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38 - Esc Rumbo a la CN2050 - version2\Planillas Sectoriales\Pesca\"/>
    </mc:Choice>
  </mc:AlternateContent>
  <xr:revisionPtr revIDLastSave="0" documentId="13_ncr:1_{A1938E8C-897D-4805-889C-0C59686023C2}" xr6:coauthVersionLast="47" xr6:coauthVersionMax="47" xr10:uidLastSave="{00000000-0000-0000-0000-000000000000}"/>
  <bookViews>
    <workbookView xWindow="-120" yWindow="-120" windowWidth="20730" windowHeight="11160" tabRatio="761" firstSheet="2" activeTab="4" xr2:uid="{00000000-000D-0000-FFFF-FFFF00000000}"/>
  </bookViews>
  <sheets>
    <sheet name="Datos Generales" sheetId="2" r:id="rId1"/>
    <sheet name="Datos Específicos" sheetId="19" r:id="rId2"/>
    <sheet name="Curva Hidrógeno" sheetId="61" r:id="rId3"/>
    <sheet name="Curva ERNC" sheetId="62" r:id="rId4"/>
    <sheet name="SGE" sheetId="60" r:id="rId5"/>
    <sheet name="Medidas" sheetId="59" r:id="rId6"/>
    <sheet name="Particip. Energético" sheetId="52" r:id="rId7"/>
    <sheet name="Param.Transv." sheetId="48" r:id="rId8"/>
    <sheet name="Datos MAED" sheetId="51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Particip. Energético HidrBase" sheetId="53" r:id="rId27"/>
    <sheet name="Particip. Energético Hidr1" sheetId="54" r:id="rId28"/>
    <sheet name="Particip. Energético Hidr2" sheetId="55" r:id="rId29"/>
    <sheet name="Particip. Energético ERNCBase" sheetId="56" r:id="rId30"/>
    <sheet name="Particip. Energético ERNC1" sheetId="57" r:id="rId31"/>
    <sheet name="Particip. Energético ERNC2" sheetId="58" r:id="rId32"/>
  </sheets>
  <externalReferences>
    <externalReference r:id="rId33"/>
  </externalReferences>
  <definedNames>
    <definedName name="_xlnm._FilterDatabase" localSheetId="0" hidden="1">'Datos Generales'!$A$22:$A$275</definedName>
    <definedName name="_xlnm._FilterDatabase" localSheetId="25" hidden="1">'Datos LEAP'!$A$1:$AQ$1051</definedName>
    <definedName name="_xlnm._FilterDatabase" localSheetId="9" hidden="1">I!$A$13:$A$143</definedName>
    <definedName name="_xlnm._FilterDatabase" localSheetId="10" hidden="1">II!$A$13:$A$143</definedName>
    <definedName name="_xlnm._FilterDatabase" localSheetId="11" hidden="1">III!$A$13:$A$143</definedName>
    <definedName name="_xlnm._FilterDatabase" localSheetId="12" hidden="1">IV!$A$13:$A$143</definedName>
    <definedName name="_xlnm._FilterDatabase" localSheetId="17" hidden="1">IX!$A$13:$A$143</definedName>
    <definedName name="_xlnm._FilterDatabase" localSheetId="7" hidden="1">'Param.Transv.'!$A$13:$A$139</definedName>
    <definedName name="_xlnm._FilterDatabase" localSheetId="21" hidden="1">RM!$A$13:$A$143</definedName>
    <definedName name="_xlnm._FilterDatabase" localSheetId="13" hidden="1">V!$A$13:$A$143</definedName>
    <definedName name="_xlnm._FilterDatabase" localSheetId="14" hidden="1">VI!$A$13:$A$143</definedName>
    <definedName name="_xlnm._FilterDatabase" localSheetId="15" hidden="1">VII!$A$13:$A$143</definedName>
    <definedName name="_xlnm._FilterDatabase" localSheetId="16" hidden="1">VIII!$A$13:$A$143</definedName>
    <definedName name="_xlnm._FilterDatabase" localSheetId="18" hidden="1">X!$A$13:$A$143</definedName>
    <definedName name="_xlnm._FilterDatabase" localSheetId="19" hidden="1">XI!$A$13:$A$143</definedName>
    <definedName name="_xlnm._FilterDatabase" localSheetId="20" hidden="1">XII!$A$13:$A$143</definedName>
    <definedName name="_xlnm._FilterDatabase" localSheetId="22" hidden="1">XIV!$A$13:$A$143</definedName>
    <definedName name="_xlnm._FilterDatabase" localSheetId="23" hidden="1">XV!$A$13:$A$143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J17" i="51" l="1"/>
  <c r="AI17" i="51"/>
  <c r="AH17" i="51"/>
  <c r="AG17" i="51"/>
  <c r="AF17" i="51"/>
  <c r="AE17" i="51"/>
  <c r="AD17" i="51"/>
  <c r="AC17" i="51"/>
  <c r="AB17" i="51"/>
  <c r="AA17" i="51"/>
  <c r="Z17" i="51"/>
  <c r="Y17" i="51"/>
  <c r="X17" i="51"/>
  <c r="W17" i="51"/>
  <c r="V17" i="51"/>
  <c r="U17" i="51"/>
  <c r="T17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C17" i="51"/>
  <c r="AJ11" i="51"/>
  <c r="AI11" i="51"/>
  <c r="AH11" i="51"/>
  <c r="AG11" i="51"/>
  <c r="AF11" i="51"/>
  <c r="AE11" i="51"/>
  <c r="AD11" i="51"/>
  <c r="AC11" i="51"/>
  <c r="AB11" i="51"/>
  <c r="AA11" i="51"/>
  <c r="Z11" i="51"/>
  <c r="Y11" i="51"/>
  <c r="X11" i="51"/>
  <c r="W11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AJ5" i="51"/>
  <c r="AI5" i="51"/>
  <c r="AH5" i="51"/>
  <c r="AG5" i="51"/>
  <c r="AF5" i="51"/>
  <c r="AE5" i="51"/>
  <c r="AD5" i="51"/>
  <c r="AC5" i="51"/>
  <c r="AB5" i="51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AK136" i="48"/>
  <c r="AJ136" i="48"/>
  <c r="AI136" i="48"/>
  <c r="AH136" i="48"/>
  <c r="AG136" i="48"/>
  <c r="AF136" i="48"/>
  <c r="AE136" i="48"/>
  <c r="AD136" i="48"/>
  <c r="AC136" i="48"/>
  <c r="AB136" i="48"/>
  <c r="AA136" i="48"/>
  <c r="Z136" i="48"/>
  <c r="Y136" i="48"/>
  <c r="X136" i="48"/>
  <c r="W136" i="48"/>
  <c r="V136" i="48"/>
  <c r="U136" i="48"/>
  <c r="T136" i="48"/>
  <c r="S136" i="48"/>
  <c r="R136" i="48"/>
  <c r="Q136" i="48"/>
  <c r="P136" i="48"/>
  <c r="O136" i="48"/>
  <c r="N136" i="48"/>
  <c r="M136" i="48"/>
  <c r="L136" i="48"/>
  <c r="K136" i="48"/>
  <c r="J136" i="48"/>
  <c r="I136" i="48"/>
  <c r="H136" i="48"/>
  <c r="G136" i="48"/>
  <c r="F136" i="48"/>
  <c r="E136" i="48"/>
  <c r="D136" i="48"/>
  <c r="AK135" i="48"/>
  <c r="AJ135" i="48"/>
  <c r="AI135" i="48"/>
  <c r="AH135" i="48"/>
  <c r="AG135" i="48"/>
  <c r="AF135" i="48"/>
  <c r="AE135" i="48"/>
  <c r="AD135" i="48"/>
  <c r="AC135" i="48"/>
  <c r="AB135" i="48"/>
  <c r="AA135" i="48"/>
  <c r="Z135" i="48"/>
  <c r="Y135" i="48"/>
  <c r="X135" i="48"/>
  <c r="W135" i="48"/>
  <c r="V135" i="48"/>
  <c r="U135" i="48"/>
  <c r="T135" i="48"/>
  <c r="S135" i="48"/>
  <c r="R135" i="48"/>
  <c r="Q135" i="48"/>
  <c r="P135" i="48"/>
  <c r="O135" i="48"/>
  <c r="N135" i="48"/>
  <c r="M135" i="48"/>
  <c r="L135" i="48"/>
  <c r="K135" i="48"/>
  <c r="J135" i="48"/>
  <c r="I135" i="48"/>
  <c r="H135" i="48"/>
  <c r="G135" i="48"/>
  <c r="F135" i="48"/>
  <c r="E135" i="48"/>
  <c r="D135" i="48"/>
  <c r="AK134" i="48"/>
  <c r="AJ134" i="48"/>
  <c r="AI134" i="48"/>
  <c r="AH134" i="48"/>
  <c r="AG134" i="48"/>
  <c r="AF134" i="48"/>
  <c r="AE134" i="48"/>
  <c r="AD134" i="48"/>
  <c r="AC134" i="48"/>
  <c r="AB134" i="48"/>
  <c r="AA134" i="48"/>
  <c r="Z134" i="48"/>
  <c r="Y134" i="48"/>
  <c r="X134" i="48"/>
  <c r="W134" i="48"/>
  <c r="V134" i="48"/>
  <c r="U134" i="48"/>
  <c r="T134" i="48"/>
  <c r="S134" i="48"/>
  <c r="R134" i="48"/>
  <c r="Q134" i="48"/>
  <c r="P134" i="48"/>
  <c r="O134" i="48"/>
  <c r="N134" i="48"/>
  <c r="M134" i="48"/>
  <c r="L134" i="48"/>
  <c r="K134" i="48"/>
  <c r="J134" i="48"/>
  <c r="I134" i="48"/>
  <c r="H134" i="48"/>
  <c r="G134" i="48"/>
  <c r="F134" i="48"/>
  <c r="E134" i="48"/>
  <c r="D134" i="48"/>
  <c r="AK133" i="48"/>
  <c r="AJ133" i="48"/>
  <c r="AI133" i="48"/>
  <c r="AH133" i="48"/>
  <c r="AG133" i="48"/>
  <c r="AF133" i="48"/>
  <c r="AE133" i="48"/>
  <c r="AD133" i="48"/>
  <c r="AC133" i="48"/>
  <c r="AB133" i="48"/>
  <c r="AA133" i="48"/>
  <c r="Z133" i="48"/>
  <c r="Y133" i="48"/>
  <c r="X133" i="48"/>
  <c r="W133" i="48"/>
  <c r="V133" i="48"/>
  <c r="U133" i="48"/>
  <c r="T133" i="48"/>
  <c r="S133" i="48"/>
  <c r="R133" i="48"/>
  <c r="Q133" i="48"/>
  <c r="P133" i="48"/>
  <c r="O133" i="48"/>
  <c r="N133" i="48"/>
  <c r="M133" i="48"/>
  <c r="L133" i="48"/>
  <c r="K133" i="48"/>
  <c r="J133" i="48"/>
  <c r="I133" i="48"/>
  <c r="H133" i="48"/>
  <c r="G133" i="48"/>
  <c r="F133" i="48"/>
  <c r="E133" i="48"/>
  <c r="D133" i="48"/>
  <c r="AK132" i="48"/>
  <c r="AJ132" i="48"/>
  <c r="AI132" i="48"/>
  <c r="AH132" i="48"/>
  <c r="AG132" i="48"/>
  <c r="AF132" i="48"/>
  <c r="AE132" i="48"/>
  <c r="AD132" i="48"/>
  <c r="AC132" i="48"/>
  <c r="AB132" i="48"/>
  <c r="AA132" i="48"/>
  <c r="Z132" i="48"/>
  <c r="Y132" i="48"/>
  <c r="X132" i="48"/>
  <c r="W132" i="48"/>
  <c r="V132" i="48"/>
  <c r="U132" i="48"/>
  <c r="T132" i="48"/>
  <c r="S132" i="48"/>
  <c r="R132" i="48"/>
  <c r="Q132" i="48"/>
  <c r="P132" i="48"/>
  <c r="O132" i="48"/>
  <c r="N132" i="48"/>
  <c r="M132" i="48"/>
  <c r="L132" i="48"/>
  <c r="K132" i="48"/>
  <c r="J132" i="48"/>
  <c r="I132" i="48"/>
  <c r="H132" i="48"/>
  <c r="G132" i="48"/>
  <c r="F132" i="48"/>
  <c r="E132" i="48"/>
  <c r="D132" i="48"/>
  <c r="AK131" i="48"/>
  <c r="AJ131" i="48"/>
  <c r="AI131" i="48"/>
  <c r="AH131" i="48"/>
  <c r="AG131" i="48"/>
  <c r="AF131" i="48"/>
  <c r="AE131" i="48"/>
  <c r="AD131" i="48"/>
  <c r="AC131" i="48"/>
  <c r="AB131" i="48"/>
  <c r="AA131" i="48"/>
  <c r="Z131" i="48"/>
  <c r="Y131" i="48"/>
  <c r="X131" i="48"/>
  <c r="W131" i="48"/>
  <c r="V131" i="48"/>
  <c r="U131" i="48"/>
  <c r="T131" i="48"/>
  <c r="S131" i="48"/>
  <c r="R131" i="48"/>
  <c r="Q131" i="48"/>
  <c r="P131" i="48"/>
  <c r="O131" i="48"/>
  <c r="N131" i="48"/>
  <c r="M131" i="48"/>
  <c r="L131" i="48"/>
  <c r="K131" i="48"/>
  <c r="J131" i="48"/>
  <c r="I131" i="48"/>
  <c r="H131" i="48"/>
  <c r="G131" i="48"/>
  <c r="F131" i="48"/>
  <c r="E131" i="48"/>
  <c r="D131" i="48"/>
  <c r="AK130" i="48"/>
  <c r="AJ130" i="48"/>
  <c r="AI130" i="48"/>
  <c r="AH130" i="48"/>
  <c r="AG130" i="48"/>
  <c r="AF130" i="48"/>
  <c r="AE130" i="48"/>
  <c r="AD130" i="48"/>
  <c r="AC130" i="48"/>
  <c r="AB130" i="48"/>
  <c r="AA130" i="48"/>
  <c r="Z130" i="48"/>
  <c r="Y130" i="48"/>
  <c r="X130" i="48"/>
  <c r="W130" i="48"/>
  <c r="V130" i="48"/>
  <c r="U130" i="48"/>
  <c r="T130" i="48"/>
  <c r="S130" i="48"/>
  <c r="R130" i="48"/>
  <c r="Q130" i="48"/>
  <c r="P130" i="48"/>
  <c r="O130" i="48"/>
  <c r="N130" i="48"/>
  <c r="M130" i="48"/>
  <c r="L130" i="48"/>
  <c r="K130" i="48"/>
  <c r="J130" i="48"/>
  <c r="I130" i="48"/>
  <c r="H130" i="48"/>
  <c r="G130" i="48"/>
  <c r="F130" i="48"/>
  <c r="E130" i="48"/>
  <c r="D130" i="48"/>
  <c r="AK129" i="48"/>
  <c r="AJ129" i="48"/>
  <c r="AI129" i="48"/>
  <c r="AH129" i="48"/>
  <c r="AG129" i="48"/>
  <c r="AF129" i="48"/>
  <c r="AE129" i="48"/>
  <c r="AD129" i="48"/>
  <c r="AC129" i="48"/>
  <c r="AB129" i="48"/>
  <c r="AA129" i="48"/>
  <c r="Z129" i="48"/>
  <c r="Y129" i="48"/>
  <c r="X129" i="48"/>
  <c r="W129" i="48"/>
  <c r="V129" i="48"/>
  <c r="U129" i="48"/>
  <c r="T129" i="48"/>
  <c r="S129" i="48"/>
  <c r="R129" i="48"/>
  <c r="Q129" i="48"/>
  <c r="P129" i="48"/>
  <c r="O129" i="48"/>
  <c r="N129" i="48"/>
  <c r="M129" i="48"/>
  <c r="L129" i="48"/>
  <c r="K129" i="48"/>
  <c r="J129" i="48"/>
  <c r="I129" i="48"/>
  <c r="H129" i="48"/>
  <c r="G129" i="48"/>
  <c r="F129" i="48"/>
  <c r="E129" i="48"/>
  <c r="D129" i="48"/>
  <c r="AK128" i="48"/>
  <c r="AJ128" i="48"/>
  <c r="AI128" i="48"/>
  <c r="AH128" i="48"/>
  <c r="AG128" i="48"/>
  <c r="AF128" i="48"/>
  <c r="AE128" i="48"/>
  <c r="AD128" i="48"/>
  <c r="AC128" i="48"/>
  <c r="AB128" i="48"/>
  <c r="AA128" i="48"/>
  <c r="Z128" i="48"/>
  <c r="Y128" i="48"/>
  <c r="X128" i="48"/>
  <c r="W128" i="48"/>
  <c r="V128" i="48"/>
  <c r="U128" i="48"/>
  <c r="T128" i="48"/>
  <c r="S128" i="48"/>
  <c r="R128" i="48"/>
  <c r="Q128" i="48"/>
  <c r="P128" i="48"/>
  <c r="O128" i="48"/>
  <c r="N128" i="48"/>
  <c r="M128" i="48"/>
  <c r="L128" i="48"/>
  <c r="K128" i="48"/>
  <c r="J128" i="48"/>
  <c r="I128" i="48"/>
  <c r="H128" i="48"/>
  <c r="G128" i="48"/>
  <c r="F128" i="48"/>
  <c r="E128" i="48"/>
  <c r="D128" i="48"/>
  <c r="AK127" i="48"/>
  <c r="AJ127" i="48"/>
  <c r="AI127" i="48"/>
  <c r="AH127" i="48"/>
  <c r="AG127" i="48"/>
  <c r="AF127" i="48"/>
  <c r="AE127" i="48"/>
  <c r="AD127" i="48"/>
  <c r="AC127" i="48"/>
  <c r="AB127" i="48"/>
  <c r="AA127" i="48"/>
  <c r="Z127" i="48"/>
  <c r="Y127" i="48"/>
  <c r="X127" i="48"/>
  <c r="W127" i="48"/>
  <c r="V127" i="48"/>
  <c r="U127" i="48"/>
  <c r="T127" i="48"/>
  <c r="S127" i="48"/>
  <c r="R127" i="48"/>
  <c r="Q127" i="48"/>
  <c r="P127" i="48"/>
  <c r="O127" i="48"/>
  <c r="N127" i="48"/>
  <c r="M127" i="48"/>
  <c r="L127" i="48"/>
  <c r="K127" i="48"/>
  <c r="J127" i="48"/>
  <c r="I127" i="48"/>
  <c r="H127" i="48"/>
  <c r="G127" i="48"/>
  <c r="F127" i="48"/>
  <c r="E127" i="48"/>
  <c r="D127" i="48"/>
  <c r="AK126" i="48"/>
  <c r="AJ126" i="48"/>
  <c r="AI126" i="48"/>
  <c r="AH126" i="48"/>
  <c r="AG126" i="48"/>
  <c r="AF126" i="48"/>
  <c r="AE126" i="48"/>
  <c r="AD126" i="48"/>
  <c r="AC126" i="48"/>
  <c r="AB126" i="48"/>
  <c r="AA126" i="48"/>
  <c r="Z126" i="48"/>
  <c r="Y126" i="48"/>
  <c r="X126" i="48"/>
  <c r="W126" i="48"/>
  <c r="V126" i="48"/>
  <c r="U126" i="48"/>
  <c r="T126" i="48"/>
  <c r="S126" i="48"/>
  <c r="R126" i="48"/>
  <c r="Q126" i="48"/>
  <c r="P126" i="48"/>
  <c r="O126" i="48"/>
  <c r="N126" i="48"/>
  <c r="M126" i="48"/>
  <c r="L126" i="48"/>
  <c r="K126" i="48"/>
  <c r="J126" i="48"/>
  <c r="I126" i="48"/>
  <c r="H126" i="48"/>
  <c r="G126" i="48"/>
  <c r="F126" i="48"/>
  <c r="E126" i="48"/>
  <c r="D126" i="48"/>
  <c r="AK125" i="48"/>
  <c r="AJ125" i="48"/>
  <c r="AI125" i="48"/>
  <c r="AH125" i="48"/>
  <c r="AG125" i="48"/>
  <c r="AF125" i="48"/>
  <c r="AE125" i="48"/>
  <c r="AD125" i="48"/>
  <c r="AC125" i="48"/>
  <c r="AB125" i="48"/>
  <c r="AA125" i="48"/>
  <c r="Z125" i="48"/>
  <c r="Y125" i="48"/>
  <c r="X125" i="48"/>
  <c r="W125" i="48"/>
  <c r="V125" i="48"/>
  <c r="U125" i="48"/>
  <c r="T125" i="48"/>
  <c r="S125" i="48"/>
  <c r="R125" i="48"/>
  <c r="Q125" i="48"/>
  <c r="P125" i="48"/>
  <c r="O125" i="48"/>
  <c r="N125" i="48"/>
  <c r="M125" i="48"/>
  <c r="L125" i="48"/>
  <c r="K125" i="48"/>
  <c r="J125" i="48"/>
  <c r="I125" i="48"/>
  <c r="H125" i="48"/>
  <c r="G125" i="48"/>
  <c r="F125" i="48"/>
  <c r="E125" i="48"/>
  <c r="D125" i="48"/>
  <c r="AK119" i="48"/>
  <c r="AJ119" i="48"/>
  <c r="AI119" i="48"/>
  <c r="AH119" i="48"/>
  <c r="AG119" i="48"/>
  <c r="AF119" i="48"/>
  <c r="AE119" i="48"/>
  <c r="AD119" i="48"/>
  <c r="AC119" i="48"/>
  <c r="AB119" i="48"/>
  <c r="AA119" i="48"/>
  <c r="Z119" i="48"/>
  <c r="Y119" i="48"/>
  <c r="X119" i="48"/>
  <c r="W119" i="48"/>
  <c r="V119" i="48"/>
  <c r="U119" i="48"/>
  <c r="T119" i="48"/>
  <c r="S119" i="48"/>
  <c r="R119" i="48"/>
  <c r="Q119" i="48"/>
  <c r="P119" i="48"/>
  <c r="O119" i="48"/>
  <c r="N119" i="48"/>
  <c r="M119" i="48"/>
  <c r="L119" i="48"/>
  <c r="K119" i="48"/>
  <c r="J119" i="48"/>
  <c r="I119" i="48"/>
  <c r="H119" i="48"/>
  <c r="G119" i="48"/>
  <c r="F119" i="48"/>
  <c r="E119" i="48"/>
  <c r="D119" i="48"/>
  <c r="B6" i="59"/>
  <c r="B5" i="59"/>
  <c r="B4" i="59"/>
  <c r="B3" i="59"/>
  <c r="B2" i="59"/>
  <c r="C9" i="60"/>
  <c r="AK20" i="52" l="1"/>
  <c r="I20" i="52" s="1"/>
  <c r="J20" i="52" s="1"/>
  <c r="K20" i="52" s="1"/>
  <c r="L20" i="52" s="1"/>
  <c r="M20" i="52" s="1"/>
  <c r="N20" i="52" s="1"/>
  <c r="O20" i="52" s="1"/>
  <c r="P20" i="52" s="1"/>
  <c r="Q20" i="52" s="1"/>
  <c r="R20" i="52" s="1"/>
  <c r="S20" i="52" s="1"/>
  <c r="T20" i="52" s="1"/>
  <c r="U20" i="52" s="1"/>
  <c r="V20" i="52" s="1"/>
  <c r="W20" i="52" s="1"/>
  <c r="X20" i="52" s="1"/>
  <c r="Y20" i="52" s="1"/>
  <c r="Z20" i="52" s="1"/>
  <c r="AA20" i="52" s="1"/>
  <c r="AB20" i="52" s="1"/>
  <c r="AC20" i="52" s="1"/>
  <c r="AD20" i="52" s="1"/>
  <c r="AE20" i="52" s="1"/>
  <c r="AF20" i="52" s="1"/>
  <c r="AG20" i="52" s="1"/>
  <c r="AH20" i="52" s="1"/>
  <c r="AI20" i="52" s="1"/>
  <c r="AJ20" i="52" s="1"/>
  <c r="D392" i="52"/>
  <c r="D366" i="52"/>
  <c r="D340" i="52"/>
  <c r="D314" i="52"/>
  <c r="D288" i="52"/>
  <c r="D262" i="52"/>
  <c r="D236" i="52"/>
  <c r="D210" i="52"/>
  <c r="D184" i="52"/>
  <c r="D158" i="52"/>
  <c r="D132" i="52"/>
  <c r="D106" i="52"/>
  <c r="D80" i="52"/>
  <c r="D54" i="52"/>
  <c r="D28" i="52"/>
  <c r="F16" i="52"/>
  <c r="G16" i="52"/>
  <c r="H16" i="52" s="1"/>
  <c r="F17" i="52"/>
  <c r="G17" i="52" s="1"/>
  <c r="H17" i="52" s="1"/>
  <c r="F18" i="52"/>
  <c r="G18" i="52"/>
  <c r="H18" i="52" s="1"/>
  <c r="F19" i="52"/>
  <c r="G19" i="52" s="1"/>
  <c r="H19" i="52" s="1"/>
  <c r="F20" i="52"/>
  <c r="G20" i="52"/>
  <c r="H20" i="52"/>
  <c r="F21" i="52"/>
  <c r="G21" i="52" s="1"/>
  <c r="H21" i="52" s="1"/>
  <c r="F22" i="52"/>
  <c r="G22" i="52"/>
  <c r="H22" i="52" s="1"/>
  <c r="F23" i="52"/>
  <c r="G23" i="52"/>
  <c r="H23" i="52"/>
  <c r="F24" i="52"/>
  <c r="G24" i="52"/>
  <c r="H24" i="52" s="1"/>
  <c r="F25" i="52"/>
  <c r="G25" i="52" s="1"/>
  <c r="H25" i="52" s="1"/>
  <c r="E17" i="52"/>
  <c r="E18" i="52"/>
  <c r="E19" i="52"/>
  <c r="E20" i="52"/>
  <c r="E21" i="52"/>
  <c r="E22" i="52"/>
  <c r="E23" i="52"/>
  <c r="E24" i="52"/>
  <c r="E25" i="52"/>
  <c r="E16" i="52"/>
  <c r="AJ7" i="52"/>
  <c r="E3" i="62"/>
  <c r="G3" i="62" s="1"/>
  <c r="E2" i="62"/>
  <c r="E3" i="61"/>
  <c r="E2" i="61"/>
  <c r="H7" i="62"/>
  <c r="G7" i="62"/>
  <c r="F7" i="62"/>
  <c r="E7" i="62"/>
  <c r="D7" i="62"/>
  <c r="C7" i="62"/>
  <c r="D3" i="62"/>
  <c r="F3" i="62" s="1"/>
  <c r="B3" i="62"/>
  <c r="G2" i="62"/>
  <c r="F2" i="62"/>
  <c r="N7" i="61"/>
  <c r="M7" i="61"/>
  <c r="L7" i="61"/>
  <c r="K7" i="61"/>
  <c r="J7" i="61"/>
  <c r="I7" i="61"/>
  <c r="H7" i="61"/>
  <c r="G7" i="61"/>
  <c r="F7" i="61"/>
  <c r="E7" i="61"/>
  <c r="D7" i="61"/>
  <c r="C7" i="61"/>
  <c r="G3" i="61"/>
  <c r="B3" i="61"/>
  <c r="F2" i="61"/>
  <c r="G2" i="61"/>
  <c r="Y169" i="52" l="1"/>
  <c r="K13" i="52"/>
  <c r="AF13" i="52"/>
  <c r="U39" i="52"/>
  <c r="F65" i="52"/>
  <c r="AC65" i="52"/>
  <c r="M91" i="52"/>
  <c r="AJ91" i="52"/>
  <c r="Y117" i="52"/>
  <c r="J143" i="52"/>
  <c r="AG143" i="52"/>
  <c r="Q169" i="52"/>
  <c r="G195" i="52"/>
  <c r="AB195" i="52"/>
  <c r="N221" i="52"/>
  <c r="AK221" i="52"/>
  <c r="U247" i="52"/>
  <c r="R273" i="52"/>
  <c r="V299" i="52"/>
  <c r="AD325" i="52"/>
  <c r="F377" i="52"/>
  <c r="K371" i="52"/>
  <c r="T345" i="52"/>
  <c r="AA319" i="52"/>
  <c r="AH293" i="52"/>
  <c r="M241" i="52"/>
  <c r="O215" i="52"/>
  <c r="AA189" i="52"/>
  <c r="AJ163" i="52"/>
  <c r="H111" i="52"/>
  <c r="R85" i="52"/>
  <c r="AF59" i="52"/>
  <c r="W7" i="52"/>
  <c r="AG65" i="52"/>
  <c r="I195" i="52"/>
  <c r="AF299" i="52"/>
  <c r="AA371" i="52"/>
  <c r="V241" i="52"/>
  <c r="Z85" i="52"/>
  <c r="O13" i="52"/>
  <c r="AI13" i="52"/>
  <c r="W39" i="52"/>
  <c r="I65" i="52"/>
  <c r="AD65" i="52"/>
  <c r="S91" i="52"/>
  <c r="AK91" i="52"/>
  <c r="AA117" i="52"/>
  <c r="K143" i="52"/>
  <c r="AH143" i="52"/>
  <c r="W169" i="52"/>
  <c r="H195" i="52"/>
  <c r="AE195" i="52"/>
  <c r="O221" i="52"/>
  <c r="E247" i="52"/>
  <c r="AA247" i="52"/>
  <c r="S273" i="52"/>
  <c r="AE299" i="52"/>
  <c r="AE325" i="52"/>
  <c r="L377" i="52"/>
  <c r="R371" i="52"/>
  <c r="Z345" i="52"/>
  <c r="AI319" i="52"/>
  <c r="G267" i="52"/>
  <c r="P241" i="52"/>
  <c r="W215" i="52"/>
  <c r="AD189" i="52"/>
  <c r="I137" i="52"/>
  <c r="K111" i="52"/>
  <c r="W85" i="52"/>
  <c r="E33" i="52"/>
  <c r="AC7" i="52"/>
  <c r="G117" i="52"/>
  <c r="F247" i="52"/>
  <c r="AE215" i="52"/>
  <c r="U13" i="52"/>
  <c r="G39" i="52"/>
  <c r="AB39" i="52"/>
  <c r="Q65" i="52"/>
  <c r="AI65" i="52"/>
  <c r="X91" i="52"/>
  <c r="K117" i="52"/>
  <c r="AE117" i="52"/>
  <c r="S143" i="52"/>
  <c r="E169" i="52"/>
  <c r="Z169" i="52"/>
  <c r="O195" i="52"/>
  <c r="AG195" i="52"/>
  <c r="W221" i="52"/>
  <c r="W214" i="52" s="1"/>
  <c r="G247" i="52"/>
  <c r="AG247" i="52"/>
  <c r="AF273" i="52"/>
  <c r="AG299" i="52"/>
  <c r="N351" i="52"/>
  <c r="N377" i="52"/>
  <c r="AB371" i="52"/>
  <c r="AJ345" i="52"/>
  <c r="I293" i="52"/>
  <c r="W267" i="52"/>
  <c r="W241" i="52"/>
  <c r="AK215" i="52"/>
  <c r="J163" i="52"/>
  <c r="R137" i="52"/>
  <c r="AA111" i="52"/>
  <c r="AF85" i="52"/>
  <c r="N33" i="52"/>
  <c r="V13" i="52"/>
  <c r="L39" i="52"/>
  <c r="AC39" i="52"/>
  <c r="S65" i="52"/>
  <c r="E91" i="52"/>
  <c r="Z91" i="52"/>
  <c r="O117" i="52"/>
  <c r="AG117" i="52"/>
  <c r="V143" i="52"/>
  <c r="I169" i="52"/>
  <c r="AC169" i="52"/>
  <c r="Q195" i="52"/>
  <c r="AJ195" i="52"/>
  <c r="X221" i="52"/>
  <c r="M247" i="52"/>
  <c r="AH247" i="52"/>
  <c r="AH273" i="52"/>
  <c r="E325" i="52"/>
  <c r="O351" i="52"/>
  <c r="AB377" i="52"/>
  <c r="AC371" i="52"/>
  <c r="J319" i="52"/>
  <c r="J293" i="52"/>
  <c r="X267" i="52"/>
  <c r="AF241" i="52"/>
  <c r="E189" i="52"/>
  <c r="S163" i="52"/>
  <c r="S137" i="52"/>
  <c r="AG111" i="52"/>
  <c r="F59" i="52"/>
  <c r="X33" i="52"/>
  <c r="AK13" i="52"/>
  <c r="Q143" i="52"/>
  <c r="AF247" i="52"/>
  <c r="AA345" i="52"/>
  <c r="AJ189" i="52"/>
  <c r="L137" i="52"/>
  <c r="F13" i="52"/>
  <c r="W13" i="52"/>
  <c r="W6" i="52" s="1"/>
  <c r="M39" i="52"/>
  <c r="AH39" i="52"/>
  <c r="T65" i="52"/>
  <c r="J91" i="52"/>
  <c r="AA91" i="52"/>
  <c r="Q117" i="52"/>
  <c r="AJ117" i="52"/>
  <c r="X143" i="52"/>
  <c r="M169" i="52"/>
  <c r="AE169" i="52"/>
  <c r="T195" i="52"/>
  <c r="G221" i="52"/>
  <c r="AA221" i="52"/>
  <c r="O247" i="52"/>
  <c r="AK247" i="52"/>
  <c r="F299" i="52"/>
  <c r="O325" i="52"/>
  <c r="T351" i="52"/>
  <c r="AD377" i="52"/>
  <c r="AH371" i="52"/>
  <c r="K319" i="52"/>
  <c r="X293" i="52"/>
  <c r="Y267" i="52"/>
  <c r="F215" i="52"/>
  <c r="F189" i="52"/>
  <c r="T163" i="52"/>
  <c r="AB137" i="52"/>
  <c r="AH111" i="52"/>
  <c r="O59" i="52"/>
  <c r="AE33" i="52"/>
  <c r="M65" i="52"/>
  <c r="AB117" i="52"/>
  <c r="AF195" i="52"/>
  <c r="T273" i="52"/>
  <c r="M377" i="52"/>
  <c r="N267" i="52"/>
  <c r="S111" i="52"/>
  <c r="G13" i="52"/>
  <c r="AC13" i="52"/>
  <c r="N39" i="52"/>
  <c r="AK39" i="52"/>
  <c r="U65" i="52"/>
  <c r="K91" i="52"/>
  <c r="AF91" i="52"/>
  <c r="R117" i="52"/>
  <c r="H143" i="52"/>
  <c r="Y143" i="52"/>
  <c r="O169" i="52"/>
  <c r="AH169" i="52"/>
  <c r="V195" i="52"/>
  <c r="K221" i="52"/>
  <c r="AC221" i="52"/>
  <c r="R247" i="52"/>
  <c r="J273" i="52"/>
  <c r="I299" i="52"/>
  <c r="U325" i="52"/>
  <c r="W351" i="52"/>
  <c r="AI377" i="52"/>
  <c r="K345" i="52"/>
  <c r="P319" i="52"/>
  <c r="Z293" i="52"/>
  <c r="AD267" i="52"/>
  <c r="G215" i="52"/>
  <c r="T189" i="52"/>
  <c r="U163" i="52"/>
  <c r="AI137" i="52"/>
  <c r="AI111" i="52"/>
  <c r="P59" i="52"/>
  <c r="AF33" i="52"/>
  <c r="S13" i="52"/>
  <c r="Z39" i="52"/>
  <c r="U91" i="52"/>
  <c r="AI143" i="52"/>
  <c r="U221" i="52"/>
  <c r="G351" i="52"/>
  <c r="H293" i="52"/>
  <c r="H33" i="52"/>
  <c r="H13" i="52"/>
  <c r="AE13" i="52"/>
  <c r="O39" i="52"/>
  <c r="E65" i="52"/>
  <c r="AA65" i="52"/>
  <c r="L91" i="52"/>
  <c r="AI91" i="52"/>
  <c r="S117" i="52"/>
  <c r="S110" i="52" s="1"/>
  <c r="I143" i="52"/>
  <c r="I136" i="52" s="1"/>
  <c r="AD143" i="52"/>
  <c r="P169" i="52"/>
  <c r="F195" i="52"/>
  <c r="F188" i="52" s="1"/>
  <c r="W195" i="52"/>
  <c r="M221" i="52"/>
  <c r="AF221" i="52"/>
  <c r="T247" i="52"/>
  <c r="P273" i="52"/>
  <c r="O299" i="52"/>
  <c r="X325" i="52"/>
  <c r="AE351" i="52"/>
  <c r="E371" i="52"/>
  <c r="Q345" i="52"/>
  <c r="S319" i="52"/>
  <c r="AE293" i="52"/>
  <c r="AE292" i="52" s="1"/>
  <c r="G241" i="52"/>
  <c r="L215" i="52"/>
  <c r="V189" i="52"/>
  <c r="Z163" i="52"/>
  <c r="AJ137" i="52"/>
  <c r="P85" i="52"/>
  <c r="Q59" i="52"/>
  <c r="AK33" i="52"/>
  <c r="AK32" i="52" s="1"/>
  <c r="V59" i="52"/>
  <c r="O33" i="52"/>
  <c r="G7" i="52"/>
  <c r="AE7" i="52"/>
  <c r="M13" i="52"/>
  <c r="X13" i="52"/>
  <c r="E39" i="52"/>
  <c r="R39" i="52"/>
  <c r="AD39" i="52"/>
  <c r="K65" i="52"/>
  <c r="V65" i="52"/>
  <c r="AJ65" i="52"/>
  <c r="P91" i="52"/>
  <c r="AB91" i="52"/>
  <c r="I117" i="52"/>
  <c r="T117" i="52"/>
  <c r="AH117" i="52"/>
  <c r="N143" i="52"/>
  <c r="Z143" i="52"/>
  <c r="G169" i="52"/>
  <c r="R169" i="52"/>
  <c r="AF169" i="52"/>
  <c r="L195" i="52"/>
  <c r="X195" i="52"/>
  <c r="E221" i="52"/>
  <c r="P221" i="52"/>
  <c r="AD221" i="52"/>
  <c r="J247" i="52"/>
  <c r="V247" i="52"/>
  <c r="H273" i="52"/>
  <c r="W273" i="52"/>
  <c r="W266" i="52" s="1"/>
  <c r="P299" i="52"/>
  <c r="H325" i="52"/>
  <c r="AF325" i="52"/>
  <c r="AC351" i="52"/>
  <c r="S377" i="52"/>
  <c r="L371" i="52"/>
  <c r="AK371" i="52"/>
  <c r="AB345" i="52"/>
  <c r="Y319" i="52"/>
  <c r="O293" i="52"/>
  <c r="H267" i="52"/>
  <c r="AG267" i="52"/>
  <c r="X241" i="52"/>
  <c r="U215" i="52"/>
  <c r="U214" i="52" s="1"/>
  <c r="K189" i="52"/>
  <c r="AK189" i="52"/>
  <c r="AC163" i="52"/>
  <c r="T137" i="52"/>
  <c r="Q111" i="52"/>
  <c r="G85" i="52"/>
  <c r="AG85" i="52"/>
  <c r="Y59" i="52"/>
  <c r="P33" i="52"/>
  <c r="M7" i="52"/>
  <c r="AI7" i="52"/>
  <c r="AI6" i="52" s="1"/>
  <c r="AA7" i="52"/>
  <c r="S7" i="52"/>
  <c r="K7" i="52"/>
  <c r="K6" i="52" s="1"/>
  <c r="AJ33" i="52"/>
  <c r="AB33" i="52"/>
  <c r="T33" i="52"/>
  <c r="L33" i="52"/>
  <c r="AK59" i="52"/>
  <c r="AC59" i="52"/>
  <c r="AC58" i="52" s="1"/>
  <c r="U59" i="52"/>
  <c r="M59" i="52"/>
  <c r="M58" i="52" s="1"/>
  <c r="E59" i="52"/>
  <c r="E58" i="52" s="1"/>
  <c r="AD85" i="52"/>
  <c r="V85" i="52"/>
  <c r="N85" i="52"/>
  <c r="F85" i="52"/>
  <c r="AE111" i="52"/>
  <c r="AE110" i="52" s="1"/>
  <c r="W111" i="52"/>
  <c r="O111" i="52"/>
  <c r="G111" i="52"/>
  <c r="AF137" i="52"/>
  <c r="X137" i="52"/>
  <c r="P137" i="52"/>
  <c r="H137" i="52"/>
  <c r="AG163" i="52"/>
  <c r="Y163" i="52"/>
  <c r="Y162" i="52" s="1"/>
  <c r="Q163" i="52"/>
  <c r="Q162" i="52" s="1"/>
  <c r="I163" i="52"/>
  <c r="AH189" i="52"/>
  <c r="Z189" i="52"/>
  <c r="R189" i="52"/>
  <c r="J189" i="52"/>
  <c r="AI215" i="52"/>
  <c r="AA215" i="52"/>
  <c r="S215" i="52"/>
  <c r="K215" i="52"/>
  <c r="AJ241" i="52"/>
  <c r="AB241" i="52"/>
  <c r="T241" i="52"/>
  <c r="L241" i="52"/>
  <c r="AK267" i="52"/>
  <c r="AC267" i="52"/>
  <c r="U267" i="52"/>
  <c r="M267" i="52"/>
  <c r="E267" i="52"/>
  <c r="AD293" i="52"/>
  <c r="V293" i="52"/>
  <c r="V292" i="52" s="1"/>
  <c r="N293" i="52"/>
  <c r="F293" i="52"/>
  <c r="AE319" i="52"/>
  <c r="AE318" i="52" s="1"/>
  <c r="W319" i="52"/>
  <c r="O319" i="52"/>
  <c r="O318" i="52" s="1"/>
  <c r="G319" i="52"/>
  <c r="AF345" i="52"/>
  <c r="X345" i="52"/>
  <c r="P345" i="52"/>
  <c r="H345" i="52"/>
  <c r="AG371" i="52"/>
  <c r="Y371" i="52"/>
  <c r="Q371" i="52"/>
  <c r="I371" i="52"/>
  <c r="AH377" i="52"/>
  <c r="Z377" i="52"/>
  <c r="R377" i="52"/>
  <c r="J377" i="52"/>
  <c r="AI351" i="52"/>
  <c r="AA351" i="52"/>
  <c r="S351" i="52"/>
  <c r="K351" i="52"/>
  <c r="AJ325" i="52"/>
  <c r="AB325" i="52"/>
  <c r="T325" i="52"/>
  <c r="L325" i="52"/>
  <c r="AK299" i="52"/>
  <c r="AC299" i="52"/>
  <c r="U299" i="52"/>
  <c r="M299" i="52"/>
  <c r="E299" i="52"/>
  <c r="AD273" i="52"/>
  <c r="V273" i="52"/>
  <c r="N273" i="52"/>
  <c r="F273" i="52"/>
  <c r="AE247" i="52"/>
  <c r="W247" i="52"/>
  <c r="W240" i="52" s="1"/>
  <c r="AH7" i="52"/>
  <c r="Z7" i="52"/>
  <c r="R7" i="52"/>
  <c r="J7" i="52"/>
  <c r="AI33" i="52"/>
  <c r="AA33" i="52"/>
  <c r="S33" i="52"/>
  <c r="K33" i="52"/>
  <c r="AJ59" i="52"/>
  <c r="AB59" i="52"/>
  <c r="T59" i="52"/>
  <c r="L59" i="52"/>
  <c r="AK85" i="52"/>
  <c r="AK84" i="52" s="1"/>
  <c r="AC85" i="52"/>
  <c r="U85" i="52"/>
  <c r="M85" i="52"/>
  <c r="E85" i="52"/>
  <c r="AD111" i="52"/>
  <c r="V111" i="52"/>
  <c r="N111" i="52"/>
  <c r="F111" i="52"/>
  <c r="AE137" i="52"/>
  <c r="W137" i="52"/>
  <c r="O137" i="52"/>
  <c r="G137" i="52"/>
  <c r="AF163" i="52"/>
  <c r="AF162" i="52" s="1"/>
  <c r="X163" i="52"/>
  <c r="P163" i="52"/>
  <c r="H163" i="52"/>
  <c r="AG189" i="52"/>
  <c r="AG188" i="52" s="1"/>
  <c r="Y189" i="52"/>
  <c r="Q189" i="52"/>
  <c r="I189" i="52"/>
  <c r="I188" i="52" s="1"/>
  <c r="AH215" i="52"/>
  <c r="Z215" i="52"/>
  <c r="R215" i="52"/>
  <c r="J215" i="52"/>
  <c r="AI241" i="52"/>
  <c r="AA241" i="52"/>
  <c r="AA240" i="52" s="1"/>
  <c r="S241" i="52"/>
  <c r="K241" i="52"/>
  <c r="AJ267" i="52"/>
  <c r="AB267" i="52"/>
  <c r="T267" i="52"/>
  <c r="T266" i="52" s="1"/>
  <c r="L267" i="52"/>
  <c r="AK293" i="52"/>
  <c r="AK292" i="52" s="1"/>
  <c r="AC293" i="52"/>
  <c r="AC292" i="52" s="1"/>
  <c r="U293" i="52"/>
  <c r="U292" i="52" s="1"/>
  <c r="M293" i="52"/>
  <c r="M292" i="52" s="1"/>
  <c r="E293" i="52"/>
  <c r="E292" i="52" s="1"/>
  <c r="AD319" i="52"/>
  <c r="AD318" i="52" s="1"/>
  <c r="V319" i="52"/>
  <c r="N319" i="52"/>
  <c r="F319" i="52"/>
  <c r="AE345" i="52"/>
  <c r="AE344" i="52" s="1"/>
  <c r="W345" i="52"/>
  <c r="W344" i="52" s="1"/>
  <c r="O345" i="52"/>
  <c r="G345" i="52"/>
  <c r="G344" i="52" s="1"/>
  <c r="AF371" i="52"/>
  <c r="X371" i="52"/>
  <c r="P371" i="52"/>
  <c r="H371" i="52"/>
  <c r="AG377" i="52"/>
  <c r="Y377" i="52"/>
  <c r="Q377" i="52"/>
  <c r="I377" i="52"/>
  <c r="AH351" i="52"/>
  <c r="Z351" i="52"/>
  <c r="Z344" i="52" s="1"/>
  <c r="R351" i="52"/>
  <c r="J351" i="52"/>
  <c r="AI325" i="52"/>
  <c r="AA325" i="52"/>
  <c r="S325" i="52"/>
  <c r="K325" i="52"/>
  <c r="AJ299" i="52"/>
  <c r="AB299" i="52"/>
  <c r="T299" i="52"/>
  <c r="L299" i="52"/>
  <c r="AK273" i="52"/>
  <c r="AC273" i="52"/>
  <c r="U273" i="52"/>
  <c r="M273" i="52"/>
  <c r="E273" i="52"/>
  <c r="AD247" i="52"/>
  <c r="AG7" i="52"/>
  <c r="Y7" i="52"/>
  <c r="Q7" i="52"/>
  <c r="I7" i="52"/>
  <c r="AH33" i="52"/>
  <c r="AH32" i="52" s="1"/>
  <c r="Z33" i="52"/>
  <c r="Z32" i="52" s="1"/>
  <c r="R33" i="52"/>
  <c r="J33" i="52"/>
  <c r="AI59" i="52"/>
  <c r="AA59" i="52"/>
  <c r="AA58" i="52" s="1"/>
  <c r="S59" i="52"/>
  <c r="K59" i="52"/>
  <c r="AJ85" i="52"/>
  <c r="AB85" i="52"/>
  <c r="AB84" i="52" s="1"/>
  <c r="T85" i="52"/>
  <c r="L85" i="52"/>
  <c r="AK111" i="52"/>
  <c r="AC111" i="52"/>
  <c r="U111" i="52"/>
  <c r="M111" i="52"/>
  <c r="E111" i="52"/>
  <c r="AD137" i="52"/>
  <c r="V137" i="52"/>
  <c r="V136" i="52" s="1"/>
  <c r="N137" i="52"/>
  <c r="N136" i="52" s="1"/>
  <c r="F137" i="52"/>
  <c r="AE163" i="52"/>
  <c r="AE162" i="52" s="1"/>
  <c r="W163" i="52"/>
  <c r="W162" i="52" s="1"/>
  <c r="O163" i="52"/>
  <c r="G163" i="52"/>
  <c r="AF189" i="52"/>
  <c r="AF188" i="52" s="1"/>
  <c r="X189" i="52"/>
  <c r="P189" i="52"/>
  <c r="H189" i="52"/>
  <c r="H188" i="52" s="1"/>
  <c r="AG215" i="52"/>
  <c r="Y215" i="52"/>
  <c r="Q215" i="52"/>
  <c r="I215" i="52"/>
  <c r="AH241" i="52"/>
  <c r="AH240" i="52" s="1"/>
  <c r="Z241" i="52"/>
  <c r="R241" i="52"/>
  <c r="R240" i="52" s="1"/>
  <c r="J241" i="52"/>
  <c r="AI267" i="52"/>
  <c r="AA267" i="52"/>
  <c r="S267" i="52"/>
  <c r="K267" i="52"/>
  <c r="AJ293" i="52"/>
  <c r="AB293" i="52"/>
  <c r="T293" i="52"/>
  <c r="L293" i="52"/>
  <c r="AK319" i="52"/>
  <c r="AC319" i="52"/>
  <c r="U319" i="52"/>
  <c r="M319" i="52"/>
  <c r="E319" i="52"/>
  <c r="E318" i="52" s="1"/>
  <c r="AD345" i="52"/>
  <c r="V345" i="52"/>
  <c r="N345" i="52"/>
  <c r="N344" i="52" s="1"/>
  <c r="F345" i="52"/>
  <c r="AE371" i="52"/>
  <c r="W371" i="52"/>
  <c r="O371" i="52"/>
  <c r="G371" i="52"/>
  <c r="AF377" i="52"/>
  <c r="X377" i="52"/>
  <c r="P377" i="52"/>
  <c r="H377" i="52"/>
  <c r="AG351" i="52"/>
  <c r="Y351" i="52"/>
  <c r="Q351" i="52"/>
  <c r="I351" i="52"/>
  <c r="AH325" i="52"/>
  <c r="Z325" i="52"/>
  <c r="R325" i="52"/>
  <c r="J325" i="52"/>
  <c r="J318" i="52" s="1"/>
  <c r="AI299" i="52"/>
  <c r="AA299" i="52"/>
  <c r="S299" i="52"/>
  <c r="K299" i="52"/>
  <c r="AJ273" i="52"/>
  <c r="AB273" i="52"/>
  <c r="AF7" i="52"/>
  <c r="AF6" i="52" s="1"/>
  <c r="X7" i="52"/>
  <c r="P7" i="52"/>
  <c r="H7" i="52"/>
  <c r="AG33" i="52"/>
  <c r="Y33" i="52"/>
  <c r="Q33" i="52"/>
  <c r="I33" i="52"/>
  <c r="AH59" i="52"/>
  <c r="Z59" i="52"/>
  <c r="R59" i="52"/>
  <c r="J59" i="52"/>
  <c r="AI85" i="52"/>
  <c r="AA85" i="52"/>
  <c r="S85" i="52"/>
  <c r="K85" i="52"/>
  <c r="AJ111" i="52"/>
  <c r="AJ110" i="52" s="1"/>
  <c r="AB111" i="52"/>
  <c r="T111" i="52"/>
  <c r="L111" i="52"/>
  <c r="AK137" i="52"/>
  <c r="AC137" i="52"/>
  <c r="U137" i="52"/>
  <c r="M137" i="52"/>
  <c r="E137" i="52"/>
  <c r="AD163" i="52"/>
  <c r="V163" i="52"/>
  <c r="N163" i="52"/>
  <c r="F163" i="52"/>
  <c r="AE189" i="52"/>
  <c r="W189" i="52"/>
  <c r="W188" i="52" s="1"/>
  <c r="O189" i="52"/>
  <c r="O188" i="52" s="1"/>
  <c r="G189" i="52"/>
  <c r="G188" i="52" s="1"/>
  <c r="AF215" i="52"/>
  <c r="X215" i="52"/>
  <c r="X214" i="52" s="1"/>
  <c r="P215" i="52"/>
  <c r="H215" i="52"/>
  <c r="AG241" i="52"/>
  <c r="AG240" i="52" s="1"/>
  <c r="Y241" i="52"/>
  <c r="Q241" i="52"/>
  <c r="I241" i="52"/>
  <c r="AH267" i="52"/>
  <c r="AH266" i="52" s="1"/>
  <c r="Z267" i="52"/>
  <c r="R267" i="52"/>
  <c r="R266" i="52" s="1"/>
  <c r="J267" i="52"/>
  <c r="AI293" i="52"/>
  <c r="AA293" i="52"/>
  <c r="S293" i="52"/>
  <c r="K293" i="52"/>
  <c r="AJ319" i="52"/>
  <c r="AB319" i="52"/>
  <c r="T319" i="52"/>
  <c r="L319" i="52"/>
  <c r="AK345" i="52"/>
  <c r="AC345" i="52"/>
  <c r="U345" i="52"/>
  <c r="M345" i="52"/>
  <c r="E345" i="52"/>
  <c r="AD371" i="52"/>
  <c r="V371" i="52"/>
  <c r="N371" i="52"/>
  <c r="F371" i="52"/>
  <c r="AE377" i="52"/>
  <c r="W377" i="52"/>
  <c r="O377" i="52"/>
  <c r="G377" i="52"/>
  <c r="AF351" i="52"/>
  <c r="X351" i="52"/>
  <c r="P351" i="52"/>
  <c r="H351" i="52"/>
  <c r="AG325" i="52"/>
  <c r="Y325" i="52"/>
  <c r="Q325" i="52"/>
  <c r="I325" i="52"/>
  <c r="AH299" i="52"/>
  <c r="AH292" i="52" s="1"/>
  <c r="Z299" i="52"/>
  <c r="R299" i="52"/>
  <c r="J299" i="52"/>
  <c r="AI273" i="52"/>
  <c r="AA273" i="52"/>
  <c r="AB7" i="52"/>
  <c r="L7" i="52"/>
  <c r="AC33" i="52"/>
  <c r="AC32" i="52" s="1"/>
  <c r="M33" i="52"/>
  <c r="M32" i="52" s="1"/>
  <c r="AD59" i="52"/>
  <c r="N59" i="52"/>
  <c r="AE85" i="52"/>
  <c r="O85" i="52"/>
  <c r="AF111" i="52"/>
  <c r="P111" i="52"/>
  <c r="AG137" i="52"/>
  <c r="AG136" i="52" s="1"/>
  <c r="Q137" i="52"/>
  <c r="Q136" i="52" s="1"/>
  <c r="AH163" i="52"/>
  <c r="AH162" i="52" s="1"/>
  <c r="R163" i="52"/>
  <c r="R162" i="52" s="1"/>
  <c r="AI189" i="52"/>
  <c r="S189" i="52"/>
  <c r="AJ215" i="52"/>
  <c r="T215" i="52"/>
  <c r="AK241" i="52"/>
  <c r="AK240" i="52" s="1"/>
  <c r="U241" i="52"/>
  <c r="U240" i="52" s="1"/>
  <c r="E241" i="52"/>
  <c r="V267" i="52"/>
  <c r="F267" i="52"/>
  <c r="W293" i="52"/>
  <c r="G293" i="52"/>
  <c r="X319" i="52"/>
  <c r="H319" i="52"/>
  <c r="Y345" i="52"/>
  <c r="Y344" i="52" s="1"/>
  <c r="I345" i="52"/>
  <c r="Z371" i="52"/>
  <c r="J371" i="52"/>
  <c r="AA377" i="52"/>
  <c r="K377" i="52"/>
  <c r="AB351" i="52"/>
  <c r="L351" i="52"/>
  <c r="AC325" i="52"/>
  <c r="M325" i="52"/>
  <c r="M318" i="52" s="1"/>
  <c r="AD299" i="52"/>
  <c r="AD292" i="52" s="1"/>
  <c r="N299" i="52"/>
  <c r="AE273" i="52"/>
  <c r="Q273" i="52"/>
  <c r="G273" i="52"/>
  <c r="G266" i="52" s="1"/>
  <c r="AB247" i="52"/>
  <c r="S247" i="52"/>
  <c r="K247" i="52"/>
  <c r="AJ221" i="52"/>
  <c r="AB221" i="52"/>
  <c r="T221" i="52"/>
  <c r="L221" i="52"/>
  <c r="AK195" i="52"/>
  <c r="AC195" i="52"/>
  <c r="U195" i="52"/>
  <c r="M195" i="52"/>
  <c r="E195" i="52"/>
  <c r="E188" i="52" s="1"/>
  <c r="AD169" i="52"/>
  <c r="V169" i="52"/>
  <c r="N169" i="52"/>
  <c r="F169" i="52"/>
  <c r="AE143" i="52"/>
  <c r="AE136" i="52" s="1"/>
  <c r="W143" i="52"/>
  <c r="O143" i="52"/>
  <c r="G143" i="52"/>
  <c r="G136" i="52" s="1"/>
  <c r="AF117" i="52"/>
  <c r="X117" i="52"/>
  <c r="P117" i="52"/>
  <c r="H117" i="52"/>
  <c r="AG91" i="52"/>
  <c r="Y91" i="52"/>
  <c r="Q91" i="52"/>
  <c r="I91" i="52"/>
  <c r="AH65" i="52"/>
  <c r="Z65" i="52"/>
  <c r="R65" i="52"/>
  <c r="J65" i="52"/>
  <c r="AI39" i="52"/>
  <c r="AA39" i="52"/>
  <c r="S39" i="52"/>
  <c r="K39" i="52"/>
  <c r="AJ13" i="52"/>
  <c r="AJ6" i="52" s="1"/>
  <c r="AB13" i="52"/>
  <c r="T13" i="52"/>
  <c r="L13" i="52"/>
  <c r="V7" i="52"/>
  <c r="V6" i="52" s="1"/>
  <c r="F7" i="52"/>
  <c r="W33" i="52"/>
  <c r="W32" i="52" s="1"/>
  <c r="G33" i="52"/>
  <c r="X59" i="52"/>
  <c r="H59" i="52"/>
  <c r="Y85" i="52"/>
  <c r="I85" i="52"/>
  <c r="Z111" i="52"/>
  <c r="J111" i="52"/>
  <c r="AA137" i="52"/>
  <c r="K137" i="52"/>
  <c r="AB163" i="52"/>
  <c r="L163" i="52"/>
  <c r="AC189" i="52"/>
  <c r="M189" i="52"/>
  <c r="AD215" i="52"/>
  <c r="AD214" i="52" s="1"/>
  <c r="N215" i="52"/>
  <c r="AE241" i="52"/>
  <c r="O241" i="52"/>
  <c r="AF267" i="52"/>
  <c r="AF266" i="52" s="1"/>
  <c r="P267" i="52"/>
  <c r="AG293" i="52"/>
  <c r="Q293" i="52"/>
  <c r="AH319" i="52"/>
  <c r="R319" i="52"/>
  <c r="AI345" i="52"/>
  <c r="S345" i="52"/>
  <c r="AJ371" i="52"/>
  <c r="T371" i="52"/>
  <c r="AK377" i="52"/>
  <c r="U377" i="52"/>
  <c r="E377" i="52"/>
  <c r="E370" i="52" s="1"/>
  <c r="V351" i="52"/>
  <c r="F351" i="52"/>
  <c r="W325" i="52"/>
  <c r="G325" i="52"/>
  <c r="X299" i="52"/>
  <c r="H299" i="52"/>
  <c r="Y273" i="52"/>
  <c r="Y266" i="52" s="1"/>
  <c r="O273" i="52"/>
  <c r="AJ247" i="52"/>
  <c r="AJ240" i="52" s="1"/>
  <c r="Z247" i="52"/>
  <c r="Q247" i="52"/>
  <c r="I247" i="52"/>
  <c r="AH221" i="52"/>
  <c r="Z221" i="52"/>
  <c r="R221" i="52"/>
  <c r="J221" i="52"/>
  <c r="AI195" i="52"/>
  <c r="AA195" i="52"/>
  <c r="S195" i="52"/>
  <c r="K195" i="52"/>
  <c r="AJ169" i="52"/>
  <c r="AJ162" i="52" s="1"/>
  <c r="AB169" i="52"/>
  <c r="T169" i="52"/>
  <c r="T162" i="52" s="1"/>
  <c r="L169" i="52"/>
  <c r="AK143" i="52"/>
  <c r="AK136" i="52" s="1"/>
  <c r="AC143" i="52"/>
  <c r="U143" i="52"/>
  <c r="M143" i="52"/>
  <c r="E143" i="52"/>
  <c r="AD117" i="52"/>
  <c r="V117" i="52"/>
  <c r="N117" i="52"/>
  <c r="F117" i="52"/>
  <c r="AE91" i="52"/>
  <c r="W91" i="52"/>
  <c r="O91" i="52"/>
  <c r="G91" i="52"/>
  <c r="AF65" i="52"/>
  <c r="X65" i="52"/>
  <c r="P65" i="52"/>
  <c r="P58" i="52" s="1"/>
  <c r="H65" i="52"/>
  <c r="AG39" i="52"/>
  <c r="Y39" i="52"/>
  <c r="Q39" i="52"/>
  <c r="I39" i="52"/>
  <c r="AH13" i="52"/>
  <c r="Z13" i="52"/>
  <c r="R13" i="52"/>
  <c r="J13" i="52"/>
  <c r="AK7" i="52"/>
  <c r="AK6" i="52" s="1"/>
  <c r="U7" i="52"/>
  <c r="U6" i="52" s="1"/>
  <c r="E7" i="52"/>
  <c r="V33" i="52"/>
  <c r="F33" i="52"/>
  <c r="W59" i="52"/>
  <c r="G59" i="52"/>
  <c r="X85" i="52"/>
  <c r="H85" i="52"/>
  <c r="Y111" i="52"/>
  <c r="Y110" i="52" s="1"/>
  <c r="I111" i="52"/>
  <c r="Z137" i="52"/>
  <c r="J137" i="52"/>
  <c r="J136" i="52" s="1"/>
  <c r="AA163" i="52"/>
  <c r="K163" i="52"/>
  <c r="AB189" i="52"/>
  <c r="L189" i="52"/>
  <c r="AC215" i="52"/>
  <c r="M215" i="52"/>
  <c r="AD241" i="52"/>
  <c r="AD240" i="52" s="1"/>
  <c r="N241" i="52"/>
  <c r="AE267" i="52"/>
  <c r="O267" i="52"/>
  <c r="AF293" i="52"/>
  <c r="P293" i="52"/>
  <c r="AG319" i="52"/>
  <c r="Q319" i="52"/>
  <c r="AH345" i="52"/>
  <c r="R345" i="52"/>
  <c r="AI371" i="52"/>
  <c r="S371" i="52"/>
  <c r="AJ377" i="52"/>
  <c r="T377" i="52"/>
  <c r="AK351" i="52"/>
  <c r="U351" i="52"/>
  <c r="E351" i="52"/>
  <c r="V325" i="52"/>
  <c r="V318" i="52" s="1"/>
  <c r="F325" i="52"/>
  <c r="W299" i="52"/>
  <c r="G299" i="52"/>
  <c r="X273" i="52"/>
  <c r="X266" i="52" s="1"/>
  <c r="L273" i="52"/>
  <c r="AI247" i="52"/>
  <c r="Y247" i="52"/>
  <c r="P247" i="52"/>
  <c r="H247" i="52"/>
  <c r="AG221" i="52"/>
  <c r="Y221" i="52"/>
  <c r="Q221" i="52"/>
  <c r="I221" i="52"/>
  <c r="AH195" i="52"/>
  <c r="AH188" i="52" s="1"/>
  <c r="Z195" i="52"/>
  <c r="R195" i="52"/>
  <c r="J195" i="52"/>
  <c r="AI169" i="52"/>
  <c r="AA169" i="52"/>
  <c r="S169" i="52"/>
  <c r="K169" i="52"/>
  <c r="AJ143" i="52"/>
  <c r="AJ136" i="52" s="1"/>
  <c r="AB143" i="52"/>
  <c r="T143" i="52"/>
  <c r="L143" i="52"/>
  <c r="AK117" i="52"/>
  <c r="AC117" i="52"/>
  <c r="U117" i="52"/>
  <c r="M117" i="52"/>
  <c r="E117" i="52"/>
  <c r="E110" i="52" s="1"/>
  <c r="AD91" i="52"/>
  <c r="AD84" i="52" s="1"/>
  <c r="V91" i="52"/>
  <c r="V84" i="52" s="1"/>
  <c r="N91" i="52"/>
  <c r="F91" i="52"/>
  <c r="AE65" i="52"/>
  <c r="W65" i="52"/>
  <c r="O65" i="52"/>
  <c r="O58" i="52" s="1"/>
  <c r="G65" i="52"/>
  <c r="AF39" i="52"/>
  <c r="AF32" i="52" s="1"/>
  <c r="X39" i="52"/>
  <c r="P39" i="52"/>
  <c r="H39" i="52"/>
  <c r="AG13" i="52"/>
  <c r="Y13" i="52"/>
  <c r="Q13" i="52"/>
  <c r="I13" i="52"/>
  <c r="N13" i="52"/>
  <c r="AA13" i="52"/>
  <c r="F39" i="52"/>
  <c r="T39" i="52"/>
  <c r="AE39" i="52"/>
  <c r="L65" i="52"/>
  <c r="Y65" i="52"/>
  <c r="Y58" i="52" s="1"/>
  <c r="AK65" i="52"/>
  <c r="R91" i="52"/>
  <c r="AC91" i="52"/>
  <c r="J117" i="52"/>
  <c r="W117" i="52"/>
  <c r="AI117" i="52"/>
  <c r="P143" i="52"/>
  <c r="AA143" i="52"/>
  <c r="H169" i="52"/>
  <c r="U169" i="52"/>
  <c r="U162" i="52" s="1"/>
  <c r="AG169" i="52"/>
  <c r="N195" i="52"/>
  <c r="Y195" i="52"/>
  <c r="F221" i="52"/>
  <c r="S221" i="52"/>
  <c r="AE221" i="52"/>
  <c r="AE214" i="52" s="1"/>
  <c r="L247" i="52"/>
  <c r="X247" i="52"/>
  <c r="I273" i="52"/>
  <c r="Z273" i="52"/>
  <c r="Q299" i="52"/>
  <c r="N325" i="52"/>
  <c r="AK325" i="52"/>
  <c r="AD351" i="52"/>
  <c r="V377" i="52"/>
  <c r="M371" i="52"/>
  <c r="J345" i="52"/>
  <c r="AG345" i="52"/>
  <c r="Z319" i="52"/>
  <c r="R293" i="52"/>
  <c r="R292" i="52" s="1"/>
  <c r="I267" i="52"/>
  <c r="F241" i="52"/>
  <c r="F240" i="52" s="1"/>
  <c r="AC241" i="52"/>
  <c r="V215" i="52"/>
  <c r="N189" i="52"/>
  <c r="E163" i="52"/>
  <c r="AI163" i="52"/>
  <c r="AI162" i="52" s="1"/>
  <c r="Y137" i="52"/>
  <c r="R111" i="52"/>
  <c r="J85" i="52"/>
  <c r="AH85" i="52"/>
  <c r="AE59" i="52"/>
  <c r="U33" i="52"/>
  <c r="N7" i="52"/>
  <c r="O7" i="52"/>
  <c r="E13" i="52"/>
  <c r="P13" i="52"/>
  <c r="AD13" i="52"/>
  <c r="J39" i="52"/>
  <c r="J32" i="52" s="1"/>
  <c r="V39" i="52"/>
  <c r="AJ39" i="52"/>
  <c r="N65" i="52"/>
  <c r="AB65" i="52"/>
  <c r="H91" i="52"/>
  <c r="T91" i="52"/>
  <c r="AH91" i="52"/>
  <c r="L117" i="52"/>
  <c r="Z117" i="52"/>
  <c r="F143" i="52"/>
  <c r="R143" i="52"/>
  <c r="AF143" i="52"/>
  <c r="J169" i="52"/>
  <c r="X169" i="52"/>
  <c r="AK169" i="52"/>
  <c r="P195" i="52"/>
  <c r="P188" i="52" s="1"/>
  <c r="AD195" i="52"/>
  <c r="AD188" i="52" s="1"/>
  <c r="H221" i="52"/>
  <c r="H214" i="52" s="1"/>
  <c r="V221" i="52"/>
  <c r="AI221" i="52"/>
  <c r="N247" i="52"/>
  <c r="AC247" i="52"/>
  <c r="K273" i="52"/>
  <c r="AG273" i="52"/>
  <c r="Y299" i="52"/>
  <c r="P325" i="52"/>
  <c r="M351" i="52"/>
  <c r="AJ351" i="52"/>
  <c r="AC377" i="52"/>
  <c r="U371" i="52"/>
  <c r="L345" i="52"/>
  <c r="I319" i="52"/>
  <c r="AF319" i="52"/>
  <c r="AF318" i="52" s="1"/>
  <c r="Y293" i="52"/>
  <c r="Q267" i="52"/>
  <c r="H241" i="52"/>
  <c r="E215" i="52"/>
  <c r="AB215" i="52"/>
  <c r="U189" i="52"/>
  <c r="M163" i="52"/>
  <c r="M162" i="52" s="1"/>
  <c r="AK163" i="52"/>
  <c r="AH137" i="52"/>
  <c r="AH136" i="52" s="1"/>
  <c r="X111" i="52"/>
  <c r="Q85" i="52"/>
  <c r="Q84" i="52" s="1"/>
  <c r="I59" i="52"/>
  <c r="I58" i="52" s="1"/>
  <c r="AG59" i="52"/>
  <c r="AG58" i="52" s="1"/>
  <c r="AD33" i="52"/>
  <c r="T7" i="52"/>
  <c r="AD7" i="52"/>
  <c r="Q188" i="52"/>
  <c r="O136" i="52"/>
  <c r="H3" i="62"/>
  <c r="I3" i="62" s="1"/>
  <c r="H2" i="62"/>
  <c r="H2" i="61"/>
  <c r="I3" i="61"/>
  <c r="AJ7" i="62"/>
  <c r="AB7" i="62"/>
  <c r="T7" i="62"/>
  <c r="AI7" i="62"/>
  <c r="AA7" i="62"/>
  <c r="S7" i="62"/>
  <c r="AH7" i="62"/>
  <c r="Z7" i="62"/>
  <c r="R7" i="62"/>
  <c r="AG7" i="62"/>
  <c r="Y7" i="62"/>
  <c r="Q7" i="62"/>
  <c r="W7" i="62"/>
  <c r="AF7" i="62"/>
  <c r="X7" i="62"/>
  <c r="AE7" i="62"/>
  <c r="AD7" i="62"/>
  <c r="V7" i="62"/>
  <c r="AC7" i="62"/>
  <c r="U7" i="62"/>
  <c r="D3" i="61"/>
  <c r="F3" i="61" s="1"/>
  <c r="H3" i="61" s="1"/>
  <c r="AD58" i="52" l="1"/>
  <c r="AA188" i="52"/>
  <c r="H84" i="52"/>
  <c r="AG110" i="52"/>
  <c r="J84" i="52"/>
  <c r="E162" i="52"/>
  <c r="AC214" i="52"/>
  <c r="G32" i="52"/>
  <c r="AE188" i="52"/>
  <c r="AB214" i="52"/>
  <c r="P318" i="52"/>
  <c r="U32" i="52"/>
  <c r="S162" i="52"/>
  <c r="R188" i="52"/>
  <c r="H292" i="52"/>
  <c r="AG292" i="52"/>
  <c r="AI84" i="52"/>
  <c r="O344" i="52"/>
  <c r="AF292" i="52"/>
  <c r="Q344" i="52"/>
  <c r="I162" i="52"/>
  <c r="N58" i="52"/>
  <c r="AB240" i="52"/>
  <c r="T188" i="52"/>
  <c r="T32" i="52"/>
  <c r="Z6" i="52"/>
  <c r="AD110" i="52"/>
  <c r="AB136" i="52"/>
  <c r="M214" i="52"/>
  <c r="E266" i="52"/>
  <c r="T58" i="52"/>
  <c r="L32" i="52"/>
  <c r="AB58" i="52"/>
  <c r="AI110" i="52"/>
  <c r="AA344" i="52"/>
  <c r="F162" i="52"/>
  <c r="AF214" i="52"/>
  <c r="N266" i="52"/>
  <c r="AH110" i="52"/>
  <c r="L110" i="52"/>
  <c r="AC162" i="52"/>
  <c r="AA292" i="52"/>
  <c r="M110" i="52"/>
  <c r="S318" i="52"/>
  <c r="V240" i="52"/>
  <c r="V344" i="52"/>
  <c r="L58" i="52"/>
  <c r="M344" i="52"/>
  <c r="V214" i="52"/>
  <c r="AE58" i="52"/>
  <c r="U188" i="52"/>
  <c r="AE6" i="52"/>
  <c r="K110" i="52"/>
  <c r="Z318" i="52"/>
  <c r="H32" i="52"/>
  <c r="F84" i="52"/>
  <c r="N110" i="52"/>
  <c r="S58" i="52"/>
  <c r="AD6" i="52"/>
  <c r="V32" i="52"/>
  <c r="AE266" i="52"/>
  <c r="AA214" i="52"/>
  <c r="L240" i="52"/>
  <c r="U344" i="52"/>
  <c r="Q318" i="52"/>
  <c r="N292" i="52"/>
  <c r="S84" i="52"/>
  <c r="AB292" i="52"/>
  <c r="T240" i="52"/>
  <c r="E32" i="52"/>
  <c r="E214" i="52"/>
  <c r="J162" i="52"/>
  <c r="W84" i="52"/>
  <c r="V266" i="52"/>
  <c r="AA84" i="52"/>
  <c r="K318" i="52"/>
  <c r="R110" i="52"/>
  <c r="AB32" i="52"/>
  <c r="X110" i="52"/>
  <c r="J6" i="52"/>
  <c r="Z292" i="52"/>
  <c r="Z162" i="52"/>
  <c r="K162" i="52"/>
  <c r="Z110" i="52"/>
  <c r="V162" i="52"/>
  <c r="U318" i="52"/>
  <c r="Y84" i="52"/>
  <c r="AK344" i="52"/>
  <c r="I344" i="52"/>
  <c r="K84" i="52"/>
  <c r="L84" i="52"/>
  <c r="K344" i="52"/>
  <c r="P84" i="52"/>
  <c r="K214" i="52"/>
  <c r="I84" i="52"/>
  <c r="U58" i="52"/>
  <c r="K292" i="52"/>
  <c r="F136" i="52"/>
  <c r="N318" i="52"/>
  <c r="F110" i="52"/>
  <c r="AD266" i="52"/>
  <c r="S292" i="52"/>
  <c r="O214" i="52"/>
  <c r="AC344" i="52"/>
  <c r="M6" i="52"/>
  <c r="AF240" i="52"/>
  <c r="X84" i="52"/>
  <c r="AI136" i="52"/>
  <c r="F58" i="52"/>
  <c r="AK58" i="52"/>
  <c r="K58" i="52"/>
  <c r="F214" i="52"/>
  <c r="F292" i="52"/>
  <c r="O6" i="52"/>
  <c r="N240" i="52"/>
  <c r="E136" i="52"/>
  <c r="X292" i="52"/>
  <c r="P266" i="52"/>
  <c r="H136" i="52"/>
  <c r="AD136" i="52"/>
  <c r="Y136" i="52"/>
  <c r="F6" i="52"/>
  <c r="AA110" i="52"/>
  <c r="T344" i="52"/>
  <c r="N214" i="52"/>
  <c r="R136" i="52"/>
  <c r="AD344" i="52"/>
  <c r="AA136" i="52"/>
  <c r="AG318" i="52"/>
  <c r="U136" i="52"/>
  <c r="O240" i="52"/>
  <c r="AJ188" i="52"/>
  <c r="L188" i="52"/>
  <c r="E240" i="52"/>
  <c r="J266" i="52"/>
  <c r="E84" i="52"/>
  <c r="AE32" i="52"/>
  <c r="AB188" i="52"/>
  <c r="R318" i="52"/>
  <c r="H6" i="52"/>
  <c r="AJ58" i="52"/>
  <c r="H318" i="52"/>
  <c r="Z266" i="52"/>
  <c r="R58" i="52"/>
  <c r="AA266" i="52"/>
  <c r="Y214" i="52"/>
  <c r="Q6" i="52"/>
  <c r="AK266" i="52"/>
  <c r="AI318" i="52"/>
  <c r="W136" i="52"/>
  <c r="U84" i="52"/>
  <c r="S32" i="52"/>
  <c r="AE240" i="52"/>
  <c r="W318" i="52"/>
  <c r="S214" i="52"/>
  <c r="O110" i="52"/>
  <c r="V58" i="52"/>
  <c r="G6" i="52"/>
  <c r="T6" i="52"/>
  <c r="AK110" i="52"/>
  <c r="G58" i="52"/>
  <c r="R6" i="52"/>
  <c r="AH318" i="52"/>
  <c r="AD32" i="52"/>
  <c r="N6" i="52"/>
  <c r="N188" i="52"/>
  <c r="F32" i="52"/>
  <c r="N84" i="52"/>
  <c r="L136" i="52"/>
  <c r="H240" i="52"/>
  <c r="AA162" i="52"/>
  <c r="W58" i="52"/>
  <c r="V110" i="52"/>
  <c r="M188" i="52"/>
  <c r="H110" i="52"/>
  <c r="AB344" i="52"/>
  <c r="T214" i="52"/>
  <c r="P110" i="52"/>
  <c r="E344" i="52"/>
  <c r="AD162" i="52"/>
  <c r="Z58" i="52"/>
  <c r="F344" i="52"/>
  <c r="AI266" i="52"/>
  <c r="AC110" i="52"/>
  <c r="Y6" i="52"/>
  <c r="F318" i="52"/>
  <c r="AI240" i="52"/>
  <c r="AA32" i="52"/>
  <c r="F266" i="52"/>
  <c r="AI344" i="52"/>
  <c r="AC266" i="52"/>
  <c r="S6" i="52"/>
  <c r="Q110" i="52"/>
  <c r="AC6" i="52"/>
  <c r="X32" i="52"/>
  <c r="P240" i="52"/>
  <c r="AF58" i="52"/>
  <c r="L214" i="52"/>
  <c r="AF110" i="52"/>
  <c r="AB6" i="52"/>
  <c r="J240" i="52"/>
  <c r="AI58" i="52"/>
  <c r="O32" i="52"/>
  <c r="Q58" i="52"/>
  <c r="Z84" i="52"/>
  <c r="X240" i="52"/>
  <c r="R84" i="52"/>
  <c r="P162" i="52"/>
  <c r="O292" i="52"/>
  <c r="L344" i="52"/>
  <c r="Y318" i="52"/>
  <c r="X188" i="52"/>
  <c r="AF84" i="52"/>
  <c r="G214" i="52"/>
  <c r="AK214" i="52"/>
  <c r="Y188" i="52"/>
  <c r="AB110" i="52"/>
  <c r="K136" i="52"/>
  <c r="J292" i="52"/>
  <c r="AJ292" i="52"/>
  <c r="X136" i="52"/>
  <c r="S136" i="52"/>
  <c r="X318" i="52"/>
  <c r="AK162" i="52"/>
  <c r="G162" i="52"/>
  <c r="AJ84" i="52"/>
  <c r="V188" i="52"/>
  <c r="M240" i="52"/>
  <c r="AG344" i="52"/>
  <c r="AJ344" i="52"/>
  <c r="S266" i="52"/>
  <c r="O162" i="52"/>
  <c r="AA318" i="52"/>
  <c r="M84" i="52"/>
  <c r="G110" i="52"/>
  <c r="N32" i="52"/>
  <c r="I292" i="52"/>
  <c r="G240" i="52"/>
  <c r="AG214" i="52"/>
  <c r="J344" i="52"/>
  <c r="AC84" i="52"/>
  <c r="W110" i="52"/>
  <c r="AK188" i="52"/>
  <c r="I110" i="52"/>
  <c r="AC188" i="52"/>
  <c r="Q266" i="52"/>
  <c r="G292" i="52"/>
  <c r="AJ214" i="52"/>
  <c r="I240" i="52"/>
  <c r="AH58" i="52"/>
  <c r="L292" i="52"/>
  <c r="AG6" i="52"/>
  <c r="R344" i="52"/>
  <c r="L266" i="52"/>
  <c r="J214" i="52"/>
  <c r="H162" i="52"/>
  <c r="AI32" i="52"/>
  <c r="L318" i="52"/>
  <c r="H344" i="52"/>
  <c r="AI214" i="52"/>
  <c r="AG162" i="52"/>
  <c r="AA6" i="52"/>
  <c r="P32" i="52"/>
  <c r="K188" i="52"/>
  <c r="X6" i="52"/>
  <c r="P6" i="52"/>
  <c r="L162" i="52"/>
  <c r="H58" i="52"/>
  <c r="W292" i="52"/>
  <c r="S188" i="52"/>
  <c r="O84" i="52"/>
  <c r="Q240" i="52"/>
  <c r="M136" i="52"/>
  <c r="I32" i="52"/>
  <c r="T292" i="52"/>
  <c r="R214" i="52"/>
  <c r="T318" i="52"/>
  <c r="P344" i="52"/>
  <c r="J188" i="52"/>
  <c r="T110" i="52"/>
  <c r="Y292" i="52"/>
  <c r="AH84" i="52"/>
  <c r="AC240" i="52"/>
  <c r="E6" i="52"/>
  <c r="AB162" i="52"/>
  <c r="X58" i="52"/>
  <c r="AI188" i="52"/>
  <c r="AE84" i="52"/>
  <c r="Y240" i="52"/>
  <c r="Q32" i="52"/>
  <c r="Z240" i="52"/>
  <c r="T84" i="52"/>
  <c r="R32" i="52"/>
  <c r="AH344" i="52"/>
  <c r="AB266" i="52"/>
  <c r="Z214" i="52"/>
  <c r="X162" i="52"/>
  <c r="AB318" i="52"/>
  <c r="X344" i="52"/>
  <c r="P136" i="52"/>
  <c r="AG84" i="52"/>
  <c r="O266" i="52"/>
  <c r="AI292" i="52"/>
  <c r="AC136" i="52"/>
  <c r="Y32" i="52"/>
  <c r="AJ266" i="52"/>
  <c r="AH214" i="52"/>
  <c r="AJ318" i="52"/>
  <c r="AF344" i="52"/>
  <c r="Z188" i="52"/>
  <c r="G84" i="52"/>
  <c r="AG266" i="52"/>
  <c r="Z136" i="52"/>
  <c r="L6" i="52"/>
  <c r="I318" i="52"/>
  <c r="I266" i="52"/>
  <c r="AK318" i="52"/>
  <c r="U110" i="52"/>
  <c r="P292" i="52"/>
  <c r="AG32" i="52"/>
  <c r="K266" i="52"/>
  <c r="I214" i="52"/>
  <c r="U266" i="52"/>
  <c r="K240" i="52"/>
  <c r="AH6" i="52"/>
  <c r="G318" i="52"/>
  <c r="AF136" i="52"/>
  <c r="H266" i="52"/>
  <c r="P214" i="52"/>
  <c r="Q292" i="52"/>
  <c r="J110" i="52"/>
  <c r="AC318" i="52"/>
  <c r="N162" i="52"/>
  <c r="J58" i="52"/>
  <c r="Q214" i="52"/>
  <c r="I6" i="52"/>
  <c r="S240" i="52"/>
  <c r="K32" i="52"/>
  <c r="S344" i="52"/>
  <c r="M266" i="52"/>
  <c r="AJ32" i="52"/>
  <c r="T136" i="52"/>
  <c r="I7" i="62"/>
  <c r="I2" i="62"/>
  <c r="N7" i="62" s="1"/>
  <c r="P7" i="62"/>
  <c r="L7" i="62"/>
  <c r="J7" i="62"/>
  <c r="O7" i="62"/>
  <c r="K7" i="62"/>
  <c r="M7" i="62"/>
  <c r="P7" i="61"/>
  <c r="O7" i="61"/>
  <c r="AI7" i="61"/>
  <c r="AA7" i="61"/>
  <c r="S7" i="61"/>
  <c r="AB7" i="61"/>
  <c r="AH7" i="61"/>
  <c r="Z7" i="61"/>
  <c r="R7" i="61"/>
  <c r="V7" i="61"/>
  <c r="AG7" i="61"/>
  <c r="Y7" i="61"/>
  <c r="Q7" i="61"/>
  <c r="AD7" i="61"/>
  <c r="AF7" i="61"/>
  <c r="X7" i="61"/>
  <c r="AE7" i="61"/>
  <c r="W7" i="61"/>
  <c r="AJ7" i="61"/>
  <c r="AC7" i="61"/>
  <c r="U7" i="61"/>
  <c r="T7" i="61"/>
  <c r="I2" i="61"/>
  <c r="AD390" i="52" l="1"/>
  <c r="V390" i="52"/>
  <c r="N390" i="52"/>
  <c r="F390" i="52"/>
  <c r="AF364" i="52"/>
  <c r="X364" i="52"/>
  <c r="P364" i="52"/>
  <c r="H364" i="52"/>
  <c r="AH338" i="52"/>
  <c r="Z338" i="52"/>
  <c r="R338" i="52"/>
  <c r="J338" i="52"/>
  <c r="AJ312" i="52"/>
  <c r="AB312" i="52"/>
  <c r="T312" i="52"/>
  <c r="L312" i="52"/>
  <c r="AD286" i="52"/>
  <c r="V286" i="52"/>
  <c r="N286" i="52"/>
  <c r="F286" i="52"/>
  <c r="AF260" i="52"/>
  <c r="X260" i="52"/>
  <c r="P260" i="52"/>
  <c r="H260" i="52"/>
  <c r="AH234" i="52"/>
  <c r="Z234" i="52"/>
  <c r="R234" i="52"/>
  <c r="J234" i="52"/>
  <c r="AJ208" i="52"/>
  <c r="AB208" i="52"/>
  <c r="T208" i="52"/>
  <c r="L208" i="52"/>
  <c r="AD182" i="52"/>
  <c r="V182" i="52"/>
  <c r="N182" i="52"/>
  <c r="F182" i="52"/>
  <c r="AF156" i="52"/>
  <c r="X156" i="52"/>
  <c r="P156" i="52"/>
  <c r="H156" i="52"/>
  <c r="AK390" i="52"/>
  <c r="AC390" i="52"/>
  <c r="U390" i="52"/>
  <c r="M390" i="52"/>
  <c r="E390" i="52"/>
  <c r="AE364" i="52"/>
  <c r="W364" i="52"/>
  <c r="O364" i="52"/>
  <c r="G364" i="52"/>
  <c r="AG338" i="52"/>
  <c r="Y338" i="52"/>
  <c r="Q338" i="52"/>
  <c r="I338" i="52"/>
  <c r="AI312" i="52"/>
  <c r="AA312" i="52"/>
  <c r="S312" i="52"/>
  <c r="K312" i="52"/>
  <c r="AK286" i="52"/>
  <c r="AC286" i="52"/>
  <c r="U286" i="52"/>
  <c r="M286" i="52"/>
  <c r="E286" i="52"/>
  <c r="AE260" i="52"/>
  <c r="W260" i="52"/>
  <c r="O260" i="52"/>
  <c r="G260" i="52"/>
  <c r="AG234" i="52"/>
  <c r="Y234" i="52"/>
  <c r="Q234" i="52"/>
  <c r="I234" i="52"/>
  <c r="AI208" i="52"/>
  <c r="AA208" i="52"/>
  <c r="S208" i="52"/>
  <c r="K208" i="52"/>
  <c r="AK182" i="52"/>
  <c r="AC182" i="52"/>
  <c r="U182" i="52"/>
  <c r="M182" i="52"/>
  <c r="E182" i="52"/>
  <c r="AE156" i="52"/>
  <c r="W156" i="52"/>
  <c r="O156" i="52"/>
  <c r="G156" i="52"/>
  <c r="AJ390" i="52"/>
  <c r="AB390" i="52"/>
  <c r="T390" i="52"/>
  <c r="L390" i="52"/>
  <c r="AD364" i="52"/>
  <c r="V364" i="52"/>
  <c r="N364" i="52"/>
  <c r="F364" i="52"/>
  <c r="AF338" i="52"/>
  <c r="X338" i="52"/>
  <c r="P338" i="52"/>
  <c r="H338" i="52"/>
  <c r="AH312" i="52"/>
  <c r="Z312" i="52"/>
  <c r="R312" i="52"/>
  <c r="J312" i="52"/>
  <c r="AJ286" i="52"/>
  <c r="AB286" i="52"/>
  <c r="T286" i="52"/>
  <c r="L286" i="52"/>
  <c r="AD260" i="52"/>
  <c r="V260" i="52"/>
  <c r="N260" i="52"/>
  <c r="F260" i="52"/>
  <c r="AF234" i="52"/>
  <c r="X234" i="52"/>
  <c r="P234" i="52"/>
  <c r="H234" i="52"/>
  <c r="AH208" i="52"/>
  <c r="Z208" i="52"/>
  <c r="R208" i="52"/>
  <c r="J208" i="52"/>
  <c r="AJ182" i="52"/>
  <c r="AB182" i="52"/>
  <c r="T182" i="52"/>
  <c r="L182" i="52"/>
  <c r="AD156" i="52"/>
  <c r="V156" i="52"/>
  <c r="N156" i="52"/>
  <c r="F156" i="52"/>
  <c r="AI390" i="52"/>
  <c r="AA390" i="52"/>
  <c r="S390" i="52"/>
  <c r="K390" i="52"/>
  <c r="AK364" i="52"/>
  <c r="AC364" i="52"/>
  <c r="U364" i="52"/>
  <c r="M364" i="52"/>
  <c r="E364" i="52"/>
  <c r="AE338" i="52"/>
  <c r="W338" i="52"/>
  <c r="O338" i="52"/>
  <c r="G338" i="52"/>
  <c r="AG312" i="52"/>
  <c r="Y312" i="52"/>
  <c r="Q312" i="52"/>
  <c r="I312" i="52"/>
  <c r="AI286" i="52"/>
  <c r="AA286" i="52"/>
  <c r="S286" i="52"/>
  <c r="K286" i="52"/>
  <c r="AK260" i="52"/>
  <c r="AC260" i="52"/>
  <c r="U260" i="52"/>
  <c r="M260" i="52"/>
  <c r="E260" i="52"/>
  <c r="AE234" i="52"/>
  <c r="W234" i="52"/>
  <c r="O234" i="52"/>
  <c r="G234" i="52"/>
  <c r="AG208" i="52"/>
  <c r="Y208" i="52"/>
  <c r="Q208" i="52"/>
  <c r="I208" i="52"/>
  <c r="AI182" i="52"/>
  <c r="AA182" i="52"/>
  <c r="S182" i="52"/>
  <c r="K182" i="52"/>
  <c r="AK156" i="52"/>
  <c r="AC156" i="52"/>
  <c r="U156" i="52"/>
  <c r="M156" i="52"/>
  <c r="E156" i="52"/>
  <c r="AH390" i="52"/>
  <c r="Z390" i="52"/>
  <c r="R390" i="52"/>
  <c r="J390" i="52"/>
  <c r="AJ364" i="52"/>
  <c r="AB364" i="52"/>
  <c r="T364" i="52"/>
  <c r="L364" i="52"/>
  <c r="AD338" i="52"/>
  <c r="V338" i="52"/>
  <c r="N338" i="52"/>
  <c r="F338" i="52"/>
  <c r="AF312" i="52"/>
  <c r="X312" i="52"/>
  <c r="P312" i="52"/>
  <c r="H312" i="52"/>
  <c r="AH286" i="52"/>
  <c r="Z286" i="52"/>
  <c r="R286" i="52"/>
  <c r="J286" i="52"/>
  <c r="AJ260" i="52"/>
  <c r="AB260" i="52"/>
  <c r="T260" i="52"/>
  <c r="L260" i="52"/>
  <c r="AD234" i="52"/>
  <c r="V234" i="52"/>
  <c r="N234" i="52"/>
  <c r="F234" i="52"/>
  <c r="AF208" i="52"/>
  <c r="X208" i="52"/>
  <c r="P208" i="52"/>
  <c r="H208" i="52"/>
  <c r="AH182" i="52"/>
  <c r="Z182" i="52"/>
  <c r="R182" i="52"/>
  <c r="J182" i="52"/>
  <c r="AJ156" i="52"/>
  <c r="AB156" i="52"/>
  <c r="T156" i="52"/>
  <c r="L156" i="52"/>
  <c r="AG390" i="52"/>
  <c r="Y390" i="52"/>
  <c r="Q390" i="52"/>
  <c r="I390" i="52"/>
  <c r="AI364" i="52"/>
  <c r="AA364" i="52"/>
  <c r="S364" i="52"/>
  <c r="K364" i="52"/>
  <c r="AK338" i="52"/>
  <c r="AC338" i="52"/>
  <c r="U338" i="52"/>
  <c r="M338" i="52"/>
  <c r="E338" i="52"/>
  <c r="AE312" i="52"/>
  <c r="W312" i="52"/>
  <c r="O312" i="52"/>
  <c r="G312" i="52"/>
  <c r="AG286" i="52"/>
  <c r="Y286" i="52"/>
  <c r="Q286" i="52"/>
  <c r="I286" i="52"/>
  <c r="AI260" i="52"/>
  <c r="AA260" i="52"/>
  <c r="S260" i="52"/>
  <c r="K260" i="52"/>
  <c r="AK234" i="52"/>
  <c r="AC234" i="52"/>
  <c r="U234" i="52"/>
  <c r="M234" i="52"/>
  <c r="E234" i="52"/>
  <c r="AE208" i="52"/>
  <c r="W208" i="52"/>
  <c r="O208" i="52"/>
  <c r="G208" i="52"/>
  <c r="AG182" i="52"/>
  <c r="Y182" i="52"/>
  <c r="Q182" i="52"/>
  <c r="I182" i="52"/>
  <c r="AI156" i="52"/>
  <c r="AA156" i="52"/>
  <c r="S156" i="52"/>
  <c r="K156" i="52"/>
  <c r="AF390" i="52"/>
  <c r="AH364" i="52"/>
  <c r="AJ338" i="52"/>
  <c r="F312" i="52"/>
  <c r="H286" i="52"/>
  <c r="J260" i="52"/>
  <c r="L234" i="52"/>
  <c r="N208" i="52"/>
  <c r="P182" i="52"/>
  <c r="R156" i="52"/>
  <c r="AK130" i="52"/>
  <c r="AC130" i="52"/>
  <c r="U130" i="52"/>
  <c r="M130" i="52"/>
  <c r="E130" i="52"/>
  <c r="AE104" i="52"/>
  <c r="W104" i="52"/>
  <c r="O104" i="52"/>
  <c r="G104" i="52"/>
  <c r="AG78" i="52"/>
  <c r="Y78" i="52"/>
  <c r="Q78" i="52"/>
  <c r="I78" i="52"/>
  <c r="AJ26" i="52"/>
  <c r="AB26" i="52"/>
  <c r="T26" i="52"/>
  <c r="L26" i="52"/>
  <c r="E26" i="52"/>
  <c r="AH26" i="52"/>
  <c r="R26" i="52"/>
  <c r="Q26" i="52"/>
  <c r="AF26" i="52"/>
  <c r="AC208" i="52"/>
  <c r="X130" i="52"/>
  <c r="AH104" i="52"/>
  <c r="J104" i="52"/>
  <c r="T78" i="52"/>
  <c r="W26" i="52"/>
  <c r="J364" i="52"/>
  <c r="L338" i="52"/>
  <c r="N312" i="52"/>
  <c r="AE390" i="52"/>
  <c r="AG364" i="52"/>
  <c r="AI338" i="52"/>
  <c r="AK312" i="52"/>
  <c r="E312" i="52"/>
  <c r="G286" i="52"/>
  <c r="I260" i="52"/>
  <c r="K234" i="52"/>
  <c r="M208" i="52"/>
  <c r="O182" i="52"/>
  <c r="Q156" i="52"/>
  <c r="AJ130" i="52"/>
  <c r="AB130" i="52"/>
  <c r="T130" i="52"/>
  <c r="L130" i="52"/>
  <c r="AD104" i="52"/>
  <c r="V104" i="52"/>
  <c r="N104" i="52"/>
  <c r="F104" i="52"/>
  <c r="AF78" i="52"/>
  <c r="X78" i="52"/>
  <c r="P78" i="52"/>
  <c r="H78" i="52"/>
  <c r="AI26" i="52"/>
  <c r="AA26" i="52"/>
  <c r="S26" i="52"/>
  <c r="K26" i="52"/>
  <c r="J26" i="52"/>
  <c r="AG26" i="52"/>
  <c r="I26" i="52"/>
  <c r="O390" i="52"/>
  <c r="R104" i="52"/>
  <c r="O26" i="52"/>
  <c r="H390" i="52"/>
  <c r="X390" i="52"/>
  <c r="Z364" i="52"/>
  <c r="AB338" i="52"/>
  <c r="AD312" i="52"/>
  <c r="AF286" i="52"/>
  <c r="AH260" i="52"/>
  <c r="AJ234" i="52"/>
  <c r="F208" i="52"/>
  <c r="H182" i="52"/>
  <c r="J156" i="52"/>
  <c r="AI130" i="52"/>
  <c r="AA130" i="52"/>
  <c r="S130" i="52"/>
  <c r="K130" i="52"/>
  <c r="AK104" i="52"/>
  <c r="AC104" i="52"/>
  <c r="U104" i="52"/>
  <c r="M104" i="52"/>
  <c r="E104" i="52"/>
  <c r="AE78" i="52"/>
  <c r="W78" i="52"/>
  <c r="O78" i="52"/>
  <c r="G78" i="52"/>
  <c r="Z26" i="52"/>
  <c r="Y26" i="52"/>
  <c r="P26" i="52"/>
  <c r="AE182" i="52"/>
  <c r="AF130" i="52"/>
  <c r="L78" i="52"/>
  <c r="W390" i="52"/>
  <c r="Y364" i="52"/>
  <c r="AA338" i="52"/>
  <c r="AC312" i="52"/>
  <c r="AE286" i="52"/>
  <c r="AG260" i="52"/>
  <c r="AI234" i="52"/>
  <c r="AK208" i="52"/>
  <c r="E208" i="52"/>
  <c r="G182" i="52"/>
  <c r="I156" i="52"/>
  <c r="AH130" i="52"/>
  <c r="Z130" i="52"/>
  <c r="R130" i="52"/>
  <c r="J130" i="52"/>
  <c r="AJ104" i="52"/>
  <c r="AB104" i="52"/>
  <c r="T104" i="52"/>
  <c r="L104" i="52"/>
  <c r="AD78" i="52"/>
  <c r="V78" i="52"/>
  <c r="N78" i="52"/>
  <c r="F78" i="52"/>
  <c r="H26" i="52"/>
  <c r="AA234" i="52"/>
  <c r="AG156" i="52"/>
  <c r="P130" i="52"/>
  <c r="Z104" i="52"/>
  <c r="AJ78" i="52"/>
  <c r="G26" i="52"/>
  <c r="P390" i="52"/>
  <c r="R364" i="52"/>
  <c r="T338" i="52"/>
  <c r="V312" i="52"/>
  <c r="X286" i="52"/>
  <c r="Z260" i="52"/>
  <c r="AB234" i="52"/>
  <c r="AD208" i="52"/>
  <c r="AF182" i="52"/>
  <c r="AH156" i="52"/>
  <c r="AG130" i="52"/>
  <c r="Y130" i="52"/>
  <c r="Q130" i="52"/>
  <c r="I130" i="52"/>
  <c r="AI104" i="52"/>
  <c r="AA104" i="52"/>
  <c r="S104" i="52"/>
  <c r="K104" i="52"/>
  <c r="AK78" i="52"/>
  <c r="AC78" i="52"/>
  <c r="U78" i="52"/>
  <c r="M78" i="52"/>
  <c r="E78" i="52"/>
  <c r="X26" i="52"/>
  <c r="Q364" i="52"/>
  <c r="S338" i="52"/>
  <c r="U312" i="52"/>
  <c r="W286" i="52"/>
  <c r="Y260" i="52"/>
  <c r="H130" i="52"/>
  <c r="AB78" i="52"/>
  <c r="AE26" i="52"/>
  <c r="M312" i="52"/>
  <c r="Q260" i="52"/>
  <c r="U208" i="52"/>
  <c r="Y156" i="52"/>
  <c r="AD130" i="52"/>
  <c r="AF104" i="52"/>
  <c r="AH78" i="52"/>
  <c r="AK26" i="52"/>
  <c r="Y104" i="52"/>
  <c r="AA78" i="52"/>
  <c r="AD26" i="52"/>
  <c r="V26" i="52"/>
  <c r="O286" i="52"/>
  <c r="N130" i="52"/>
  <c r="P104" i="52"/>
  <c r="H104" i="52"/>
  <c r="M26" i="52"/>
  <c r="AI78" i="52"/>
  <c r="G390" i="52"/>
  <c r="W130" i="52"/>
  <c r="Z78" i="52"/>
  <c r="AC26" i="52"/>
  <c r="S234" i="52"/>
  <c r="G130" i="52"/>
  <c r="F130" i="52"/>
  <c r="V208" i="52"/>
  <c r="AG104" i="52"/>
  <c r="F26" i="52"/>
  <c r="V130" i="52"/>
  <c r="X104" i="52"/>
  <c r="I364" i="52"/>
  <c r="R78" i="52"/>
  <c r="K78" i="52"/>
  <c r="K338" i="52"/>
  <c r="J78" i="52"/>
  <c r="AE130" i="52"/>
  <c r="P286" i="52"/>
  <c r="T234" i="52"/>
  <c r="X182" i="52"/>
  <c r="O130" i="52"/>
  <c r="Q104" i="52"/>
  <c r="S78" i="52"/>
  <c r="W182" i="52"/>
  <c r="U26" i="52"/>
  <c r="N26" i="52"/>
  <c r="Z156" i="52"/>
  <c r="E52" i="52"/>
  <c r="I104" i="52"/>
  <c r="R260" i="52"/>
  <c r="AK391" i="52"/>
  <c r="AC391" i="52"/>
  <c r="U391" i="52"/>
  <c r="M391" i="52"/>
  <c r="E391" i="52"/>
  <c r="AE365" i="52"/>
  <c r="W365" i="52"/>
  <c r="O365" i="52"/>
  <c r="G365" i="52"/>
  <c r="AG339" i="52"/>
  <c r="Y339" i="52"/>
  <c r="Q339" i="52"/>
  <c r="I339" i="52"/>
  <c r="AI313" i="52"/>
  <c r="AA313" i="52"/>
  <c r="S313" i="52"/>
  <c r="K313" i="52"/>
  <c r="AK287" i="52"/>
  <c r="AC287" i="52"/>
  <c r="U287" i="52"/>
  <c r="M287" i="52"/>
  <c r="E287" i="52"/>
  <c r="AE261" i="52"/>
  <c r="W261" i="52"/>
  <c r="O261" i="52"/>
  <c r="G261" i="52"/>
  <c r="AG235" i="52"/>
  <c r="Y235" i="52"/>
  <c r="Q235" i="52"/>
  <c r="I235" i="52"/>
  <c r="AI209" i="52"/>
  <c r="AA209" i="52"/>
  <c r="S209" i="52"/>
  <c r="K209" i="52"/>
  <c r="AK183" i="52"/>
  <c r="AC183" i="52"/>
  <c r="U183" i="52"/>
  <c r="M183" i="52"/>
  <c r="E183" i="52"/>
  <c r="AE157" i="52"/>
  <c r="W157" i="52"/>
  <c r="O157" i="52"/>
  <c r="G157" i="52"/>
  <c r="AG131" i="52"/>
  <c r="Y131" i="52"/>
  <c r="AJ391" i="52"/>
  <c r="AB391" i="52"/>
  <c r="T391" i="52"/>
  <c r="L391" i="52"/>
  <c r="AD365" i="52"/>
  <c r="V365" i="52"/>
  <c r="N365" i="52"/>
  <c r="F365" i="52"/>
  <c r="AF339" i="52"/>
  <c r="X339" i="52"/>
  <c r="P339" i="52"/>
  <c r="H339" i="52"/>
  <c r="AH313" i="52"/>
  <c r="Z313" i="52"/>
  <c r="R313" i="52"/>
  <c r="J313" i="52"/>
  <c r="AJ287" i="52"/>
  <c r="AB287" i="52"/>
  <c r="T287" i="52"/>
  <c r="L287" i="52"/>
  <c r="AD261" i="52"/>
  <c r="V261" i="52"/>
  <c r="N261" i="52"/>
  <c r="F261" i="52"/>
  <c r="AF235" i="52"/>
  <c r="X235" i="52"/>
  <c r="P235" i="52"/>
  <c r="H235" i="52"/>
  <c r="AH209" i="52"/>
  <c r="Z209" i="52"/>
  <c r="R209" i="52"/>
  <c r="J209" i="52"/>
  <c r="AJ183" i="52"/>
  <c r="AB183" i="52"/>
  <c r="T183" i="52"/>
  <c r="L183" i="52"/>
  <c r="AD157" i="52"/>
  <c r="V157" i="52"/>
  <c r="N157" i="52"/>
  <c r="F157" i="52"/>
  <c r="AF131" i="52"/>
  <c r="X131" i="52"/>
  <c r="AI391" i="52"/>
  <c r="AA391" i="52"/>
  <c r="S391" i="52"/>
  <c r="K391" i="52"/>
  <c r="AK365" i="52"/>
  <c r="AC365" i="52"/>
  <c r="U365" i="52"/>
  <c r="M365" i="52"/>
  <c r="E365" i="52"/>
  <c r="AE339" i="52"/>
  <c r="W339" i="52"/>
  <c r="O339" i="52"/>
  <c r="G339" i="52"/>
  <c r="AG313" i="52"/>
  <c r="Y313" i="52"/>
  <c r="Q313" i="52"/>
  <c r="I313" i="52"/>
  <c r="AI287" i="52"/>
  <c r="AA287" i="52"/>
  <c r="S287" i="52"/>
  <c r="K287" i="52"/>
  <c r="AK261" i="52"/>
  <c r="AC261" i="52"/>
  <c r="U261" i="52"/>
  <c r="M261" i="52"/>
  <c r="E261" i="52"/>
  <c r="AE235" i="52"/>
  <c r="W235" i="52"/>
  <c r="O235" i="52"/>
  <c r="G235" i="52"/>
  <c r="AG209" i="52"/>
  <c r="Y209" i="52"/>
  <c r="Q209" i="52"/>
  <c r="I209" i="52"/>
  <c r="AI183" i="52"/>
  <c r="AA183" i="52"/>
  <c r="S183" i="52"/>
  <c r="K183" i="52"/>
  <c r="AK157" i="52"/>
  <c r="AC157" i="52"/>
  <c r="U157" i="52"/>
  <c r="M157" i="52"/>
  <c r="E157" i="52"/>
  <c r="AE131" i="52"/>
  <c r="W131" i="52"/>
  <c r="AH391" i="52"/>
  <c r="Z391" i="52"/>
  <c r="R391" i="52"/>
  <c r="J391" i="52"/>
  <c r="AJ365" i="52"/>
  <c r="AB365" i="52"/>
  <c r="T365" i="52"/>
  <c r="L365" i="52"/>
  <c r="AD339" i="52"/>
  <c r="V339" i="52"/>
  <c r="N339" i="52"/>
  <c r="F339" i="52"/>
  <c r="AF313" i="52"/>
  <c r="X313" i="52"/>
  <c r="P313" i="52"/>
  <c r="H313" i="52"/>
  <c r="AH287" i="52"/>
  <c r="Z287" i="52"/>
  <c r="R287" i="52"/>
  <c r="J287" i="52"/>
  <c r="AJ261" i="52"/>
  <c r="AB261" i="52"/>
  <c r="T261" i="52"/>
  <c r="L261" i="52"/>
  <c r="AD235" i="52"/>
  <c r="V235" i="52"/>
  <c r="N235" i="52"/>
  <c r="F235" i="52"/>
  <c r="AF209" i="52"/>
  <c r="X209" i="52"/>
  <c r="P209" i="52"/>
  <c r="H209" i="52"/>
  <c r="AH183" i="52"/>
  <c r="Z183" i="52"/>
  <c r="R183" i="52"/>
  <c r="J183" i="52"/>
  <c r="AJ157" i="52"/>
  <c r="AB157" i="52"/>
  <c r="T157" i="52"/>
  <c r="L157" i="52"/>
  <c r="AD131" i="52"/>
  <c r="AG391" i="52"/>
  <c r="Y391" i="52"/>
  <c r="Q391" i="52"/>
  <c r="I391" i="52"/>
  <c r="AI365" i="52"/>
  <c r="AA365" i="52"/>
  <c r="S365" i="52"/>
  <c r="K365" i="52"/>
  <c r="AK339" i="52"/>
  <c r="AC339" i="52"/>
  <c r="U339" i="52"/>
  <c r="M339" i="52"/>
  <c r="E339" i="52"/>
  <c r="AE313" i="52"/>
  <c r="W313" i="52"/>
  <c r="O313" i="52"/>
  <c r="G313" i="52"/>
  <c r="AG287" i="52"/>
  <c r="Y287" i="52"/>
  <c r="Q287" i="52"/>
  <c r="I287" i="52"/>
  <c r="AI261" i="52"/>
  <c r="AA261" i="52"/>
  <c r="S261" i="52"/>
  <c r="K261" i="52"/>
  <c r="AK235" i="52"/>
  <c r="AC235" i="52"/>
  <c r="U235" i="52"/>
  <c r="M235" i="52"/>
  <c r="E235" i="52"/>
  <c r="AE209" i="52"/>
  <c r="W209" i="52"/>
  <c r="O209" i="52"/>
  <c r="G209" i="52"/>
  <c r="AG183" i="52"/>
  <c r="Y183" i="52"/>
  <c r="Q183" i="52"/>
  <c r="I183" i="52"/>
  <c r="AI157" i="52"/>
  <c r="AA157" i="52"/>
  <c r="S157" i="52"/>
  <c r="K157" i="52"/>
  <c r="AK131" i="52"/>
  <c r="AC131" i="52"/>
  <c r="U131" i="52"/>
  <c r="AF391" i="52"/>
  <c r="X391" i="52"/>
  <c r="P391" i="52"/>
  <c r="H391" i="52"/>
  <c r="AH365" i="52"/>
  <c r="Z365" i="52"/>
  <c r="R365" i="52"/>
  <c r="J365" i="52"/>
  <c r="AJ339" i="52"/>
  <c r="AB339" i="52"/>
  <c r="T339" i="52"/>
  <c r="L339" i="52"/>
  <c r="AD313" i="52"/>
  <c r="V313" i="52"/>
  <c r="N313" i="52"/>
  <c r="F313" i="52"/>
  <c r="AF287" i="52"/>
  <c r="X287" i="52"/>
  <c r="P287" i="52"/>
  <c r="H287" i="52"/>
  <c r="AH261" i="52"/>
  <c r="Z261" i="52"/>
  <c r="R261" i="52"/>
  <c r="J261" i="52"/>
  <c r="AJ235" i="52"/>
  <c r="AB235" i="52"/>
  <c r="T235" i="52"/>
  <c r="L235" i="52"/>
  <c r="AD209" i="52"/>
  <c r="V209" i="52"/>
  <c r="N209" i="52"/>
  <c r="F209" i="52"/>
  <c r="AF183" i="52"/>
  <c r="X183" i="52"/>
  <c r="P183" i="52"/>
  <c r="H183" i="52"/>
  <c r="AH157" i="52"/>
  <c r="Z157" i="52"/>
  <c r="R157" i="52"/>
  <c r="J157" i="52"/>
  <c r="AJ131" i="52"/>
  <c r="AB131" i="52"/>
  <c r="T131" i="52"/>
  <c r="AE391" i="52"/>
  <c r="AG365" i="52"/>
  <c r="AI339" i="52"/>
  <c r="AK313" i="52"/>
  <c r="E313" i="52"/>
  <c r="G287" i="52"/>
  <c r="I261" i="52"/>
  <c r="K235" i="52"/>
  <c r="M209" i="52"/>
  <c r="O183" i="52"/>
  <c r="Q157" i="52"/>
  <c r="V131" i="52"/>
  <c r="L131" i="52"/>
  <c r="AD105" i="52"/>
  <c r="V105" i="52"/>
  <c r="N105" i="52"/>
  <c r="F105" i="52"/>
  <c r="AF79" i="52"/>
  <c r="X79" i="52"/>
  <c r="P79" i="52"/>
  <c r="H79" i="52"/>
  <c r="AJ27" i="52"/>
  <c r="AB27" i="52"/>
  <c r="T27" i="52"/>
  <c r="L27" i="52"/>
  <c r="AH27" i="52"/>
  <c r="R27" i="52"/>
  <c r="I27" i="52"/>
  <c r="N391" i="52"/>
  <c r="AH131" i="52"/>
  <c r="Y105" i="52"/>
  <c r="S79" i="52"/>
  <c r="E53" i="52"/>
  <c r="AE27" i="52"/>
  <c r="AD391" i="52"/>
  <c r="AF365" i="52"/>
  <c r="AH339" i="52"/>
  <c r="AJ313" i="52"/>
  <c r="F287" i="52"/>
  <c r="H261" i="52"/>
  <c r="J235" i="52"/>
  <c r="L209" i="52"/>
  <c r="N183" i="52"/>
  <c r="P157" i="52"/>
  <c r="S131" i="52"/>
  <c r="K131" i="52"/>
  <c r="AK105" i="52"/>
  <c r="AC105" i="52"/>
  <c r="U105" i="52"/>
  <c r="M105" i="52"/>
  <c r="E105" i="52"/>
  <c r="AE79" i="52"/>
  <c r="W79" i="52"/>
  <c r="O79" i="52"/>
  <c r="G79" i="52"/>
  <c r="AI27" i="52"/>
  <c r="AA27" i="52"/>
  <c r="S27" i="52"/>
  <c r="K27" i="52"/>
  <c r="J27" i="52"/>
  <c r="Y27" i="52"/>
  <c r="H27" i="52"/>
  <c r="AB209" i="52"/>
  <c r="AF157" i="52"/>
  <c r="G131" i="52"/>
  <c r="AG105" i="52"/>
  <c r="K79" i="52"/>
  <c r="G27" i="52"/>
  <c r="M313" i="52"/>
  <c r="W391" i="52"/>
  <c r="Y365" i="52"/>
  <c r="AA339" i="52"/>
  <c r="AC313" i="52"/>
  <c r="AE287" i="52"/>
  <c r="AG261" i="52"/>
  <c r="AI235" i="52"/>
  <c r="AK209" i="52"/>
  <c r="E209" i="52"/>
  <c r="G183" i="52"/>
  <c r="I157" i="52"/>
  <c r="R131" i="52"/>
  <c r="J131" i="52"/>
  <c r="AJ105" i="52"/>
  <c r="AB105" i="52"/>
  <c r="T105" i="52"/>
  <c r="L105" i="52"/>
  <c r="AD79" i="52"/>
  <c r="V79" i="52"/>
  <c r="N79" i="52"/>
  <c r="F79" i="52"/>
  <c r="Z27" i="52"/>
  <c r="AG27" i="52"/>
  <c r="X27" i="52"/>
  <c r="R339" i="52"/>
  <c r="Z235" i="52"/>
  <c r="Q105" i="52"/>
  <c r="AA79" i="52"/>
  <c r="O27" i="52"/>
  <c r="V391" i="52"/>
  <c r="X365" i="52"/>
  <c r="Z339" i="52"/>
  <c r="AB313" i="52"/>
  <c r="AD287" i="52"/>
  <c r="AF261" i="52"/>
  <c r="AH235" i="52"/>
  <c r="AJ209" i="52"/>
  <c r="F183" i="52"/>
  <c r="H157" i="52"/>
  <c r="Q131" i="52"/>
  <c r="I131" i="52"/>
  <c r="AI105" i="52"/>
  <c r="AA105" i="52"/>
  <c r="S105" i="52"/>
  <c r="K105" i="52"/>
  <c r="AK79" i="52"/>
  <c r="AC79" i="52"/>
  <c r="U79" i="52"/>
  <c r="M79" i="52"/>
  <c r="E79" i="52"/>
  <c r="Q27" i="52"/>
  <c r="P27" i="52"/>
  <c r="P365" i="52"/>
  <c r="W27" i="52"/>
  <c r="K339" i="52"/>
  <c r="O391" i="52"/>
  <c r="Q365" i="52"/>
  <c r="S339" i="52"/>
  <c r="U313" i="52"/>
  <c r="W287" i="52"/>
  <c r="Y261" i="52"/>
  <c r="AA235" i="52"/>
  <c r="AC209" i="52"/>
  <c r="AE183" i="52"/>
  <c r="AG157" i="52"/>
  <c r="AI131" i="52"/>
  <c r="P131" i="52"/>
  <c r="H131" i="52"/>
  <c r="AH105" i="52"/>
  <c r="Z105" i="52"/>
  <c r="R105" i="52"/>
  <c r="J105" i="52"/>
  <c r="AJ79" i="52"/>
  <c r="AB79" i="52"/>
  <c r="T79" i="52"/>
  <c r="L79" i="52"/>
  <c r="AF27" i="52"/>
  <c r="T313" i="52"/>
  <c r="V287" i="52"/>
  <c r="X261" i="52"/>
  <c r="AD183" i="52"/>
  <c r="O131" i="52"/>
  <c r="I105" i="52"/>
  <c r="AI79" i="52"/>
  <c r="G391" i="52"/>
  <c r="F391" i="52"/>
  <c r="AE105" i="52"/>
  <c r="AG79" i="52"/>
  <c r="AK27" i="52"/>
  <c r="E27" i="52"/>
  <c r="N287" i="52"/>
  <c r="W105" i="52"/>
  <c r="Y79" i="52"/>
  <c r="AC27" i="52"/>
  <c r="U27" i="52"/>
  <c r="J339" i="52"/>
  <c r="H105" i="52"/>
  <c r="E131" i="52"/>
  <c r="M27" i="52"/>
  <c r="L313" i="52"/>
  <c r="O287" i="52"/>
  <c r="S235" i="52"/>
  <c r="W183" i="52"/>
  <c r="AA131" i="52"/>
  <c r="X105" i="52"/>
  <c r="Z79" i="52"/>
  <c r="AD27" i="52"/>
  <c r="Z131" i="52"/>
  <c r="O105" i="52"/>
  <c r="U209" i="52"/>
  <c r="P261" i="52"/>
  <c r="I365" i="52"/>
  <c r="R235" i="52"/>
  <c r="V183" i="52"/>
  <c r="F131" i="52"/>
  <c r="AH79" i="52"/>
  <c r="F27" i="52"/>
  <c r="H365" i="52"/>
  <c r="N131" i="52"/>
  <c r="P105" i="52"/>
  <c r="R79" i="52"/>
  <c r="V27" i="52"/>
  <c r="Q79" i="52"/>
  <c r="Y157" i="52"/>
  <c r="J79" i="52"/>
  <c r="X157" i="52"/>
  <c r="I79" i="52"/>
  <c r="M131" i="52"/>
  <c r="Q261" i="52"/>
  <c r="N27" i="52"/>
  <c r="T209" i="52"/>
  <c r="G105" i="52"/>
  <c r="AF105" i="52"/>
  <c r="C23" i="60"/>
  <c r="C18" i="60"/>
  <c r="D18" i="60" s="1"/>
  <c r="H32" i="60"/>
  <c r="H28" i="52" l="1"/>
  <c r="G28" i="52"/>
  <c r="E28" i="52"/>
  <c r="F28" i="52"/>
  <c r="I22" i="52"/>
  <c r="I23" i="52"/>
  <c r="I24" i="52"/>
  <c r="I19" i="52"/>
  <c r="I21" i="52"/>
  <c r="I25" i="52"/>
  <c r="I16" i="52"/>
  <c r="I18" i="52"/>
  <c r="I17" i="52"/>
  <c r="E329" i="52"/>
  <c r="F26" i="60"/>
  <c r="G30" i="60"/>
  <c r="C21" i="60"/>
  <c r="C25" i="60" s="1"/>
  <c r="G26" i="60"/>
  <c r="H30" i="60"/>
  <c r="D21" i="60"/>
  <c r="D25" i="60" s="1"/>
  <c r="H26" i="60"/>
  <c r="F31" i="60"/>
  <c r="E21" i="60"/>
  <c r="E27" i="60" s="1"/>
  <c r="F27" i="60"/>
  <c r="G31" i="60"/>
  <c r="G27" i="60"/>
  <c r="H31" i="60"/>
  <c r="F25" i="60"/>
  <c r="H27" i="60"/>
  <c r="F32" i="60"/>
  <c r="G25" i="60"/>
  <c r="G32" i="60"/>
  <c r="H25" i="60"/>
  <c r="F30" i="60"/>
  <c r="AN289" i="53"/>
  <c r="D353" i="58"/>
  <c r="D352" i="58"/>
  <c r="D343" i="58"/>
  <c r="D342" i="58"/>
  <c r="D353" i="57"/>
  <c r="D352" i="57"/>
  <c r="D343" i="57"/>
  <c r="D342" i="57"/>
  <c r="D353" i="56"/>
  <c r="D352" i="56"/>
  <c r="D343" i="56"/>
  <c r="D342" i="56"/>
  <c r="D353" i="55"/>
  <c r="D352" i="55"/>
  <c r="D343" i="55"/>
  <c r="D342" i="55"/>
  <c r="D353" i="54"/>
  <c r="D352" i="54"/>
  <c r="D343" i="54"/>
  <c r="D342" i="54"/>
  <c r="D353" i="53"/>
  <c r="D352" i="53"/>
  <c r="D343" i="53"/>
  <c r="D342" i="53"/>
  <c r="D329" i="58"/>
  <c r="D328" i="58"/>
  <c r="D319" i="58"/>
  <c r="D318" i="58"/>
  <c r="D329" i="57"/>
  <c r="D328" i="57"/>
  <c r="D319" i="57"/>
  <c r="D318" i="57"/>
  <c r="D329" i="56"/>
  <c r="D328" i="56"/>
  <c r="D319" i="56"/>
  <c r="D318" i="56"/>
  <c r="D329" i="55"/>
  <c r="D328" i="55"/>
  <c r="D319" i="55"/>
  <c r="D318" i="55"/>
  <c r="D329" i="54"/>
  <c r="D328" i="54"/>
  <c r="D319" i="54"/>
  <c r="D318" i="54"/>
  <c r="D329" i="53"/>
  <c r="D328" i="53"/>
  <c r="D319" i="53"/>
  <c r="D318" i="53"/>
  <c r="D305" i="58"/>
  <c r="D304" i="58"/>
  <c r="D295" i="58"/>
  <c r="D294" i="58"/>
  <c r="D305" i="57"/>
  <c r="D304" i="57"/>
  <c r="D295" i="57"/>
  <c r="D294" i="57"/>
  <c r="D305" i="56"/>
  <c r="D304" i="56"/>
  <c r="D295" i="56"/>
  <c r="D294" i="56"/>
  <c r="D305" i="55"/>
  <c r="D304" i="55"/>
  <c r="D295" i="55"/>
  <c r="D294" i="55"/>
  <c r="D305" i="54"/>
  <c r="D304" i="54"/>
  <c r="D295" i="54"/>
  <c r="D294" i="54"/>
  <c r="D305" i="53"/>
  <c r="D304" i="53"/>
  <c r="D295" i="53"/>
  <c r="D294" i="53"/>
  <c r="D281" i="58"/>
  <c r="D280" i="58"/>
  <c r="D271" i="58"/>
  <c r="D270" i="58"/>
  <c r="D281" i="57"/>
  <c r="D280" i="57"/>
  <c r="D271" i="57"/>
  <c r="D270" i="57"/>
  <c r="D281" i="56"/>
  <c r="D280" i="56"/>
  <c r="D271" i="56"/>
  <c r="D270" i="56"/>
  <c r="D281" i="55"/>
  <c r="D280" i="55"/>
  <c r="D271" i="55"/>
  <c r="D270" i="55"/>
  <c r="D281" i="54"/>
  <c r="D280" i="54"/>
  <c r="D271" i="54"/>
  <c r="D270" i="54"/>
  <c r="D281" i="53"/>
  <c r="D280" i="53"/>
  <c r="D271" i="53"/>
  <c r="D270" i="53"/>
  <c r="D257" i="58"/>
  <c r="D256" i="58"/>
  <c r="D247" i="58"/>
  <c r="D246" i="58"/>
  <c r="D257" i="57"/>
  <c r="D256" i="57"/>
  <c r="D247" i="57"/>
  <c r="D246" i="57"/>
  <c r="D257" i="56"/>
  <c r="D256" i="56"/>
  <c r="D247" i="56"/>
  <c r="D246" i="56"/>
  <c r="D257" i="55"/>
  <c r="D256" i="55"/>
  <c r="D247" i="55"/>
  <c r="D246" i="55"/>
  <c r="D257" i="54"/>
  <c r="D256" i="54"/>
  <c r="D247" i="54"/>
  <c r="D246" i="54"/>
  <c r="D257" i="53"/>
  <c r="D256" i="53"/>
  <c r="D247" i="53"/>
  <c r="D246" i="53"/>
  <c r="D233" i="58"/>
  <c r="D232" i="58"/>
  <c r="D223" i="58"/>
  <c r="D222" i="58"/>
  <c r="D233" i="57"/>
  <c r="D232" i="57"/>
  <c r="D223" i="57"/>
  <c r="D222" i="57"/>
  <c r="D233" i="56"/>
  <c r="D232" i="56"/>
  <c r="D223" i="56"/>
  <c r="D222" i="56"/>
  <c r="D233" i="55"/>
  <c r="D232" i="55"/>
  <c r="D223" i="55"/>
  <c r="D222" i="55"/>
  <c r="D233" i="54"/>
  <c r="D232" i="54"/>
  <c r="D223" i="54"/>
  <c r="D222" i="54"/>
  <c r="D233" i="53"/>
  <c r="D232" i="53"/>
  <c r="D223" i="53"/>
  <c r="D222" i="53"/>
  <c r="D209" i="58"/>
  <c r="D208" i="58"/>
  <c r="D199" i="58"/>
  <c r="D198" i="58"/>
  <c r="D209" i="57"/>
  <c r="D208" i="57"/>
  <c r="D199" i="57"/>
  <c r="D198" i="57"/>
  <c r="D209" i="56"/>
  <c r="D208" i="56"/>
  <c r="D199" i="56"/>
  <c r="D198" i="56"/>
  <c r="D209" i="55"/>
  <c r="D208" i="55"/>
  <c r="D199" i="55"/>
  <c r="D198" i="55"/>
  <c r="D209" i="54"/>
  <c r="D208" i="54"/>
  <c r="D199" i="54"/>
  <c r="D198" i="54"/>
  <c r="D209" i="53"/>
  <c r="D208" i="53"/>
  <c r="D199" i="53"/>
  <c r="D198" i="53"/>
  <c r="D185" i="58"/>
  <c r="D184" i="58"/>
  <c r="D175" i="58"/>
  <c r="D174" i="58"/>
  <c r="D185" i="57"/>
  <c r="D184" i="57"/>
  <c r="D175" i="57"/>
  <c r="D174" i="57"/>
  <c r="D185" i="56"/>
  <c r="D184" i="56"/>
  <c r="D175" i="56"/>
  <c r="D174" i="56"/>
  <c r="D185" i="55"/>
  <c r="D184" i="55"/>
  <c r="D175" i="55"/>
  <c r="D174" i="55"/>
  <c r="D185" i="54"/>
  <c r="D184" i="54"/>
  <c r="D175" i="54"/>
  <c r="D174" i="54"/>
  <c r="D185" i="53"/>
  <c r="D184" i="53"/>
  <c r="D175" i="53"/>
  <c r="D174" i="53"/>
  <c r="D161" i="58"/>
  <c r="D160" i="58"/>
  <c r="D151" i="58"/>
  <c r="D150" i="58"/>
  <c r="D161" i="57"/>
  <c r="D160" i="57"/>
  <c r="D151" i="57"/>
  <c r="D150" i="57"/>
  <c r="D161" i="56"/>
  <c r="D160" i="56"/>
  <c r="D151" i="56"/>
  <c r="D150" i="56"/>
  <c r="D161" i="55"/>
  <c r="D160" i="55"/>
  <c r="D151" i="55"/>
  <c r="D150" i="55"/>
  <c r="D161" i="54"/>
  <c r="D160" i="54"/>
  <c r="D151" i="54"/>
  <c r="D150" i="54"/>
  <c r="D161" i="53"/>
  <c r="D160" i="53"/>
  <c r="D151" i="53"/>
  <c r="D150" i="53"/>
  <c r="D137" i="58"/>
  <c r="D136" i="58"/>
  <c r="D127" i="58"/>
  <c r="D126" i="58"/>
  <c r="D137" i="57"/>
  <c r="D136" i="57"/>
  <c r="D127" i="57"/>
  <c r="D126" i="57"/>
  <c r="D137" i="56"/>
  <c r="D136" i="56"/>
  <c r="D127" i="56"/>
  <c r="D126" i="56"/>
  <c r="D137" i="55"/>
  <c r="D136" i="55"/>
  <c r="D127" i="55"/>
  <c r="D126" i="55"/>
  <c r="D137" i="54"/>
  <c r="D136" i="54"/>
  <c r="D127" i="54"/>
  <c r="D126" i="54"/>
  <c r="D137" i="53"/>
  <c r="D136" i="53"/>
  <c r="D127" i="53"/>
  <c r="D126" i="53"/>
  <c r="D113" i="58"/>
  <c r="D112" i="58"/>
  <c r="D103" i="58"/>
  <c r="D102" i="58"/>
  <c r="D113" i="57"/>
  <c r="D112" i="57"/>
  <c r="D103" i="57"/>
  <c r="D102" i="57"/>
  <c r="D113" i="56"/>
  <c r="D112" i="56"/>
  <c r="D103" i="56"/>
  <c r="D102" i="56"/>
  <c r="D113" i="55"/>
  <c r="D112" i="55"/>
  <c r="D103" i="55"/>
  <c r="D102" i="55"/>
  <c r="D113" i="54"/>
  <c r="D112" i="54"/>
  <c r="D103" i="54"/>
  <c r="D102" i="54"/>
  <c r="D113" i="53"/>
  <c r="D112" i="53"/>
  <c r="D103" i="53"/>
  <c r="D102" i="53"/>
  <c r="D89" i="58"/>
  <c r="D88" i="58"/>
  <c r="D79" i="58"/>
  <c r="D78" i="58"/>
  <c r="D89" i="57"/>
  <c r="D88" i="57"/>
  <c r="D79" i="57"/>
  <c r="D78" i="57"/>
  <c r="D89" i="56"/>
  <c r="D88" i="56"/>
  <c r="D79" i="56"/>
  <c r="D78" i="56"/>
  <c r="D89" i="55"/>
  <c r="D88" i="55"/>
  <c r="D79" i="55"/>
  <c r="D78" i="55"/>
  <c r="D89" i="54"/>
  <c r="D88" i="54"/>
  <c r="D79" i="54"/>
  <c r="D78" i="54"/>
  <c r="D89" i="53"/>
  <c r="D88" i="53"/>
  <c r="D79" i="53"/>
  <c r="D78" i="53"/>
  <c r="D65" i="58"/>
  <c r="D64" i="58"/>
  <c r="D55" i="58"/>
  <c r="D54" i="58"/>
  <c r="D65" i="57"/>
  <c r="D64" i="57"/>
  <c r="D55" i="57"/>
  <c r="D54" i="57"/>
  <c r="D65" i="56"/>
  <c r="D64" i="56"/>
  <c r="D55" i="56"/>
  <c r="D54" i="56"/>
  <c r="D65" i="55"/>
  <c r="D64" i="55"/>
  <c r="D55" i="55"/>
  <c r="D54" i="55"/>
  <c r="D65" i="54"/>
  <c r="D64" i="54"/>
  <c r="D55" i="54"/>
  <c r="D54" i="54"/>
  <c r="D65" i="53"/>
  <c r="D64" i="53"/>
  <c r="D55" i="53"/>
  <c r="D54" i="53"/>
  <c r="D41" i="58"/>
  <c r="D40" i="58"/>
  <c r="D31" i="58"/>
  <c r="D30" i="58"/>
  <c r="D41" i="57"/>
  <c r="D40" i="57"/>
  <c r="D31" i="57"/>
  <c r="D30" i="57"/>
  <c r="D41" i="56"/>
  <c r="D40" i="56"/>
  <c r="D31" i="56"/>
  <c r="D30" i="56"/>
  <c r="D41" i="55"/>
  <c r="D40" i="55"/>
  <c r="D31" i="55"/>
  <c r="D30" i="55"/>
  <c r="D41" i="54"/>
  <c r="D40" i="54"/>
  <c r="D31" i="54"/>
  <c r="D30" i="54"/>
  <c r="D41" i="53"/>
  <c r="D40" i="53"/>
  <c r="D31" i="53"/>
  <c r="D30" i="53"/>
  <c r="D17" i="58"/>
  <c r="D16" i="58"/>
  <c r="D7" i="58"/>
  <c r="D6" i="58"/>
  <c r="D17" i="57"/>
  <c r="D16" i="57"/>
  <c r="D7" i="57"/>
  <c r="D6" i="57"/>
  <c r="D17" i="56"/>
  <c r="D16" i="56"/>
  <c r="D7" i="56"/>
  <c r="D6" i="56"/>
  <c r="D17" i="55"/>
  <c r="D16" i="55"/>
  <c r="D7" i="55"/>
  <c r="D6" i="55"/>
  <c r="D17" i="54"/>
  <c r="D16" i="54"/>
  <c r="D7" i="54"/>
  <c r="D6" i="54"/>
  <c r="D17" i="53"/>
  <c r="D16" i="53"/>
  <c r="D7" i="53"/>
  <c r="D6" i="53"/>
  <c r="AP361" i="58"/>
  <c r="AP360" i="58"/>
  <c r="AP337" i="58"/>
  <c r="AP336" i="58"/>
  <c r="AP313" i="58"/>
  <c r="AN313" i="58"/>
  <c r="E313" i="58" s="1"/>
  <c r="AP312" i="58"/>
  <c r="AP289" i="58"/>
  <c r="AN289" i="58"/>
  <c r="E289" i="58" s="1"/>
  <c r="AP288" i="58"/>
  <c r="AP265" i="58"/>
  <c r="AP264" i="58"/>
  <c r="AP241" i="58"/>
  <c r="AP240" i="58"/>
  <c r="AP217" i="58"/>
  <c r="AP216" i="58"/>
  <c r="AP193" i="58"/>
  <c r="AP192" i="58"/>
  <c r="AP169" i="58"/>
  <c r="AP168" i="58"/>
  <c r="AP145" i="58"/>
  <c r="AP144" i="58"/>
  <c r="AP121" i="58"/>
  <c r="AP120" i="58"/>
  <c r="AP97" i="58"/>
  <c r="AP96" i="58"/>
  <c r="AP73" i="58"/>
  <c r="AP72" i="58"/>
  <c r="AP49" i="58"/>
  <c r="AP48" i="58"/>
  <c r="AP25" i="58"/>
  <c r="AP24" i="58"/>
  <c r="F1" i="58"/>
  <c r="E1" i="58"/>
  <c r="AP361" i="57"/>
  <c r="AP360" i="57"/>
  <c r="AP337" i="57"/>
  <c r="AP336" i="57"/>
  <c r="AP313" i="57"/>
  <c r="AN313" i="57"/>
  <c r="AP312" i="57"/>
  <c r="AP289" i="57"/>
  <c r="AN289" i="57"/>
  <c r="AP288" i="57"/>
  <c r="AP265" i="57"/>
  <c r="AP264" i="57"/>
  <c r="AP241" i="57"/>
  <c r="AP240" i="57"/>
  <c r="AP217" i="57"/>
  <c r="AP216" i="57"/>
  <c r="AP193" i="57"/>
  <c r="AP192" i="57"/>
  <c r="AP169" i="57"/>
  <c r="AP168" i="57"/>
  <c r="AP145" i="57"/>
  <c r="AP144" i="57"/>
  <c r="AP121" i="57"/>
  <c r="AP120" i="57"/>
  <c r="AP97" i="57"/>
  <c r="AP96" i="57"/>
  <c r="AP73" i="57"/>
  <c r="AP72" i="57"/>
  <c r="AP49" i="57"/>
  <c r="AP48" i="57"/>
  <c r="AP25" i="57"/>
  <c r="AP24" i="57"/>
  <c r="E1" i="57"/>
  <c r="AP361" i="56"/>
  <c r="AP360" i="56"/>
  <c r="AP337" i="56"/>
  <c r="AP336" i="56"/>
  <c r="AP313" i="56"/>
  <c r="AN313" i="56"/>
  <c r="AP312" i="56"/>
  <c r="AP289" i="56"/>
  <c r="AP288" i="56"/>
  <c r="AP265" i="56"/>
  <c r="AP264" i="56"/>
  <c r="AP241" i="56"/>
  <c r="AP240" i="56"/>
  <c r="AP217" i="56"/>
  <c r="AP216" i="56"/>
  <c r="AP193" i="56"/>
  <c r="AP192" i="56"/>
  <c r="AP169" i="56"/>
  <c r="AP168" i="56"/>
  <c r="AP145" i="56"/>
  <c r="AP144" i="56"/>
  <c r="AP121" i="56"/>
  <c r="AP120" i="56"/>
  <c r="AP97" i="56"/>
  <c r="AP96" i="56"/>
  <c r="AP73" i="56"/>
  <c r="AP72" i="56"/>
  <c r="AP49" i="56"/>
  <c r="AP48" i="56"/>
  <c r="AP25" i="56"/>
  <c r="AP24" i="56"/>
  <c r="E1" i="56"/>
  <c r="E313" i="56" s="1"/>
  <c r="AP361" i="55"/>
  <c r="AP360" i="55"/>
  <c r="AP337" i="55"/>
  <c r="AP336" i="55"/>
  <c r="AP313" i="55"/>
  <c r="AP312" i="55"/>
  <c r="AP289" i="55"/>
  <c r="AN289" i="55"/>
  <c r="E289" i="55" s="1"/>
  <c r="AP288" i="55"/>
  <c r="AP265" i="55"/>
  <c r="AP264" i="55"/>
  <c r="AP241" i="55"/>
  <c r="AP240" i="55"/>
  <c r="AP217" i="55"/>
  <c r="AP216" i="55"/>
  <c r="AP193" i="55"/>
  <c r="AP192" i="55"/>
  <c r="AP169" i="55"/>
  <c r="AP168" i="55"/>
  <c r="AP145" i="55"/>
  <c r="AP144" i="55"/>
  <c r="AP121" i="55"/>
  <c r="AP120" i="55"/>
  <c r="AP97" i="55"/>
  <c r="AP96" i="55"/>
  <c r="AP73" i="55"/>
  <c r="AP72" i="55"/>
  <c r="AP49" i="55"/>
  <c r="AP48" i="55"/>
  <c r="AP25" i="55"/>
  <c r="AP24" i="55"/>
  <c r="E1" i="55"/>
  <c r="F1" i="55" s="1"/>
  <c r="G1" i="55" s="1"/>
  <c r="AP361" i="54"/>
  <c r="AP360" i="54"/>
  <c r="AP337" i="54"/>
  <c r="AP336" i="54"/>
  <c r="AP313" i="54"/>
  <c r="AN313" i="54"/>
  <c r="AP312" i="54"/>
  <c r="AP289" i="54"/>
  <c r="AN289" i="54"/>
  <c r="AP288" i="54"/>
  <c r="AP265" i="54"/>
  <c r="AP264" i="54"/>
  <c r="AP241" i="54"/>
  <c r="AP240" i="54"/>
  <c r="AP217" i="54"/>
  <c r="AP216" i="54"/>
  <c r="AP193" i="54"/>
  <c r="AP192" i="54"/>
  <c r="AP169" i="54"/>
  <c r="AP168" i="54"/>
  <c r="AP145" i="54"/>
  <c r="AP144" i="54"/>
  <c r="AP121" i="54"/>
  <c r="AP120" i="54"/>
  <c r="AP97" i="54"/>
  <c r="AP96" i="54"/>
  <c r="AP73" i="54"/>
  <c r="AP72" i="54"/>
  <c r="AP49" i="54"/>
  <c r="AP48" i="54"/>
  <c r="AP25" i="54"/>
  <c r="AP24" i="54"/>
  <c r="E1" i="54"/>
  <c r="E313" i="54" s="1"/>
  <c r="AP361" i="53"/>
  <c r="AP360" i="53"/>
  <c r="AP337" i="53"/>
  <c r="AP336" i="53"/>
  <c r="AP313" i="53"/>
  <c r="AN313" i="53"/>
  <c r="AP312" i="53"/>
  <c r="AP289" i="53"/>
  <c r="AP288" i="53"/>
  <c r="AP265" i="53"/>
  <c r="AP264" i="53"/>
  <c r="AP241" i="53"/>
  <c r="AP240" i="53"/>
  <c r="AP217" i="53"/>
  <c r="AP216" i="53"/>
  <c r="AP193" i="53"/>
  <c r="AP192" i="53"/>
  <c r="AP169" i="53"/>
  <c r="AP168" i="53"/>
  <c r="AP145" i="53"/>
  <c r="AP144" i="53"/>
  <c r="AP121" i="53"/>
  <c r="AP120" i="53"/>
  <c r="AP97" i="53"/>
  <c r="AP96" i="53"/>
  <c r="AP73" i="53"/>
  <c r="AP72" i="53"/>
  <c r="AP49" i="53"/>
  <c r="AP48" i="53"/>
  <c r="AP25" i="53"/>
  <c r="AP24" i="53"/>
  <c r="E1" i="53"/>
  <c r="E289" i="53" s="1"/>
  <c r="E1" i="52"/>
  <c r="F1" i="52"/>
  <c r="G1" i="52"/>
  <c r="H1" i="52" s="1"/>
  <c r="I1" i="52" s="1"/>
  <c r="J1" i="52" s="1"/>
  <c r="K1" i="52" s="1"/>
  <c r="L1" i="52" s="1"/>
  <c r="M1" i="52" s="1"/>
  <c r="N1" i="52" s="1"/>
  <c r="O1" i="52"/>
  <c r="P1" i="52" s="1"/>
  <c r="Q1" i="52" s="1"/>
  <c r="R1" i="52"/>
  <c r="S1" i="52" s="1"/>
  <c r="T1" i="52" s="1"/>
  <c r="U1" i="52" s="1"/>
  <c r="V1" i="52" s="1"/>
  <c r="W1" i="52" s="1"/>
  <c r="X1" i="52" s="1"/>
  <c r="Y1" i="52" s="1"/>
  <c r="Z1" i="52" s="1"/>
  <c r="AA1" i="52" s="1"/>
  <c r="AB1" i="52" s="1"/>
  <c r="AC1" i="52" s="1"/>
  <c r="AD1" i="52" s="1"/>
  <c r="AE1" i="52"/>
  <c r="AF1" i="52" s="1"/>
  <c r="AG1" i="52" s="1"/>
  <c r="AH1" i="52" s="1"/>
  <c r="AI1" i="52" s="1"/>
  <c r="AJ1" i="52" s="1"/>
  <c r="AK1" i="52" s="1"/>
  <c r="AK143" i="46"/>
  <c r="AJ143" i="46"/>
  <c r="AI143" i="46"/>
  <c r="AH143" i="46"/>
  <c r="AG143" i="46"/>
  <c r="AF143" i="46"/>
  <c r="AE143" i="46"/>
  <c r="AD143" i="46"/>
  <c r="AC143" i="46"/>
  <c r="AB143" i="46"/>
  <c r="AA143" i="46"/>
  <c r="Z143" i="46"/>
  <c r="Y143" i="46"/>
  <c r="X143" i="46"/>
  <c r="W143" i="46"/>
  <c r="V143" i="46"/>
  <c r="U143" i="46"/>
  <c r="T143" i="46"/>
  <c r="S143" i="46"/>
  <c r="R143" i="46"/>
  <c r="Q143" i="46"/>
  <c r="P143" i="46"/>
  <c r="O143" i="46"/>
  <c r="N143" i="46"/>
  <c r="M143" i="46"/>
  <c r="L143" i="46"/>
  <c r="K143" i="46"/>
  <c r="J143" i="46"/>
  <c r="I143" i="46"/>
  <c r="H143" i="46"/>
  <c r="G143" i="46"/>
  <c r="F143" i="46"/>
  <c r="E143" i="46"/>
  <c r="D143" i="46"/>
  <c r="AK126" i="46"/>
  <c r="AJ126" i="46"/>
  <c r="AI126" i="46"/>
  <c r="AH126" i="46"/>
  <c r="AG126" i="46"/>
  <c r="AF126" i="46"/>
  <c r="AE126" i="46"/>
  <c r="AD126" i="46"/>
  <c r="AC126" i="46"/>
  <c r="AB126" i="46"/>
  <c r="AA126" i="46"/>
  <c r="Z126" i="46"/>
  <c r="Y126" i="46"/>
  <c r="X126" i="46"/>
  <c r="W126" i="46"/>
  <c r="V126" i="46"/>
  <c r="U126" i="46"/>
  <c r="T126" i="46"/>
  <c r="S126" i="46"/>
  <c r="R126" i="46"/>
  <c r="Q126" i="46"/>
  <c r="P126" i="46"/>
  <c r="O126" i="46"/>
  <c r="N126" i="46"/>
  <c r="M126" i="46"/>
  <c r="L126" i="46"/>
  <c r="K126" i="46"/>
  <c r="J126" i="46"/>
  <c r="I126" i="46"/>
  <c r="H126" i="46"/>
  <c r="G126" i="46"/>
  <c r="F126" i="46"/>
  <c r="E126" i="46"/>
  <c r="D126" i="46"/>
  <c r="AK125" i="46"/>
  <c r="AJ125" i="46"/>
  <c r="AI125" i="46"/>
  <c r="AH125" i="46"/>
  <c r="AG125" i="46"/>
  <c r="AF125" i="46"/>
  <c r="AE125" i="46"/>
  <c r="AD125" i="46"/>
  <c r="AC125" i="46"/>
  <c r="AB125" i="46"/>
  <c r="AA125" i="46"/>
  <c r="Z125" i="46"/>
  <c r="Y125" i="46"/>
  <c r="X125" i="46"/>
  <c r="W125" i="46"/>
  <c r="V125" i="46"/>
  <c r="U125" i="46"/>
  <c r="T125" i="46"/>
  <c r="S125" i="46"/>
  <c r="R125" i="46"/>
  <c r="Q125" i="46"/>
  <c r="P125" i="46"/>
  <c r="O125" i="46"/>
  <c r="N125" i="46"/>
  <c r="M125" i="46"/>
  <c r="L125" i="46"/>
  <c r="K125" i="46"/>
  <c r="J125" i="46"/>
  <c r="I125" i="46"/>
  <c r="H125" i="46"/>
  <c r="G125" i="46"/>
  <c r="F125" i="46"/>
  <c r="E125" i="46"/>
  <c r="D125" i="46"/>
  <c r="AK124" i="46"/>
  <c r="AJ124" i="46"/>
  <c r="AI124" i="46"/>
  <c r="AH124" i="46"/>
  <c r="AG124" i="46"/>
  <c r="AF124" i="46"/>
  <c r="AE124" i="46"/>
  <c r="AD124" i="46"/>
  <c r="AC124" i="46"/>
  <c r="AB124" i="46"/>
  <c r="AA124" i="46"/>
  <c r="Z124" i="46"/>
  <c r="Y124" i="46"/>
  <c r="X124" i="46"/>
  <c r="W124" i="46"/>
  <c r="V124" i="46"/>
  <c r="U124" i="46"/>
  <c r="T124" i="46"/>
  <c r="S124" i="46"/>
  <c r="R124" i="46"/>
  <c r="Q124" i="46"/>
  <c r="P124" i="46"/>
  <c r="O124" i="46"/>
  <c r="N124" i="46"/>
  <c r="M124" i="46"/>
  <c r="L124" i="46"/>
  <c r="K124" i="46"/>
  <c r="J124" i="46"/>
  <c r="I124" i="46"/>
  <c r="H124" i="46"/>
  <c r="G124" i="46"/>
  <c r="F124" i="46"/>
  <c r="E124" i="46"/>
  <c r="D124" i="46"/>
  <c r="AK122" i="46"/>
  <c r="AJ122" i="46"/>
  <c r="AI122" i="46"/>
  <c r="AH122" i="46"/>
  <c r="AG122" i="46"/>
  <c r="AF122" i="46"/>
  <c r="AE122" i="46"/>
  <c r="AD122" i="46"/>
  <c r="AC122" i="46"/>
  <c r="AB122" i="46"/>
  <c r="AA122" i="46"/>
  <c r="Z122" i="46"/>
  <c r="Y122" i="46"/>
  <c r="X122" i="46"/>
  <c r="W122" i="46"/>
  <c r="V122" i="46"/>
  <c r="U122" i="46"/>
  <c r="T122" i="46"/>
  <c r="S122" i="46"/>
  <c r="R122" i="46"/>
  <c r="Q122" i="46"/>
  <c r="P122" i="46"/>
  <c r="O122" i="46"/>
  <c r="N122" i="46"/>
  <c r="M122" i="46"/>
  <c r="L122" i="46"/>
  <c r="K122" i="46"/>
  <c r="J122" i="46"/>
  <c r="I122" i="46"/>
  <c r="H122" i="46"/>
  <c r="G122" i="46"/>
  <c r="F122" i="46"/>
  <c r="E122" i="46"/>
  <c r="D122" i="46"/>
  <c r="AK121" i="46"/>
  <c r="AJ121" i="46"/>
  <c r="AI121" i="46"/>
  <c r="AH121" i="46"/>
  <c r="AG121" i="46"/>
  <c r="AF121" i="46"/>
  <c r="AE121" i="46"/>
  <c r="AD121" i="46"/>
  <c r="AC121" i="46"/>
  <c r="AB121" i="46"/>
  <c r="AA121" i="46"/>
  <c r="Z121" i="46"/>
  <c r="Y121" i="46"/>
  <c r="X121" i="46"/>
  <c r="W121" i="46"/>
  <c r="V121" i="46"/>
  <c r="U121" i="46"/>
  <c r="T121" i="46"/>
  <c r="S121" i="46"/>
  <c r="R121" i="46"/>
  <c r="Q121" i="46"/>
  <c r="P121" i="46"/>
  <c r="O121" i="46"/>
  <c r="N121" i="46"/>
  <c r="M121" i="46"/>
  <c r="L121" i="46"/>
  <c r="K121" i="46"/>
  <c r="J121" i="46"/>
  <c r="I121" i="46"/>
  <c r="H121" i="46"/>
  <c r="G121" i="46"/>
  <c r="F121" i="46"/>
  <c r="E121" i="46"/>
  <c r="D121" i="46"/>
  <c r="AK120" i="46"/>
  <c r="AJ120" i="46"/>
  <c r="AI120" i="46"/>
  <c r="AH120" i="46"/>
  <c r="AG120" i="46"/>
  <c r="AF120" i="46"/>
  <c r="AE120" i="46"/>
  <c r="AD120" i="46"/>
  <c r="AC120" i="46"/>
  <c r="AB120" i="46"/>
  <c r="AA120" i="46"/>
  <c r="Z120" i="46"/>
  <c r="Y120" i="46"/>
  <c r="X120" i="46"/>
  <c r="W120" i="46"/>
  <c r="V120" i="46"/>
  <c r="U120" i="46"/>
  <c r="T120" i="46"/>
  <c r="S120" i="46"/>
  <c r="R120" i="46"/>
  <c r="Q120" i="46"/>
  <c r="P120" i="46"/>
  <c r="O120" i="46"/>
  <c r="N120" i="46"/>
  <c r="M120" i="46"/>
  <c r="L120" i="46"/>
  <c r="K120" i="46"/>
  <c r="J120" i="46"/>
  <c r="I120" i="46"/>
  <c r="H120" i="46"/>
  <c r="G120" i="46"/>
  <c r="F120" i="46"/>
  <c r="E120" i="46"/>
  <c r="D120" i="46"/>
  <c r="AK119" i="46"/>
  <c r="AJ119" i="46"/>
  <c r="AI119" i="46"/>
  <c r="AH119" i="46"/>
  <c r="AG119" i="46"/>
  <c r="AF119" i="46"/>
  <c r="AE119" i="46"/>
  <c r="AD119" i="46"/>
  <c r="AC119" i="46"/>
  <c r="AB119" i="46"/>
  <c r="AA119" i="46"/>
  <c r="Z119" i="46"/>
  <c r="Y119" i="46"/>
  <c r="X119" i="46"/>
  <c r="W119" i="46"/>
  <c r="V119" i="46"/>
  <c r="U119" i="46"/>
  <c r="T119" i="46"/>
  <c r="S119" i="46"/>
  <c r="R119" i="46"/>
  <c r="Q119" i="46"/>
  <c r="P119" i="46"/>
  <c r="O119" i="46"/>
  <c r="N119" i="46"/>
  <c r="M119" i="46"/>
  <c r="L119" i="46"/>
  <c r="K119" i="46"/>
  <c r="J119" i="46"/>
  <c r="I119" i="46"/>
  <c r="H119" i="46"/>
  <c r="G119" i="46"/>
  <c r="F119" i="46"/>
  <c r="E119" i="46"/>
  <c r="D119" i="46"/>
  <c r="AK143" i="45"/>
  <c r="AJ143" i="45"/>
  <c r="AI143" i="45"/>
  <c r="AH143" i="45"/>
  <c r="AG143" i="45"/>
  <c r="AF143" i="45"/>
  <c r="AE143" i="45"/>
  <c r="AD143" i="45"/>
  <c r="AC143" i="45"/>
  <c r="AB143" i="45"/>
  <c r="AA143" i="45"/>
  <c r="Z143" i="45"/>
  <c r="Y143" i="45"/>
  <c r="X143" i="45"/>
  <c r="W143" i="45"/>
  <c r="V143" i="45"/>
  <c r="U143" i="45"/>
  <c r="T143" i="45"/>
  <c r="S143" i="45"/>
  <c r="R143" i="45"/>
  <c r="Q143" i="45"/>
  <c r="P143" i="45"/>
  <c r="O143" i="45"/>
  <c r="N143" i="45"/>
  <c r="M143" i="45"/>
  <c r="L143" i="45"/>
  <c r="K143" i="45"/>
  <c r="J143" i="45"/>
  <c r="I143" i="45"/>
  <c r="H143" i="45"/>
  <c r="G143" i="45"/>
  <c r="F143" i="45"/>
  <c r="E143" i="45"/>
  <c r="D143" i="45"/>
  <c r="AK126" i="45"/>
  <c r="AJ126" i="45"/>
  <c r="AI126" i="45"/>
  <c r="AH126" i="45"/>
  <c r="AG126" i="45"/>
  <c r="AF126" i="45"/>
  <c r="AE126" i="45"/>
  <c r="AD126" i="45"/>
  <c r="AC126" i="45"/>
  <c r="AB126" i="45"/>
  <c r="AA126" i="45"/>
  <c r="Z126" i="45"/>
  <c r="Y126" i="45"/>
  <c r="X126" i="45"/>
  <c r="W126" i="45"/>
  <c r="V126" i="45"/>
  <c r="U126" i="45"/>
  <c r="T126" i="45"/>
  <c r="S126" i="45"/>
  <c r="R126" i="45"/>
  <c r="Q126" i="45"/>
  <c r="P126" i="45"/>
  <c r="O126" i="45"/>
  <c r="N126" i="45"/>
  <c r="M126" i="45"/>
  <c r="L126" i="45"/>
  <c r="K126" i="45"/>
  <c r="J126" i="45"/>
  <c r="I126" i="45"/>
  <c r="H126" i="45"/>
  <c r="G126" i="45"/>
  <c r="F126" i="45"/>
  <c r="E126" i="45"/>
  <c r="D126" i="45"/>
  <c r="AK125" i="45"/>
  <c r="AJ125" i="45"/>
  <c r="AI125" i="45"/>
  <c r="AH125" i="45"/>
  <c r="AG125" i="45"/>
  <c r="AF125" i="45"/>
  <c r="AE125" i="45"/>
  <c r="AD125" i="45"/>
  <c r="AC125" i="45"/>
  <c r="AB125" i="45"/>
  <c r="AA125" i="45"/>
  <c r="Z125" i="45"/>
  <c r="Y125" i="45"/>
  <c r="X125" i="45"/>
  <c r="W125" i="45"/>
  <c r="V125" i="45"/>
  <c r="U125" i="45"/>
  <c r="T125" i="45"/>
  <c r="S125" i="45"/>
  <c r="R125" i="45"/>
  <c r="Q125" i="45"/>
  <c r="P125" i="45"/>
  <c r="O125" i="45"/>
  <c r="N125" i="45"/>
  <c r="M125" i="45"/>
  <c r="L125" i="45"/>
  <c r="K125" i="45"/>
  <c r="J125" i="45"/>
  <c r="I125" i="45"/>
  <c r="H125" i="45"/>
  <c r="G125" i="45"/>
  <c r="F125" i="45"/>
  <c r="E125" i="45"/>
  <c r="D125" i="45"/>
  <c r="AK124" i="45"/>
  <c r="AJ124" i="45"/>
  <c r="AI124" i="45"/>
  <c r="AH124" i="45"/>
  <c r="AG124" i="45"/>
  <c r="AF124" i="45"/>
  <c r="AE124" i="45"/>
  <c r="AD124" i="45"/>
  <c r="AC124" i="45"/>
  <c r="AI966" i="47" s="1"/>
  <c r="AB124" i="45"/>
  <c r="AA124" i="45"/>
  <c r="Z124" i="45"/>
  <c r="Y124" i="45"/>
  <c r="AE966" i="47" s="1"/>
  <c r="X124" i="45"/>
  <c r="W124" i="45"/>
  <c r="V124" i="45"/>
  <c r="U124" i="45"/>
  <c r="AA966" i="47" s="1"/>
  <c r="T124" i="45"/>
  <c r="S124" i="45"/>
  <c r="R124" i="45"/>
  <c r="Q124" i="45"/>
  <c r="W966" i="47" s="1"/>
  <c r="P124" i="45"/>
  <c r="O124" i="45"/>
  <c r="N124" i="45"/>
  <c r="M124" i="45"/>
  <c r="S966" i="47" s="1"/>
  <c r="L124" i="45"/>
  <c r="K124" i="45"/>
  <c r="J124" i="45"/>
  <c r="I124" i="45"/>
  <c r="O966" i="47" s="1"/>
  <c r="H124" i="45"/>
  <c r="G124" i="45"/>
  <c r="F124" i="45"/>
  <c r="E124" i="45"/>
  <c r="K966" i="47" s="1"/>
  <c r="D124" i="45"/>
  <c r="AK122" i="45"/>
  <c r="AJ122" i="45"/>
  <c r="AI122" i="45"/>
  <c r="AO964" i="47" s="1"/>
  <c r="AH122" i="45"/>
  <c r="AG122" i="45"/>
  <c r="AF122" i="45"/>
  <c r="AE122" i="45"/>
  <c r="AK964" i="47" s="1"/>
  <c r="AD122" i="45"/>
  <c r="AC122" i="45"/>
  <c r="AB122" i="45"/>
  <c r="AA122" i="45"/>
  <c r="AG964" i="47" s="1"/>
  <c r="Z122" i="45"/>
  <c r="Y122" i="45"/>
  <c r="X122" i="45"/>
  <c r="W122" i="45"/>
  <c r="AC964" i="47" s="1"/>
  <c r="V122" i="45"/>
  <c r="U122" i="45"/>
  <c r="T122" i="45"/>
  <c r="S122" i="45"/>
  <c r="Y964" i="47" s="1"/>
  <c r="R122" i="45"/>
  <c r="Q122" i="45"/>
  <c r="P122" i="45"/>
  <c r="O122" i="45"/>
  <c r="U964" i="47" s="1"/>
  <c r="N122" i="45"/>
  <c r="M122" i="45"/>
  <c r="L122" i="45"/>
  <c r="K122" i="45"/>
  <c r="Q964" i="47" s="1"/>
  <c r="J122" i="45"/>
  <c r="I122" i="45"/>
  <c r="H122" i="45"/>
  <c r="G122" i="45"/>
  <c r="M964" i="47" s="1"/>
  <c r="F122" i="45"/>
  <c r="E122" i="45"/>
  <c r="D122" i="45"/>
  <c r="AK121" i="45"/>
  <c r="AQ963" i="47" s="1"/>
  <c r="AJ121" i="45"/>
  <c r="AI121" i="45"/>
  <c r="AH121" i="45"/>
  <c r="AG121" i="45"/>
  <c r="AM963" i="47" s="1"/>
  <c r="AF121" i="45"/>
  <c r="AE121" i="45"/>
  <c r="AD121" i="45"/>
  <c r="AC121" i="45"/>
  <c r="AI963" i="47" s="1"/>
  <c r="AB121" i="45"/>
  <c r="AA121" i="45"/>
  <c r="Z121" i="45"/>
  <c r="Y121" i="45"/>
  <c r="AE963" i="47" s="1"/>
  <c r="X121" i="45"/>
  <c r="W121" i="45"/>
  <c r="V121" i="45"/>
  <c r="U121" i="45"/>
  <c r="AA963" i="47" s="1"/>
  <c r="T121" i="45"/>
  <c r="S121" i="45"/>
  <c r="R121" i="45"/>
  <c r="Q121" i="45"/>
  <c r="W963" i="47" s="1"/>
  <c r="P121" i="45"/>
  <c r="O121" i="45"/>
  <c r="N121" i="45"/>
  <c r="M121" i="45"/>
  <c r="S963" i="47" s="1"/>
  <c r="L121" i="45"/>
  <c r="K121" i="45"/>
  <c r="J121" i="45"/>
  <c r="I121" i="45"/>
  <c r="O963" i="47" s="1"/>
  <c r="H121" i="45"/>
  <c r="G121" i="45"/>
  <c r="F121" i="45"/>
  <c r="E121" i="45"/>
  <c r="K963" i="47" s="1"/>
  <c r="D121" i="45"/>
  <c r="AK120" i="45"/>
  <c r="AJ120" i="45"/>
  <c r="AI120" i="45"/>
  <c r="AO962" i="47" s="1"/>
  <c r="AH120" i="45"/>
  <c r="AG120" i="45"/>
  <c r="AF120" i="45"/>
  <c r="AE120" i="45"/>
  <c r="AK962" i="47" s="1"/>
  <c r="AD120" i="45"/>
  <c r="AC120" i="45"/>
  <c r="AB120" i="45"/>
  <c r="AA120" i="45"/>
  <c r="AG962" i="47" s="1"/>
  <c r="Z120" i="45"/>
  <c r="Y120" i="45"/>
  <c r="X120" i="45"/>
  <c r="W120" i="45"/>
  <c r="AC962" i="47" s="1"/>
  <c r="V120" i="45"/>
  <c r="U120" i="45"/>
  <c r="T120" i="45"/>
  <c r="S120" i="45"/>
  <c r="Y962" i="47" s="1"/>
  <c r="R120" i="45"/>
  <c r="Q120" i="45"/>
  <c r="P120" i="45"/>
  <c r="O120" i="45"/>
  <c r="U962" i="47" s="1"/>
  <c r="N120" i="45"/>
  <c r="M120" i="45"/>
  <c r="L120" i="45"/>
  <c r="K120" i="45"/>
  <c r="Q962" i="47" s="1"/>
  <c r="J120" i="45"/>
  <c r="I120" i="45"/>
  <c r="H120" i="45"/>
  <c r="G120" i="45"/>
  <c r="M962" i="47" s="1"/>
  <c r="F120" i="45"/>
  <c r="E120" i="45"/>
  <c r="D120" i="45"/>
  <c r="AK119" i="45"/>
  <c r="AQ961" i="47" s="1"/>
  <c r="AJ119" i="45"/>
  <c r="AI119" i="45"/>
  <c r="AH119" i="45"/>
  <c r="AG119" i="45"/>
  <c r="AM961" i="47" s="1"/>
  <c r="AF119" i="45"/>
  <c r="AE119" i="45"/>
  <c r="AD119" i="45"/>
  <c r="AC119" i="45"/>
  <c r="AI961" i="47" s="1"/>
  <c r="AB119" i="45"/>
  <c r="AA119" i="45"/>
  <c r="Z119" i="45"/>
  <c r="Y119" i="45"/>
  <c r="AE961" i="47" s="1"/>
  <c r="X119" i="45"/>
  <c r="W119" i="45"/>
  <c r="V119" i="45"/>
  <c r="U119" i="45"/>
  <c r="AA961" i="47" s="1"/>
  <c r="T119" i="45"/>
  <c r="S119" i="45"/>
  <c r="R119" i="45"/>
  <c r="Q119" i="45"/>
  <c r="W961" i="47" s="1"/>
  <c r="P119" i="45"/>
  <c r="O119" i="45"/>
  <c r="N119" i="45"/>
  <c r="M119" i="45"/>
  <c r="S961" i="47" s="1"/>
  <c r="L119" i="45"/>
  <c r="K119" i="45"/>
  <c r="J119" i="45"/>
  <c r="I119" i="45"/>
  <c r="O961" i="47" s="1"/>
  <c r="H119" i="45"/>
  <c r="G119" i="45"/>
  <c r="F119" i="45"/>
  <c r="E119" i="45"/>
  <c r="K961" i="47" s="1"/>
  <c r="D119" i="45"/>
  <c r="AK143" i="44"/>
  <c r="AJ143" i="44"/>
  <c r="AI143" i="44"/>
  <c r="AH143" i="44"/>
  <c r="AG143" i="44"/>
  <c r="AF143" i="44"/>
  <c r="AE143" i="44"/>
  <c r="AD143" i="44"/>
  <c r="AC143" i="44"/>
  <c r="AB143" i="44"/>
  <c r="AA143" i="44"/>
  <c r="Z143" i="44"/>
  <c r="Y143" i="44"/>
  <c r="X143" i="44"/>
  <c r="W143" i="44"/>
  <c r="V143" i="44"/>
  <c r="U143" i="44"/>
  <c r="T143" i="44"/>
  <c r="S143" i="44"/>
  <c r="R143" i="44"/>
  <c r="Q143" i="44"/>
  <c r="P143" i="44"/>
  <c r="O143" i="44"/>
  <c r="N143" i="44"/>
  <c r="M143" i="44"/>
  <c r="L143" i="44"/>
  <c r="K143" i="44"/>
  <c r="J143" i="44"/>
  <c r="I143" i="44"/>
  <c r="H143" i="44"/>
  <c r="G143" i="44"/>
  <c r="F143" i="44"/>
  <c r="E143" i="44"/>
  <c r="D143" i="44"/>
  <c r="AK126" i="44"/>
  <c r="AJ126" i="44"/>
  <c r="AI126" i="44"/>
  <c r="AH126" i="44"/>
  <c r="AG126" i="44"/>
  <c r="AF126" i="44"/>
  <c r="AE126" i="44"/>
  <c r="AD126" i="44"/>
  <c r="AC126" i="44"/>
  <c r="AB126" i="44"/>
  <c r="AA126" i="44"/>
  <c r="Z126" i="44"/>
  <c r="Y126" i="44"/>
  <c r="X126" i="44"/>
  <c r="W126" i="44"/>
  <c r="V126" i="44"/>
  <c r="U126" i="44"/>
  <c r="T126" i="44"/>
  <c r="S126" i="44"/>
  <c r="R126" i="44"/>
  <c r="Q126" i="44"/>
  <c r="P126" i="44"/>
  <c r="O126" i="44"/>
  <c r="N126" i="44"/>
  <c r="M126" i="44"/>
  <c r="L126" i="44"/>
  <c r="K126" i="44"/>
  <c r="J126" i="44"/>
  <c r="I126" i="44"/>
  <c r="H126" i="44"/>
  <c r="G126" i="44"/>
  <c r="F126" i="44"/>
  <c r="E126" i="44"/>
  <c r="D126" i="44"/>
  <c r="AK125" i="44"/>
  <c r="AJ125" i="44"/>
  <c r="AI125" i="44"/>
  <c r="AH125" i="44"/>
  <c r="AG125" i="44"/>
  <c r="AF125" i="44"/>
  <c r="AE125" i="44"/>
  <c r="AD125" i="44"/>
  <c r="AC125" i="44"/>
  <c r="AB125" i="44"/>
  <c r="AA125" i="44"/>
  <c r="Z125" i="44"/>
  <c r="Y125" i="44"/>
  <c r="X125" i="44"/>
  <c r="W125" i="44"/>
  <c r="V125" i="44"/>
  <c r="U125" i="44"/>
  <c r="T125" i="44"/>
  <c r="S125" i="44"/>
  <c r="R125" i="44"/>
  <c r="Q125" i="44"/>
  <c r="P125" i="44"/>
  <c r="O125" i="44"/>
  <c r="N125" i="44"/>
  <c r="M125" i="44"/>
  <c r="L125" i="44"/>
  <c r="K125" i="44"/>
  <c r="J125" i="44"/>
  <c r="I125" i="44"/>
  <c r="H125" i="44"/>
  <c r="G125" i="44"/>
  <c r="F125" i="44"/>
  <c r="E125" i="44"/>
  <c r="D125" i="44"/>
  <c r="AK124" i="44"/>
  <c r="AJ124" i="44"/>
  <c r="AI124" i="44"/>
  <c r="AH124" i="44"/>
  <c r="AG124" i="44"/>
  <c r="AF124" i="44"/>
  <c r="AE124" i="44"/>
  <c r="AD124" i="44"/>
  <c r="AC124" i="44"/>
  <c r="AB124" i="44"/>
  <c r="AA124" i="44"/>
  <c r="Z124" i="44"/>
  <c r="Y124" i="44"/>
  <c r="X124" i="44"/>
  <c r="W124" i="44"/>
  <c r="V124" i="44"/>
  <c r="U124" i="44"/>
  <c r="T124" i="44"/>
  <c r="S124" i="44"/>
  <c r="R124" i="44"/>
  <c r="Q124" i="44"/>
  <c r="P124" i="44"/>
  <c r="O124" i="44"/>
  <c r="N124" i="44"/>
  <c r="M124" i="44"/>
  <c r="L124" i="44"/>
  <c r="K124" i="44"/>
  <c r="J124" i="44"/>
  <c r="I124" i="44"/>
  <c r="H124" i="44"/>
  <c r="G124" i="44"/>
  <c r="F124" i="44"/>
  <c r="E124" i="44"/>
  <c r="D124" i="44"/>
  <c r="AK122" i="44"/>
  <c r="AJ122" i="44"/>
  <c r="AI122" i="44"/>
  <c r="AH122" i="44"/>
  <c r="AG122" i="44"/>
  <c r="AF122" i="44"/>
  <c r="AE122" i="44"/>
  <c r="AD122" i="44"/>
  <c r="AC122" i="44"/>
  <c r="AB122" i="44"/>
  <c r="AA122" i="44"/>
  <c r="Z122" i="44"/>
  <c r="Y122" i="44"/>
  <c r="X122" i="44"/>
  <c r="W122" i="44"/>
  <c r="V122" i="44"/>
  <c r="U122" i="44"/>
  <c r="T122" i="44"/>
  <c r="S122" i="44"/>
  <c r="R122" i="44"/>
  <c r="Q122" i="44"/>
  <c r="P122" i="44"/>
  <c r="O122" i="44"/>
  <c r="N122" i="44"/>
  <c r="M122" i="44"/>
  <c r="L122" i="44"/>
  <c r="K122" i="44"/>
  <c r="J122" i="44"/>
  <c r="I122" i="44"/>
  <c r="H122" i="44"/>
  <c r="G122" i="44"/>
  <c r="F122" i="44"/>
  <c r="E122" i="44"/>
  <c r="D122" i="44"/>
  <c r="AK121" i="44"/>
  <c r="AJ121" i="44"/>
  <c r="AI121" i="44"/>
  <c r="AH121" i="44"/>
  <c r="AG121" i="44"/>
  <c r="AF121" i="44"/>
  <c r="AE121" i="44"/>
  <c r="AD121" i="44"/>
  <c r="AC121" i="44"/>
  <c r="AB121" i="44"/>
  <c r="AA121" i="44"/>
  <c r="Z121" i="44"/>
  <c r="Y121" i="44"/>
  <c r="X121" i="44"/>
  <c r="W121" i="44"/>
  <c r="V121" i="44"/>
  <c r="U121" i="44"/>
  <c r="T121" i="44"/>
  <c r="S121" i="44"/>
  <c r="R121" i="44"/>
  <c r="Q121" i="44"/>
  <c r="P121" i="44"/>
  <c r="O121" i="44"/>
  <c r="N121" i="44"/>
  <c r="M121" i="44"/>
  <c r="L121" i="44"/>
  <c r="K121" i="44"/>
  <c r="J121" i="44"/>
  <c r="I121" i="44"/>
  <c r="H121" i="44"/>
  <c r="G121" i="44"/>
  <c r="F121" i="44"/>
  <c r="E121" i="44"/>
  <c r="D121" i="44"/>
  <c r="AK120" i="44"/>
  <c r="AJ120" i="44"/>
  <c r="AI120" i="44"/>
  <c r="AH120" i="44"/>
  <c r="AG120" i="44"/>
  <c r="AF120" i="44"/>
  <c r="AE120" i="44"/>
  <c r="AD120" i="44"/>
  <c r="AC120" i="44"/>
  <c r="AB120" i="44"/>
  <c r="AA120" i="44"/>
  <c r="Z120" i="44"/>
  <c r="Y120" i="44"/>
  <c r="X120" i="44"/>
  <c r="W120" i="44"/>
  <c r="V120" i="44"/>
  <c r="U120" i="44"/>
  <c r="T120" i="44"/>
  <c r="S120" i="44"/>
  <c r="R120" i="44"/>
  <c r="Q120" i="44"/>
  <c r="P120" i="44"/>
  <c r="O120" i="44"/>
  <c r="N120" i="44"/>
  <c r="M120" i="44"/>
  <c r="L120" i="44"/>
  <c r="K120" i="44"/>
  <c r="J120" i="44"/>
  <c r="I120" i="44"/>
  <c r="H120" i="44"/>
  <c r="G120" i="44"/>
  <c r="F120" i="44"/>
  <c r="E120" i="44"/>
  <c r="D120" i="44"/>
  <c r="AK119" i="44"/>
  <c r="AJ119" i="44"/>
  <c r="AI119" i="44"/>
  <c r="AH119" i="44"/>
  <c r="AG119" i="44"/>
  <c r="AF119" i="44"/>
  <c r="AE119" i="44"/>
  <c r="AD119" i="44"/>
  <c r="AC119" i="44"/>
  <c r="AB119" i="44"/>
  <c r="AA119" i="44"/>
  <c r="Z119" i="44"/>
  <c r="Y119" i="44"/>
  <c r="X119" i="44"/>
  <c r="W119" i="44"/>
  <c r="V119" i="44"/>
  <c r="U119" i="44"/>
  <c r="T119" i="44"/>
  <c r="S119" i="44"/>
  <c r="R119" i="44"/>
  <c r="Q119" i="44"/>
  <c r="P119" i="44"/>
  <c r="O119" i="44"/>
  <c r="N119" i="44"/>
  <c r="M119" i="44"/>
  <c r="L119" i="44"/>
  <c r="K119" i="44"/>
  <c r="J119" i="44"/>
  <c r="I119" i="44"/>
  <c r="H119" i="44"/>
  <c r="G119" i="44"/>
  <c r="F119" i="44"/>
  <c r="E119" i="44"/>
  <c r="D119" i="44"/>
  <c r="AK143" i="43"/>
  <c r="AJ143" i="43"/>
  <c r="AI143" i="43"/>
  <c r="AH143" i="43"/>
  <c r="AG143" i="43"/>
  <c r="AF143" i="43"/>
  <c r="AE143" i="43"/>
  <c r="AD143" i="43"/>
  <c r="AC143" i="43"/>
  <c r="AB143" i="43"/>
  <c r="AA143" i="43"/>
  <c r="Z143" i="43"/>
  <c r="Y143" i="43"/>
  <c r="X143" i="43"/>
  <c r="W143" i="43"/>
  <c r="V143" i="43"/>
  <c r="U143" i="43"/>
  <c r="T143" i="43"/>
  <c r="S143" i="43"/>
  <c r="R143" i="43"/>
  <c r="Q143" i="43"/>
  <c r="P143" i="43"/>
  <c r="O143" i="43"/>
  <c r="N143" i="43"/>
  <c r="M143" i="43"/>
  <c r="L143" i="43"/>
  <c r="K143" i="43"/>
  <c r="J143" i="43"/>
  <c r="I143" i="43"/>
  <c r="H143" i="43"/>
  <c r="G143" i="43"/>
  <c r="F143" i="43"/>
  <c r="E143" i="43"/>
  <c r="D143" i="43"/>
  <c r="AK126" i="43"/>
  <c r="AJ126" i="43"/>
  <c r="AI126" i="43"/>
  <c r="AH126" i="43"/>
  <c r="AG126" i="43"/>
  <c r="AF126" i="43"/>
  <c r="AE126" i="43"/>
  <c r="AD126" i="43"/>
  <c r="AC126" i="43"/>
  <c r="AB126" i="43"/>
  <c r="AA126" i="43"/>
  <c r="Z126" i="43"/>
  <c r="Y126" i="43"/>
  <c r="X126" i="43"/>
  <c r="W126" i="43"/>
  <c r="V126" i="43"/>
  <c r="U126" i="43"/>
  <c r="T126" i="43"/>
  <c r="S126" i="43"/>
  <c r="R126" i="43"/>
  <c r="Q126" i="43"/>
  <c r="P126" i="43"/>
  <c r="O126" i="43"/>
  <c r="N126" i="43"/>
  <c r="M126" i="43"/>
  <c r="L126" i="43"/>
  <c r="K126" i="43"/>
  <c r="J126" i="43"/>
  <c r="I126" i="43"/>
  <c r="H126" i="43"/>
  <c r="G126" i="43"/>
  <c r="F126" i="43"/>
  <c r="E126" i="43"/>
  <c r="D126" i="43"/>
  <c r="AK125" i="43"/>
  <c r="AJ125" i="43"/>
  <c r="AI125" i="43"/>
  <c r="AH125" i="43"/>
  <c r="AG125" i="43"/>
  <c r="AF125" i="43"/>
  <c r="AE125" i="43"/>
  <c r="AD125" i="43"/>
  <c r="AC125" i="43"/>
  <c r="AB125" i="43"/>
  <c r="AA125" i="43"/>
  <c r="Z125" i="43"/>
  <c r="Y125" i="43"/>
  <c r="X125" i="43"/>
  <c r="W125" i="43"/>
  <c r="V125" i="43"/>
  <c r="U125" i="43"/>
  <c r="T125" i="43"/>
  <c r="S125" i="43"/>
  <c r="R125" i="43"/>
  <c r="Q125" i="43"/>
  <c r="P125" i="43"/>
  <c r="O125" i="43"/>
  <c r="N125" i="43"/>
  <c r="M125" i="43"/>
  <c r="L125" i="43"/>
  <c r="K125" i="43"/>
  <c r="J125" i="43"/>
  <c r="I125" i="43"/>
  <c r="H125" i="43"/>
  <c r="G125" i="43"/>
  <c r="F125" i="43"/>
  <c r="E125" i="43"/>
  <c r="D125" i="43"/>
  <c r="AK124" i="43"/>
  <c r="AJ124" i="43"/>
  <c r="AI124" i="43"/>
  <c r="AH124" i="43"/>
  <c r="AG124" i="43"/>
  <c r="AF124" i="43"/>
  <c r="AE124" i="43"/>
  <c r="AD124" i="43"/>
  <c r="AC124" i="43"/>
  <c r="AB124" i="43"/>
  <c r="AA124" i="43"/>
  <c r="Z124" i="43"/>
  <c r="Y124" i="43"/>
  <c r="X124" i="43"/>
  <c r="W124" i="43"/>
  <c r="V124" i="43"/>
  <c r="U124" i="43"/>
  <c r="T124" i="43"/>
  <c r="S124" i="43"/>
  <c r="R124" i="43"/>
  <c r="Q124" i="43"/>
  <c r="P124" i="43"/>
  <c r="O124" i="43"/>
  <c r="N124" i="43"/>
  <c r="M124" i="43"/>
  <c r="L124" i="43"/>
  <c r="K124" i="43"/>
  <c r="J124" i="43"/>
  <c r="I124" i="43"/>
  <c r="H124" i="43"/>
  <c r="G124" i="43"/>
  <c r="F124" i="43"/>
  <c r="E124" i="43"/>
  <c r="D124" i="43"/>
  <c r="AK122" i="43"/>
  <c r="AJ122" i="43"/>
  <c r="AI122" i="43"/>
  <c r="AH122" i="43"/>
  <c r="AG122" i="43"/>
  <c r="AF122" i="43"/>
  <c r="AE122" i="43"/>
  <c r="AD122" i="43"/>
  <c r="AC122" i="43"/>
  <c r="AB122" i="43"/>
  <c r="AA122" i="43"/>
  <c r="Z122" i="43"/>
  <c r="Y122" i="43"/>
  <c r="X122" i="43"/>
  <c r="W122" i="43"/>
  <c r="V122" i="43"/>
  <c r="U122" i="43"/>
  <c r="T122" i="43"/>
  <c r="S122" i="43"/>
  <c r="R122" i="43"/>
  <c r="Q122" i="43"/>
  <c r="P122" i="43"/>
  <c r="O122" i="43"/>
  <c r="N122" i="43"/>
  <c r="M122" i="43"/>
  <c r="L122" i="43"/>
  <c r="K122" i="43"/>
  <c r="J122" i="43"/>
  <c r="I122" i="43"/>
  <c r="H122" i="43"/>
  <c r="G122" i="43"/>
  <c r="F122" i="43"/>
  <c r="E122" i="43"/>
  <c r="D122" i="43"/>
  <c r="AK121" i="43"/>
  <c r="AJ121" i="43"/>
  <c r="AI121" i="43"/>
  <c r="AH121" i="43"/>
  <c r="AG121" i="43"/>
  <c r="AF121" i="43"/>
  <c r="AE121" i="43"/>
  <c r="AD121" i="43"/>
  <c r="AC121" i="43"/>
  <c r="AB121" i="43"/>
  <c r="AA121" i="43"/>
  <c r="Z121" i="43"/>
  <c r="Y121" i="43"/>
  <c r="X121" i="43"/>
  <c r="W121" i="43"/>
  <c r="V121" i="43"/>
  <c r="U121" i="43"/>
  <c r="T121" i="43"/>
  <c r="S121" i="43"/>
  <c r="R121" i="43"/>
  <c r="Q121" i="43"/>
  <c r="P121" i="43"/>
  <c r="O121" i="43"/>
  <c r="N121" i="43"/>
  <c r="M121" i="43"/>
  <c r="L121" i="43"/>
  <c r="K121" i="43"/>
  <c r="J121" i="43"/>
  <c r="I121" i="43"/>
  <c r="H121" i="43"/>
  <c r="G121" i="43"/>
  <c r="F121" i="43"/>
  <c r="E121" i="43"/>
  <c r="D121" i="43"/>
  <c r="AK120" i="43"/>
  <c r="AJ120" i="43"/>
  <c r="AI120" i="43"/>
  <c r="AH120" i="43"/>
  <c r="AG120" i="43"/>
  <c r="AF120" i="43"/>
  <c r="AE120" i="43"/>
  <c r="AD120" i="43"/>
  <c r="AC120" i="43"/>
  <c r="AB120" i="43"/>
  <c r="AA120" i="43"/>
  <c r="Z120" i="43"/>
  <c r="Y120" i="43"/>
  <c r="X120" i="43"/>
  <c r="W120" i="43"/>
  <c r="V120" i="43"/>
  <c r="U120" i="43"/>
  <c r="T120" i="43"/>
  <c r="S120" i="43"/>
  <c r="R120" i="43"/>
  <c r="Q120" i="43"/>
  <c r="P120" i="43"/>
  <c r="O120" i="43"/>
  <c r="N120" i="43"/>
  <c r="M120" i="43"/>
  <c r="L120" i="43"/>
  <c r="K120" i="43"/>
  <c r="J120" i="43"/>
  <c r="I120" i="43"/>
  <c r="H120" i="43"/>
  <c r="G120" i="43"/>
  <c r="F120" i="43"/>
  <c r="E120" i="43"/>
  <c r="D120" i="43"/>
  <c r="AK119" i="43"/>
  <c r="AJ119" i="43"/>
  <c r="AI119" i="43"/>
  <c r="AH119" i="43"/>
  <c r="AG119" i="43"/>
  <c r="AF119" i="43"/>
  <c r="AE119" i="43"/>
  <c r="AD119" i="43"/>
  <c r="AC119" i="43"/>
  <c r="AB119" i="43"/>
  <c r="AA119" i="43"/>
  <c r="Z119" i="43"/>
  <c r="Y119" i="43"/>
  <c r="X119" i="43"/>
  <c r="W119" i="43"/>
  <c r="V119" i="43"/>
  <c r="U119" i="43"/>
  <c r="T119" i="43"/>
  <c r="S119" i="43"/>
  <c r="R119" i="43"/>
  <c r="Q119" i="43"/>
  <c r="P119" i="43"/>
  <c r="O119" i="43"/>
  <c r="N119" i="43"/>
  <c r="M119" i="43"/>
  <c r="L119" i="43"/>
  <c r="K119" i="43"/>
  <c r="J119" i="43"/>
  <c r="I119" i="43"/>
  <c r="H119" i="43"/>
  <c r="G119" i="43"/>
  <c r="F119" i="43"/>
  <c r="E119" i="43"/>
  <c r="D119" i="43"/>
  <c r="AK143" i="42"/>
  <c r="AJ143" i="42"/>
  <c r="AI143" i="42"/>
  <c r="AH143" i="42"/>
  <c r="AG143" i="42"/>
  <c r="AF143" i="42"/>
  <c r="AE143" i="42"/>
  <c r="AD143" i="42"/>
  <c r="AC143" i="42"/>
  <c r="AB143" i="42"/>
  <c r="AA143" i="42"/>
  <c r="Z143" i="42"/>
  <c r="Y143" i="42"/>
  <c r="X143" i="42"/>
  <c r="W143" i="42"/>
  <c r="V143" i="42"/>
  <c r="U143" i="42"/>
  <c r="T143" i="42"/>
  <c r="S143" i="42"/>
  <c r="R143" i="42"/>
  <c r="Q143" i="42"/>
  <c r="P143" i="42"/>
  <c r="O143" i="42"/>
  <c r="N143" i="42"/>
  <c r="M143" i="42"/>
  <c r="L143" i="42"/>
  <c r="K143" i="42"/>
  <c r="J143" i="42"/>
  <c r="I143" i="42"/>
  <c r="H143" i="42"/>
  <c r="G143" i="42"/>
  <c r="F143" i="42"/>
  <c r="E143" i="42"/>
  <c r="D143" i="42"/>
  <c r="AK126" i="42"/>
  <c r="AJ126" i="42"/>
  <c r="AI126" i="42"/>
  <c r="AH126" i="42"/>
  <c r="AG126" i="42"/>
  <c r="AF126" i="42"/>
  <c r="AE126" i="42"/>
  <c r="AD126" i="42"/>
  <c r="AC126" i="42"/>
  <c r="AB126" i="42"/>
  <c r="AA126" i="42"/>
  <c r="Z126" i="42"/>
  <c r="Y126" i="42"/>
  <c r="X126" i="42"/>
  <c r="W126" i="42"/>
  <c r="V126" i="42"/>
  <c r="U126" i="42"/>
  <c r="T126" i="42"/>
  <c r="S126" i="42"/>
  <c r="R126" i="42"/>
  <c r="Q126" i="42"/>
  <c r="P126" i="42"/>
  <c r="O126" i="42"/>
  <c r="N126" i="42"/>
  <c r="M126" i="42"/>
  <c r="L126" i="42"/>
  <c r="K126" i="42"/>
  <c r="J126" i="42"/>
  <c r="I126" i="42"/>
  <c r="H126" i="42"/>
  <c r="G126" i="42"/>
  <c r="F126" i="42"/>
  <c r="E126" i="42"/>
  <c r="D126" i="42"/>
  <c r="AK125" i="42"/>
  <c r="AJ125" i="42"/>
  <c r="AI125" i="42"/>
  <c r="AH125" i="42"/>
  <c r="AG125" i="42"/>
  <c r="AF125" i="42"/>
  <c r="AE125" i="42"/>
  <c r="AD125" i="42"/>
  <c r="AC125" i="42"/>
  <c r="AB125" i="42"/>
  <c r="AA125" i="42"/>
  <c r="Z125" i="42"/>
  <c r="Y125" i="42"/>
  <c r="X125" i="42"/>
  <c r="W125" i="42"/>
  <c r="V125" i="42"/>
  <c r="U125" i="42"/>
  <c r="T125" i="42"/>
  <c r="S125" i="42"/>
  <c r="R125" i="42"/>
  <c r="Q125" i="42"/>
  <c r="P125" i="42"/>
  <c r="O125" i="42"/>
  <c r="N125" i="42"/>
  <c r="M125" i="42"/>
  <c r="L125" i="42"/>
  <c r="K125" i="42"/>
  <c r="J125" i="42"/>
  <c r="I125" i="42"/>
  <c r="H125" i="42"/>
  <c r="G125" i="42"/>
  <c r="F125" i="42"/>
  <c r="E125" i="42"/>
  <c r="D125" i="42"/>
  <c r="AK124" i="42"/>
  <c r="AJ124" i="42"/>
  <c r="AI124" i="42"/>
  <c r="AH124" i="42"/>
  <c r="AG124" i="42"/>
  <c r="AF124" i="42"/>
  <c r="AE124" i="42"/>
  <c r="AD124" i="42"/>
  <c r="AC124" i="42"/>
  <c r="AB124" i="42"/>
  <c r="AA124" i="42"/>
  <c r="Z124" i="42"/>
  <c r="Y124" i="42"/>
  <c r="X124" i="42"/>
  <c r="W124" i="42"/>
  <c r="V124" i="42"/>
  <c r="U124" i="42"/>
  <c r="T124" i="42"/>
  <c r="S124" i="42"/>
  <c r="R124" i="42"/>
  <c r="Q124" i="42"/>
  <c r="P124" i="42"/>
  <c r="O124" i="42"/>
  <c r="N124" i="42"/>
  <c r="M124" i="42"/>
  <c r="L124" i="42"/>
  <c r="K124" i="42"/>
  <c r="J124" i="42"/>
  <c r="I124" i="42"/>
  <c r="H124" i="42"/>
  <c r="G124" i="42"/>
  <c r="F124" i="42"/>
  <c r="E124" i="42"/>
  <c r="D124" i="42"/>
  <c r="AK122" i="42"/>
  <c r="AJ122" i="42"/>
  <c r="AI122" i="42"/>
  <c r="AH122" i="42"/>
  <c r="AG122" i="42"/>
  <c r="AF122" i="42"/>
  <c r="AE122" i="42"/>
  <c r="AD122" i="42"/>
  <c r="AC122" i="42"/>
  <c r="AB122" i="42"/>
  <c r="AA122" i="42"/>
  <c r="Z122" i="42"/>
  <c r="Y122" i="42"/>
  <c r="X122" i="42"/>
  <c r="W122" i="42"/>
  <c r="V122" i="42"/>
  <c r="U122" i="42"/>
  <c r="T122" i="42"/>
  <c r="S122" i="42"/>
  <c r="R122" i="42"/>
  <c r="Q122" i="42"/>
  <c r="P122" i="42"/>
  <c r="O122" i="42"/>
  <c r="N122" i="42"/>
  <c r="M122" i="42"/>
  <c r="L122" i="42"/>
  <c r="K122" i="42"/>
  <c r="J122" i="42"/>
  <c r="I122" i="42"/>
  <c r="H122" i="42"/>
  <c r="G122" i="42"/>
  <c r="F122" i="42"/>
  <c r="E122" i="42"/>
  <c r="D122" i="42"/>
  <c r="AK121" i="42"/>
  <c r="AJ121" i="42"/>
  <c r="AI121" i="42"/>
  <c r="AH121" i="42"/>
  <c r="AG121" i="42"/>
  <c r="AF121" i="42"/>
  <c r="AE121" i="42"/>
  <c r="AD121" i="42"/>
  <c r="AC121" i="42"/>
  <c r="AB121" i="42"/>
  <c r="AA121" i="42"/>
  <c r="Z121" i="42"/>
  <c r="Y121" i="42"/>
  <c r="X121" i="42"/>
  <c r="W121" i="42"/>
  <c r="V121" i="42"/>
  <c r="U121" i="42"/>
  <c r="T121" i="42"/>
  <c r="S121" i="42"/>
  <c r="R121" i="42"/>
  <c r="Q121" i="42"/>
  <c r="P121" i="42"/>
  <c r="O121" i="42"/>
  <c r="N121" i="42"/>
  <c r="M121" i="42"/>
  <c r="L121" i="42"/>
  <c r="K121" i="42"/>
  <c r="J121" i="42"/>
  <c r="I121" i="42"/>
  <c r="H121" i="42"/>
  <c r="G121" i="42"/>
  <c r="F121" i="42"/>
  <c r="E121" i="42"/>
  <c r="D121" i="42"/>
  <c r="AK120" i="42"/>
  <c r="AJ120" i="42"/>
  <c r="AI120" i="42"/>
  <c r="AH120" i="42"/>
  <c r="AG120" i="42"/>
  <c r="AF120" i="42"/>
  <c r="AE120" i="42"/>
  <c r="AD120" i="42"/>
  <c r="AC120" i="42"/>
  <c r="AB120" i="42"/>
  <c r="AA120" i="42"/>
  <c r="Z120" i="42"/>
  <c r="Y120" i="42"/>
  <c r="X120" i="42"/>
  <c r="W120" i="42"/>
  <c r="V120" i="42"/>
  <c r="U120" i="42"/>
  <c r="T120" i="42"/>
  <c r="S120" i="42"/>
  <c r="R120" i="42"/>
  <c r="Q120" i="42"/>
  <c r="P120" i="42"/>
  <c r="O120" i="42"/>
  <c r="N120" i="42"/>
  <c r="M120" i="42"/>
  <c r="L120" i="42"/>
  <c r="K120" i="42"/>
  <c r="J120" i="42"/>
  <c r="I120" i="42"/>
  <c r="H120" i="42"/>
  <c r="G120" i="42"/>
  <c r="F120" i="42"/>
  <c r="E120" i="42"/>
  <c r="D120" i="42"/>
  <c r="AK119" i="42"/>
  <c r="AJ119" i="42"/>
  <c r="AI119" i="42"/>
  <c r="AH119" i="42"/>
  <c r="AG119" i="42"/>
  <c r="AF119" i="42"/>
  <c r="AE119" i="42"/>
  <c r="AD119" i="42"/>
  <c r="AC119" i="42"/>
  <c r="AB119" i="42"/>
  <c r="AA119" i="42"/>
  <c r="Z119" i="42"/>
  <c r="Y119" i="42"/>
  <c r="X119" i="42"/>
  <c r="W119" i="42"/>
  <c r="V119" i="42"/>
  <c r="U119" i="42"/>
  <c r="T119" i="42"/>
  <c r="S119" i="42"/>
  <c r="R119" i="42"/>
  <c r="Q119" i="42"/>
  <c r="P119" i="42"/>
  <c r="O119" i="42"/>
  <c r="N119" i="42"/>
  <c r="M119" i="42"/>
  <c r="L119" i="42"/>
  <c r="K119" i="42"/>
  <c r="J119" i="42"/>
  <c r="I119" i="42"/>
  <c r="H119" i="42"/>
  <c r="G119" i="42"/>
  <c r="F119" i="42"/>
  <c r="E119" i="42"/>
  <c r="D119" i="42"/>
  <c r="AK143" i="41"/>
  <c r="AJ143" i="41"/>
  <c r="AI143" i="41"/>
  <c r="AH143" i="41"/>
  <c r="AN701" i="47" s="1"/>
  <c r="AG143" i="41"/>
  <c r="AF143" i="41"/>
  <c r="AE143" i="41"/>
  <c r="AD143" i="41"/>
  <c r="AJ701" i="47" s="1"/>
  <c r="AC143" i="41"/>
  <c r="AB143" i="41"/>
  <c r="AA143" i="41"/>
  <c r="Z143" i="41"/>
  <c r="AF701" i="47" s="1"/>
  <c r="Y143" i="41"/>
  <c r="X143" i="41"/>
  <c r="W143" i="41"/>
  <c r="V143" i="41"/>
  <c r="AB701" i="47" s="1"/>
  <c r="U143" i="41"/>
  <c r="T143" i="41"/>
  <c r="S143" i="41"/>
  <c r="R143" i="41"/>
  <c r="X701" i="47" s="1"/>
  <c r="Q143" i="41"/>
  <c r="P143" i="41"/>
  <c r="O143" i="41"/>
  <c r="N143" i="41"/>
  <c r="T701" i="47" s="1"/>
  <c r="M143" i="41"/>
  <c r="L143" i="41"/>
  <c r="K143" i="41"/>
  <c r="J143" i="41"/>
  <c r="P701" i="47" s="1"/>
  <c r="I143" i="41"/>
  <c r="H143" i="41"/>
  <c r="G143" i="41"/>
  <c r="F143" i="41"/>
  <c r="L701" i="47" s="1"/>
  <c r="E143" i="41"/>
  <c r="D143" i="41"/>
  <c r="AK126" i="41"/>
  <c r="AJ126" i="41"/>
  <c r="AP688" i="47" s="1"/>
  <c r="AI126" i="41"/>
  <c r="AH126" i="41"/>
  <c r="AG126" i="41"/>
  <c r="AF126" i="41"/>
  <c r="AL688" i="47" s="1"/>
  <c r="AE126" i="41"/>
  <c r="AD126" i="41"/>
  <c r="AC126" i="41"/>
  <c r="AB126" i="41"/>
  <c r="AH688" i="47" s="1"/>
  <c r="AA126" i="41"/>
  <c r="Z126" i="41"/>
  <c r="Y126" i="41"/>
  <c r="X126" i="41"/>
  <c r="AD688" i="47" s="1"/>
  <c r="W126" i="41"/>
  <c r="V126" i="41"/>
  <c r="U126" i="41"/>
  <c r="T126" i="41"/>
  <c r="Z688" i="47" s="1"/>
  <c r="S126" i="41"/>
  <c r="R126" i="41"/>
  <c r="Q126" i="41"/>
  <c r="P126" i="41"/>
  <c r="V688" i="47" s="1"/>
  <c r="O126" i="41"/>
  <c r="N126" i="41"/>
  <c r="M126" i="41"/>
  <c r="L126" i="41"/>
  <c r="R688" i="47" s="1"/>
  <c r="K126" i="41"/>
  <c r="J126" i="41"/>
  <c r="I126" i="41"/>
  <c r="H126" i="41"/>
  <c r="N688" i="47" s="1"/>
  <c r="G126" i="41"/>
  <c r="F126" i="41"/>
  <c r="E126" i="41"/>
  <c r="D126" i="41"/>
  <c r="J688" i="47" s="1"/>
  <c r="AK125" i="41"/>
  <c r="AJ125" i="41"/>
  <c r="AI125" i="41"/>
  <c r="AH125" i="41"/>
  <c r="AN687" i="47" s="1"/>
  <c r="AG125" i="41"/>
  <c r="AF125" i="41"/>
  <c r="AE125" i="41"/>
  <c r="AD125" i="41"/>
  <c r="AJ687" i="47" s="1"/>
  <c r="AC125" i="41"/>
  <c r="AB125" i="41"/>
  <c r="AA125" i="41"/>
  <c r="Z125" i="41"/>
  <c r="AF687" i="47" s="1"/>
  <c r="Y125" i="41"/>
  <c r="X125" i="41"/>
  <c r="W125" i="41"/>
  <c r="V125" i="41"/>
  <c r="AB687" i="47" s="1"/>
  <c r="U125" i="41"/>
  <c r="T125" i="41"/>
  <c r="S125" i="41"/>
  <c r="R125" i="41"/>
  <c r="X687" i="47" s="1"/>
  <c r="Q125" i="41"/>
  <c r="P125" i="41"/>
  <c r="O125" i="41"/>
  <c r="N125" i="41"/>
  <c r="T687" i="47" s="1"/>
  <c r="M125" i="41"/>
  <c r="L125" i="41"/>
  <c r="K125" i="41"/>
  <c r="J125" i="41"/>
  <c r="P687" i="47" s="1"/>
  <c r="I125" i="41"/>
  <c r="H125" i="41"/>
  <c r="G125" i="41"/>
  <c r="F125" i="41"/>
  <c r="L687" i="47" s="1"/>
  <c r="E125" i="41"/>
  <c r="D125" i="41"/>
  <c r="AK124" i="41"/>
  <c r="AJ124" i="41"/>
  <c r="AP686" i="47" s="1"/>
  <c r="AI124" i="41"/>
  <c r="AH124" i="41"/>
  <c r="AG124" i="41"/>
  <c r="AF124" i="41"/>
  <c r="AL686" i="47" s="1"/>
  <c r="AE124" i="41"/>
  <c r="AD124" i="41"/>
  <c r="AC124" i="41"/>
  <c r="AB124" i="41"/>
  <c r="AH686" i="47" s="1"/>
  <c r="AA124" i="41"/>
  <c r="Z124" i="41"/>
  <c r="Y124" i="41"/>
  <c r="X124" i="41"/>
  <c r="AD686" i="47" s="1"/>
  <c r="W124" i="41"/>
  <c r="V124" i="41"/>
  <c r="U124" i="41"/>
  <c r="T124" i="41"/>
  <c r="Z686" i="47" s="1"/>
  <c r="S124" i="41"/>
  <c r="R124" i="41"/>
  <c r="Q124" i="41"/>
  <c r="P124" i="41"/>
  <c r="V686" i="47" s="1"/>
  <c r="O124" i="41"/>
  <c r="N124" i="41"/>
  <c r="M124" i="41"/>
  <c r="L124" i="41"/>
  <c r="R686" i="47" s="1"/>
  <c r="K124" i="41"/>
  <c r="J124" i="41"/>
  <c r="I124" i="41"/>
  <c r="H124" i="41"/>
  <c r="N686" i="47" s="1"/>
  <c r="G124" i="41"/>
  <c r="F124" i="41"/>
  <c r="E124" i="41"/>
  <c r="D124" i="41"/>
  <c r="J686" i="47" s="1"/>
  <c r="AK122" i="41"/>
  <c r="AJ122" i="41"/>
  <c r="AI122" i="41"/>
  <c r="AH122" i="41"/>
  <c r="AN684" i="47" s="1"/>
  <c r="AG122" i="41"/>
  <c r="AF122" i="41"/>
  <c r="AE122" i="41"/>
  <c r="AD122" i="41"/>
  <c r="AJ684" i="47" s="1"/>
  <c r="AC122" i="41"/>
  <c r="AB122" i="41"/>
  <c r="AA122" i="41"/>
  <c r="Z122" i="41"/>
  <c r="AF684" i="47" s="1"/>
  <c r="Y122" i="41"/>
  <c r="X122" i="41"/>
  <c r="W122" i="41"/>
  <c r="V122" i="41"/>
  <c r="AB684" i="47" s="1"/>
  <c r="U122" i="41"/>
  <c r="T122" i="41"/>
  <c r="S122" i="41"/>
  <c r="R122" i="41"/>
  <c r="X684" i="47" s="1"/>
  <c r="Q122" i="41"/>
  <c r="P122" i="41"/>
  <c r="O122" i="41"/>
  <c r="N122" i="41"/>
  <c r="T684" i="47" s="1"/>
  <c r="M122" i="41"/>
  <c r="L122" i="41"/>
  <c r="K122" i="41"/>
  <c r="J122" i="41"/>
  <c r="P684" i="47" s="1"/>
  <c r="I122" i="41"/>
  <c r="H122" i="41"/>
  <c r="G122" i="41"/>
  <c r="F122" i="41"/>
  <c r="L684" i="47" s="1"/>
  <c r="E122" i="41"/>
  <c r="D122" i="41"/>
  <c r="AK121" i="41"/>
  <c r="AJ121" i="41"/>
  <c r="AP683" i="47" s="1"/>
  <c r="AI121" i="41"/>
  <c r="AH121" i="41"/>
  <c r="AG121" i="41"/>
  <c r="AF121" i="41"/>
  <c r="AL683" i="47" s="1"/>
  <c r="AE121" i="41"/>
  <c r="AD121" i="41"/>
  <c r="AC121" i="41"/>
  <c r="AB121" i="41"/>
  <c r="AH683" i="47" s="1"/>
  <c r="AA121" i="41"/>
  <c r="Z121" i="41"/>
  <c r="Y121" i="41"/>
  <c r="X121" i="41"/>
  <c r="AD683" i="47" s="1"/>
  <c r="W121" i="41"/>
  <c r="V121" i="41"/>
  <c r="U121" i="41"/>
  <c r="T121" i="41"/>
  <c r="Z683" i="47" s="1"/>
  <c r="S121" i="41"/>
  <c r="R121" i="41"/>
  <c r="Q121" i="41"/>
  <c r="P121" i="41"/>
  <c r="V683" i="47" s="1"/>
  <c r="O121" i="41"/>
  <c r="N121" i="41"/>
  <c r="M121" i="41"/>
  <c r="L121" i="41"/>
  <c r="R683" i="47" s="1"/>
  <c r="K121" i="41"/>
  <c r="J121" i="41"/>
  <c r="I121" i="41"/>
  <c r="H121" i="41"/>
  <c r="N683" i="47" s="1"/>
  <c r="G121" i="41"/>
  <c r="F121" i="41"/>
  <c r="E121" i="41"/>
  <c r="D121" i="41"/>
  <c r="J683" i="47" s="1"/>
  <c r="AK120" i="41"/>
  <c r="AJ120" i="41"/>
  <c r="AI120" i="41"/>
  <c r="AH120" i="41"/>
  <c r="AN682" i="47" s="1"/>
  <c r="AG120" i="41"/>
  <c r="AF120" i="41"/>
  <c r="AE120" i="41"/>
  <c r="AD120" i="41"/>
  <c r="AJ682" i="47" s="1"/>
  <c r="AC120" i="41"/>
  <c r="AB120" i="41"/>
  <c r="AA120" i="41"/>
  <c r="Z120" i="41"/>
  <c r="AF682" i="47" s="1"/>
  <c r="Y120" i="41"/>
  <c r="X120" i="41"/>
  <c r="W120" i="41"/>
  <c r="V120" i="41"/>
  <c r="AB682" i="47" s="1"/>
  <c r="U120" i="41"/>
  <c r="T120" i="41"/>
  <c r="S120" i="41"/>
  <c r="R120" i="41"/>
  <c r="X682" i="47" s="1"/>
  <c r="Q120" i="41"/>
  <c r="P120" i="41"/>
  <c r="O120" i="41"/>
  <c r="N120" i="41"/>
  <c r="T682" i="47" s="1"/>
  <c r="M120" i="41"/>
  <c r="L120" i="41"/>
  <c r="K120" i="41"/>
  <c r="J120" i="41"/>
  <c r="P682" i="47" s="1"/>
  <c r="I120" i="41"/>
  <c r="H120" i="41"/>
  <c r="G120" i="41"/>
  <c r="F120" i="41"/>
  <c r="L682" i="47" s="1"/>
  <c r="E120" i="41"/>
  <c r="D120" i="41"/>
  <c r="AK119" i="41"/>
  <c r="AJ119" i="41"/>
  <c r="AP681" i="47" s="1"/>
  <c r="AI119" i="41"/>
  <c r="AH119" i="41"/>
  <c r="AG119" i="41"/>
  <c r="AF119" i="41"/>
  <c r="AL681" i="47" s="1"/>
  <c r="AE119" i="41"/>
  <c r="AD119" i="41"/>
  <c r="AC119" i="41"/>
  <c r="AB119" i="41"/>
  <c r="AH681" i="47" s="1"/>
  <c r="AA119" i="41"/>
  <c r="Z119" i="41"/>
  <c r="Y119" i="41"/>
  <c r="X119" i="41"/>
  <c r="AD681" i="47" s="1"/>
  <c r="W119" i="41"/>
  <c r="V119" i="41"/>
  <c r="U119" i="41"/>
  <c r="T119" i="41"/>
  <c r="Z681" i="47" s="1"/>
  <c r="S119" i="41"/>
  <c r="R119" i="41"/>
  <c r="Q119" i="41"/>
  <c r="P119" i="41"/>
  <c r="V681" i="47" s="1"/>
  <c r="O119" i="41"/>
  <c r="N119" i="41"/>
  <c r="M119" i="41"/>
  <c r="L119" i="41"/>
  <c r="R681" i="47" s="1"/>
  <c r="K119" i="41"/>
  <c r="J119" i="41"/>
  <c r="I119" i="41"/>
  <c r="H119" i="41"/>
  <c r="N681" i="47" s="1"/>
  <c r="G119" i="41"/>
  <c r="F119" i="41"/>
  <c r="E119" i="41"/>
  <c r="D119" i="41"/>
  <c r="J681" i="47" s="1"/>
  <c r="AK143" i="40"/>
  <c r="AJ143" i="40"/>
  <c r="AI143" i="40"/>
  <c r="AH143" i="40"/>
  <c r="AG143" i="40"/>
  <c r="AF143" i="40"/>
  <c r="AE143" i="40"/>
  <c r="AD143" i="40"/>
  <c r="AC143" i="40"/>
  <c r="AB143" i="40"/>
  <c r="AA143" i="40"/>
  <c r="Z143" i="40"/>
  <c r="Y143" i="40"/>
  <c r="X143" i="40"/>
  <c r="W143" i="40"/>
  <c r="V143" i="40"/>
  <c r="U143" i="40"/>
  <c r="T143" i="40"/>
  <c r="S143" i="40"/>
  <c r="R143" i="40"/>
  <c r="Q143" i="40"/>
  <c r="P143" i="40"/>
  <c r="O143" i="40"/>
  <c r="N143" i="40"/>
  <c r="M143" i="40"/>
  <c r="L143" i="40"/>
  <c r="K143" i="40"/>
  <c r="J143" i="40"/>
  <c r="I143" i="40"/>
  <c r="H143" i="40"/>
  <c r="G143" i="40"/>
  <c r="F143" i="40"/>
  <c r="E143" i="40"/>
  <c r="D143" i="40"/>
  <c r="AK126" i="40"/>
  <c r="AJ126" i="40"/>
  <c r="AI126" i="40"/>
  <c r="AH126" i="40"/>
  <c r="AG126" i="40"/>
  <c r="AF126" i="40"/>
  <c r="AE126" i="40"/>
  <c r="AD126" i="40"/>
  <c r="AC126" i="40"/>
  <c r="AB126" i="40"/>
  <c r="AA126" i="40"/>
  <c r="Z126" i="40"/>
  <c r="Y126" i="40"/>
  <c r="X126" i="40"/>
  <c r="W126" i="40"/>
  <c r="V126" i="40"/>
  <c r="U126" i="40"/>
  <c r="T126" i="40"/>
  <c r="S126" i="40"/>
  <c r="R126" i="40"/>
  <c r="Q126" i="40"/>
  <c r="P126" i="40"/>
  <c r="O126" i="40"/>
  <c r="N126" i="40"/>
  <c r="M126" i="40"/>
  <c r="L126" i="40"/>
  <c r="K126" i="40"/>
  <c r="J126" i="40"/>
  <c r="I126" i="40"/>
  <c r="H126" i="40"/>
  <c r="G126" i="40"/>
  <c r="F126" i="40"/>
  <c r="E126" i="40"/>
  <c r="D126" i="40"/>
  <c r="AK125" i="40"/>
  <c r="AJ125" i="40"/>
  <c r="AI125" i="40"/>
  <c r="AH125" i="40"/>
  <c r="AG125" i="40"/>
  <c r="AF125" i="40"/>
  <c r="AE125" i="40"/>
  <c r="AD125" i="40"/>
  <c r="AC125" i="40"/>
  <c r="AB125" i="40"/>
  <c r="AA125" i="40"/>
  <c r="Z125" i="40"/>
  <c r="Y125" i="40"/>
  <c r="X125" i="40"/>
  <c r="W125" i="40"/>
  <c r="V125" i="40"/>
  <c r="U125" i="40"/>
  <c r="T125" i="40"/>
  <c r="S125" i="40"/>
  <c r="R125" i="40"/>
  <c r="Q125" i="40"/>
  <c r="P125" i="40"/>
  <c r="O125" i="40"/>
  <c r="N125" i="40"/>
  <c r="M125" i="40"/>
  <c r="L125" i="40"/>
  <c r="K125" i="40"/>
  <c r="J125" i="40"/>
  <c r="I125" i="40"/>
  <c r="H125" i="40"/>
  <c r="G125" i="40"/>
  <c r="F125" i="40"/>
  <c r="E125" i="40"/>
  <c r="D125" i="40"/>
  <c r="AK124" i="40"/>
  <c r="AJ124" i="40"/>
  <c r="AI124" i="40"/>
  <c r="AH124" i="40"/>
  <c r="AG124" i="40"/>
  <c r="AF124" i="40"/>
  <c r="AE124" i="40"/>
  <c r="AD124" i="40"/>
  <c r="AC124" i="40"/>
  <c r="AB124" i="40"/>
  <c r="AA124" i="40"/>
  <c r="Z124" i="40"/>
  <c r="Y124" i="40"/>
  <c r="X124" i="40"/>
  <c r="W124" i="40"/>
  <c r="V124" i="40"/>
  <c r="U124" i="40"/>
  <c r="T124" i="40"/>
  <c r="S124" i="40"/>
  <c r="R124" i="40"/>
  <c r="Q124" i="40"/>
  <c r="P124" i="40"/>
  <c r="O124" i="40"/>
  <c r="N124" i="40"/>
  <c r="M124" i="40"/>
  <c r="L124" i="40"/>
  <c r="K124" i="40"/>
  <c r="J124" i="40"/>
  <c r="I124" i="40"/>
  <c r="H124" i="40"/>
  <c r="G124" i="40"/>
  <c r="F124" i="40"/>
  <c r="E124" i="40"/>
  <c r="D124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AK121" i="40"/>
  <c r="AJ121" i="40"/>
  <c r="AI121" i="40"/>
  <c r="AH121" i="40"/>
  <c r="AG121" i="40"/>
  <c r="AF121" i="40"/>
  <c r="AE121" i="40"/>
  <c r="AD121" i="40"/>
  <c r="AC121" i="40"/>
  <c r="AB121" i="40"/>
  <c r="AA121" i="40"/>
  <c r="Z121" i="40"/>
  <c r="Y121" i="40"/>
  <c r="X121" i="40"/>
  <c r="W121" i="40"/>
  <c r="V121" i="40"/>
  <c r="U121" i="40"/>
  <c r="T121" i="40"/>
  <c r="S121" i="40"/>
  <c r="R121" i="40"/>
  <c r="Q121" i="40"/>
  <c r="P121" i="40"/>
  <c r="O121" i="40"/>
  <c r="N121" i="40"/>
  <c r="M121" i="40"/>
  <c r="L121" i="40"/>
  <c r="K121" i="40"/>
  <c r="J121" i="40"/>
  <c r="I121" i="40"/>
  <c r="H121" i="40"/>
  <c r="G121" i="40"/>
  <c r="F121" i="40"/>
  <c r="E121" i="40"/>
  <c r="D121" i="40"/>
  <c r="AK120" i="40"/>
  <c r="AJ120" i="40"/>
  <c r="AI120" i="40"/>
  <c r="AH120" i="40"/>
  <c r="AG120" i="40"/>
  <c r="AF120" i="40"/>
  <c r="AE120" i="40"/>
  <c r="AD120" i="40"/>
  <c r="AC120" i="40"/>
  <c r="AB120" i="40"/>
  <c r="AA120" i="40"/>
  <c r="Z120" i="40"/>
  <c r="Y120" i="40"/>
  <c r="X120" i="40"/>
  <c r="W120" i="40"/>
  <c r="V120" i="40"/>
  <c r="U120" i="40"/>
  <c r="T120" i="40"/>
  <c r="S120" i="40"/>
  <c r="R120" i="40"/>
  <c r="Q120" i="40"/>
  <c r="P120" i="40"/>
  <c r="O120" i="40"/>
  <c r="N120" i="40"/>
  <c r="M120" i="40"/>
  <c r="L120" i="40"/>
  <c r="K120" i="40"/>
  <c r="J120" i="40"/>
  <c r="I120" i="40"/>
  <c r="H120" i="40"/>
  <c r="G120" i="40"/>
  <c r="F120" i="40"/>
  <c r="E120" i="40"/>
  <c r="D120" i="40"/>
  <c r="AK119" i="40"/>
  <c r="AJ119" i="40"/>
  <c r="AI119" i="40"/>
  <c r="AH119" i="40"/>
  <c r="AG119" i="40"/>
  <c r="AF119" i="40"/>
  <c r="AE119" i="40"/>
  <c r="AD119" i="40"/>
  <c r="AC119" i="40"/>
  <c r="AB119" i="40"/>
  <c r="AA119" i="40"/>
  <c r="Z119" i="40"/>
  <c r="Y119" i="40"/>
  <c r="X119" i="40"/>
  <c r="W119" i="40"/>
  <c r="V119" i="40"/>
  <c r="U119" i="40"/>
  <c r="T119" i="40"/>
  <c r="S119" i="40"/>
  <c r="R119" i="40"/>
  <c r="Q119" i="40"/>
  <c r="P119" i="40"/>
  <c r="O119" i="40"/>
  <c r="N119" i="40"/>
  <c r="M119" i="40"/>
  <c r="L119" i="40"/>
  <c r="K119" i="40"/>
  <c r="J119" i="40"/>
  <c r="I119" i="40"/>
  <c r="H119" i="40"/>
  <c r="G119" i="40"/>
  <c r="F119" i="40"/>
  <c r="E119" i="40"/>
  <c r="D119" i="40"/>
  <c r="AK143" i="39"/>
  <c r="AJ143" i="39"/>
  <c r="AI143" i="39"/>
  <c r="AH143" i="39"/>
  <c r="AG143" i="39"/>
  <c r="AF143" i="39"/>
  <c r="AE143" i="39"/>
  <c r="AD143" i="39"/>
  <c r="AC143" i="39"/>
  <c r="AB143" i="39"/>
  <c r="AA143" i="39"/>
  <c r="Z143" i="39"/>
  <c r="Y143" i="39"/>
  <c r="X143" i="39"/>
  <c r="W143" i="39"/>
  <c r="V143" i="39"/>
  <c r="U143" i="39"/>
  <c r="T143" i="39"/>
  <c r="S143" i="39"/>
  <c r="R143" i="39"/>
  <c r="Q143" i="39"/>
  <c r="P143" i="39"/>
  <c r="O143" i="39"/>
  <c r="N143" i="39"/>
  <c r="M143" i="39"/>
  <c r="L143" i="39"/>
  <c r="K143" i="39"/>
  <c r="J143" i="39"/>
  <c r="I143" i="39"/>
  <c r="H143" i="39"/>
  <c r="G143" i="39"/>
  <c r="F143" i="39"/>
  <c r="E143" i="39"/>
  <c r="D143" i="39"/>
  <c r="AK126" i="39"/>
  <c r="AJ126" i="39"/>
  <c r="AI126" i="39"/>
  <c r="AH126" i="39"/>
  <c r="AG126" i="39"/>
  <c r="AF126" i="39"/>
  <c r="AE126" i="39"/>
  <c r="AD126" i="39"/>
  <c r="AC126" i="39"/>
  <c r="AB126" i="39"/>
  <c r="AA126" i="39"/>
  <c r="Z126" i="39"/>
  <c r="Y126" i="39"/>
  <c r="X126" i="39"/>
  <c r="W126" i="39"/>
  <c r="V126" i="39"/>
  <c r="U126" i="39"/>
  <c r="T126" i="39"/>
  <c r="S126" i="39"/>
  <c r="R126" i="39"/>
  <c r="Q126" i="39"/>
  <c r="P126" i="39"/>
  <c r="O126" i="39"/>
  <c r="N126" i="39"/>
  <c r="M126" i="39"/>
  <c r="L126" i="39"/>
  <c r="K126" i="39"/>
  <c r="J126" i="39"/>
  <c r="I126" i="39"/>
  <c r="H126" i="39"/>
  <c r="G126" i="39"/>
  <c r="F126" i="39"/>
  <c r="E126" i="39"/>
  <c r="D126" i="39"/>
  <c r="AK125" i="39"/>
  <c r="AJ125" i="39"/>
  <c r="AI125" i="39"/>
  <c r="AH125" i="39"/>
  <c r="AG125" i="39"/>
  <c r="AF125" i="39"/>
  <c r="AE125" i="39"/>
  <c r="AD125" i="39"/>
  <c r="AC125" i="39"/>
  <c r="AB125" i="39"/>
  <c r="AA125" i="39"/>
  <c r="Z125" i="39"/>
  <c r="Y125" i="39"/>
  <c r="X125" i="39"/>
  <c r="W125" i="39"/>
  <c r="V125" i="39"/>
  <c r="U125" i="39"/>
  <c r="T125" i="39"/>
  <c r="S125" i="39"/>
  <c r="R125" i="39"/>
  <c r="Q125" i="39"/>
  <c r="P125" i="39"/>
  <c r="O125" i="39"/>
  <c r="N125" i="39"/>
  <c r="M125" i="39"/>
  <c r="L125" i="39"/>
  <c r="K125" i="39"/>
  <c r="J125" i="39"/>
  <c r="I125" i="39"/>
  <c r="H125" i="39"/>
  <c r="G125" i="39"/>
  <c r="F125" i="39"/>
  <c r="E125" i="39"/>
  <c r="D125" i="39"/>
  <c r="AK124" i="39"/>
  <c r="AJ124" i="39"/>
  <c r="AI124" i="39"/>
  <c r="AH124" i="39"/>
  <c r="AG124" i="39"/>
  <c r="AF124" i="39"/>
  <c r="AE124" i="39"/>
  <c r="AD124" i="39"/>
  <c r="AC124" i="39"/>
  <c r="AB124" i="39"/>
  <c r="AA124" i="39"/>
  <c r="Z124" i="39"/>
  <c r="Y124" i="39"/>
  <c r="X124" i="39"/>
  <c r="W124" i="39"/>
  <c r="V124" i="39"/>
  <c r="U124" i="39"/>
  <c r="T124" i="39"/>
  <c r="S124" i="39"/>
  <c r="R124" i="39"/>
  <c r="Q124" i="39"/>
  <c r="P124" i="39"/>
  <c r="O124" i="39"/>
  <c r="N124" i="39"/>
  <c r="M124" i="39"/>
  <c r="L124" i="39"/>
  <c r="K124" i="39"/>
  <c r="J124" i="39"/>
  <c r="I124" i="39"/>
  <c r="H124" i="39"/>
  <c r="G124" i="39"/>
  <c r="F124" i="39"/>
  <c r="E124" i="39"/>
  <c r="D124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AK121" i="39"/>
  <c r="AJ121" i="39"/>
  <c r="AI121" i="39"/>
  <c r="AH121" i="39"/>
  <c r="AG121" i="39"/>
  <c r="AF121" i="39"/>
  <c r="AE121" i="39"/>
  <c r="AD121" i="39"/>
  <c r="AC121" i="39"/>
  <c r="AB121" i="39"/>
  <c r="AA121" i="39"/>
  <c r="Z121" i="39"/>
  <c r="Y121" i="39"/>
  <c r="X121" i="39"/>
  <c r="W121" i="39"/>
  <c r="V121" i="39"/>
  <c r="U121" i="39"/>
  <c r="T121" i="39"/>
  <c r="S121" i="39"/>
  <c r="R121" i="39"/>
  <c r="Q121" i="39"/>
  <c r="P121" i="39"/>
  <c r="O121" i="39"/>
  <c r="N121" i="39"/>
  <c r="M121" i="39"/>
  <c r="L121" i="39"/>
  <c r="K121" i="39"/>
  <c r="J121" i="39"/>
  <c r="I121" i="39"/>
  <c r="H121" i="39"/>
  <c r="G121" i="39"/>
  <c r="F121" i="39"/>
  <c r="E121" i="39"/>
  <c r="D121" i="39"/>
  <c r="AK120" i="39"/>
  <c r="AJ120" i="39"/>
  <c r="AI120" i="39"/>
  <c r="AH120" i="39"/>
  <c r="AG120" i="39"/>
  <c r="AF120" i="39"/>
  <c r="AE120" i="39"/>
  <c r="AD120" i="39"/>
  <c r="AC120" i="39"/>
  <c r="AB120" i="39"/>
  <c r="AA120" i="39"/>
  <c r="Z120" i="39"/>
  <c r="Y120" i="39"/>
  <c r="X120" i="39"/>
  <c r="W120" i="39"/>
  <c r="V120" i="39"/>
  <c r="U120" i="39"/>
  <c r="T120" i="39"/>
  <c r="S120" i="39"/>
  <c r="R120" i="39"/>
  <c r="Q120" i="39"/>
  <c r="P120" i="39"/>
  <c r="O120" i="39"/>
  <c r="N120" i="39"/>
  <c r="M120" i="39"/>
  <c r="L120" i="39"/>
  <c r="K120" i="39"/>
  <c r="J120" i="39"/>
  <c r="I120" i="39"/>
  <c r="H120" i="39"/>
  <c r="G120" i="39"/>
  <c r="F120" i="39"/>
  <c r="E120" i="39"/>
  <c r="D120" i="39"/>
  <c r="AK119" i="39"/>
  <c r="AJ119" i="39"/>
  <c r="AI119" i="39"/>
  <c r="AH119" i="39"/>
  <c r="AG119" i="39"/>
  <c r="AF119" i="39"/>
  <c r="AE119" i="39"/>
  <c r="AD119" i="39"/>
  <c r="AC119" i="39"/>
  <c r="AB119" i="39"/>
  <c r="AA119" i="39"/>
  <c r="Z119" i="39"/>
  <c r="Y119" i="39"/>
  <c r="X119" i="39"/>
  <c r="W119" i="39"/>
  <c r="V119" i="39"/>
  <c r="U119" i="39"/>
  <c r="T119" i="39"/>
  <c r="S119" i="39"/>
  <c r="R119" i="39"/>
  <c r="Q119" i="39"/>
  <c r="P119" i="39"/>
  <c r="O119" i="39"/>
  <c r="N119" i="39"/>
  <c r="M119" i="39"/>
  <c r="L119" i="39"/>
  <c r="K119" i="39"/>
  <c r="J119" i="39"/>
  <c r="I119" i="39"/>
  <c r="H119" i="39"/>
  <c r="G119" i="39"/>
  <c r="F119" i="39"/>
  <c r="E119" i="39"/>
  <c r="D119" i="39"/>
  <c r="AK143" i="38"/>
  <c r="AJ143" i="38"/>
  <c r="AI143" i="38"/>
  <c r="AH143" i="38"/>
  <c r="AG143" i="38"/>
  <c r="AF143" i="38"/>
  <c r="AE143" i="38"/>
  <c r="AD143" i="38"/>
  <c r="AC143" i="38"/>
  <c r="AB143" i="38"/>
  <c r="AA143" i="38"/>
  <c r="Z143" i="38"/>
  <c r="Y143" i="38"/>
  <c r="X143" i="38"/>
  <c r="W143" i="38"/>
  <c r="V143" i="38"/>
  <c r="U143" i="38"/>
  <c r="T143" i="38"/>
  <c r="S143" i="38"/>
  <c r="R143" i="38"/>
  <c r="Q143" i="38"/>
  <c r="P143" i="38"/>
  <c r="O143" i="38"/>
  <c r="N143" i="38"/>
  <c r="M143" i="38"/>
  <c r="L143" i="38"/>
  <c r="K143" i="38"/>
  <c r="J143" i="38"/>
  <c r="I143" i="38"/>
  <c r="H143" i="38"/>
  <c r="G143" i="38"/>
  <c r="F143" i="38"/>
  <c r="E143" i="38"/>
  <c r="D143" i="38"/>
  <c r="AK126" i="38"/>
  <c r="AJ126" i="38"/>
  <c r="AI126" i="38"/>
  <c r="AH126" i="38"/>
  <c r="AG126" i="38"/>
  <c r="AF126" i="38"/>
  <c r="AE126" i="38"/>
  <c r="AD126" i="38"/>
  <c r="AC126" i="38"/>
  <c r="AB126" i="38"/>
  <c r="AA126" i="38"/>
  <c r="Z126" i="38"/>
  <c r="Y126" i="38"/>
  <c r="X126" i="38"/>
  <c r="W126" i="38"/>
  <c r="V126" i="38"/>
  <c r="U126" i="38"/>
  <c r="T126" i="38"/>
  <c r="S126" i="38"/>
  <c r="R126" i="38"/>
  <c r="Q126" i="38"/>
  <c r="P126" i="38"/>
  <c r="O126" i="38"/>
  <c r="N126" i="38"/>
  <c r="M126" i="38"/>
  <c r="L126" i="38"/>
  <c r="K126" i="38"/>
  <c r="J126" i="38"/>
  <c r="I126" i="38"/>
  <c r="H126" i="38"/>
  <c r="G126" i="38"/>
  <c r="F126" i="38"/>
  <c r="E126" i="38"/>
  <c r="D126" i="38"/>
  <c r="AK125" i="38"/>
  <c r="AJ125" i="38"/>
  <c r="AI125" i="38"/>
  <c r="AH125" i="38"/>
  <c r="AG125" i="38"/>
  <c r="AF125" i="38"/>
  <c r="AE125" i="38"/>
  <c r="AD125" i="38"/>
  <c r="AC125" i="38"/>
  <c r="AB125" i="38"/>
  <c r="AA125" i="38"/>
  <c r="Z125" i="38"/>
  <c r="Y125" i="38"/>
  <c r="X125" i="38"/>
  <c r="W125" i="38"/>
  <c r="V125" i="38"/>
  <c r="U125" i="38"/>
  <c r="T125" i="38"/>
  <c r="S125" i="38"/>
  <c r="R125" i="38"/>
  <c r="Q125" i="38"/>
  <c r="P125" i="38"/>
  <c r="O125" i="38"/>
  <c r="N125" i="38"/>
  <c r="M125" i="38"/>
  <c r="L125" i="38"/>
  <c r="K125" i="38"/>
  <c r="J125" i="38"/>
  <c r="I125" i="38"/>
  <c r="H125" i="38"/>
  <c r="G125" i="38"/>
  <c r="F125" i="38"/>
  <c r="E125" i="38"/>
  <c r="D125" i="38"/>
  <c r="AK124" i="38"/>
  <c r="AJ124" i="38"/>
  <c r="AI124" i="38"/>
  <c r="AH124" i="38"/>
  <c r="AG124" i="38"/>
  <c r="AF124" i="38"/>
  <c r="AE124" i="38"/>
  <c r="AD124" i="38"/>
  <c r="AC124" i="38"/>
  <c r="AB124" i="38"/>
  <c r="AA124" i="38"/>
  <c r="Z124" i="38"/>
  <c r="Y124" i="38"/>
  <c r="X124" i="38"/>
  <c r="W124" i="38"/>
  <c r="V124" i="38"/>
  <c r="U124" i="38"/>
  <c r="T124" i="38"/>
  <c r="S124" i="38"/>
  <c r="R124" i="38"/>
  <c r="Q124" i="38"/>
  <c r="P124" i="38"/>
  <c r="O124" i="38"/>
  <c r="N124" i="38"/>
  <c r="M124" i="38"/>
  <c r="L124" i="38"/>
  <c r="K124" i="38"/>
  <c r="J124" i="38"/>
  <c r="I124" i="38"/>
  <c r="H124" i="38"/>
  <c r="G124" i="38"/>
  <c r="F124" i="38"/>
  <c r="E124" i="38"/>
  <c r="D124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AK121" i="38"/>
  <c r="AJ121" i="38"/>
  <c r="AI121" i="38"/>
  <c r="AH121" i="38"/>
  <c r="AG121" i="38"/>
  <c r="AF121" i="38"/>
  <c r="AE121" i="38"/>
  <c r="AD121" i="38"/>
  <c r="AC121" i="38"/>
  <c r="AB121" i="38"/>
  <c r="AA121" i="38"/>
  <c r="Z121" i="38"/>
  <c r="Y121" i="38"/>
  <c r="X121" i="38"/>
  <c r="W121" i="38"/>
  <c r="V121" i="38"/>
  <c r="U121" i="38"/>
  <c r="T121" i="38"/>
  <c r="S121" i="38"/>
  <c r="R121" i="38"/>
  <c r="Q121" i="38"/>
  <c r="P121" i="38"/>
  <c r="O121" i="38"/>
  <c r="N121" i="38"/>
  <c r="M121" i="38"/>
  <c r="L121" i="38"/>
  <c r="K121" i="38"/>
  <c r="J121" i="38"/>
  <c r="I121" i="38"/>
  <c r="H121" i="38"/>
  <c r="G121" i="38"/>
  <c r="F121" i="38"/>
  <c r="E121" i="38"/>
  <c r="D121" i="38"/>
  <c r="AK120" i="38"/>
  <c r="AJ120" i="38"/>
  <c r="AI120" i="38"/>
  <c r="AH120" i="38"/>
  <c r="AG120" i="38"/>
  <c r="AF120" i="38"/>
  <c r="AE120" i="38"/>
  <c r="AD120" i="38"/>
  <c r="AC120" i="38"/>
  <c r="AB120" i="38"/>
  <c r="AA120" i="38"/>
  <c r="Z120" i="38"/>
  <c r="Y120" i="38"/>
  <c r="X120" i="38"/>
  <c r="W120" i="38"/>
  <c r="V120" i="38"/>
  <c r="U120" i="38"/>
  <c r="T120" i="38"/>
  <c r="S120" i="38"/>
  <c r="R120" i="38"/>
  <c r="Q120" i="38"/>
  <c r="P120" i="38"/>
  <c r="O120" i="38"/>
  <c r="N120" i="38"/>
  <c r="M120" i="38"/>
  <c r="L120" i="38"/>
  <c r="K120" i="38"/>
  <c r="J120" i="38"/>
  <c r="I120" i="38"/>
  <c r="H120" i="38"/>
  <c r="G120" i="38"/>
  <c r="F120" i="38"/>
  <c r="E120" i="38"/>
  <c r="D120" i="38"/>
  <c r="AK119" i="38"/>
  <c r="AJ119" i="38"/>
  <c r="AI119" i="38"/>
  <c r="AH119" i="38"/>
  <c r="AG119" i="38"/>
  <c r="AF119" i="38"/>
  <c r="AE119" i="38"/>
  <c r="AD119" i="38"/>
  <c r="AC119" i="38"/>
  <c r="AB119" i="38"/>
  <c r="AA119" i="38"/>
  <c r="Z119" i="38"/>
  <c r="Y119" i="38"/>
  <c r="X119" i="38"/>
  <c r="W119" i="38"/>
  <c r="V119" i="38"/>
  <c r="U119" i="38"/>
  <c r="T119" i="38"/>
  <c r="S119" i="38"/>
  <c r="R119" i="38"/>
  <c r="Q119" i="38"/>
  <c r="P119" i="38"/>
  <c r="O119" i="38"/>
  <c r="N119" i="38"/>
  <c r="M119" i="38"/>
  <c r="L119" i="38"/>
  <c r="K119" i="38"/>
  <c r="J119" i="38"/>
  <c r="I119" i="38"/>
  <c r="H119" i="38"/>
  <c r="G119" i="38"/>
  <c r="F119" i="38"/>
  <c r="E119" i="38"/>
  <c r="D119" i="38"/>
  <c r="AK143" i="37"/>
  <c r="AJ143" i="37"/>
  <c r="AI143" i="37"/>
  <c r="AH143" i="37"/>
  <c r="AG143" i="37"/>
  <c r="AF143" i="37"/>
  <c r="AE143" i="37"/>
  <c r="AD143" i="37"/>
  <c r="AC143" i="37"/>
  <c r="AB143" i="37"/>
  <c r="AA143" i="37"/>
  <c r="Z143" i="37"/>
  <c r="Y143" i="37"/>
  <c r="X143" i="37"/>
  <c r="W143" i="37"/>
  <c r="V143" i="37"/>
  <c r="U143" i="37"/>
  <c r="T143" i="37"/>
  <c r="S143" i="37"/>
  <c r="R143" i="37"/>
  <c r="Q143" i="37"/>
  <c r="P143" i="37"/>
  <c r="O143" i="37"/>
  <c r="N143" i="37"/>
  <c r="M143" i="37"/>
  <c r="L143" i="37"/>
  <c r="K143" i="37"/>
  <c r="J143" i="37"/>
  <c r="I143" i="37"/>
  <c r="H143" i="37"/>
  <c r="G143" i="37"/>
  <c r="F143" i="37"/>
  <c r="E143" i="37"/>
  <c r="D143" i="37"/>
  <c r="AK126" i="37"/>
  <c r="AJ126" i="37"/>
  <c r="AI126" i="37"/>
  <c r="AH126" i="37"/>
  <c r="AG126" i="37"/>
  <c r="AF126" i="37"/>
  <c r="AE126" i="37"/>
  <c r="AD126" i="37"/>
  <c r="AC126" i="37"/>
  <c r="AB126" i="37"/>
  <c r="AA126" i="37"/>
  <c r="Z126" i="37"/>
  <c r="Y126" i="37"/>
  <c r="X126" i="37"/>
  <c r="W126" i="37"/>
  <c r="V126" i="37"/>
  <c r="U126" i="37"/>
  <c r="T126" i="37"/>
  <c r="S126" i="37"/>
  <c r="R126" i="37"/>
  <c r="Q126" i="37"/>
  <c r="P126" i="37"/>
  <c r="O126" i="37"/>
  <c r="N126" i="37"/>
  <c r="M126" i="37"/>
  <c r="L126" i="37"/>
  <c r="K126" i="37"/>
  <c r="J126" i="37"/>
  <c r="I126" i="37"/>
  <c r="H126" i="37"/>
  <c r="G126" i="37"/>
  <c r="F126" i="37"/>
  <c r="E126" i="37"/>
  <c r="D126" i="37"/>
  <c r="AK125" i="37"/>
  <c r="AJ125" i="37"/>
  <c r="AI125" i="37"/>
  <c r="AH125" i="37"/>
  <c r="AG125" i="37"/>
  <c r="AF125" i="37"/>
  <c r="AE125" i="37"/>
  <c r="AD125" i="37"/>
  <c r="AC125" i="37"/>
  <c r="AB125" i="37"/>
  <c r="AA125" i="37"/>
  <c r="Z125" i="37"/>
  <c r="Y125" i="37"/>
  <c r="X125" i="37"/>
  <c r="W125" i="37"/>
  <c r="V125" i="37"/>
  <c r="U125" i="37"/>
  <c r="T125" i="37"/>
  <c r="S125" i="37"/>
  <c r="R125" i="37"/>
  <c r="Q125" i="37"/>
  <c r="P125" i="37"/>
  <c r="O125" i="37"/>
  <c r="N125" i="37"/>
  <c r="M125" i="37"/>
  <c r="L125" i="37"/>
  <c r="K125" i="37"/>
  <c r="J125" i="37"/>
  <c r="I125" i="37"/>
  <c r="H125" i="37"/>
  <c r="G125" i="37"/>
  <c r="F125" i="37"/>
  <c r="E125" i="37"/>
  <c r="D125" i="37"/>
  <c r="AK124" i="37"/>
  <c r="AJ124" i="37"/>
  <c r="AI124" i="37"/>
  <c r="AH124" i="37"/>
  <c r="AG124" i="37"/>
  <c r="AF124" i="37"/>
  <c r="AE124" i="37"/>
  <c r="AD124" i="37"/>
  <c r="AC124" i="37"/>
  <c r="AB124" i="37"/>
  <c r="AA124" i="37"/>
  <c r="Z124" i="37"/>
  <c r="Y124" i="37"/>
  <c r="X124" i="37"/>
  <c r="W124" i="37"/>
  <c r="V124" i="37"/>
  <c r="U124" i="37"/>
  <c r="T124" i="37"/>
  <c r="S124" i="37"/>
  <c r="R124" i="37"/>
  <c r="Q124" i="37"/>
  <c r="P124" i="37"/>
  <c r="O124" i="37"/>
  <c r="N124" i="37"/>
  <c r="M124" i="37"/>
  <c r="L124" i="37"/>
  <c r="K124" i="37"/>
  <c r="J124" i="37"/>
  <c r="I124" i="37"/>
  <c r="H124" i="37"/>
  <c r="G124" i="37"/>
  <c r="F124" i="37"/>
  <c r="E124" i="37"/>
  <c r="D124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AK121" i="37"/>
  <c r="AJ121" i="37"/>
  <c r="AI121" i="37"/>
  <c r="AH121" i="37"/>
  <c r="AG121" i="37"/>
  <c r="AF121" i="37"/>
  <c r="AE121" i="37"/>
  <c r="AD121" i="37"/>
  <c r="AC121" i="37"/>
  <c r="AB121" i="37"/>
  <c r="AA121" i="37"/>
  <c r="Z121" i="37"/>
  <c r="Y121" i="37"/>
  <c r="X121" i="37"/>
  <c r="W121" i="37"/>
  <c r="V121" i="37"/>
  <c r="U121" i="37"/>
  <c r="T121" i="37"/>
  <c r="S121" i="37"/>
  <c r="R121" i="37"/>
  <c r="Q121" i="37"/>
  <c r="P121" i="37"/>
  <c r="O121" i="37"/>
  <c r="N121" i="37"/>
  <c r="M121" i="37"/>
  <c r="L121" i="37"/>
  <c r="K121" i="37"/>
  <c r="J121" i="37"/>
  <c r="I121" i="37"/>
  <c r="H121" i="37"/>
  <c r="G121" i="37"/>
  <c r="F121" i="37"/>
  <c r="E121" i="37"/>
  <c r="D121" i="37"/>
  <c r="AK120" i="37"/>
  <c r="AJ120" i="37"/>
  <c r="AI120" i="37"/>
  <c r="AH120" i="37"/>
  <c r="AG120" i="37"/>
  <c r="AF120" i="37"/>
  <c r="AE120" i="37"/>
  <c r="AD120" i="37"/>
  <c r="AC120" i="37"/>
  <c r="AB120" i="37"/>
  <c r="AA120" i="37"/>
  <c r="Z120" i="37"/>
  <c r="Y120" i="37"/>
  <c r="X120" i="37"/>
  <c r="W120" i="37"/>
  <c r="V120" i="37"/>
  <c r="U120" i="37"/>
  <c r="T120" i="37"/>
  <c r="S120" i="37"/>
  <c r="R120" i="37"/>
  <c r="Q120" i="37"/>
  <c r="P120" i="37"/>
  <c r="O120" i="37"/>
  <c r="N120" i="37"/>
  <c r="M120" i="37"/>
  <c r="L120" i="37"/>
  <c r="K120" i="37"/>
  <c r="J120" i="37"/>
  <c r="I120" i="37"/>
  <c r="H120" i="37"/>
  <c r="G120" i="37"/>
  <c r="F120" i="37"/>
  <c r="E120" i="37"/>
  <c r="D120" i="37"/>
  <c r="AK119" i="37"/>
  <c r="AJ119" i="37"/>
  <c r="AI119" i="37"/>
  <c r="AH119" i="37"/>
  <c r="AG119" i="37"/>
  <c r="AF119" i="37"/>
  <c r="AE119" i="37"/>
  <c r="AD119" i="37"/>
  <c r="AC119" i="37"/>
  <c r="AB119" i="37"/>
  <c r="AA119" i="37"/>
  <c r="Z119" i="37"/>
  <c r="Y119" i="37"/>
  <c r="X119" i="37"/>
  <c r="W119" i="37"/>
  <c r="V119" i="37"/>
  <c r="U119" i="37"/>
  <c r="T119" i="37"/>
  <c r="S119" i="37"/>
  <c r="R119" i="37"/>
  <c r="Q119" i="37"/>
  <c r="P119" i="37"/>
  <c r="O119" i="37"/>
  <c r="N119" i="37"/>
  <c r="M119" i="37"/>
  <c r="L119" i="37"/>
  <c r="K119" i="37"/>
  <c r="J119" i="37"/>
  <c r="I119" i="37"/>
  <c r="H119" i="37"/>
  <c r="G119" i="37"/>
  <c r="F119" i="37"/>
  <c r="E119" i="37"/>
  <c r="D119" i="37"/>
  <c r="AK143" i="36"/>
  <c r="AJ143" i="36"/>
  <c r="AI143" i="36"/>
  <c r="AH143" i="36"/>
  <c r="AG143" i="36"/>
  <c r="AF143" i="36"/>
  <c r="AE143" i="36"/>
  <c r="AD143" i="36"/>
  <c r="AC143" i="36"/>
  <c r="AB143" i="36"/>
  <c r="AA143" i="36"/>
  <c r="Z143" i="36"/>
  <c r="Y143" i="36"/>
  <c r="X143" i="36"/>
  <c r="W143" i="36"/>
  <c r="V143" i="36"/>
  <c r="U143" i="36"/>
  <c r="T143" i="36"/>
  <c r="S143" i="36"/>
  <c r="R143" i="36"/>
  <c r="Q143" i="36"/>
  <c r="P143" i="36"/>
  <c r="O143" i="36"/>
  <c r="N143" i="36"/>
  <c r="M143" i="36"/>
  <c r="L143" i="36"/>
  <c r="K143" i="36"/>
  <c r="J143" i="36"/>
  <c r="I143" i="36"/>
  <c r="H143" i="36"/>
  <c r="G143" i="36"/>
  <c r="F143" i="36"/>
  <c r="E143" i="36"/>
  <c r="D143" i="36"/>
  <c r="AK126" i="36"/>
  <c r="AJ126" i="36"/>
  <c r="AI126" i="36"/>
  <c r="AH126" i="36"/>
  <c r="AG126" i="36"/>
  <c r="AF126" i="36"/>
  <c r="AE126" i="36"/>
  <c r="AD126" i="36"/>
  <c r="AC126" i="36"/>
  <c r="AB126" i="36"/>
  <c r="AA126" i="36"/>
  <c r="Z126" i="36"/>
  <c r="Y126" i="36"/>
  <c r="X126" i="36"/>
  <c r="W126" i="36"/>
  <c r="V126" i="36"/>
  <c r="U126" i="36"/>
  <c r="T126" i="36"/>
  <c r="S126" i="36"/>
  <c r="R126" i="36"/>
  <c r="Q126" i="36"/>
  <c r="P126" i="36"/>
  <c r="O126" i="36"/>
  <c r="N126" i="36"/>
  <c r="M126" i="36"/>
  <c r="L126" i="36"/>
  <c r="K126" i="36"/>
  <c r="J126" i="36"/>
  <c r="I126" i="36"/>
  <c r="H126" i="36"/>
  <c r="G126" i="36"/>
  <c r="F126" i="36"/>
  <c r="E126" i="36"/>
  <c r="D126" i="36"/>
  <c r="AK125" i="36"/>
  <c r="AJ125" i="36"/>
  <c r="AI125" i="36"/>
  <c r="AH125" i="36"/>
  <c r="AG125" i="36"/>
  <c r="AF125" i="36"/>
  <c r="AE125" i="36"/>
  <c r="AD125" i="36"/>
  <c r="AC125" i="36"/>
  <c r="AB125" i="36"/>
  <c r="AA125" i="36"/>
  <c r="Z125" i="36"/>
  <c r="Y125" i="36"/>
  <c r="X125" i="36"/>
  <c r="W125" i="36"/>
  <c r="V125" i="36"/>
  <c r="U125" i="36"/>
  <c r="T125" i="36"/>
  <c r="S125" i="36"/>
  <c r="R125" i="36"/>
  <c r="Q125" i="36"/>
  <c r="P125" i="36"/>
  <c r="O125" i="36"/>
  <c r="N125" i="36"/>
  <c r="M125" i="36"/>
  <c r="L125" i="36"/>
  <c r="K125" i="36"/>
  <c r="J125" i="36"/>
  <c r="I125" i="36"/>
  <c r="H125" i="36"/>
  <c r="G125" i="36"/>
  <c r="F125" i="36"/>
  <c r="E125" i="36"/>
  <c r="D125" i="36"/>
  <c r="AK124" i="36"/>
  <c r="AJ124" i="36"/>
  <c r="AI124" i="36"/>
  <c r="AH124" i="36"/>
  <c r="AG124" i="36"/>
  <c r="AF124" i="36"/>
  <c r="AE124" i="36"/>
  <c r="AD124" i="36"/>
  <c r="AC124" i="36"/>
  <c r="AB124" i="36"/>
  <c r="AA124" i="36"/>
  <c r="Z124" i="36"/>
  <c r="Y124" i="36"/>
  <c r="X124" i="36"/>
  <c r="W124" i="36"/>
  <c r="V124" i="36"/>
  <c r="U124" i="36"/>
  <c r="T124" i="36"/>
  <c r="S124" i="36"/>
  <c r="R124" i="36"/>
  <c r="Q124" i="36"/>
  <c r="P124" i="36"/>
  <c r="O124" i="36"/>
  <c r="N124" i="36"/>
  <c r="M124" i="36"/>
  <c r="L124" i="36"/>
  <c r="K124" i="36"/>
  <c r="J124" i="36"/>
  <c r="I124" i="36"/>
  <c r="H124" i="36"/>
  <c r="G124" i="36"/>
  <c r="F124" i="36"/>
  <c r="E124" i="36"/>
  <c r="D124" i="36"/>
  <c r="AK122" i="36"/>
  <c r="AJ122" i="36"/>
  <c r="AI122" i="36"/>
  <c r="AH122" i="36"/>
  <c r="AG122" i="36"/>
  <c r="AF122" i="36"/>
  <c r="AE122" i="36"/>
  <c r="AD122" i="36"/>
  <c r="AC122" i="36"/>
  <c r="AB122" i="36"/>
  <c r="AA122" i="36"/>
  <c r="Z122" i="36"/>
  <c r="Y122" i="36"/>
  <c r="X122" i="36"/>
  <c r="W122" i="36"/>
  <c r="V122" i="36"/>
  <c r="U122" i="36"/>
  <c r="T122" i="36"/>
  <c r="S122" i="36"/>
  <c r="R122" i="36"/>
  <c r="Q122" i="36"/>
  <c r="P122" i="36"/>
  <c r="O122" i="36"/>
  <c r="N122" i="36"/>
  <c r="M122" i="36"/>
  <c r="L122" i="36"/>
  <c r="K122" i="36"/>
  <c r="J122" i="36"/>
  <c r="I122" i="36"/>
  <c r="H122" i="36"/>
  <c r="G122" i="36"/>
  <c r="F122" i="36"/>
  <c r="E122" i="36"/>
  <c r="D122" i="36"/>
  <c r="AK121" i="36"/>
  <c r="AJ121" i="36"/>
  <c r="AI121" i="36"/>
  <c r="AH121" i="36"/>
  <c r="AG121" i="36"/>
  <c r="AF121" i="36"/>
  <c r="AE121" i="36"/>
  <c r="AD121" i="36"/>
  <c r="AC121" i="36"/>
  <c r="AB121" i="36"/>
  <c r="AA121" i="36"/>
  <c r="Z121" i="36"/>
  <c r="Y121" i="36"/>
  <c r="X121" i="36"/>
  <c r="W121" i="36"/>
  <c r="V121" i="36"/>
  <c r="U121" i="36"/>
  <c r="T121" i="36"/>
  <c r="S121" i="36"/>
  <c r="R121" i="36"/>
  <c r="Q121" i="36"/>
  <c r="P121" i="36"/>
  <c r="O121" i="36"/>
  <c r="N121" i="36"/>
  <c r="M121" i="36"/>
  <c r="L121" i="36"/>
  <c r="K121" i="36"/>
  <c r="J121" i="36"/>
  <c r="I121" i="36"/>
  <c r="H121" i="36"/>
  <c r="G121" i="36"/>
  <c r="F121" i="36"/>
  <c r="E121" i="36"/>
  <c r="D121" i="36"/>
  <c r="AK120" i="36"/>
  <c r="AJ120" i="36"/>
  <c r="AI120" i="36"/>
  <c r="AH120" i="36"/>
  <c r="AG120" i="36"/>
  <c r="AF120" i="36"/>
  <c r="AE120" i="36"/>
  <c r="AD120" i="36"/>
  <c r="AC120" i="36"/>
  <c r="AB120" i="36"/>
  <c r="AA120" i="36"/>
  <c r="Z120" i="36"/>
  <c r="Y120" i="36"/>
  <c r="X120" i="36"/>
  <c r="W120" i="36"/>
  <c r="V120" i="36"/>
  <c r="U120" i="36"/>
  <c r="T120" i="36"/>
  <c r="S120" i="36"/>
  <c r="R120" i="36"/>
  <c r="Q120" i="36"/>
  <c r="P120" i="36"/>
  <c r="O120" i="36"/>
  <c r="N120" i="36"/>
  <c r="M120" i="36"/>
  <c r="L120" i="36"/>
  <c r="K120" i="36"/>
  <c r="J120" i="36"/>
  <c r="I120" i="36"/>
  <c r="H120" i="36"/>
  <c r="G120" i="36"/>
  <c r="F120" i="36"/>
  <c r="E120" i="36"/>
  <c r="D120" i="36"/>
  <c r="AK119" i="36"/>
  <c r="AJ119" i="36"/>
  <c r="AI119" i="36"/>
  <c r="AH119" i="36"/>
  <c r="AG119" i="36"/>
  <c r="AF119" i="36"/>
  <c r="AE119" i="36"/>
  <c r="AD119" i="36"/>
  <c r="AC119" i="36"/>
  <c r="AB119" i="36"/>
  <c r="AA119" i="36"/>
  <c r="Z119" i="36"/>
  <c r="Y119" i="36"/>
  <c r="X119" i="36"/>
  <c r="W119" i="36"/>
  <c r="V119" i="36"/>
  <c r="U119" i="36"/>
  <c r="T119" i="36"/>
  <c r="S119" i="36"/>
  <c r="R119" i="36"/>
  <c r="Q119" i="36"/>
  <c r="P119" i="36"/>
  <c r="O119" i="36"/>
  <c r="N119" i="36"/>
  <c r="M119" i="36"/>
  <c r="L119" i="36"/>
  <c r="K119" i="36"/>
  <c r="J119" i="36"/>
  <c r="I119" i="36"/>
  <c r="H119" i="36"/>
  <c r="G119" i="36"/>
  <c r="F119" i="36"/>
  <c r="E119" i="36"/>
  <c r="D119" i="36"/>
  <c r="AK143" i="35"/>
  <c r="AJ143" i="35"/>
  <c r="AI143" i="35"/>
  <c r="AH143" i="35"/>
  <c r="AG143" i="35"/>
  <c r="AF143" i="35"/>
  <c r="AE143" i="35"/>
  <c r="AD143" i="35"/>
  <c r="AC143" i="35"/>
  <c r="AB143" i="35"/>
  <c r="AA143" i="35"/>
  <c r="Z143" i="35"/>
  <c r="Y143" i="35"/>
  <c r="X143" i="35"/>
  <c r="W143" i="35"/>
  <c r="V143" i="35"/>
  <c r="U143" i="35"/>
  <c r="T143" i="35"/>
  <c r="S143" i="35"/>
  <c r="R143" i="35"/>
  <c r="Q143" i="35"/>
  <c r="P143" i="35"/>
  <c r="O143" i="35"/>
  <c r="N143" i="35"/>
  <c r="M143" i="35"/>
  <c r="L143" i="35"/>
  <c r="K143" i="35"/>
  <c r="J143" i="35"/>
  <c r="I143" i="35"/>
  <c r="H143" i="35"/>
  <c r="G143" i="35"/>
  <c r="F143" i="35"/>
  <c r="E143" i="35"/>
  <c r="D143" i="35"/>
  <c r="AK126" i="35"/>
  <c r="AJ126" i="35"/>
  <c r="AI126" i="35"/>
  <c r="AH126" i="35"/>
  <c r="AG126" i="35"/>
  <c r="AF126" i="35"/>
  <c r="AE126" i="35"/>
  <c r="AD126" i="35"/>
  <c r="AC126" i="35"/>
  <c r="AB126" i="35"/>
  <c r="AA126" i="35"/>
  <c r="Z126" i="35"/>
  <c r="Y126" i="35"/>
  <c r="X126" i="35"/>
  <c r="W126" i="35"/>
  <c r="V126" i="35"/>
  <c r="U126" i="35"/>
  <c r="T126" i="35"/>
  <c r="S126" i="35"/>
  <c r="R126" i="35"/>
  <c r="Q126" i="35"/>
  <c r="P126" i="35"/>
  <c r="O126" i="35"/>
  <c r="N126" i="35"/>
  <c r="M126" i="35"/>
  <c r="L126" i="35"/>
  <c r="K126" i="35"/>
  <c r="J126" i="35"/>
  <c r="I126" i="35"/>
  <c r="H126" i="35"/>
  <c r="G126" i="35"/>
  <c r="F126" i="35"/>
  <c r="E126" i="35"/>
  <c r="D126" i="35"/>
  <c r="AK125" i="35"/>
  <c r="AJ125" i="35"/>
  <c r="AI125" i="35"/>
  <c r="AH125" i="35"/>
  <c r="AG125" i="35"/>
  <c r="AF125" i="35"/>
  <c r="AE125" i="35"/>
  <c r="AD125" i="35"/>
  <c r="AC125" i="35"/>
  <c r="AB125" i="35"/>
  <c r="AA125" i="35"/>
  <c r="Z125" i="35"/>
  <c r="Y125" i="35"/>
  <c r="X125" i="35"/>
  <c r="W125" i="35"/>
  <c r="V125" i="35"/>
  <c r="U125" i="35"/>
  <c r="T125" i="35"/>
  <c r="S125" i="35"/>
  <c r="R125" i="35"/>
  <c r="Q125" i="35"/>
  <c r="P125" i="35"/>
  <c r="O125" i="35"/>
  <c r="N125" i="35"/>
  <c r="M125" i="35"/>
  <c r="L125" i="35"/>
  <c r="K125" i="35"/>
  <c r="J125" i="35"/>
  <c r="I125" i="35"/>
  <c r="H125" i="35"/>
  <c r="G125" i="35"/>
  <c r="F125" i="35"/>
  <c r="E125" i="35"/>
  <c r="D125" i="35"/>
  <c r="AK124" i="35"/>
  <c r="AJ124" i="35"/>
  <c r="AI124" i="35"/>
  <c r="AH124" i="35"/>
  <c r="AG124" i="35"/>
  <c r="AF124" i="35"/>
  <c r="AE124" i="35"/>
  <c r="AD124" i="35"/>
  <c r="AC124" i="35"/>
  <c r="AB124" i="35"/>
  <c r="AA124" i="35"/>
  <c r="Z124" i="35"/>
  <c r="Y124" i="35"/>
  <c r="X124" i="35"/>
  <c r="W124" i="35"/>
  <c r="V124" i="35"/>
  <c r="U124" i="35"/>
  <c r="T124" i="35"/>
  <c r="S124" i="35"/>
  <c r="R124" i="35"/>
  <c r="Q124" i="35"/>
  <c r="P124" i="35"/>
  <c r="O124" i="35"/>
  <c r="N124" i="35"/>
  <c r="M124" i="35"/>
  <c r="L124" i="35"/>
  <c r="K124" i="35"/>
  <c r="J124" i="35"/>
  <c r="I124" i="35"/>
  <c r="H124" i="35"/>
  <c r="G124" i="35"/>
  <c r="F124" i="35"/>
  <c r="E124" i="35"/>
  <c r="D124" i="35"/>
  <c r="AK122" i="35"/>
  <c r="AJ122" i="35"/>
  <c r="AI122" i="35"/>
  <c r="AH122" i="35"/>
  <c r="AG122" i="35"/>
  <c r="AF122" i="35"/>
  <c r="AE122" i="35"/>
  <c r="AD122" i="35"/>
  <c r="AC122" i="35"/>
  <c r="AB122" i="35"/>
  <c r="AA122" i="35"/>
  <c r="Z122" i="35"/>
  <c r="Y122" i="35"/>
  <c r="X122" i="35"/>
  <c r="W122" i="35"/>
  <c r="V122" i="35"/>
  <c r="U122" i="35"/>
  <c r="T122" i="35"/>
  <c r="S122" i="35"/>
  <c r="R122" i="35"/>
  <c r="Q122" i="35"/>
  <c r="P122" i="35"/>
  <c r="O122" i="35"/>
  <c r="N122" i="35"/>
  <c r="M122" i="35"/>
  <c r="L122" i="35"/>
  <c r="K122" i="35"/>
  <c r="J122" i="35"/>
  <c r="I122" i="35"/>
  <c r="H122" i="35"/>
  <c r="G122" i="35"/>
  <c r="F122" i="35"/>
  <c r="E122" i="35"/>
  <c r="D122" i="35"/>
  <c r="AK121" i="35"/>
  <c r="AJ121" i="35"/>
  <c r="AI121" i="35"/>
  <c r="AH121" i="35"/>
  <c r="AG121" i="35"/>
  <c r="AF121" i="35"/>
  <c r="AE121" i="35"/>
  <c r="AD121" i="35"/>
  <c r="AC121" i="35"/>
  <c r="AB121" i="35"/>
  <c r="AA121" i="35"/>
  <c r="Z121" i="35"/>
  <c r="Y121" i="35"/>
  <c r="X121" i="35"/>
  <c r="W121" i="35"/>
  <c r="V121" i="35"/>
  <c r="U121" i="35"/>
  <c r="T121" i="35"/>
  <c r="S121" i="35"/>
  <c r="R121" i="35"/>
  <c r="Q121" i="35"/>
  <c r="P121" i="35"/>
  <c r="O121" i="35"/>
  <c r="N121" i="35"/>
  <c r="M121" i="35"/>
  <c r="L121" i="35"/>
  <c r="K121" i="35"/>
  <c r="J121" i="35"/>
  <c r="I121" i="35"/>
  <c r="H121" i="35"/>
  <c r="G121" i="35"/>
  <c r="F121" i="35"/>
  <c r="E121" i="35"/>
  <c r="D121" i="35"/>
  <c r="AK120" i="35"/>
  <c r="AJ120" i="35"/>
  <c r="AI120" i="35"/>
  <c r="AH120" i="35"/>
  <c r="AG120" i="35"/>
  <c r="AF120" i="35"/>
  <c r="AE120" i="35"/>
  <c r="AD120" i="35"/>
  <c r="AC120" i="35"/>
  <c r="AB120" i="35"/>
  <c r="AA120" i="35"/>
  <c r="Z120" i="35"/>
  <c r="Y120" i="35"/>
  <c r="X120" i="35"/>
  <c r="W120" i="35"/>
  <c r="V120" i="35"/>
  <c r="U120" i="35"/>
  <c r="T120" i="35"/>
  <c r="S120" i="35"/>
  <c r="R120" i="35"/>
  <c r="Q120" i="35"/>
  <c r="P120" i="35"/>
  <c r="O120" i="35"/>
  <c r="N120" i="35"/>
  <c r="M120" i="35"/>
  <c r="L120" i="35"/>
  <c r="K120" i="35"/>
  <c r="J120" i="35"/>
  <c r="I120" i="35"/>
  <c r="H120" i="35"/>
  <c r="G120" i="35"/>
  <c r="F120" i="35"/>
  <c r="E120" i="35"/>
  <c r="D120" i="35"/>
  <c r="AK119" i="35"/>
  <c r="AJ119" i="35"/>
  <c r="AI119" i="35"/>
  <c r="AH119" i="35"/>
  <c r="AG119" i="35"/>
  <c r="AF119" i="35"/>
  <c r="AE119" i="35"/>
  <c r="AD119" i="35"/>
  <c r="AC119" i="35"/>
  <c r="AB119" i="35"/>
  <c r="AA119" i="35"/>
  <c r="Z119" i="35"/>
  <c r="Y119" i="35"/>
  <c r="X119" i="35"/>
  <c r="W119" i="35"/>
  <c r="V119" i="35"/>
  <c r="U119" i="35"/>
  <c r="T119" i="35"/>
  <c r="S119" i="35"/>
  <c r="R119" i="35"/>
  <c r="Q119" i="35"/>
  <c r="P119" i="35"/>
  <c r="O119" i="35"/>
  <c r="N119" i="35"/>
  <c r="M119" i="35"/>
  <c r="L119" i="35"/>
  <c r="K119" i="35"/>
  <c r="J119" i="35"/>
  <c r="I119" i="35"/>
  <c r="H119" i="35"/>
  <c r="G119" i="35"/>
  <c r="F119" i="35"/>
  <c r="E119" i="35"/>
  <c r="D119" i="35"/>
  <c r="AK143" i="34"/>
  <c r="AJ143" i="34"/>
  <c r="AI143" i="34"/>
  <c r="AO211" i="47" s="1"/>
  <c r="AH143" i="34"/>
  <c r="AG143" i="34"/>
  <c r="AF143" i="34"/>
  <c r="AE143" i="34"/>
  <c r="AK211" i="47" s="1"/>
  <c r="AD143" i="34"/>
  <c r="AC143" i="34"/>
  <c r="AB143" i="34"/>
  <c r="AA143" i="34"/>
  <c r="AG211" i="47" s="1"/>
  <c r="Z143" i="34"/>
  <c r="Y143" i="34"/>
  <c r="X143" i="34"/>
  <c r="W143" i="34"/>
  <c r="AC211" i="47" s="1"/>
  <c r="V143" i="34"/>
  <c r="U143" i="34"/>
  <c r="T143" i="34"/>
  <c r="S143" i="34"/>
  <c r="Y211" i="47" s="1"/>
  <c r="R143" i="34"/>
  <c r="Q143" i="34"/>
  <c r="P143" i="34"/>
  <c r="O143" i="34"/>
  <c r="U211" i="47" s="1"/>
  <c r="N143" i="34"/>
  <c r="M143" i="34"/>
  <c r="L143" i="34"/>
  <c r="K143" i="34"/>
  <c r="Q211" i="47" s="1"/>
  <c r="J143" i="34"/>
  <c r="I143" i="34"/>
  <c r="H143" i="34"/>
  <c r="G143" i="34"/>
  <c r="M211" i="47" s="1"/>
  <c r="F143" i="34"/>
  <c r="E143" i="34"/>
  <c r="D143" i="34"/>
  <c r="AK126" i="34"/>
  <c r="AQ198" i="47" s="1"/>
  <c r="AJ126" i="34"/>
  <c r="AI126" i="34"/>
  <c r="AH126" i="34"/>
  <c r="AG126" i="34"/>
  <c r="AM198" i="47" s="1"/>
  <c r="AF126" i="34"/>
  <c r="AE126" i="34"/>
  <c r="AD126" i="34"/>
  <c r="AC126" i="34"/>
  <c r="AI198" i="47" s="1"/>
  <c r="AB126" i="34"/>
  <c r="AA126" i="34"/>
  <c r="Z126" i="34"/>
  <c r="Y126" i="34"/>
  <c r="AE198" i="47" s="1"/>
  <c r="X126" i="34"/>
  <c r="W126" i="34"/>
  <c r="V126" i="34"/>
  <c r="U126" i="34"/>
  <c r="AA198" i="47" s="1"/>
  <c r="T126" i="34"/>
  <c r="S126" i="34"/>
  <c r="R126" i="34"/>
  <c r="Q126" i="34"/>
  <c r="W198" i="47" s="1"/>
  <c r="P126" i="34"/>
  <c r="O126" i="34"/>
  <c r="N126" i="34"/>
  <c r="M126" i="34"/>
  <c r="S198" i="47" s="1"/>
  <c r="L126" i="34"/>
  <c r="K126" i="34"/>
  <c r="J126" i="34"/>
  <c r="I126" i="34"/>
  <c r="O198" i="47" s="1"/>
  <c r="H126" i="34"/>
  <c r="G126" i="34"/>
  <c r="F126" i="34"/>
  <c r="E126" i="34"/>
  <c r="K198" i="47" s="1"/>
  <c r="D126" i="34"/>
  <c r="AK125" i="34"/>
  <c r="AJ125" i="34"/>
  <c r="AI125" i="34"/>
  <c r="AO197" i="47" s="1"/>
  <c r="AH125" i="34"/>
  <c r="AG125" i="34"/>
  <c r="AF125" i="34"/>
  <c r="AE125" i="34"/>
  <c r="AK197" i="47" s="1"/>
  <c r="AD125" i="34"/>
  <c r="AC125" i="34"/>
  <c r="AB125" i="34"/>
  <c r="AA125" i="34"/>
  <c r="AG197" i="47" s="1"/>
  <c r="Z125" i="34"/>
  <c r="Y125" i="34"/>
  <c r="X125" i="34"/>
  <c r="W125" i="34"/>
  <c r="AC197" i="47" s="1"/>
  <c r="V125" i="34"/>
  <c r="U125" i="34"/>
  <c r="T125" i="34"/>
  <c r="S125" i="34"/>
  <c r="Y197" i="47" s="1"/>
  <c r="R125" i="34"/>
  <c r="Q125" i="34"/>
  <c r="P125" i="34"/>
  <c r="O125" i="34"/>
  <c r="U197" i="47" s="1"/>
  <c r="N125" i="34"/>
  <c r="M125" i="34"/>
  <c r="L125" i="34"/>
  <c r="K125" i="34"/>
  <c r="Q197" i="47" s="1"/>
  <c r="J125" i="34"/>
  <c r="I125" i="34"/>
  <c r="H125" i="34"/>
  <c r="G125" i="34"/>
  <c r="M197" i="47" s="1"/>
  <c r="F125" i="34"/>
  <c r="E125" i="34"/>
  <c r="D125" i="34"/>
  <c r="AK124" i="34"/>
  <c r="AQ196" i="47" s="1"/>
  <c r="AJ124" i="34"/>
  <c r="AI124" i="34"/>
  <c r="AH124" i="34"/>
  <c r="AG124" i="34"/>
  <c r="AM196" i="47" s="1"/>
  <c r="AF124" i="34"/>
  <c r="AE124" i="34"/>
  <c r="AD124" i="34"/>
  <c r="AC124" i="34"/>
  <c r="AI196" i="47" s="1"/>
  <c r="AB124" i="34"/>
  <c r="AA124" i="34"/>
  <c r="Z124" i="34"/>
  <c r="Y124" i="34"/>
  <c r="AE196" i="47" s="1"/>
  <c r="X124" i="34"/>
  <c r="W124" i="34"/>
  <c r="V124" i="34"/>
  <c r="U124" i="34"/>
  <c r="AA196" i="47" s="1"/>
  <c r="T124" i="34"/>
  <c r="S124" i="34"/>
  <c r="R124" i="34"/>
  <c r="Q124" i="34"/>
  <c r="W196" i="47" s="1"/>
  <c r="P124" i="34"/>
  <c r="O124" i="34"/>
  <c r="N124" i="34"/>
  <c r="M124" i="34"/>
  <c r="S196" i="47" s="1"/>
  <c r="L124" i="34"/>
  <c r="K124" i="34"/>
  <c r="J124" i="34"/>
  <c r="I124" i="34"/>
  <c r="O196" i="47" s="1"/>
  <c r="H124" i="34"/>
  <c r="G124" i="34"/>
  <c r="F124" i="34"/>
  <c r="E124" i="34"/>
  <c r="K196" i="47" s="1"/>
  <c r="D124" i="34"/>
  <c r="AK122" i="34"/>
  <c r="AJ122" i="34"/>
  <c r="AI122" i="34"/>
  <c r="AO194" i="47" s="1"/>
  <c r="AH122" i="34"/>
  <c r="AG122" i="34"/>
  <c r="AF122" i="34"/>
  <c r="AE122" i="34"/>
  <c r="AK194" i="47" s="1"/>
  <c r="AD122" i="34"/>
  <c r="AC122" i="34"/>
  <c r="AB122" i="34"/>
  <c r="AA122" i="34"/>
  <c r="AG194" i="47" s="1"/>
  <c r="Z122" i="34"/>
  <c r="Y122" i="34"/>
  <c r="X122" i="34"/>
  <c r="W122" i="34"/>
  <c r="AC194" i="47" s="1"/>
  <c r="V122" i="34"/>
  <c r="U122" i="34"/>
  <c r="T122" i="34"/>
  <c r="S122" i="34"/>
  <c r="Y194" i="47" s="1"/>
  <c r="R122" i="34"/>
  <c r="Q122" i="34"/>
  <c r="P122" i="34"/>
  <c r="O122" i="34"/>
  <c r="U194" i="47" s="1"/>
  <c r="N122" i="34"/>
  <c r="M122" i="34"/>
  <c r="L122" i="34"/>
  <c r="K122" i="34"/>
  <c r="Q194" i="47" s="1"/>
  <c r="J122" i="34"/>
  <c r="I122" i="34"/>
  <c r="H122" i="34"/>
  <c r="G122" i="34"/>
  <c r="M194" i="47" s="1"/>
  <c r="F122" i="34"/>
  <c r="E122" i="34"/>
  <c r="D122" i="34"/>
  <c r="AK121" i="34"/>
  <c r="AQ193" i="47" s="1"/>
  <c r="AJ121" i="34"/>
  <c r="AI121" i="34"/>
  <c r="AH121" i="34"/>
  <c r="AG121" i="34"/>
  <c r="AM193" i="47" s="1"/>
  <c r="AF121" i="34"/>
  <c r="AE121" i="34"/>
  <c r="AD121" i="34"/>
  <c r="AC121" i="34"/>
  <c r="AI193" i="47" s="1"/>
  <c r="AB121" i="34"/>
  <c r="AA121" i="34"/>
  <c r="Z121" i="34"/>
  <c r="Y121" i="34"/>
  <c r="AE193" i="47" s="1"/>
  <c r="X121" i="34"/>
  <c r="W121" i="34"/>
  <c r="V121" i="34"/>
  <c r="U121" i="34"/>
  <c r="AA193" i="47" s="1"/>
  <c r="T121" i="34"/>
  <c r="S121" i="34"/>
  <c r="R121" i="34"/>
  <c r="Q121" i="34"/>
  <c r="W193" i="47" s="1"/>
  <c r="P121" i="34"/>
  <c r="O121" i="34"/>
  <c r="N121" i="34"/>
  <c r="M121" i="34"/>
  <c r="S193" i="47" s="1"/>
  <c r="L121" i="34"/>
  <c r="K121" i="34"/>
  <c r="J121" i="34"/>
  <c r="I121" i="34"/>
  <c r="O193" i="47" s="1"/>
  <c r="H121" i="34"/>
  <c r="G121" i="34"/>
  <c r="F121" i="34"/>
  <c r="E121" i="34"/>
  <c r="K193" i="47" s="1"/>
  <c r="D121" i="34"/>
  <c r="AK120" i="34"/>
  <c r="AJ120" i="34"/>
  <c r="AI120" i="34"/>
  <c r="AO192" i="47" s="1"/>
  <c r="AH120" i="34"/>
  <c r="AG120" i="34"/>
  <c r="AF120" i="34"/>
  <c r="AE120" i="34"/>
  <c r="AK192" i="47" s="1"/>
  <c r="AD120" i="34"/>
  <c r="AC120" i="34"/>
  <c r="AB120" i="34"/>
  <c r="AA120" i="34"/>
  <c r="AG192" i="47" s="1"/>
  <c r="Z120" i="34"/>
  <c r="Y120" i="34"/>
  <c r="X120" i="34"/>
  <c r="W120" i="34"/>
  <c r="AC192" i="47" s="1"/>
  <c r="V120" i="34"/>
  <c r="U120" i="34"/>
  <c r="T120" i="34"/>
  <c r="S120" i="34"/>
  <c r="Y192" i="47" s="1"/>
  <c r="R120" i="34"/>
  <c r="Q120" i="34"/>
  <c r="P120" i="34"/>
  <c r="O120" i="34"/>
  <c r="U192" i="47" s="1"/>
  <c r="N120" i="34"/>
  <c r="M120" i="34"/>
  <c r="L120" i="34"/>
  <c r="K120" i="34"/>
  <c r="Q192" i="47" s="1"/>
  <c r="J120" i="34"/>
  <c r="I120" i="34"/>
  <c r="H120" i="34"/>
  <c r="G120" i="34"/>
  <c r="M192" i="47" s="1"/>
  <c r="F120" i="34"/>
  <c r="E120" i="34"/>
  <c r="D120" i="34"/>
  <c r="AK119" i="34"/>
  <c r="AQ191" i="47" s="1"/>
  <c r="AJ119" i="34"/>
  <c r="AI119" i="34"/>
  <c r="AH119" i="34"/>
  <c r="AG119" i="34"/>
  <c r="AM191" i="47" s="1"/>
  <c r="AF119" i="34"/>
  <c r="AL191" i="47" s="1"/>
  <c r="AE119" i="34"/>
  <c r="AD119" i="34"/>
  <c r="AC119" i="34"/>
  <c r="AI191" i="47" s="1"/>
  <c r="AB119" i="34"/>
  <c r="AH191" i="47" s="1"/>
  <c r="AA119" i="34"/>
  <c r="Z119" i="34"/>
  <c r="Y119" i="34"/>
  <c r="AE191" i="47" s="1"/>
  <c r="X119" i="34"/>
  <c r="AD191" i="47" s="1"/>
  <c r="W119" i="34"/>
  <c r="V119" i="34"/>
  <c r="U119" i="34"/>
  <c r="AA191" i="47" s="1"/>
  <c r="T119" i="34"/>
  <c r="Z191" i="47" s="1"/>
  <c r="S119" i="34"/>
  <c r="R119" i="34"/>
  <c r="Q119" i="34"/>
  <c r="W191" i="47" s="1"/>
  <c r="P119" i="34"/>
  <c r="V191" i="47" s="1"/>
  <c r="O119" i="34"/>
  <c r="N119" i="34"/>
  <c r="M119" i="34"/>
  <c r="S191" i="47" s="1"/>
  <c r="L119" i="34"/>
  <c r="R191" i="47" s="1"/>
  <c r="K119" i="34"/>
  <c r="J119" i="34"/>
  <c r="I119" i="34"/>
  <c r="O191" i="47" s="1"/>
  <c r="H119" i="34"/>
  <c r="N191" i="47" s="1"/>
  <c r="G119" i="34"/>
  <c r="F119" i="34"/>
  <c r="E119" i="34"/>
  <c r="K191" i="47" s="1"/>
  <c r="D119" i="34"/>
  <c r="J191" i="47" s="1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E313" i="57"/>
  <c r="F289" i="55"/>
  <c r="F1" i="54"/>
  <c r="E313" i="53"/>
  <c r="F1" i="53"/>
  <c r="D19" i="19"/>
  <c r="D21" i="19"/>
  <c r="E21" i="19" s="1"/>
  <c r="D18" i="19"/>
  <c r="D16" i="19"/>
  <c r="E16" i="19" s="1"/>
  <c r="D14" i="19"/>
  <c r="E14" i="19" s="1"/>
  <c r="D12" i="19"/>
  <c r="D8" i="19"/>
  <c r="D5" i="20" s="1"/>
  <c r="D7" i="19"/>
  <c r="D10" i="19"/>
  <c r="E10" i="19" s="1"/>
  <c r="E5" i="35" s="1"/>
  <c r="E11" i="35" s="1"/>
  <c r="K212" i="47" s="1"/>
  <c r="D48" i="51"/>
  <c r="E48" i="51"/>
  <c r="F48" i="51"/>
  <c r="G48" i="51"/>
  <c r="H48" i="51"/>
  <c r="I48" i="51"/>
  <c r="J48" i="51"/>
  <c r="K48" i="51"/>
  <c r="L48" i="51"/>
  <c r="M48" i="51"/>
  <c r="N48" i="51"/>
  <c r="O48" i="51"/>
  <c r="P48" i="51"/>
  <c r="Q48" i="51"/>
  <c r="R48" i="51"/>
  <c r="S48" i="51"/>
  <c r="T48" i="51"/>
  <c r="U48" i="51"/>
  <c r="V48" i="51"/>
  <c r="W48" i="51"/>
  <c r="X48" i="51"/>
  <c r="Y48" i="51"/>
  <c r="Z48" i="51"/>
  <c r="AA48" i="51"/>
  <c r="AB48" i="51"/>
  <c r="AC48" i="51"/>
  <c r="AD48" i="51"/>
  <c r="AE48" i="51"/>
  <c r="AF48" i="51"/>
  <c r="AG48" i="51"/>
  <c r="AH48" i="51"/>
  <c r="AI48" i="51"/>
  <c r="AJ48" i="51"/>
  <c r="C48" i="51"/>
  <c r="E14" i="48"/>
  <c r="D52" i="51"/>
  <c r="E52" i="51" s="1"/>
  <c r="F52" i="51" s="1"/>
  <c r="G52" i="51" s="1"/>
  <c r="H52" i="51" s="1"/>
  <c r="I52" i="51" s="1"/>
  <c r="J52" i="51" s="1"/>
  <c r="K52" i="51" s="1"/>
  <c r="L52" i="51" s="1"/>
  <c r="M52" i="51" s="1"/>
  <c r="N52" i="51" s="1"/>
  <c r="O52" i="51" s="1"/>
  <c r="P52" i="51" s="1"/>
  <c r="Q52" i="51" s="1"/>
  <c r="R52" i="51" s="1"/>
  <c r="S52" i="51" s="1"/>
  <c r="T52" i="51" s="1"/>
  <c r="U52" i="51" s="1"/>
  <c r="V52" i="51" s="1"/>
  <c r="W52" i="51" s="1"/>
  <c r="X52" i="51" s="1"/>
  <c r="Y52" i="51" s="1"/>
  <c r="Z52" i="51" s="1"/>
  <c r="AA52" i="51" s="1"/>
  <c r="AB52" i="51" s="1"/>
  <c r="AC52" i="51" s="1"/>
  <c r="AD52" i="51" s="1"/>
  <c r="AE52" i="51" s="1"/>
  <c r="AF52" i="51" s="1"/>
  <c r="AG52" i="51" s="1"/>
  <c r="AH52" i="51" s="1"/>
  <c r="AI52" i="51" s="1"/>
  <c r="AJ52" i="51" s="1"/>
  <c r="D41" i="51"/>
  <c r="E41" i="51" s="1"/>
  <c r="F41" i="51" s="1"/>
  <c r="G41" i="51"/>
  <c r="H41" i="51" s="1"/>
  <c r="I41" i="51" s="1"/>
  <c r="J41" i="51" s="1"/>
  <c r="K41" i="51"/>
  <c r="L41" i="51" s="1"/>
  <c r="M41" i="51" s="1"/>
  <c r="N41" i="51" s="1"/>
  <c r="O41" i="51" s="1"/>
  <c r="P41" i="51" s="1"/>
  <c r="Q41" i="51" s="1"/>
  <c r="R41" i="51" s="1"/>
  <c r="S41" i="51" s="1"/>
  <c r="T41" i="51" s="1"/>
  <c r="U41" i="51" s="1"/>
  <c r="V41" i="51" s="1"/>
  <c r="W41" i="51" s="1"/>
  <c r="X41" i="51" s="1"/>
  <c r="Y41" i="51" s="1"/>
  <c r="Z41" i="51" s="1"/>
  <c r="AA41" i="51" s="1"/>
  <c r="AB41" i="51" s="1"/>
  <c r="AC41" i="51" s="1"/>
  <c r="AD41" i="51" s="1"/>
  <c r="AE41" i="51" s="1"/>
  <c r="AF41" i="51" s="1"/>
  <c r="AG41" i="51" s="1"/>
  <c r="AH41" i="51" s="1"/>
  <c r="AI41" i="51" s="1"/>
  <c r="AJ41" i="51" s="1"/>
  <c r="D27" i="51"/>
  <c r="E27" i="51" s="1"/>
  <c r="F27" i="51" s="1"/>
  <c r="G27" i="51"/>
  <c r="H27" i="51" s="1"/>
  <c r="I27" i="51" s="1"/>
  <c r="J27" i="51" s="1"/>
  <c r="K27" i="51" s="1"/>
  <c r="L27" i="51" s="1"/>
  <c r="M27" i="51" s="1"/>
  <c r="N27" i="51" s="1"/>
  <c r="O27" i="51" s="1"/>
  <c r="P27" i="51" s="1"/>
  <c r="Q27" i="51" s="1"/>
  <c r="R27" i="51" s="1"/>
  <c r="S27" i="51" s="1"/>
  <c r="T27" i="51" s="1"/>
  <c r="U27" i="51" s="1"/>
  <c r="V27" i="51" s="1"/>
  <c r="W27" i="51" s="1"/>
  <c r="X27" i="51" s="1"/>
  <c r="Y27" i="51" s="1"/>
  <c r="Z27" i="51" s="1"/>
  <c r="AA27" i="51" s="1"/>
  <c r="AB27" i="51" s="1"/>
  <c r="AC27" i="51" s="1"/>
  <c r="AD27" i="51" s="1"/>
  <c r="AE27" i="51" s="1"/>
  <c r="AF27" i="51" s="1"/>
  <c r="AG27" i="51" s="1"/>
  <c r="AH27" i="51" s="1"/>
  <c r="AI27" i="51" s="1"/>
  <c r="AJ27" i="51" s="1"/>
  <c r="D21" i="51"/>
  <c r="E21" i="51"/>
  <c r="F21" i="51" s="1"/>
  <c r="G21" i="51" s="1"/>
  <c r="H21" i="51" s="1"/>
  <c r="I21" i="51" s="1"/>
  <c r="J21" i="51" s="1"/>
  <c r="K21" i="51" s="1"/>
  <c r="L21" i="51" s="1"/>
  <c r="M21" i="51"/>
  <c r="N21" i="51" s="1"/>
  <c r="O21" i="51" s="1"/>
  <c r="P21" i="51" s="1"/>
  <c r="Q21" i="51" s="1"/>
  <c r="R21" i="51" s="1"/>
  <c r="S21" i="51" s="1"/>
  <c r="T21" i="51" s="1"/>
  <c r="U21" i="51" s="1"/>
  <c r="V21" i="51" s="1"/>
  <c r="W21" i="51" s="1"/>
  <c r="X21" i="51" s="1"/>
  <c r="Y21" i="51" s="1"/>
  <c r="Z21" i="51" s="1"/>
  <c r="AA21" i="51" s="1"/>
  <c r="AB21" i="51" s="1"/>
  <c r="AC21" i="51" s="1"/>
  <c r="AD21" i="51" s="1"/>
  <c r="AE21" i="51" s="1"/>
  <c r="AF21" i="51" s="1"/>
  <c r="AG21" i="51" s="1"/>
  <c r="AH21" i="51" s="1"/>
  <c r="AI21" i="51" s="1"/>
  <c r="AJ21" i="51" s="1"/>
  <c r="D15" i="51"/>
  <c r="E15" i="51" s="1"/>
  <c r="F15" i="51" s="1"/>
  <c r="G15" i="51" s="1"/>
  <c r="H15" i="51" s="1"/>
  <c r="I15" i="51" s="1"/>
  <c r="J15" i="51" s="1"/>
  <c r="K15" i="51" s="1"/>
  <c r="L15" i="51" s="1"/>
  <c r="M15" i="51" s="1"/>
  <c r="N15" i="51" s="1"/>
  <c r="O15" i="51" s="1"/>
  <c r="P15" i="51" s="1"/>
  <c r="Q15" i="51" s="1"/>
  <c r="R15" i="51" s="1"/>
  <c r="S15" i="51" s="1"/>
  <c r="T15" i="51" s="1"/>
  <c r="U15" i="51" s="1"/>
  <c r="V15" i="51" s="1"/>
  <c r="W15" i="51" s="1"/>
  <c r="X15" i="51" s="1"/>
  <c r="Y15" i="51" s="1"/>
  <c r="Z15" i="51" s="1"/>
  <c r="AA15" i="51" s="1"/>
  <c r="AB15" i="51" s="1"/>
  <c r="AC15" i="51" s="1"/>
  <c r="AD15" i="51" s="1"/>
  <c r="AE15" i="51" s="1"/>
  <c r="AF15" i="51" s="1"/>
  <c r="AG15" i="51" s="1"/>
  <c r="AH15" i="51" s="1"/>
  <c r="AI15" i="51" s="1"/>
  <c r="AJ15" i="51" s="1"/>
  <c r="D9" i="51"/>
  <c r="E9" i="51" s="1"/>
  <c r="F9" i="51" s="1"/>
  <c r="G9" i="51"/>
  <c r="H9" i="51" s="1"/>
  <c r="I9" i="51" s="1"/>
  <c r="J9" i="51" s="1"/>
  <c r="K9" i="51"/>
  <c r="L9" i="51"/>
  <c r="M9" i="51" s="1"/>
  <c r="N9" i="51" s="1"/>
  <c r="O9" i="51" s="1"/>
  <c r="P9" i="51" s="1"/>
  <c r="Q9" i="51" s="1"/>
  <c r="R9" i="51" s="1"/>
  <c r="S9" i="51" s="1"/>
  <c r="T9" i="51"/>
  <c r="U9" i="51" s="1"/>
  <c r="V9" i="51" s="1"/>
  <c r="W9" i="51" s="1"/>
  <c r="X9" i="51" s="1"/>
  <c r="Y9" i="51" s="1"/>
  <c r="Z9" i="51" s="1"/>
  <c r="AA9" i="51" s="1"/>
  <c r="AB9" i="51" s="1"/>
  <c r="AC9" i="51" s="1"/>
  <c r="AD9" i="51" s="1"/>
  <c r="AE9" i="51" s="1"/>
  <c r="AF9" i="51" s="1"/>
  <c r="AG9" i="51" s="1"/>
  <c r="AH9" i="51" s="1"/>
  <c r="AI9" i="51" s="1"/>
  <c r="AJ9" i="51" s="1"/>
  <c r="D3" i="51"/>
  <c r="E3" i="51"/>
  <c r="F3" i="51"/>
  <c r="G3" i="51" s="1"/>
  <c r="H3" i="51" s="1"/>
  <c r="I3" i="51" s="1"/>
  <c r="J3" i="51" s="1"/>
  <c r="K3" i="51" s="1"/>
  <c r="L3" i="51" s="1"/>
  <c r="M3" i="51" s="1"/>
  <c r="N3" i="51"/>
  <c r="O3" i="51"/>
  <c r="P3" i="51" s="1"/>
  <c r="Q3" i="51" s="1"/>
  <c r="R3" i="51" s="1"/>
  <c r="S3" i="51" s="1"/>
  <c r="T3" i="51" s="1"/>
  <c r="U3" i="51" s="1"/>
  <c r="V3" i="51" s="1"/>
  <c r="W3" i="51" s="1"/>
  <c r="X3" i="51" s="1"/>
  <c r="Y3" i="51" s="1"/>
  <c r="Z3" i="51" s="1"/>
  <c r="AA3" i="51" s="1"/>
  <c r="AB3" i="51" s="1"/>
  <c r="AC3" i="51" s="1"/>
  <c r="AD3" i="51" s="1"/>
  <c r="AE3" i="51" s="1"/>
  <c r="AF3" i="51" s="1"/>
  <c r="AG3" i="51" s="1"/>
  <c r="AH3" i="51" s="1"/>
  <c r="AI3" i="51" s="1"/>
  <c r="AJ3" i="51" s="1"/>
  <c r="K1" i="47"/>
  <c r="L1" i="47"/>
  <c r="M1" i="47"/>
  <c r="N1" i="47" s="1"/>
  <c r="O1" i="47" s="1"/>
  <c r="P1" i="47" s="1"/>
  <c r="Q1" i="47"/>
  <c r="R1" i="47" s="1"/>
  <c r="S1" i="47" s="1"/>
  <c r="T1" i="47"/>
  <c r="U1" i="47" s="1"/>
  <c r="V1" i="47" s="1"/>
  <c r="W1" i="47" s="1"/>
  <c r="X1" i="47" s="1"/>
  <c r="Y1" i="47" s="1"/>
  <c r="Z1" i="47" s="1"/>
  <c r="AA1" i="47" s="1"/>
  <c r="AB1" i="47" s="1"/>
  <c r="AC1" i="47" s="1"/>
  <c r="AD1" i="47" s="1"/>
  <c r="AE1" i="47" s="1"/>
  <c r="AF1" i="47" s="1"/>
  <c r="AG1" i="47" s="1"/>
  <c r="AH1" i="47" s="1"/>
  <c r="AI1" i="47" s="1"/>
  <c r="AJ1" i="47" s="1"/>
  <c r="AK1" i="47" s="1"/>
  <c r="AL1" i="47" s="1"/>
  <c r="AM1" i="47" s="1"/>
  <c r="AN1" i="47" s="1"/>
  <c r="AO1" i="47" s="1"/>
  <c r="AP1" i="47" s="1"/>
  <c r="AQ1" i="47" s="1"/>
  <c r="E1" i="46"/>
  <c r="F1" i="46"/>
  <c r="G1" i="46" s="1"/>
  <c r="H1" i="46" s="1"/>
  <c r="I1" i="46" s="1"/>
  <c r="J1" i="46"/>
  <c r="K1" i="46" s="1"/>
  <c r="L1" i="46" s="1"/>
  <c r="M1" i="46"/>
  <c r="N1" i="46" s="1"/>
  <c r="O1" i="46" s="1"/>
  <c r="P1" i="46" s="1"/>
  <c r="Q1" i="46" s="1"/>
  <c r="R1" i="46" s="1"/>
  <c r="S1" i="46" s="1"/>
  <c r="T1" i="46" s="1"/>
  <c r="U1" i="46" s="1"/>
  <c r="V1" i="46" s="1"/>
  <c r="W1" i="46" s="1"/>
  <c r="X1" i="46" s="1"/>
  <c r="Y1" i="46" s="1"/>
  <c r="Z1" i="46" s="1"/>
  <c r="AA1" i="46" s="1"/>
  <c r="AB1" i="46" s="1"/>
  <c r="AC1" i="46" s="1"/>
  <c r="AD1" i="46" s="1"/>
  <c r="AE1" i="46" s="1"/>
  <c r="AF1" i="46" s="1"/>
  <c r="AG1" i="46"/>
  <c r="AH1" i="46" s="1"/>
  <c r="AI1" i="46" s="1"/>
  <c r="AJ1" i="46" s="1"/>
  <c r="AK1" i="46" s="1"/>
  <c r="E1" i="45"/>
  <c r="F1" i="45" s="1"/>
  <c r="G1" i="45" s="1"/>
  <c r="H1" i="45" s="1"/>
  <c r="I1" i="45"/>
  <c r="J1" i="45"/>
  <c r="K1" i="45" s="1"/>
  <c r="L1" i="45" s="1"/>
  <c r="M1" i="45" s="1"/>
  <c r="N1" i="45" s="1"/>
  <c r="O1" i="45" s="1"/>
  <c r="P1" i="45" s="1"/>
  <c r="Q1" i="45" s="1"/>
  <c r="R1" i="45" s="1"/>
  <c r="S1" i="45" s="1"/>
  <c r="T1" i="45" s="1"/>
  <c r="U1" i="45"/>
  <c r="V1" i="45" s="1"/>
  <c r="W1" i="45" s="1"/>
  <c r="X1" i="45" s="1"/>
  <c r="Y1" i="45" s="1"/>
  <c r="Z1" i="45" s="1"/>
  <c r="AA1" i="45" s="1"/>
  <c r="AB1" i="45" s="1"/>
  <c r="AC1" i="45" s="1"/>
  <c r="AD1" i="45" s="1"/>
  <c r="AE1" i="45" s="1"/>
  <c r="AF1" i="45" s="1"/>
  <c r="AG1" i="45" s="1"/>
  <c r="AH1" i="45" s="1"/>
  <c r="AI1" i="45" s="1"/>
  <c r="AJ1" i="45" s="1"/>
  <c r="AK1" i="45" s="1"/>
  <c r="E1" i="44"/>
  <c r="F1" i="44" s="1"/>
  <c r="G1" i="44"/>
  <c r="H1" i="44"/>
  <c r="I1" i="44" s="1"/>
  <c r="J1" i="44" s="1"/>
  <c r="K1" i="44" s="1"/>
  <c r="L1" i="44" s="1"/>
  <c r="M1" i="44" s="1"/>
  <c r="N1" i="44" s="1"/>
  <c r="O1" i="44" s="1"/>
  <c r="P1" i="44" s="1"/>
  <c r="Q1" i="44" s="1"/>
  <c r="R1" i="44" s="1"/>
  <c r="S1" i="44" s="1"/>
  <c r="T1" i="44" s="1"/>
  <c r="U1" i="44" s="1"/>
  <c r="V1" i="44" s="1"/>
  <c r="W1" i="44" s="1"/>
  <c r="X1" i="44" s="1"/>
  <c r="Y1" i="44" s="1"/>
  <c r="Z1" i="44" s="1"/>
  <c r="AA1" i="44" s="1"/>
  <c r="AB1" i="44" s="1"/>
  <c r="AC1" i="44" s="1"/>
  <c r="AD1" i="44" s="1"/>
  <c r="AE1" i="44" s="1"/>
  <c r="AF1" i="44" s="1"/>
  <c r="AG1" i="44" s="1"/>
  <c r="AH1" i="44" s="1"/>
  <c r="AI1" i="44" s="1"/>
  <c r="AJ1" i="44" s="1"/>
  <c r="AK1" i="44" s="1"/>
  <c r="E1" i="43"/>
  <c r="F1" i="43"/>
  <c r="G1" i="43"/>
  <c r="H1" i="43" s="1"/>
  <c r="I1" i="43" s="1"/>
  <c r="J1" i="43" s="1"/>
  <c r="K1" i="43"/>
  <c r="L1" i="43" s="1"/>
  <c r="M1" i="43" s="1"/>
  <c r="N1" i="43" s="1"/>
  <c r="O1" i="43" s="1"/>
  <c r="P1" i="43" s="1"/>
  <c r="Q1" i="43" s="1"/>
  <c r="R1" i="43" s="1"/>
  <c r="S1" i="43" s="1"/>
  <c r="T1" i="43" s="1"/>
  <c r="U1" i="43" s="1"/>
  <c r="V1" i="43"/>
  <c r="W1" i="43" s="1"/>
  <c r="X1" i="43" s="1"/>
  <c r="Y1" i="43" s="1"/>
  <c r="Z1" i="43" s="1"/>
  <c r="AA1" i="43" s="1"/>
  <c r="AB1" i="43" s="1"/>
  <c r="AC1" i="43" s="1"/>
  <c r="AD1" i="43" s="1"/>
  <c r="AE1" i="43" s="1"/>
  <c r="AF1" i="43" s="1"/>
  <c r="AG1" i="43" s="1"/>
  <c r="AH1" i="43" s="1"/>
  <c r="AI1" i="43" s="1"/>
  <c r="AJ1" i="43" s="1"/>
  <c r="AK1" i="43" s="1"/>
  <c r="E1" i="42"/>
  <c r="F1" i="42"/>
  <c r="G1" i="42" s="1"/>
  <c r="H1" i="42" s="1"/>
  <c r="I1" i="42" s="1"/>
  <c r="J1" i="42"/>
  <c r="K1" i="42" s="1"/>
  <c r="L1" i="42" s="1"/>
  <c r="M1" i="42" s="1"/>
  <c r="N1" i="42" s="1"/>
  <c r="O1" i="42" s="1"/>
  <c r="P1" i="42" s="1"/>
  <c r="Q1" i="42" s="1"/>
  <c r="R1" i="42" s="1"/>
  <c r="S1" i="42" s="1"/>
  <c r="T1" i="42" s="1"/>
  <c r="U1" i="42" s="1"/>
  <c r="V1" i="42" s="1"/>
  <c r="W1" i="42" s="1"/>
  <c r="X1" i="42" s="1"/>
  <c r="Y1" i="42" s="1"/>
  <c r="Z1" i="42" s="1"/>
  <c r="AA1" i="42" s="1"/>
  <c r="AB1" i="42" s="1"/>
  <c r="AC1" i="42" s="1"/>
  <c r="AD1" i="42" s="1"/>
  <c r="AE1" i="42" s="1"/>
  <c r="AF1" i="42" s="1"/>
  <c r="AG1" i="42" s="1"/>
  <c r="AH1" i="42" s="1"/>
  <c r="AI1" i="42" s="1"/>
  <c r="AJ1" i="42" s="1"/>
  <c r="AK1" i="42" s="1"/>
  <c r="E1" i="41"/>
  <c r="F1" i="41" s="1"/>
  <c r="G1" i="41" s="1"/>
  <c r="H1" i="41" s="1"/>
  <c r="I1" i="41"/>
  <c r="J1" i="41" s="1"/>
  <c r="K1" i="41" s="1"/>
  <c r="L1" i="41" s="1"/>
  <c r="M1" i="41" s="1"/>
  <c r="N1" i="41" s="1"/>
  <c r="O1" i="41" s="1"/>
  <c r="P1" i="41" s="1"/>
  <c r="Q1" i="41" s="1"/>
  <c r="R1" i="41" s="1"/>
  <c r="S1" i="41" s="1"/>
  <c r="T1" i="41" s="1"/>
  <c r="U1" i="41" s="1"/>
  <c r="V1" i="41" s="1"/>
  <c r="W1" i="41" s="1"/>
  <c r="X1" i="41" s="1"/>
  <c r="Y1" i="41" s="1"/>
  <c r="Z1" i="41" s="1"/>
  <c r="AA1" i="41" s="1"/>
  <c r="AB1" i="41" s="1"/>
  <c r="AC1" i="41" s="1"/>
  <c r="AD1" i="41" s="1"/>
  <c r="AE1" i="41" s="1"/>
  <c r="AF1" i="41" s="1"/>
  <c r="AG1" i="41" s="1"/>
  <c r="AH1" i="41" s="1"/>
  <c r="AI1" i="41" s="1"/>
  <c r="AJ1" i="41" s="1"/>
  <c r="AK1" i="41" s="1"/>
  <c r="E1" i="40"/>
  <c r="F1" i="40" s="1"/>
  <c r="G1" i="40"/>
  <c r="H1" i="40"/>
  <c r="I1" i="40"/>
  <c r="J1" i="40" s="1"/>
  <c r="K1" i="40" s="1"/>
  <c r="L1" i="40" s="1"/>
  <c r="M1" i="40"/>
  <c r="N1" i="40" s="1"/>
  <c r="O1" i="40" s="1"/>
  <c r="P1" i="40" s="1"/>
  <c r="Q1" i="40" s="1"/>
  <c r="R1" i="40" s="1"/>
  <c r="S1" i="40" s="1"/>
  <c r="T1" i="40" s="1"/>
  <c r="U1" i="40" s="1"/>
  <c r="V1" i="40" s="1"/>
  <c r="W1" i="40" s="1"/>
  <c r="X1" i="40"/>
  <c r="Y1" i="40" s="1"/>
  <c r="Z1" i="40" s="1"/>
  <c r="AA1" i="40" s="1"/>
  <c r="AB1" i="40" s="1"/>
  <c r="AC1" i="40" s="1"/>
  <c r="AD1" i="40" s="1"/>
  <c r="AE1" i="40" s="1"/>
  <c r="AF1" i="40" s="1"/>
  <c r="AG1" i="40" s="1"/>
  <c r="AH1" i="40" s="1"/>
  <c r="AI1" i="40" s="1"/>
  <c r="AJ1" i="40" s="1"/>
  <c r="AK1" i="40" s="1"/>
  <c r="E1" i="39"/>
  <c r="F1" i="39"/>
  <c r="G1" i="39"/>
  <c r="H1" i="39" s="1"/>
  <c r="I1" i="39" s="1"/>
  <c r="J1" i="39" s="1"/>
  <c r="K1" i="39" s="1"/>
  <c r="L1" i="39" s="1"/>
  <c r="M1" i="39" s="1"/>
  <c r="N1" i="39" s="1"/>
  <c r="O1" i="39" s="1"/>
  <c r="P1" i="39" s="1"/>
  <c r="Q1" i="39" s="1"/>
  <c r="R1" i="39" s="1"/>
  <c r="S1" i="39" s="1"/>
  <c r="T1" i="39" s="1"/>
  <c r="U1" i="39" s="1"/>
  <c r="V1" i="39" s="1"/>
  <c r="W1" i="39" s="1"/>
  <c r="X1" i="39" s="1"/>
  <c r="Y1" i="39" s="1"/>
  <c r="Z1" i="39" s="1"/>
  <c r="AA1" i="39" s="1"/>
  <c r="AB1" i="39" s="1"/>
  <c r="AC1" i="39" s="1"/>
  <c r="AD1" i="39" s="1"/>
  <c r="AE1" i="39" s="1"/>
  <c r="AF1" i="39" s="1"/>
  <c r="AG1" i="39" s="1"/>
  <c r="AH1" i="39" s="1"/>
  <c r="AI1" i="39" s="1"/>
  <c r="AJ1" i="39" s="1"/>
  <c r="AK1" i="39" s="1"/>
  <c r="E1" i="38"/>
  <c r="F1" i="38"/>
  <c r="G1" i="38" s="1"/>
  <c r="H1" i="38" s="1"/>
  <c r="I1" i="38" s="1"/>
  <c r="J1" i="38" s="1"/>
  <c r="K1" i="38" s="1"/>
  <c r="L1" i="38" s="1"/>
  <c r="M1" i="38" s="1"/>
  <c r="N1" i="38" s="1"/>
  <c r="O1" i="38" s="1"/>
  <c r="P1" i="38" s="1"/>
  <c r="Q1" i="38" s="1"/>
  <c r="R1" i="38" s="1"/>
  <c r="S1" i="38" s="1"/>
  <c r="T1" i="38" s="1"/>
  <c r="U1" i="38" s="1"/>
  <c r="V1" i="38" s="1"/>
  <c r="W1" i="38" s="1"/>
  <c r="X1" i="38" s="1"/>
  <c r="Y1" i="38" s="1"/>
  <c r="Z1" i="38" s="1"/>
  <c r="AA1" i="38" s="1"/>
  <c r="AB1" i="38" s="1"/>
  <c r="AC1" i="38" s="1"/>
  <c r="AD1" i="38" s="1"/>
  <c r="AE1" i="38" s="1"/>
  <c r="AF1" i="38" s="1"/>
  <c r="AG1" i="38" s="1"/>
  <c r="AH1" i="38" s="1"/>
  <c r="AI1" i="38" s="1"/>
  <c r="AJ1" i="38" s="1"/>
  <c r="AK1" i="38" s="1"/>
  <c r="E1" i="37"/>
  <c r="F1" i="37" s="1"/>
  <c r="G1" i="37" s="1"/>
  <c r="H1" i="37" s="1"/>
  <c r="I1" i="37" s="1"/>
  <c r="J1" i="37" s="1"/>
  <c r="K1" i="37" s="1"/>
  <c r="L1" i="37" s="1"/>
  <c r="M1" i="37" s="1"/>
  <c r="N1" i="37" s="1"/>
  <c r="O1" i="37" s="1"/>
  <c r="P1" i="37"/>
  <c r="Q1" i="37" s="1"/>
  <c r="R1" i="37" s="1"/>
  <c r="S1" i="37" s="1"/>
  <c r="T1" i="37" s="1"/>
  <c r="U1" i="37" s="1"/>
  <c r="V1" i="37" s="1"/>
  <c r="W1" i="37" s="1"/>
  <c r="X1" i="37" s="1"/>
  <c r="Y1" i="37" s="1"/>
  <c r="Z1" i="37" s="1"/>
  <c r="AA1" i="37" s="1"/>
  <c r="AB1" i="37" s="1"/>
  <c r="AC1" i="37" s="1"/>
  <c r="AD1" i="37" s="1"/>
  <c r="AE1" i="37" s="1"/>
  <c r="AF1" i="37" s="1"/>
  <c r="AG1" i="37" s="1"/>
  <c r="AH1" i="37" s="1"/>
  <c r="AI1" i="37" s="1"/>
  <c r="AJ1" i="37" s="1"/>
  <c r="AK1" i="37" s="1"/>
  <c r="E1" i="36"/>
  <c r="F1" i="36" s="1"/>
  <c r="G1" i="36"/>
  <c r="H1" i="36"/>
  <c r="I1" i="36"/>
  <c r="J1" i="36" s="1"/>
  <c r="K1" i="36" s="1"/>
  <c r="L1" i="36" s="1"/>
  <c r="M1" i="36" s="1"/>
  <c r="N1" i="36" s="1"/>
  <c r="O1" i="36" s="1"/>
  <c r="P1" i="36" s="1"/>
  <c r="Q1" i="36" s="1"/>
  <c r="R1" i="36" s="1"/>
  <c r="S1" i="36" s="1"/>
  <c r="T1" i="36"/>
  <c r="U1" i="36" s="1"/>
  <c r="V1" i="36" s="1"/>
  <c r="W1" i="36" s="1"/>
  <c r="X1" i="36" s="1"/>
  <c r="Y1" i="36" s="1"/>
  <c r="Z1" i="36" s="1"/>
  <c r="AA1" i="36" s="1"/>
  <c r="AB1" i="36" s="1"/>
  <c r="AC1" i="36" s="1"/>
  <c r="AD1" i="36" s="1"/>
  <c r="AE1" i="36"/>
  <c r="AF1" i="36" s="1"/>
  <c r="AG1" i="36" s="1"/>
  <c r="AH1" i="36" s="1"/>
  <c r="AI1" i="36" s="1"/>
  <c r="AJ1" i="36" s="1"/>
  <c r="AK1" i="36" s="1"/>
  <c r="E1" i="35"/>
  <c r="F1" i="35"/>
  <c r="G1" i="35" s="1"/>
  <c r="H1" i="35" s="1"/>
  <c r="I1" i="35" s="1"/>
  <c r="J1" i="35" s="1"/>
  <c r="K1" i="35" s="1"/>
  <c r="L1" i="35"/>
  <c r="M1" i="35" s="1"/>
  <c r="N1" i="35" s="1"/>
  <c r="O1" i="35" s="1"/>
  <c r="P1" i="35" s="1"/>
  <c r="Q1" i="35" s="1"/>
  <c r="R1" i="35" s="1"/>
  <c r="S1" i="35" s="1"/>
  <c r="T1" i="35"/>
  <c r="U1" i="35" s="1"/>
  <c r="V1" i="35" s="1"/>
  <c r="W1" i="35" s="1"/>
  <c r="X1" i="35" s="1"/>
  <c r="Y1" i="35" s="1"/>
  <c r="Z1" i="35" s="1"/>
  <c r="AA1" i="35" s="1"/>
  <c r="AB1" i="35" s="1"/>
  <c r="AC1" i="35" s="1"/>
  <c r="AD1" i="35" s="1"/>
  <c r="AE1" i="35" s="1"/>
  <c r="AF1" i="35" s="1"/>
  <c r="AG1" i="35" s="1"/>
  <c r="AH1" i="35" s="1"/>
  <c r="AI1" i="35" s="1"/>
  <c r="AJ1" i="35" s="1"/>
  <c r="AK1" i="35" s="1"/>
  <c r="E1" i="34"/>
  <c r="F1" i="34"/>
  <c r="G1" i="34" s="1"/>
  <c r="H1" i="34" s="1"/>
  <c r="I1" i="34"/>
  <c r="J1" i="34" s="1"/>
  <c r="K1" i="34" s="1"/>
  <c r="L1" i="34" s="1"/>
  <c r="M1" i="34" s="1"/>
  <c r="N1" i="34" s="1"/>
  <c r="O1" i="34" s="1"/>
  <c r="P1" i="34" s="1"/>
  <c r="Q1" i="34" s="1"/>
  <c r="R1" i="34" s="1"/>
  <c r="S1" i="34" s="1"/>
  <c r="T1" i="34" s="1"/>
  <c r="U1" i="34" s="1"/>
  <c r="V1" i="34" s="1"/>
  <c r="W1" i="34" s="1"/>
  <c r="X1" i="34" s="1"/>
  <c r="Y1" i="34" s="1"/>
  <c r="Z1" i="34" s="1"/>
  <c r="AA1" i="34" s="1"/>
  <c r="AB1" i="34" s="1"/>
  <c r="AC1" i="34" s="1"/>
  <c r="AD1" i="34"/>
  <c r="AE1" i="34" s="1"/>
  <c r="AF1" i="34" s="1"/>
  <c r="AG1" i="34" s="1"/>
  <c r="AH1" i="34" s="1"/>
  <c r="AI1" i="34" s="1"/>
  <c r="AJ1" i="34" s="1"/>
  <c r="AK1" i="34" s="1"/>
  <c r="E1" i="20"/>
  <c r="F1" i="20" s="1"/>
  <c r="G1" i="20" s="1"/>
  <c r="H1" i="20" s="1"/>
  <c r="I1" i="20" s="1"/>
  <c r="J1" i="20"/>
  <c r="K1" i="20" s="1"/>
  <c r="L1" i="20" s="1"/>
  <c r="M1" i="20" s="1"/>
  <c r="N1" i="20" s="1"/>
  <c r="O1" i="20" s="1"/>
  <c r="P1" i="20" s="1"/>
  <c r="Q1" i="20" s="1"/>
  <c r="R1" i="20"/>
  <c r="S1" i="20" s="1"/>
  <c r="T1" i="20" s="1"/>
  <c r="U1" i="20" s="1"/>
  <c r="V1" i="20" s="1"/>
  <c r="W1" i="20" s="1"/>
  <c r="X1" i="20" s="1"/>
  <c r="Y1" i="20" s="1"/>
  <c r="Z1" i="20" s="1"/>
  <c r="AA1" i="20" s="1"/>
  <c r="AB1" i="20" s="1"/>
  <c r="AC1" i="20" s="1"/>
  <c r="AD1" i="20" s="1"/>
  <c r="AE1" i="20" s="1"/>
  <c r="AF1" i="20" s="1"/>
  <c r="AG1" i="20" s="1"/>
  <c r="AH1" i="20" s="1"/>
  <c r="AI1" i="20" s="1"/>
  <c r="AJ1" i="20" s="1"/>
  <c r="AK1" i="20" s="1"/>
  <c r="E1" i="1"/>
  <c r="F1" i="1" s="1"/>
  <c r="G1" i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/>
  <c r="AH1" i="1" s="1"/>
  <c r="AI1" i="1" s="1"/>
  <c r="AJ1" i="1" s="1"/>
  <c r="AK1" i="1" s="1"/>
  <c r="E1" i="48"/>
  <c r="F1" i="48"/>
  <c r="G1" i="48" s="1"/>
  <c r="H1" i="48" s="1"/>
  <c r="I1" i="48" s="1"/>
  <c r="J1" i="48" s="1"/>
  <c r="K1" i="48" s="1"/>
  <c r="L1" i="48"/>
  <c r="M1" i="48" s="1"/>
  <c r="N1" i="48" s="1"/>
  <c r="O1" i="48" s="1"/>
  <c r="P1" i="48" s="1"/>
  <c r="Q1" i="48" s="1"/>
  <c r="R1" i="48" s="1"/>
  <c r="S1" i="48" s="1"/>
  <c r="T1" i="48"/>
  <c r="U1" i="48" s="1"/>
  <c r="V1" i="48" s="1"/>
  <c r="W1" i="48" s="1"/>
  <c r="X1" i="48" s="1"/>
  <c r="Y1" i="48" s="1"/>
  <c r="Z1" i="48" s="1"/>
  <c r="AA1" i="48" s="1"/>
  <c r="AB1" i="48" s="1"/>
  <c r="AC1" i="48" s="1"/>
  <c r="AD1" i="48" s="1"/>
  <c r="AE1" i="48" s="1"/>
  <c r="AF1" i="48" s="1"/>
  <c r="AG1" i="48" s="1"/>
  <c r="AH1" i="48" s="1"/>
  <c r="AI1" i="48" s="1"/>
  <c r="AJ1" i="48" s="1"/>
  <c r="AK1" i="48" s="1"/>
  <c r="E1" i="19"/>
  <c r="F1" i="19"/>
  <c r="G1" i="19" s="1"/>
  <c r="H1" i="19" s="1"/>
  <c r="I1" i="19"/>
  <c r="J1" i="19" s="1"/>
  <c r="K1" i="19" s="1"/>
  <c r="L1" i="19" s="1"/>
  <c r="M1" i="19" s="1"/>
  <c r="N1" i="19" s="1"/>
  <c r="O1" i="19" s="1"/>
  <c r="P1" i="19" s="1"/>
  <c r="Q1" i="19" s="1"/>
  <c r="R1" i="19" s="1"/>
  <c r="S1" i="19" s="1"/>
  <c r="T1" i="19" s="1"/>
  <c r="U1" i="19" s="1"/>
  <c r="V1" i="19" s="1"/>
  <c r="W1" i="19" s="1"/>
  <c r="X1" i="19" s="1"/>
  <c r="Y1" i="19" s="1"/>
  <c r="Z1" i="19" s="1"/>
  <c r="AA1" i="19" s="1"/>
  <c r="AB1" i="19" s="1"/>
  <c r="AC1" i="19" s="1"/>
  <c r="AD1" i="19"/>
  <c r="AE1" i="19" s="1"/>
  <c r="AF1" i="19" s="1"/>
  <c r="AG1" i="19" s="1"/>
  <c r="AH1" i="19" s="1"/>
  <c r="AI1" i="19" s="1"/>
  <c r="AJ1" i="19" s="1"/>
  <c r="AK1" i="19" s="1"/>
  <c r="E1" i="2"/>
  <c r="F1" i="2"/>
  <c r="G1" i="2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/>
  <c r="AC1" i="2" s="1"/>
  <c r="AD1" i="2" s="1"/>
  <c r="AE1" i="2" s="1"/>
  <c r="AF1" i="2" s="1"/>
  <c r="AG1" i="2" s="1"/>
  <c r="AH1" i="2" s="1"/>
  <c r="AI1" i="2" s="1"/>
  <c r="AJ1" i="2" s="1"/>
  <c r="AK1" i="2" s="1"/>
  <c r="E4" i="19"/>
  <c r="F4" i="19"/>
  <c r="F5" i="48" s="1"/>
  <c r="D5" i="48"/>
  <c r="D24" i="35"/>
  <c r="E24" i="35"/>
  <c r="F24" i="35"/>
  <c r="G24" i="35"/>
  <c r="H24" i="35"/>
  <c r="I24" i="35"/>
  <c r="J24" i="35"/>
  <c r="K24" i="35"/>
  <c r="L24" i="35"/>
  <c r="M24" i="35"/>
  <c r="N24" i="35"/>
  <c r="O24" i="35"/>
  <c r="P24" i="35"/>
  <c r="Q24" i="35"/>
  <c r="R24" i="35"/>
  <c r="S24" i="35"/>
  <c r="T24" i="35"/>
  <c r="U24" i="35"/>
  <c r="V24" i="35"/>
  <c r="W24" i="35"/>
  <c r="X24" i="35"/>
  <c r="Y24" i="35"/>
  <c r="Z24" i="35"/>
  <c r="AA24" i="35"/>
  <c r="AB24" i="35"/>
  <c r="AC24" i="35"/>
  <c r="AD24" i="35"/>
  <c r="AE24" i="35"/>
  <c r="AF24" i="35"/>
  <c r="AG24" i="35"/>
  <c r="AH24" i="35"/>
  <c r="AI24" i="35"/>
  <c r="AJ24" i="35"/>
  <c r="AK24" i="35"/>
  <c r="AK8" i="40"/>
  <c r="AJ8" i="40"/>
  <c r="AI8" i="40"/>
  <c r="AH8" i="40"/>
  <c r="AG8" i="40"/>
  <c r="AF8" i="40"/>
  <c r="AE8" i="40"/>
  <c r="AD8" i="40"/>
  <c r="AC8" i="40"/>
  <c r="AB8" i="40"/>
  <c r="AA8" i="40"/>
  <c r="Z8" i="40"/>
  <c r="Y8" i="40"/>
  <c r="X8" i="40"/>
  <c r="W8" i="40"/>
  <c r="V8" i="40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G1051" i="47"/>
  <c r="G1050" i="47"/>
  <c r="G1049" i="47"/>
  <c r="G1048" i="47"/>
  <c r="G1047" i="47"/>
  <c r="G1046" i="47"/>
  <c r="G1045" i="47"/>
  <c r="G1044" i="47"/>
  <c r="G1043" i="47"/>
  <c r="G1042" i="47"/>
  <c r="G1041" i="47"/>
  <c r="G1040" i="47"/>
  <c r="G1039" i="47"/>
  <c r="G1038" i="47"/>
  <c r="G1037" i="47"/>
  <c r="G1036" i="47"/>
  <c r="G1035" i="47"/>
  <c r="G1034" i="47"/>
  <c r="G1033" i="47"/>
  <c r="G1032" i="47"/>
  <c r="G1031" i="47"/>
  <c r="G1030" i="47"/>
  <c r="G1029" i="47"/>
  <c r="G1028" i="47"/>
  <c r="G1027" i="47"/>
  <c r="G1026" i="47"/>
  <c r="G1025" i="47"/>
  <c r="G1024" i="47"/>
  <c r="G1023" i="47"/>
  <c r="G1022" i="47"/>
  <c r="G1021" i="47"/>
  <c r="G1020" i="47"/>
  <c r="G1019" i="47"/>
  <c r="G1018" i="47"/>
  <c r="G1017" i="47"/>
  <c r="G1016" i="47"/>
  <c r="G1015" i="47"/>
  <c r="G1014" i="47"/>
  <c r="G1013" i="47"/>
  <c r="G1012" i="47"/>
  <c r="G1011" i="47"/>
  <c r="G1010" i="47"/>
  <c r="G1009" i="47"/>
  <c r="G1008" i="47"/>
  <c r="G1007" i="47"/>
  <c r="G1006" i="47"/>
  <c r="G1005" i="47"/>
  <c r="G1004" i="47"/>
  <c r="G1003" i="47"/>
  <c r="G1002" i="47"/>
  <c r="G1001" i="47"/>
  <c r="G1000" i="47"/>
  <c r="G999" i="47"/>
  <c r="G998" i="47"/>
  <c r="G997" i="47"/>
  <c r="G996" i="47"/>
  <c r="G995" i="47"/>
  <c r="G994" i="47"/>
  <c r="G993" i="47"/>
  <c r="G992" i="47"/>
  <c r="G991" i="47"/>
  <c r="G990" i="47"/>
  <c r="G989" i="47"/>
  <c r="G988" i="47"/>
  <c r="G987" i="47"/>
  <c r="G986" i="47"/>
  <c r="G985" i="47"/>
  <c r="G984" i="47"/>
  <c r="G983" i="47"/>
  <c r="G982" i="47"/>
  <c r="G981" i="47"/>
  <c r="G980" i="47"/>
  <c r="G979" i="47"/>
  <c r="G978" i="47"/>
  <c r="G977" i="47"/>
  <c r="G976" i="47"/>
  <c r="G975" i="47"/>
  <c r="G974" i="47"/>
  <c r="G973" i="47"/>
  <c r="G972" i="47"/>
  <c r="G971" i="47"/>
  <c r="G970" i="47"/>
  <c r="G969" i="47"/>
  <c r="G968" i="47"/>
  <c r="G967" i="47"/>
  <c r="G966" i="47"/>
  <c r="G965" i="47"/>
  <c r="G964" i="47"/>
  <c r="G963" i="47"/>
  <c r="G962" i="47"/>
  <c r="G961" i="47"/>
  <c r="G960" i="47"/>
  <c r="G959" i="47"/>
  <c r="G958" i="47"/>
  <c r="G957" i="47"/>
  <c r="G956" i="47"/>
  <c r="G955" i="47"/>
  <c r="G954" i="47"/>
  <c r="G953" i="47"/>
  <c r="G952" i="47"/>
  <c r="G951" i="47"/>
  <c r="G950" i="47"/>
  <c r="G949" i="47"/>
  <c r="G948" i="47"/>
  <c r="G947" i="47"/>
  <c r="G946" i="47"/>
  <c r="G945" i="47"/>
  <c r="G944" i="47"/>
  <c r="G943" i="47"/>
  <c r="G942" i="47"/>
  <c r="G941" i="47"/>
  <c r="G940" i="47"/>
  <c r="G939" i="47"/>
  <c r="G938" i="47"/>
  <c r="G937" i="47"/>
  <c r="G936" i="47"/>
  <c r="G935" i="47"/>
  <c r="G934" i="47"/>
  <c r="G933" i="47"/>
  <c r="G932" i="47"/>
  <c r="G931" i="47"/>
  <c r="G930" i="47"/>
  <c r="G929" i="47"/>
  <c r="G928" i="47"/>
  <c r="G927" i="47"/>
  <c r="G926" i="47"/>
  <c r="G925" i="47"/>
  <c r="G924" i="47"/>
  <c r="G923" i="47"/>
  <c r="G922" i="47"/>
  <c r="G921" i="47"/>
  <c r="G920" i="47"/>
  <c r="G919" i="47"/>
  <c r="G918" i="47"/>
  <c r="G917" i="47"/>
  <c r="G916" i="47"/>
  <c r="G915" i="47"/>
  <c r="G914" i="47"/>
  <c r="G913" i="47"/>
  <c r="G912" i="47"/>
  <c r="G911" i="47"/>
  <c r="G910" i="47"/>
  <c r="G909" i="47"/>
  <c r="G908" i="47"/>
  <c r="G907" i="47"/>
  <c r="G906" i="47"/>
  <c r="G905" i="47"/>
  <c r="G904" i="47"/>
  <c r="G903" i="47"/>
  <c r="G902" i="47"/>
  <c r="G901" i="47"/>
  <c r="G900" i="47"/>
  <c r="G899" i="47"/>
  <c r="G898" i="47"/>
  <c r="G897" i="47"/>
  <c r="G896" i="47"/>
  <c r="G895" i="47"/>
  <c r="G894" i="47"/>
  <c r="G893" i="47"/>
  <c r="G892" i="47"/>
  <c r="G891" i="47"/>
  <c r="G890" i="47"/>
  <c r="G889" i="47"/>
  <c r="G888" i="47"/>
  <c r="G887" i="47"/>
  <c r="G886" i="47"/>
  <c r="G885" i="47"/>
  <c r="G884" i="47"/>
  <c r="G883" i="47"/>
  <c r="G882" i="47"/>
  <c r="G881" i="47"/>
  <c r="G880" i="47"/>
  <c r="G879" i="47"/>
  <c r="G878" i="47"/>
  <c r="G877" i="47"/>
  <c r="G876" i="47"/>
  <c r="G875" i="47"/>
  <c r="G874" i="47"/>
  <c r="G873" i="47"/>
  <c r="G872" i="47"/>
  <c r="G871" i="47"/>
  <c r="G870" i="47"/>
  <c r="G869" i="47"/>
  <c r="G868" i="47"/>
  <c r="G867" i="47"/>
  <c r="G866" i="47"/>
  <c r="G865" i="47"/>
  <c r="G864" i="47"/>
  <c r="G863" i="47"/>
  <c r="G862" i="47"/>
  <c r="G861" i="47"/>
  <c r="G860" i="47"/>
  <c r="G859" i="47"/>
  <c r="G858" i="47"/>
  <c r="G857" i="47"/>
  <c r="G856" i="47"/>
  <c r="G855" i="47"/>
  <c r="G854" i="47"/>
  <c r="G853" i="47"/>
  <c r="G852" i="47"/>
  <c r="G851" i="47"/>
  <c r="G850" i="47"/>
  <c r="G849" i="47"/>
  <c r="G848" i="47"/>
  <c r="G847" i="47"/>
  <c r="G846" i="47"/>
  <c r="G845" i="47"/>
  <c r="G844" i="47"/>
  <c r="G843" i="47"/>
  <c r="G842" i="47"/>
  <c r="G841" i="47"/>
  <c r="G840" i="47"/>
  <c r="G839" i="47"/>
  <c r="G838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2" i="47"/>
  <c r="G821" i="47"/>
  <c r="G820" i="47"/>
  <c r="G819" i="47"/>
  <c r="G818" i="47"/>
  <c r="G817" i="47"/>
  <c r="G816" i="47"/>
  <c r="G815" i="47"/>
  <c r="G814" i="47"/>
  <c r="G813" i="47"/>
  <c r="G812" i="47"/>
  <c r="G811" i="47"/>
  <c r="G810" i="47"/>
  <c r="G809" i="47"/>
  <c r="G808" i="47"/>
  <c r="G807" i="47"/>
  <c r="G806" i="47"/>
  <c r="G805" i="47"/>
  <c r="G804" i="47"/>
  <c r="G803" i="47"/>
  <c r="G802" i="47"/>
  <c r="G801" i="47"/>
  <c r="G800" i="47"/>
  <c r="G799" i="47"/>
  <c r="G798" i="47"/>
  <c r="G797" i="47"/>
  <c r="G796" i="47"/>
  <c r="G795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G782" i="47"/>
  <c r="G781" i="47"/>
  <c r="G780" i="47"/>
  <c r="G779" i="47"/>
  <c r="G778" i="47"/>
  <c r="G777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G758" i="47"/>
  <c r="G757" i="47"/>
  <c r="G756" i="47"/>
  <c r="G755" i="47"/>
  <c r="G754" i="47"/>
  <c r="G753" i="47"/>
  <c r="G752" i="47"/>
  <c r="G751" i="47"/>
  <c r="G750" i="47"/>
  <c r="G749" i="47"/>
  <c r="G748" i="47"/>
  <c r="G747" i="47"/>
  <c r="G746" i="47"/>
  <c r="G745" i="47"/>
  <c r="G744" i="47"/>
  <c r="G743" i="47"/>
  <c r="G742" i="47"/>
  <c r="G741" i="47"/>
  <c r="G740" i="47"/>
  <c r="G739" i="47"/>
  <c r="G738" i="47"/>
  <c r="G737" i="47"/>
  <c r="G736" i="47"/>
  <c r="G735" i="47"/>
  <c r="G734" i="47"/>
  <c r="G733" i="47"/>
  <c r="G732" i="47"/>
  <c r="G731" i="47"/>
  <c r="G730" i="47"/>
  <c r="G729" i="47"/>
  <c r="G728" i="47"/>
  <c r="G727" i="47"/>
  <c r="G726" i="47"/>
  <c r="G725" i="47"/>
  <c r="G724" i="47"/>
  <c r="G723" i="47"/>
  <c r="G722" i="47"/>
  <c r="G721" i="47"/>
  <c r="G720" i="47"/>
  <c r="G719" i="47"/>
  <c r="G718" i="47"/>
  <c r="G717" i="47"/>
  <c r="G716" i="47"/>
  <c r="G715" i="47"/>
  <c r="G714" i="47"/>
  <c r="G713" i="47"/>
  <c r="G712" i="47"/>
  <c r="G711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G697" i="47"/>
  <c r="G696" i="47"/>
  <c r="G695" i="47"/>
  <c r="G694" i="47"/>
  <c r="G693" i="47"/>
  <c r="G692" i="47"/>
  <c r="G691" i="47"/>
  <c r="G690" i="47"/>
  <c r="G689" i="47"/>
  <c r="G688" i="47"/>
  <c r="G687" i="47"/>
  <c r="G686" i="47"/>
  <c r="G685" i="47"/>
  <c r="G684" i="47"/>
  <c r="G683" i="47"/>
  <c r="G682" i="47"/>
  <c r="G681" i="47"/>
  <c r="G680" i="47"/>
  <c r="G679" i="47"/>
  <c r="G678" i="47"/>
  <c r="G677" i="47"/>
  <c r="G676" i="47"/>
  <c r="G675" i="47"/>
  <c r="G674" i="47"/>
  <c r="G673" i="47"/>
  <c r="G672" i="47"/>
  <c r="G671" i="47"/>
  <c r="G670" i="47"/>
  <c r="G669" i="47"/>
  <c r="G668" i="47"/>
  <c r="G667" i="47"/>
  <c r="G666" i="47"/>
  <c r="G665" i="47"/>
  <c r="G664" i="47"/>
  <c r="G663" i="47"/>
  <c r="G662" i="47"/>
  <c r="G661" i="47"/>
  <c r="G660" i="47"/>
  <c r="G659" i="47"/>
  <c r="G658" i="47"/>
  <c r="G657" i="47"/>
  <c r="G656" i="47"/>
  <c r="G655" i="47"/>
  <c r="G654" i="47"/>
  <c r="G653" i="47"/>
  <c r="G652" i="47"/>
  <c r="G651" i="47"/>
  <c r="G650" i="47"/>
  <c r="G649" i="47"/>
  <c r="G648" i="47"/>
  <c r="G647" i="47"/>
  <c r="G646" i="47"/>
  <c r="G645" i="47"/>
  <c r="G644" i="47"/>
  <c r="G643" i="47"/>
  <c r="G642" i="47"/>
  <c r="G641" i="47"/>
  <c r="G640" i="47"/>
  <c r="G639" i="47"/>
  <c r="G638" i="47"/>
  <c r="G637" i="47"/>
  <c r="G636" i="47"/>
  <c r="G635" i="47"/>
  <c r="G634" i="47"/>
  <c r="G633" i="47"/>
  <c r="G632" i="47"/>
  <c r="G631" i="47"/>
  <c r="G630" i="47"/>
  <c r="G629" i="47"/>
  <c r="G628" i="47"/>
  <c r="G627" i="47"/>
  <c r="G626" i="47"/>
  <c r="G625" i="47"/>
  <c r="G624" i="47"/>
  <c r="G623" i="47"/>
  <c r="G622" i="47"/>
  <c r="G621" i="47"/>
  <c r="G620" i="47"/>
  <c r="G619" i="47"/>
  <c r="G618" i="47"/>
  <c r="G617" i="47"/>
  <c r="G616" i="47"/>
  <c r="G615" i="47"/>
  <c r="G614" i="47"/>
  <c r="G613" i="47"/>
  <c r="G612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G599" i="47"/>
  <c r="G598" i="47"/>
  <c r="G597" i="47"/>
  <c r="G596" i="47"/>
  <c r="G595" i="47"/>
  <c r="G594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7" i="47"/>
  <c r="G576" i="47"/>
  <c r="G575" i="47"/>
  <c r="G574" i="47"/>
  <c r="G573" i="47"/>
  <c r="G572" i="47"/>
  <c r="G571" i="47"/>
  <c r="G570" i="47"/>
  <c r="G569" i="47"/>
  <c r="G568" i="47"/>
  <c r="G567" i="47"/>
  <c r="G566" i="47"/>
  <c r="G565" i="47"/>
  <c r="G564" i="47"/>
  <c r="G563" i="47"/>
  <c r="G562" i="47"/>
  <c r="G561" i="47"/>
  <c r="G560" i="47"/>
  <c r="G559" i="47"/>
  <c r="G558" i="47"/>
  <c r="G557" i="47"/>
  <c r="G556" i="47"/>
  <c r="G555" i="47"/>
  <c r="G554" i="47"/>
  <c r="G553" i="47"/>
  <c r="G552" i="47"/>
  <c r="G551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G538" i="47"/>
  <c r="G537" i="47"/>
  <c r="G536" i="47"/>
  <c r="G535" i="47"/>
  <c r="G534" i="47"/>
  <c r="G533" i="47"/>
  <c r="G532" i="47"/>
  <c r="G531" i="47"/>
  <c r="G530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G514" i="47"/>
  <c r="G513" i="47"/>
  <c r="G512" i="47"/>
  <c r="G511" i="47"/>
  <c r="G510" i="47"/>
  <c r="G509" i="47"/>
  <c r="G508" i="47"/>
  <c r="G507" i="47"/>
  <c r="G506" i="47"/>
  <c r="G505" i="47"/>
  <c r="G504" i="47"/>
  <c r="G503" i="47"/>
  <c r="G502" i="47"/>
  <c r="G501" i="47"/>
  <c r="G500" i="47"/>
  <c r="G499" i="47"/>
  <c r="G498" i="47"/>
  <c r="G497" i="47"/>
  <c r="G496" i="47"/>
  <c r="G495" i="47"/>
  <c r="G494" i="47"/>
  <c r="G493" i="47"/>
  <c r="G492" i="47"/>
  <c r="G491" i="47"/>
  <c r="G490" i="47"/>
  <c r="G489" i="47"/>
  <c r="G488" i="47"/>
  <c r="G487" i="47"/>
  <c r="G486" i="47"/>
  <c r="G485" i="47"/>
  <c r="G484" i="47"/>
  <c r="G483" i="47"/>
  <c r="G482" i="47"/>
  <c r="G481" i="47"/>
  <c r="G480" i="47"/>
  <c r="G479" i="47"/>
  <c r="G478" i="47"/>
  <c r="G477" i="47"/>
  <c r="G476" i="47"/>
  <c r="G475" i="47"/>
  <c r="G474" i="47"/>
  <c r="G473" i="47"/>
  <c r="G472" i="47"/>
  <c r="G471" i="47"/>
  <c r="G470" i="47"/>
  <c r="G469" i="47"/>
  <c r="G468" i="47"/>
  <c r="G467" i="47"/>
  <c r="G466" i="47"/>
  <c r="G465" i="47"/>
  <c r="G464" i="47"/>
  <c r="G463" i="47"/>
  <c r="G462" i="47"/>
  <c r="G461" i="47"/>
  <c r="G460" i="47"/>
  <c r="G459" i="47"/>
  <c r="G458" i="47"/>
  <c r="G457" i="47"/>
  <c r="G456" i="47"/>
  <c r="G455" i="47"/>
  <c r="G454" i="47"/>
  <c r="G453" i="47"/>
  <c r="G452" i="47"/>
  <c r="G451" i="47"/>
  <c r="G450" i="47"/>
  <c r="G449" i="47"/>
  <c r="G448" i="47"/>
  <c r="G447" i="47"/>
  <c r="G446" i="47"/>
  <c r="G445" i="47"/>
  <c r="G444" i="47"/>
  <c r="G443" i="47"/>
  <c r="G442" i="47"/>
  <c r="G441" i="47"/>
  <c r="G440" i="47"/>
  <c r="G439" i="47"/>
  <c r="G438" i="47"/>
  <c r="G437" i="47"/>
  <c r="G436" i="47"/>
  <c r="G435" i="47"/>
  <c r="G434" i="47"/>
  <c r="G433" i="47"/>
  <c r="G432" i="47"/>
  <c r="G431" i="47"/>
  <c r="G430" i="47"/>
  <c r="G429" i="47"/>
  <c r="G428" i="47"/>
  <c r="G427" i="47"/>
  <c r="G426" i="47"/>
  <c r="G425" i="47"/>
  <c r="G424" i="47"/>
  <c r="G423" i="47"/>
  <c r="G422" i="47"/>
  <c r="G421" i="47"/>
  <c r="G420" i="47"/>
  <c r="G419" i="47"/>
  <c r="G418" i="47"/>
  <c r="G417" i="47"/>
  <c r="G416" i="47"/>
  <c r="G415" i="47"/>
  <c r="G414" i="47"/>
  <c r="G413" i="47"/>
  <c r="G412" i="47"/>
  <c r="G411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6" i="47"/>
  <c r="G395" i="47"/>
  <c r="G394" i="47"/>
  <c r="G393" i="47"/>
  <c r="G392" i="47"/>
  <c r="G391" i="47"/>
  <c r="G390" i="47"/>
  <c r="G389" i="47"/>
  <c r="G388" i="47"/>
  <c r="G387" i="47"/>
  <c r="G386" i="47"/>
  <c r="G385" i="47"/>
  <c r="G384" i="47"/>
  <c r="G383" i="47"/>
  <c r="G382" i="47"/>
  <c r="G381" i="47"/>
  <c r="G380" i="47"/>
  <c r="G379" i="47"/>
  <c r="G378" i="47"/>
  <c r="G377" i="47"/>
  <c r="G376" i="47"/>
  <c r="G375" i="47"/>
  <c r="G374" i="47"/>
  <c r="G373" i="47"/>
  <c r="G372" i="47"/>
  <c r="G371" i="47"/>
  <c r="G370" i="47"/>
  <c r="G369" i="47"/>
  <c r="G368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G355" i="47"/>
  <c r="G354" i="47"/>
  <c r="G353" i="47"/>
  <c r="G352" i="47"/>
  <c r="G351" i="47"/>
  <c r="G350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G331" i="47"/>
  <c r="G330" i="47"/>
  <c r="G329" i="47"/>
  <c r="G328" i="47"/>
  <c r="G327" i="47"/>
  <c r="G326" i="47"/>
  <c r="G325" i="47"/>
  <c r="G324" i="47"/>
  <c r="G323" i="47"/>
  <c r="G322" i="47"/>
  <c r="G321" i="47"/>
  <c r="G320" i="47"/>
  <c r="G319" i="47"/>
  <c r="G318" i="47"/>
  <c r="G317" i="47"/>
  <c r="G316" i="47"/>
  <c r="G315" i="47"/>
  <c r="G314" i="47"/>
  <c r="G313" i="47"/>
  <c r="G312" i="47"/>
  <c r="G311" i="47"/>
  <c r="G310" i="47"/>
  <c r="G309" i="47"/>
  <c r="G308" i="47"/>
  <c r="G307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G294" i="47"/>
  <c r="G293" i="47"/>
  <c r="G292" i="47"/>
  <c r="G291" i="47"/>
  <c r="G290" i="47"/>
  <c r="G289" i="47"/>
  <c r="G288" i="47"/>
  <c r="G287" i="47"/>
  <c r="G286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G270" i="47"/>
  <c r="G269" i="47"/>
  <c r="G268" i="47"/>
  <c r="G267" i="47"/>
  <c r="G266" i="47"/>
  <c r="G265" i="47"/>
  <c r="G264" i="47"/>
  <c r="G263" i="47"/>
  <c r="G262" i="47"/>
  <c r="G261" i="47"/>
  <c r="G260" i="47"/>
  <c r="G259" i="47"/>
  <c r="G258" i="47"/>
  <c r="G257" i="47"/>
  <c r="G256" i="47"/>
  <c r="G255" i="47"/>
  <c r="G254" i="47"/>
  <c r="G253" i="47"/>
  <c r="G252" i="47"/>
  <c r="G251" i="47"/>
  <c r="G250" i="47"/>
  <c r="G249" i="47"/>
  <c r="G248" i="47"/>
  <c r="G247" i="47"/>
  <c r="G246" i="47"/>
  <c r="G245" i="47"/>
  <c r="G244" i="47"/>
  <c r="G243" i="47"/>
  <c r="G242" i="47"/>
  <c r="G241" i="47"/>
  <c r="G240" i="47"/>
  <c r="G239" i="47"/>
  <c r="G238" i="47"/>
  <c r="G237" i="47"/>
  <c r="G236" i="47"/>
  <c r="G235" i="47"/>
  <c r="G234" i="47"/>
  <c r="G233" i="47"/>
  <c r="G232" i="47"/>
  <c r="G231" i="47"/>
  <c r="G230" i="47"/>
  <c r="G229" i="47"/>
  <c r="G228" i="47"/>
  <c r="G227" i="47"/>
  <c r="G226" i="47"/>
  <c r="G225" i="47"/>
  <c r="G224" i="47"/>
  <c r="G223" i="47"/>
  <c r="G222" i="47"/>
  <c r="G221" i="47"/>
  <c r="G220" i="47"/>
  <c r="G219" i="47"/>
  <c r="G218" i="47"/>
  <c r="G217" i="47"/>
  <c r="G216" i="47"/>
  <c r="G215" i="47"/>
  <c r="G214" i="47"/>
  <c r="G213" i="47"/>
  <c r="G212" i="47"/>
  <c r="G211" i="47"/>
  <c r="G210" i="47"/>
  <c r="G209" i="47"/>
  <c r="G208" i="47"/>
  <c r="G207" i="47"/>
  <c r="G206" i="47"/>
  <c r="G205" i="47"/>
  <c r="G204" i="47"/>
  <c r="G203" i="47"/>
  <c r="G202" i="47"/>
  <c r="G201" i="47"/>
  <c r="G200" i="47"/>
  <c r="G199" i="47"/>
  <c r="G198" i="47"/>
  <c r="G197" i="47"/>
  <c r="G196" i="47"/>
  <c r="G195" i="47"/>
  <c r="G194" i="47"/>
  <c r="G193" i="47"/>
  <c r="G192" i="47"/>
  <c r="G191" i="47"/>
  <c r="G190" i="47"/>
  <c r="G189" i="47"/>
  <c r="G188" i="47"/>
  <c r="G187" i="47"/>
  <c r="G186" i="47"/>
  <c r="G185" i="47"/>
  <c r="G184" i="47"/>
  <c r="G183" i="47"/>
  <c r="G182" i="47"/>
  <c r="G181" i="47"/>
  <c r="G180" i="47"/>
  <c r="G179" i="47"/>
  <c r="G178" i="47"/>
  <c r="G177" i="47"/>
  <c r="G176" i="47"/>
  <c r="G175" i="47"/>
  <c r="G174" i="47"/>
  <c r="G173" i="47"/>
  <c r="G172" i="47"/>
  <c r="G171" i="47"/>
  <c r="G170" i="47"/>
  <c r="G169" i="47"/>
  <c r="G168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2" i="47"/>
  <c r="G151" i="47"/>
  <c r="G150" i="47"/>
  <c r="G149" i="47"/>
  <c r="G148" i="47"/>
  <c r="G147" i="47"/>
  <c r="G146" i="47"/>
  <c r="G145" i="47"/>
  <c r="G144" i="47"/>
  <c r="G143" i="47"/>
  <c r="G142" i="47"/>
  <c r="G141" i="47"/>
  <c r="G140" i="47"/>
  <c r="G139" i="47"/>
  <c r="G138" i="47"/>
  <c r="G137" i="47"/>
  <c r="G136" i="47"/>
  <c r="G135" i="47"/>
  <c r="G134" i="47"/>
  <c r="G133" i="47"/>
  <c r="G132" i="47"/>
  <c r="G131" i="47"/>
  <c r="G130" i="47"/>
  <c r="G129" i="47"/>
  <c r="G128" i="47"/>
  <c r="G127" i="47"/>
  <c r="G126" i="47"/>
  <c r="G125" i="47"/>
  <c r="G124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G111" i="47"/>
  <c r="G110" i="47"/>
  <c r="G109" i="47"/>
  <c r="G108" i="47"/>
  <c r="G107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G87" i="47"/>
  <c r="G86" i="47"/>
  <c r="G85" i="47"/>
  <c r="G84" i="47"/>
  <c r="G83" i="47"/>
  <c r="G82" i="47"/>
  <c r="G81" i="47"/>
  <c r="G80" i="47"/>
  <c r="G79" i="47"/>
  <c r="G78" i="47"/>
  <c r="G77" i="47"/>
  <c r="G76" i="47"/>
  <c r="G75" i="47"/>
  <c r="G74" i="47"/>
  <c r="G73" i="47"/>
  <c r="G72" i="47"/>
  <c r="G71" i="47"/>
  <c r="G70" i="47"/>
  <c r="G69" i="47"/>
  <c r="G68" i="47"/>
  <c r="G67" i="47"/>
  <c r="G66" i="47"/>
  <c r="G65" i="47"/>
  <c r="G64" i="47"/>
  <c r="G63" i="47"/>
  <c r="G62" i="47"/>
  <c r="G61" i="47"/>
  <c r="G60" i="47"/>
  <c r="G59" i="47"/>
  <c r="G58" i="47"/>
  <c r="G57" i="47"/>
  <c r="G56" i="47"/>
  <c r="G55" i="47"/>
  <c r="G54" i="47"/>
  <c r="G53" i="47"/>
  <c r="G52" i="47"/>
  <c r="G51" i="47"/>
  <c r="G50" i="47"/>
  <c r="G49" i="47"/>
  <c r="G48" i="47"/>
  <c r="G47" i="47"/>
  <c r="G46" i="47"/>
  <c r="G45" i="47"/>
  <c r="G44" i="47"/>
  <c r="G43" i="47"/>
  <c r="G42" i="47"/>
  <c r="G41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G26" i="47"/>
  <c r="G25" i="47"/>
  <c r="G24" i="47"/>
  <c r="G23" i="47"/>
  <c r="G22" i="47"/>
  <c r="G21" i="47"/>
  <c r="G20" i="47"/>
  <c r="G19" i="47"/>
  <c r="G18" i="47"/>
  <c r="G17" i="47"/>
  <c r="G16" i="47"/>
  <c r="G15" i="47"/>
  <c r="G14" i="47"/>
  <c r="G13" i="47"/>
  <c r="G12" i="47"/>
  <c r="G11" i="47"/>
  <c r="G10" i="47"/>
  <c r="G9" i="47"/>
  <c r="G8" i="47"/>
  <c r="G7" i="47"/>
  <c r="G6" i="47"/>
  <c r="G5" i="47"/>
  <c r="G4" i="47"/>
  <c r="G3" i="47"/>
  <c r="G2" i="47"/>
  <c r="E1051" i="47"/>
  <c r="E1050" i="47"/>
  <c r="E1049" i="47"/>
  <c r="E1048" i="47"/>
  <c r="E1047" i="47"/>
  <c r="E1046" i="47"/>
  <c r="E1045" i="47"/>
  <c r="E1044" i="47"/>
  <c r="E1043" i="47"/>
  <c r="E1042" i="47"/>
  <c r="E1041" i="47"/>
  <c r="E1040" i="47"/>
  <c r="E1039" i="47"/>
  <c r="E1038" i="47"/>
  <c r="E1037" i="47"/>
  <c r="E1036" i="47"/>
  <c r="E1035" i="47"/>
  <c r="E1034" i="47"/>
  <c r="E1033" i="47"/>
  <c r="E1032" i="47"/>
  <c r="E1031" i="47"/>
  <c r="E1030" i="47"/>
  <c r="E1029" i="47"/>
  <c r="E1028" i="47"/>
  <c r="E1027" i="47"/>
  <c r="E1026" i="47"/>
  <c r="E1025" i="47"/>
  <c r="E1024" i="47"/>
  <c r="E1023" i="47"/>
  <c r="E1022" i="47"/>
  <c r="E1021" i="47"/>
  <c r="E1020" i="47"/>
  <c r="E1019" i="47"/>
  <c r="E1018" i="47"/>
  <c r="E1017" i="47"/>
  <c r="E1016" i="47"/>
  <c r="E1015" i="47"/>
  <c r="E1014" i="47"/>
  <c r="E1013" i="47"/>
  <c r="E1012" i="47"/>
  <c r="E1011" i="47"/>
  <c r="E1010" i="47"/>
  <c r="D1009" i="47"/>
  <c r="D1008" i="47"/>
  <c r="D1007" i="47"/>
  <c r="E1006" i="47"/>
  <c r="E1005" i="47"/>
  <c r="E1004" i="47"/>
  <c r="E1003" i="47"/>
  <c r="E1002" i="47"/>
  <c r="E1001" i="47"/>
  <c r="E1000" i="47"/>
  <c r="E999" i="47"/>
  <c r="E998" i="47"/>
  <c r="E997" i="47"/>
  <c r="E996" i="47"/>
  <c r="E995" i="47"/>
  <c r="E994" i="47"/>
  <c r="E993" i="47"/>
  <c r="E992" i="47"/>
  <c r="E991" i="47"/>
  <c r="E990" i="47"/>
  <c r="E989" i="47"/>
  <c r="E988" i="47"/>
  <c r="E987" i="47"/>
  <c r="E986" i="47"/>
  <c r="D985" i="47"/>
  <c r="D984" i="47"/>
  <c r="D983" i="47"/>
  <c r="E981" i="47"/>
  <c r="E980" i="47"/>
  <c r="E979" i="47"/>
  <c r="E978" i="47"/>
  <c r="E977" i="47"/>
  <c r="E976" i="47"/>
  <c r="E975" i="47"/>
  <c r="E974" i="47"/>
  <c r="E973" i="47"/>
  <c r="E972" i="47"/>
  <c r="E971" i="47"/>
  <c r="E970" i="47"/>
  <c r="E969" i="47"/>
  <c r="E968" i="47"/>
  <c r="E967" i="47"/>
  <c r="E966" i="47"/>
  <c r="E965" i="47"/>
  <c r="E964" i="47"/>
  <c r="E963" i="47"/>
  <c r="E962" i="47"/>
  <c r="E961" i="47"/>
  <c r="E960" i="47"/>
  <c r="E959" i="47"/>
  <c r="E958" i="47"/>
  <c r="E957" i="47"/>
  <c r="E956" i="47"/>
  <c r="E955" i="47"/>
  <c r="E954" i="47"/>
  <c r="E953" i="47"/>
  <c r="E952" i="47"/>
  <c r="E951" i="47"/>
  <c r="E950" i="47"/>
  <c r="E949" i="47"/>
  <c r="E948" i="47"/>
  <c r="E947" i="47"/>
  <c r="E946" i="47"/>
  <c r="E945" i="47"/>
  <c r="E944" i="47"/>
  <c r="E943" i="47"/>
  <c r="E942" i="47"/>
  <c r="E941" i="47"/>
  <c r="E940" i="47"/>
  <c r="D939" i="47"/>
  <c r="D938" i="47"/>
  <c r="D937" i="47"/>
  <c r="E936" i="47"/>
  <c r="E935" i="47"/>
  <c r="E934" i="47"/>
  <c r="E933" i="47"/>
  <c r="E932" i="47"/>
  <c r="E931" i="47"/>
  <c r="E930" i="47"/>
  <c r="E929" i="47"/>
  <c r="E928" i="47"/>
  <c r="E927" i="47"/>
  <c r="E926" i="47"/>
  <c r="E925" i="47"/>
  <c r="E924" i="47"/>
  <c r="E923" i="47"/>
  <c r="E922" i="47"/>
  <c r="E921" i="47"/>
  <c r="E920" i="47"/>
  <c r="E919" i="47"/>
  <c r="E918" i="47"/>
  <c r="E917" i="47"/>
  <c r="E916" i="47"/>
  <c r="D915" i="47"/>
  <c r="D914" i="47"/>
  <c r="D913" i="47"/>
  <c r="E911" i="47"/>
  <c r="E910" i="47"/>
  <c r="E909" i="47"/>
  <c r="E908" i="47"/>
  <c r="E907" i="47"/>
  <c r="E906" i="47"/>
  <c r="E905" i="47"/>
  <c r="E904" i="47"/>
  <c r="E903" i="47"/>
  <c r="E902" i="47"/>
  <c r="E901" i="47"/>
  <c r="E900" i="47"/>
  <c r="E899" i="47"/>
  <c r="E898" i="47"/>
  <c r="E897" i="47"/>
  <c r="E896" i="47"/>
  <c r="E895" i="47"/>
  <c r="E894" i="47"/>
  <c r="E893" i="47"/>
  <c r="E892" i="47"/>
  <c r="E891" i="47"/>
  <c r="E890" i="47"/>
  <c r="E889" i="47"/>
  <c r="E888" i="47"/>
  <c r="E887" i="47"/>
  <c r="E886" i="47"/>
  <c r="E885" i="47"/>
  <c r="E884" i="47"/>
  <c r="E883" i="47"/>
  <c r="E882" i="47"/>
  <c r="E881" i="47"/>
  <c r="E880" i="47"/>
  <c r="E879" i="47"/>
  <c r="E878" i="47"/>
  <c r="E877" i="47"/>
  <c r="E876" i="47"/>
  <c r="E875" i="47"/>
  <c r="E874" i="47"/>
  <c r="E873" i="47"/>
  <c r="E872" i="47"/>
  <c r="E871" i="47"/>
  <c r="E870" i="47"/>
  <c r="D869" i="47"/>
  <c r="D868" i="47"/>
  <c r="D867" i="47"/>
  <c r="E866" i="47"/>
  <c r="E865" i="47"/>
  <c r="E864" i="47"/>
  <c r="E863" i="47"/>
  <c r="E862" i="47"/>
  <c r="E861" i="47"/>
  <c r="E860" i="47"/>
  <c r="E859" i="47"/>
  <c r="E858" i="47"/>
  <c r="E857" i="47"/>
  <c r="E856" i="47"/>
  <c r="E855" i="47"/>
  <c r="E854" i="47"/>
  <c r="E853" i="47"/>
  <c r="E852" i="47"/>
  <c r="E851" i="47"/>
  <c r="E850" i="47"/>
  <c r="E849" i="47"/>
  <c r="E848" i="47"/>
  <c r="E847" i="47"/>
  <c r="E846" i="47"/>
  <c r="D845" i="47"/>
  <c r="D844" i="47"/>
  <c r="D843" i="47"/>
  <c r="E841" i="47"/>
  <c r="E840" i="47"/>
  <c r="E839" i="47"/>
  <c r="E838" i="47"/>
  <c r="E837" i="47"/>
  <c r="E836" i="47"/>
  <c r="E835" i="47"/>
  <c r="E834" i="47"/>
  <c r="E833" i="47"/>
  <c r="E832" i="47"/>
  <c r="E831" i="47"/>
  <c r="E830" i="47"/>
  <c r="E829" i="47"/>
  <c r="E828" i="47"/>
  <c r="E827" i="47"/>
  <c r="E826" i="47"/>
  <c r="E825" i="47"/>
  <c r="E824" i="47"/>
  <c r="E823" i="47"/>
  <c r="E822" i="47"/>
  <c r="E821" i="47"/>
  <c r="E820" i="47"/>
  <c r="E819" i="47"/>
  <c r="E818" i="47"/>
  <c r="E817" i="47"/>
  <c r="E816" i="47"/>
  <c r="E815" i="47"/>
  <c r="E814" i="47"/>
  <c r="E813" i="47"/>
  <c r="E812" i="47"/>
  <c r="E811" i="47"/>
  <c r="E810" i="47"/>
  <c r="E809" i="47"/>
  <c r="E808" i="47"/>
  <c r="E807" i="47"/>
  <c r="E806" i="47"/>
  <c r="E805" i="47"/>
  <c r="E804" i="47"/>
  <c r="E803" i="47"/>
  <c r="E802" i="47"/>
  <c r="E801" i="47"/>
  <c r="E800" i="47"/>
  <c r="D799" i="47"/>
  <c r="D798" i="47"/>
  <c r="D797" i="47"/>
  <c r="E796" i="47"/>
  <c r="E795" i="47"/>
  <c r="E794" i="47"/>
  <c r="E793" i="47"/>
  <c r="E792" i="47"/>
  <c r="E791" i="47"/>
  <c r="E790" i="47"/>
  <c r="E789" i="47"/>
  <c r="E788" i="47"/>
  <c r="E787" i="47"/>
  <c r="E786" i="47"/>
  <c r="E785" i="47"/>
  <c r="E784" i="47"/>
  <c r="E783" i="47"/>
  <c r="E782" i="47"/>
  <c r="E781" i="47"/>
  <c r="E780" i="47"/>
  <c r="E779" i="47"/>
  <c r="E778" i="47"/>
  <c r="E777" i="47"/>
  <c r="E776" i="47"/>
  <c r="D775" i="47"/>
  <c r="D774" i="47"/>
  <c r="D773" i="47"/>
  <c r="E771" i="47"/>
  <c r="E770" i="47"/>
  <c r="E769" i="47"/>
  <c r="E768" i="47"/>
  <c r="E767" i="47"/>
  <c r="E766" i="47"/>
  <c r="E765" i="47"/>
  <c r="E764" i="47"/>
  <c r="E763" i="47"/>
  <c r="E762" i="47"/>
  <c r="E761" i="47"/>
  <c r="E760" i="47"/>
  <c r="E759" i="47"/>
  <c r="E758" i="47"/>
  <c r="E757" i="47"/>
  <c r="E756" i="47"/>
  <c r="E755" i="47"/>
  <c r="E754" i="47"/>
  <c r="E753" i="47"/>
  <c r="E752" i="47"/>
  <c r="E751" i="47"/>
  <c r="E750" i="47"/>
  <c r="E749" i="47"/>
  <c r="E748" i="47"/>
  <c r="E747" i="47"/>
  <c r="E746" i="47"/>
  <c r="E745" i="47"/>
  <c r="E744" i="47"/>
  <c r="E743" i="47"/>
  <c r="E742" i="47"/>
  <c r="E741" i="47"/>
  <c r="E740" i="47"/>
  <c r="E739" i="47"/>
  <c r="E738" i="47"/>
  <c r="E737" i="47"/>
  <c r="E736" i="47"/>
  <c r="E735" i="47"/>
  <c r="E734" i="47"/>
  <c r="E733" i="47"/>
  <c r="E732" i="47"/>
  <c r="E731" i="47"/>
  <c r="E730" i="47"/>
  <c r="D729" i="47"/>
  <c r="D728" i="47"/>
  <c r="D727" i="47"/>
  <c r="E726" i="47"/>
  <c r="E725" i="47"/>
  <c r="E724" i="47"/>
  <c r="E723" i="47"/>
  <c r="E722" i="47"/>
  <c r="E721" i="47"/>
  <c r="E720" i="47"/>
  <c r="E719" i="47"/>
  <c r="E718" i="47"/>
  <c r="E717" i="47"/>
  <c r="E716" i="47"/>
  <c r="E715" i="47"/>
  <c r="E714" i="47"/>
  <c r="E713" i="47"/>
  <c r="E712" i="47"/>
  <c r="E711" i="47"/>
  <c r="E710" i="47"/>
  <c r="E709" i="47"/>
  <c r="E708" i="47"/>
  <c r="E707" i="47"/>
  <c r="E706" i="47"/>
  <c r="D705" i="47"/>
  <c r="D704" i="47"/>
  <c r="D703" i="47"/>
  <c r="E701" i="47"/>
  <c r="E700" i="47"/>
  <c r="E699" i="47"/>
  <c r="E698" i="47"/>
  <c r="E697" i="47"/>
  <c r="E696" i="47"/>
  <c r="E695" i="47"/>
  <c r="E694" i="47"/>
  <c r="E693" i="47"/>
  <c r="E692" i="47"/>
  <c r="E691" i="47"/>
  <c r="E690" i="47"/>
  <c r="E689" i="47"/>
  <c r="E688" i="47"/>
  <c r="E687" i="47"/>
  <c r="E686" i="47"/>
  <c r="E685" i="47"/>
  <c r="E684" i="47"/>
  <c r="E683" i="47"/>
  <c r="E682" i="47"/>
  <c r="E681" i="47"/>
  <c r="E680" i="47"/>
  <c r="E679" i="47"/>
  <c r="E678" i="47"/>
  <c r="E677" i="47"/>
  <c r="E676" i="47"/>
  <c r="E675" i="47"/>
  <c r="E674" i="47"/>
  <c r="E673" i="47"/>
  <c r="E672" i="47"/>
  <c r="E671" i="47"/>
  <c r="E670" i="47"/>
  <c r="E669" i="47"/>
  <c r="E668" i="47"/>
  <c r="E667" i="47"/>
  <c r="E666" i="47"/>
  <c r="E665" i="47"/>
  <c r="E664" i="47"/>
  <c r="E663" i="47"/>
  <c r="E662" i="47"/>
  <c r="E661" i="47"/>
  <c r="E660" i="47"/>
  <c r="D659" i="47"/>
  <c r="D658" i="47"/>
  <c r="D657" i="47"/>
  <c r="E656" i="47"/>
  <c r="E655" i="47"/>
  <c r="E654" i="47"/>
  <c r="E653" i="47"/>
  <c r="E652" i="47"/>
  <c r="E651" i="47"/>
  <c r="E650" i="47"/>
  <c r="E649" i="47"/>
  <c r="E648" i="47"/>
  <c r="E647" i="47"/>
  <c r="E646" i="47"/>
  <c r="E645" i="47"/>
  <c r="E644" i="47"/>
  <c r="E643" i="47"/>
  <c r="E642" i="47"/>
  <c r="E641" i="47"/>
  <c r="E640" i="47"/>
  <c r="E639" i="47"/>
  <c r="E638" i="47"/>
  <c r="E637" i="47"/>
  <c r="E636" i="47"/>
  <c r="D635" i="47"/>
  <c r="D634" i="47"/>
  <c r="D633" i="47"/>
  <c r="E631" i="47"/>
  <c r="E630" i="47"/>
  <c r="E629" i="47"/>
  <c r="E628" i="47"/>
  <c r="E627" i="47"/>
  <c r="E626" i="47"/>
  <c r="E625" i="47"/>
  <c r="E624" i="47"/>
  <c r="E623" i="47"/>
  <c r="E622" i="47"/>
  <c r="E621" i="47"/>
  <c r="E620" i="47"/>
  <c r="E619" i="47"/>
  <c r="E618" i="47"/>
  <c r="E617" i="47"/>
  <c r="E616" i="47"/>
  <c r="E615" i="47"/>
  <c r="E614" i="47"/>
  <c r="E613" i="47"/>
  <c r="E612" i="47"/>
  <c r="E611" i="47"/>
  <c r="E610" i="47"/>
  <c r="E609" i="47"/>
  <c r="E608" i="47"/>
  <c r="E607" i="47"/>
  <c r="E606" i="47"/>
  <c r="E605" i="47"/>
  <c r="E604" i="47"/>
  <c r="E603" i="47"/>
  <c r="E602" i="47"/>
  <c r="E601" i="47"/>
  <c r="E600" i="47"/>
  <c r="E599" i="47"/>
  <c r="E598" i="47"/>
  <c r="E597" i="47"/>
  <c r="E596" i="47"/>
  <c r="E595" i="47"/>
  <c r="E594" i="47"/>
  <c r="E593" i="47"/>
  <c r="E592" i="47"/>
  <c r="E591" i="47"/>
  <c r="E590" i="47"/>
  <c r="D589" i="47"/>
  <c r="D588" i="47"/>
  <c r="D587" i="47"/>
  <c r="E586" i="47"/>
  <c r="E585" i="47"/>
  <c r="E584" i="47"/>
  <c r="E583" i="47"/>
  <c r="E582" i="47"/>
  <c r="E581" i="47"/>
  <c r="E580" i="47"/>
  <c r="E579" i="47"/>
  <c r="E578" i="47"/>
  <c r="E577" i="47"/>
  <c r="E576" i="47"/>
  <c r="E575" i="47"/>
  <c r="E574" i="47"/>
  <c r="E573" i="47"/>
  <c r="E572" i="47"/>
  <c r="E571" i="47"/>
  <c r="E570" i="47"/>
  <c r="E569" i="47"/>
  <c r="E568" i="47"/>
  <c r="E567" i="47"/>
  <c r="E566" i="47"/>
  <c r="D565" i="47"/>
  <c r="D564" i="47"/>
  <c r="D563" i="47"/>
  <c r="E561" i="47"/>
  <c r="E560" i="47"/>
  <c r="E559" i="47"/>
  <c r="E558" i="47"/>
  <c r="E557" i="47"/>
  <c r="E556" i="47"/>
  <c r="E555" i="47"/>
  <c r="E554" i="47"/>
  <c r="E553" i="47"/>
  <c r="E552" i="47"/>
  <c r="E551" i="47"/>
  <c r="E550" i="47"/>
  <c r="E549" i="47"/>
  <c r="E548" i="47"/>
  <c r="E547" i="47"/>
  <c r="E546" i="47"/>
  <c r="E545" i="47"/>
  <c r="E544" i="47"/>
  <c r="E543" i="47"/>
  <c r="E542" i="47"/>
  <c r="E541" i="47"/>
  <c r="E540" i="47"/>
  <c r="E539" i="47"/>
  <c r="E538" i="47"/>
  <c r="E537" i="47"/>
  <c r="E536" i="47"/>
  <c r="E535" i="47"/>
  <c r="E534" i="47"/>
  <c r="E533" i="47"/>
  <c r="E532" i="47"/>
  <c r="E531" i="47"/>
  <c r="E530" i="47"/>
  <c r="E529" i="47"/>
  <c r="E528" i="47"/>
  <c r="E527" i="47"/>
  <c r="E526" i="47"/>
  <c r="E525" i="47"/>
  <c r="E524" i="47"/>
  <c r="E523" i="47"/>
  <c r="E522" i="47"/>
  <c r="E521" i="47"/>
  <c r="E520" i="47"/>
  <c r="D519" i="47"/>
  <c r="D518" i="47"/>
  <c r="D517" i="47"/>
  <c r="E516" i="47"/>
  <c r="E515" i="47"/>
  <c r="E514" i="47"/>
  <c r="E513" i="47"/>
  <c r="E512" i="47"/>
  <c r="E511" i="47"/>
  <c r="E510" i="47"/>
  <c r="E509" i="47"/>
  <c r="E508" i="47"/>
  <c r="E507" i="47"/>
  <c r="E506" i="47"/>
  <c r="E505" i="47"/>
  <c r="E504" i="47"/>
  <c r="E503" i="47"/>
  <c r="E502" i="47"/>
  <c r="E501" i="47"/>
  <c r="E500" i="47"/>
  <c r="E499" i="47"/>
  <c r="E498" i="47"/>
  <c r="E497" i="47"/>
  <c r="E496" i="47"/>
  <c r="D495" i="47"/>
  <c r="D494" i="47"/>
  <c r="D493" i="47"/>
  <c r="E491" i="47"/>
  <c r="E490" i="47"/>
  <c r="E489" i="47"/>
  <c r="E488" i="47"/>
  <c r="E487" i="47"/>
  <c r="E486" i="47"/>
  <c r="E485" i="47"/>
  <c r="E484" i="47"/>
  <c r="E483" i="47"/>
  <c r="E482" i="47"/>
  <c r="E481" i="47"/>
  <c r="E480" i="47"/>
  <c r="E479" i="47"/>
  <c r="E478" i="47"/>
  <c r="E477" i="47"/>
  <c r="E476" i="47"/>
  <c r="E475" i="47"/>
  <c r="E474" i="47"/>
  <c r="E473" i="47"/>
  <c r="E472" i="47"/>
  <c r="E471" i="47"/>
  <c r="E470" i="47"/>
  <c r="E469" i="47"/>
  <c r="E468" i="47"/>
  <c r="E467" i="47"/>
  <c r="E466" i="47"/>
  <c r="E465" i="47"/>
  <c r="E464" i="47"/>
  <c r="E463" i="47"/>
  <c r="E462" i="47"/>
  <c r="E461" i="47"/>
  <c r="E460" i="47"/>
  <c r="E459" i="47"/>
  <c r="E458" i="47"/>
  <c r="E457" i="47"/>
  <c r="E456" i="47"/>
  <c r="E455" i="47"/>
  <c r="E454" i="47"/>
  <c r="E453" i="47"/>
  <c r="E452" i="47"/>
  <c r="E451" i="47"/>
  <c r="E450" i="47"/>
  <c r="D449" i="47"/>
  <c r="D448" i="47"/>
  <c r="D447" i="47"/>
  <c r="E446" i="47"/>
  <c r="E445" i="47"/>
  <c r="E444" i="47"/>
  <c r="E443" i="47"/>
  <c r="E442" i="47"/>
  <c r="E441" i="47"/>
  <c r="E440" i="47"/>
  <c r="E439" i="47"/>
  <c r="E438" i="47"/>
  <c r="E437" i="47"/>
  <c r="E436" i="47"/>
  <c r="E435" i="47"/>
  <c r="E434" i="47"/>
  <c r="E433" i="47"/>
  <c r="E432" i="47"/>
  <c r="E431" i="47"/>
  <c r="E430" i="47"/>
  <c r="E429" i="47"/>
  <c r="E428" i="47"/>
  <c r="E427" i="47"/>
  <c r="E426" i="47"/>
  <c r="D425" i="47"/>
  <c r="D424" i="47"/>
  <c r="D423" i="47"/>
  <c r="E421" i="47"/>
  <c r="E420" i="47"/>
  <c r="E419" i="47"/>
  <c r="E418" i="47"/>
  <c r="E417" i="47"/>
  <c r="E416" i="47"/>
  <c r="E415" i="47"/>
  <c r="E414" i="47"/>
  <c r="E413" i="47"/>
  <c r="E412" i="47"/>
  <c r="E411" i="47"/>
  <c r="E410" i="47"/>
  <c r="E409" i="47"/>
  <c r="E408" i="47"/>
  <c r="E407" i="47"/>
  <c r="E406" i="47"/>
  <c r="E405" i="47"/>
  <c r="E404" i="47"/>
  <c r="E403" i="47"/>
  <c r="E402" i="47"/>
  <c r="E401" i="47"/>
  <c r="E400" i="47"/>
  <c r="E399" i="47"/>
  <c r="E398" i="47"/>
  <c r="E397" i="47"/>
  <c r="E396" i="47"/>
  <c r="E395" i="47"/>
  <c r="E394" i="47"/>
  <c r="E393" i="47"/>
  <c r="E392" i="47"/>
  <c r="E391" i="47"/>
  <c r="E390" i="47"/>
  <c r="E389" i="47"/>
  <c r="E388" i="47"/>
  <c r="E387" i="47"/>
  <c r="E386" i="47"/>
  <c r="E385" i="47"/>
  <c r="E384" i="47"/>
  <c r="E383" i="47"/>
  <c r="E382" i="47"/>
  <c r="E381" i="47"/>
  <c r="E380" i="47"/>
  <c r="D379" i="47"/>
  <c r="D378" i="47"/>
  <c r="D377" i="47"/>
  <c r="E376" i="47"/>
  <c r="E375" i="47"/>
  <c r="E374" i="47"/>
  <c r="E373" i="47"/>
  <c r="E372" i="47"/>
  <c r="E371" i="47"/>
  <c r="E370" i="47"/>
  <c r="E369" i="47"/>
  <c r="E368" i="47"/>
  <c r="E367" i="47"/>
  <c r="E366" i="47"/>
  <c r="E365" i="47"/>
  <c r="E364" i="47"/>
  <c r="E363" i="47"/>
  <c r="E362" i="47"/>
  <c r="E361" i="47"/>
  <c r="E360" i="47"/>
  <c r="E359" i="47"/>
  <c r="E358" i="47"/>
  <c r="E357" i="47"/>
  <c r="E356" i="47"/>
  <c r="D355" i="47"/>
  <c r="D354" i="47"/>
  <c r="D353" i="47"/>
  <c r="E351" i="47"/>
  <c r="E350" i="47"/>
  <c r="E349" i="47"/>
  <c r="E348" i="47"/>
  <c r="E347" i="47"/>
  <c r="E346" i="47"/>
  <c r="E345" i="47"/>
  <c r="E344" i="47"/>
  <c r="E343" i="47"/>
  <c r="E342" i="47"/>
  <c r="E341" i="47"/>
  <c r="E340" i="47"/>
  <c r="E339" i="47"/>
  <c r="E338" i="47"/>
  <c r="E337" i="47"/>
  <c r="E336" i="47"/>
  <c r="E335" i="47"/>
  <c r="E334" i="47"/>
  <c r="E333" i="47"/>
  <c r="E332" i="47"/>
  <c r="E331" i="47"/>
  <c r="E330" i="47"/>
  <c r="E329" i="47"/>
  <c r="E328" i="47"/>
  <c r="E327" i="47"/>
  <c r="E326" i="47"/>
  <c r="E325" i="47"/>
  <c r="E324" i="47"/>
  <c r="E323" i="47"/>
  <c r="E322" i="47"/>
  <c r="E321" i="47"/>
  <c r="E320" i="47"/>
  <c r="E319" i="47"/>
  <c r="E318" i="47"/>
  <c r="E317" i="47"/>
  <c r="E316" i="47"/>
  <c r="E315" i="47"/>
  <c r="E314" i="47"/>
  <c r="E313" i="47"/>
  <c r="E312" i="47"/>
  <c r="E311" i="47"/>
  <c r="E310" i="47"/>
  <c r="D309" i="47"/>
  <c r="D308" i="47"/>
  <c r="D307" i="47"/>
  <c r="E306" i="47"/>
  <c r="E305" i="47"/>
  <c r="E304" i="47"/>
  <c r="E303" i="47"/>
  <c r="E302" i="47"/>
  <c r="E301" i="47"/>
  <c r="E300" i="47"/>
  <c r="E299" i="47"/>
  <c r="E298" i="47"/>
  <c r="E297" i="47"/>
  <c r="E296" i="47"/>
  <c r="E295" i="47"/>
  <c r="E294" i="47"/>
  <c r="E293" i="47"/>
  <c r="E292" i="47"/>
  <c r="E291" i="47"/>
  <c r="E290" i="47"/>
  <c r="E289" i="47"/>
  <c r="E288" i="47"/>
  <c r="E287" i="47"/>
  <c r="E286" i="47"/>
  <c r="D285" i="47"/>
  <c r="D284" i="47"/>
  <c r="D283" i="47"/>
  <c r="E281" i="47"/>
  <c r="E280" i="47"/>
  <c r="E279" i="47"/>
  <c r="E278" i="47"/>
  <c r="E277" i="47"/>
  <c r="E276" i="47"/>
  <c r="E275" i="47"/>
  <c r="E274" i="47"/>
  <c r="E273" i="47"/>
  <c r="E272" i="47"/>
  <c r="E271" i="47"/>
  <c r="E270" i="47"/>
  <c r="E269" i="47"/>
  <c r="E268" i="47"/>
  <c r="E267" i="47"/>
  <c r="E266" i="47"/>
  <c r="E265" i="47"/>
  <c r="E264" i="47"/>
  <c r="E263" i="47"/>
  <c r="E262" i="47"/>
  <c r="E261" i="47"/>
  <c r="E260" i="47"/>
  <c r="E259" i="47"/>
  <c r="E258" i="47"/>
  <c r="E257" i="47"/>
  <c r="E256" i="47"/>
  <c r="E255" i="47"/>
  <c r="E254" i="47"/>
  <c r="E253" i="47"/>
  <c r="E252" i="47"/>
  <c r="E251" i="47"/>
  <c r="E250" i="47"/>
  <c r="E249" i="47"/>
  <c r="E248" i="47"/>
  <c r="E247" i="47"/>
  <c r="E246" i="47"/>
  <c r="E245" i="47"/>
  <c r="E244" i="47"/>
  <c r="E243" i="47"/>
  <c r="E242" i="47"/>
  <c r="E241" i="47"/>
  <c r="E240" i="47"/>
  <c r="D239" i="47"/>
  <c r="D238" i="47"/>
  <c r="D237" i="47"/>
  <c r="E236" i="47"/>
  <c r="E235" i="47"/>
  <c r="E234" i="47"/>
  <c r="E233" i="47"/>
  <c r="E232" i="47"/>
  <c r="E231" i="47"/>
  <c r="E230" i="47"/>
  <c r="E229" i="47"/>
  <c r="E228" i="47"/>
  <c r="E227" i="47"/>
  <c r="E226" i="47"/>
  <c r="E225" i="47"/>
  <c r="E224" i="47"/>
  <c r="E223" i="47"/>
  <c r="E222" i="47"/>
  <c r="E221" i="47"/>
  <c r="E220" i="47"/>
  <c r="E219" i="47"/>
  <c r="E218" i="47"/>
  <c r="E217" i="47"/>
  <c r="E216" i="47"/>
  <c r="D215" i="47"/>
  <c r="D214" i="47"/>
  <c r="D213" i="47"/>
  <c r="E211" i="47"/>
  <c r="E210" i="47"/>
  <c r="E209" i="47"/>
  <c r="E208" i="47"/>
  <c r="E207" i="47"/>
  <c r="E206" i="47"/>
  <c r="E205" i="47"/>
  <c r="E204" i="47"/>
  <c r="E203" i="47"/>
  <c r="E202" i="47"/>
  <c r="E201" i="47"/>
  <c r="E200" i="47"/>
  <c r="E199" i="47"/>
  <c r="E198" i="47"/>
  <c r="E197" i="47"/>
  <c r="E196" i="47"/>
  <c r="E195" i="47"/>
  <c r="E194" i="47"/>
  <c r="E193" i="47"/>
  <c r="E192" i="47"/>
  <c r="E191" i="47"/>
  <c r="E190" i="47"/>
  <c r="E189" i="47"/>
  <c r="E188" i="47"/>
  <c r="E187" i="47"/>
  <c r="E186" i="47"/>
  <c r="E185" i="47"/>
  <c r="E184" i="47"/>
  <c r="E183" i="47"/>
  <c r="E182" i="47"/>
  <c r="E181" i="47"/>
  <c r="E180" i="47"/>
  <c r="E179" i="47"/>
  <c r="E178" i="47"/>
  <c r="E177" i="47"/>
  <c r="E176" i="47"/>
  <c r="E175" i="47"/>
  <c r="E174" i="47"/>
  <c r="E173" i="47"/>
  <c r="E172" i="47"/>
  <c r="E171" i="47"/>
  <c r="E170" i="47"/>
  <c r="D169" i="47"/>
  <c r="D168" i="47"/>
  <c r="D167" i="47"/>
  <c r="E166" i="47"/>
  <c r="E165" i="47"/>
  <c r="E164" i="47"/>
  <c r="E163" i="47"/>
  <c r="E162" i="47"/>
  <c r="E161" i="47"/>
  <c r="E160" i="47"/>
  <c r="E159" i="47"/>
  <c r="E158" i="47"/>
  <c r="E157" i="47"/>
  <c r="E156" i="47"/>
  <c r="E155" i="47"/>
  <c r="E154" i="47"/>
  <c r="E153" i="47"/>
  <c r="E152" i="47"/>
  <c r="E151" i="47"/>
  <c r="E150" i="47"/>
  <c r="E149" i="47"/>
  <c r="E148" i="47"/>
  <c r="E147" i="47"/>
  <c r="E146" i="47"/>
  <c r="D145" i="47"/>
  <c r="D144" i="47"/>
  <c r="D143" i="47"/>
  <c r="E141" i="47"/>
  <c r="E140" i="47"/>
  <c r="E139" i="47"/>
  <c r="E138" i="47"/>
  <c r="E137" i="47"/>
  <c r="E136" i="47"/>
  <c r="E135" i="47"/>
  <c r="E134" i="47"/>
  <c r="E133" i="47"/>
  <c r="E132" i="47"/>
  <c r="E131" i="47"/>
  <c r="E130" i="47"/>
  <c r="E129" i="47"/>
  <c r="E128" i="47"/>
  <c r="E127" i="47"/>
  <c r="E126" i="47"/>
  <c r="E125" i="47"/>
  <c r="E124" i="47"/>
  <c r="E123" i="47"/>
  <c r="E122" i="47"/>
  <c r="E121" i="47"/>
  <c r="E120" i="47"/>
  <c r="E119" i="47"/>
  <c r="E118" i="47"/>
  <c r="E117" i="47"/>
  <c r="E116" i="47"/>
  <c r="E115" i="47"/>
  <c r="E114" i="47"/>
  <c r="E113" i="47"/>
  <c r="E112" i="47"/>
  <c r="E111" i="47"/>
  <c r="E110" i="47"/>
  <c r="E109" i="47"/>
  <c r="E108" i="47"/>
  <c r="E107" i="47"/>
  <c r="E106" i="47"/>
  <c r="E105" i="47"/>
  <c r="E104" i="47"/>
  <c r="E103" i="47"/>
  <c r="E102" i="47"/>
  <c r="E101" i="47"/>
  <c r="E100" i="47"/>
  <c r="D99" i="47"/>
  <c r="D98" i="47"/>
  <c r="D97" i="47"/>
  <c r="E96" i="47"/>
  <c r="E95" i="47"/>
  <c r="E94" i="47"/>
  <c r="E93" i="47"/>
  <c r="E92" i="47"/>
  <c r="E91" i="47"/>
  <c r="E90" i="47"/>
  <c r="E89" i="47"/>
  <c r="E88" i="47"/>
  <c r="E87" i="47"/>
  <c r="E86" i="47"/>
  <c r="E85" i="47"/>
  <c r="E84" i="47"/>
  <c r="E83" i="47"/>
  <c r="E82" i="47"/>
  <c r="E81" i="47"/>
  <c r="E80" i="47"/>
  <c r="E79" i="47"/>
  <c r="E78" i="47"/>
  <c r="E77" i="47"/>
  <c r="E76" i="47"/>
  <c r="D75" i="47"/>
  <c r="D74" i="47"/>
  <c r="D73" i="47"/>
  <c r="E71" i="47"/>
  <c r="E70" i="47"/>
  <c r="E69" i="47"/>
  <c r="E68" i="47"/>
  <c r="E67" i="47"/>
  <c r="E66" i="47"/>
  <c r="E65" i="47"/>
  <c r="E64" i="47"/>
  <c r="E63" i="47"/>
  <c r="E62" i="47"/>
  <c r="E61" i="47"/>
  <c r="E60" i="47"/>
  <c r="E59" i="47"/>
  <c r="E58" i="47"/>
  <c r="E57" i="47"/>
  <c r="E56" i="47"/>
  <c r="E55" i="47"/>
  <c r="E54" i="47"/>
  <c r="E53" i="47"/>
  <c r="E52" i="47"/>
  <c r="E51" i="47"/>
  <c r="E50" i="47"/>
  <c r="E49" i="47"/>
  <c r="E48" i="47"/>
  <c r="E47" i="47"/>
  <c r="E46" i="47"/>
  <c r="E45" i="47"/>
  <c r="E44" i="47"/>
  <c r="E43" i="47"/>
  <c r="E42" i="47"/>
  <c r="E41" i="47"/>
  <c r="E40" i="47"/>
  <c r="E39" i="47"/>
  <c r="E38" i="47"/>
  <c r="E37" i="47"/>
  <c r="E36" i="47"/>
  <c r="E35" i="47"/>
  <c r="E34" i="47"/>
  <c r="E33" i="47"/>
  <c r="E32" i="47"/>
  <c r="E31" i="47"/>
  <c r="E30" i="47"/>
  <c r="D29" i="47"/>
  <c r="D28" i="47"/>
  <c r="D27" i="47"/>
  <c r="E26" i="47"/>
  <c r="E25" i="47"/>
  <c r="E24" i="47"/>
  <c r="E23" i="47"/>
  <c r="E22" i="47"/>
  <c r="E21" i="47"/>
  <c r="E20" i="47"/>
  <c r="E19" i="47"/>
  <c r="E18" i="47"/>
  <c r="E17" i="47"/>
  <c r="E16" i="47"/>
  <c r="E15" i="47"/>
  <c r="E14" i="47"/>
  <c r="E13" i="47"/>
  <c r="E12" i="47"/>
  <c r="E11" i="47"/>
  <c r="E10" i="47"/>
  <c r="E9" i="47"/>
  <c r="E8" i="47"/>
  <c r="E7" i="47"/>
  <c r="E6" i="47"/>
  <c r="D5" i="47"/>
  <c r="D4" i="47"/>
  <c r="D3" i="47"/>
  <c r="H42" i="46"/>
  <c r="G42" i="46"/>
  <c r="F42" i="46"/>
  <c r="H41" i="46"/>
  <c r="G41" i="46"/>
  <c r="F41" i="46"/>
  <c r="H40" i="46"/>
  <c r="G40" i="46"/>
  <c r="F40" i="46"/>
  <c r="H39" i="46"/>
  <c r="G39" i="46"/>
  <c r="F39" i="46"/>
  <c r="H38" i="46"/>
  <c r="G38" i="46"/>
  <c r="F38" i="46"/>
  <c r="H37" i="46"/>
  <c r="G37" i="46"/>
  <c r="F37" i="46"/>
  <c r="H36" i="46"/>
  <c r="G36" i="46"/>
  <c r="F36" i="46"/>
  <c r="H35" i="46"/>
  <c r="G35" i="46"/>
  <c r="F35" i="46"/>
  <c r="H34" i="46"/>
  <c r="G34" i="46"/>
  <c r="F34" i="46"/>
  <c r="H33" i="46"/>
  <c r="G33" i="46"/>
  <c r="F33" i="46"/>
  <c r="H32" i="46"/>
  <c r="G32" i="46"/>
  <c r="F32" i="46"/>
  <c r="H31" i="46"/>
  <c r="G31" i="46"/>
  <c r="F31" i="46"/>
  <c r="H30" i="46"/>
  <c r="G30" i="46"/>
  <c r="F30" i="46"/>
  <c r="H42" i="45"/>
  <c r="G42" i="45"/>
  <c r="F42" i="45"/>
  <c r="H41" i="45"/>
  <c r="G41" i="45"/>
  <c r="F41" i="45"/>
  <c r="H40" i="45"/>
  <c r="G40" i="45"/>
  <c r="F40" i="45"/>
  <c r="H39" i="45"/>
  <c r="G39" i="45"/>
  <c r="F39" i="45"/>
  <c r="H38" i="45"/>
  <c r="G38" i="45"/>
  <c r="F38" i="45"/>
  <c r="H37" i="45"/>
  <c r="G37" i="45"/>
  <c r="F37" i="45"/>
  <c r="H36" i="45"/>
  <c r="G36" i="45"/>
  <c r="F36" i="45"/>
  <c r="H35" i="45"/>
  <c r="G35" i="45"/>
  <c r="F35" i="45"/>
  <c r="H34" i="45"/>
  <c r="G34" i="45"/>
  <c r="F34" i="45"/>
  <c r="H33" i="45"/>
  <c r="G33" i="45"/>
  <c r="F33" i="45"/>
  <c r="H32" i="45"/>
  <c r="G32" i="45"/>
  <c r="F32" i="45"/>
  <c r="H31" i="45"/>
  <c r="G31" i="45"/>
  <c r="F31" i="45"/>
  <c r="H30" i="45"/>
  <c r="G30" i="45"/>
  <c r="F30" i="45"/>
  <c r="H42" i="44"/>
  <c r="G42" i="44"/>
  <c r="F42" i="44"/>
  <c r="H41" i="44"/>
  <c r="G41" i="44"/>
  <c r="F41" i="44"/>
  <c r="H40" i="44"/>
  <c r="G40" i="44"/>
  <c r="F40" i="44"/>
  <c r="H39" i="44"/>
  <c r="G39" i="44"/>
  <c r="F39" i="44"/>
  <c r="H38" i="44"/>
  <c r="G38" i="44"/>
  <c r="F38" i="44"/>
  <c r="H37" i="44"/>
  <c r="G37" i="44"/>
  <c r="F37" i="44"/>
  <c r="H36" i="44"/>
  <c r="G36" i="44"/>
  <c r="F36" i="44"/>
  <c r="H35" i="44"/>
  <c r="G35" i="44"/>
  <c r="F35" i="44"/>
  <c r="H34" i="44"/>
  <c r="G34" i="44"/>
  <c r="F34" i="44"/>
  <c r="H33" i="44"/>
  <c r="G33" i="44"/>
  <c r="F33" i="44"/>
  <c r="H32" i="44"/>
  <c r="G32" i="44"/>
  <c r="F32" i="44"/>
  <c r="H31" i="44"/>
  <c r="G31" i="44"/>
  <c r="F31" i="44"/>
  <c r="H30" i="44"/>
  <c r="G30" i="44"/>
  <c r="F30" i="44"/>
  <c r="H42" i="43"/>
  <c r="G42" i="43"/>
  <c r="F42" i="43"/>
  <c r="H41" i="43"/>
  <c r="G41" i="43"/>
  <c r="F41" i="43"/>
  <c r="H40" i="43"/>
  <c r="G40" i="43"/>
  <c r="F40" i="43"/>
  <c r="H39" i="43"/>
  <c r="G39" i="43"/>
  <c r="F39" i="43"/>
  <c r="H38" i="43"/>
  <c r="G38" i="43"/>
  <c r="F38" i="43"/>
  <c r="H37" i="43"/>
  <c r="G37" i="43"/>
  <c r="F37" i="43"/>
  <c r="H36" i="43"/>
  <c r="G36" i="43"/>
  <c r="F36" i="43"/>
  <c r="H35" i="43"/>
  <c r="G35" i="43"/>
  <c r="F35" i="43"/>
  <c r="H34" i="43"/>
  <c r="G34" i="43"/>
  <c r="F34" i="43"/>
  <c r="H33" i="43"/>
  <c r="G33" i="43"/>
  <c r="F33" i="43"/>
  <c r="H32" i="43"/>
  <c r="G32" i="43"/>
  <c r="F32" i="43"/>
  <c r="H31" i="43"/>
  <c r="G31" i="43"/>
  <c r="F31" i="43"/>
  <c r="H30" i="43"/>
  <c r="G30" i="43"/>
  <c r="F30" i="43"/>
  <c r="H42" i="42"/>
  <c r="G42" i="42"/>
  <c r="F42" i="42"/>
  <c r="H41" i="42"/>
  <c r="G41" i="42"/>
  <c r="F41" i="42"/>
  <c r="H40" i="42"/>
  <c r="G40" i="42"/>
  <c r="F40" i="42"/>
  <c r="H39" i="42"/>
  <c r="G39" i="42"/>
  <c r="F39" i="42"/>
  <c r="H38" i="42"/>
  <c r="G38" i="42"/>
  <c r="F38" i="42"/>
  <c r="H37" i="42"/>
  <c r="G37" i="42"/>
  <c r="F37" i="42"/>
  <c r="H36" i="42"/>
  <c r="G36" i="42"/>
  <c r="F36" i="42"/>
  <c r="H35" i="42"/>
  <c r="G35" i="42"/>
  <c r="F35" i="42"/>
  <c r="H34" i="42"/>
  <c r="G34" i="42"/>
  <c r="F34" i="42"/>
  <c r="H33" i="42"/>
  <c r="G33" i="42"/>
  <c r="F33" i="42"/>
  <c r="H32" i="42"/>
  <c r="G32" i="42"/>
  <c r="F32" i="42"/>
  <c r="H31" i="42"/>
  <c r="G31" i="42"/>
  <c r="F31" i="42"/>
  <c r="H30" i="42"/>
  <c r="G30" i="42"/>
  <c r="F30" i="42"/>
  <c r="H42" i="41"/>
  <c r="G42" i="41"/>
  <c r="F42" i="41"/>
  <c r="H41" i="41"/>
  <c r="G41" i="41"/>
  <c r="F41" i="41"/>
  <c r="H40" i="41"/>
  <c r="G40" i="41"/>
  <c r="F40" i="41"/>
  <c r="H39" i="41"/>
  <c r="G39" i="41"/>
  <c r="F39" i="41"/>
  <c r="H38" i="41"/>
  <c r="G38" i="41"/>
  <c r="F38" i="41"/>
  <c r="H37" i="41"/>
  <c r="G37" i="41"/>
  <c r="F37" i="41"/>
  <c r="H36" i="41"/>
  <c r="G36" i="41"/>
  <c r="F36" i="41"/>
  <c r="H35" i="41"/>
  <c r="G35" i="41"/>
  <c r="F35" i="41"/>
  <c r="H34" i="41"/>
  <c r="G34" i="41"/>
  <c r="F34" i="41"/>
  <c r="H33" i="41"/>
  <c r="G33" i="41"/>
  <c r="F33" i="41"/>
  <c r="H32" i="41"/>
  <c r="G32" i="41"/>
  <c r="F32" i="41"/>
  <c r="H31" i="41"/>
  <c r="G31" i="41"/>
  <c r="F31" i="41"/>
  <c r="H30" i="41"/>
  <c r="G30" i="41"/>
  <c r="F30" i="41"/>
  <c r="H42" i="40"/>
  <c r="G42" i="40"/>
  <c r="F42" i="40"/>
  <c r="H41" i="40"/>
  <c r="G41" i="40"/>
  <c r="F41" i="40"/>
  <c r="H40" i="40"/>
  <c r="G40" i="40"/>
  <c r="F40" i="40"/>
  <c r="H39" i="40"/>
  <c r="G39" i="40"/>
  <c r="F39" i="40"/>
  <c r="H38" i="40"/>
  <c r="G38" i="40"/>
  <c r="F38" i="40"/>
  <c r="H37" i="40"/>
  <c r="G37" i="40"/>
  <c r="F37" i="40"/>
  <c r="H36" i="40"/>
  <c r="G36" i="40"/>
  <c r="F36" i="40"/>
  <c r="H35" i="40"/>
  <c r="G35" i="40"/>
  <c r="F35" i="40"/>
  <c r="H34" i="40"/>
  <c r="G34" i="40"/>
  <c r="F34" i="40"/>
  <c r="H33" i="40"/>
  <c r="G33" i="40"/>
  <c r="F33" i="40"/>
  <c r="H32" i="40"/>
  <c r="G32" i="40"/>
  <c r="F32" i="40"/>
  <c r="H31" i="40"/>
  <c r="G31" i="40"/>
  <c r="F31" i="40"/>
  <c r="H30" i="40"/>
  <c r="G30" i="40"/>
  <c r="F30" i="40"/>
  <c r="H42" i="39"/>
  <c r="G42" i="39"/>
  <c r="F42" i="39"/>
  <c r="H41" i="39"/>
  <c r="G41" i="39"/>
  <c r="F41" i="39"/>
  <c r="H40" i="39"/>
  <c r="G40" i="39"/>
  <c r="F40" i="39"/>
  <c r="H39" i="39"/>
  <c r="G39" i="39"/>
  <c r="F39" i="39"/>
  <c r="H38" i="39"/>
  <c r="G38" i="39"/>
  <c r="F38" i="39"/>
  <c r="H37" i="39"/>
  <c r="G37" i="39"/>
  <c r="F37" i="39"/>
  <c r="H36" i="39"/>
  <c r="G36" i="39"/>
  <c r="F36" i="39"/>
  <c r="H35" i="39"/>
  <c r="G35" i="39"/>
  <c r="F35" i="39"/>
  <c r="H34" i="39"/>
  <c r="G34" i="39"/>
  <c r="F34" i="39"/>
  <c r="H33" i="39"/>
  <c r="G33" i="39"/>
  <c r="F33" i="39"/>
  <c r="H32" i="39"/>
  <c r="G32" i="39"/>
  <c r="F32" i="39"/>
  <c r="H31" i="39"/>
  <c r="G31" i="39"/>
  <c r="F31" i="39"/>
  <c r="H30" i="39"/>
  <c r="G30" i="39"/>
  <c r="F30" i="39"/>
  <c r="H42" i="38"/>
  <c r="G42" i="38"/>
  <c r="F42" i="38"/>
  <c r="H41" i="38"/>
  <c r="G41" i="38"/>
  <c r="F41" i="38"/>
  <c r="H40" i="38"/>
  <c r="G40" i="38"/>
  <c r="F40" i="38"/>
  <c r="H39" i="38"/>
  <c r="G39" i="38"/>
  <c r="F39" i="38"/>
  <c r="H38" i="38"/>
  <c r="G38" i="38"/>
  <c r="F38" i="38"/>
  <c r="H37" i="38"/>
  <c r="G37" i="38"/>
  <c r="F37" i="38"/>
  <c r="H36" i="38"/>
  <c r="G36" i="38"/>
  <c r="F36" i="38"/>
  <c r="H35" i="38"/>
  <c r="G35" i="38"/>
  <c r="F35" i="38"/>
  <c r="H34" i="38"/>
  <c r="G34" i="38"/>
  <c r="F34" i="38"/>
  <c r="H33" i="38"/>
  <c r="G33" i="38"/>
  <c r="F33" i="38"/>
  <c r="H32" i="38"/>
  <c r="G32" i="38"/>
  <c r="F32" i="38"/>
  <c r="H31" i="38"/>
  <c r="G31" i="38"/>
  <c r="F31" i="38"/>
  <c r="H30" i="38"/>
  <c r="G30" i="38"/>
  <c r="F30" i="38"/>
  <c r="H42" i="37"/>
  <c r="G42" i="37"/>
  <c r="F42" i="37"/>
  <c r="H41" i="37"/>
  <c r="G41" i="37"/>
  <c r="F41" i="37"/>
  <c r="H40" i="37"/>
  <c r="G40" i="37"/>
  <c r="F40" i="37"/>
  <c r="H39" i="37"/>
  <c r="G39" i="37"/>
  <c r="F39" i="37"/>
  <c r="H38" i="37"/>
  <c r="G38" i="37"/>
  <c r="F38" i="37"/>
  <c r="H37" i="37"/>
  <c r="G37" i="37"/>
  <c r="F37" i="37"/>
  <c r="H36" i="37"/>
  <c r="G36" i="37"/>
  <c r="F36" i="37"/>
  <c r="H35" i="37"/>
  <c r="G35" i="37"/>
  <c r="F35" i="37"/>
  <c r="H34" i="37"/>
  <c r="G34" i="37"/>
  <c r="F34" i="37"/>
  <c r="H33" i="37"/>
  <c r="G33" i="37"/>
  <c r="F33" i="37"/>
  <c r="H32" i="37"/>
  <c r="G32" i="37"/>
  <c r="F32" i="37"/>
  <c r="H31" i="37"/>
  <c r="G31" i="37"/>
  <c r="F31" i="37"/>
  <c r="H30" i="37"/>
  <c r="G30" i="37"/>
  <c r="F30" i="37"/>
  <c r="H42" i="36"/>
  <c r="G42" i="36"/>
  <c r="F42" i="36"/>
  <c r="H41" i="36"/>
  <c r="G41" i="36"/>
  <c r="F41" i="36"/>
  <c r="H40" i="36"/>
  <c r="G40" i="36"/>
  <c r="F40" i="36"/>
  <c r="H39" i="36"/>
  <c r="G39" i="36"/>
  <c r="F39" i="36"/>
  <c r="H38" i="36"/>
  <c r="G38" i="36"/>
  <c r="F38" i="36"/>
  <c r="H37" i="36"/>
  <c r="G37" i="36"/>
  <c r="F37" i="36"/>
  <c r="H36" i="36"/>
  <c r="G36" i="36"/>
  <c r="F36" i="36"/>
  <c r="H35" i="36"/>
  <c r="G35" i="36"/>
  <c r="F35" i="36"/>
  <c r="H34" i="36"/>
  <c r="G34" i="36"/>
  <c r="F34" i="36"/>
  <c r="H33" i="36"/>
  <c r="G33" i="36"/>
  <c r="F33" i="36"/>
  <c r="H32" i="36"/>
  <c r="G32" i="36"/>
  <c r="F32" i="36"/>
  <c r="H31" i="36"/>
  <c r="G31" i="36"/>
  <c r="F31" i="36"/>
  <c r="H30" i="36"/>
  <c r="G30" i="36"/>
  <c r="F30" i="36"/>
  <c r="H42" i="35"/>
  <c r="G42" i="35"/>
  <c r="F42" i="35"/>
  <c r="H41" i="35"/>
  <c r="G41" i="35"/>
  <c r="F41" i="35"/>
  <c r="H40" i="35"/>
  <c r="G40" i="35"/>
  <c r="F40" i="35"/>
  <c r="H39" i="35"/>
  <c r="G39" i="35"/>
  <c r="F39" i="35"/>
  <c r="H38" i="35"/>
  <c r="G38" i="35"/>
  <c r="F38" i="35"/>
  <c r="H37" i="35"/>
  <c r="G37" i="35"/>
  <c r="F37" i="35"/>
  <c r="H36" i="35"/>
  <c r="G36" i="35"/>
  <c r="F36" i="35"/>
  <c r="H35" i="35"/>
  <c r="G35" i="35"/>
  <c r="F35" i="35"/>
  <c r="H34" i="35"/>
  <c r="G34" i="35"/>
  <c r="F34" i="35"/>
  <c r="H33" i="35"/>
  <c r="G33" i="35"/>
  <c r="F33" i="35"/>
  <c r="H32" i="35"/>
  <c r="G32" i="35"/>
  <c r="F32" i="35"/>
  <c r="H31" i="35"/>
  <c r="G31" i="35"/>
  <c r="F31" i="35"/>
  <c r="H30" i="35"/>
  <c r="G30" i="35"/>
  <c r="F30" i="35"/>
  <c r="H42" i="34"/>
  <c r="G42" i="34"/>
  <c r="F42" i="34"/>
  <c r="H41" i="34"/>
  <c r="G41" i="34"/>
  <c r="F41" i="34"/>
  <c r="H40" i="34"/>
  <c r="G40" i="34"/>
  <c r="F40" i="34"/>
  <c r="H39" i="34"/>
  <c r="G39" i="34"/>
  <c r="F39" i="34"/>
  <c r="H38" i="34"/>
  <c r="G38" i="34"/>
  <c r="F38" i="34"/>
  <c r="H37" i="34"/>
  <c r="G37" i="34"/>
  <c r="F37" i="34"/>
  <c r="H36" i="34"/>
  <c r="G36" i="34"/>
  <c r="F36" i="34"/>
  <c r="H35" i="34"/>
  <c r="G35" i="34"/>
  <c r="F35" i="34"/>
  <c r="H34" i="34"/>
  <c r="G34" i="34"/>
  <c r="F34" i="34"/>
  <c r="H33" i="34"/>
  <c r="G33" i="34"/>
  <c r="F33" i="34"/>
  <c r="H32" i="34"/>
  <c r="G32" i="34"/>
  <c r="F32" i="34"/>
  <c r="H31" i="34"/>
  <c r="G31" i="34"/>
  <c r="F31" i="34"/>
  <c r="H30" i="34"/>
  <c r="G30" i="34"/>
  <c r="F30" i="34"/>
  <c r="H42" i="20"/>
  <c r="G42" i="20"/>
  <c r="F42" i="20"/>
  <c r="H41" i="20"/>
  <c r="G41" i="20"/>
  <c r="F41" i="20"/>
  <c r="H40" i="20"/>
  <c r="G40" i="20"/>
  <c r="F40" i="20"/>
  <c r="H39" i="20"/>
  <c r="G39" i="20"/>
  <c r="F39" i="20"/>
  <c r="H38" i="20"/>
  <c r="G38" i="20"/>
  <c r="F38" i="20"/>
  <c r="H37" i="20"/>
  <c r="G37" i="20"/>
  <c r="F37" i="20"/>
  <c r="H36" i="20"/>
  <c r="G36" i="20"/>
  <c r="F36" i="20"/>
  <c r="H35" i="20"/>
  <c r="G35" i="20"/>
  <c r="F35" i="20"/>
  <c r="H34" i="20"/>
  <c r="G34" i="20"/>
  <c r="F34" i="20"/>
  <c r="H33" i="20"/>
  <c r="G33" i="20"/>
  <c r="F33" i="20"/>
  <c r="H32" i="20"/>
  <c r="G32" i="20"/>
  <c r="F32" i="20"/>
  <c r="H31" i="20"/>
  <c r="G31" i="20"/>
  <c r="F31" i="20"/>
  <c r="H30" i="20"/>
  <c r="G30" i="20"/>
  <c r="F30" i="20"/>
  <c r="H42" i="1"/>
  <c r="G42" i="1"/>
  <c r="F42" i="1"/>
  <c r="H41" i="1"/>
  <c r="G41" i="1"/>
  <c r="F41" i="1"/>
  <c r="H40" i="1"/>
  <c r="G40" i="1"/>
  <c r="F40" i="1"/>
  <c r="H39" i="1"/>
  <c r="G39" i="1"/>
  <c r="F39" i="1"/>
  <c r="H38" i="1"/>
  <c r="G38" i="1"/>
  <c r="F38" i="1"/>
  <c r="H37" i="1"/>
  <c r="G37" i="1"/>
  <c r="F37" i="1"/>
  <c r="H36" i="1"/>
  <c r="G36" i="1"/>
  <c r="F36" i="1"/>
  <c r="H35" i="1"/>
  <c r="G35" i="1"/>
  <c r="F35" i="1"/>
  <c r="H34" i="1"/>
  <c r="G34" i="1"/>
  <c r="F34" i="1"/>
  <c r="H33" i="1"/>
  <c r="G33" i="1"/>
  <c r="F33" i="1"/>
  <c r="H32" i="1"/>
  <c r="G32" i="1"/>
  <c r="F32" i="1"/>
  <c r="H31" i="1"/>
  <c r="G31" i="1"/>
  <c r="F31" i="1"/>
  <c r="H30" i="1"/>
  <c r="G30" i="1"/>
  <c r="F30" i="1"/>
  <c r="AQ1051" i="47"/>
  <c r="AP1051" i="47"/>
  <c r="AO1051" i="47"/>
  <c r="AN1051" i="47"/>
  <c r="AM1051" i="47"/>
  <c r="AL1051" i="47"/>
  <c r="AK1051" i="47"/>
  <c r="AJ1051" i="47"/>
  <c r="AI1051" i="47"/>
  <c r="AH1051" i="47"/>
  <c r="AG1051" i="47"/>
  <c r="AF1051" i="47"/>
  <c r="AE1051" i="47"/>
  <c r="AD1051" i="47"/>
  <c r="AC1051" i="47"/>
  <c r="AB1051" i="47"/>
  <c r="AA1051" i="47"/>
  <c r="Z1051" i="47"/>
  <c r="Y1051" i="47"/>
  <c r="X1051" i="47"/>
  <c r="W1051" i="47"/>
  <c r="V1051" i="47"/>
  <c r="U1051" i="47"/>
  <c r="T1051" i="47"/>
  <c r="S1051" i="47"/>
  <c r="R1051" i="47"/>
  <c r="Q1051" i="47"/>
  <c r="P1051" i="47"/>
  <c r="O1051" i="47"/>
  <c r="N1051" i="47"/>
  <c r="M1051" i="47"/>
  <c r="L1051" i="47"/>
  <c r="K1051" i="47"/>
  <c r="J1051" i="47"/>
  <c r="AQ1038" i="47"/>
  <c r="AP1038" i="47"/>
  <c r="AO1038" i="47"/>
  <c r="AN1038" i="47"/>
  <c r="AM1038" i="47"/>
  <c r="AL1038" i="47"/>
  <c r="AK1038" i="47"/>
  <c r="AJ1038" i="47"/>
  <c r="AI1038" i="47"/>
  <c r="AH1038" i="47"/>
  <c r="AG1038" i="47"/>
  <c r="AF1038" i="47"/>
  <c r="AE1038" i="47"/>
  <c r="AD1038" i="47"/>
  <c r="AC1038" i="47"/>
  <c r="AB1038" i="47"/>
  <c r="AA1038" i="47"/>
  <c r="Z1038" i="47"/>
  <c r="Y1038" i="47"/>
  <c r="X1038" i="47"/>
  <c r="W1038" i="47"/>
  <c r="V1038" i="47"/>
  <c r="U1038" i="47"/>
  <c r="T1038" i="47"/>
  <c r="S1038" i="47"/>
  <c r="R1038" i="47"/>
  <c r="Q1038" i="47"/>
  <c r="P1038" i="47"/>
  <c r="O1038" i="47"/>
  <c r="N1038" i="47"/>
  <c r="M1038" i="47"/>
  <c r="L1038" i="47"/>
  <c r="K1038" i="47"/>
  <c r="J1038" i="47"/>
  <c r="AQ1037" i="47"/>
  <c r="AP1037" i="47"/>
  <c r="AO1037" i="47"/>
  <c r="AN1037" i="47"/>
  <c r="AM1037" i="47"/>
  <c r="AL1037" i="47"/>
  <c r="AK1037" i="47"/>
  <c r="AJ1037" i="47"/>
  <c r="AI1037" i="47"/>
  <c r="AH1037" i="47"/>
  <c r="AG1037" i="47"/>
  <c r="AF1037" i="47"/>
  <c r="AE1037" i="47"/>
  <c r="AD1037" i="47"/>
  <c r="AC1037" i="47"/>
  <c r="AB1037" i="47"/>
  <c r="AA1037" i="47"/>
  <c r="Z1037" i="47"/>
  <c r="Y1037" i="47"/>
  <c r="X1037" i="47"/>
  <c r="W1037" i="47"/>
  <c r="V1037" i="47"/>
  <c r="U1037" i="47"/>
  <c r="T1037" i="47"/>
  <c r="S1037" i="47"/>
  <c r="R1037" i="47"/>
  <c r="Q1037" i="47"/>
  <c r="P1037" i="47"/>
  <c r="O1037" i="47"/>
  <c r="N1037" i="47"/>
  <c r="M1037" i="47"/>
  <c r="L1037" i="47"/>
  <c r="K1037" i="47"/>
  <c r="J1037" i="47"/>
  <c r="AQ1036" i="47"/>
  <c r="AP1036" i="47"/>
  <c r="AO1036" i="47"/>
  <c r="AN1036" i="47"/>
  <c r="AM1036" i="47"/>
  <c r="AL1036" i="47"/>
  <c r="AK1036" i="47"/>
  <c r="AJ1036" i="47"/>
  <c r="AI1036" i="47"/>
  <c r="AH1036" i="47"/>
  <c r="AG1036" i="47"/>
  <c r="AF1036" i="47"/>
  <c r="AE1036" i="47"/>
  <c r="AD1036" i="47"/>
  <c r="AC1036" i="47"/>
  <c r="AB1036" i="47"/>
  <c r="AA1036" i="47"/>
  <c r="Z1036" i="47"/>
  <c r="Y1036" i="47"/>
  <c r="X1036" i="47"/>
  <c r="W1036" i="47"/>
  <c r="V1036" i="47"/>
  <c r="U1036" i="47"/>
  <c r="T1036" i="47"/>
  <c r="S1036" i="47"/>
  <c r="R1036" i="47"/>
  <c r="Q1036" i="47"/>
  <c r="P1036" i="47"/>
  <c r="O1036" i="47"/>
  <c r="N1036" i="47"/>
  <c r="M1036" i="47"/>
  <c r="L1036" i="47"/>
  <c r="K1036" i="47"/>
  <c r="J1036" i="47"/>
  <c r="AQ1034" i="47"/>
  <c r="AP1034" i="47"/>
  <c r="AO1034" i="47"/>
  <c r="AN1034" i="47"/>
  <c r="AM1034" i="47"/>
  <c r="AL1034" i="47"/>
  <c r="AK1034" i="47"/>
  <c r="AJ1034" i="47"/>
  <c r="AI1034" i="47"/>
  <c r="AH1034" i="47"/>
  <c r="AG1034" i="47"/>
  <c r="AF1034" i="47"/>
  <c r="AE1034" i="47"/>
  <c r="AD1034" i="47"/>
  <c r="AC1034" i="47"/>
  <c r="AB1034" i="47"/>
  <c r="AA1034" i="47"/>
  <c r="Z1034" i="47"/>
  <c r="Y1034" i="47"/>
  <c r="X1034" i="47"/>
  <c r="W1034" i="47"/>
  <c r="V1034" i="47"/>
  <c r="U1034" i="47"/>
  <c r="T1034" i="47"/>
  <c r="S1034" i="47"/>
  <c r="R1034" i="47"/>
  <c r="Q1034" i="47"/>
  <c r="P1034" i="47"/>
  <c r="O1034" i="47"/>
  <c r="N1034" i="47"/>
  <c r="M1034" i="47"/>
  <c r="L1034" i="47"/>
  <c r="K1034" i="47"/>
  <c r="J1034" i="47"/>
  <c r="AQ1033" i="47"/>
  <c r="AP1033" i="47"/>
  <c r="AO1033" i="47"/>
  <c r="AN1033" i="47"/>
  <c r="AM1033" i="47"/>
  <c r="AL1033" i="47"/>
  <c r="AK1033" i="47"/>
  <c r="AJ1033" i="47"/>
  <c r="AI1033" i="47"/>
  <c r="AH1033" i="47"/>
  <c r="AG1033" i="47"/>
  <c r="AF1033" i="47"/>
  <c r="AE1033" i="47"/>
  <c r="AD1033" i="47"/>
  <c r="AC1033" i="47"/>
  <c r="AB1033" i="47"/>
  <c r="AA1033" i="47"/>
  <c r="Z1033" i="47"/>
  <c r="Y1033" i="47"/>
  <c r="X1033" i="47"/>
  <c r="W1033" i="47"/>
  <c r="V1033" i="47"/>
  <c r="U1033" i="47"/>
  <c r="T1033" i="47"/>
  <c r="S1033" i="47"/>
  <c r="R1033" i="47"/>
  <c r="Q1033" i="47"/>
  <c r="P1033" i="47"/>
  <c r="O1033" i="47"/>
  <c r="N1033" i="47"/>
  <c r="M1033" i="47"/>
  <c r="L1033" i="47"/>
  <c r="K1033" i="47"/>
  <c r="J1033" i="47"/>
  <c r="AQ1032" i="47"/>
  <c r="AP1032" i="47"/>
  <c r="AO1032" i="47"/>
  <c r="AN1032" i="47"/>
  <c r="AM1032" i="47"/>
  <c r="AL1032" i="47"/>
  <c r="AK1032" i="47"/>
  <c r="AJ1032" i="47"/>
  <c r="AI1032" i="47"/>
  <c r="AH1032" i="47"/>
  <c r="AG1032" i="47"/>
  <c r="AF1032" i="47"/>
  <c r="AE1032" i="47"/>
  <c r="AD1032" i="47"/>
  <c r="AC1032" i="47"/>
  <c r="AB1032" i="47"/>
  <c r="AA1032" i="47"/>
  <c r="Z1032" i="47"/>
  <c r="Y1032" i="47"/>
  <c r="X1032" i="47"/>
  <c r="W1032" i="47"/>
  <c r="V1032" i="47"/>
  <c r="U1032" i="47"/>
  <c r="T1032" i="47"/>
  <c r="S1032" i="47"/>
  <c r="R1032" i="47"/>
  <c r="Q1032" i="47"/>
  <c r="P1032" i="47"/>
  <c r="O1032" i="47"/>
  <c r="N1032" i="47"/>
  <c r="M1032" i="47"/>
  <c r="L1032" i="47"/>
  <c r="K1032" i="47"/>
  <c r="J1032" i="47"/>
  <c r="AQ1031" i="47"/>
  <c r="AP1031" i="47"/>
  <c r="AO1031" i="47"/>
  <c r="AN1031" i="47"/>
  <c r="AM1031" i="47"/>
  <c r="AL1031" i="47"/>
  <c r="AK1031" i="47"/>
  <c r="AJ1031" i="47"/>
  <c r="AI1031" i="47"/>
  <c r="AH1031" i="47"/>
  <c r="AG1031" i="47"/>
  <c r="AF1031" i="47"/>
  <c r="AE1031" i="47"/>
  <c r="AD1031" i="47"/>
  <c r="AC1031" i="47"/>
  <c r="AB1031" i="47"/>
  <c r="AA1031" i="47"/>
  <c r="Z1031" i="47"/>
  <c r="Y1031" i="47"/>
  <c r="X1031" i="47"/>
  <c r="W1031" i="47"/>
  <c r="V1031" i="47"/>
  <c r="U1031" i="47"/>
  <c r="T1031" i="47"/>
  <c r="S1031" i="47"/>
  <c r="R1031" i="47"/>
  <c r="Q1031" i="47"/>
  <c r="P1031" i="47"/>
  <c r="O1031" i="47"/>
  <c r="N1031" i="47"/>
  <c r="M1031" i="47"/>
  <c r="L1031" i="47"/>
  <c r="K1031" i="47"/>
  <c r="J1031" i="47"/>
  <c r="AQ981" i="47"/>
  <c r="AP981" i="47"/>
  <c r="AO981" i="47"/>
  <c r="AN981" i="47"/>
  <c r="AM981" i="47"/>
  <c r="AL981" i="47"/>
  <c r="AK981" i="47"/>
  <c r="AJ981" i="47"/>
  <c r="AI981" i="47"/>
  <c r="AH981" i="47"/>
  <c r="AG981" i="47"/>
  <c r="AF981" i="47"/>
  <c r="AE981" i="47"/>
  <c r="AD981" i="47"/>
  <c r="AC981" i="47"/>
  <c r="AB981" i="47"/>
  <c r="AA981" i="47"/>
  <c r="Z981" i="47"/>
  <c r="Y981" i="47"/>
  <c r="X981" i="47"/>
  <c r="W981" i="47"/>
  <c r="V981" i="47"/>
  <c r="U981" i="47"/>
  <c r="T981" i="47"/>
  <c r="S981" i="47"/>
  <c r="R981" i="47"/>
  <c r="Q981" i="47"/>
  <c r="P981" i="47"/>
  <c r="O981" i="47"/>
  <c r="N981" i="47"/>
  <c r="M981" i="47"/>
  <c r="L981" i="47"/>
  <c r="K981" i="47"/>
  <c r="J981" i="47"/>
  <c r="AQ968" i="47"/>
  <c r="AP968" i="47"/>
  <c r="AO968" i="47"/>
  <c r="AN968" i="47"/>
  <c r="AM968" i="47"/>
  <c r="AL968" i="47"/>
  <c r="AK968" i="47"/>
  <c r="AJ968" i="47"/>
  <c r="AI968" i="47"/>
  <c r="AH968" i="47"/>
  <c r="AG968" i="47"/>
  <c r="AF968" i="47"/>
  <c r="AE968" i="47"/>
  <c r="AD968" i="47"/>
  <c r="AC968" i="47"/>
  <c r="AB968" i="47"/>
  <c r="AA968" i="47"/>
  <c r="Z968" i="47"/>
  <c r="Y968" i="47"/>
  <c r="X968" i="47"/>
  <c r="W968" i="47"/>
  <c r="V968" i="47"/>
  <c r="U968" i="47"/>
  <c r="T968" i="47"/>
  <c r="S968" i="47"/>
  <c r="R968" i="47"/>
  <c r="Q968" i="47"/>
  <c r="P968" i="47"/>
  <c r="O968" i="47"/>
  <c r="N968" i="47"/>
  <c r="M968" i="47"/>
  <c r="L968" i="47"/>
  <c r="K968" i="47"/>
  <c r="J968" i="47"/>
  <c r="AQ967" i="47"/>
  <c r="AP967" i="47"/>
  <c r="AO967" i="47"/>
  <c r="AN967" i="47"/>
  <c r="AM967" i="47"/>
  <c r="AL967" i="47"/>
  <c r="AK967" i="47"/>
  <c r="AJ967" i="47"/>
  <c r="AI967" i="47"/>
  <c r="AH967" i="47"/>
  <c r="AG967" i="47"/>
  <c r="AF967" i="47"/>
  <c r="AE967" i="47"/>
  <c r="AD967" i="47"/>
  <c r="AC967" i="47"/>
  <c r="AB967" i="47"/>
  <c r="AA967" i="47"/>
  <c r="Z967" i="47"/>
  <c r="Y967" i="47"/>
  <c r="X967" i="47"/>
  <c r="W967" i="47"/>
  <c r="V967" i="47"/>
  <c r="U967" i="47"/>
  <c r="T967" i="47"/>
  <c r="S967" i="47"/>
  <c r="R967" i="47"/>
  <c r="Q967" i="47"/>
  <c r="P967" i="47"/>
  <c r="O967" i="47"/>
  <c r="N967" i="47"/>
  <c r="M967" i="47"/>
  <c r="L967" i="47"/>
  <c r="K967" i="47"/>
  <c r="J967" i="47"/>
  <c r="AQ966" i="47"/>
  <c r="AP966" i="47"/>
  <c r="AO966" i="47"/>
  <c r="AN966" i="47"/>
  <c r="AM966" i="47"/>
  <c r="AL966" i="47"/>
  <c r="AK966" i="47"/>
  <c r="AJ966" i="47"/>
  <c r="AH966" i="47"/>
  <c r="AG966" i="47"/>
  <c r="AF966" i="47"/>
  <c r="AD966" i="47"/>
  <c r="AC966" i="47"/>
  <c r="AB966" i="47"/>
  <c r="Z966" i="47"/>
  <c r="Y966" i="47"/>
  <c r="X966" i="47"/>
  <c r="V966" i="47"/>
  <c r="U966" i="47"/>
  <c r="T966" i="47"/>
  <c r="R966" i="47"/>
  <c r="Q966" i="47"/>
  <c r="P966" i="47"/>
  <c r="N966" i="47"/>
  <c r="M966" i="47"/>
  <c r="L966" i="47"/>
  <c r="J966" i="47"/>
  <c r="AQ964" i="47"/>
  <c r="AP964" i="47"/>
  <c r="AN964" i="47"/>
  <c r="AM964" i="47"/>
  <c r="AL964" i="47"/>
  <c r="AJ964" i="47"/>
  <c r="AI964" i="47"/>
  <c r="AH964" i="47"/>
  <c r="AF964" i="47"/>
  <c r="AE964" i="47"/>
  <c r="AD964" i="47"/>
  <c r="AB964" i="47"/>
  <c r="AA964" i="47"/>
  <c r="Z964" i="47"/>
  <c r="X964" i="47"/>
  <c r="W964" i="47"/>
  <c r="V964" i="47"/>
  <c r="T964" i="47"/>
  <c r="S964" i="47"/>
  <c r="R964" i="47"/>
  <c r="P964" i="47"/>
  <c r="O964" i="47"/>
  <c r="N964" i="47"/>
  <c r="L964" i="47"/>
  <c r="K964" i="47"/>
  <c r="J964" i="47"/>
  <c r="AP963" i="47"/>
  <c r="AO963" i="47"/>
  <c r="AN963" i="47"/>
  <c r="AL963" i="47"/>
  <c r="AK963" i="47"/>
  <c r="AJ963" i="47"/>
  <c r="AH963" i="47"/>
  <c r="AG963" i="47"/>
  <c r="AF963" i="47"/>
  <c r="AD963" i="47"/>
  <c r="AC963" i="47"/>
  <c r="AB963" i="47"/>
  <c r="Z963" i="47"/>
  <c r="Y963" i="47"/>
  <c r="X963" i="47"/>
  <c r="V963" i="47"/>
  <c r="U963" i="47"/>
  <c r="T963" i="47"/>
  <c r="R963" i="47"/>
  <c r="Q963" i="47"/>
  <c r="P963" i="47"/>
  <c r="N963" i="47"/>
  <c r="M963" i="47"/>
  <c r="L963" i="47"/>
  <c r="J963" i="47"/>
  <c r="AQ962" i="47"/>
  <c r="AP962" i="47"/>
  <c r="AN962" i="47"/>
  <c r="AM962" i="47"/>
  <c r="AL962" i="47"/>
  <c r="AJ962" i="47"/>
  <c r="AI962" i="47"/>
  <c r="AH962" i="47"/>
  <c r="AF962" i="47"/>
  <c r="AE962" i="47"/>
  <c r="AD962" i="47"/>
  <c r="AB962" i="47"/>
  <c r="AA962" i="47"/>
  <c r="Z962" i="47"/>
  <c r="X962" i="47"/>
  <c r="W962" i="47"/>
  <c r="V962" i="47"/>
  <c r="T962" i="47"/>
  <c r="S962" i="47"/>
  <c r="R962" i="47"/>
  <c r="P962" i="47"/>
  <c r="O962" i="47"/>
  <c r="N962" i="47"/>
  <c r="L962" i="47"/>
  <c r="K962" i="47"/>
  <c r="J962" i="47"/>
  <c r="AP961" i="47"/>
  <c r="AO961" i="47"/>
  <c r="AN961" i="47"/>
  <c r="AL961" i="47"/>
  <c r="AK961" i="47"/>
  <c r="AJ961" i="47"/>
  <c r="AH961" i="47"/>
  <c r="AG961" i="47"/>
  <c r="AF961" i="47"/>
  <c r="AD961" i="47"/>
  <c r="AC961" i="47"/>
  <c r="AB961" i="47"/>
  <c r="Z961" i="47"/>
  <c r="Y961" i="47"/>
  <c r="X961" i="47"/>
  <c r="V961" i="47"/>
  <c r="U961" i="47"/>
  <c r="T961" i="47"/>
  <c r="R961" i="47"/>
  <c r="Q961" i="47"/>
  <c r="P961" i="47"/>
  <c r="N961" i="47"/>
  <c r="M961" i="47"/>
  <c r="L961" i="47"/>
  <c r="J961" i="47"/>
  <c r="AQ911" i="47"/>
  <c r="AP911" i="47"/>
  <c r="AO911" i="47"/>
  <c r="AN911" i="47"/>
  <c r="AM911" i="47"/>
  <c r="AL911" i="47"/>
  <c r="AK911" i="47"/>
  <c r="AJ911" i="47"/>
  <c r="AI911" i="47"/>
  <c r="AH911" i="47"/>
  <c r="AG911" i="47"/>
  <c r="AF911" i="47"/>
  <c r="AE911" i="47"/>
  <c r="AD911" i="47"/>
  <c r="AC911" i="47"/>
  <c r="AB911" i="47"/>
  <c r="AA911" i="47"/>
  <c r="Z911" i="47"/>
  <c r="Y911" i="47"/>
  <c r="X911" i="47"/>
  <c r="W911" i="47"/>
  <c r="V911" i="47"/>
  <c r="U911" i="47"/>
  <c r="T911" i="47"/>
  <c r="S911" i="47"/>
  <c r="R911" i="47"/>
  <c r="Q911" i="47"/>
  <c r="P911" i="47"/>
  <c r="O911" i="47"/>
  <c r="N911" i="47"/>
  <c r="M911" i="47"/>
  <c r="L911" i="47"/>
  <c r="K911" i="47"/>
  <c r="J911" i="47"/>
  <c r="AQ898" i="47"/>
  <c r="AP898" i="47"/>
  <c r="AO898" i="47"/>
  <c r="AN898" i="47"/>
  <c r="AM898" i="47"/>
  <c r="AL898" i="47"/>
  <c r="AK898" i="47"/>
  <c r="AJ898" i="47"/>
  <c r="AI898" i="47"/>
  <c r="AH898" i="47"/>
  <c r="AG898" i="47"/>
  <c r="AF898" i="47"/>
  <c r="AE898" i="47"/>
  <c r="AD898" i="47"/>
  <c r="AC898" i="47"/>
  <c r="AB898" i="47"/>
  <c r="AA898" i="47"/>
  <c r="Z898" i="47"/>
  <c r="Y898" i="47"/>
  <c r="X898" i="47"/>
  <c r="W898" i="47"/>
  <c r="V898" i="47"/>
  <c r="U898" i="47"/>
  <c r="T898" i="47"/>
  <c r="S898" i="47"/>
  <c r="R898" i="47"/>
  <c r="Q898" i="47"/>
  <c r="P898" i="47"/>
  <c r="O898" i="47"/>
  <c r="N898" i="47"/>
  <c r="M898" i="47"/>
  <c r="L898" i="47"/>
  <c r="K898" i="47"/>
  <c r="J898" i="47"/>
  <c r="AQ897" i="47"/>
  <c r="AP897" i="47"/>
  <c r="AO897" i="47"/>
  <c r="AN897" i="47"/>
  <c r="AM897" i="47"/>
  <c r="AL897" i="47"/>
  <c r="AK897" i="47"/>
  <c r="AJ897" i="47"/>
  <c r="AI897" i="47"/>
  <c r="AH897" i="47"/>
  <c r="AG897" i="47"/>
  <c r="AF897" i="47"/>
  <c r="AE897" i="47"/>
  <c r="AD897" i="47"/>
  <c r="AC897" i="47"/>
  <c r="AB897" i="47"/>
  <c r="AA897" i="47"/>
  <c r="Z897" i="47"/>
  <c r="Y897" i="47"/>
  <c r="X897" i="47"/>
  <c r="W897" i="47"/>
  <c r="V897" i="47"/>
  <c r="U897" i="47"/>
  <c r="T897" i="47"/>
  <c r="S897" i="47"/>
  <c r="R897" i="47"/>
  <c r="Q897" i="47"/>
  <c r="P897" i="47"/>
  <c r="O897" i="47"/>
  <c r="N897" i="47"/>
  <c r="M897" i="47"/>
  <c r="L897" i="47"/>
  <c r="K897" i="47"/>
  <c r="J897" i="47"/>
  <c r="AQ896" i="47"/>
  <c r="AP896" i="47"/>
  <c r="AO896" i="47"/>
  <c r="AN896" i="47"/>
  <c r="AM896" i="47"/>
  <c r="AL896" i="47"/>
  <c r="AK896" i="47"/>
  <c r="AJ896" i="47"/>
  <c r="AI896" i="47"/>
  <c r="AH896" i="47"/>
  <c r="AG896" i="47"/>
  <c r="AF896" i="47"/>
  <c r="AE896" i="47"/>
  <c r="AD896" i="47"/>
  <c r="AC896" i="47"/>
  <c r="AB896" i="47"/>
  <c r="AA896" i="47"/>
  <c r="Z896" i="47"/>
  <c r="Y896" i="47"/>
  <c r="X896" i="47"/>
  <c r="W896" i="47"/>
  <c r="V896" i="47"/>
  <c r="U896" i="47"/>
  <c r="T896" i="47"/>
  <c r="S896" i="47"/>
  <c r="R896" i="47"/>
  <c r="Q896" i="47"/>
  <c r="P896" i="47"/>
  <c r="O896" i="47"/>
  <c r="N896" i="47"/>
  <c r="M896" i="47"/>
  <c r="L896" i="47"/>
  <c r="K896" i="47"/>
  <c r="J896" i="47"/>
  <c r="AQ894" i="47"/>
  <c r="AP894" i="47"/>
  <c r="AO894" i="47"/>
  <c r="AN894" i="47"/>
  <c r="AM894" i="47"/>
  <c r="AL894" i="47"/>
  <c r="AK894" i="47"/>
  <c r="AJ894" i="47"/>
  <c r="AI894" i="47"/>
  <c r="AH894" i="47"/>
  <c r="AG894" i="47"/>
  <c r="AF894" i="47"/>
  <c r="AE894" i="47"/>
  <c r="AD894" i="47"/>
  <c r="AC894" i="47"/>
  <c r="AB894" i="47"/>
  <c r="AA894" i="47"/>
  <c r="Z894" i="47"/>
  <c r="Y894" i="47"/>
  <c r="X894" i="47"/>
  <c r="W894" i="47"/>
  <c r="V894" i="47"/>
  <c r="U894" i="47"/>
  <c r="T894" i="47"/>
  <c r="S894" i="47"/>
  <c r="R894" i="47"/>
  <c r="Q894" i="47"/>
  <c r="P894" i="47"/>
  <c r="O894" i="47"/>
  <c r="N894" i="47"/>
  <c r="M894" i="47"/>
  <c r="L894" i="47"/>
  <c r="K894" i="47"/>
  <c r="J894" i="47"/>
  <c r="AQ893" i="47"/>
  <c r="AP893" i="47"/>
  <c r="AO893" i="47"/>
  <c r="AN893" i="47"/>
  <c r="AM893" i="47"/>
  <c r="AL893" i="47"/>
  <c r="AK893" i="47"/>
  <c r="AJ893" i="47"/>
  <c r="AI893" i="47"/>
  <c r="AH893" i="47"/>
  <c r="AG893" i="47"/>
  <c r="AF893" i="47"/>
  <c r="AE893" i="47"/>
  <c r="AD893" i="47"/>
  <c r="AC893" i="47"/>
  <c r="AB893" i="47"/>
  <c r="AA893" i="47"/>
  <c r="Z893" i="47"/>
  <c r="Y893" i="47"/>
  <c r="X893" i="47"/>
  <c r="W893" i="47"/>
  <c r="V893" i="47"/>
  <c r="U893" i="47"/>
  <c r="T893" i="47"/>
  <c r="S893" i="47"/>
  <c r="R893" i="47"/>
  <c r="Q893" i="47"/>
  <c r="P893" i="47"/>
  <c r="O893" i="47"/>
  <c r="N893" i="47"/>
  <c r="M893" i="47"/>
  <c r="L893" i="47"/>
  <c r="K893" i="47"/>
  <c r="J893" i="47"/>
  <c r="AQ892" i="47"/>
  <c r="AP892" i="47"/>
  <c r="AO892" i="47"/>
  <c r="AN892" i="47"/>
  <c r="AM892" i="47"/>
  <c r="AL892" i="47"/>
  <c r="AK892" i="47"/>
  <c r="AJ892" i="47"/>
  <c r="AI892" i="47"/>
  <c r="AH892" i="47"/>
  <c r="AG892" i="47"/>
  <c r="AF892" i="47"/>
  <c r="AE892" i="47"/>
  <c r="AD892" i="47"/>
  <c r="AC892" i="47"/>
  <c r="AB892" i="47"/>
  <c r="AA892" i="47"/>
  <c r="Z892" i="47"/>
  <c r="Y892" i="47"/>
  <c r="X892" i="47"/>
  <c r="W892" i="47"/>
  <c r="V892" i="47"/>
  <c r="U892" i="47"/>
  <c r="T892" i="47"/>
  <c r="S892" i="47"/>
  <c r="R892" i="47"/>
  <c r="Q892" i="47"/>
  <c r="P892" i="47"/>
  <c r="O892" i="47"/>
  <c r="N892" i="47"/>
  <c r="M892" i="47"/>
  <c r="L892" i="47"/>
  <c r="K892" i="47"/>
  <c r="J892" i="47"/>
  <c r="AQ891" i="47"/>
  <c r="AP891" i="47"/>
  <c r="AO891" i="47"/>
  <c r="AN891" i="47"/>
  <c r="AM891" i="47"/>
  <c r="AL891" i="47"/>
  <c r="AK891" i="47"/>
  <c r="AJ891" i="47"/>
  <c r="AI891" i="47"/>
  <c r="AH891" i="47"/>
  <c r="AG891" i="47"/>
  <c r="AF891" i="47"/>
  <c r="AE891" i="47"/>
  <c r="AD891" i="47"/>
  <c r="AC891" i="47"/>
  <c r="AB891" i="47"/>
  <c r="AA891" i="47"/>
  <c r="Z891" i="47"/>
  <c r="Y891" i="47"/>
  <c r="X891" i="47"/>
  <c r="W891" i="47"/>
  <c r="V891" i="47"/>
  <c r="U891" i="47"/>
  <c r="T891" i="47"/>
  <c r="S891" i="47"/>
  <c r="R891" i="47"/>
  <c r="Q891" i="47"/>
  <c r="P891" i="47"/>
  <c r="O891" i="47"/>
  <c r="N891" i="47"/>
  <c r="M891" i="47"/>
  <c r="L891" i="47"/>
  <c r="K891" i="47"/>
  <c r="J891" i="47"/>
  <c r="AQ841" i="47"/>
  <c r="AP841" i="47"/>
  <c r="AO841" i="47"/>
  <c r="AN841" i="47"/>
  <c r="AM841" i="47"/>
  <c r="AL841" i="47"/>
  <c r="AK841" i="47"/>
  <c r="AJ841" i="47"/>
  <c r="AI841" i="47"/>
  <c r="AH841" i="47"/>
  <c r="AG841" i="47"/>
  <c r="AF841" i="47"/>
  <c r="AE841" i="47"/>
  <c r="AD841" i="47"/>
  <c r="AC841" i="47"/>
  <c r="AB841" i="47"/>
  <c r="AA841" i="47"/>
  <c r="Z841" i="47"/>
  <c r="Y841" i="47"/>
  <c r="X841" i="47"/>
  <c r="W841" i="47"/>
  <c r="V841" i="47"/>
  <c r="U841" i="47"/>
  <c r="T841" i="47"/>
  <c r="S841" i="47"/>
  <c r="R841" i="47"/>
  <c r="Q841" i="47"/>
  <c r="P841" i="47"/>
  <c r="O841" i="47"/>
  <c r="N841" i="47"/>
  <c r="M841" i="47"/>
  <c r="L841" i="47"/>
  <c r="K841" i="47"/>
  <c r="J841" i="47"/>
  <c r="AQ828" i="47"/>
  <c r="AP828" i="47"/>
  <c r="AO828" i="47"/>
  <c r="AN828" i="47"/>
  <c r="AM828" i="47"/>
  <c r="AL828" i="47"/>
  <c r="AK828" i="47"/>
  <c r="AJ828" i="47"/>
  <c r="AI828" i="47"/>
  <c r="AH828" i="47"/>
  <c r="AG828" i="47"/>
  <c r="AF828" i="47"/>
  <c r="AE828" i="47"/>
  <c r="AD828" i="47"/>
  <c r="AC828" i="47"/>
  <c r="AB828" i="47"/>
  <c r="AA828" i="47"/>
  <c r="Z828" i="47"/>
  <c r="Y828" i="47"/>
  <c r="X828" i="47"/>
  <c r="W828" i="47"/>
  <c r="V828" i="47"/>
  <c r="U828" i="47"/>
  <c r="T828" i="47"/>
  <c r="S828" i="47"/>
  <c r="R828" i="47"/>
  <c r="Q828" i="47"/>
  <c r="P828" i="47"/>
  <c r="O828" i="47"/>
  <c r="N828" i="47"/>
  <c r="M828" i="47"/>
  <c r="L828" i="47"/>
  <c r="K828" i="47"/>
  <c r="J828" i="47"/>
  <c r="AQ827" i="47"/>
  <c r="AP827" i="47"/>
  <c r="AO827" i="47"/>
  <c r="AN827" i="47"/>
  <c r="AM827" i="47"/>
  <c r="AL827" i="47"/>
  <c r="AK827" i="47"/>
  <c r="AJ827" i="47"/>
  <c r="AI827" i="47"/>
  <c r="AH827" i="47"/>
  <c r="AG827" i="47"/>
  <c r="AF827" i="47"/>
  <c r="AE827" i="47"/>
  <c r="AD827" i="47"/>
  <c r="AC827" i="47"/>
  <c r="AB827" i="47"/>
  <c r="AA827" i="47"/>
  <c r="Z827" i="47"/>
  <c r="Y827" i="47"/>
  <c r="X827" i="47"/>
  <c r="W827" i="47"/>
  <c r="V827" i="47"/>
  <c r="U827" i="47"/>
  <c r="T827" i="47"/>
  <c r="S827" i="47"/>
  <c r="R827" i="47"/>
  <c r="Q827" i="47"/>
  <c r="P827" i="47"/>
  <c r="O827" i="47"/>
  <c r="N827" i="47"/>
  <c r="M827" i="47"/>
  <c r="L827" i="47"/>
  <c r="K827" i="47"/>
  <c r="J827" i="47"/>
  <c r="AQ826" i="47"/>
  <c r="AP826" i="47"/>
  <c r="AO826" i="47"/>
  <c r="AN826" i="47"/>
  <c r="AM826" i="47"/>
  <c r="AL826" i="47"/>
  <c r="AK826" i="47"/>
  <c r="AJ826" i="47"/>
  <c r="AI826" i="47"/>
  <c r="AH826" i="47"/>
  <c r="AG826" i="47"/>
  <c r="AF826" i="47"/>
  <c r="AE826" i="47"/>
  <c r="AD826" i="47"/>
  <c r="AC826" i="47"/>
  <c r="AB826" i="47"/>
  <c r="AA826" i="47"/>
  <c r="Z826" i="47"/>
  <c r="Y826" i="47"/>
  <c r="X826" i="47"/>
  <c r="W826" i="47"/>
  <c r="V826" i="47"/>
  <c r="U826" i="47"/>
  <c r="T826" i="47"/>
  <c r="S826" i="47"/>
  <c r="R826" i="47"/>
  <c r="Q826" i="47"/>
  <c r="P826" i="47"/>
  <c r="O826" i="47"/>
  <c r="N826" i="47"/>
  <c r="M826" i="47"/>
  <c r="L826" i="47"/>
  <c r="K826" i="47"/>
  <c r="J826" i="47"/>
  <c r="AQ824" i="47"/>
  <c r="AP824" i="47"/>
  <c r="AO824" i="47"/>
  <c r="AN824" i="47"/>
  <c r="AM824" i="47"/>
  <c r="AL824" i="47"/>
  <c r="AK824" i="47"/>
  <c r="AJ824" i="47"/>
  <c r="AI824" i="47"/>
  <c r="AH824" i="47"/>
  <c r="AG824" i="47"/>
  <c r="AF824" i="47"/>
  <c r="AE824" i="47"/>
  <c r="AD824" i="47"/>
  <c r="AC824" i="47"/>
  <c r="AB824" i="47"/>
  <c r="AA824" i="47"/>
  <c r="Z824" i="47"/>
  <c r="Y824" i="47"/>
  <c r="X824" i="47"/>
  <c r="W824" i="47"/>
  <c r="V824" i="47"/>
  <c r="U824" i="47"/>
  <c r="T824" i="47"/>
  <c r="S824" i="47"/>
  <c r="R824" i="47"/>
  <c r="Q824" i="47"/>
  <c r="P824" i="47"/>
  <c r="O824" i="47"/>
  <c r="N824" i="47"/>
  <c r="M824" i="47"/>
  <c r="L824" i="47"/>
  <c r="K824" i="47"/>
  <c r="J824" i="47"/>
  <c r="AQ823" i="47"/>
  <c r="AP823" i="47"/>
  <c r="AO823" i="47"/>
  <c r="AN823" i="47"/>
  <c r="AM823" i="47"/>
  <c r="AL823" i="47"/>
  <c r="AK823" i="47"/>
  <c r="AJ823" i="47"/>
  <c r="AI823" i="47"/>
  <c r="AH823" i="47"/>
  <c r="AG823" i="47"/>
  <c r="AF823" i="47"/>
  <c r="AE823" i="47"/>
  <c r="AD823" i="47"/>
  <c r="AC823" i="47"/>
  <c r="AB823" i="47"/>
  <c r="AA823" i="47"/>
  <c r="Z823" i="47"/>
  <c r="Y823" i="47"/>
  <c r="X823" i="47"/>
  <c r="W823" i="47"/>
  <c r="V823" i="47"/>
  <c r="U823" i="47"/>
  <c r="T823" i="47"/>
  <c r="S823" i="47"/>
  <c r="R823" i="47"/>
  <c r="Q823" i="47"/>
  <c r="P823" i="47"/>
  <c r="O823" i="47"/>
  <c r="N823" i="47"/>
  <c r="M823" i="47"/>
  <c r="L823" i="47"/>
  <c r="K823" i="47"/>
  <c r="J823" i="47"/>
  <c r="AQ822" i="47"/>
  <c r="AP822" i="47"/>
  <c r="AO822" i="47"/>
  <c r="AN822" i="47"/>
  <c r="AM822" i="47"/>
  <c r="AL822" i="47"/>
  <c r="AK822" i="47"/>
  <c r="AJ822" i="47"/>
  <c r="AI822" i="47"/>
  <c r="AH822" i="47"/>
  <c r="AG822" i="47"/>
  <c r="AF822" i="47"/>
  <c r="AE822" i="47"/>
  <c r="AD822" i="47"/>
  <c r="AC822" i="47"/>
  <c r="AB822" i="47"/>
  <c r="AA822" i="47"/>
  <c r="Z822" i="47"/>
  <c r="Y822" i="47"/>
  <c r="X822" i="47"/>
  <c r="W822" i="47"/>
  <c r="V822" i="47"/>
  <c r="U822" i="47"/>
  <c r="T822" i="47"/>
  <c r="S822" i="47"/>
  <c r="R822" i="47"/>
  <c r="Q822" i="47"/>
  <c r="P822" i="47"/>
  <c r="O822" i="47"/>
  <c r="N822" i="47"/>
  <c r="M822" i="47"/>
  <c r="L822" i="47"/>
  <c r="K822" i="47"/>
  <c r="J822" i="47"/>
  <c r="AQ821" i="47"/>
  <c r="AP821" i="47"/>
  <c r="AO821" i="47"/>
  <c r="AN821" i="47"/>
  <c r="AM821" i="47"/>
  <c r="AL821" i="47"/>
  <c r="AK821" i="47"/>
  <c r="AJ821" i="47"/>
  <c r="AI821" i="47"/>
  <c r="AH821" i="47"/>
  <c r="AG821" i="47"/>
  <c r="AF821" i="47"/>
  <c r="AE821" i="47"/>
  <c r="AD821" i="47"/>
  <c r="AC821" i="47"/>
  <c r="AB821" i="47"/>
  <c r="AA821" i="47"/>
  <c r="Z821" i="47"/>
  <c r="Y821" i="47"/>
  <c r="X821" i="47"/>
  <c r="W821" i="47"/>
  <c r="V821" i="47"/>
  <c r="U821" i="47"/>
  <c r="T821" i="47"/>
  <c r="S821" i="47"/>
  <c r="R821" i="47"/>
  <c r="Q821" i="47"/>
  <c r="P821" i="47"/>
  <c r="O821" i="47"/>
  <c r="N821" i="47"/>
  <c r="M821" i="47"/>
  <c r="L821" i="47"/>
  <c r="K821" i="47"/>
  <c r="J821" i="47"/>
  <c r="AQ771" i="47"/>
  <c r="AP771" i="47"/>
  <c r="AO771" i="47"/>
  <c r="AN771" i="47"/>
  <c r="AM771" i="47"/>
  <c r="AL771" i="47"/>
  <c r="AK771" i="47"/>
  <c r="AJ771" i="47"/>
  <c r="AI771" i="47"/>
  <c r="AH771" i="47"/>
  <c r="AG771" i="47"/>
  <c r="AF771" i="47"/>
  <c r="AE771" i="47"/>
  <c r="AD771" i="47"/>
  <c r="AC771" i="47"/>
  <c r="AB771" i="47"/>
  <c r="AA771" i="47"/>
  <c r="Z771" i="47"/>
  <c r="Y771" i="47"/>
  <c r="X771" i="47"/>
  <c r="W771" i="47"/>
  <c r="V771" i="47"/>
  <c r="U771" i="47"/>
  <c r="T771" i="47"/>
  <c r="S771" i="47"/>
  <c r="R771" i="47"/>
  <c r="Q771" i="47"/>
  <c r="P771" i="47"/>
  <c r="O771" i="47"/>
  <c r="N771" i="47"/>
  <c r="M771" i="47"/>
  <c r="L771" i="47"/>
  <c r="K771" i="47"/>
  <c r="J771" i="47"/>
  <c r="AQ758" i="47"/>
  <c r="AP758" i="47"/>
  <c r="AO758" i="47"/>
  <c r="AN758" i="47"/>
  <c r="AM758" i="47"/>
  <c r="AL758" i="47"/>
  <c r="AK758" i="47"/>
  <c r="AJ758" i="47"/>
  <c r="AI758" i="47"/>
  <c r="AH758" i="47"/>
  <c r="AG758" i="47"/>
  <c r="AF758" i="47"/>
  <c r="AE758" i="47"/>
  <c r="AD758" i="47"/>
  <c r="AC758" i="47"/>
  <c r="AB758" i="47"/>
  <c r="AA758" i="47"/>
  <c r="Z758" i="47"/>
  <c r="Y758" i="47"/>
  <c r="X758" i="47"/>
  <c r="W758" i="47"/>
  <c r="V758" i="47"/>
  <c r="U758" i="47"/>
  <c r="T758" i="47"/>
  <c r="S758" i="47"/>
  <c r="R758" i="47"/>
  <c r="Q758" i="47"/>
  <c r="P758" i="47"/>
  <c r="O758" i="47"/>
  <c r="N758" i="47"/>
  <c r="M758" i="47"/>
  <c r="L758" i="47"/>
  <c r="K758" i="47"/>
  <c r="J758" i="47"/>
  <c r="AQ757" i="47"/>
  <c r="AP757" i="47"/>
  <c r="AO757" i="47"/>
  <c r="AN757" i="47"/>
  <c r="AM757" i="47"/>
  <c r="AL757" i="47"/>
  <c r="AK757" i="47"/>
  <c r="AJ757" i="47"/>
  <c r="AI757" i="47"/>
  <c r="AH757" i="47"/>
  <c r="AG757" i="47"/>
  <c r="AF757" i="47"/>
  <c r="AE757" i="47"/>
  <c r="AD757" i="47"/>
  <c r="AC757" i="47"/>
  <c r="AB757" i="47"/>
  <c r="AA757" i="47"/>
  <c r="Z757" i="47"/>
  <c r="Y757" i="47"/>
  <c r="X757" i="47"/>
  <c r="W757" i="47"/>
  <c r="V757" i="47"/>
  <c r="U757" i="47"/>
  <c r="T757" i="47"/>
  <c r="S757" i="47"/>
  <c r="R757" i="47"/>
  <c r="Q757" i="47"/>
  <c r="P757" i="47"/>
  <c r="O757" i="47"/>
  <c r="N757" i="47"/>
  <c r="M757" i="47"/>
  <c r="L757" i="47"/>
  <c r="K757" i="47"/>
  <c r="J757" i="47"/>
  <c r="AQ756" i="47"/>
  <c r="AP756" i="47"/>
  <c r="AO756" i="47"/>
  <c r="AN756" i="47"/>
  <c r="AM756" i="47"/>
  <c r="AL756" i="47"/>
  <c r="AK756" i="47"/>
  <c r="AJ756" i="47"/>
  <c r="AI756" i="47"/>
  <c r="AH756" i="47"/>
  <c r="AG756" i="47"/>
  <c r="AF756" i="47"/>
  <c r="AE756" i="47"/>
  <c r="AD756" i="47"/>
  <c r="AC756" i="47"/>
  <c r="AB756" i="47"/>
  <c r="AA756" i="47"/>
  <c r="Z756" i="47"/>
  <c r="Y756" i="47"/>
  <c r="X756" i="47"/>
  <c r="W756" i="47"/>
  <c r="V756" i="47"/>
  <c r="U756" i="47"/>
  <c r="T756" i="47"/>
  <c r="S756" i="47"/>
  <c r="R756" i="47"/>
  <c r="Q756" i="47"/>
  <c r="P756" i="47"/>
  <c r="O756" i="47"/>
  <c r="N756" i="47"/>
  <c r="M756" i="47"/>
  <c r="L756" i="47"/>
  <c r="K756" i="47"/>
  <c r="J756" i="47"/>
  <c r="AQ754" i="47"/>
  <c r="AP754" i="47"/>
  <c r="AO754" i="47"/>
  <c r="AN754" i="47"/>
  <c r="AM754" i="47"/>
  <c r="AL754" i="47"/>
  <c r="AK754" i="47"/>
  <c r="AJ754" i="47"/>
  <c r="AI754" i="47"/>
  <c r="AH754" i="47"/>
  <c r="AG754" i="47"/>
  <c r="AF754" i="47"/>
  <c r="AE754" i="47"/>
  <c r="AD754" i="47"/>
  <c r="AC754" i="47"/>
  <c r="AB754" i="47"/>
  <c r="AA754" i="47"/>
  <c r="Z754" i="47"/>
  <c r="Y754" i="47"/>
  <c r="X754" i="47"/>
  <c r="W754" i="47"/>
  <c r="V754" i="47"/>
  <c r="U754" i="47"/>
  <c r="T754" i="47"/>
  <c r="S754" i="47"/>
  <c r="R754" i="47"/>
  <c r="Q754" i="47"/>
  <c r="P754" i="47"/>
  <c r="O754" i="47"/>
  <c r="N754" i="47"/>
  <c r="M754" i="47"/>
  <c r="L754" i="47"/>
  <c r="K754" i="47"/>
  <c r="J754" i="47"/>
  <c r="AQ753" i="47"/>
  <c r="AP753" i="47"/>
  <c r="AO753" i="47"/>
  <c r="AN753" i="47"/>
  <c r="AM753" i="47"/>
  <c r="AL753" i="47"/>
  <c r="AK753" i="47"/>
  <c r="AJ753" i="47"/>
  <c r="AI753" i="47"/>
  <c r="AH753" i="47"/>
  <c r="AG753" i="47"/>
  <c r="AF753" i="47"/>
  <c r="AE753" i="47"/>
  <c r="AD753" i="47"/>
  <c r="AC753" i="47"/>
  <c r="AB753" i="47"/>
  <c r="AA753" i="47"/>
  <c r="Z753" i="47"/>
  <c r="Y753" i="47"/>
  <c r="X753" i="47"/>
  <c r="W753" i="47"/>
  <c r="V753" i="47"/>
  <c r="U753" i="47"/>
  <c r="T753" i="47"/>
  <c r="S753" i="47"/>
  <c r="R753" i="47"/>
  <c r="Q753" i="47"/>
  <c r="P753" i="47"/>
  <c r="O753" i="47"/>
  <c r="N753" i="47"/>
  <c r="M753" i="47"/>
  <c r="L753" i="47"/>
  <c r="K753" i="47"/>
  <c r="J753" i="47"/>
  <c r="AQ752" i="47"/>
  <c r="AP752" i="47"/>
  <c r="AO752" i="47"/>
  <c r="AN752" i="47"/>
  <c r="AM752" i="47"/>
  <c r="AL752" i="47"/>
  <c r="AK752" i="47"/>
  <c r="AJ752" i="47"/>
  <c r="AI752" i="47"/>
  <c r="AH752" i="47"/>
  <c r="AG752" i="47"/>
  <c r="AF752" i="47"/>
  <c r="AE752" i="47"/>
  <c r="AD752" i="47"/>
  <c r="AC752" i="47"/>
  <c r="AB752" i="47"/>
  <c r="AA752" i="47"/>
  <c r="Z752" i="47"/>
  <c r="Y752" i="47"/>
  <c r="X752" i="47"/>
  <c r="W752" i="47"/>
  <c r="V752" i="47"/>
  <c r="U752" i="47"/>
  <c r="T752" i="47"/>
  <c r="S752" i="47"/>
  <c r="R752" i="47"/>
  <c r="Q752" i="47"/>
  <c r="P752" i="47"/>
  <c r="O752" i="47"/>
  <c r="N752" i="47"/>
  <c r="M752" i="47"/>
  <c r="L752" i="47"/>
  <c r="K752" i="47"/>
  <c r="J752" i="47"/>
  <c r="AQ751" i="47"/>
  <c r="AP751" i="47"/>
  <c r="AO751" i="47"/>
  <c r="AN751" i="47"/>
  <c r="AM751" i="47"/>
  <c r="AL751" i="47"/>
  <c r="AK751" i="47"/>
  <c r="AJ751" i="47"/>
  <c r="AI751" i="47"/>
  <c r="AH751" i="47"/>
  <c r="AG751" i="47"/>
  <c r="AF751" i="47"/>
  <c r="AE751" i="47"/>
  <c r="AD751" i="47"/>
  <c r="AC751" i="47"/>
  <c r="AB751" i="47"/>
  <c r="AA751" i="47"/>
  <c r="Z751" i="47"/>
  <c r="Y751" i="47"/>
  <c r="X751" i="47"/>
  <c r="W751" i="47"/>
  <c r="V751" i="47"/>
  <c r="U751" i="47"/>
  <c r="T751" i="47"/>
  <c r="S751" i="47"/>
  <c r="R751" i="47"/>
  <c r="Q751" i="47"/>
  <c r="P751" i="47"/>
  <c r="O751" i="47"/>
  <c r="N751" i="47"/>
  <c r="M751" i="47"/>
  <c r="L751" i="47"/>
  <c r="K751" i="47"/>
  <c r="J751" i="47"/>
  <c r="AQ701" i="47"/>
  <c r="AP701" i="47"/>
  <c r="AO701" i="47"/>
  <c r="AM701" i="47"/>
  <c r="AL701" i="47"/>
  <c r="AK701" i="47"/>
  <c r="AI701" i="47"/>
  <c r="AH701" i="47"/>
  <c r="AG701" i="47"/>
  <c r="AE701" i="47"/>
  <c r="AD701" i="47"/>
  <c r="AC701" i="47"/>
  <c r="AA701" i="47"/>
  <c r="Z701" i="47"/>
  <c r="Y701" i="47"/>
  <c r="W701" i="47"/>
  <c r="V701" i="47"/>
  <c r="U701" i="47"/>
  <c r="S701" i="47"/>
  <c r="R701" i="47"/>
  <c r="Q701" i="47"/>
  <c r="O701" i="47"/>
  <c r="N701" i="47"/>
  <c r="M701" i="47"/>
  <c r="K701" i="47"/>
  <c r="J701" i="47"/>
  <c r="AQ688" i="47"/>
  <c r="AO688" i="47"/>
  <c r="AN688" i="47"/>
  <c r="AM688" i="47"/>
  <c r="AK688" i="47"/>
  <c r="AJ688" i="47"/>
  <c r="AI688" i="47"/>
  <c r="AG688" i="47"/>
  <c r="AF688" i="47"/>
  <c r="AE688" i="47"/>
  <c r="AC688" i="47"/>
  <c r="AB688" i="47"/>
  <c r="AA688" i="47"/>
  <c r="Y688" i="47"/>
  <c r="X688" i="47"/>
  <c r="W688" i="47"/>
  <c r="U688" i="47"/>
  <c r="T688" i="47"/>
  <c r="S688" i="47"/>
  <c r="Q688" i="47"/>
  <c r="P688" i="47"/>
  <c r="O688" i="47"/>
  <c r="M688" i="47"/>
  <c r="L688" i="47"/>
  <c r="K688" i="47"/>
  <c r="AQ687" i="47"/>
  <c r="AP687" i="47"/>
  <c r="AO687" i="47"/>
  <c r="AM687" i="47"/>
  <c r="AL687" i="47"/>
  <c r="AK687" i="47"/>
  <c r="AI687" i="47"/>
  <c r="AH687" i="47"/>
  <c r="AG687" i="47"/>
  <c r="AE687" i="47"/>
  <c r="AD687" i="47"/>
  <c r="AC687" i="47"/>
  <c r="AA687" i="47"/>
  <c r="Z687" i="47"/>
  <c r="Y687" i="47"/>
  <c r="W687" i="47"/>
  <c r="V687" i="47"/>
  <c r="U687" i="47"/>
  <c r="S687" i="47"/>
  <c r="R687" i="47"/>
  <c r="Q687" i="47"/>
  <c r="O687" i="47"/>
  <c r="N687" i="47"/>
  <c r="M687" i="47"/>
  <c r="K687" i="47"/>
  <c r="J687" i="47"/>
  <c r="AQ686" i="47"/>
  <c r="AO686" i="47"/>
  <c r="AN686" i="47"/>
  <c r="AM686" i="47"/>
  <c r="AK686" i="47"/>
  <c r="AJ686" i="47"/>
  <c r="AI686" i="47"/>
  <c r="AG686" i="47"/>
  <c r="AF686" i="47"/>
  <c r="AE686" i="47"/>
  <c r="AC686" i="47"/>
  <c r="AB686" i="47"/>
  <c r="AA686" i="47"/>
  <c r="Y686" i="47"/>
  <c r="X686" i="47"/>
  <c r="W686" i="47"/>
  <c r="U686" i="47"/>
  <c r="T686" i="47"/>
  <c r="S686" i="47"/>
  <c r="Q686" i="47"/>
  <c r="P686" i="47"/>
  <c r="O686" i="47"/>
  <c r="M686" i="47"/>
  <c r="L686" i="47"/>
  <c r="K686" i="47"/>
  <c r="AQ684" i="47"/>
  <c r="AP684" i="47"/>
  <c r="AO684" i="47"/>
  <c r="AM684" i="47"/>
  <c r="AL684" i="47"/>
  <c r="AK684" i="47"/>
  <c r="AI684" i="47"/>
  <c r="AH684" i="47"/>
  <c r="AG684" i="47"/>
  <c r="AE684" i="47"/>
  <c r="AD684" i="47"/>
  <c r="AC684" i="47"/>
  <c r="AA684" i="47"/>
  <c r="Z684" i="47"/>
  <c r="Y684" i="47"/>
  <c r="W684" i="47"/>
  <c r="V684" i="47"/>
  <c r="U684" i="47"/>
  <c r="S684" i="47"/>
  <c r="R684" i="47"/>
  <c r="Q684" i="47"/>
  <c r="O684" i="47"/>
  <c r="N684" i="47"/>
  <c r="M684" i="47"/>
  <c r="K684" i="47"/>
  <c r="J684" i="47"/>
  <c r="AQ683" i="47"/>
  <c r="AO683" i="47"/>
  <c r="AN683" i="47"/>
  <c r="AM683" i="47"/>
  <c r="AK683" i="47"/>
  <c r="AJ683" i="47"/>
  <c r="AI683" i="47"/>
  <c r="AG683" i="47"/>
  <c r="AF683" i="47"/>
  <c r="AE683" i="47"/>
  <c r="AC683" i="47"/>
  <c r="AB683" i="47"/>
  <c r="AA683" i="47"/>
  <c r="Y683" i="47"/>
  <c r="X683" i="47"/>
  <c r="W683" i="47"/>
  <c r="U683" i="47"/>
  <c r="T683" i="47"/>
  <c r="S683" i="47"/>
  <c r="Q683" i="47"/>
  <c r="P683" i="47"/>
  <c r="O683" i="47"/>
  <c r="M683" i="47"/>
  <c r="L683" i="47"/>
  <c r="K683" i="47"/>
  <c r="AQ682" i="47"/>
  <c r="AP682" i="47"/>
  <c r="AO682" i="47"/>
  <c r="AM682" i="47"/>
  <c r="AL682" i="47"/>
  <c r="AK682" i="47"/>
  <c r="AI682" i="47"/>
  <c r="AH682" i="47"/>
  <c r="AG682" i="47"/>
  <c r="AE682" i="47"/>
  <c r="AD682" i="47"/>
  <c r="AC682" i="47"/>
  <c r="AA682" i="47"/>
  <c r="Z682" i="47"/>
  <c r="Y682" i="47"/>
  <c r="W682" i="47"/>
  <c r="V682" i="47"/>
  <c r="U682" i="47"/>
  <c r="S682" i="47"/>
  <c r="R682" i="47"/>
  <c r="Q682" i="47"/>
  <c r="O682" i="47"/>
  <c r="N682" i="47"/>
  <c r="M682" i="47"/>
  <c r="K682" i="47"/>
  <c r="J682" i="47"/>
  <c r="AQ681" i="47"/>
  <c r="AO681" i="47"/>
  <c r="AN681" i="47"/>
  <c r="AM681" i="47"/>
  <c r="AK681" i="47"/>
  <c r="AJ681" i="47"/>
  <c r="AI681" i="47"/>
  <c r="AG681" i="47"/>
  <c r="AF681" i="47"/>
  <c r="AE681" i="47"/>
  <c r="AC681" i="47"/>
  <c r="AB681" i="47"/>
  <c r="AA681" i="47"/>
  <c r="Y681" i="47"/>
  <c r="X681" i="47"/>
  <c r="W681" i="47"/>
  <c r="U681" i="47"/>
  <c r="T681" i="47"/>
  <c r="S681" i="47"/>
  <c r="Q681" i="47"/>
  <c r="P681" i="47"/>
  <c r="O681" i="47"/>
  <c r="M681" i="47"/>
  <c r="L681" i="47"/>
  <c r="K681" i="47"/>
  <c r="AQ631" i="47"/>
  <c r="AP631" i="47"/>
  <c r="AO631" i="47"/>
  <c r="AN631" i="47"/>
  <c r="AM631" i="47"/>
  <c r="AL631" i="47"/>
  <c r="AK631" i="47"/>
  <c r="AJ631" i="47"/>
  <c r="AI631" i="47"/>
  <c r="AH631" i="47"/>
  <c r="AG631" i="47"/>
  <c r="AF631" i="47"/>
  <c r="AE631" i="47"/>
  <c r="AD631" i="47"/>
  <c r="AC631" i="47"/>
  <c r="AB631" i="47"/>
  <c r="AA631" i="47"/>
  <c r="Z631" i="47"/>
  <c r="Y631" i="47"/>
  <c r="X631" i="47"/>
  <c r="W631" i="47"/>
  <c r="V631" i="47"/>
  <c r="U631" i="47"/>
  <c r="T631" i="47"/>
  <c r="S631" i="47"/>
  <c r="R631" i="47"/>
  <c r="Q631" i="47"/>
  <c r="P631" i="47"/>
  <c r="O631" i="47"/>
  <c r="N631" i="47"/>
  <c r="M631" i="47"/>
  <c r="L631" i="47"/>
  <c r="K631" i="47"/>
  <c r="J631" i="47"/>
  <c r="AQ618" i="47"/>
  <c r="AP618" i="47"/>
  <c r="AO618" i="47"/>
  <c r="AN618" i="47"/>
  <c r="AM618" i="47"/>
  <c r="AL618" i="47"/>
  <c r="AK618" i="47"/>
  <c r="AJ618" i="47"/>
  <c r="AI618" i="47"/>
  <c r="AH618" i="47"/>
  <c r="AG618" i="47"/>
  <c r="AF618" i="47"/>
  <c r="AE618" i="47"/>
  <c r="AD618" i="47"/>
  <c r="AC618" i="47"/>
  <c r="AB618" i="47"/>
  <c r="AA618" i="47"/>
  <c r="Z618" i="47"/>
  <c r="Y618" i="47"/>
  <c r="X618" i="47"/>
  <c r="W618" i="47"/>
  <c r="V618" i="47"/>
  <c r="U618" i="47"/>
  <c r="T618" i="47"/>
  <c r="S618" i="47"/>
  <c r="R618" i="47"/>
  <c r="Q618" i="47"/>
  <c r="P618" i="47"/>
  <c r="O618" i="47"/>
  <c r="N618" i="47"/>
  <c r="M618" i="47"/>
  <c r="L618" i="47"/>
  <c r="K618" i="47"/>
  <c r="J618" i="47"/>
  <c r="AQ617" i="47"/>
  <c r="AP617" i="47"/>
  <c r="AO617" i="47"/>
  <c r="AN617" i="47"/>
  <c r="AM617" i="47"/>
  <c r="AL617" i="47"/>
  <c r="AK617" i="47"/>
  <c r="AJ617" i="47"/>
  <c r="AI617" i="47"/>
  <c r="AH617" i="47"/>
  <c r="AG617" i="47"/>
  <c r="AF617" i="47"/>
  <c r="AE617" i="47"/>
  <c r="AD617" i="47"/>
  <c r="AC617" i="47"/>
  <c r="AB617" i="47"/>
  <c r="AA617" i="47"/>
  <c r="Z617" i="47"/>
  <c r="Y617" i="47"/>
  <c r="X617" i="47"/>
  <c r="W617" i="47"/>
  <c r="V617" i="47"/>
  <c r="U617" i="47"/>
  <c r="T617" i="47"/>
  <c r="S617" i="47"/>
  <c r="R617" i="47"/>
  <c r="Q617" i="47"/>
  <c r="P617" i="47"/>
  <c r="O617" i="47"/>
  <c r="N617" i="47"/>
  <c r="M617" i="47"/>
  <c r="L617" i="47"/>
  <c r="K617" i="47"/>
  <c r="J617" i="47"/>
  <c r="AQ616" i="47"/>
  <c r="AP616" i="47"/>
  <c r="AO616" i="47"/>
  <c r="AN616" i="47"/>
  <c r="AM616" i="47"/>
  <c r="AL616" i="47"/>
  <c r="AK616" i="47"/>
  <c r="AJ616" i="47"/>
  <c r="AI616" i="47"/>
  <c r="AH616" i="47"/>
  <c r="AG616" i="47"/>
  <c r="AF616" i="47"/>
  <c r="AE616" i="47"/>
  <c r="AD616" i="47"/>
  <c r="AC616" i="47"/>
  <c r="AB616" i="47"/>
  <c r="AA616" i="47"/>
  <c r="Z616" i="47"/>
  <c r="Y616" i="47"/>
  <c r="X616" i="47"/>
  <c r="W616" i="47"/>
  <c r="V616" i="47"/>
  <c r="U616" i="47"/>
  <c r="T616" i="47"/>
  <c r="S616" i="47"/>
  <c r="R616" i="47"/>
  <c r="Q616" i="47"/>
  <c r="P616" i="47"/>
  <c r="O616" i="47"/>
  <c r="N616" i="47"/>
  <c r="M616" i="47"/>
  <c r="L616" i="47"/>
  <c r="K616" i="47"/>
  <c r="J616" i="47"/>
  <c r="AQ614" i="47"/>
  <c r="AP614" i="47"/>
  <c r="AO614" i="47"/>
  <c r="AN614" i="47"/>
  <c r="AM614" i="47"/>
  <c r="AL614" i="47"/>
  <c r="AK614" i="47"/>
  <c r="AJ614" i="47"/>
  <c r="AI614" i="47"/>
  <c r="AH614" i="47"/>
  <c r="AG614" i="47"/>
  <c r="AF614" i="47"/>
  <c r="AE614" i="47"/>
  <c r="AD614" i="47"/>
  <c r="AC614" i="47"/>
  <c r="AB614" i="47"/>
  <c r="AA614" i="47"/>
  <c r="Z614" i="47"/>
  <c r="Y614" i="47"/>
  <c r="X614" i="47"/>
  <c r="W614" i="47"/>
  <c r="V614" i="47"/>
  <c r="U614" i="47"/>
  <c r="T614" i="47"/>
  <c r="S614" i="47"/>
  <c r="R614" i="47"/>
  <c r="Q614" i="47"/>
  <c r="P614" i="47"/>
  <c r="O614" i="47"/>
  <c r="N614" i="47"/>
  <c r="M614" i="47"/>
  <c r="L614" i="47"/>
  <c r="K614" i="47"/>
  <c r="J614" i="47"/>
  <c r="AQ613" i="47"/>
  <c r="AP613" i="47"/>
  <c r="AO613" i="47"/>
  <c r="AN613" i="47"/>
  <c r="AM613" i="47"/>
  <c r="AL613" i="47"/>
  <c r="AK613" i="47"/>
  <c r="AJ613" i="47"/>
  <c r="AI613" i="47"/>
  <c r="AH613" i="47"/>
  <c r="AG613" i="47"/>
  <c r="AF613" i="47"/>
  <c r="AE613" i="47"/>
  <c r="AD613" i="47"/>
  <c r="AC613" i="47"/>
  <c r="AB613" i="47"/>
  <c r="AA613" i="47"/>
  <c r="Z613" i="47"/>
  <c r="Y613" i="47"/>
  <c r="X613" i="47"/>
  <c r="W613" i="47"/>
  <c r="V613" i="47"/>
  <c r="U613" i="47"/>
  <c r="T613" i="47"/>
  <c r="S613" i="47"/>
  <c r="R613" i="47"/>
  <c r="Q613" i="47"/>
  <c r="P613" i="47"/>
  <c r="O613" i="47"/>
  <c r="N613" i="47"/>
  <c r="M613" i="47"/>
  <c r="L613" i="47"/>
  <c r="K613" i="47"/>
  <c r="J613" i="47"/>
  <c r="AQ612" i="47"/>
  <c r="AP612" i="47"/>
  <c r="AO612" i="47"/>
  <c r="AN612" i="47"/>
  <c r="AM612" i="47"/>
  <c r="AL612" i="47"/>
  <c r="AK612" i="47"/>
  <c r="AJ612" i="47"/>
  <c r="AI612" i="47"/>
  <c r="AH612" i="47"/>
  <c r="AG612" i="47"/>
  <c r="AF612" i="47"/>
  <c r="AE612" i="47"/>
  <c r="AD612" i="47"/>
  <c r="AC612" i="47"/>
  <c r="AB612" i="47"/>
  <c r="AA612" i="47"/>
  <c r="Z612" i="47"/>
  <c r="Y612" i="47"/>
  <c r="X612" i="47"/>
  <c r="W612" i="47"/>
  <c r="V612" i="47"/>
  <c r="U612" i="47"/>
  <c r="T612" i="47"/>
  <c r="S612" i="47"/>
  <c r="R612" i="47"/>
  <c r="Q612" i="47"/>
  <c r="P612" i="47"/>
  <c r="O612" i="47"/>
  <c r="N612" i="47"/>
  <c r="M612" i="47"/>
  <c r="L612" i="47"/>
  <c r="K612" i="47"/>
  <c r="J612" i="47"/>
  <c r="AQ611" i="47"/>
  <c r="AP611" i="47"/>
  <c r="AO611" i="47"/>
  <c r="AN611" i="47"/>
  <c r="AM611" i="47"/>
  <c r="AL611" i="47"/>
  <c r="AK611" i="47"/>
  <c r="AJ611" i="47"/>
  <c r="AI611" i="47"/>
  <c r="AH611" i="47"/>
  <c r="AG611" i="47"/>
  <c r="AF611" i="47"/>
  <c r="AE611" i="47"/>
  <c r="AD611" i="47"/>
  <c r="AC611" i="47"/>
  <c r="AB611" i="47"/>
  <c r="AA611" i="47"/>
  <c r="Z611" i="47"/>
  <c r="Y611" i="47"/>
  <c r="X611" i="47"/>
  <c r="W611" i="47"/>
  <c r="V611" i="47"/>
  <c r="U611" i="47"/>
  <c r="T611" i="47"/>
  <c r="S611" i="47"/>
  <c r="R611" i="47"/>
  <c r="Q611" i="47"/>
  <c r="P611" i="47"/>
  <c r="O611" i="47"/>
  <c r="N611" i="47"/>
  <c r="M611" i="47"/>
  <c r="L611" i="47"/>
  <c r="K611" i="47"/>
  <c r="J611" i="47"/>
  <c r="AQ561" i="47"/>
  <c r="AP561" i="47"/>
  <c r="AO561" i="47"/>
  <c r="AN561" i="47"/>
  <c r="AM561" i="47"/>
  <c r="AL561" i="47"/>
  <c r="AK561" i="47"/>
  <c r="AJ561" i="47"/>
  <c r="AI561" i="47"/>
  <c r="AH561" i="47"/>
  <c r="AG561" i="47"/>
  <c r="AF561" i="47"/>
  <c r="AE561" i="47"/>
  <c r="AD561" i="47"/>
  <c r="AC561" i="47"/>
  <c r="AB561" i="47"/>
  <c r="AA561" i="47"/>
  <c r="Z561" i="47"/>
  <c r="Y561" i="47"/>
  <c r="X561" i="47"/>
  <c r="W561" i="47"/>
  <c r="V561" i="47"/>
  <c r="U561" i="47"/>
  <c r="T561" i="47"/>
  <c r="S561" i="47"/>
  <c r="R561" i="47"/>
  <c r="Q561" i="47"/>
  <c r="P561" i="47"/>
  <c r="O561" i="47"/>
  <c r="N561" i="47"/>
  <c r="M561" i="47"/>
  <c r="L561" i="47"/>
  <c r="K561" i="47"/>
  <c r="J561" i="47"/>
  <c r="AQ548" i="47"/>
  <c r="AP548" i="47"/>
  <c r="AO548" i="47"/>
  <c r="AN548" i="47"/>
  <c r="AM548" i="47"/>
  <c r="AL548" i="47"/>
  <c r="AK548" i="47"/>
  <c r="AJ548" i="47"/>
  <c r="AI548" i="47"/>
  <c r="AH548" i="47"/>
  <c r="AG548" i="47"/>
  <c r="AF548" i="47"/>
  <c r="AE548" i="47"/>
  <c r="AD548" i="47"/>
  <c r="AC548" i="47"/>
  <c r="AB548" i="47"/>
  <c r="AA548" i="47"/>
  <c r="Z548" i="47"/>
  <c r="Y548" i="47"/>
  <c r="X548" i="47"/>
  <c r="W548" i="47"/>
  <c r="V548" i="47"/>
  <c r="U548" i="47"/>
  <c r="T548" i="47"/>
  <c r="S548" i="47"/>
  <c r="R548" i="47"/>
  <c r="Q548" i="47"/>
  <c r="P548" i="47"/>
  <c r="O548" i="47"/>
  <c r="N548" i="47"/>
  <c r="M548" i="47"/>
  <c r="L548" i="47"/>
  <c r="K548" i="47"/>
  <c r="J548" i="47"/>
  <c r="AQ547" i="47"/>
  <c r="AP547" i="47"/>
  <c r="AO547" i="47"/>
  <c r="AN547" i="47"/>
  <c r="AM547" i="47"/>
  <c r="AL547" i="47"/>
  <c r="AK547" i="47"/>
  <c r="AJ547" i="47"/>
  <c r="AI547" i="47"/>
  <c r="AH547" i="47"/>
  <c r="AG547" i="47"/>
  <c r="AF547" i="47"/>
  <c r="AE547" i="47"/>
  <c r="AD547" i="47"/>
  <c r="AC547" i="47"/>
  <c r="AB547" i="47"/>
  <c r="AA547" i="47"/>
  <c r="Z547" i="47"/>
  <c r="Y547" i="47"/>
  <c r="X547" i="47"/>
  <c r="W547" i="47"/>
  <c r="V547" i="47"/>
  <c r="U547" i="47"/>
  <c r="T547" i="47"/>
  <c r="S547" i="47"/>
  <c r="R547" i="47"/>
  <c r="Q547" i="47"/>
  <c r="P547" i="47"/>
  <c r="O547" i="47"/>
  <c r="N547" i="47"/>
  <c r="M547" i="47"/>
  <c r="L547" i="47"/>
  <c r="K547" i="47"/>
  <c r="J547" i="47"/>
  <c r="AQ546" i="47"/>
  <c r="AP546" i="47"/>
  <c r="AO546" i="47"/>
  <c r="AN546" i="47"/>
  <c r="AM546" i="47"/>
  <c r="AL546" i="47"/>
  <c r="AK546" i="47"/>
  <c r="AJ546" i="47"/>
  <c r="AI546" i="47"/>
  <c r="AH546" i="47"/>
  <c r="AG546" i="47"/>
  <c r="AF546" i="47"/>
  <c r="AE546" i="47"/>
  <c r="AD546" i="47"/>
  <c r="AC546" i="47"/>
  <c r="AB546" i="47"/>
  <c r="AA546" i="47"/>
  <c r="Z546" i="47"/>
  <c r="Y546" i="47"/>
  <c r="X546" i="47"/>
  <c r="W546" i="47"/>
  <c r="V546" i="47"/>
  <c r="U546" i="47"/>
  <c r="T546" i="47"/>
  <c r="S546" i="47"/>
  <c r="R546" i="47"/>
  <c r="Q546" i="47"/>
  <c r="P546" i="47"/>
  <c r="O546" i="47"/>
  <c r="N546" i="47"/>
  <c r="M546" i="47"/>
  <c r="L546" i="47"/>
  <c r="K546" i="47"/>
  <c r="J546" i="47"/>
  <c r="AQ544" i="47"/>
  <c r="AP544" i="47"/>
  <c r="AO544" i="47"/>
  <c r="AN544" i="47"/>
  <c r="AM544" i="47"/>
  <c r="AL544" i="47"/>
  <c r="AK544" i="47"/>
  <c r="AJ544" i="47"/>
  <c r="AI544" i="47"/>
  <c r="AH544" i="47"/>
  <c r="AG544" i="47"/>
  <c r="AF544" i="47"/>
  <c r="AE544" i="47"/>
  <c r="AD544" i="47"/>
  <c r="AC544" i="47"/>
  <c r="AB544" i="47"/>
  <c r="AA544" i="47"/>
  <c r="Z544" i="47"/>
  <c r="Y544" i="47"/>
  <c r="X544" i="47"/>
  <c r="W544" i="47"/>
  <c r="V544" i="47"/>
  <c r="U544" i="47"/>
  <c r="T544" i="47"/>
  <c r="S544" i="47"/>
  <c r="R544" i="47"/>
  <c r="Q544" i="47"/>
  <c r="P544" i="47"/>
  <c r="O544" i="47"/>
  <c r="N544" i="47"/>
  <c r="M544" i="47"/>
  <c r="L544" i="47"/>
  <c r="K544" i="47"/>
  <c r="J544" i="47"/>
  <c r="AQ543" i="47"/>
  <c r="AP543" i="47"/>
  <c r="AO543" i="47"/>
  <c r="AN543" i="47"/>
  <c r="AM543" i="47"/>
  <c r="AL543" i="47"/>
  <c r="AK543" i="47"/>
  <c r="AJ543" i="47"/>
  <c r="AI543" i="47"/>
  <c r="AH543" i="47"/>
  <c r="AG543" i="47"/>
  <c r="AF543" i="47"/>
  <c r="AE543" i="47"/>
  <c r="AD543" i="47"/>
  <c r="AC543" i="47"/>
  <c r="AB543" i="47"/>
  <c r="AA543" i="47"/>
  <c r="Z543" i="47"/>
  <c r="Y543" i="47"/>
  <c r="X543" i="47"/>
  <c r="W543" i="47"/>
  <c r="V543" i="47"/>
  <c r="U543" i="47"/>
  <c r="T543" i="47"/>
  <c r="S543" i="47"/>
  <c r="R543" i="47"/>
  <c r="Q543" i="47"/>
  <c r="P543" i="47"/>
  <c r="O543" i="47"/>
  <c r="N543" i="47"/>
  <c r="M543" i="47"/>
  <c r="L543" i="47"/>
  <c r="K543" i="47"/>
  <c r="J543" i="47"/>
  <c r="AQ542" i="47"/>
  <c r="AP542" i="47"/>
  <c r="AO542" i="47"/>
  <c r="AN542" i="47"/>
  <c r="AM542" i="47"/>
  <c r="AL542" i="47"/>
  <c r="AK542" i="47"/>
  <c r="AJ542" i="47"/>
  <c r="AI542" i="47"/>
  <c r="AH542" i="47"/>
  <c r="AG542" i="47"/>
  <c r="AF542" i="47"/>
  <c r="AE542" i="47"/>
  <c r="AD542" i="47"/>
  <c r="AC542" i="47"/>
  <c r="AB542" i="47"/>
  <c r="AA542" i="47"/>
  <c r="Z542" i="47"/>
  <c r="Y542" i="47"/>
  <c r="X542" i="47"/>
  <c r="W542" i="47"/>
  <c r="V542" i="47"/>
  <c r="U542" i="47"/>
  <c r="T542" i="47"/>
  <c r="S542" i="47"/>
  <c r="R542" i="47"/>
  <c r="Q542" i="47"/>
  <c r="P542" i="47"/>
  <c r="O542" i="47"/>
  <c r="N542" i="47"/>
  <c r="M542" i="47"/>
  <c r="L542" i="47"/>
  <c r="K542" i="47"/>
  <c r="J542" i="47"/>
  <c r="AQ541" i="47"/>
  <c r="AP541" i="47"/>
  <c r="AO541" i="47"/>
  <c r="AN541" i="47"/>
  <c r="AM541" i="47"/>
  <c r="AL541" i="47"/>
  <c r="AK541" i="47"/>
  <c r="AJ541" i="47"/>
  <c r="AI541" i="47"/>
  <c r="AH541" i="47"/>
  <c r="AG541" i="47"/>
  <c r="AF541" i="47"/>
  <c r="AE541" i="47"/>
  <c r="AD541" i="47"/>
  <c r="AC541" i="47"/>
  <c r="AB541" i="47"/>
  <c r="AA541" i="47"/>
  <c r="Z541" i="47"/>
  <c r="Y541" i="47"/>
  <c r="X541" i="47"/>
  <c r="W541" i="47"/>
  <c r="V541" i="47"/>
  <c r="U541" i="47"/>
  <c r="T541" i="47"/>
  <c r="S541" i="47"/>
  <c r="R541" i="47"/>
  <c r="Q541" i="47"/>
  <c r="P541" i="47"/>
  <c r="O541" i="47"/>
  <c r="N541" i="47"/>
  <c r="M541" i="47"/>
  <c r="L541" i="47"/>
  <c r="K541" i="47"/>
  <c r="J541" i="47"/>
  <c r="AQ491" i="47"/>
  <c r="AP491" i="47"/>
  <c r="AO491" i="47"/>
  <c r="AN491" i="47"/>
  <c r="AM491" i="47"/>
  <c r="AL491" i="47"/>
  <c r="AK491" i="47"/>
  <c r="AJ491" i="47"/>
  <c r="AI491" i="47"/>
  <c r="AH491" i="47"/>
  <c r="AG491" i="47"/>
  <c r="AF491" i="47"/>
  <c r="AE491" i="47"/>
  <c r="AD491" i="47"/>
  <c r="AC491" i="47"/>
  <c r="AB491" i="47"/>
  <c r="AA491" i="47"/>
  <c r="Z491" i="47"/>
  <c r="Y491" i="47"/>
  <c r="X491" i="47"/>
  <c r="W491" i="47"/>
  <c r="V491" i="47"/>
  <c r="U491" i="47"/>
  <c r="T491" i="47"/>
  <c r="S491" i="47"/>
  <c r="R491" i="47"/>
  <c r="Q491" i="47"/>
  <c r="P491" i="47"/>
  <c r="O491" i="47"/>
  <c r="N491" i="47"/>
  <c r="M491" i="47"/>
  <c r="L491" i="47"/>
  <c r="K491" i="47"/>
  <c r="J491" i="47"/>
  <c r="AQ478" i="47"/>
  <c r="AP478" i="47"/>
  <c r="AO478" i="47"/>
  <c r="AN478" i="47"/>
  <c r="AM478" i="47"/>
  <c r="AL478" i="47"/>
  <c r="AK478" i="47"/>
  <c r="AJ478" i="47"/>
  <c r="AI478" i="47"/>
  <c r="AH478" i="47"/>
  <c r="AG478" i="47"/>
  <c r="AF478" i="47"/>
  <c r="AE478" i="47"/>
  <c r="AD478" i="47"/>
  <c r="AC478" i="47"/>
  <c r="AB478" i="47"/>
  <c r="AA478" i="47"/>
  <c r="Z478" i="47"/>
  <c r="Y478" i="47"/>
  <c r="X478" i="47"/>
  <c r="W478" i="47"/>
  <c r="V478" i="47"/>
  <c r="U478" i="47"/>
  <c r="T478" i="47"/>
  <c r="S478" i="47"/>
  <c r="R478" i="47"/>
  <c r="Q478" i="47"/>
  <c r="P478" i="47"/>
  <c r="O478" i="47"/>
  <c r="N478" i="47"/>
  <c r="M478" i="47"/>
  <c r="L478" i="47"/>
  <c r="K478" i="47"/>
  <c r="J478" i="47"/>
  <c r="AQ477" i="47"/>
  <c r="AP477" i="47"/>
  <c r="AO477" i="47"/>
  <c r="AN477" i="47"/>
  <c r="AM477" i="47"/>
  <c r="AL477" i="47"/>
  <c r="AK477" i="47"/>
  <c r="AJ477" i="47"/>
  <c r="AI477" i="47"/>
  <c r="AH477" i="47"/>
  <c r="AG477" i="47"/>
  <c r="AF477" i="47"/>
  <c r="AE477" i="47"/>
  <c r="AD477" i="47"/>
  <c r="AC477" i="47"/>
  <c r="AB477" i="47"/>
  <c r="AA477" i="47"/>
  <c r="Z477" i="47"/>
  <c r="Y477" i="47"/>
  <c r="X477" i="47"/>
  <c r="W477" i="47"/>
  <c r="V477" i="47"/>
  <c r="U477" i="47"/>
  <c r="T477" i="47"/>
  <c r="S477" i="47"/>
  <c r="R477" i="47"/>
  <c r="Q477" i="47"/>
  <c r="P477" i="47"/>
  <c r="O477" i="47"/>
  <c r="N477" i="47"/>
  <c r="M477" i="47"/>
  <c r="L477" i="47"/>
  <c r="K477" i="47"/>
  <c r="J477" i="47"/>
  <c r="AQ476" i="47"/>
  <c r="AP476" i="47"/>
  <c r="AO476" i="47"/>
  <c r="AN476" i="47"/>
  <c r="AM476" i="47"/>
  <c r="AL476" i="47"/>
  <c r="AK476" i="47"/>
  <c r="AJ476" i="47"/>
  <c r="AI476" i="47"/>
  <c r="AH476" i="47"/>
  <c r="AG476" i="47"/>
  <c r="AF476" i="47"/>
  <c r="AE476" i="47"/>
  <c r="AD476" i="47"/>
  <c r="AC476" i="47"/>
  <c r="AB476" i="47"/>
  <c r="AA476" i="47"/>
  <c r="Z476" i="47"/>
  <c r="Y476" i="47"/>
  <c r="X476" i="47"/>
  <c r="W476" i="47"/>
  <c r="V476" i="47"/>
  <c r="U476" i="47"/>
  <c r="T476" i="47"/>
  <c r="S476" i="47"/>
  <c r="R476" i="47"/>
  <c r="Q476" i="47"/>
  <c r="P476" i="47"/>
  <c r="O476" i="47"/>
  <c r="N476" i="47"/>
  <c r="M476" i="47"/>
  <c r="L476" i="47"/>
  <c r="K476" i="47"/>
  <c r="J476" i="47"/>
  <c r="AQ474" i="47"/>
  <c r="AP474" i="47"/>
  <c r="AO474" i="47"/>
  <c r="AN474" i="47"/>
  <c r="AM474" i="47"/>
  <c r="AL474" i="47"/>
  <c r="AK474" i="47"/>
  <c r="AJ474" i="47"/>
  <c r="AI474" i="47"/>
  <c r="AH474" i="47"/>
  <c r="AG474" i="47"/>
  <c r="AF474" i="47"/>
  <c r="AE474" i="47"/>
  <c r="AD474" i="47"/>
  <c r="AC474" i="47"/>
  <c r="AB474" i="47"/>
  <c r="AA474" i="47"/>
  <c r="Z474" i="47"/>
  <c r="Y474" i="47"/>
  <c r="X474" i="47"/>
  <c r="W474" i="47"/>
  <c r="V474" i="47"/>
  <c r="U474" i="47"/>
  <c r="T474" i="47"/>
  <c r="S474" i="47"/>
  <c r="R474" i="47"/>
  <c r="Q474" i="47"/>
  <c r="P474" i="47"/>
  <c r="O474" i="47"/>
  <c r="N474" i="47"/>
  <c r="M474" i="47"/>
  <c r="L474" i="47"/>
  <c r="K474" i="47"/>
  <c r="J474" i="47"/>
  <c r="AQ473" i="47"/>
  <c r="AP473" i="47"/>
  <c r="AO473" i="47"/>
  <c r="AN473" i="47"/>
  <c r="AM473" i="47"/>
  <c r="AL473" i="47"/>
  <c r="AK473" i="47"/>
  <c r="AJ473" i="47"/>
  <c r="AI473" i="47"/>
  <c r="AH473" i="47"/>
  <c r="AG473" i="47"/>
  <c r="AF473" i="47"/>
  <c r="AE473" i="47"/>
  <c r="AD473" i="47"/>
  <c r="AC473" i="47"/>
  <c r="AB473" i="47"/>
  <c r="AA473" i="47"/>
  <c r="Z473" i="47"/>
  <c r="Y473" i="47"/>
  <c r="X473" i="47"/>
  <c r="W473" i="47"/>
  <c r="V473" i="47"/>
  <c r="U473" i="47"/>
  <c r="T473" i="47"/>
  <c r="S473" i="47"/>
  <c r="R473" i="47"/>
  <c r="Q473" i="47"/>
  <c r="P473" i="47"/>
  <c r="O473" i="47"/>
  <c r="N473" i="47"/>
  <c r="M473" i="47"/>
  <c r="L473" i="47"/>
  <c r="K473" i="47"/>
  <c r="J473" i="47"/>
  <c r="AQ472" i="47"/>
  <c r="AP472" i="47"/>
  <c r="AO472" i="47"/>
  <c r="AN472" i="47"/>
  <c r="AM472" i="47"/>
  <c r="AL472" i="47"/>
  <c r="AK472" i="47"/>
  <c r="AJ472" i="47"/>
  <c r="AI472" i="47"/>
  <c r="AH472" i="47"/>
  <c r="AG472" i="47"/>
  <c r="AF472" i="47"/>
  <c r="AE472" i="47"/>
  <c r="AD472" i="47"/>
  <c r="AC472" i="47"/>
  <c r="AB472" i="47"/>
  <c r="AA472" i="47"/>
  <c r="Z472" i="47"/>
  <c r="Y472" i="47"/>
  <c r="X472" i="47"/>
  <c r="W472" i="47"/>
  <c r="V472" i="47"/>
  <c r="U472" i="47"/>
  <c r="T472" i="47"/>
  <c r="S472" i="47"/>
  <c r="R472" i="47"/>
  <c r="Q472" i="47"/>
  <c r="P472" i="47"/>
  <c r="O472" i="47"/>
  <c r="N472" i="47"/>
  <c r="M472" i="47"/>
  <c r="L472" i="47"/>
  <c r="K472" i="47"/>
  <c r="J472" i="47"/>
  <c r="AQ471" i="47"/>
  <c r="AP471" i="47"/>
  <c r="AO471" i="47"/>
  <c r="AN471" i="47"/>
  <c r="AM471" i="47"/>
  <c r="AL471" i="47"/>
  <c r="AK471" i="47"/>
  <c r="AJ471" i="47"/>
  <c r="AI471" i="47"/>
  <c r="AH471" i="47"/>
  <c r="AG471" i="47"/>
  <c r="AF471" i="47"/>
  <c r="AE471" i="47"/>
  <c r="AD471" i="47"/>
  <c r="AC471" i="47"/>
  <c r="AB471" i="47"/>
  <c r="AA471" i="47"/>
  <c r="Z471" i="47"/>
  <c r="Y471" i="47"/>
  <c r="X471" i="47"/>
  <c r="W471" i="47"/>
  <c r="V471" i="47"/>
  <c r="U471" i="47"/>
  <c r="T471" i="47"/>
  <c r="S471" i="47"/>
  <c r="R471" i="47"/>
  <c r="Q471" i="47"/>
  <c r="P471" i="47"/>
  <c r="O471" i="47"/>
  <c r="N471" i="47"/>
  <c r="M471" i="47"/>
  <c r="L471" i="47"/>
  <c r="K471" i="47"/>
  <c r="J471" i="47"/>
  <c r="AQ421" i="47"/>
  <c r="AP421" i="47"/>
  <c r="AO421" i="47"/>
  <c r="AN421" i="47"/>
  <c r="AM421" i="47"/>
  <c r="AL421" i="47"/>
  <c r="AK421" i="47"/>
  <c r="AJ421" i="47"/>
  <c r="AI421" i="47"/>
  <c r="AH421" i="47"/>
  <c r="AG421" i="47"/>
  <c r="AF421" i="47"/>
  <c r="AE421" i="47"/>
  <c r="AD421" i="47"/>
  <c r="AC421" i="47"/>
  <c r="AB421" i="47"/>
  <c r="AA421" i="47"/>
  <c r="Z421" i="47"/>
  <c r="Y421" i="47"/>
  <c r="X421" i="47"/>
  <c r="W421" i="47"/>
  <c r="V421" i="47"/>
  <c r="U421" i="47"/>
  <c r="T421" i="47"/>
  <c r="S421" i="47"/>
  <c r="R421" i="47"/>
  <c r="Q421" i="47"/>
  <c r="P421" i="47"/>
  <c r="O421" i="47"/>
  <c r="N421" i="47"/>
  <c r="M421" i="47"/>
  <c r="L421" i="47"/>
  <c r="K421" i="47"/>
  <c r="J421" i="47"/>
  <c r="AQ408" i="47"/>
  <c r="AP408" i="47"/>
  <c r="AO408" i="47"/>
  <c r="AN408" i="47"/>
  <c r="AM408" i="47"/>
  <c r="AL408" i="47"/>
  <c r="AK408" i="47"/>
  <c r="AJ408" i="47"/>
  <c r="AI408" i="47"/>
  <c r="AH408" i="47"/>
  <c r="AG408" i="47"/>
  <c r="AF408" i="47"/>
  <c r="AE408" i="47"/>
  <c r="AD408" i="47"/>
  <c r="AC408" i="47"/>
  <c r="AB408" i="47"/>
  <c r="AA408" i="47"/>
  <c r="Z408" i="47"/>
  <c r="Y408" i="47"/>
  <c r="X408" i="47"/>
  <c r="W408" i="47"/>
  <c r="V408" i="47"/>
  <c r="U408" i="47"/>
  <c r="T408" i="47"/>
  <c r="S408" i="47"/>
  <c r="R408" i="47"/>
  <c r="Q408" i="47"/>
  <c r="P408" i="47"/>
  <c r="O408" i="47"/>
  <c r="N408" i="47"/>
  <c r="M408" i="47"/>
  <c r="L408" i="47"/>
  <c r="K408" i="47"/>
  <c r="J408" i="47"/>
  <c r="AQ407" i="47"/>
  <c r="AP407" i="47"/>
  <c r="AO407" i="47"/>
  <c r="AN407" i="47"/>
  <c r="AM407" i="47"/>
  <c r="AL407" i="47"/>
  <c r="AK407" i="47"/>
  <c r="AJ407" i="47"/>
  <c r="AI407" i="47"/>
  <c r="AH407" i="47"/>
  <c r="AG407" i="47"/>
  <c r="AF407" i="47"/>
  <c r="AE407" i="47"/>
  <c r="AD407" i="47"/>
  <c r="AC407" i="47"/>
  <c r="AB407" i="47"/>
  <c r="AA407" i="47"/>
  <c r="Z407" i="47"/>
  <c r="Y407" i="47"/>
  <c r="X407" i="47"/>
  <c r="W407" i="47"/>
  <c r="V407" i="47"/>
  <c r="U407" i="47"/>
  <c r="T407" i="47"/>
  <c r="S407" i="47"/>
  <c r="R407" i="47"/>
  <c r="Q407" i="47"/>
  <c r="P407" i="47"/>
  <c r="O407" i="47"/>
  <c r="N407" i="47"/>
  <c r="M407" i="47"/>
  <c r="L407" i="47"/>
  <c r="K407" i="47"/>
  <c r="J407" i="47"/>
  <c r="AQ406" i="47"/>
  <c r="AP406" i="47"/>
  <c r="AO406" i="47"/>
  <c r="AN406" i="47"/>
  <c r="AM406" i="47"/>
  <c r="AL406" i="47"/>
  <c r="AK406" i="47"/>
  <c r="AJ406" i="47"/>
  <c r="AI406" i="47"/>
  <c r="AH406" i="47"/>
  <c r="AG406" i="47"/>
  <c r="AF406" i="47"/>
  <c r="AE406" i="47"/>
  <c r="AD406" i="47"/>
  <c r="AC406" i="47"/>
  <c r="AB406" i="47"/>
  <c r="AA406" i="47"/>
  <c r="Z406" i="47"/>
  <c r="Y406" i="47"/>
  <c r="X406" i="47"/>
  <c r="W406" i="47"/>
  <c r="V406" i="47"/>
  <c r="U406" i="47"/>
  <c r="T406" i="47"/>
  <c r="S406" i="47"/>
  <c r="R406" i="47"/>
  <c r="Q406" i="47"/>
  <c r="P406" i="47"/>
  <c r="O406" i="47"/>
  <c r="N406" i="47"/>
  <c r="M406" i="47"/>
  <c r="L406" i="47"/>
  <c r="K406" i="47"/>
  <c r="J406" i="47"/>
  <c r="AQ404" i="47"/>
  <c r="AP404" i="47"/>
  <c r="AO404" i="47"/>
  <c r="AN404" i="47"/>
  <c r="AM404" i="47"/>
  <c r="AL404" i="47"/>
  <c r="AK404" i="47"/>
  <c r="AJ404" i="47"/>
  <c r="AI404" i="47"/>
  <c r="AH404" i="47"/>
  <c r="AG404" i="47"/>
  <c r="AF404" i="47"/>
  <c r="AE404" i="47"/>
  <c r="AD404" i="47"/>
  <c r="AC404" i="47"/>
  <c r="AB404" i="47"/>
  <c r="AA404" i="47"/>
  <c r="Z404" i="47"/>
  <c r="Y404" i="47"/>
  <c r="X404" i="47"/>
  <c r="W404" i="47"/>
  <c r="V404" i="47"/>
  <c r="U404" i="47"/>
  <c r="T404" i="47"/>
  <c r="S404" i="47"/>
  <c r="R404" i="47"/>
  <c r="Q404" i="47"/>
  <c r="P404" i="47"/>
  <c r="O404" i="47"/>
  <c r="N404" i="47"/>
  <c r="M404" i="47"/>
  <c r="L404" i="47"/>
  <c r="K404" i="47"/>
  <c r="J404" i="47"/>
  <c r="AQ403" i="47"/>
  <c r="AP403" i="47"/>
  <c r="AO403" i="47"/>
  <c r="AN403" i="47"/>
  <c r="AM403" i="47"/>
  <c r="AL403" i="47"/>
  <c r="AK403" i="47"/>
  <c r="AJ403" i="47"/>
  <c r="AI403" i="47"/>
  <c r="AH403" i="47"/>
  <c r="AG403" i="47"/>
  <c r="AF403" i="47"/>
  <c r="AE403" i="47"/>
  <c r="AD403" i="47"/>
  <c r="AC403" i="47"/>
  <c r="AB403" i="47"/>
  <c r="AA403" i="47"/>
  <c r="Z403" i="47"/>
  <c r="Y403" i="47"/>
  <c r="X403" i="47"/>
  <c r="W403" i="47"/>
  <c r="V403" i="47"/>
  <c r="U403" i="47"/>
  <c r="T403" i="47"/>
  <c r="S403" i="47"/>
  <c r="R403" i="47"/>
  <c r="Q403" i="47"/>
  <c r="P403" i="47"/>
  <c r="O403" i="47"/>
  <c r="N403" i="47"/>
  <c r="M403" i="47"/>
  <c r="L403" i="47"/>
  <c r="K403" i="47"/>
  <c r="J403" i="47"/>
  <c r="AQ402" i="47"/>
  <c r="AP402" i="47"/>
  <c r="AO402" i="47"/>
  <c r="AN402" i="47"/>
  <c r="AM402" i="47"/>
  <c r="AL402" i="47"/>
  <c r="AK402" i="47"/>
  <c r="AJ402" i="47"/>
  <c r="AI402" i="47"/>
  <c r="AH402" i="47"/>
  <c r="AG402" i="47"/>
  <c r="AF402" i="47"/>
  <c r="AE402" i="47"/>
  <c r="AD402" i="47"/>
  <c r="AC402" i="47"/>
  <c r="AB402" i="47"/>
  <c r="AA402" i="47"/>
  <c r="Z402" i="47"/>
  <c r="Y402" i="47"/>
  <c r="X402" i="47"/>
  <c r="W402" i="47"/>
  <c r="V402" i="47"/>
  <c r="U402" i="47"/>
  <c r="T402" i="47"/>
  <c r="S402" i="47"/>
  <c r="R402" i="47"/>
  <c r="Q402" i="47"/>
  <c r="P402" i="47"/>
  <c r="O402" i="47"/>
  <c r="N402" i="47"/>
  <c r="M402" i="47"/>
  <c r="L402" i="47"/>
  <c r="K402" i="47"/>
  <c r="J402" i="47"/>
  <c r="AQ401" i="47"/>
  <c r="AP401" i="47"/>
  <c r="AO401" i="47"/>
  <c r="AN401" i="47"/>
  <c r="AM401" i="47"/>
  <c r="AL401" i="47"/>
  <c r="AK401" i="47"/>
  <c r="AJ401" i="47"/>
  <c r="AI401" i="47"/>
  <c r="AH401" i="47"/>
  <c r="AG401" i="47"/>
  <c r="AF401" i="47"/>
  <c r="AE401" i="47"/>
  <c r="AD401" i="47"/>
  <c r="AC401" i="47"/>
  <c r="AB401" i="47"/>
  <c r="AA401" i="47"/>
  <c r="Z401" i="47"/>
  <c r="Y401" i="47"/>
  <c r="X401" i="47"/>
  <c r="W401" i="47"/>
  <c r="V401" i="47"/>
  <c r="U401" i="47"/>
  <c r="T401" i="47"/>
  <c r="S401" i="47"/>
  <c r="R401" i="47"/>
  <c r="Q401" i="47"/>
  <c r="P401" i="47"/>
  <c r="O401" i="47"/>
  <c r="N401" i="47"/>
  <c r="M401" i="47"/>
  <c r="L401" i="47"/>
  <c r="K401" i="47"/>
  <c r="J401" i="47"/>
  <c r="AQ351" i="47"/>
  <c r="AP351" i="47"/>
  <c r="AO351" i="47"/>
  <c r="AN351" i="47"/>
  <c r="AM351" i="47"/>
  <c r="AL351" i="47"/>
  <c r="AK351" i="47"/>
  <c r="AJ351" i="47"/>
  <c r="AI351" i="47"/>
  <c r="AH351" i="47"/>
  <c r="AG351" i="47"/>
  <c r="AF351" i="47"/>
  <c r="AE351" i="47"/>
  <c r="AD351" i="47"/>
  <c r="AC351" i="47"/>
  <c r="AB351" i="47"/>
  <c r="AA351" i="47"/>
  <c r="Z351" i="47"/>
  <c r="Y351" i="47"/>
  <c r="X351" i="47"/>
  <c r="W351" i="47"/>
  <c r="V351" i="47"/>
  <c r="U351" i="47"/>
  <c r="T351" i="47"/>
  <c r="S351" i="47"/>
  <c r="R351" i="47"/>
  <c r="Q351" i="47"/>
  <c r="P351" i="47"/>
  <c r="O351" i="47"/>
  <c r="N351" i="47"/>
  <c r="M351" i="47"/>
  <c r="L351" i="47"/>
  <c r="K351" i="47"/>
  <c r="J351" i="47"/>
  <c r="AQ338" i="47"/>
  <c r="AP338" i="47"/>
  <c r="AO338" i="47"/>
  <c r="AN338" i="47"/>
  <c r="AM338" i="47"/>
  <c r="AL338" i="47"/>
  <c r="AK338" i="47"/>
  <c r="AJ338" i="47"/>
  <c r="AI338" i="47"/>
  <c r="AH338" i="47"/>
  <c r="AG338" i="47"/>
  <c r="AF338" i="47"/>
  <c r="AE338" i="47"/>
  <c r="AD338" i="47"/>
  <c r="AC338" i="47"/>
  <c r="AB338" i="47"/>
  <c r="AA338" i="47"/>
  <c r="Z338" i="47"/>
  <c r="Y338" i="47"/>
  <c r="X338" i="47"/>
  <c r="W338" i="47"/>
  <c r="V338" i="47"/>
  <c r="U338" i="47"/>
  <c r="T338" i="47"/>
  <c r="S338" i="47"/>
  <c r="R338" i="47"/>
  <c r="Q338" i="47"/>
  <c r="P338" i="47"/>
  <c r="O338" i="47"/>
  <c r="N338" i="47"/>
  <c r="M338" i="47"/>
  <c r="L338" i="47"/>
  <c r="K338" i="47"/>
  <c r="J338" i="47"/>
  <c r="AQ337" i="47"/>
  <c r="AP337" i="47"/>
  <c r="AO337" i="47"/>
  <c r="AN337" i="47"/>
  <c r="AM337" i="47"/>
  <c r="AL337" i="47"/>
  <c r="AK337" i="47"/>
  <c r="AJ337" i="47"/>
  <c r="AI337" i="47"/>
  <c r="AH337" i="47"/>
  <c r="AG337" i="47"/>
  <c r="AF337" i="47"/>
  <c r="AE337" i="47"/>
  <c r="AD337" i="47"/>
  <c r="AC337" i="47"/>
  <c r="AB337" i="47"/>
  <c r="AA337" i="47"/>
  <c r="Z337" i="47"/>
  <c r="Y337" i="47"/>
  <c r="X337" i="47"/>
  <c r="W337" i="47"/>
  <c r="V337" i="47"/>
  <c r="U337" i="47"/>
  <c r="T337" i="47"/>
  <c r="S337" i="47"/>
  <c r="R337" i="47"/>
  <c r="Q337" i="47"/>
  <c r="P337" i="47"/>
  <c r="O337" i="47"/>
  <c r="N337" i="47"/>
  <c r="M337" i="47"/>
  <c r="L337" i="47"/>
  <c r="K337" i="47"/>
  <c r="J337" i="47"/>
  <c r="AQ336" i="47"/>
  <c r="AP336" i="47"/>
  <c r="AO336" i="47"/>
  <c r="AN336" i="47"/>
  <c r="AM336" i="47"/>
  <c r="AL336" i="47"/>
  <c r="AK336" i="47"/>
  <c r="AJ336" i="47"/>
  <c r="AI336" i="47"/>
  <c r="AH336" i="47"/>
  <c r="AG336" i="47"/>
  <c r="AF336" i="47"/>
  <c r="AE336" i="47"/>
  <c r="AD336" i="47"/>
  <c r="AC336" i="47"/>
  <c r="AB336" i="47"/>
  <c r="AA336" i="47"/>
  <c r="Z336" i="47"/>
  <c r="Y336" i="47"/>
  <c r="X336" i="47"/>
  <c r="W336" i="47"/>
  <c r="V336" i="47"/>
  <c r="U336" i="47"/>
  <c r="T336" i="47"/>
  <c r="S336" i="47"/>
  <c r="R336" i="47"/>
  <c r="Q336" i="47"/>
  <c r="P336" i="47"/>
  <c r="O336" i="47"/>
  <c r="N336" i="47"/>
  <c r="M336" i="47"/>
  <c r="L336" i="47"/>
  <c r="K336" i="47"/>
  <c r="J336" i="47"/>
  <c r="AQ334" i="47"/>
  <c r="AP334" i="47"/>
  <c r="AO334" i="47"/>
  <c r="AN334" i="47"/>
  <c r="AM334" i="47"/>
  <c r="AL334" i="47"/>
  <c r="AK334" i="47"/>
  <c r="AJ334" i="47"/>
  <c r="AI334" i="47"/>
  <c r="AH334" i="47"/>
  <c r="AG334" i="47"/>
  <c r="AF334" i="47"/>
  <c r="AE334" i="47"/>
  <c r="AD334" i="47"/>
  <c r="AC334" i="47"/>
  <c r="AB334" i="47"/>
  <c r="AA334" i="47"/>
  <c r="Z334" i="47"/>
  <c r="Y334" i="47"/>
  <c r="X334" i="47"/>
  <c r="W334" i="47"/>
  <c r="V334" i="47"/>
  <c r="U334" i="47"/>
  <c r="T334" i="47"/>
  <c r="S334" i="47"/>
  <c r="R334" i="47"/>
  <c r="Q334" i="47"/>
  <c r="P334" i="47"/>
  <c r="O334" i="47"/>
  <c r="N334" i="47"/>
  <c r="M334" i="47"/>
  <c r="L334" i="47"/>
  <c r="K334" i="47"/>
  <c r="J334" i="47"/>
  <c r="AQ333" i="47"/>
  <c r="AP333" i="47"/>
  <c r="AO333" i="47"/>
  <c r="AN333" i="47"/>
  <c r="AM333" i="47"/>
  <c r="AL333" i="47"/>
  <c r="AK333" i="47"/>
  <c r="AJ333" i="47"/>
  <c r="AI333" i="47"/>
  <c r="AH333" i="47"/>
  <c r="AG333" i="47"/>
  <c r="AF333" i="47"/>
  <c r="AE333" i="47"/>
  <c r="AD333" i="47"/>
  <c r="AC333" i="47"/>
  <c r="AB333" i="47"/>
  <c r="AA333" i="47"/>
  <c r="Z333" i="47"/>
  <c r="Y333" i="47"/>
  <c r="X333" i="47"/>
  <c r="W333" i="47"/>
  <c r="V333" i="47"/>
  <c r="U333" i="47"/>
  <c r="T333" i="47"/>
  <c r="S333" i="47"/>
  <c r="R333" i="47"/>
  <c r="Q333" i="47"/>
  <c r="P333" i="47"/>
  <c r="O333" i="47"/>
  <c r="N333" i="47"/>
  <c r="M333" i="47"/>
  <c r="L333" i="47"/>
  <c r="K333" i="47"/>
  <c r="J333" i="47"/>
  <c r="AQ332" i="47"/>
  <c r="AP332" i="47"/>
  <c r="AO332" i="47"/>
  <c r="AN332" i="47"/>
  <c r="AM332" i="47"/>
  <c r="AL332" i="47"/>
  <c r="AK332" i="47"/>
  <c r="AJ332" i="47"/>
  <c r="AI332" i="47"/>
  <c r="AH332" i="47"/>
  <c r="AG332" i="47"/>
  <c r="AF332" i="47"/>
  <c r="AE332" i="47"/>
  <c r="AD332" i="47"/>
  <c r="AC332" i="47"/>
  <c r="AB332" i="47"/>
  <c r="AA332" i="47"/>
  <c r="Z332" i="47"/>
  <c r="Y332" i="47"/>
  <c r="X332" i="47"/>
  <c r="W332" i="47"/>
  <c r="V332" i="47"/>
  <c r="U332" i="47"/>
  <c r="T332" i="47"/>
  <c r="S332" i="47"/>
  <c r="R332" i="47"/>
  <c r="Q332" i="47"/>
  <c r="P332" i="47"/>
  <c r="O332" i="47"/>
  <c r="N332" i="47"/>
  <c r="M332" i="47"/>
  <c r="L332" i="47"/>
  <c r="K332" i="47"/>
  <c r="J332" i="47"/>
  <c r="AQ331" i="47"/>
  <c r="AP331" i="47"/>
  <c r="AO331" i="47"/>
  <c r="AN331" i="47"/>
  <c r="AM331" i="47"/>
  <c r="AL331" i="47"/>
  <c r="AK331" i="47"/>
  <c r="AJ331" i="47"/>
  <c r="AI331" i="47"/>
  <c r="AH331" i="47"/>
  <c r="AG331" i="47"/>
  <c r="AF331" i="47"/>
  <c r="AE331" i="47"/>
  <c r="AD331" i="47"/>
  <c r="AC331" i="47"/>
  <c r="AB331" i="47"/>
  <c r="AA331" i="47"/>
  <c r="Z331" i="47"/>
  <c r="Y331" i="47"/>
  <c r="X331" i="47"/>
  <c r="W331" i="47"/>
  <c r="V331" i="47"/>
  <c r="U331" i="47"/>
  <c r="T331" i="47"/>
  <c r="S331" i="47"/>
  <c r="R331" i="47"/>
  <c r="Q331" i="47"/>
  <c r="P331" i="47"/>
  <c r="O331" i="47"/>
  <c r="N331" i="47"/>
  <c r="M331" i="47"/>
  <c r="L331" i="47"/>
  <c r="K331" i="47"/>
  <c r="J331" i="47"/>
  <c r="AQ281" i="47"/>
  <c r="AP281" i="47"/>
  <c r="AO281" i="47"/>
  <c r="AN281" i="47"/>
  <c r="AM281" i="47"/>
  <c r="AL281" i="47"/>
  <c r="AK281" i="47"/>
  <c r="AJ281" i="47"/>
  <c r="AI281" i="47"/>
  <c r="AH281" i="47"/>
  <c r="AG281" i="47"/>
  <c r="AF281" i="47"/>
  <c r="AE281" i="47"/>
  <c r="AD281" i="47"/>
  <c r="AC281" i="47"/>
  <c r="AB281" i="47"/>
  <c r="AA281" i="47"/>
  <c r="Z281" i="47"/>
  <c r="Y281" i="47"/>
  <c r="X281" i="47"/>
  <c r="W281" i="47"/>
  <c r="V281" i="47"/>
  <c r="U281" i="47"/>
  <c r="T281" i="47"/>
  <c r="S281" i="47"/>
  <c r="R281" i="47"/>
  <c r="Q281" i="47"/>
  <c r="P281" i="47"/>
  <c r="O281" i="47"/>
  <c r="N281" i="47"/>
  <c r="M281" i="47"/>
  <c r="L281" i="47"/>
  <c r="K281" i="47"/>
  <c r="J281" i="47"/>
  <c r="AQ268" i="47"/>
  <c r="AP268" i="47"/>
  <c r="AO268" i="47"/>
  <c r="AN268" i="47"/>
  <c r="AM268" i="47"/>
  <c r="AL268" i="47"/>
  <c r="AK268" i="47"/>
  <c r="AJ268" i="47"/>
  <c r="AI268" i="47"/>
  <c r="AH268" i="47"/>
  <c r="AG268" i="47"/>
  <c r="AF268" i="47"/>
  <c r="AE268" i="47"/>
  <c r="AD268" i="47"/>
  <c r="AC268" i="47"/>
  <c r="AB268" i="47"/>
  <c r="AA268" i="47"/>
  <c r="Z268" i="47"/>
  <c r="Y268" i="47"/>
  <c r="X268" i="47"/>
  <c r="W268" i="47"/>
  <c r="V268" i="47"/>
  <c r="U268" i="47"/>
  <c r="T268" i="47"/>
  <c r="S268" i="47"/>
  <c r="R268" i="47"/>
  <c r="Q268" i="47"/>
  <c r="P268" i="47"/>
  <c r="O268" i="47"/>
  <c r="N268" i="47"/>
  <c r="M268" i="47"/>
  <c r="L268" i="47"/>
  <c r="K268" i="47"/>
  <c r="J268" i="47"/>
  <c r="AQ267" i="47"/>
  <c r="AP267" i="47"/>
  <c r="AO267" i="47"/>
  <c r="AN267" i="47"/>
  <c r="AM267" i="47"/>
  <c r="AL267" i="47"/>
  <c r="AK267" i="47"/>
  <c r="AJ267" i="47"/>
  <c r="AI267" i="47"/>
  <c r="AH267" i="47"/>
  <c r="AG267" i="47"/>
  <c r="AF267" i="47"/>
  <c r="AE267" i="47"/>
  <c r="AD267" i="47"/>
  <c r="AC267" i="47"/>
  <c r="AB267" i="47"/>
  <c r="AA267" i="47"/>
  <c r="Z267" i="47"/>
  <c r="Y267" i="47"/>
  <c r="X267" i="47"/>
  <c r="W267" i="47"/>
  <c r="V267" i="47"/>
  <c r="U267" i="47"/>
  <c r="T267" i="47"/>
  <c r="S267" i="47"/>
  <c r="R267" i="47"/>
  <c r="Q267" i="47"/>
  <c r="P267" i="47"/>
  <c r="O267" i="47"/>
  <c r="N267" i="47"/>
  <c r="M267" i="47"/>
  <c r="L267" i="47"/>
  <c r="K267" i="47"/>
  <c r="J267" i="47"/>
  <c r="AQ266" i="47"/>
  <c r="AP266" i="47"/>
  <c r="AO266" i="47"/>
  <c r="AN266" i="47"/>
  <c r="AM266" i="47"/>
  <c r="AL266" i="47"/>
  <c r="AK266" i="47"/>
  <c r="AJ266" i="47"/>
  <c r="AI266" i="47"/>
  <c r="AH266" i="47"/>
  <c r="AG266" i="47"/>
  <c r="AF266" i="47"/>
  <c r="AE266" i="47"/>
  <c r="AD266" i="47"/>
  <c r="AC266" i="47"/>
  <c r="AB266" i="47"/>
  <c r="AA266" i="47"/>
  <c r="Z266" i="47"/>
  <c r="Y266" i="47"/>
  <c r="X266" i="47"/>
  <c r="W266" i="47"/>
  <c r="V266" i="47"/>
  <c r="U266" i="47"/>
  <c r="T266" i="47"/>
  <c r="S266" i="47"/>
  <c r="R266" i="47"/>
  <c r="Q266" i="47"/>
  <c r="P266" i="47"/>
  <c r="O266" i="47"/>
  <c r="N266" i="47"/>
  <c r="M266" i="47"/>
  <c r="L266" i="47"/>
  <c r="K266" i="47"/>
  <c r="J266" i="47"/>
  <c r="AQ264" i="47"/>
  <c r="AP264" i="47"/>
  <c r="AO264" i="47"/>
  <c r="AN264" i="47"/>
  <c r="AM264" i="47"/>
  <c r="AL264" i="47"/>
  <c r="AK264" i="47"/>
  <c r="AJ264" i="47"/>
  <c r="AI264" i="47"/>
  <c r="AH264" i="47"/>
  <c r="AG264" i="47"/>
  <c r="AF264" i="47"/>
  <c r="AE264" i="47"/>
  <c r="AD264" i="47"/>
  <c r="AC264" i="47"/>
  <c r="AB264" i="47"/>
  <c r="AA264" i="47"/>
  <c r="Z264" i="47"/>
  <c r="Y264" i="47"/>
  <c r="X264" i="47"/>
  <c r="W264" i="47"/>
  <c r="V264" i="47"/>
  <c r="U264" i="47"/>
  <c r="T264" i="47"/>
  <c r="S264" i="47"/>
  <c r="R264" i="47"/>
  <c r="Q264" i="47"/>
  <c r="P264" i="47"/>
  <c r="O264" i="47"/>
  <c r="N264" i="47"/>
  <c r="M264" i="47"/>
  <c r="L264" i="47"/>
  <c r="K264" i="47"/>
  <c r="J264" i="47"/>
  <c r="AQ263" i="47"/>
  <c r="AP263" i="47"/>
  <c r="AO263" i="47"/>
  <c r="AN263" i="47"/>
  <c r="AM263" i="47"/>
  <c r="AL263" i="47"/>
  <c r="AK263" i="47"/>
  <c r="AJ263" i="47"/>
  <c r="AI263" i="47"/>
  <c r="AH263" i="47"/>
  <c r="AG263" i="47"/>
  <c r="AF263" i="47"/>
  <c r="AE263" i="47"/>
  <c r="AD263" i="47"/>
  <c r="AC263" i="47"/>
  <c r="AB263" i="47"/>
  <c r="AA263" i="47"/>
  <c r="Z263" i="47"/>
  <c r="Y263" i="47"/>
  <c r="X263" i="47"/>
  <c r="W263" i="47"/>
  <c r="V263" i="47"/>
  <c r="U263" i="47"/>
  <c r="T263" i="47"/>
  <c r="S263" i="47"/>
  <c r="R263" i="47"/>
  <c r="Q263" i="47"/>
  <c r="P263" i="47"/>
  <c r="O263" i="47"/>
  <c r="N263" i="47"/>
  <c r="M263" i="47"/>
  <c r="L263" i="47"/>
  <c r="K263" i="47"/>
  <c r="J263" i="47"/>
  <c r="AQ262" i="47"/>
  <c r="AP262" i="47"/>
  <c r="AO262" i="47"/>
  <c r="AN262" i="47"/>
  <c r="AM262" i="47"/>
  <c r="AL262" i="47"/>
  <c r="AK262" i="47"/>
  <c r="AJ262" i="47"/>
  <c r="AI262" i="47"/>
  <c r="AH262" i="47"/>
  <c r="AG262" i="47"/>
  <c r="AF262" i="47"/>
  <c r="AE262" i="47"/>
  <c r="AD262" i="47"/>
  <c r="AC262" i="47"/>
  <c r="AB262" i="47"/>
  <c r="AA262" i="47"/>
  <c r="Z262" i="47"/>
  <c r="Y262" i="47"/>
  <c r="X262" i="47"/>
  <c r="W262" i="47"/>
  <c r="V262" i="47"/>
  <c r="U262" i="47"/>
  <c r="T262" i="47"/>
  <c r="S262" i="47"/>
  <c r="R262" i="47"/>
  <c r="Q262" i="47"/>
  <c r="P262" i="47"/>
  <c r="O262" i="47"/>
  <c r="N262" i="47"/>
  <c r="M262" i="47"/>
  <c r="L262" i="47"/>
  <c r="K262" i="47"/>
  <c r="J262" i="47"/>
  <c r="AQ261" i="47"/>
  <c r="AP261" i="47"/>
  <c r="AO261" i="47"/>
  <c r="AN261" i="47"/>
  <c r="AM261" i="47"/>
  <c r="AL261" i="47"/>
  <c r="AK261" i="47"/>
  <c r="AJ261" i="47"/>
  <c r="AI261" i="47"/>
  <c r="AH261" i="47"/>
  <c r="AG261" i="47"/>
  <c r="AF261" i="47"/>
  <c r="AE261" i="47"/>
  <c r="AD261" i="47"/>
  <c r="AC261" i="47"/>
  <c r="AB261" i="47"/>
  <c r="AA261" i="47"/>
  <c r="Z261" i="47"/>
  <c r="Y261" i="47"/>
  <c r="X261" i="47"/>
  <c r="W261" i="47"/>
  <c r="V261" i="47"/>
  <c r="U261" i="47"/>
  <c r="T261" i="47"/>
  <c r="S261" i="47"/>
  <c r="R261" i="47"/>
  <c r="Q261" i="47"/>
  <c r="P261" i="47"/>
  <c r="O261" i="47"/>
  <c r="N261" i="47"/>
  <c r="M261" i="47"/>
  <c r="L261" i="47"/>
  <c r="K261" i="47"/>
  <c r="J261" i="47"/>
  <c r="AQ211" i="47"/>
  <c r="AP211" i="47"/>
  <c r="AN211" i="47"/>
  <c r="AM211" i="47"/>
  <c r="AL211" i="47"/>
  <c r="AJ211" i="47"/>
  <c r="AI211" i="47"/>
  <c r="AH211" i="47"/>
  <c r="AF211" i="47"/>
  <c r="AE211" i="47"/>
  <c r="AD211" i="47"/>
  <c r="AB211" i="47"/>
  <c r="AA211" i="47"/>
  <c r="Z211" i="47"/>
  <c r="X211" i="47"/>
  <c r="W211" i="47"/>
  <c r="V211" i="47"/>
  <c r="T211" i="47"/>
  <c r="S211" i="47"/>
  <c r="R211" i="47"/>
  <c r="P211" i="47"/>
  <c r="O211" i="47"/>
  <c r="N211" i="47"/>
  <c r="L211" i="47"/>
  <c r="K211" i="47"/>
  <c r="J211" i="47"/>
  <c r="AP198" i="47"/>
  <c r="AO198" i="47"/>
  <c r="AN198" i="47"/>
  <c r="AL198" i="47"/>
  <c r="AK198" i="47"/>
  <c r="AJ198" i="47"/>
  <c r="AH198" i="47"/>
  <c r="AG198" i="47"/>
  <c r="AF198" i="47"/>
  <c r="AD198" i="47"/>
  <c r="AC198" i="47"/>
  <c r="AB198" i="47"/>
  <c r="Z198" i="47"/>
  <c r="Y198" i="47"/>
  <c r="X198" i="47"/>
  <c r="V198" i="47"/>
  <c r="U198" i="47"/>
  <c r="T198" i="47"/>
  <c r="R198" i="47"/>
  <c r="Q198" i="47"/>
  <c r="P198" i="47"/>
  <c r="N198" i="47"/>
  <c r="M198" i="47"/>
  <c r="L198" i="47"/>
  <c r="J198" i="47"/>
  <c r="AQ197" i="47"/>
  <c r="AP197" i="47"/>
  <c r="AN197" i="47"/>
  <c r="AM197" i="47"/>
  <c r="AL197" i="47"/>
  <c r="AJ197" i="47"/>
  <c r="AI197" i="47"/>
  <c r="AH197" i="47"/>
  <c r="AF197" i="47"/>
  <c r="AE197" i="47"/>
  <c r="AD197" i="47"/>
  <c r="AB197" i="47"/>
  <c r="AA197" i="47"/>
  <c r="Z197" i="47"/>
  <c r="X197" i="47"/>
  <c r="W197" i="47"/>
  <c r="V197" i="47"/>
  <c r="T197" i="47"/>
  <c r="S197" i="47"/>
  <c r="R197" i="47"/>
  <c r="P197" i="47"/>
  <c r="O197" i="47"/>
  <c r="N197" i="47"/>
  <c r="L197" i="47"/>
  <c r="K197" i="47"/>
  <c r="J197" i="47"/>
  <c r="AP196" i="47"/>
  <c r="AO196" i="47"/>
  <c r="AN196" i="47"/>
  <c r="AL196" i="47"/>
  <c r="AK196" i="47"/>
  <c r="AJ196" i="47"/>
  <c r="AH196" i="47"/>
  <c r="AG196" i="47"/>
  <c r="AF196" i="47"/>
  <c r="AD196" i="47"/>
  <c r="AC196" i="47"/>
  <c r="AB196" i="47"/>
  <c r="Z196" i="47"/>
  <c r="Y196" i="47"/>
  <c r="X196" i="47"/>
  <c r="V196" i="47"/>
  <c r="U196" i="47"/>
  <c r="T196" i="47"/>
  <c r="R196" i="47"/>
  <c r="Q196" i="47"/>
  <c r="P196" i="47"/>
  <c r="N196" i="47"/>
  <c r="M196" i="47"/>
  <c r="L196" i="47"/>
  <c r="J196" i="47"/>
  <c r="AQ194" i="47"/>
  <c r="AP194" i="47"/>
  <c r="AN194" i="47"/>
  <c r="AM194" i="47"/>
  <c r="AL194" i="47"/>
  <c r="AJ194" i="47"/>
  <c r="AI194" i="47"/>
  <c r="AH194" i="47"/>
  <c r="AF194" i="47"/>
  <c r="AE194" i="47"/>
  <c r="AD194" i="47"/>
  <c r="AB194" i="47"/>
  <c r="AA194" i="47"/>
  <c r="Z194" i="47"/>
  <c r="X194" i="47"/>
  <c r="W194" i="47"/>
  <c r="V194" i="47"/>
  <c r="T194" i="47"/>
  <c r="S194" i="47"/>
  <c r="R194" i="47"/>
  <c r="P194" i="47"/>
  <c r="O194" i="47"/>
  <c r="N194" i="47"/>
  <c r="L194" i="47"/>
  <c r="K194" i="47"/>
  <c r="J194" i="47"/>
  <c r="AP193" i="47"/>
  <c r="AO193" i="47"/>
  <c r="AN193" i="47"/>
  <c r="AL193" i="47"/>
  <c r="AK193" i="47"/>
  <c r="AJ193" i="47"/>
  <c r="AH193" i="47"/>
  <c r="AG193" i="47"/>
  <c r="AF193" i="47"/>
  <c r="AD193" i="47"/>
  <c r="AC193" i="47"/>
  <c r="AB193" i="47"/>
  <c r="Z193" i="47"/>
  <c r="Y193" i="47"/>
  <c r="X193" i="47"/>
  <c r="V193" i="47"/>
  <c r="U193" i="47"/>
  <c r="T193" i="47"/>
  <c r="R193" i="47"/>
  <c r="Q193" i="47"/>
  <c r="P193" i="47"/>
  <c r="N193" i="47"/>
  <c r="M193" i="47"/>
  <c r="L193" i="47"/>
  <c r="J193" i="47"/>
  <c r="AQ192" i="47"/>
  <c r="AP192" i="47"/>
  <c r="AN192" i="47"/>
  <c r="AM192" i="47"/>
  <c r="AL192" i="47"/>
  <c r="AJ192" i="47"/>
  <c r="AI192" i="47"/>
  <c r="AH192" i="47"/>
  <c r="AF192" i="47"/>
  <c r="AE192" i="47"/>
  <c r="AD192" i="47"/>
  <c r="AB192" i="47"/>
  <c r="AA192" i="47"/>
  <c r="Z192" i="47"/>
  <c r="X192" i="47"/>
  <c r="W192" i="47"/>
  <c r="V192" i="47"/>
  <c r="T192" i="47"/>
  <c r="S192" i="47"/>
  <c r="R192" i="47"/>
  <c r="P192" i="47"/>
  <c r="O192" i="47"/>
  <c r="N192" i="47"/>
  <c r="L192" i="47"/>
  <c r="K192" i="47"/>
  <c r="J192" i="47"/>
  <c r="AP191" i="47"/>
  <c r="AO191" i="47"/>
  <c r="AN191" i="47"/>
  <c r="AK191" i="47"/>
  <c r="AJ191" i="47"/>
  <c r="AG191" i="47"/>
  <c r="AF191" i="47"/>
  <c r="AC191" i="47"/>
  <c r="AB191" i="47"/>
  <c r="Y191" i="47"/>
  <c r="X191" i="47"/>
  <c r="U191" i="47"/>
  <c r="T191" i="47"/>
  <c r="Q191" i="47"/>
  <c r="P191" i="47"/>
  <c r="M191" i="47"/>
  <c r="L191" i="47"/>
  <c r="AQ141" i="47"/>
  <c r="AP141" i="47"/>
  <c r="AO141" i="47"/>
  <c r="AN141" i="47"/>
  <c r="AM141" i="47"/>
  <c r="AL141" i="47"/>
  <c r="AK141" i="47"/>
  <c r="AJ141" i="47"/>
  <c r="AI141" i="47"/>
  <c r="AH141" i="47"/>
  <c r="AG141" i="47"/>
  <c r="AF141" i="47"/>
  <c r="AE141" i="47"/>
  <c r="AD141" i="47"/>
  <c r="AC141" i="47"/>
  <c r="AB141" i="47"/>
  <c r="AA141" i="47"/>
  <c r="Z141" i="47"/>
  <c r="Y141" i="47"/>
  <c r="X141" i="47"/>
  <c r="W141" i="47"/>
  <c r="V141" i="47"/>
  <c r="U141" i="47"/>
  <c r="T141" i="47"/>
  <c r="S141" i="47"/>
  <c r="R141" i="47"/>
  <c r="Q141" i="47"/>
  <c r="P141" i="47"/>
  <c r="O141" i="47"/>
  <c r="N141" i="47"/>
  <c r="M141" i="47"/>
  <c r="L141" i="47"/>
  <c r="K141" i="47"/>
  <c r="J141" i="47"/>
  <c r="AQ128" i="47"/>
  <c r="AP128" i="47"/>
  <c r="AO128" i="47"/>
  <c r="AN128" i="47"/>
  <c r="AM128" i="47"/>
  <c r="AL128" i="47"/>
  <c r="AK128" i="47"/>
  <c r="AJ128" i="47"/>
  <c r="AI128" i="47"/>
  <c r="AH128" i="47"/>
  <c r="AG128" i="47"/>
  <c r="AF128" i="47"/>
  <c r="AE128" i="47"/>
  <c r="AD128" i="47"/>
  <c r="AC128" i="47"/>
  <c r="AB128" i="47"/>
  <c r="AA128" i="47"/>
  <c r="Z128" i="47"/>
  <c r="Y128" i="47"/>
  <c r="X128" i="47"/>
  <c r="W128" i="47"/>
  <c r="V128" i="47"/>
  <c r="U128" i="47"/>
  <c r="T128" i="47"/>
  <c r="S128" i="47"/>
  <c r="R128" i="47"/>
  <c r="Q128" i="47"/>
  <c r="P128" i="47"/>
  <c r="O128" i="47"/>
  <c r="N128" i="47"/>
  <c r="M128" i="47"/>
  <c r="L128" i="47"/>
  <c r="K128" i="47"/>
  <c r="J128" i="47"/>
  <c r="AQ127" i="47"/>
  <c r="AP127" i="47"/>
  <c r="AO127" i="47"/>
  <c r="AN127" i="47"/>
  <c r="AM127" i="47"/>
  <c r="AL127" i="47"/>
  <c r="AK127" i="47"/>
  <c r="AJ127" i="47"/>
  <c r="AI127" i="47"/>
  <c r="AH127" i="47"/>
  <c r="AG127" i="47"/>
  <c r="AF127" i="47"/>
  <c r="AE127" i="47"/>
  <c r="AD127" i="47"/>
  <c r="AC127" i="47"/>
  <c r="AB127" i="47"/>
  <c r="AA127" i="47"/>
  <c r="Z127" i="47"/>
  <c r="Y127" i="47"/>
  <c r="X127" i="47"/>
  <c r="W127" i="47"/>
  <c r="V127" i="47"/>
  <c r="U127" i="47"/>
  <c r="T127" i="47"/>
  <c r="S127" i="47"/>
  <c r="R127" i="47"/>
  <c r="Q127" i="47"/>
  <c r="P127" i="47"/>
  <c r="O127" i="47"/>
  <c r="N127" i="47"/>
  <c r="M127" i="47"/>
  <c r="L127" i="47"/>
  <c r="K127" i="47"/>
  <c r="J127" i="47"/>
  <c r="AQ126" i="47"/>
  <c r="AP126" i="47"/>
  <c r="AO126" i="47"/>
  <c r="AN126" i="47"/>
  <c r="AM126" i="47"/>
  <c r="AL126" i="47"/>
  <c r="AK126" i="47"/>
  <c r="AJ126" i="47"/>
  <c r="AI126" i="47"/>
  <c r="AH126" i="47"/>
  <c r="AG126" i="47"/>
  <c r="AF126" i="47"/>
  <c r="AE126" i="47"/>
  <c r="AD126" i="47"/>
  <c r="AC126" i="47"/>
  <c r="AB126" i="47"/>
  <c r="AA126" i="47"/>
  <c r="Z126" i="47"/>
  <c r="Y126" i="47"/>
  <c r="X126" i="47"/>
  <c r="W126" i="47"/>
  <c r="V126" i="47"/>
  <c r="U126" i="47"/>
  <c r="T126" i="47"/>
  <c r="S126" i="47"/>
  <c r="R126" i="47"/>
  <c r="Q126" i="47"/>
  <c r="P126" i="47"/>
  <c r="O126" i="47"/>
  <c r="N126" i="47"/>
  <c r="M126" i="47"/>
  <c r="L126" i="47"/>
  <c r="K126" i="47"/>
  <c r="J126" i="47"/>
  <c r="AQ124" i="47"/>
  <c r="AP124" i="47"/>
  <c r="AO124" i="47"/>
  <c r="AN124" i="47"/>
  <c r="AM124" i="47"/>
  <c r="AL124" i="47"/>
  <c r="AK124" i="47"/>
  <c r="AJ124" i="47"/>
  <c r="AI124" i="47"/>
  <c r="AH124" i="47"/>
  <c r="AG124" i="47"/>
  <c r="AF124" i="47"/>
  <c r="AE124" i="47"/>
  <c r="AD124" i="47"/>
  <c r="AC124" i="47"/>
  <c r="AB124" i="47"/>
  <c r="AA124" i="47"/>
  <c r="Z124" i="47"/>
  <c r="Y124" i="47"/>
  <c r="X124" i="47"/>
  <c r="W124" i="47"/>
  <c r="V124" i="47"/>
  <c r="U124" i="47"/>
  <c r="T124" i="47"/>
  <c r="S124" i="47"/>
  <c r="R124" i="47"/>
  <c r="Q124" i="47"/>
  <c r="P124" i="47"/>
  <c r="O124" i="47"/>
  <c r="N124" i="47"/>
  <c r="M124" i="47"/>
  <c r="L124" i="47"/>
  <c r="K124" i="47"/>
  <c r="J124" i="47"/>
  <c r="AQ123" i="47"/>
  <c r="AP123" i="47"/>
  <c r="AO123" i="47"/>
  <c r="AN123" i="47"/>
  <c r="AM123" i="47"/>
  <c r="AL123" i="47"/>
  <c r="AK123" i="47"/>
  <c r="AJ123" i="47"/>
  <c r="AI123" i="47"/>
  <c r="AH123" i="47"/>
  <c r="AG123" i="47"/>
  <c r="AF123" i="47"/>
  <c r="AE123" i="47"/>
  <c r="AD123" i="47"/>
  <c r="AC123" i="47"/>
  <c r="AB123" i="47"/>
  <c r="AA123" i="47"/>
  <c r="Z123" i="47"/>
  <c r="Y123" i="47"/>
  <c r="X123" i="47"/>
  <c r="W123" i="47"/>
  <c r="V123" i="47"/>
  <c r="U123" i="47"/>
  <c r="T123" i="47"/>
  <c r="S123" i="47"/>
  <c r="R123" i="47"/>
  <c r="Q123" i="47"/>
  <c r="P123" i="47"/>
  <c r="O123" i="47"/>
  <c r="N123" i="47"/>
  <c r="M123" i="47"/>
  <c r="L123" i="47"/>
  <c r="K123" i="47"/>
  <c r="J123" i="47"/>
  <c r="AQ122" i="47"/>
  <c r="AP122" i="47"/>
  <c r="AO122" i="47"/>
  <c r="AN122" i="47"/>
  <c r="AM122" i="47"/>
  <c r="AL122" i="47"/>
  <c r="AK122" i="47"/>
  <c r="AJ122" i="47"/>
  <c r="AI122" i="47"/>
  <c r="AH122" i="47"/>
  <c r="AG122" i="47"/>
  <c r="AF122" i="47"/>
  <c r="AE122" i="47"/>
  <c r="AD122" i="47"/>
  <c r="AC122" i="47"/>
  <c r="AB122" i="47"/>
  <c r="AA122" i="47"/>
  <c r="Z122" i="47"/>
  <c r="Y122" i="47"/>
  <c r="X122" i="47"/>
  <c r="W122" i="47"/>
  <c r="V122" i="47"/>
  <c r="U122" i="47"/>
  <c r="T122" i="47"/>
  <c r="S122" i="47"/>
  <c r="R122" i="47"/>
  <c r="Q122" i="47"/>
  <c r="P122" i="47"/>
  <c r="O122" i="47"/>
  <c r="N122" i="47"/>
  <c r="M122" i="47"/>
  <c r="L122" i="47"/>
  <c r="K122" i="47"/>
  <c r="J122" i="47"/>
  <c r="AQ121" i="47"/>
  <c r="AP121" i="47"/>
  <c r="AO121" i="47"/>
  <c r="AN121" i="47"/>
  <c r="AM121" i="47"/>
  <c r="AL121" i="47"/>
  <c r="AK121" i="47"/>
  <c r="AJ121" i="47"/>
  <c r="AI121" i="47"/>
  <c r="AH121" i="47"/>
  <c r="AG121" i="47"/>
  <c r="AF121" i="47"/>
  <c r="AE121" i="47"/>
  <c r="AD121" i="47"/>
  <c r="AC121" i="47"/>
  <c r="AB121" i="47"/>
  <c r="AA121" i="47"/>
  <c r="Z121" i="47"/>
  <c r="Y121" i="47"/>
  <c r="X121" i="47"/>
  <c r="W121" i="47"/>
  <c r="V121" i="47"/>
  <c r="U121" i="47"/>
  <c r="T121" i="47"/>
  <c r="S121" i="47"/>
  <c r="R121" i="47"/>
  <c r="Q121" i="47"/>
  <c r="P121" i="47"/>
  <c r="O121" i="47"/>
  <c r="N121" i="47"/>
  <c r="M121" i="47"/>
  <c r="L121" i="47"/>
  <c r="K121" i="47"/>
  <c r="J121" i="47"/>
  <c r="AK143" i="1"/>
  <c r="AQ71" i="47" s="1"/>
  <c r="AJ143" i="1"/>
  <c r="AP71" i="47" s="1"/>
  <c r="AI143" i="1"/>
  <c r="AO71" i="47" s="1"/>
  <c r="AH143" i="1"/>
  <c r="AN71" i="47"/>
  <c r="AG143" i="1"/>
  <c r="AM71" i="47" s="1"/>
  <c r="AF143" i="1"/>
  <c r="AL71" i="47" s="1"/>
  <c r="AE143" i="1"/>
  <c r="AK71" i="47" s="1"/>
  <c r="AD143" i="1"/>
  <c r="AJ71" i="47" s="1"/>
  <c r="AC143" i="1"/>
  <c r="AI71" i="47" s="1"/>
  <c r="AB143" i="1"/>
  <c r="AH71" i="47" s="1"/>
  <c r="AA143" i="1"/>
  <c r="AG71" i="47" s="1"/>
  <c r="Z143" i="1"/>
  <c r="AF71" i="47" s="1"/>
  <c r="Y143" i="1"/>
  <c r="AE71" i="47" s="1"/>
  <c r="X143" i="1"/>
  <c r="AD71" i="47" s="1"/>
  <c r="W143" i="1"/>
  <c r="V143" i="1"/>
  <c r="AB71" i="47" s="1"/>
  <c r="U143" i="1"/>
  <c r="AA71" i="47" s="1"/>
  <c r="T143" i="1"/>
  <c r="Z71" i="47"/>
  <c r="S143" i="1"/>
  <c r="Y71" i="47" s="1"/>
  <c r="R143" i="1"/>
  <c r="X71" i="47" s="1"/>
  <c r="Q143" i="1"/>
  <c r="W71" i="47" s="1"/>
  <c r="P143" i="1"/>
  <c r="V71" i="47" s="1"/>
  <c r="O143" i="1"/>
  <c r="U71" i="47" s="1"/>
  <c r="N143" i="1"/>
  <c r="T71" i="47" s="1"/>
  <c r="M143" i="1"/>
  <c r="S71" i="47" s="1"/>
  <c r="L143" i="1"/>
  <c r="R71" i="47" s="1"/>
  <c r="K143" i="1"/>
  <c r="Q71" i="47" s="1"/>
  <c r="J143" i="1"/>
  <c r="P71" i="47" s="1"/>
  <c r="I143" i="1"/>
  <c r="O71" i="47" s="1"/>
  <c r="H143" i="1"/>
  <c r="N71" i="47" s="1"/>
  <c r="G143" i="1"/>
  <c r="M71" i="47" s="1"/>
  <c r="F143" i="1"/>
  <c r="L71" i="47" s="1"/>
  <c r="E143" i="1"/>
  <c r="K71" i="47"/>
  <c r="D143" i="1"/>
  <c r="J71" i="47" s="1"/>
  <c r="AK126" i="1"/>
  <c r="AQ58" i="47" s="1"/>
  <c r="AJ126" i="1"/>
  <c r="AP58" i="47" s="1"/>
  <c r="AI126" i="1"/>
  <c r="AO58" i="47" s="1"/>
  <c r="AH126" i="1"/>
  <c r="AN58" i="47" s="1"/>
  <c r="AG126" i="1"/>
  <c r="AM58" i="47" s="1"/>
  <c r="AF126" i="1"/>
  <c r="AE126" i="1"/>
  <c r="AK58" i="47" s="1"/>
  <c r="AD126" i="1"/>
  <c r="AJ58" i="47" s="1"/>
  <c r="AC126" i="1"/>
  <c r="AI58" i="47" s="1"/>
  <c r="AB126" i="1"/>
  <c r="AA126" i="1"/>
  <c r="Z126" i="1"/>
  <c r="AF58" i="47" s="1"/>
  <c r="Y126" i="1"/>
  <c r="AE58" i="47" s="1"/>
  <c r="X126" i="1"/>
  <c r="W126" i="1"/>
  <c r="AC58" i="47" s="1"/>
  <c r="V126" i="1"/>
  <c r="AB58" i="47" s="1"/>
  <c r="U126" i="1"/>
  <c r="AA58" i="47" s="1"/>
  <c r="T126" i="1"/>
  <c r="S126" i="1"/>
  <c r="Y58" i="47" s="1"/>
  <c r="R126" i="1"/>
  <c r="X58" i="47" s="1"/>
  <c r="Q126" i="1"/>
  <c r="W58" i="47" s="1"/>
  <c r="P126" i="1"/>
  <c r="V58" i="47" s="1"/>
  <c r="O126" i="1"/>
  <c r="U58" i="47" s="1"/>
  <c r="N126" i="1"/>
  <c r="T58" i="47" s="1"/>
  <c r="M126" i="1"/>
  <c r="S58" i="47" s="1"/>
  <c r="L126" i="1"/>
  <c r="R58" i="47" s="1"/>
  <c r="K126" i="1"/>
  <c r="Q58" i="47" s="1"/>
  <c r="J126" i="1"/>
  <c r="P58" i="47" s="1"/>
  <c r="I126" i="1"/>
  <c r="O58" i="47" s="1"/>
  <c r="H126" i="1"/>
  <c r="N58" i="47" s="1"/>
  <c r="G126" i="1"/>
  <c r="M58" i="47" s="1"/>
  <c r="F126" i="1"/>
  <c r="L58" i="47"/>
  <c r="E126" i="1"/>
  <c r="K58" i="47" s="1"/>
  <c r="D126" i="1"/>
  <c r="AK125" i="1"/>
  <c r="AQ57" i="47" s="1"/>
  <c r="AJ125" i="1"/>
  <c r="AP57" i="47" s="1"/>
  <c r="AI125" i="1"/>
  <c r="AO57" i="47" s="1"/>
  <c r="AH125" i="1"/>
  <c r="AN57" i="47" s="1"/>
  <c r="AG125" i="1"/>
  <c r="AM57" i="47"/>
  <c r="AF125" i="1"/>
  <c r="AL57" i="47" s="1"/>
  <c r="AE125" i="1"/>
  <c r="AD125" i="1"/>
  <c r="AJ57" i="47"/>
  <c r="AC125" i="1"/>
  <c r="AI57" i="47" s="1"/>
  <c r="AB125" i="1"/>
  <c r="AH57" i="47" s="1"/>
  <c r="AA125" i="1"/>
  <c r="AG57" i="47" s="1"/>
  <c r="Z125" i="1"/>
  <c r="AF57" i="47" s="1"/>
  <c r="Y125" i="1"/>
  <c r="AE57" i="47" s="1"/>
  <c r="X125" i="1"/>
  <c r="AD57" i="47"/>
  <c r="W125" i="1"/>
  <c r="AC57" i="47" s="1"/>
  <c r="V125" i="1"/>
  <c r="AB57" i="47" s="1"/>
  <c r="U125" i="1"/>
  <c r="AA57" i="47" s="1"/>
  <c r="T125" i="1"/>
  <c r="Z57" i="47"/>
  <c r="S125" i="1"/>
  <c r="Y57" i="47" s="1"/>
  <c r="R125" i="1"/>
  <c r="X57" i="47" s="1"/>
  <c r="Q125" i="1"/>
  <c r="W57" i="47" s="1"/>
  <c r="P125" i="1"/>
  <c r="V57" i="47" s="1"/>
  <c r="O125" i="1"/>
  <c r="U57" i="47" s="1"/>
  <c r="N125" i="1"/>
  <c r="T57" i="47" s="1"/>
  <c r="M125" i="1"/>
  <c r="S57" i="47" s="1"/>
  <c r="L125" i="1"/>
  <c r="R57" i="47" s="1"/>
  <c r="K125" i="1"/>
  <c r="Q57" i="47" s="1"/>
  <c r="J125" i="1"/>
  <c r="P57" i="47" s="1"/>
  <c r="I125" i="1"/>
  <c r="O57" i="47"/>
  <c r="H125" i="1"/>
  <c r="N57" i="47" s="1"/>
  <c r="G125" i="1"/>
  <c r="F125" i="1"/>
  <c r="E125" i="1"/>
  <c r="K57" i="47" s="1"/>
  <c r="D125" i="1"/>
  <c r="J57" i="47" s="1"/>
  <c r="AK124" i="1"/>
  <c r="AQ56" i="47"/>
  <c r="AJ124" i="1"/>
  <c r="AP56" i="47" s="1"/>
  <c r="AI124" i="1"/>
  <c r="AO56" i="47" s="1"/>
  <c r="AH124" i="1"/>
  <c r="AN56" i="47" s="1"/>
  <c r="AG124" i="1"/>
  <c r="AF124" i="1"/>
  <c r="AL56" i="47" s="1"/>
  <c r="AE124" i="1"/>
  <c r="AK56" i="47" s="1"/>
  <c r="AD124" i="1"/>
  <c r="AJ56" i="47" s="1"/>
  <c r="AC124" i="1"/>
  <c r="AI56" i="47" s="1"/>
  <c r="AB124" i="1"/>
  <c r="AH56" i="47" s="1"/>
  <c r="AA124" i="1"/>
  <c r="Z124" i="1"/>
  <c r="AF56" i="47" s="1"/>
  <c r="Y124" i="1"/>
  <c r="AE56" i="47" s="1"/>
  <c r="X124" i="1"/>
  <c r="AD56" i="47" s="1"/>
  <c r="W124" i="1"/>
  <c r="AC56" i="47" s="1"/>
  <c r="V124" i="1"/>
  <c r="AB56" i="47" s="1"/>
  <c r="U124" i="1"/>
  <c r="AA56" i="47" s="1"/>
  <c r="T124" i="1"/>
  <c r="S124" i="1"/>
  <c r="Y56" i="47" s="1"/>
  <c r="R124" i="1"/>
  <c r="X56" i="47" s="1"/>
  <c r="Q124" i="1"/>
  <c r="W56" i="47" s="1"/>
  <c r="P124" i="1"/>
  <c r="V56" i="47" s="1"/>
  <c r="O124" i="1"/>
  <c r="N124" i="1"/>
  <c r="T56" i="47" s="1"/>
  <c r="M124" i="1"/>
  <c r="S56" i="47" s="1"/>
  <c r="L124" i="1"/>
  <c r="R56" i="47" s="1"/>
  <c r="K124" i="1"/>
  <c r="Q56" i="47" s="1"/>
  <c r="J124" i="1"/>
  <c r="P56" i="47" s="1"/>
  <c r="I124" i="1"/>
  <c r="O56" i="47" s="1"/>
  <c r="H124" i="1"/>
  <c r="N56" i="47" s="1"/>
  <c r="G124" i="1"/>
  <c r="M56" i="47" s="1"/>
  <c r="F124" i="1"/>
  <c r="L56" i="47" s="1"/>
  <c r="E124" i="1"/>
  <c r="K56" i="47"/>
  <c r="D124" i="1"/>
  <c r="J56" i="47" s="1"/>
  <c r="AK122" i="1"/>
  <c r="AQ54" i="47" s="1"/>
  <c r="AJ122" i="1"/>
  <c r="AP54" i="47" s="1"/>
  <c r="AI122" i="1"/>
  <c r="AO54" i="47" s="1"/>
  <c r="AH122" i="1"/>
  <c r="AN54" i="47" s="1"/>
  <c r="AG122" i="1"/>
  <c r="AM54" i="47" s="1"/>
  <c r="AF122" i="1"/>
  <c r="AE122" i="1"/>
  <c r="AK54" i="47" s="1"/>
  <c r="AD122" i="1"/>
  <c r="AJ54" i="47" s="1"/>
  <c r="AC122" i="1"/>
  <c r="AI54" i="47" s="1"/>
  <c r="AB122" i="1"/>
  <c r="AA122" i="1"/>
  <c r="AG54" i="47" s="1"/>
  <c r="Z122" i="1"/>
  <c r="AF54" i="47" s="1"/>
  <c r="Y122" i="1"/>
  <c r="AE54" i="47" s="1"/>
  <c r="X122" i="1"/>
  <c r="AD54" i="47" s="1"/>
  <c r="W122" i="1"/>
  <c r="AC54" i="47" s="1"/>
  <c r="V122" i="1"/>
  <c r="AB54" i="47" s="1"/>
  <c r="U122" i="1"/>
  <c r="AA54" i="47" s="1"/>
  <c r="T122" i="1"/>
  <c r="Z54" i="47" s="1"/>
  <c r="S122" i="1"/>
  <c r="Y54" i="47" s="1"/>
  <c r="R122" i="1"/>
  <c r="X54" i="47" s="1"/>
  <c r="Q122" i="1"/>
  <c r="P122" i="1"/>
  <c r="V54" i="47" s="1"/>
  <c r="O122" i="1"/>
  <c r="U54" i="47" s="1"/>
  <c r="N122" i="1"/>
  <c r="T54" i="47" s="1"/>
  <c r="M122" i="1"/>
  <c r="S54" i="47" s="1"/>
  <c r="L122" i="1"/>
  <c r="R54" i="47" s="1"/>
  <c r="K122" i="1"/>
  <c r="Q54" i="47" s="1"/>
  <c r="J122" i="1"/>
  <c r="P54" i="47" s="1"/>
  <c r="I122" i="1"/>
  <c r="O54" i="47" s="1"/>
  <c r="H122" i="1"/>
  <c r="N54" i="47" s="1"/>
  <c r="G122" i="1"/>
  <c r="M54" i="47" s="1"/>
  <c r="F122" i="1"/>
  <c r="L54" i="47" s="1"/>
  <c r="E122" i="1"/>
  <c r="D122" i="1"/>
  <c r="J54" i="47" s="1"/>
  <c r="AK121" i="1"/>
  <c r="AQ53" i="47" s="1"/>
  <c r="AJ121" i="1"/>
  <c r="AP53" i="47" s="1"/>
  <c r="AI121" i="1"/>
  <c r="AO53" i="47" s="1"/>
  <c r="AH121" i="1"/>
  <c r="AN53" i="47" s="1"/>
  <c r="AG121" i="1"/>
  <c r="AM53" i="47" s="1"/>
  <c r="AF121" i="1"/>
  <c r="AL53" i="47"/>
  <c r="AE121" i="1"/>
  <c r="AK53" i="47" s="1"/>
  <c r="AD121" i="1"/>
  <c r="AJ53" i="47" s="1"/>
  <c r="AC121" i="1"/>
  <c r="AI53" i="47" s="1"/>
  <c r="AB121" i="1"/>
  <c r="AH53" i="47"/>
  <c r="AA121" i="1"/>
  <c r="AG53" i="47" s="1"/>
  <c r="Z121" i="1"/>
  <c r="AF53" i="47" s="1"/>
  <c r="Y121" i="1"/>
  <c r="AE53" i="47" s="1"/>
  <c r="X121" i="1"/>
  <c r="AD53" i="47" s="1"/>
  <c r="W121" i="1"/>
  <c r="AC53" i="47" s="1"/>
  <c r="V121" i="1"/>
  <c r="AB53" i="47" s="1"/>
  <c r="U121" i="1"/>
  <c r="AA53" i="47" s="1"/>
  <c r="T121" i="1"/>
  <c r="Z53" i="47" s="1"/>
  <c r="S121" i="1"/>
  <c r="Y53" i="47" s="1"/>
  <c r="R121" i="1"/>
  <c r="X53" i="47" s="1"/>
  <c r="Q121" i="1"/>
  <c r="W53" i="47" s="1"/>
  <c r="P121" i="1"/>
  <c r="V53" i="47"/>
  <c r="O121" i="1"/>
  <c r="U53" i="47" s="1"/>
  <c r="N121" i="1"/>
  <c r="T53" i="47" s="1"/>
  <c r="M121" i="1"/>
  <c r="L121" i="1"/>
  <c r="R53" i="47"/>
  <c r="K121" i="1"/>
  <c r="Q53" i="47" s="1"/>
  <c r="J121" i="1"/>
  <c r="P53" i="47" s="1"/>
  <c r="I121" i="1"/>
  <c r="O53" i="47" s="1"/>
  <c r="H121" i="1"/>
  <c r="N53" i="47" s="1"/>
  <c r="G121" i="1"/>
  <c r="M53" i="47" s="1"/>
  <c r="F121" i="1"/>
  <c r="L53" i="47"/>
  <c r="E121" i="1"/>
  <c r="K53" i="47" s="1"/>
  <c r="D121" i="1"/>
  <c r="J53" i="47" s="1"/>
  <c r="AK120" i="1"/>
  <c r="AQ52" i="47"/>
  <c r="AJ120" i="1"/>
  <c r="AP52" i="47" s="1"/>
  <c r="AI120" i="1"/>
  <c r="AO52" i="47" s="1"/>
  <c r="AH120" i="1"/>
  <c r="AN52" i="47"/>
  <c r="AG120" i="1"/>
  <c r="AM52" i="47" s="1"/>
  <c r="AF120" i="1"/>
  <c r="AL52" i="47" s="1"/>
  <c r="AE120" i="1"/>
  <c r="AK52" i="47" s="1"/>
  <c r="AD120" i="1"/>
  <c r="AJ52" i="47" s="1"/>
  <c r="AC120" i="1"/>
  <c r="AI52" i="47" s="1"/>
  <c r="AB120" i="1"/>
  <c r="AA120" i="1"/>
  <c r="AG52" i="47" s="1"/>
  <c r="Z120" i="1"/>
  <c r="AF52" i="47" s="1"/>
  <c r="Y120" i="1"/>
  <c r="AE52" i="47" s="1"/>
  <c r="X120" i="1"/>
  <c r="AD52" i="47" s="1"/>
  <c r="W120" i="1"/>
  <c r="AC52" i="47" s="1"/>
  <c r="V120" i="1"/>
  <c r="AB52" i="47" s="1"/>
  <c r="U120" i="1"/>
  <c r="AA52" i="47" s="1"/>
  <c r="T120" i="1"/>
  <c r="Z52" i="47" s="1"/>
  <c r="S120" i="1"/>
  <c r="Y52" i="47" s="1"/>
  <c r="R120" i="1"/>
  <c r="X52" i="47" s="1"/>
  <c r="Q120" i="1"/>
  <c r="W52" i="47" s="1"/>
  <c r="P120" i="1"/>
  <c r="V52" i="47" s="1"/>
  <c r="O120" i="1"/>
  <c r="U52" i="47" s="1"/>
  <c r="N120" i="1"/>
  <c r="T52" i="47" s="1"/>
  <c r="M120" i="1"/>
  <c r="S52" i="47" s="1"/>
  <c r="L120" i="1"/>
  <c r="R52" i="47" s="1"/>
  <c r="K120" i="1"/>
  <c r="Q52" i="47" s="1"/>
  <c r="J120" i="1"/>
  <c r="P52" i="47" s="1"/>
  <c r="I120" i="1"/>
  <c r="O52" i="47"/>
  <c r="H120" i="1"/>
  <c r="N52" i="47" s="1"/>
  <c r="G120" i="1"/>
  <c r="M52" i="47"/>
  <c r="F120" i="1"/>
  <c r="L52" i="47" s="1"/>
  <c r="E120" i="1"/>
  <c r="K52" i="47"/>
  <c r="D120" i="1"/>
  <c r="J52" i="47" s="1"/>
  <c r="AK119" i="1"/>
  <c r="AQ51" i="47" s="1"/>
  <c r="AJ119" i="1"/>
  <c r="AP51" i="47" s="1"/>
  <c r="AI119" i="1"/>
  <c r="AO51" i="47" s="1"/>
  <c r="AH119" i="1"/>
  <c r="AN51" i="47" s="1"/>
  <c r="AG119" i="1"/>
  <c r="AM51" i="47" s="1"/>
  <c r="AF119" i="1"/>
  <c r="AL51" i="47" s="1"/>
  <c r="AE119" i="1"/>
  <c r="AK51" i="47"/>
  <c r="AD119" i="1"/>
  <c r="AJ51" i="47" s="1"/>
  <c r="AC119" i="1"/>
  <c r="AI51" i="47" s="1"/>
  <c r="AB119" i="1"/>
  <c r="AH51" i="47"/>
  <c r="AA119" i="1"/>
  <c r="AG51" i="47" s="1"/>
  <c r="Z119" i="1"/>
  <c r="AF51" i="47" s="1"/>
  <c r="Y119" i="1"/>
  <c r="AE51" i="47" s="1"/>
  <c r="X119" i="1"/>
  <c r="AD51" i="47"/>
  <c r="W119" i="1"/>
  <c r="AC51" i="47" s="1"/>
  <c r="V119" i="1"/>
  <c r="U119" i="1"/>
  <c r="AA51" i="47"/>
  <c r="T119" i="1"/>
  <c r="Z51" i="47" s="1"/>
  <c r="S119" i="1"/>
  <c r="Y51" i="47" s="1"/>
  <c r="R119" i="1"/>
  <c r="X51" i="47" s="1"/>
  <c r="Q119" i="1"/>
  <c r="W51" i="47" s="1"/>
  <c r="P119" i="1"/>
  <c r="V51" i="47" s="1"/>
  <c r="O119" i="1"/>
  <c r="U51" i="47" s="1"/>
  <c r="N119" i="1"/>
  <c r="T51" i="47" s="1"/>
  <c r="M119" i="1"/>
  <c r="S51" i="47" s="1"/>
  <c r="L119" i="1"/>
  <c r="R51" i="47" s="1"/>
  <c r="K119" i="1"/>
  <c r="Q51" i="47" s="1"/>
  <c r="J119" i="1"/>
  <c r="P51" i="47" s="1"/>
  <c r="I119" i="1"/>
  <c r="H119" i="1"/>
  <c r="N51" i="47" s="1"/>
  <c r="G119" i="1"/>
  <c r="M51" i="47"/>
  <c r="F119" i="1"/>
  <c r="E119" i="1"/>
  <c r="K51" i="47" s="1"/>
  <c r="D119" i="1"/>
  <c r="J51" i="47"/>
  <c r="D20" i="19"/>
  <c r="E20" i="19" s="1"/>
  <c r="D17" i="19"/>
  <c r="D15" i="19"/>
  <c r="D13" i="19"/>
  <c r="E13" i="19" s="1"/>
  <c r="E5" i="38" s="1"/>
  <c r="E11" i="38" s="1"/>
  <c r="K422" i="47" s="1"/>
  <c r="D11" i="19"/>
  <c r="D9" i="19"/>
  <c r="AC71" i="47"/>
  <c r="AL58" i="47"/>
  <c r="AH58" i="47"/>
  <c r="AG58" i="47"/>
  <c r="AD58" i="47"/>
  <c r="Z58" i="47"/>
  <c r="J58" i="47"/>
  <c r="AK57" i="47"/>
  <c r="M57" i="47"/>
  <c r="L57" i="47"/>
  <c r="AM56" i="47"/>
  <c r="AG56" i="47"/>
  <c r="Z56" i="47"/>
  <c r="U56" i="47"/>
  <c r="AL54" i="47"/>
  <c r="AH54" i="47"/>
  <c r="W54" i="47"/>
  <c r="K54" i="47"/>
  <c r="S53" i="47"/>
  <c r="AH52" i="47"/>
  <c r="AB51" i="47"/>
  <c r="O51" i="47"/>
  <c r="L51" i="47"/>
  <c r="AK26" i="48"/>
  <c r="AJ26" i="48"/>
  <c r="AI26" i="48"/>
  <c r="AH26" i="48"/>
  <c r="AG26" i="48"/>
  <c r="AF26" i="48"/>
  <c r="AE26" i="48"/>
  <c r="AD26" i="48"/>
  <c r="AC26" i="48"/>
  <c r="AB26" i="48"/>
  <c r="AB59" i="48" s="1"/>
  <c r="AA26" i="48"/>
  <c r="Z26" i="48"/>
  <c r="Y26" i="48"/>
  <c r="X26" i="48"/>
  <c r="W26" i="48"/>
  <c r="V26" i="48"/>
  <c r="U26" i="48"/>
  <c r="T26" i="48"/>
  <c r="S26" i="48"/>
  <c r="R26" i="48"/>
  <c r="Q26" i="48"/>
  <c r="P26" i="48"/>
  <c r="O26" i="48"/>
  <c r="N26" i="48"/>
  <c r="M26" i="48"/>
  <c r="L26" i="48"/>
  <c r="K26" i="48"/>
  <c r="J26" i="48"/>
  <c r="I26" i="48"/>
  <c r="H26" i="48"/>
  <c r="G26" i="48"/>
  <c r="F26" i="48"/>
  <c r="E26" i="48"/>
  <c r="D26" i="48"/>
  <c r="AK25" i="48"/>
  <c r="AJ25" i="48"/>
  <c r="AI25" i="48"/>
  <c r="AH25" i="48"/>
  <c r="AG25" i="48"/>
  <c r="AF25" i="48"/>
  <c r="AE25" i="48"/>
  <c r="AD25" i="48"/>
  <c r="AC25" i="48"/>
  <c r="AB25" i="48"/>
  <c r="AA25" i="48"/>
  <c r="Z25" i="48"/>
  <c r="Y25" i="48"/>
  <c r="X25" i="48"/>
  <c r="W25" i="48"/>
  <c r="V25" i="48"/>
  <c r="U25" i="48"/>
  <c r="T25" i="48"/>
  <c r="S25" i="48"/>
  <c r="R25" i="48"/>
  <c r="Q25" i="48"/>
  <c r="P25" i="48"/>
  <c r="O25" i="48"/>
  <c r="N25" i="48"/>
  <c r="M25" i="48"/>
  <c r="L25" i="48"/>
  <c r="K25" i="48"/>
  <c r="J25" i="48"/>
  <c r="I25" i="48"/>
  <c r="H25" i="48"/>
  <c r="G25" i="48"/>
  <c r="F25" i="48"/>
  <c r="E25" i="48"/>
  <c r="D25" i="48"/>
  <c r="AK24" i="48"/>
  <c r="AJ24" i="48"/>
  <c r="AI24" i="48"/>
  <c r="AH24" i="48"/>
  <c r="AG24" i="48"/>
  <c r="AF24" i="48"/>
  <c r="AE24" i="48"/>
  <c r="AD24" i="48"/>
  <c r="AC24" i="48"/>
  <c r="AB24" i="48"/>
  <c r="AA24" i="48"/>
  <c r="Z24" i="48"/>
  <c r="Y24" i="48"/>
  <c r="X24" i="48"/>
  <c r="W24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AK23" i="48"/>
  <c r="AJ23" i="48"/>
  <c r="AI23" i="48"/>
  <c r="AH23" i="48"/>
  <c r="AG23" i="48"/>
  <c r="AF23" i="48"/>
  <c r="AE23" i="48"/>
  <c r="AD23" i="48"/>
  <c r="AC23" i="48"/>
  <c r="AB23" i="48"/>
  <c r="AA23" i="48"/>
  <c r="Z23" i="48"/>
  <c r="Y23" i="48"/>
  <c r="X23" i="48"/>
  <c r="W23" i="48"/>
  <c r="V23" i="48"/>
  <c r="U23" i="48"/>
  <c r="T23" i="48"/>
  <c r="S23" i="48"/>
  <c r="R23" i="48"/>
  <c r="Q23" i="48"/>
  <c r="P23" i="48"/>
  <c r="O23" i="48"/>
  <c r="N23" i="48"/>
  <c r="M23" i="48"/>
  <c r="L23" i="48"/>
  <c r="K23" i="48"/>
  <c r="J23" i="48"/>
  <c r="I23" i="48"/>
  <c r="H23" i="48"/>
  <c r="G23" i="48"/>
  <c r="F23" i="48"/>
  <c r="E23" i="48"/>
  <c r="D23" i="48"/>
  <c r="AK22" i="48"/>
  <c r="AK57" i="48" s="1"/>
  <c r="AJ22" i="48"/>
  <c r="AI22" i="48"/>
  <c r="AH22" i="48"/>
  <c r="AG22" i="48"/>
  <c r="AF22" i="48"/>
  <c r="AE22" i="48"/>
  <c r="AD22" i="48"/>
  <c r="AC22" i="48"/>
  <c r="AB22" i="48"/>
  <c r="AA22" i="48"/>
  <c r="Z22" i="48"/>
  <c r="Y22" i="48"/>
  <c r="Y57" i="48" s="1"/>
  <c r="X22" i="48"/>
  <c r="W22" i="48"/>
  <c r="V22" i="48"/>
  <c r="V69" i="48" s="1"/>
  <c r="U22" i="48"/>
  <c r="U57" i="48" s="1"/>
  <c r="T22" i="48"/>
  <c r="S22" i="48"/>
  <c r="R22" i="48"/>
  <c r="Q22" i="48"/>
  <c r="P22" i="48"/>
  <c r="O22" i="48"/>
  <c r="N22" i="48"/>
  <c r="M22" i="48"/>
  <c r="L22" i="48"/>
  <c r="K22" i="48"/>
  <c r="J22" i="48"/>
  <c r="I22" i="48"/>
  <c r="H22" i="48"/>
  <c r="G22" i="48"/>
  <c r="F22" i="48"/>
  <c r="E22" i="48"/>
  <c r="D22" i="48"/>
  <c r="AK21" i="48"/>
  <c r="AJ21" i="48"/>
  <c r="AI21" i="48"/>
  <c r="AH21" i="48"/>
  <c r="AG21" i="48"/>
  <c r="AF21" i="48"/>
  <c r="AE21" i="48"/>
  <c r="AD21" i="48"/>
  <c r="AC21" i="48"/>
  <c r="AB21" i="48"/>
  <c r="AA21" i="48"/>
  <c r="Z21" i="48"/>
  <c r="Y21" i="48"/>
  <c r="X21" i="48"/>
  <c r="W21" i="48"/>
  <c r="V21" i="48"/>
  <c r="U21" i="48"/>
  <c r="T21" i="48"/>
  <c r="S21" i="48"/>
  <c r="R21" i="48"/>
  <c r="Q21" i="48"/>
  <c r="P21" i="48"/>
  <c r="P70" i="48" s="1"/>
  <c r="O21" i="48"/>
  <c r="N21" i="48"/>
  <c r="M21" i="48"/>
  <c r="L21" i="48"/>
  <c r="K21" i="48"/>
  <c r="J21" i="48"/>
  <c r="I21" i="48"/>
  <c r="H21" i="48"/>
  <c r="G21" i="48"/>
  <c r="F21" i="48"/>
  <c r="E21" i="48"/>
  <c r="D21" i="48"/>
  <c r="AK20" i="48"/>
  <c r="AJ20" i="48"/>
  <c r="AI20" i="48"/>
  <c r="AH20" i="48"/>
  <c r="AG20" i="48"/>
  <c r="AF20" i="48"/>
  <c r="AE20" i="48"/>
  <c r="AD20" i="48"/>
  <c r="AC20" i="48"/>
  <c r="AB20" i="48"/>
  <c r="AA20" i="48"/>
  <c r="Z20" i="48"/>
  <c r="Y20" i="48"/>
  <c r="X20" i="48"/>
  <c r="W20" i="48"/>
  <c r="V20" i="48"/>
  <c r="V67" i="48" s="1"/>
  <c r="U20" i="48"/>
  <c r="T20" i="48"/>
  <c r="S20" i="48"/>
  <c r="R20" i="48"/>
  <c r="R72" i="48" s="1"/>
  <c r="Q20" i="48"/>
  <c r="P20" i="48"/>
  <c r="O20" i="48"/>
  <c r="N20" i="48"/>
  <c r="M20" i="48"/>
  <c r="L20" i="48"/>
  <c r="K20" i="48"/>
  <c r="J20" i="48"/>
  <c r="I20" i="48"/>
  <c r="H20" i="48"/>
  <c r="G20" i="48"/>
  <c r="F20" i="48"/>
  <c r="E20" i="48"/>
  <c r="D20" i="48"/>
  <c r="AK19" i="48"/>
  <c r="AJ19" i="48"/>
  <c r="AI19" i="48"/>
  <c r="AH19" i="48"/>
  <c r="AG19" i="48"/>
  <c r="AF19" i="48"/>
  <c r="AE19" i="48"/>
  <c r="AD19" i="48"/>
  <c r="AC19" i="48"/>
  <c r="AB19" i="48"/>
  <c r="AA19" i="48"/>
  <c r="Z19" i="48"/>
  <c r="Y19" i="48"/>
  <c r="X19" i="48"/>
  <c r="W19" i="48"/>
  <c r="V19" i="48"/>
  <c r="U19" i="48"/>
  <c r="T19" i="48"/>
  <c r="S19" i="48"/>
  <c r="R19" i="48"/>
  <c r="Q19" i="48"/>
  <c r="P19" i="48"/>
  <c r="O19" i="48"/>
  <c r="N19" i="48"/>
  <c r="M19" i="48"/>
  <c r="L19" i="48"/>
  <c r="K19" i="48"/>
  <c r="J19" i="48"/>
  <c r="I19" i="48"/>
  <c r="H19" i="48"/>
  <c r="G19" i="48"/>
  <c r="F19" i="48"/>
  <c r="E19" i="48"/>
  <c r="D19" i="48"/>
  <c r="AK18" i="48"/>
  <c r="AJ18" i="48"/>
  <c r="AI18" i="48"/>
  <c r="AH18" i="48"/>
  <c r="AG18" i="48"/>
  <c r="AF18" i="48"/>
  <c r="AE18" i="48"/>
  <c r="AD18" i="48"/>
  <c r="AC18" i="48"/>
  <c r="AB18" i="48"/>
  <c r="AA18" i="48"/>
  <c r="Z18" i="48"/>
  <c r="Y18" i="48"/>
  <c r="X18" i="48"/>
  <c r="W18" i="48"/>
  <c r="V18" i="48"/>
  <c r="U18" i="48"/>
  <c r="T18" i="48"/>
  <c r="S18" i="48"/>
  <c r="R18" i="48"/>
  <c r="Q18" i="48"/>
  <c r="P18" i="48"/>
  <c r="O18" i="48"/>
  <c r="N18" i="48"/>
  <c r="M18" i="48"/>
  <c r="L18" i="48"/>
  <c r="K18" i="48"/>
  <c r="J18" i="48"/>
  <c r="I18" i="48"/>
  <c r="H18" i="48"/>
  <c r="G18" i="48"/>
  <c r="F18" i="48"/>
  <c r="E18" i="48"/>
  <c r="E55" i="48" s="1"/>
  <c r="D18" i="48"/>
  <c r="AK17" i="48"/>
  <c r="AJ17" i="48"/>
  <c r="AI17" i="48"/>
  <c r="AI72" i="48" s="1"/>
  <c r="AH17" i="48"/>
  <c r="AG17" i="48"/>
  <c r="AF17" i="48"/>
  <c r="AF71" i="48"/>
  <c r="AE17" i="48"/>
  <c r="AD17" i="48"/>
  <c r="AC17" i="48"/>
  <c r="AB17" i="48"/>
  <c r="AA17" i="48"/>
  <c r="Z17" i="48"/>
  <c r="Y17" i="48"/>
  <c r="X17" i="48"/>
  <c r="X57" i="48" s="1"/>
  <c r="W17" i="48"/>
  <c r="V17" i="48"/>
  <c r="U17" i="48"/>
  <c r="T17" i="48"/>
  <c r="S17" i="48"/>
  <c r="R17" i="48"/>
  <c r="Q17" i="48"/>
  <c r="P17" i="48"/>
  <c r="O17" i="48"/>
  <c r="N17" i="48"/>
  <c r="M17" i="48"/>
  <c r="L17" i="48"/>
  <c r="K17" i="48"/>
  <c r="J17" i="48"/>
  <c r="I17" i="48"/>
  <c r="H17" i="48"/>
  <c r="G17" i="48"/>
  <c r="F17" i="48"/>
  <c r="E17" i="48"/>
  <c r="D17" i="48"/>
  <c r="AK16" i="48"/>
  <c r="AJ16" i="48"/>
  <c r="AI16" i="48"/>
  <c r="AH16" i="48"/>
  <c r="AG16" i="48"/>
  <c r="AF16" i="48"/>
  <c r="AE16" i="48"/>
  <c r="AD16" i="48"/>
  <c r="AC16" i="48"/>
  <c r="AB16" i="48"/>
  <c r="AA16" i="48"/>
  <c r="Z16" i="48"/>
  <c r="Y16" i="48"/>
  <c r="X16" i="48"/>
  <c r="W16" i="48"/>
  <c r="V16" i="48"/>
  <c r="U16" i="48"/>
  <c r="T16" i="48"/>
  <c r="S16" i="48"/>
  <c r="R16" i="48"/>
  <c r="Q16" i="48"/>
  <c r="P16" i="48"/>
  <c r="O16" i="48"/>
  <c r="N16" i="48"/>
  <c r="M16" i="48"/>
  <c r="L16" i="48"/>
  <c r="K16" i="48"/>
  <c r="J16" i="48"/>
  <c r="I16" i="48"/>
  <c r="H16" i="48"/>
  <c r="G16" i="48"/>
  <c r="F16" i="48"/>
  <c r="E16" i="48"/>
  <c r="D16" i="48"/>
  <c r="AK15" i="48"/>
  <c r="AJ15" i="48"/>
  <c r="AI15" i="48"/>
  <c r="AH15" i="48"/>
  <c r="AG15" i="48"/>
  <c r="AF15" i="48"/>
  <c r="AE15" i="48"/>
  <c r="AD15" i="48"/>
  <c r="AC15" i="48"/>
  <c r="AB15" i="48"/>
  <c r="AA15" i="48"/>
  <c r="Z15" i="48"/>
  <c r="Y15" i="48"/>
  <c r="X15" i="48"/>
  <c r="W15" i="48"/>
  <c r="V15" i="48"/>
  <c r="U15" i="48"/>
  <c r="T15" i="48"/>
  <c r="S15" i="48"/>
  <c r="R15" i="48"/>
  <c r="Q15" i="48"/>
  <c r="P15" i="48"/>
  <c r="O15" i="48"/>
  <c r="N15" i="48"/>
  <c r="M15" i="48"/>
  <c r="L15" i="48"/>
  <c r="K15" i="48"/>
  <c r="J15" i="48"/>
  <c r="I15" i="48"/>
  <c r="H15" i="48"/>
  <c r="G15" i="48"/>
  <c r="F15" i="48"/>
  <c r="E15" i="48"/>
  <c r="D15" i="48"/>
  <c r="AK14" i="48"/>
  <c r="AJ14" i="48"/>
  <c r="AI14" i="48"/>
  <c r="AH14" i="48"/>
  <c r="AG14" i="48"/>
  <c r="AG69" i="48"/>
  <c r="AF14" i="48"/>
  <c r="AE14" i="48"/>
  <c r="AD14" i="48"/>
  <c r="AD47" i="48" s="1"/>
  <c r="AC14" i="48"/>
  <c r="AB14" i="48"/>
  <c r="AA14" i="48"/>
  <c r="Z14" i="48"/>
  <c r="Y14" i="48"/>
  <c r="X14" i="48"/>
  <c r="W14" i="48"/>
  <c r="V14" i="48"/>
  <c r="U14" i="48"/>
  <c r="T14" i="48"/>
  <c r="S14" i="48"/>
  <c r="R14" i="48"/>
  <c r="Q14" i="48"/>
  <c r="P14" i="48"/>
  <c r="O14" i="48"/>
  <c r="N14" i="48"/>
  <c r="M14" i="48"/>
  <c r="L14" i="48"/>
  <c r="K14" i="48"/>
  <c r="J14" i="48"/>
  <c r="I14" i="48"/>
  <c r="H14" i="48"/>
  <c r="G14" i="48"/>
  <c r="F14" i="48"/>
  <c r="D14" i="48"/>
  <c r="AK8" i="48"/>
  <c r="AJ8" i="48"/>
  <c r="AI8" i="48"/>
  <c r="AH8" i="48"/>
  <c r="AG8" i="48"/>
  <c r="AF8" i="48"/>
  <c r="AE8" i="48"/>
  <c r="AD8" i="48"/>
  <c r="AC8" i="48"/>
  <c r="AB8" i="48"/>
  <c r="AB45" i="48" s="1"/>
  <c r="AA8" i="48"/>
  <c r="Z8" i="48"/>
  <c r="Y8" i="48"/>
  <c r="X8" i="48"/>
  <c r="W8" i="48"/>
  <c r="V8" i="48"/>
  <c r="U8" i="48"/>
  <c r="T8" i="48"/>
  <c r="T45" i="48" s="1"/>
  <c r="S8" i="48"/>
  <c r="R8" i="48"/>
  <c r="Q8" i="48"/>
  <c r="P8" i="48"/>
  <c r="P46" i="48" s="1"/>
  <c r="O8" i="48"/>
  <c r="N8" i="48"/>
  <c r="M8" i="48"/>
  <c r="L8" i="48"/>
  <c r="K8" i="48"/>
  <c r="J8" i="48"/>
  <c r="I8" i="48"/>
  <c r="H8" i="48"/>
  <c r="G8" i="48"/>
  <c r="F8" i="48"/>
  <c r="E8" i="48"/>
  <c r="L46" i="48"/>
  <c r="P62" i="48"/>
  <c r="R62" i="48"/>
  <c r="AB64" i="48"/>
  <c r="AB65" i="48"/>
  <c r="AG65" i="48"/>
  <c r="P76" i="48"/>
  <c r="T76" i="48"/>
  <c r="AD66" i="48"/>
  <c r="AE76" i="48"/>
  <c r="P67" i="48"/>
  <c r="P68" i="48"/>
  <c r="AK68" i="48"/>
  <c r="P69" i="48"/>
  <c r="AI57" i="48"/>
  <c r="L70" i="48"/>
  <c r="L71" i="48"/>
  <c r="L72" i="48"/>
  <c r="AD72" i="48"/>
  <c r="J73" i="48"/>
  <c r="R73" i="48"/>
  <c r="AI59" i="48"/>
  <c r="AK26" i="46"/>
  <c r="AJ26" i="46"/>
  <c r="AI26" i="46"/>
  <c r="AH26" i="46"/>
  <c r="AG26" i="46"/>
  <c r="AF26" i="46"/>
  <c r="AE26" i="46"/>
  <c r="AD26" i="46"/>
  <c r="AC26" i="46"/>
  <c r="AB26" i="46"/>
  <c r="AA26" i="46"/>
  <c r="Z26" i="46"/>
  <c r="Y26" i="46"/>
  <c r="X26" i="46"/>
  <c r="W26" i="46"/>
  <c r="V26" i="46"/>
  <c r="U26" i="46"/>
  <c r="T26" i="46"/>
  <c r="S26" i="46"/>
  <c r="R26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E26" i="46"/>
  <c r="D26" i="46"/>
  <c r="AK25" i="46"/>
  <c r="AJ25" i="46"/>
  <c r="AI25" i="46"/>
  <c r="AH25" i="46"/>
  <c r="AG25" i="46"/>
  <c r="AF25" i="46"/>
  <c r="AE25" i="46"/>
  <c r="AD25" i="46"/>
  <c r="AC25" i="46"/>
  <c r="AB25" i="46"/>
  <c r="AA25" i="46"/>
  <c r="Z25" i="46"/>
  <c r="Y25" i="46"/>
  <c r="X25" i="46"/>
  <c r="W25" i="46"/>
  <c r="V25" i="46"/>
  <c r="U25" i="46"/>
  <c r="T25" i="46"/>
  <c r="S25" i="46"/>
  <c r="R25" i="46"/>
  <c r="Q25" i="46"/>
  <c r="P25" i="46"/>
  <c r="O25" i="46"/>
  <c r="N25" i="46"/>
  <c r="M25" i="46"/>
  <c r="L25" i="46"/>
  <c r="K25" i="46"/>
  <c r="J25" i="46"/>
  <c r="I25" i="46"/>
  <c r="H25" i="46"/>
  <c r="G25" i="46"/>
  <c r="F25" i="46"/>
  <c r="E25" i="46"/>
  <c r="D25" i="46"/>
  <c r="AK24" i="46"/>
  <c r="AJ24" i="46"/>
  <c r="AI24" i="46"/>
  <c r="AH24" i="46"/>
  <c r="AG24" i="46"/>
  <c r="AF24" i="46"/>
  <c r="AE24" i="46"/>
  <c r="AD24" i="46"/>
  <c r="AC24" i="46"/>
  <c r="AB24" i="46"/>
  <c r="AA24" i="46"/>
  <c r="Z24" i="46"/>
  <c r="Y24" i="46"/>
  <c r="X24" i="46"/>
  <c r="W24" i="46"/>
  <c r="V24" i="46"/>
  <c r="U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AK23" i="46"/>
  <c r="AJ23" i="46"/>
  <c r="AI23" i="46"/>
  <c r="AH23" i="46"/>
  <c r="AG23" i="46"/>
  <c r="AF23" i="46"/>
  <c r="AE23" i="46"/>
  <c r="AD23" i="46"/>
  <c r="AC23" i="46"/>
  <c r="AB23" i="46"/>
  <c r="AA23" i="46"/>
  <c r="Z23" i="46"/>
  <c r="Y23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AK22" i="46"/>
  <c r="AJ22" i="46"/>
  <c r="AI22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AK21" i="46"/>
  <c r="AJ21" i="46"/>
  <c r="AI21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AK20" i="46"/>
  <c r="AJ20" i="46"/>
  <c r="AI20" i="46"/>
  <c r="AH20" i="46"/>
  <c r="AG20" i="46"/>
  <c r="AF20" i="46"/>
  <c r="AE20" i="46"/>
  <c r="AD20" i="46"/>
  <c r="AC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19" i="46"/>
  <c r="AJ19" i="46"/>
  <c r="AI19" i="46"/>
  <c r="AH19" i="46"/>
  <c r="AG19" i="46"/>
  <c r="AF19" i="46"/>
  <c r="AE19" i="46"/>
  <c r="AD19" i="46"/>
  <c r="AC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AK18" i="46"/>
  <c r="AJ18" i="46"/>
  <c r="AI18" i="46"/>
  <c r="AH18" i="46"/>
  <c r="AG18" i="46"/>
  <c r="AF18" i="46"/>
  <c r="AE18" i="46"/>
  <c r="AD18" i="46"/>
  <c r="AC18" i="46"/>
  <c r="AB18" i="46"/>
  <c r="AA18" i="46"/>
  <c r="Z18" i="46"/>
  <c r="Y18" i="46"/>
  <c r="X18" i="46"/>
  <c r="W18" i="46"/>
  <c r="V18" i="46"/>
  <c r="U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C17" i="46"/>
  <c r="AB17" i="46"/>
  <c r="AA17" i="46"/>
  <c r="Z17" i="46"/>
  <c r="Y17" i="46"/>
  <c r="X17" i="46"/>
  <c r="W17" i="46"/>
  <c r="V17" i="46"/>
  <c r="U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6" i="46"/>
  <c r="AJ16" i="46"/>
  <c r="AI16" i="46"/>
  <c r="AH16" i="46"/>
  <c r="AG16" i="46"/>
  <c r="AF16" i="46"/>
  <c r="AE16" i="46"/>
  <c r="AD16" i="46"/>
  <c r="AC16" i="46"/>
  <c r="AB16" i="46"/>
  <c r="AA16" i="46"/>
  <c r="Z16" i="46"/>
  <c r="Y16" i="46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AK15" i="46"/>
  <c r="AJ15" i="46"/>
  <c r="AI15" i="46"/>
  <c r="AH15" i="46"/>
  <c r="AG15" i="46"/>
  <c r="AF15" i="46"/>
  <c r="AE15" i="46"/>
  <c r="AD15" i="46"/>
  <c r="AC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D14" i="46"/>
  <c r="AC14" i="46"/>
  <c r="AI984" i="47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D62" i="46" s="1"/>
  <c r="AK8" i="46"/>
  <c r="AJ8" i="46"/>
  <c r="AI8" i="46"/>
  <c r="AH8" i="46"/>
  <c r="AG8" i="46"/>
  <c r="AF8" i="46"/>
  <c r="AE8" i="46"/>
  <c r="AD8" i="46"/>
  <c r="AC8" i="46"/>
  <c r="AB8" i="46"/>
  <c r="AA8" i="46"/>
  <c r="Z8" i="46"/>
  <c r="Y8" i="46"/>
  <c r="X8" i="46"/>
  <c r="W8" i="46"/>
  <c r="V8" i="46"/>
  <c r="U8" i="46"/>
  <c r="T8" i="46"/>
  <c r="S8" i="46"/>
  <c r="R8" i="46"/>
  <c r="Q8" i="46"/>
  <c r="P8" i="46"/>
  <c r="O8" i="46"/>
  <c r="N8" i="46"/>
  <c r="M8" i="46"/>
  <c r="L8" i="46"/>
  <c r="K8" i="46"/>
  <c r="J8" i="46"/>
  <c r="I8" i="46"/>
  <c r="H8" i="46"/>
  <c r="G8" i="46"/>
  <c r="F8" i="46"/>
  <c r="E8" i="46"/>
  <c r="AK26" i="45"/>
  <c r="AJ26" i="45"/>
  <c r="AI26" i="45"/>
  <c r="AH26" i="45"/>
  <c r="AG26" i="45"/>
  <c r="AF26" i="45"/>
  <c r="AE26" i="45"/>
  <c r="AD26" i="45"/>
  <c r="AC26" i="45"/>
  <c r="AB26" i="45"/>
  <c r="AA26" i="45"/>
  <c r="Z26" i="45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AK25" i="45"/>
  <c r="AJ25" i="45"/>
  <c r="AI25" i="45"/>
  <c r="AH25" i="45"/>
  <c r="AG25" i="45"/>
  <c r="AF25" i="45"/>
  <c r="AE25" i="45"/>
  <c r="AD25" i="45"/>
  <c r="AC25" i="45"/>
  <c r="AB25" i="45"/>
  <c r="AA25" i="45"/>
  <c r="Z25" i="45"/>
  <c r="Y25" i="45"/>
  <c r="X25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AK15" i="45"/>
  <c r="AJ15" i="45"/>
  <c r="AI15" i="45"/>
  <c r="AH15" i="45"/>
  <c r="AG15" i="45"/>
  <c r="AF15" i="45"/>
  <c r="AE15" i="45"/>
  <c r="AD15" i="45"/>
  <c r="AC15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C14" i="45"/>
  <c r="AB14" i="45"/>
  <c r="AA14" i="45"/>
  <c r="Z14" i="45"/>
  <c r="Y14" i="45"/>
  <c r="X14" i="45"/>
  <c r="W14" i="45"/>
  <c r="V14" i="45"/>
  <c r="U14" i="45"/>
  <c r="T14" i="45"/>
  <c r="Z914" i="47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U8" i="45"/>
  <c r="T8" i="45"/>
  <c r="S8" i="45"/>
  <c r="R8" i="45"/>
  <c r="Q8" i="45"/>
  <c r="P8" i="45"/>
  <c r="O8" i="45"/>
  <c r="N8" i="45"/>
  <c r="M8" i="45"/>
  <c r="L8" i="45"/>
  <c r="K8" i="45"/>
  <c r="J8" i="45"/>
  <c r="I8" i="45"/>
  <c r="H8" i="45"/>
  <c r="G8" i="45"/>
  <c r="F8" i="45"/>
  <c r="E8" i="45"/>
  <c r="AK26" i="44"/>
  <c r="AJ26" i="44"/>
  <c r="AI26" i="44"/>
  <c r="AH26" i="44"/>
  <c r="AG26" i="44"/>
  <c r="AF26" i="44"/>
  <c r="AE26" i="44"/>
  <c r="AD26" i="44"/>
  <c r="AC26" i="44"/>
  <c r="AB26" i="44"/>
  <c r="AA26" i="44"/>
  <c r="Z26" i="44"/>
  <c r="Y26" i="44"/>
  <c r="X26" i="44"/>
  <c r="W26" i="44"/>
  <c r="V26" i="44"/>
  <c r="U26" i="44"/>
  <c r="T26" i="44"/>
  <c r="S26" i="44"/>
  <c r="R26" i="44"/>
  <c r="Q26" i="44"/>
  <c r="P26" i="44"/>
  <c r="O26" i="44"/>
  <c r="N26" i="44"/>
  <c r="M26" i="44"/>
  <c r="L26" i="44"/>
  <c r="K26" i="44"/>
  <c r="J26" i="44"/>
  <c r="I26" i="44"/>
  <c r="H26" i="44"/>
  <c r="G26" i="44"/>
  <c r="F26" i="44"/>
  <c r="E26" i="44"/>
  <c r="D26" i="44"/>
  <c r="AK25" i="44"/>
  <c r="AJ25" i="44"/>
  <c r="AI25" i="44"/>
  <c r="AH25" i="44"/>
  <c r="AG25" i="44"/>
  <c r="AF25" i="44"/>
  <c r="AE25" i="44"/>
  <c r="AD25" i="44"/>
  <c r="AC25" i="44"/>
  <c r="AB25" i="44"/>
  <c r="AA25" i="44"/>
  <c r="Z25" i="44"/>
  <c r="Y25" i="44"/>
  <c r="X25" i="44"/>
  <c r="W25" i="44"/>
  <c r="V25" i="44"/>
  <c r="U25" i="44"/>
  <c r="T25" i="44"/>
  <c r="S25" i="44"/>
  <c r="R25" i="44"/>
  <c r="Q25" i="44"/>
  <c r="P25" i="44"/>
  <c r="O25" i="44"/>
  <c r="N25" i="44"/>
  <c r="M25" i="44"/>
  <c r="L25" i="44"/>
  <c r="K25" i="44"/>
  <c r="J25" i="44"/>
  <c r="I25" i="44"/>
  <c r="H25" i="44"/>
  <c r="G25" i="44"/>
  <c r="F25" i="44"/>
  <c r="E25" i="44"/>
  <c r="D25" i="44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F24" i="44"/>
  <c r="E24" i="44"/>
  <c r="D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E23" i="44"/>
  <c r="D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D22" i="44"/>
  <c r="AK21" i="44"/>
  <c r="AJ21" i="44"/>
  <c r="AI21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D21" i="44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E20" i="44"/>
  <c r="D20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O19" i="44"/>
  <c r="N19" i="44"/>
  <c r="M19" i="44"/>
  <c r="L19" i="44"/>
  <c r="K19" i="44"/>
  <c r="J19" i="44"/>
  <c r="I19" i="44"/>
  <c r="H19" i="44"/>
  <c r="G19" i="44"/>
  <c r="F19" i="44"/>
  <c r="E19" i="44"/>
  <c r="D19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O17" i="44"/>
  <c r="N17" i="44"/>
  <c r="M17" i="44"/>
  <c r="L17" i="44"/>
  <c r="K17" i="44"/>
  <c r="J17" i="44"/>
  <c r="I17" i="44"/>
  <c r="H17" i="44"/>
  <c r="G17" i="44"/>
  <c r="F17" i="44"/>
  <c r="E17" i="44"/>
  <c r="D17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K16" i="44"/>
  <c r="J16" i="44"/>
  <c r="I16" i="44"/>
  <c r="H16" i="44"/>
  <c r="G16" i="44"/>
  <c r="F16" i="44"/>
  <c r="E16" i="44"/>
  <c r="D16" i="44"/>
  <c r="AK15" i="44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F15" i="44"/>
  <c r="E15" i="44"/>
  <c r="D15" i="44"/>
  <c r="AK14" i="44"/>
  <c r="AJ14" i="44"/>
  <c r="AI14" i="44"/>
  <c r="AH14" i="44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E14" i="44"/>
  <c r="D14" i="44"/>
  <c r="AK8" i="44"/>
  <c r="AJ8" i="44"/>
  <c r="AI8" i="44"/>
  <c r="AH8" i="44"/>
  <c r="AG8" i="44"/>
  <c r="AM843" i="47"/>
  <c r="AF8" i="44"/>
  <c r="AE8" i="44"/>
  <c r="AD8" i="44"/>
  <c r="AC8" i="44"/>
  <c r="AB8" i="44"/>
  <c r="AA8" i="44"/>
  <c r="Z8" i="44"/>
  <c r="Y8" i="44"/>
  <c r="X8" i="44"/>
  <c r="W8" i="44"/>
  <c r="V8" i="44"/>
  <c r="U8" i="44"/>
  <c r="T8" i="44"/>
  <c r="S8" i="44"/>
  <c r="R8" i="44"/>
  <c r="Q8" i="44"/>
  <c r="P8" i="44"/>
  <c r="O8" i="44"/>
  <c r="N8" i="44"/>
  <c r="M8" i="44"/>
  <c r="L8" i="44"/>
  <c r="K8" i="44"/>
  <c r="J8" i="44"/>
  <c r="I8" i="44"/>
  <c r="H8" i="44"/>
  <c r="G8" i="44"/>
  <c r="F8" i="44"/>
  <c r="E8" i="44"/>
  <c r="AK26" i="43"/>
  <c r="AJ26" i="43"/>
  <c r="AI26" i="43"/>
  <c r="AH26" i="43"/>
  <c r="AG26" i="43"/>
  <c r="AF26" i="43"/>
  <c r="AE26" i="43"/>
  <c r="AD26" i="43"/>
  <c r="AC26" i="43"/>
  <c r="AB26" i="43"/>
  <c r="AA26" i="43"/>
  <c r="Z26" i="43"/>
  <c r="Y26" i="43"/>
  <c r="X26" i="43"/>
  <c r="W26" i="43"/>
  <c r="V26" i="43"/>
  <c r="U26" i="43"/>
  <c r="T26" i="43"/>
  <c r="S26" i="43"/>
  <c r="R26" i="43"/>
  <c r="Q26" i="43"/>
  <c r="P26" i="43"/>
  <c r="O26" i="43"/>
  <c r="N26" i="43"/>
  <c r="M26" i="43"/>
  <c r="L26" i="43"/>
  <c r="K26" i="43"/>
  <c r="J26" i="43"/>
  <c r="I26" i="43"/>
  <c r="H26" i="43"/>
  <c r="G26" i="43"/>
  <c r="F26" i="43"/>
  <c r="E26" i="43"/>
  <c r="D26" i="43"/>
  <c r="AK25" i="43"/>
  <c r="AJ25" i="43"/>
  <c r="AI25" i="43"/>
  <c r="AH25" i="43"/>
  <c r="AG25" i="43"/>
  <c r="AF25" i="43"/>
  <c r="AE25" i="43"/>
  <c r="AD25" i="43"/>
  <c r="AC25" i="43"/>
  <c r="AB25" i="43"/>
  <c r="AA25" i="43"/>
  <c r="Z25" i="43"/>
  <c r="Y25" i="43"/>
  <c r="X25" i="43"/>
  <c r="W25" i="43"/>
  <c r="V25" i="43"/>
  <c r="U25" i="43"/>
  <c r="T25" i="43"/>
  <c r="S25" i="43"/>
  <c r="R25" i="43"/>
  <c r="Q25" i="43"/>
  <c r="P25" i="43"/>
  <c r="O25" i="43"/>
  <c r="N25" i="43"/>
  <c r="M25" i="43"/>
  <c r="L25" i="43"/>
  <c r="K25" i="43"/>
  <c r="J25" i="43"/>
  <c r="I25" i="43"/>
  <c r="H25" i="43"/>
  <c r="G25" i="43"/>
  <c r="F25" i="43"/>
  <c r="E25" i="43"/>
  <c r="D25" i="43"/>
  <c r="AK24" i="43"/>
  <c r="AJ24" i="43"/>
  <c r="AI24" i="43"/>
  <c r="AH24" i="43"/>
  <c r="AG24" i="43"/>
  <c r="AF24" i="43"/>
  <c r="AE24" i="43"/>
  <c r="AD24" i="43"/>
  <c r="AC24" i="43"/>
  <c r="AB24" i="43"/>
  <c r="AA24" i="43"/>
  <c r="Z24" i="43"/>
  <c r="Y24" i="43"/>
  <c r="X24" i="43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J24" i="43"/>
  <c r="I24" i="43"/>
  <c r="H24" i="43"/>
  <c r="G24" i="43"/>
  <c r="F24" i="43"/>
  <c r="E24" i="43"/>
  <c r="D24" i="43"/>
  <c r="AK23" i="43"/>
  <c r="AJ23" i="43"/>
  <c r="AI23" i="43"/>
  <c r="AH23" i="43"/>
  <c r="AG23" i="43"/>
  <c r="AF23" i="43"/>
  <c r="AE23" i="43"/>
  <c r="AD23" i="43"/>
  <c r="AC23" i="43"/>
  <c r="AB23" i="43"/>
  <c r="AA23" i="43"/>
  <c r="Z23" i="43"/>
  <c r="Y23" i="43"/>
  <c r="X23" i="43"/>
  <c r="W23" i="43"/>
  <c r="V23" i="43"/>
  <c r="U23" i="43"/>
  <c r="T23" i="43"/>
  <c r="S23" i="43"/>
  <c r="R23" i="43"/>
  <c r="Q23" i="43"/>
  <c r="P23" i="43"/>
  <c r="O23" i="43"/>
  <c r="N23" i="43"/>
  <c r="M23" i="43"/>
  <c r="L23" i="43"/>
  <c r="K23" i="43"/>
  <c r="J23" i="43"/>
  <c r="I23" i="43"/>
  <c r="H23" i="43"/>
  <c r="G23" i="43"/>
  <c r="F23" i="43"/>
  <c r="E23" i="43"/>
  <c r="D23" i="43"/>
  <c r="AK22" i="43"/>
  <c r="AJ22" i="43"/>
  <c r="AI22" i="43"/>
  <c r="AH22" i="43"/>
  <c r="AG22" i="43"/>
  <c r="AF22" i="43"/>
  <c r="AE22" i="43"/>
  <c r="AD22" i="43"/>
  <c r="AC22" i="43"/>
  <c r="AB22" i="43"/>
  <c r="AA22" i="43"/>
  <c r="Z22" i="43"/>
  <c r="Y22" i="43"/>
  <c r="X22" i="43"/>
  <c r="W22" i="43"/>
  <c r="V22" i="43"/>
  <c r="U22" i="43"/>
  <c r="T22" i="43"/>
  <c r="S22" i="43"/>
  <c r="R22" i="43"/>
  <c r="Q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AK21" i="43"/>
  <c r="AJ21" i="43"/>
  <c r="AI21" i="43"/>
  <c r="AH21" i="43"/>
  <c r="AG21" i="43"/>
  <c r="AF21" i="43"/>
  <c r="AE21" i="43"/>
  <c r="AD21" i="43"/>
  <c r="AC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AK20" i="43"/>
  <c r="AJ20" i="43"/>
  <c r="AI20" i="43"/>
  <c r="AH20" i="43"/>
  <c r="AG20" i="43"/>
  <c r="AF20" i="43"/>
  <c r="AE20" i="43"/>
  <c r="AD20" i="43"/>
  <c r="AC20" i="43"/>
  <c r="AB20" i="43"/>
  <c r="AA20" i="43"/>
  <c r="Z20" i="43"/>
  <c r="Y20" i="43"/>
  <c r="X20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AK19" i="43"/>
  <c r="AJ19" i="43"/>
  <c r="AI19" i="43"/>
  <c r="AH19" i="43"/>
  <c r="AG19" i="43"/>
  <c r="AF19" i="43"/>
  <c r="AE19" i="43"/>
  <c r="AD19" i="43"/>
  <c r="AC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AK18" i="43"/>
  <c r="AJ18" i="43"/>
  <c r="AI18" i="43"/>
  <c r="AH18" i="43"/>
  <c r="AG18" i="43"/>
  <c r="AF18" i="43"/>
  <c r="AE18" i="43"/>
  <c r="AD18" i="43"/>
  <c r="AC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AK17" i="43"/>
  <c r="AJ17" i="43"/>
  <c r="AI17" i="43"/>
  <c r="AH17" i="43"/>
  <c r="AG17" i="43"/>
  <c r="AF17" i="43"/>
  <c r="AE17" i="43"/>
  <c r="AD17" i="43"/>
  <c r="AC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AK15" i="43"/>
  <c r="AJ15" i="43"/>
  <c r="AI15" i="43"/>
  <c r="AH15" i="43"/>
  <c r="AG15" i="43"/>
  <c r="AF15" i="43"/>
  <c r="AE15" i="43"/>
  <c r="AD15" i="43"/>
  <c r="AC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AK14" i="43"/>
  <c r="AJ14" i="43"/>
  <c r="AI14" i="43"/>
  <c r="AH14" i="43"/>
  <c r="AG14" i="43"/>
  <c r="AF14" i="43"/>
  <c r="AE14" i="43"/>
  <c r="AD14" i="43"/>
  <c r="AJ774" i="47"/>
  <c r="AC14" i="43"/>
  <c r="AB14" i="43"/>
  <c r="AA14" i="43"/>
  <c r="Z14" i="43"/>
  <c r="AF773" i="47"/>
  <c r="Y14" i="43"/>
  <c r="X14" i="43"/>
  <c r="W14" i="43"/>
  <c r="V14" i="43"/>
  <c r="U14" i="43"/>
  <c r="T14" i="43"/>
  <c r="S14" i="43"/>
  <c r="R14" i="43"/>
  <c r="Q14" i="43"/>
  <c r="P14" i="43"/>
  <c r="O14" i="43"/>
  <c r="N14" i="43"/>
  <c r="T775" i="47"/>
  <c r="M14" i="43"/>
  <c r="L14" i="43"/>
  <c r="K14" i="43"/>
  <c r="J14" i="43"/>
  <c r="I14" i="43"/>
  <c r="H14" i="43"/>
  <c r="G14" i="43"/>
  <c r="F14" i="43"/>
  <c r="E14" i="43"/>
  <c r="D14" i="43"/>
  <c r="AK8" i="43"/>
  <c r="AJ8" i="43"/>
  <c r="AI8" i="43"/>
  <c r="AH8" i="43"/>
  <c r="AG8" i="43"/>
  <c r="AF8" i="43"/>
  <c r="AE8" i="43"/>
  <c r="AD8" i="43"/>
  <c r="AC8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E8" i="43"/>
  <c r="AK26" i="42"/>
  <c r="AJ26" i="42"/>
  <c r="AI26" i="42"/>
  <c r="AH26" i="42"/>
  <c r="AG26" i="42"/>
  <c r="AF26" i="42"/>
  <c r="AE26" i="42"/>
  <c r="AD26" i="42"/>
  <c r="AC26" i="42"/>
  <c r="AB26" i="42"/>
  <c r="AA26" i="42"/>
  <c r="Z26" i="42"/>
  <c r="Y26" i="42"/>
  <c r="X26" i="42"/>
  <c r="W26" i="42"/>
  <c r="V26" i="42"/>
  <c r="U26" i="42"/>
  <c r="T26" i="42"/>
  <c r="S26" i="42"/>
  <c r="R26" i="42"/>
  <c r="Q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AK25" i="42"/>
  <c r="AJ25" i="42"/>
  <c r="AI25" i="42"/>
  <c r="AH25" i="42"/>
  <c r="AG25" i="42"/>
  <c r="AF25" i="42"/>
  <c r="AE25" i="42"/>
  <c r="AD25" i="42"/>
  <c r="AC25" i="42"/>
  <c r="AB25" i="42"/>
  <c r="AA25" i="42"/>
  <c r="Z25" i="42"/>
  <c r="Y25" i="42"/>
  <c r="X25" i="42"/>
  <c r="W25" i="42"/>
  <c r="V25" i="42"/>
  <c r="U25" i="42"/>
  <c r="T25" i="42"/>
  <c r="S25" i="42"/>
  <c r="R25" i="42"/>
  <c r="Q25" i="42"/>
  <c r="P25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AK21" i="42"/>
  <c r="AJ21" i="42"/>
  <c r="AI21" i="42"/>
  <c r="AH21" i="42"/>
  <c r="AG21" i="42"/>
  <c r="AF21" i="42"/>
  <c r="AE21" i="42"/>
  <c r="AD21" i="42"/>
  <c r="AC21" i="42"/>
  <c r="AB21" i="42"/>
  <c r="AA21" i="42"/>
  <c r="Z21" i="42"/>
  <c r="Y21" i="42"/>
  <c r="X21" i="42"/>
  <c r="W21" i="42"/>
  <c r="V21" i="42"/>
  <c r="U21" i="42"/>
  <c r="T21" i="42"/>
  <c r="S21" i="42"/>
  <c r="R21" i="42"/>
  <c r="Q21" i="42"/>
  <c r="P21" i="42"/>
  <c r="O21" i="42"/>
  <c r="N21" i="42"/>
  <c r="M21" i="42"/>
  <c r="L21" i="42"/>
  <c r="K21" i="42"/>
  <c r="J21" i="42"/>
  <c r="I21" i="42"/>
  <c r="H21" i="42"/>
  <c r="G21" i="42"/>
  <c r="M704" i="47"/>
  <c r="F21" i="42"/>
  <c r="E21" i="42"/>
  <c r="D21" i="42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K16" i="42"/>
  <c r="J16" i="42"/>
  <c r="I16" i="42"/>
  <c r="H16" i="42"/>
  <c r="G16" i="42"/>
  <c r="F16" i="42"/>
  <c r="E16" i="42"/>
  <c r="D16" i="42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V14" i="42"/>
  <c r="U14" i="42"/>
  <c r="T14" i="42"/>
  <c r="S14" i="42"/>
  <c r="R14" i="42"/>
  <c r="Q14" i="42"/>
  <c r="P14" i="42"/>
  <c r="O14" i="42"/>
  <c r="N14" i="42"/>
  <c r="M14" i="42"/>
  <c r="L14" i="42"/>
  <c r="K14" i="42"/>
  <c r="J14" i="42"/>
  <c r="I14" i="42"/>
  <c r="H14" i="42"/>
  <c r="G14" i="42"/>
  <c r="F14" i="42"/>
  <c r="E14" i="42"/>
  <c r="D14" i="42"/>
  <c r="AK8" i="42"/>
  <c r="AJ8" i="42"/>
  <c r="AI8" i="42"/>
  <c r="AH8" i="42"/>
  <c r="AG8" i="42"/>
  <c r="AF8" i="42"/>
  <c r="AE8" i="42"/>
  <c r="AD8" i="42"/>
  <c r="AC8" i="42"/>
  <c r="AB8" i="42"/>
  <c r="AA8" i="42"/>
  <c r="Z8" i="42"/>
  <c r="Y8" i="42"/>
  <c r="X8" i="42"/>
  <c r="W8" i="42"/>
  <c r="V8" i="42"/>
  <c r="U8" i="42"/>
  <c r="T8" i="42"/>
  <c r="S8" i="42"/>
  <c r="R8" i="42"/>
  <c r="Q8" i="42"/>
  <c r="P8" i="42"/>
  <c r="O8" i="42"/>
  <c r="N8" i="42"/>
  <c r="M8" i="42"/>
  <c r="L8" i="42"/>
  <c r="K8" i="42"/>
  <c r="J8" i="42"/>
  <c r="I8" i="42"/>
  <c r="H8" i="42"/>
  <c r="G8" i="42"/>
  <c r="F8" i="42"/>
  <c r="E8" i="42"/>
  <c r="AK26" i="41"/>
  <c r="AJ26" i="41"/>
  <c r="AI26" i="41"/>
  <c r="AH26" i="41"/>
  <c r="AG26" i="41"/>
  <c r="AF26" i="41"/>
  <c r="AE26" i="41"/>
  <c r="AD26" i="41"/>
  <c r="AC26" i="41"/>
  <c r="AB26" i="41"/>
  <c r="AA26" i="41"/>
  <c r="Z26" i="41"/>
  <c r="Y26" i="41"/>
  <c r="X26" i="41"/>
  <c r="W26" i="41"/>
  <c r="V26" i="41"/>
  <c r="U26" i="41"/>
  <c r="T26" i="41"/>
  <c r="S26" i="41"/>
  <c r="R26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D26" i="41"/>
  <c r="AK25" i="41"/>
  <c r="AJ25" i="41"/>
  <c r="AI25" i="41"/>
  <c r="AH25" i="41"/>
  <c r="AG25" i="41"/>
  <c r="AF25" i="41"/>
  <c r="AE25" i="41"/>
  <c r="AD25" i="41"/>
  <c r="AC25" i="41"/>
  <c r="AB25" i="41"/>
  <c r="AA25" i="41"/>
  <c r="Z25" i="41"/>
  <c r="Y25" i="41"/>
  <c r="X25" i="41"/>
  <c r="W25" i="41"/>
  <c r="V25" i="41"/>
  <c r="U25" i="41"/>
  <c r="T25" i="41"/>
  <c r="S25" i="41"/>
  <c r="R25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D25" i="41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AK21" i="41"/>
  <c r="AJ21" i="41"/>
  <c r="AI21" i="41"/>
  <c r="AH21" i="41"/>
  <c r="AG21" i="41"/>
  <c r="AF21" i="41"/>
  <c r="AE21" i="41"/>
  <c r="AD21" i="41"/>
  <c r="AC21" i="41"/>
  <c r="AB21" i="41"/>
  <c r="AA21" i="41"/>
  <c r="Z21" i="41"/>
  <c r="Y21" i="41"/>
  <c r="X21" i="41"/>
  <c r="W21" i="41"/>
  <c r="V21" i="4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Z17" i="41"/>
  <c r="Y17" i="41"/>
  <c r="X17" i="41"/>
  <c r="W17" i="41"/>
  <c r="V17" i="41"/>
  <c r="U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AK15" i="41"/>
  <c r="AJ15" i="41"/>
  <c r="AI15" i="41"/>
  <c r="AH15" i="41"/>
  <c r="AG15" i="41"/>
  <c r="AF15" i="41"/>
  <c r="AE15" i="41"/>
  <c r="AD15" i="41"/>
  <c r="AC15" i="41"/>
  <c r="AB15" i="41"/>
  <c r="AA15" i="41"/>
  <c r="Z15" i="41"/>
  <c r="Y15" i="4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AK14" i="41"/>
  <c r="AJ14" i="41"/>
  <c r="AI14" i="41"/>
  <c r="AH14" i="41"/>
  <c r="AG14" i="41"/>
  <c r="AF14" i="41"/>
  <c r="AE14" i="41"/>
  <c r="AD14" i="41"/>
  <c r="AC14" i="41"/>
  <c r="AB14" i="41"/>
  <c r="AA14" i="41"/>
  <c r="Z14" i="41"/>
  <c r="Y14" i="41"/>
  <c r="X14" i="41"/>
  <c r="W14" i="41"/>
  <c r="V14" i="41"/>
  <c r="U14" i="41"/>
  <c r="T14" i="41"/>
  <c r="S14" i="41"/>
  <c r="R14" i="41"/>
  <c r="Q14" i="41"/>
  <c r="P14" i="41"/>
  <c r="O14" i="41"/>
  <c r="N14" i="41"/>
  <c r="M14" i="41"/>
  <c r="L14" i="41"/>
  <c r="K14" i="41"/>
  <c r="J14" i="41"/>
  <c r="I14" i="41"/>
  <c r="H14" i="41"/>
  <c r="G14" i="41"/>
  <c r="F14" i="41"/>
  <c r="E14" i="41"/>
  <c r="D14" i="41"/>
  <c r="AK8" i="41"/>
  <c r="AJ8" i="41"/>
  <c r="AI8" i="41"/>
  <c r="AH8" i="41"/>
  <c r="AG8" i="41"/>
  <c r="AF8" i="41"/>
  <c r="AE8" i="41"/>
  <c r="AD8" i="41"/>
  <c r="AC8" i="41"/>
  <c r="AB8" i="41"/>
  <c r="AA8" i="41"/>
  <c r="Z8" i="41"/>
  <c r="Y8" i="41"/>
  <c r="X8" i="41"/>
  <c r="W8" i="41"/>
  <c r="V8" i="41"/>
  <c r="U8" i="41"/>
  <c r="T8" i="41"/>
  <c r="S8" i="41"/>
  <c r="R8" i="41"/>
  <c r="Q8" i="41"/>
  <c r="P8" i="41"/>
  <c r="O8" i="41"/>
  <c r="N8" i="41"/>
  <c r="M8" i="41"/>
  <c r="L8" i="41"/>
  <c r="K8" i="41"/>
  <c r="J8" i="41"/>
  <c r="I8" i="41"/>
  <c r="H8" i="41"/>
  <c r="G8" i="41"/>
  <c r="F8" i="41"/>
  <c r="E8" i="41"/>
  <c r="AK26" i="40"/>
  <c r="AJ26" i="40"/>
  <c r="AI26" i="40"/>
  <c r="AH26" i="40"/>
  <c r="AG26" i="40"/>
  <c r="AF26" i="40"/>
  <c r="AE26" i="40"/>
  <c r="AD26" i="40"/>
  <c r="AC26" i="40"/>
  <c r="AB26" i="40"/>
  <c r="AA26" i="40"/>
  <c r="Z26" i="40"/>
  <c r="Y26" i="40"/>
  <c r="X26" i="40"/>
  <c r="W26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AK25" i="40"/>
  <c r="AJ25" i="40"/>
  <c r="AI25" i="40"/>
  <c r="AH25" i="40"/>
  <c r="AG25" i="40"/>
  <c r="AF25" i="40"/>
  <c r="AE25" i="40"/>
  <c r="AD25" i="40"/>
  <c r="AC25" i="40"/>
  <c r="AB25" i="40"/>
  <c r="AA25" i="40"/>
  <c r="Z25" i="40"/>
  <c r="Y25" i="40"/>
  <c r="X25" i="40"/>
  <c r="W25" i="40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AK21" i="40"/>
  <c r="AJ21" i="40"/>
  <c r="AI21" i="40"/>
  <c r="AH21" i="40"/>
  <c r="AG21" i="40"/>
  <c r="AF21" i="40"/>
  <c r="AE21" i="40"/>
  <c r="AD21" i="40"/>
  <c r="AC21" i="40"/>
  <c r="AB21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AK14" i="40"/>
  <c r="AJ14" i="40"/>
  <c r="AI14" i="40"/>
  <c r="AH14" i="40"/>
  <c r="AG14" i="40"/>
  <c r="AF14" i="40"/>
  <c r="AE14" i="40"/>
  <c r="AD14" i="40"/>
  <c r="AC14" i="40"/>
  <c r="AB14" i="40"/>
  <c r="AA14" i="40"/>
  <c r="Z14" i="40"/>
  <c r="Y14" i="40"/>
  <c r="X14" i="40"/>
  <c r="W14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AK26" i="39"/>
  <c r="AJ26" i="39"/>
  <c r="AI26" i="39"/>
  <c r="AH26" i="39"/>
  <c r="AG26" i="39"/>
  <c r="AF26" i="39"/>
  <c r="AE26" i="39"/>
  <c r="AD26" i="39"/>
  <c r="AC26" i="39"/>
  <c r="AB26" i="39"/>
  <c r="AA26" i="39"/>
  <c r="Z26" i="39"/>
  <c r="Y26" i="39"/>
  <c r="X26" i="39"/>
  <c r="W26" i="39"/>
  <c r="V26" i="39"/>
  <c r="U26" i="39"/>
  <c r="T26" i="39"/>
  <c r="S26" i="39"/>
  <c r="R26" i="39"/>
  <c r="Q26" i="39"/>
  <c r="P26" i="39"/>
  <c r="O26" i="39"/>
  <c r="N26" i="39"/>
  <c r="M26" i="39"/>
  <c r="L26" i="39"/>
  <c r="K26" i="39"/>
  <c r="J26" i="39"/>
  <c r="I26" i="39"/>
  <c r="H26" i="39"/>
  <c r="G26" i="39"/>
  <c r="F26" i="39"/>
  <c r="E26" i="39"/>
  <c r="D26" i="39"/>
  <c r="AK25" i="39"/>
  <c r="AJ25" i="39"/>
  <c r="AI25" i="39"/>
  <c r="AH25" i="39"/>
  <c r="AG25" i="39"/>
  <c r="AF25" i="39"/>
  <c r="AE25" i="39"/>
  <c r="AD25" i="39"/>
  <c r="AC25" i="39"/>
  <c r="AB25" i="39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N25" i="39"/>
  <c r="M25" i="39"/>
  <c r="L25" i="39"/>
  <c r="K25" i="39"/>
  <c r="J25" i="39"/>
  <c r="I25" i="39"/>
  <c r="H25" i="39"/>
  <c r="G25" i="39"/>
  <c r="F25" i="39"/>
  <c r="E25" i="39"/>
  <c r="D25" i="39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D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D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D22" i="39"/>
  <c r="AK21" i="39"/>
  <c r="AJ21" i="39"/>
  <c r="AI21" i="39"/>
  <c r="AH21" i="39"/>
  <c r="AG21" i="39"/>
  <c r="AF21" i="39"/>
  <c r="AE21" i="39"/>
  <c r="AD21" i="39"/>
  <c r="AC21" i="39"/>
  <c r="AB21" i="39"/>
  <c r="AA21" i="39"/>
  <c r="Z21" i="39"/>
  <c r="Y21" i="39"/>
  <c r="X21" i="39"/>
  <c r="W21" i="39"/>
  <c r="V21" i="39"/>
  <c r="U21" i="39"/>
  <c r="T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E21" i="39"/>
  <c r="D21" i="39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D20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T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D19" i="39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D17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D16" i="39"/>
  <c r="AK15" i="39"/>
  <c r="AJ15" i="39"/>
  <c r="AI15" i="39"/>
  <c r="AH15" i="39"/>
  <c r="AG15" i="39"/>
  <c r="AF15" i="39"/>
  <c r="AE15" i="39"/>
  <c r="AD15" i="39"/>
  <c r="AC15" i="39"/>
  <c r="AB15" i="39"/>
  <c r="AA15" i="39"/>
  <c r="Z15" i="39"/>
  <c r="Y15" i="39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AK14" i="39"/>
  <c r="AJ14" i="39"/>
  <c r="AI14" i="39"/>
  <c r="AH14" i="39"/>
  <c r="AG14" i="39"/>
  <c r="AF14" i="39"/>
  <c r="AE14" i="39"/>
  <c r="AD14" i="39"/>
  <c r="AC14" i="39"/>
  <c r="AB14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D14" i="39"/>
  <c r="AK8" i="39"/>
  <c r="AJ8" i="39"/>
  <c r="AI8" i="39"/>
  <c r="AH8" i="39"/>
  <c r="AG8" i="39"/>
  <c r="AF8" i="39"/>
  <c r="AE8" i="39"/>
  <c r="AD8" i="39"/>
  <c r="AC8" i="39"/>
  <c r="AB8" i="39"/>
  <c r="AA8" i="39"/>
  <c r="Z8" i="39"/>
  <c r="Y8" i="39"/>
  <c r="X8" i="39"/>
  <c r="W8" i="39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AE773" i="47"/>
  <c r="M913" i="47"/>
  <c r="AK915" i="47"/>
  <c r="AK913" i="47"/>
  <c r="O564" i="47"/>
  <c r="N703" i="47"/>
  <c r="N705" i="47"/>
  <c r="N704" i="47"/>
  <c r="AD703" i="47"/>
  <c r="AD705" i="47"/>
  <c r="AD704" i="47"/>
  <c r="L845" i="47"/>
  <c r="T843" i="47"/>
  <c r="T845" i="47"/>
  <c r="AB844" i="47"/>
  <c r="AB845" i="47"/>
  <c r="AJ843" i="47"/>
  <c r="AJ845" i="47"/>
  <c r="O915" i="47"/>
  <c r="O914" i="47"/>
  <c r="O913" i="47"/>
  <c r="W915" i="47"/>
  <c r="W913" i="47"/>
  <c r="W914" i="47"/>
  <c r="AE915" i="47"/>
  <c r="AE914" i="47"/>
  <c r="AE913" i="47"/>
  <c r="AM915" i="47"/>
  <c r="AM914" i="47"/>
  <c r="AM913" i="47"/>
  <c r="R983" i="47"/>
  <c r="R984" i="47"/>
  <c r="R985" i="47"/>
  <c r="Z983" i="47"/>
  <c r="Z984" i="47"/>
  <c r="Z985" i="47"/>
  <c r="AH983" i="47"/>
  <c r="AH985" i="47"/>
  <c r="AP984" i="47"/>
  <c r="AP985" i="47"/>
  <c r="R495" i="47"/>
  <c r="R493" i="47"/>
  <c r="R494" i="47"/>
  <c r="Z495" i="47"/>
  <c r="Z494" i="47"/>
  <c r="AH494" i="47"/>
  <c r="AH493" i="47"/>
  <c r="AH495" i="47"/>
  <c r="Q563" i="47"/>
  <c r="Y563" i="47"/>
  <c r="Y565" i="47"/>
  <c r="Y564" i="47"/>
  <c r="AG563" i="47"/>
  <c r="L635" i="47"/>
  <c r="L634" i="47"/>
  <c r="L633" i="47"/>
  <c r="T634" i="47"/>
  <c r="T635" i="47"/>
  <c r="AB634" i="47"/>
  <c r="AB633" i="47"/>
  <c r="AB635" i="47"/>
  <c r="AJ635" i="47"/>
  <c r="AJ634" i="47"/>
  <c r="AJ633" i="47"/>
  <c r="P914" i="47"/>
  <c r="AN913" i="47"/>
  <c r="K985" i="47"/>
  <c r="AA984" i="47"/>
  <c r="AQ984" i="47"/>
  <c r="V564" i="47"/>
  <c r="AL565" i="47"/>
  <c r="Z843" i="47"/>
  <c r="Z845" i="47"/>
  <c r="Z844" i="47"/>
  <c r="AH844" i="47"/>
  <c r="AH845" i="47"/>
  <c r="X983" i="47"/>
  <c r="X985" i="47"/>
  <c r="AF983" i="47"/>
  <c r="AF984" i="47"/>
  <c r="AN983" i="47"/>
  <c r="AN985" i="47"/>
  <c r="AN984" i="47"/>
  <c r="R633" i="47"/>
  <c r="R634" i="47"/>
  <c r="R635" i="47"/>
  <c r="AC704" i="47"/>
  <c r="AA843" i="47"/>
  <c r="AL704" i="47"/>
  <c r="AL703" i="47"/>
  <c r="AL705" i="47"/>
  <c r="Y774" i="47"/>
  <c r="Y773" i="47"/>
  <c r="Y775" i="47"/>
  <c r="K494" i="47"/>
  <c r="K495" i="47"/>
  <c r="P705" i="47"/>
  <c r="P704" i="47"/>
  <c r="P703" i="47"/>
  <c r="AF704" i="47"/>
  <c r="AF703" i="47"/>
  <c r="AA773" i="47"/>
  <c r="AA775" i="47"/>
  <c r="Y915" i="47"/>
  <c r="Y914" i="47"/>
  <c r="Y913" i="47"/>
  <c r="AO915" i="47"/>
  <c r="AO913" i="47"/>
  <c r="AB983" i="47"/>
  <c r="AB984" i="47"/>
  <c r="AB494" i="47"/>
  <c r="AB495" i="47"/>
  <c r="AB493" i="47"/>
  <c r="AJ495" i="47"/>
  <c r="AJ493" i="47"/>
  <c r="K565" i="47"/>
  <c r="AA563" i="47"/>
  <c r="AI564" i="47"/>
  <c r="AI563" i="47"/>
  <c r="AQ564" i="47"/>
  <c r="N635" i="47"/>
  <c r="N633" i="47"/>
  <c r="N634" i="47"/>
  <c r="V634" i="47"/>
  <c r="V635" i="47"/>
  <c r="AD634" i="47"/>
  <c r="AD633" i="47"/>
  <c r="AL634" i="47"/>
  <c r="AL635" i="47"/>
  <c r="AL633" i="47"/>
  <c r="T774" i="47"/>
  <c r="AM845" i="47"/>
  <c r="Z913" i="47"/>
  <c r="AP913" i="47"/>
  <c r="N564" i="47"/>
  <c r="Q635" i="47"/>
  <c r="Q633" i="47"/>
  <c r="L704" i="47"/>
  <c r="T703" i="47"/>
  <c r="T705" i="47"/>
  <c r="AB703" i="47"/>
  <c r="AB704" i="47"/>
  <c r="O774" i="47"/>
  <c r="O773" i="47"/>
  <c r="O775" i="47"/>
  <c r="W774" i="47"/>
  <c r="W773" i="47"/>
  <c r="W775" i="47"/>
  <c r="AM773" i="47"/>
  <c r="AM775" i="47"/>
  <c r="AM774" i="47"/>
  <c r="AN494" i="47"/>
  <c r="AN493" i="47"/>
  <c r="AM565" i="47"/>
  <c r="AM563" i="47"/>
  <c r="AM564" i="47"/>
  <c r="Z634" i="47"/>
  <c r="Z635" i="47"/>
  <c r="AI845" i="47"/>
  <c r="P563" i="47"/>
  <c r="AN563" i="47"/>
  <c r="AN564" i="47"/>
  <c r="K635" i="47"/>
  <c r="S633" i="47"/>
  <c r="AA633" i="47"/>
  <c r="V703" i="47"/>
  <c r="V704" i="47"/>
  <c r="V705" i="47"/>
  <c r="M633" i="47"/>
  <c r="M634" i="47"/>
  <c r="M635" i="47"/>
  <c r="U633" i="47"/>
  <c r="U634" i="47"/>
  <c r="U635" i="47"/>
  <c r="AC633" i="47"/>
  <c r="AC634" i="47"/>
  <c r="AC635" i="47"/>
  <c r="K773" i="47"/>
  <c r="K775" i="47"/>
  <c r="AI774" i="47"/>
  <c r="AI773" i="47"/>
  <c r="AI775" i="47"/>
  <c r="AQ775" i="47"/>
  <c r="AQ773" i="47"/>
  <c r="AQ774" i="47"/>
  <c r="V845" i="47"/>
  <c r="V844" i="47"/>
  <c r="AD844" i="47"/>
  <c r="AD845" i="47"/>
  <c r="AG913" i="47"/>
  <c r="AG915" i="47"/>
  <c r="AG914" i="47"/>
  <c r="M494" i="47"/>
  <c r="AK493" i="47"/>
  <c r="L564" i="47"/>
  <c r="L565" i="47"/>
  <c r="AB563" i="47"/>
  <c r="AJ565" i="47"/>
  <c r="O635" i="47"/>
  <c r="W635" i="47"/>
  <c r="AE634" i="47"/>
  <c r="AM633" i="47"/>
  <c r="R703" i="47"/>
  <c r="R705" i="47"/>
  <c r="Z703" i="47"/>
  <c r="Z704" i="47"/>
  <c r="Z705" i="47"/>
  <c r="AH703" i="47"/>
  <c r="AH705" i="47"/>
  <c r="AP703" i="47"/>
  <c r="AP705" i="47"/>
  <c r="AP704" i="47"/>
  <c r="M773" i="47"/>
  <c r="M775" i="47"/>
  <c r="M774" i="47"/>
  <c r="U774" i="47"/>
  <c r="U773" i="47"/>
  <c r="U775" i="47"/>
  <c r="AC773" i="47"/>
  <c r="AC774" i="47"/>
  <c r="AC775" i="47"/>
  <c r="AK774" i="47"/>
  <c r="AK773" i="47"/>
  <c r="AK775" i="47"/>
  <c r="P843" i="47"/>
  <c r="P844" i="47"/>
  <c r="X843" i="47"/>
  <c r="X845" i="47"/>
  <c r="X844" i="47"/>
  <c r="AF843" i="47"/>
  <c r="AF845" i="47"/>
  <c r="AN844" i="47"/>
  <c r="AN843" i="47"/>
  <c r="AN845" i="47"/>
  <c r="K914" i="47"/>
  <c r="K915" i="47"/>
  <c r="K913" i="47"/>
  <c r="S914" i="47"/>
  <c r="S913" i="47"/>
  <c r="S915" i="47"/>
  <c r="AA915" i="47"/>
  <c r="AA914" i="47"/>
  <c r="AA913" i="47"/>
  <c r="AI915" i="47"/>
  <c r="AI914" i="47"/>
  <c r="AI913" i="47"/>
  <c r="AQ914" i="47"/>
  <c r="AQ913" i="47"/>
  <c r="AQ915" i="47"/>
  <c r="N985" i="47"/>
  <c r="N983" i="47"/>
  <c r="V985" i="47"/>
  <c r="V983" i="47"/>
  <c r="V984" i="47"/>
  <c r="AD984" i="47"/>
  <c r="AD983" i="47"/>
  <c r="AD985" i="47"/>
  <c r="AL983" i="47"/>
  <c r="AL984" i="47"/>
  <c r="AL985" i="47"/>
  <c r="Y633" i="47"/>
  <c r="Y635" i="47"/>
  <c r="Y634" i="47"/>
  <c r="AO635" i="47"/>
  <c r="AO633" i="47"/>
  <c r="AO634" i="47"/>
  <c r="AJ705" i="47"/>
  <c r="AJ703" i="47"/>
  <c r="AJ704" i="47"/>
  <c r="R843" i="47"/>
  <c r="R844" i="47"/>
  <c r="R845" i="47"/>
  <c r="AP844" i="47"/>
  <c r="AP843" i="47"/>
  <c r="AP845" i="47"/>
  <c r="U915" i="47"/>
  <c r="U914" i="47"/>
  <c r="U913" i="47"/>
  <c r="AC914" i="47"/>
  <c r="AC915" i="47"/>
  <c r="AC913" i="47"/>
  <c r="P983" i="47"/>
  <c r="P985" i="47"/>
  <c r="P984" i="47"/>
  <c r="X494" i="47"/>
  <c r="X495" i="47"/>
  <c r="X493" i="47"/>
  <c r="AH633" i="47"/>
  <c r="AH635" i="47"/>
  <c r="AH634" i="47"/>
  <c r="AP635" i="47"/>
  <c r="AP633" i="47"/>
  <c r="AP634" i="47"/>
  <c r="AQ633" i="47"/>
  <c r="AQ634" i="47"/>
  <c r="AQ635" i="47"/>
  <c r="Q774" i="47"/>
  <c r="Q773" i="47"/>
  <c r="Q775" i="47"/>
  <c r="AG773" i="47"/>
  <c r="AG774" i="47"/>
  <c r="AG775" i="47"/>
  <c r="AO774" i="47"/>
  <c r="AO773" i="47"/>
  <c r="AO775" i="47"/>
  <c r="S494" i="47"/>
  <c r="S493" i="47"/>
  <c r="S495" i="47"/>
  <c r="AP565" i="47"/>
  <c r="AP563" i="47"/>
  <c r="AP564" i="47"/>
  <c r="X703" i="47"/>
  <c r="X704" i="47"/>
  <c r="X705" i="47"/>
  <c r="AN703" i="47"/>
  <c r="AN704" i="47"/>
  <c r="AN705" i="47"/>
  <c r="S773" i="47"/>
  <c r="S775" i="47"/>
  <c r="S774" i="47"/>
  <c r="N845" i="47"/>
  <c r="N844" i="47"/>
  <c r="N843" i="47"/>
  <c r="AL843" i="47"/>
  <c r="AL845" i="47"/>
  <c r="AL844" i="47"/>
  <c r="Q915" i="47"/>
  <c r="Q913" i="47"/>
  <c r="Q914" i="47"/>
  <c r="L983" i="47"/>
  <c r="L985" i="47"/>
  <c r="T983" i="47"/>
  <c r="T984" i="47"/>
  <c r="T985" i="47"/>
  <c r="AJ984" i="47"/>
  <c r="AJ985" i="47"/>
  <c r="AJ983" i="47"/>
  <c r="N494" i="47"/>
  <c r="N493" i="47"/>
  <c r="N495" i="47"/>
  <c r="V494" i="47"/>
  <c r="V495" i="47"/>
  <c r="V493" i="47"/>
  <c r="AD495" i="47"/>
  <c r="AD494" i="47"/>
  <c r="AD493" i="47"/>
  <c r="AL494" i="47"/>
  <c r="AL495" i="47"/>
  <c r="AL493" i="47"/>
  <c r="M565" i="47"/>
  <c r="M564" i="47"/>
  <c r="M563" i="47"/>
  <c r="U565" i="47"/>
  <c r="U563" i="47"/>
  <c r="U564" i="47"/>
  <c r="AC565" i="47"/>
  <c r="AC564" i="47"/>
  <c r="AC563" i="47"/>
  <c r="AK564" i="47"/>
  <c r="AK563" i="47"/>
  <c r="AK565" i="47"/>
  <c r="P633" i="47"/>
  <c r="P634" i="47"/>
  <c r="P635" i="47"/>
  <c r="X634" i="47"/>
  <c r="X635" i="47"/>
  <c r="X633" i="47"/>
  <c r="AF634" i="47"/>
  <c r="AF633" i="47"/>
  <c r="AF635" i="47"/>
  <c r="AN635" i="47"/>
  <c r="AN633" i="47"/>
  <c r="AN634" i="47"/>
  <c r="K705" i="47"/>
  <c r="S703" i="47"/>
  <c r="AA705" i="47"/>
  <c r="AI705" i="47"/>
  <c r="AI704" i="47"/>
  <c r="AQ703" i="47"/>
  <c r="AQ705" i="47"/>
  <c r="AQ704" i="47"/>
  <c r="N773" i="47"/>
  <c r="N774" i="47"/>
  <c r="N775" i="47"/>
  <c r="V773" i="47"/>
  <c r="V774" i="47"/>
  <c r="V775" i="47"/>
  <c r="AD774" i="47"/>
  <c r="AD773" i="47"/>
  <c r="AD775" i="47"/>
  <c r="AL774" i="47"/>
  <c r="AL775" i="47"/>
  <c r="AL773" i="47"/>
  <c r="Q843" i="47"/>
  <c r="Q844" i="47"/>
  <c r="Q845" i="47"/>
  <c r="Y843" i="47"/>
  <c r="Y844" i="47"/>
  <c r="Y845" i="47"/>
  <c r="AG844" i="47"/>
  <c r="AG845" i="47"/>
  <c r="AG843" i="47"/>
  <c r="AO845" i="47"/>
  <c r="AO843" i="47"/>
  <c r="AO844" i="47"/>
  <c r="L914" i="47"/>
  <c r="L915" i="47"/>
  <c r="T913" i="47"/>
  <c r="T915" i="47"/>
  <c r="AB913" i="47"/>
  <c r="AB914" i="47"/>
  <c r="AB915" i="47"/>
  <c r="AJ915" i="47"/>
  <c r="AJ913" i="47"/>
  <c r="AJ914" i="47"/>
  <c r="O983" i="47"/>
  <c r="O984" i="47"/>
  <c r="O985" i="47"/>
  <c r="W983" i="47"/>
  <c r="W984" i="47"/>
  <c r="W985" i="47"/>
  <c r="AE983" i="47"/>
  <c r="AE985" i="47"/>
  <c r="AE984" i="47"/>
  <c r="AM983" i="47"/>
  <c r="AM984" i="47"/>
  <c r="AM985" i="47"/>
  <c r="X984" i="47"/>
  <c r="AB985" i="47"/>
  <c r="AH984" i="47"/>
  <c r="AK983" i="47"/>
  <c r="M915" i="47"/>
  <c r="AO914" i="47"/>
  <c r="L843" i="47"/>
  <c r="V843" i="47"/>
  <c r="W844" i="47"/>
  <c r="AB843" i="47"/>
  <c r="AD843" i="47"/>
  <c r="AF844" i="47"/>
  <c r="AA774" i="47"/>
  <c r="L703" i="47"/>
  <c r="R704" i="47"/>
  <c r="AB705" i="47"/>
  <c r="AH704" i="47"/>
  <c r="Q634" i="47"/>
  <c r="T633" i="47"/>
  <c r="V633" i="47"/>
  <c r="AD635" i="47"/>
  <c r="AQ565" i="47"/>
  <c r="AQ563" i="47"/>
  <c r="W493" i="47"/>
  <c r="AF985" i="47"/>
  <c r="AP983" i="47"/>
  <c r="T914" i="47"/>
  <c r="AK914" i="47"/>
  <c r="T844" i="47"/>
  <c r="AH843" i="47"/>
  <c r="AJ844" i="47"/>
  <c r="AF705" i="47"/>
  <c r="Z633" i="47"/>
  <c r="Q565" i="47"/>
  <c r="AI565" i="47"/>
  <c r="AO565" i="47"/>
  <c r="K493" i="47"/>
  <c r="Z493" i="47"/>
  <c r="AN495" i="47"/>
  <c r="AK26" i="38"/>
  <c r="AJ26" i="38"/>
  <c r="AI26" i="38"/>
  <c r="AH26" i="38"/>
  <c r="AG26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D26" i="38"/>
  <c r="AK25" i="38"/>
  <c r="AJ25" i="38"/>
  <c r="AI25" i="38"/>
  <c r="AH25" i="38"/>
  <c r="AG25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D25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AK8" i="38"/>
  <c r="AJ8" i="38"/>
  <c r="AI8" i="38"/>
  <c r="AH8" i="38"/>
  <c r="AG8" i="38"/>
  <c r="AF8" i="38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AK26" i="37"/>
  <c r="AJ26" i="37"/>
  <c r="AI26" i="37"/>
  <c r="AH26" i="37"/>
  <c r="AG26" i="37"/>
  <c r="AF26" i="37"/>
  <c r="AE26" i="37"/>
  <c r="AD26" i="37"/>
  <c r="AC26" i="37"/>
  <c r="AB26" i="37"/>
  <c r="AA26" i="37"/>
  <c r="Z26" i="37"/>
  <c r="Y26" i="37"/>
  <c r="X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K25" i="37"/>
  <c r="AJ25" i="37"/>
  <c r="AI25" i="37"/>
  <c r="AH25" i="37"/>
  <c r="AG25" i="37"/>
  <c r="AF25" i="37"/>
  <c r="AE25" i="37"/>
  <c r="AD25" i="37"/>
  <c r="AC25" i="37"/>
  <c r="AB25" i="37"/>
  <c r="AA25" i="37"/>
  <c r="Z25" i="37"/>
  <c r="Y25" i="37"/>
  <c r="X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F25" i="37"/>
  <c r="E25" i="37"/>
  <c r="D25" i="37"/>
  <c r="AK24" i="37"/>
  <c r="AJ24" i="37"/>
  <c r="AI24" i="37"/>
  <c r="AH24" i="37"/>
  <c r="AG24" i="37"/>
  <c r="AF24" i="37"/>
  <c r="AE24" i="37"/>
  <c r="AD24" i="37"/>
  <c r="AC24" i="37"/>
  <c r="AB24" i="37"/>
  <c r="AA24" i="37"/>
  <c r="Z24" i="37"/>
  <c r="Y24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D24" i="37"/>
  <c r="AK23" i="37"/>
  <c r="AJ23" i="37"/>
  <c r="AI23" i="37"/>
  <c r="AH23" i="37"/>
  <c r="AG23" i="37"/>
  <c r="AF23" i="37"/>
  <c r="AE23" i="37"/>
  <c r="AD23" i="37"/>
  <c r="AC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D23" i="37"/>
  <c r="AK22" i="37"/>
  <c r="AJ22" i="37"/>
  <c r="AI22" i="37"/>
  <c r="AH22" i="37"/>
  <c r="AG22" i="37"/>
  <c r="AF22" i="37"/>
  <c r="AE22" i="37"/>
  <c r="AD22" i="37"/>
  <c r="AC22" i="37"/>
  <c r="AB22" i="37"/>
  <c r="AA22" i="37"/>
  <c r="Z22" i="37"/>
  <c r="Y22" i="37"/>
  <c r="X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F22" i="37"/>
  <c r="E22" i="37"/>
  <c r="D22" i="37"/>
  <c r="AK21" i="37"/>
  <c r="AJ21" i="37"/>
  <c r="AI21" i="37"/>
  <c r="AH21" i="37"/>
  <c r="AG21" i="37"/>
  <c r="AF21" i="37"/>
  <c r="AE21" i="37"/>
  <c r="AD21" i="37"/>
  <c r="AC21" i="37"/>
  <c r="AB21" i="37"/>
  <c r="AA21" i="37"/>
  <c r="Z21" i="37"/>
  <c r="Y21" i="37"/>
  <c r="X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F21" i="37"/>
  <c r="E21" i="37"/>
  <c r="D21" i="37"/>
  <c r="AK20" i="37"/>
  <c r="AJ20" i="37"/>
  <c r="AI20" i="37"/>
  <c r="AH20" i="37"/>
  <c r="AG20" i="37"/>
  <c r="AF20" i="37"/>
  <c r="AE20" i="37"/>
  <c r="AD20" i="37"/>
  <c r="AC20" i="37"/>
  <c r="AB20" i="37"/>
  <c r="AA20" i="37"/>
  <c r="Z20" i="37"/>
  <c r="Y20" i="37"/>
  <c r="X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F20" i="37"/>
  <c r="E20" i="37"/>
  <c r="D20" i="37"/>
  <c r="AK19" i="37"/>
  <c r="AJ19" i="37"/>
  <c r="AI19" i="37"/>
  <c r="AH19" i="37"/>
  <c r="AG19" i="37"/>
  <c r="AF19" i="37"/>
  <c r="AE19" i="37"/>
  <c r="AD19" i="37"/>
  <c r="AC19" i="37"/>
  <c r="AB19" i="37"/>
  <c r="AA19" i="37"/>
  <c r="Z19" i="37"/>
  <c r="Y19" i="37"/>
  <c r="X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F19" i="37"/>
  <c r="E19" i="37"/>
  <c r="D19" i="37"/>
  <c r="AK18" i="37"/>
  <c r="AJ18" i="37"/>
  <c r="AI18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D18" i="37"/>
  <c r="AK17" i="37"/>
  <c r="AJ17" i="37"/>
  <c r="AI17" i="37"/>
  <c r="AH17" i="37"/>
  <c r="AG17" i="37"/>
  <c r="AF17" i="37"/>
  <c r="AE17" i="37"/>
  <c r="AD17" i="37"/>
  <c r="AC17" i="37"/>
  <c r="AB17" i="37"/>
  <c r="AA17" i="37"/>
  <c r="Z17" i="37"/>
  <c r="Y17" i="37"/>
  <c r="X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F17" i="37"/>
  <c r="E17" i="37"/>
  <c r="D17" i="37"/>
  <c r="AK16" i="37"/>
  <c r="AJ16" i="37"/>
  <c r="AI16" i="37"/>
  <c r="AH16" i="37"/>
  <c r="AG16" i="37"/>
  <c r="AF16" i="37"/>
  <c r="AE16" i="37"/>
  <c r="AD16" i="37"/>
  <c r="AC16" i="37"/>
  <c r="AB16" i="37"/>
  <c r="AA16" i="37"/>
  <c r="Z16" i="37"/>
  <c r="Y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F16" i="37"/>
  <c r="E16" i="37"/>
  <c r="D16" i="37"/>
  <c r="AK15" i="37"/>
  <c r="AJ15" i="37"/>
  <c r="AI15" i="37"/>
  <c r="AH15" i="37"/>
  <c r="AG15" i="37"/>
  <c r="AF15" i="37"/>
  <c r="AE15" i="37"/>
  <c r="AD15" i="37"/>
  <c r="AC15" i="37"/>
  <c r="AB15" i="37"/>
  <c r="AA15" i="37"/>
  <c r="Z15" i="37"/>
  <c r="Y15" i="37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F15" i="37"/>
  <c r="E15" i="37"/>
  <c r="D15" i="37"/>
  <c r="AK14" i="37"/>
  <c r="AJ14" i="37"/>
  <c r="AI14" i="37"/>
  <c r="AH14" i="37"/>
  <c r="AG14" i="37"/>
  <c r="AF14" i="37"/>
  <c r="AE14" i="37"/>
  <c r="AD14" i="37"/>
  <c r="AC14" i="37"/>
  <c r="AB14" i="37"/>
  <c r="AA14" i="37"/>
  <c r="Z14" i="37"/>
  <c r="Y14" i="37"/>
  <c r="X14" i="37"/>
  <c r="W14" i="37"/>
  <c r="V14" i="37"/>
  <c r="U14" i="37"/>
  <c r="T14" i="37"/>
  <c r="S14" i="37"/>
  <c r="R14" i="37"/>
  <c r="Q14" i="37"/>
  <c r="P14" i="37"/>
  <c r="O14" i="37"/>
  <c r="N14" i="37"/>
  <c r="M14" i="37"/>
  <c r="L14" i="37"/>
  <c r="K14" i="37"/>
  <c r="J14" i="37"/>
  <c r="I14" i="37"/>
  <c r="H14" i="37"/>
  <c r="G14" i="37"/>
  <c r="M353" i="47"/>
  <c r="F14" i="37"/>
  <c r="E14" i="37"/>
  <c r="D14" i="37"/>
  <c r="AK8" i="37"/>
  <c r="AJ8" i="37"/>
  <c r="AI8" i="37"/>
  <c r="AH8" i="37"/>
  <c r="AG8" i="37"/>
  <c r="AF8" i="37"/>
  <c r="AE8" i="37"/>
  <c r="AD8" i="37"/>
  <c r="AC8" i="37"/>
  <c r="AB8" i="37"/>
  <c r="AA8" i="37"/>
  <c r="Z8" i="37"/>
  <c r="Y8" i="37"/>
  <c r="X8" i="37"/>
  <c r="W8" i="37"/>
  <c r="V8" i="37"/>
  <c r="U8" i="37"/>
  <c r="T8" i="37"/>
  <c r="S8" i="37"/>
  <c r="R8" i="37"/>
  <c r="Q8" i="37"/>
  <c r="P8" i="37"/>
  <c r="O8" i="37"/>
  <c r="N8" i="37"/>
  <c r="M8" i="37"/>
  <c r="L8" i="37"/>
  <c r="K8" i="37"/>
  <c r="J8" i="37"/>
  <c r="I8" i="37"/>
  <c r="H8" i="37"/>
  <c r="G8" i="37"/>
  <c r="F8" i="37"/>
  <c r="E8" i="37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S25" i="36"/>
  <c r="R25" i="36"/>
  <c r="Q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D25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AK8" i="36"/>
  <c r="AJ8" i="36"/>
  <c r="AI8" i="36"/>
  <c r="AH8" i="36"/>
  <c r="AG8" i="36"/>
  <c r="AF8" i="36"/>
  <c r="AE8" i="36"/>
  <c r="AK284" i="47"/>
  <c r="AD8" i="36"/>
  <c r="AC8" i="36"/>
  <c r="AB8" i="36"/>
  <c r="AA8" i="36"/>
  <c r="AG284" i="47"/>
  <c r="Z8" i="36"/>
  <c r="Y8" i="36"/>
  <c r="X8" i="36"/>
  <c r="W8" i="36"/>
  <c r="V8" i="36"/>
  <c r="U8" i="36"/>
  <c r="T8" i="36"/>
  <c r="S8" i="36"/>
  <c r="Y283" i="47"/>
  <c r="R8" i="36"/>
  <c r="Q8" i="36"/>
  <c r="P8" i="36"/>
  <c r="O8" i="36"/>
  <c r="U284" i="47"/>
  <c r="N8" i="36"/>
  <c r="M8" i="36"/>
  <c r="L8" i="36"/>
  <c r="K8" i="36"/>
  <c r="Q285" i="47"/>
  <c r="J8" i="36"/>
  <c r="I8" i="36"/>
  <c r="H8" i="36"/>
  <c r="G8" i="36"/>
  <c r="F8" i="36"/>
  <c r="E8" i="36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D26" i="35"/>
  <c r="AK25" i="35"/>
  <c r="AJ25" i="35"/>
  <c r="AI25" i="35"/>
  <c r="AH25" i="35"/>
  <c r="AG25" i="35"/>
  <c r="AF25" i="35"/>
  <c r="AE25" i="35"/>
  <c r="AD25" i="35"/>
  <c r="AC25" i="35"/>
  <c r="AB25" i="35"/>
  <c r="AA25" i="35"/>
  <c r="Z25" i="35"/>
  <c r="Y25" i="35"/>
  <c r="X25" i="35"/>
  <c r="W25" i="35"/>
  <c r="V25" i="35"/>
  <c r="U25" i="35"/>
  <c r="T25" i="35"/>
  <c r="S25" i="35"/>
  <c r="R25" i="35"/>
  <c r="Q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D25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AK21" i="35"/>
  <c r="AJ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D54" i="35" s="1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AK14" i="35"/>
  <c r="AJ14" i="35"/>
  <c r="AI14" i="35"/>
  <c r="AH14" i="35"/>
  <c r="AG14" i="35"/>
  <c r="AF14" i="35"/>
  <c r="AE14" i="35"/>
  <c r="AD14" i="35"/>
  <c r="AC14" i="35"/>
  <c r="AB14" i="35"/>
  <c r="AH215" i="47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N213" i="47"/>
  <c r="G14" i="35"/>
  <c r="F14" i="35"/>
  <c r="E14" i="35"/>
  <c r="D14" i="35"/>
  <c r="AK8" i="35"/>
  <c r="AJ8" i="35"/>
  <c r="AI8" i="35"/>
  <c r="AH8" i="35"/>
  <c r="AN215" i="47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X213" i="47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AK26" i="34"/>
  <c r="AJ26" i="34"/>
  <c r="AI26" i="34"/>
  <c r="AH26" i="34"/>
  <c r="AG26" i="34"/>
  <c r="AF26" i="34"/>
  <c r="AE26" i="34"/>
  <c r="AD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D26" i="34"/>
  <c r="AK25" i="34"/>
  <c r="AJ25" i="34"/>
  <c r="AI25" i="34"/>
  <c r="AH25" i="34"/>
  <c r="AG25" i="34"/>
  <c r="AF25" i="34"/>
  <c r="AE25" i="34"/>
  <c r="AD25" i="34"/>
  <c r="AC25" i="34"/>
  <c r="AB25" i="34"/>
  <c r="AA25" i="34"/>
  <c r="Z25" i="34"/>
  <c r="Y25" i="34"/>
  <c r="X25" i="34"/>
  <c r="W25" i="34"/>
  <c r="V25" i="34"/>
  <c r="U25" i="34"/>
  <c r="AA144" i="47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D25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AK21" i="34"/>
  <c r="AJ21" i="34"/>
  <c r="AI21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AK20" i="34"/>
  <c r="AJ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V143" i="47"/>
  <c r="O20" i="34"/>
  <c r="N20" i="34"/>
  <c r="M20" i="34"/>
  <c r="L20" i="34"/>
  <c r="K20" i="34"/>
  <c r="J20" i="34"/>
  <c r="I20" i="34"/>
  <c r="H20" i="34"/>
  <c r="G20" i="34"/>
  <c r="F20" i="34"/>
  <c r="E20" i="34"/>
  <c r="D20" i="34"/>
  <c r="AK19" i="34"/>
  <c r="AJ19" i="34"/>
  <c r="AI19" i="34"/>
  <c r="AH19" i="34"/>
  <c r="AN143" i="47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D19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L354" i="47"/>
  <c r="L353" i="47"/>
  <c r="T353" i="47"/>
  <c r="T354" i="47"/>
  <c r="AB355" i="47"/>
  <c r="AB354" i="47"/>
  <c r="AB353" i="47"/>
  <c r="AJ353" i="47"/>
  <c r="AJ354" i="47"/>
  <c r="O424" i="47"/>
  <c r="O423" i="47"/>
  <c r="O425" i="47"/>
  <c r="AM423" i="47"/>
  <c r="AM425" i="47"/>
  <c r="L74" i="47"/>
  <c r="L73" i="47"/>
  <c r="L75" i="47"/>
  <c r="AF424" i="47"/>
  <c r="AN144" i="47"/>
  <c r="AN213" i="47"/>
  <c r="V355" i="47"/>
  <c r="V354" i="47"/>
  <c r="AD355" i="47"/>
  <c r="AD353" i="47"/>
  <c r="Y423" i="47"/>
  <c r="Y424" i="47"/>
  <c r="AA704" i="47"/>
  <c r="L984" i="47"/>
  <c r="K774" i="47"/>
  <c r="M914" i="47"/>
  <c r="V73" i="47"/>
  <c r="V75" i="47"/>
  <c r="AD73" i="47"/>
  <c r="AD74" i="47"/>
  <c r="AD75" i="47"/>
  <c r="AL73" i="47"/>
  <c r="AL75" i="47"/>
  <c r="K74" i="47"/>
  <c r="K73" i="47"/>
  <c r="K75" i="47"/>
  <c r="AA74" i="47"/>
  <c r="AA75" i="47"/>
  <c r="AA73" i="47"/>
  <c r="AI73" i="47"/>
  <c r="AI75" i="47"/>
  <c r="AI74" i="47"/>
  <c r="V214" i="47"/>
  <c r="AO283" i="47"/>
  <c r="AE423" i="47"/>
  <c r="AE425" i="47"/>
  <c r="AE424" i="47"/>
  <c r="W213" i="47"/>
  <c r="W214" i="47"/>
  <c r="W215" i="47"/>
  <c r="AM213" i="47"/>
  <c r="AM215" i="47"/>
  <c r="AP283" i="47"/>
  <c r="X425" i="47"/>
  <c r="M73" i="47"/>
  <c r="M74" i="47"/>
  <c r="AC73" i="47"/>
  <c r="AC75" i="47"/>
  <c r="AC74" i="47"/>
  <c r="AK74" i="47"/>
  <c r="AK75" i="47"/>
  <c r="P144" i="47"/>
  <c r="AF144" i="47"/>
  <c r="AH144" i="47"/>
  <c r="AA425" i="47"/>
  <c r="AA423" i="47"/>
  <c r="AA424" i="47"/>
  <c r="P73" i="47"/>
  <c r="X75" i="47"/>
  <c r="X73" i="47"/>
  <c r="X74" i="47"/>
  <c r="AF75" i="47"/>
  <c r="AF73" i="47"/>
  <c r="AF74" i="47"/>
  <c r="AN74" i="47"/>
  <c r="K143" i="47"/>
  <c r="K144" i="47"/>
  <c r="S145" i="47"/>
  <c r="S144" i="47"/>
  <c r="T704" i="47"/>
  <c r="S73" i="47"/>
  <c r="W424" i="47"/>
  <c r="W425" i="47"/>
  <c r="AB73" i="47"/>
  <c r="AB74" i="47"/>
  <c r="AB75" i="47"/>
  <c r="O144" i="47"/>
  <c r="O214" i="47"/>
  <c r="O215" i="47"/>
  <c r="O213" i="47"/>
  <c r="AE214" i="47"/>
  <c r="AE213" i="47"/>
  <c r="U73" i="47"/>
  <c r="U74" i="47"/>
  <c r="U75" i="47"/>
  <c r="AL353" i="47"/>
  <c r="AL355" i="47"/>
  <c r="Q425" i="47"/>
  <c r="Q424" i="47"/>
  <c r="R214" i="47"/>
  <c r="AC285" i="47"/>
  <c r="AK283" i="47"/>
  <c r="X355" i="47"/>
  <c r="X353" i="47"/>
  <c r="X354" i="47"/>
  <c r="S423" i="47"/>
  <c r="S425" i="47"/>
  <c r="S424" i="47"/>
  <c r="AQ423" i="47"/>
  <c r="AQ424" i="47"/>
  <c r="AQ425" i="47"/>
  <c r="Y73" i="47"/>
  <c r="Y75" i="47"/>
  <c r="Y74" i="47"/>
  <c r="AG73" i="47"/>
  <c r="AG74" i="47"/>
  <c r="AO73" i="47"/>
  <c r="AO74" i="47"/>
  <c r="AJ494" i="47"/>
  <c r="L913" i="47"/>
  <c r="AQ75" i="47"/>
  <c r="AQ74" i="47"/>
  <c r="AQ73" i="47"/>
  <c r="L844" i="47"/>
  <c r="AJ74" i="47"/>
  <c r="AJ73" i="47"/>
  <c r="AJ75" i="47"/>
  <c r="AH284" i="47"/>
  <c r="M354" i="47"/>
  <c r="AC354" i="47"/>
  <c r="AK354" i="47"/>
  <c r="P423" i="47"/>
  <c r="AQ283" i="47"/>
  <c r="N355" i="47"/>
  <c r="AG423" i="47"/>
  <c r="AG424" i="47"/>
  <c r="AO424" i="47"/>
  <c r="W75" i="47"/>
  <c r="AM73" i="47"/>
  <c r="AM74" i="47"/>
  <c r="AM75" i="47"/>
  <c r="Z145" i="47"/>
  <c r="Z213" i="47"/>
  <c r="AP213" i="47"/>
  <c r="AP214" i="47"/>
  <c r="U285" i="47"/>
  <c r="P355" i="47"/>
  <c r="P353" i="47"/>
  <c r="AF355" i="47"/>
  <c r="AF353" i="47"/>
  <c r="AF354" i="47"/>
  <c r="AN355" i="47"/>
  <c r="AN354" i="47"/>
  <c r="AN353" i="47"/>
  <c r="K424" i="47"/>
  <c r="AI423" i="47"/>
  <c r="AI425" i="47"/>
  <c r="N984" i="47"/>
  <c r="Q73" i="47"/>
  <c r="Q74" i="47"/>
  <c r="Q75" i="47"/>
  <c r="K703" i="47"/>
  <c r="R74" i="47"/>
  <c r="R73" i="47"/>
  <c r="Z74" i="47"/>
  <c r="Z75" i="47"/>
  <c r="Z73" i="47"/>
  <c r="AH73" i="47"/>
  <c r="AH75" i="47"/>
  <c r="AH74" i="47"/>
  <c r="AP73" i="47"/>
  <c r="AP74" i="47"/>
  <c r="P845" i="47"/>
  <c r="L705" i="47"/>
  <c r="Q144" i="47"/>
  <c r="Q143" i="47"/>
  <c r="Q145" i="47"/>
  <c r="Y143" i="47"/>
  <c r="Y144" i="47"/>
  <c r="Y145" i="47"/>
  <c r="AG143" i="47"/>
  <c r="AG145" i="47"/>
  <c r="AO143" i="47"/>
  <c r="AO144" i="47"/>
  <c r="AO145" i="47"/>
  <c r="Q214" i="47"/>
  <c r="Q215" i="47"/>
  <c r="Q213" i="47"/>
  <c r="Y214" i="47"/>
  <c r="Y213" i="47"/>
  <c r="Y215" i="47"/>
  <c r="AG214" i="47"/>
  <c r="AG213" i="47"/>
  <c r="AG215" i="47"/>
  <c r="AO213" i="47"/>
  <c r="AO215" i="47"/>
  <c r="L283" i="47"/>
  <c r="T283" i="47"/>
  <c r="T285" i="47"/>
  <c r="AB285" i="47"/>
  <c r="AB283" i="47"/>
  <c r="AB284" i="47"/>
  <c r="AJ285" i="47"/>
  <c r="AJ284" i="47"/>
  <c r="O355" i="47"/>
  <c r="O353" i="47"/>
  <c r="W355" i="47"/>
  <c r="W353" i="47"/>
  <c r="W354" i="47"/>
  <c r="AE354" i="47"/>
  <c r="AE353" i="47"/>
  <c r="AM355" i="47"/>
  <c r="AM354" i="47"/>
  <c r="AM353" i="47"/>
  <c r="R425" i="47"/>
  <c r="R423" i="47"/>
  <c r="R424" i="47"/>
  <c r="Z425" i="47"/>
  <c r="Z423" i="47"/>
  <c r="Z424" i="47"/>
  <c r="AH423" i="47"/>
  <c r="AH424" i="47"/>
  <c r="AH425" i="47"/>
  <c r="AP423" i="47"/>
  <c r="AP424" i="47"/>
  <c r="AP425" i="47"/>
  <c r="K213" i="47"/>
  <c r="S213" i="47"/>
  <c r="S214" i="47"/>
  <c r="S215" i="47"/>
  <c r="AA214" i="47"/>
  <c r="AA215" i="47"/>
  <c r="AA213" i="47"/>
  <c r="AI214" i="47"/>
  <c r="AI213" i="47"/>
  <c r="AI215" i="47"/>
  <c r="AQ213" i="47"/>
  <c r="AQ215" i="47"/>
  <c r="AQ214" i="47"/>
  <c r="N284" i="47"/>
  <c r="N283" i="47"/>
  <c r="N285" i="47"/>
  <c r="V285" i="47"/>
  <c r="V284" i="47"/>
  <c r="V283" i="47"/>
  <c r="AD284" i="47"/>
  <c r="AD283" i="47"/>
  <c r="AD285" i="47"/>
  <c r="AL284" i="47"/>
  <c r="AL285" i="47"/>
  <c r="AL283" i="47"/>
  <c r="Q355" i="47"/>
  <c r="Q354" i="47"/>
  <c r="Q353" i="47"/>
  <c r="Y355" i="47"/>
  <c r="Y354" i="47"/>
  <c r="Y353" i="47"/>
  <c r="AG354" i="47"/>
  <c r="AG355" i="47"/>
  <c r="AO353" i="47"/>
  <c r="AO355" i="47"/>
  <c r="L424" i="47"/>
  <c r="L425" i="47"/>
  <c r="T423" i="47"/>
  <c r="T425" i="47"/>
  <c r="AB423" i="47"/>
  <c r="AB425" i="47"/>
  <c r="AB424" i="47"/>
  <c r="AJ423" i="47"/>
  <c r="AJ424" i="47"/>
  <c r="AJ425" i="47"/>
  <c r="L143" i="47"/>
  <c r="L144" i="47"/>
  <c r="T143" i="47"/>
  <c r="T145" i="47"/>
  <c r="AB143" i="47"/>
  <c r="AB144" i="47"/>
  <c r="AJ143" i="47"/>
  <c r="AJ145" i="47"/>
  <c r="AJ144" i="47"/>
  <c r="L213" i="47"/>
  <c r="L214" i="47"/>
  <c r="T214" i="47"/>
  <c r="T213" i="47"/>
  <c r="T215" i="47"/>
  <c r="AB214" i="47"/>
  <c r="AB213" i="47"/>
  <c r="AB215" i="47"/>
  <c r="AJ214" i="47"/>
  <c r="AJ213" i="47"/>
  <c r="O284" i="47"/>
  <c r="O283" i="47"/>
  <c r="W283" i="47"/>
  <c r="AE285" i="47"/>
  <c r="AE283" i="47"/>
  <c r="AE284" i="47"/>
  <c r="AM284" i="47"/>
  <c r="AM285" i="47"/>
  <c r="AM283" i="47"/>
  <c r="R355" i="47"/>
  <c r="R353" i="47"/>
  <c r="Z355" i="47"/>
  <c r="Z354" i="47"/>
  <c r="Z353" i="47"/>
  <c r="AH355" i="47"/>
  <c r="AH354" i="47"/>
  <c r="AH353" i="47"/>
  <c r="AP355" i="47"/>
  <c r="AP353" i="47"/>
  <c r="AP354" i="47"/>
  <c r="M423" i="47"/>
  <c r="M425" i="47"/>
  <c r="M424" i="47"/>
  <c r="U424" i="47"/>
  <c r="U425" i="47"/>
  <c r="U423" i="47"/>
  <c r="AC425" i="47"/>
  <c r="AC424" i="47"/>
  <c r="AC423" i="47"/>
  <c r="AK423" i="47"/>
  <c r="AK424" i="47"/>
  <c r="AK425" i="47"/>
  <c r="M144" i="47"/>
  <c r="M145" i="47"/>
  <c r="U145" i="47"/>
  <c r="U143" i="47"/>
  <c r="U144" i="47"/>
  <c r="AC143" i="47"/>
  <c r="AC144" i="47"/>
  <c r="AC145" i="47"/>
  <c r="AK143" i="47"/>
  <c r="AK145" i="47"/>
  <c r="M214" i="47"/>
  <c r="M215" i="47"/>
  <c r="M213" i="47"/>
  <c r="U214" i="47"/>
  <c r="U215" i="47"/>
  <c r="AC214" i="47"/>
  <c r="AC215" i="47"/>
  <c r="AC213" i="47"/>
  <c r="AK214" i="47"/>
  <c r="AK213" i="47"/>
  <c r="AK215" i="47"/>
  <c r="P284" i="47"/>
  <c r="P285" i="47"/>
  <c r="X285" i="47"/>
  <c r="X284" i="47"/>
  <c r="X283" i="47"/>
  <c r="AF285" i="47"/>
  <c r="AF284" i="47"/>
  <c r="AF283" i="47"/>
  <c r="AN285" i="47"/>
  <c r="AN283" i="47"/>
  <c r="K355" i="47"/>
  <c r="K353" i="47"/>
  <c r="K354" i="47"/>
  <c r="S353" i="47"/>
  <c r="S354" i="47"/>
  <c r="S355" i="47"/>
  <c r="AA355" i="47"/>
  <c r="AA353" i="47"/>
  <c r="AA354" i="47"/>
  <c r="AI355" i="47"/>
  <c r="AI353" i="47"/>
  <c r="AI354" i="47"/>
  <c r="AQ355" i="47"/>
  <c r="AQ353" i="47"/>
  <c r="AQ354" i="47"/>
  <c r="N423" i="47"/>
  <c r="N424" i="47"/>
  <c r="N425" i="47"/>
  <c r="V423" i="47"/>
  <c r="V425" i="47"/>
  <c r="V424" i="47"/>
  <c r="AD423" i="47"/>
  <c r="AD424" i="47"/>
  <c r="AD425" i="47"/>
  <c r="AL423" i="47"/>
  <c r="AL424" i="47"/>
  <c r="AL425" i="47"/>
  <c r="AM424" i="47"/>
  <c r="L355" i="47"/>
  <c r="O354" i="47"/>
  <c r="R354" i="47"/>
  <c r="T355" i="47"/>
  <c r="AC353" i="47"/>
  <c r="AE355" i="47"/>
  <c r="AJ355" i="47"/>
  <c r="Q284" i="47"/>
  <c r="U283" i="47"/>
  <c r="W285" i="47"/>
  <c r="W284" i="47"/>
  <c r="AJ283" i="47"/>
  <c r="AO284" i="47"/>
  <c r="AE215" i="47"/>
  <c r="AH214" i="47"/>
  <c r="AM214" i="47"/>
  <c r="T144" i="47"/>
  <c r="W144" i="47"/>
  <c r="Z143" i="47"/>
  <c r="AB145" i="47"/>
  <c r="AG144" i="47"/>
  <c r="R75" i="47"/>
  <c r="AK73" i="47"/>
  <c r="AN73" i="47"/>
  <c r="AP75" i="47"/>
  <c r="K425" i="47"/>
  <c r="P424" i="47"/>
  <c r="T424" i="47"/>
  <c r="Y425" i="47"/>
  <c r="AG425" i="47"/>
  <c r="AI424" i="47"/>
  <c r="AO425" i="47"/>
  <c r="AO423" i="47"/>
  <c r="N354" i="47"/>
  <c r="P354" i="47"/>
  <c r="V353" i="47"/>
  <c r="AD354" i="47"/>
  <c r="AG353" i="47"/>
  <c r="AL354" i="47"/>
  <c r="L285" i="47"/>
  <c r="M285" i="47"/>
  <c r="P283" i="47"/>
  <c r="S284" i="47"/>
  <c r="T284" i="47"/>
  <c r="AC284" i="47"/>
  <c r="AN284" i="47"/>
  <c r="R213" i="47"/>
  <c r="U213" i="47"/>
  <c r="AJ215" i="47"/>
  <c r="AL213" i="47"/>
  <c r="AO214" i="47"/>
  <c r="K145" i="47"/>
  <c r="N144" i="47"/>
  <c r="R144" i="47"/>
  <c r="X144" i="47"/>
  <c r="AD143" i="47"/>
  <c r="AI145" i="47"/>
  <c r="AI144" i="47"/>
  <c r="AK144" i="47"/>
  <c r="AM143" i="47"/>
  <c r="AQ144" i="47"/>
  <c r="O74" i="47"/>
  <c r="P74" i="47"/>
  <c r="W74" i="47"/>
  <c r="W73" i="47"/>
  <c r="AE74" i="47"/>
  <c r="AG75" i="47"/>
  <c r="AL74" i="47"/>
  <c r="AN75" i="47"/>
  <c r="AO75" i="47"/>
  <c r="M143" i="47"/>
  <c r="Z214" i="47"/>
  <c r="P75" i="47"/>
  <c r="L284" i="47"/>
  <c r="W423" i="47"/>
  <c r="Q423" i="47"/>
  <c r="AO354" i="47"/>
  <c r="N353" i="47"/>
  <c r="L145" i="47"/>
  <c r="O285" i="47"/>
  <c r="L215" i="47"/>
  <c r="K215" i="47"/>
  <c r="K423" i="47"/>
  <c r="N75" i="47"/>
  <c r="K214" i="47"/>
  <c r="L423" i="47"/>
  <c r="E5" i="48"/>
  <c r="D8" i="48"/>
  <c r="D8" i="20"/>
  <c r="D11" i="20" s="1"/>
  <c r="J72" i="47" s="1"/>
  <c r="D8" i="34"/>
  <c r="D11" i="34" s="1"/>
  <c r="D8" i="35"/>
  <c r="D11" i="35" s="1"/>
  <c r="D8" i="36"/>
  <c r="D11" i="36" s="1"/>
  <c r="D8" i="37"/>
  <c r="D11" i="37" s="1"/>
  <c r="D8" i="38"/>
  <c r="D11" i="38" s="1"/>
  <c r="J422" i="47" s="1"/>
  <c r="D8" i="39"/>
  <c r="D11" i="39" s="1"/>
  <c r="J492" i="47" s="1"/>
  <c r="D8" i="41"/>
  <c r="D11" i="41" s="1"/>
  <c r="D8" i="42"/>
  <c r="D11" i="42" s="1"/>
  <c r="J702" i="47" s="1"/>
  <c r="D8" i="43"/>
  <c r="D11" i="43" s="1"/>
  <c r="D8" i="44"/>
  <c r="D8" i="45"/>
  <c r="D11" i="45"/>
  <c r="D8" i="46"/>
  <c r="F11" i="48"/>
  <c r="D11" i="40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U3" i="47"/>
  <c r="N8" i="1"/>
  <c r="M8" i="1"/>
  <c r="L8" i="1"/>
  <c r="K8" i="1"/>
  <c r="J8" i="1"/>
  <c r="P3" i="47"/>
  <c r="P5" i="47"/>
  <c r="I8" i="1"/>
  <c r="H8" i="1"/>
  <c r="G8" i="1"/>
  <c r="F8" i="1"/>
  <c r="E8" i="1"/>
  <c r="U5" i="47"/>
  <c r="V5" i="47"/>
  <c r="P4" i="47"/>
  <c r="X3" i="47"/>
  <c r="X5" i="47"/>
  <c r="X4" i="47"/>
  <c r="AF3" i="47"/>
  <c r="AN4" i="47"/>
  <c r="W3" i="47"/>
  <c r="W4" i="47"/>
  <c r="W5" i="47"/>
  <c r="Y5" i="47"/>
  <c r="Y4" i="47"/>
  <c r="R4" i="47"/>
  <c r="R3" i="47"/>
  <c r="R5" i="47"/>
  <c r="Z5" i="47"/>
  <c r="Z4" i="47"/>
  <c r="Z3" i="47"/>
  <c r="AH3" i="47"/>
  <c r="AH4" i="47"/>
  <c r="AP3" i="47"/>
  <c r="AP4" i="47"/>
  <c r="AP5" i="47"/>
  <c r="N4" i="47"/>
  <c r="N3" i="47"/>
  <c r="N5" i="47"/>
  <c r="AL3" i="47"/>
  <c r="AL5" i="47"/>
  <c r="AL4" i="47"/>
  <c r="O4" i="47"/>
  <c r="O3" i="47"/>
  <c r="O5" i="47"/>
  <c r="AC5" i="47"/>
  <c r="AC3" i="47"/>
  <c r="AC4" i="47"/>
  <c r="AD3" i="47"/>
  <c r="AD4" i="47"/>
  <c r="AD5" i="47"/>
  <c r="AE5" i="47"/>
  <c r="AG5" i="47"/>
  <c r="K3" i="47"/>
  <c r="K4" i="47"/>
  <c r="K5" i="47"/>
  <c r="AQ3" i="47"/>
  <c r="AQ4" i="47"/>
  <c r="AQ5" i="47"/>
  <c r="L3" i="47"/>
  <c r="T5" i="47"/>
  <c r="T3" i="47"/>
  <c r="T4" i="47"/>
  <c r="AB3" i="47"/>
  <c r="AB5" i="47"/>
  <c r="AB4" i="47"/>
  <c r="AJ5" i="47"/>
  <c r="AJ3" i="47"/>
  <c r="AJ4" i="47"/>
  <c r="V4" i="47"/>
  <c r="AH5" i="47"/>
  <c r="D8" i="1"/>
  <c r="K47" i="48"/>
  <c r="AE47" i="48"/>
  <c r="W45" i="48"/>
  <c r="AI73" i="48"/>
  <c r="W73" i="48"/>
  <c r="AI71" i="48"/>
  <c r="AE71" i="48"/>
  <c r="G71" i="48"/>
  <c r="U70" i="48"/>
  <c r="AI55" i="48"/>
  <c r="AE55" i="48"/>
  <c r="G55" i="48"/>
  <c r="AI53" i="48"/>
  <c r="AC53" i="48"/>
  <c r="S53" i="48"/>
  <c r="G53" i="48"/>
  <c r="AG46" i="48"/>
  <c r="F45" i="48"/>
  <c r="R47" i="48"/>
  <c r="AD45" i="48"/>
  <c r="L52" i="48"/>
  <c r="P45" i="48"/>
  <c r="X47" i="48"/>
  <c r="AF46" i="48"/>
  <c r="E53" i="48"/>
  <c r="AI69" i="48"/>
  <c r="AE69" i="48"/>
  <c r="O69" i="48"/>
  <c r="AI67" i="48"/>
  <c r="AE67" i="48"/>
  <c r="O67" i="48"/>
  <c r="AC66" i="48"/>
  <c r="M66" i="48"/>
  <c r="AC64" i="48"/>
  <c r="M64" i="48"/>
  <c r="AC52" i="48"/>
  <c r="M52" i="48"/>
  <c r="AO3" i="47"/>
  <c r="AK4" i="47"/>
  <c r="M4" i="47"/>
  <c r="O495" i="47"/>
  <c r="AD565" i="47"/>
  <c r="AO4" i="47"/>
  <c r="Q4" i="47"/>
  <c r="M3" i="47"/>
  <c r="AE775" i="47"/>
  <c r="AG633" i="47"/>
  <c r="AE774" i="47"/>
  <c r="AG634" i="47"/>
  <c r="AF5" i="47"/>
  <c r="U4" i="47"/>
  <c r="AO5" i="47"/>
  <c r="AK3" i="47"/>
  <c r="M5" i="47"/>
  <c r="F313" i="54"/>
  <c r="F289" i="54"/>
  <c r="G1" i="54"/>
  <c r="F313" i="53"/>
  <c r="F289" i="53"/>
  <c r="G1" i="53"/>
  <c r="G313" i="53" s="1"/>
  <c r="D11" i="46"/>
  <c r="J982" i="47" s="1"/>
  <c r="D47" i="1"/>
  <c r="D58" i="1"/>
  <c r="D11" i="48"/>
  <c r="L5" i="47"/>
  <c r="L4" i="47"/>
  <c r="T565" i="47"/>
  <c r="AC68" i="48"/>
  <c r="T67" i="48"/>
  <c r="T59" i="48"/>
  <c r="T58" i="48"/>
  <c r="AF64" i="48"/>
  <c r="AF70" i="48"/>
  <c r="AF73" i="48"/>
  <c r="AF56" i="48"/>
  <c r="AF58" i="48"/>
  <c r="AF72" i="48"/>
  <c r="AF59" i="48"/>
  <c r="AF69" i="48"/>
  <c r="AF57" i="48"/>
  <c r="AF76" i="48"/>
  <c r="G52" i="48"/>
  <c r="G57" i="48"/>
  <c r="G59" i="48"/>
  <c r="N63" i="48"/>
  <c r="N68" i="48"/>
  <c r="N73" i="48"/>
  <c r="N59" i="48"/>
  <c r="N69" i="48"/>
  <c r="U63" i="48"/>
  <c r="AC46" i="48"/>
  <c r="AK45" i="48"/>
  <c r="AD53" i="48"/>
  <c r="AD65" i="48"/>
  <c r="AB53" i="48"/>
  <c r="AB69" i="48"/>
  <c r="AB46" i="48"/>
  <c r="AB76" i="48"/>
  <c r="AB57" i="48"/>
  <c r="AB71" i="48"/>
  <c r="AB72" i="48"/>
  <c r="AB66" i="48"/>
  <c r="AB67" i="48"/>
  <c r="AB68" i="48"/>
  <c r="AB70" i="48"/>
  <c r="AB73" i="48"/>
  <c r="AK69" i="48"/>
  <c r="W65" i="48"/>
  <c r="W54" i="48"/>
  <c r="W70" i="48"/>
  <c r="E64" i="48"/>
  <c r="I54" i="48"/>
  <c r="I72" i="48"/>
  <c r="M65" i="48"/>
  <c r="M69" i="48"/>
  <c r="Y65" i="48"/>
  <c r="Y72" i="48"/>
  <c r="AC59" i="48"/>
  <c r="AC72" i="48"/>
  <c r="AG72" i="48"/>
  <c r="AK59" i="48"/>
  <c r="J68" i="48"/>
  <c r="J76" i="48"/>
  <c r="J54" i="48"/>
  <c r="I76" i="48"/>
  <c r="I56" i="48"/>
  <c r="R63" i="48"/>
  <c r="R64" i="48"/>
  <c r="R66" i="48"/>
  <c r="R68" i="48"/>
  <c r="R58" i="48"/>
  <c r="R71" i="48"/>
  <c r="R59" i="48"/>
  <c r="R46" i="48"/>
  <c r="R53" i="48"/>
  <c r="R56" i="48"/>
  <c r="R67" i="48"/>
  <c r="R69" i="48"/>
  <c r="R54" i="48"/>
  <c r="R57" i="48"/>
  <c r="AC71" i="48"/>
  <c r="AG71" i="48"/>
  <c r="F66" i="48"/>
  <c r="F68" i="48"/>
  <c r="F70" i="48"/>
  <c r="F73" i="48"/>
  <c r="F69" i="48"/>
  <c r="F58" i="48"/>
  <c r="V68" i="48"/>
  <c r="V57" i="48"/>
  <c r="V46" i="48"/>
  <c r="V70" i="48"/>
  <c r="V73" i="48"/>
  <c r="V58" i="48"/>
  <c r="V71" i="48"/>
  <c r="V59" i="48"/>
  <c r="Z58" i="48"/>
  <c r="Z71" i="48"/>
  <c r="Z69" i="48"/>
  <c r="Z57" i="48"/>
  <c r="AD57" i="48"/>
  <c r="AD52" i="48"/>
  <c r="AD54" i="48"/>
  <c r="AD55" i="48"/>
  <c r="AD70" i="48"/>
  <c r="AD73" i="48"/>
  <c r="AD58" i="48"/>
  <c r="AD71" i="48"/>
  <c r="AD59" i="48"/>
  <c r="AH64" i="48"/>
  <c r="AH76" i="48"/>
  <c r="AH71" i="48"/>
  <c r="AH59" i="48"/>
  <c r="AH67" i="48"/>
  <c r="AH69" i="48"/>
  <c r="D69" i="48"/>
  <c r="D58" i="48"/>
  <c r="D57" i="48"/>
  <c r="D71" i="48"/>
  <c r="D72" i="48"/>
  <c r="AG68" i="48"/>
  <c r="J53" i="48"/>
  <c r="AG62" i="48"/>
  <c r="T54" i="48"/>
  <c r="T55" i="48"/>
  <c r="T62" i="48"/>
  <c r="T66" i="48"/>
  <c r="T69" i="48"/>
  <c r="T52" i="48"/>
  <c r="T64" i="48"/>
  <c r="T65" i="48"/>
  <c r="T56" i="48"/>
  <c r="T57" i="48"/>
  <c r="T71" i="48"/>
  <c r="T72" i="48"/>
  <c r="T53" i="48"/>
  <c r="T68" i="48"/>
  <c r="T70" i="48"/>
  <c r="T73" i="48"/>
  <c r="AF52" i="48"/>
  <c r="Q63" i="48"/>
  <c r="Q57" i="48"/>
  <c r="Q72" i="48"/>
  <c r="Q59" i="48"/>
  <c r="U45" i="48"/>
  <c r="U67" i="48"/>
  <c r="U59" i="48"/>
  <c r="U47" i="48"/>
  <c r="U72" i="48"/>
  <c r="Q55" i="48"/>
  <c r="X65" i="48"/>
  <c r="X55" i="48"/>
  <c r="X56" i="48"/>
  <c r="X67" i="48"/>
  <c r="X70" i="48"/>
  <c r="X73" i="48"/>
  <c r="X46" i="48"/>
  <c r="X63" i="48"/>
  <c r="X58" i="48"/>
  <c r="X72" i="48"/>
  <c r="X59" i="48"/>
  <c r="X68" i="48"/>
  <c r="X69" i="48"/>
  <c r="V52" i="48"/>
  <c r="E68" i="48"/>
  <c r="AF68" i="48"/>
  <c r="L68" i="48"/>
  <c r="L67" i="48"/>
  <c r="AD76" i="48"/>
  <c r="Z56" i="48"/>
  <c r="AF55" i="48"/>
  <c r="V65" i="48"/>
  <c r="P55" i="48"/>
  <c r="Z64" i="48"/>
  <c r="Z63" i="48"/>
  <c r="Z45" i="48"/>
  <c r="T47" i="48"/>
  <c r="AD46" i="48"/>
  <c r="AH45" i="48"/>
  <c r="AH47" i="48"/>
  <c r="K52" i="48"/>
  <c r="K70" i="48"/>
  <c r="N52" i="48"/>
  <c r="Q69" i="48"/>
  <c r="D53" i="48"/>
  <c r="D65" i="48"/>
  <c r="D55" i="48"/>
  <c r="H45" i="48"/>
  <c r="H56" i="48"/>
  <c r="H46" i="48"/>
  <c r="K63" i="48"/>
  <c r="R52" i="48"/>
  <c r="R76" i="48"/>
  <c r="J65" i="48"/>
  <c r="J66" i="48"/>
  <c r="K64" i="48"/>
  <c r="N64" i="48"/>
  <c r="R65" i="48"/>
  <c r="AG55" i="48"/>
  <c r="F76" i="48"/>
  <c r="S70" i="48"/>
  <c r="I73" i="48"/>
  <c r="M45" i="48"/>
  <c r="M46" i="48"/>
  <c r="T46" i="48"/>
  <c r="L47" i="48"/>
  <c r="L54" i="48"/>
  <c r="U73" i="48"/>
  <c r="Y67" i="48"/>
  <c r="Y71" i="48"/>
  <c r="Y55" i="48"/>
  <c r="AF63" i="48"/>
  <c r="AF45" i="48"/>
  <c r="AF62" i="48"/>
  <c r="AF53" i="48"/>
  <c r="AF54" i="48"/>
  <c r="AF65" i="48"/>
  <c r="AI54" i="48"/>
  <c r="AI52" i="48"/>
  <c r="AI63" i="48"/>
  <c r="E46" i="48"/>
  <c r="E69" i="48"/>
  <c r="AD63" i="48"/>
  <c r="AK63" i="48"/>
  <c r="S64" i="48"/>
  <c r="S63" i="48"/>
  <c r="S62" i="48"/>
  <c r="AD64" i="48"/>
  <c r="O76" i="48"/>
  <c r="S66" i="48"/>
  <c r="V56" i="48"/>
  <c r="I69" i="48"/>
  <c r="AE70" i="48"/>
  <c r="AI70" i="48"/>
  <c r="Y73" i="48"/>
  <c r="AC73" i="48"/>
  <c r="L57" i="48"/>
  <c r="AD68" i="48"/>
  <c r="AF67" i="48"/>
  <c r="AK76" i="48"/>
  <c r="AI56" i="48"/>
  <c r="AF66" i="48"/>
  <c r="AD56" i="48"/>
  <c r="V66" i="48"/>
  <c r="O56" i="48"/>
  <c r="AI65" i="48"/>
  <c r="S65" i="48"/>
  <c r="H55" i="48"/>
  <c r="V54" i="48"/>
  <c r="AD62" i="48"/>
  <c r="Y62" i="48"/>
  <c r="AF47" i="48"/>
  <c r="V47" i="48"/>
  <c r="F47" i="48"/>
  <c r="R45" i="48"/>
  <c r="AJ46" i="48"/>
  <c r="F62" i="48"/>
  <c r="F63" i="48"/>
  <c r="F53" i="48"/>
  <c r="I67" i="48"/>
  <c r="I63" i="48"/>
  <c r="I55" i="48"/>
  <c r="M55" i="48"/>
  <c r="S52" i="48"/>
  <c r="V63" i="48"/>
  <c r="V64" i="48"/>
  <c r="V62" i="48"/>
  <c r="V53" i="48"/>
  <c r="Z65" i="48"/>
  <c r="Z52" i="48"/>
  <c r="Z55" i="48"/>
  <c r="AC62" i="48"/>
  <c r="AC65" i="48"/>
  <c r="AC69" i="48"/>
  <c r="AJ55" i="48"/>
  <c r="AJ52" i="48"/>
  <c r="AJ54" i="48"/>
  <c r="T63" i="48"/>
  <c r="X45" i="48"/>
  <c r="X62" i="48"/>
  <c r="X53" i="48"/>
  <c r="X66" i="48"/>
  <c r="X52" i="48"/>
  <c r="X54" i="48"/>
  <c r="X64" i="48"/>
  <c r="AA54" i="48"/>
  <c r="AA70" i="48"/>
  <c r="AA64" i="48"/>
  <c r="AH62" i="48"/>
  <c r="AH55" i="48"/>
  <c r="P52" i="48"/>
  <c r="P53" i="48"/>
  <c r="P54" i="48"/>
  <c r="P66" i="48"/>
  <c r="P64" i="48"/>
  <c r="P65" i="48"/>
  <c r="P56" i="48"/>
  <c r="AI64" i="48"/>
  <c r="E65" i="48"/>
  <c r="L55" i="48"/>
  <c r="AE62" i="48"/>
  <c r="L76" i="48"/>
  <c r="AI66" i="48"/>
  <c r="U69" i="48"/>
  <c r="Y69" i="48"/>
  <c r="Q71" i="48"/>
  <c r="R55" i="48"/>
  <c r="AB54" i="48"/>
  <c r="AB63" i="48"/>
  <c r="AB47" i="48"/>
  <c r="D45" i="48"/>
  <c r="D52" i="48"/>
  <c r="AE65" i="48"/>
  <c r="AB55" i="48"/>
  <c r="AE54" i="48"/>
  <c r="AB52" i="48"/>
  <c r="E45" i="48"/>
  <c r="G4" i="19"/>
  <c r="G5" i="48" s="1"/>
  <c r="G11" i="48" s="1"/>
  <c r="G313" i="54"/>
  <c r="G289" i="54"/>
  <c r="H1" i="54"/>
  <c r="H289" i="54" s="1"/>
  <c r="G289" i="53"/>
  <c r="G73" i="43" s="1"/>
  <c r="M795" i="47" s="1"/>
  <c r="H1" i="53"/>
  <c r="I1" i="53" s="1"/>
  <c r="I313" i="53" s="1"/>
  <c r="AE704" i="47"/>
  <c r="O704" i="47"/>
  <c r="AG635" i="47"/>
  <c r="AM494" i="47"/>
  <c r="AE495" i="47"/>
  <c r="O705" i="47"/>
  <c r="AP494" i="47"/>
  <c r="AC705" i="47"/>
  <c r="M703" i="47"/>
  <c r="AE703" i="47"/>
  <c r="AH565" i="47"/>
  <c r="Z564" i="47"/>
  <c r="Z565" i="47"/>
  <c r="AF495" i="47"/>
  <c r="AI633" i="47"/>
  <c r="AA635" i="47"/>
  <c r="W634" i="47"/>
  <c r="O634" i="47"/>
  <c r="K634" i="47"/>
  <c r="R563" i="47"/>
  <c r="N563" i="47"/>
  <c r="AB565" i="47"/>
  <c r="P565" i="47"/>
  <c r="AK705" i="47"/>
  <c r="AH915" i="47"/>
  <c r="AQ985" i="47"/>
  <c r="AI985" i="47"/>
  <c r="AO984" i="47"/>
  <c r="AP915" i="47"/>
  <c r="AD913" i="47"/>
  <c r="Z915" i="47"/>
  <c r="AN915" i="47"/>
  <c r="AF914" i="47"/>
  <c r="P913" i="47"/>
  <c r="AK844" i="47"/>
  <c r="M845" i="47"/>
  <c r="M843" i="47"/>
  <c r="AQ845" i="47"/>
  <c r="AE845" i="47"/>
  <c r="W843" i="47"/>
  <c r="O843" i="47"/>
  <c r="K844" i="47"/>
  <c r="AN775" i="47"/>
  <c r="AN774" i="47"/>
  <c r="X774" i="47"/>
  <c r="T773" i="47"/>
  <c r="L773" i="47"/>
  <c r="AP775" i="47"/>
  <c r="Z775" i="47"/>
  <c r="R775" i="47"/>
  <c r="O703" i="47"/>
  <c r="AG705" i="47"/>
  <c r="AG704" i="47"/>
  <c r="U704" i="47"/>
  <c r="P495" i="47"/>
  <c r="S705" i="47"/>
  <c r="AF213" i="47"/>
  <c r="P213" i="47"/>
  <c r="AE145" i="47"/>
  <c r="AE73" i="47"/>
  <c r="N145" i="47"/>
  <c r="U355" i="47"/>
  <c r="AD145" i="47"/>
  <c r="N215" i="47"/>
  <c r="AK355" i="47"/>
  <c r="Z285" i="47"/>
  <c r="AL214" i="47"/>
  <c r="AN214" i="47"/>
  <c r="V213" i="47"/>
  <c r="N143" i="47"/>
  <c r="R215" i="47"/>
  <c r="AP215" i="47"/>
  <c r="AE564" i="47"/>
  <c r="W563" i="47"/>
  <c r="S564" i="47"/>
  <c r="O563" i="47"/>
  <c r="AO494" i="47"/>
  <c r="AK494" i="47"/>
  <c r="AC494" i="47"/>
  <c r="Y493" i="47"/>
  <c r="U495" i="47"/>
  <c r="U493" i="47"/>
  <c r="Q493" i="47"/>
  <c r="M493" i="47"/>
  <c r="AI495" i="47"/>
  <c r="AI493" i="47"/>
  <c r="X143" i="47"/>
  <c r="O75" i="47"/>
  <c r="AL143" i="47"/>
  <c r="Y284" i="47"/>
  <c r="U353" i="47"/>
  <c r="M283" i="47"/>
  <c r="AD215" i="47"/>
  <c r="AH283" i="47"/>
  <c r="AN425" i="47"/>
  <c r="K285" i="47"/>
  <c r="AI284" i="47"/>
  <c r="AM4" i="47"/>
  <c r="AI4" i="47"/>
  <c r="S4" i="47"/>
  <c r="Q3" i="47"/>
  <c r="AO563" i="47"/>
  <c r="AG565" i="47"/>
  <c r="AF493" i="47"/>
  <c r="AK633" i="47"/>
  <c r="AK635" i="47"/>
  <c r="AK704" i="47"/>
  <c r="AM705" i="47"/>
  <c r="AD564" i="47"/>
  <c r="AA494" i="47"/>
  <c r="AM634" i="47"/>
  <c r="AI634" i="47"/>
  <c r="W633" i="47"/>
  <c r="O633" i="47"/>
  <c r="K633" i="47"/>
  <c r="V565" i="47"/>
  <c r="AN565" i="47"/>
  <c r="AF565" i="47"/>
  <c r="AB564" i="47"/>
  <c r="T564" i="47"/>
  <c r="AB774" i="47"/>
  <c r="K704" i="47"/>
  <c r="AA703" i="47"/>
  <c r="AI983" i="47"/>
  <c r="AA983" i="47"/>
  <c r="K983" i="47"/>
  <c r="K984" i="47"/>
  <c r="AG984" i="47"/>
  <c r="AC985" i="47"/>
  <c r="Y983" i="47"/>
  <c r="U984" i="47"/>
  <c r="Q984" i="47"/>
  <c r="M985" i="47"/>
  <c r="AL913" i="47"/>
  <c r="AH913" i="47"/>
  <c r="AD914" i="47"/>
  <c r="AD915" i="47"/>
  <c r="V915" i="47"/>
  <c r="R915" i="47"/>
  <c r="N913" i="47"/>
  <c r="AN914" i="47"/>
  <c r="X914" i="47"/>
  <c r="P915" i="47"/>
  <c r="M844" i="47"/>
  <c r="AI844" i="47"/>
  <c r="AA844" i="47"/>
  <c r="S844" i="47"/>
  <c r="O844" i="47"/>
  <c r="K843" i="47"/>
  <c r="AN773" i="47"/>
  <c r="X775" i="47"/>
  <c r="P775" i="47"/>
  <c r="L774" i="47"/>
  <c r="AP773" i="47"/>
  <c r="AH774" i="47"/>
  <c r="R774" i="47"/>
  <c r="AO705" i="47"/>
  <c r="AG703" i="47"/>
  <c r="Y705" i="47"/>
  <c r="U705" i="47"/>
  <c r="U703" i="47"/>
  <c r="T495" i="47"/>
  <c r="L494" i="47"/>
  <c r="AF423" i="47"/>
  <c r="R284" i="47"/>
  <c r="AF214" i="47"/>
  <c r="AM144" i="47"/>
  <c r="V74" i="47"/>
  <c r="AE75" i="47"/>
  <c r="X424" i="47"/>
  <c r="U354" i="47"/>
  <c r="AD213" i="47"/>
  <c r="AL215" i="47"/>
  <c r="W143" i="47"/>
  <c r="Z283" i="47"/>
  <c r="AA285" i="47"/>
  <c r="R143" i="47"/>
  <c r="AI143" i="47"/>
  <c r="AH213" i="47"/>
  <c r="AK285" i="47"/>
  <c r="M355" i="47"/>
  <c r="S285" i="47"/>
  <c r="AE565" i="47"/>
  <c r="W564" i="47"/>
  <c r="O565" i="47"/>
  <c r="AO495" i="47"/>
  <c r="AO493" i="47"/>
  <c r="AK495" i="47"/>
  <c r="AG495" i="47"/>
  <c r="AG493" i="47"/>
  <c r="AC495" i="47"/>
  <c r="Y495" i="47"/>
  <c r="Y494" i="47"/>
  <c r="Q495" i="47"/>
  <c r="AQ495" i="47"/>
  <c r="AQ493" i="47"/>
  <c r="P143" i="47"/>
  <c r="N73" i="47"/>
  <c r="W145" i="47"/>
  <c r="AF425" i="47"/>
  <c r="X214" i="47"/>
  <c r="V144" i="47"/>
  <c r="X423" i="47"/>
  <c r="R145" i="47"/>
  <c r="AA143" i="47"/>
  <c r="AL144" i="47"/>
  <c r="Y285" i="47"/>
  <c r="AD144" i="47"/>
  <c r="Q283" i="47"/>
  <c r="K283" i="47"/>
  <c r="AQ284" i="47"/>
  <c r="AF4" i="47"/>
  <c r="V3" i="47"/>
  <c r="S3" i="47"/>
  <c r="AA4" i="47"/>
  <c r="AG4" i="47"/>
  <c r="Q5" i="47"/>
  <c r="O493" i="47"/>
  <c r="W495" i="47"/>
  <c r="W704" i="47"/>
  <c r="AG564" i="47"/>
  <c r="Q564" i="47"/>
  <c r="O494" i="47"/>
  <c r="AK634" i="47"/>
  <c r="AP493" i="47"/>
  <c r="AE705" i="47"/>
  <c r="W705" i="47"/>
  <c r="AH564" i="47"/>
  <c r="AI494" i="47"/>
  <c r="AA495" i="47"/>
  <c r="AF494" i="47"/>
  <c r="AM635" i="47"/>
  <c r="AE633" i="47"/>
  <c r="S634" i="47"/>
  <c r="AL563" i="47"/>
  <c r="AL564" i="47"/>
  <c r="V563" i="47"/>
  <c r="AJ564" i="47"/>
  <c r="AF564" i="47"/>
  <c r="AF563" i="47"/>
  <c r="X563" i="47"/>
  <c r="T563" i="47"/>
  <c r="AQ844" i="47"/>
  <c r="T493" i="47"/>
  <c r="AE843" i="47"/>
  <c r="AI703" i="47"/>
  <c r="AQ983" i="47"/>
  <c r="S983" i="47"/>
  <c r="AO985" i="47"/>
  <c r="AK985" i="47"/>
  <c r="AG985" i="47"/>
  <c r="AC984" i="47"/>
  <c r="Y985" i="47"/>
  <c r="U983" i="47"/>
  <c r="Q983" i="47"/>
  <c r="M983" i="47"/>
  <c r="AL915" i="47"/>
  <c r="AL914" i="47"/>
  <c r="AH914" i="47"/>
  <c r="V913" i="47"/>
  <c r="R914" i="47"/>
  <c r="N915" i="47"/>
  <c r="AF915" i="47"/>
  <c r="X913" i="47"/>
  <c r="AK843" i="47"/>
  <c r="AC844" i="47"/>
  <c r="U843" i="47"/>
  <c r="U845" i="47"/>
  <c r="AI843" i="47"/>
  <c r="AA845" i="47"/>
  <c r="S845" i="47"/>
  <c r="O845" i="47"/>
  <c r="AF775" i="47"/>
  <c r="AF774" i="47"/>
  <c r="AB775" i="47"/>
  <c r="P774" i="47"/>
  <c r="L775" i="47"/>
  <c r="AP774" i="47"/>
  <c r="AH773" i="47"/>
  <c r="Z773" i="47"/>
  <c r="AO704" i="47"/>
  <c r="Y704" i="47"/>
  <c r="Q704" i="47"/>
  <c r="Q705" i="47"/>
  <c r="M705" i="47"/>
  <c r="L495" i="47"/>
  <c r="AM844" i="47"/>
  <c r="R283" i="47"/>
  <c r="R285" i="47"/>
  <c r="P215" i="47"/>
  <c r="AM145" i="47"/>
  <c r="AE143" i="47"/>
  <c r="AH143" i="47"/>
  <c r="O73" i="47"/>
  <c r="T73" i="47"/>
  <c r="AO285" i="47"/>
  <c r="AF145" i="47"/>
  <c r="AL145" i="47"/>
  <c r="AP143" i="47"/>
  <c r="AG283" i="47"/>
  <c r="AN423" i="47"/>
  <c r="K284" i="47"/>
  <c r="Z144" i="47"/>
  <c r="AP285" i="47"/>
  <c r="S74" i="47"/>
  <c r="O143" i="47"/>
  <c r="M284" i="47"/>
  <c r="AQ285" i="47"/>
  <c r="AA565" i="47"/>
  <c r="K563" i="47"/>
  <c r="AG494" i="47"/>
  <c r="Q494" i="47"/>
  <c r="M495" i="47"/>
  <c r="AQ494" i="47"/>
  <c r="P145" i="47"/>
  <c r="N74" i="47"/>
  <c r="T75" i="47"/>
  <c r="AE144" i="47"/>
  <c r="V215" i="47"/>
  <c r="Z284" i="47"/>
  <c r="AA283" i="47"/>
  <c r="AA145" i="47"/>
  <c r="AP145" i="47"/>
  <c r="N214" i="47"/>
  <c r="AK353" i="47"/>
  <c r="S283" i="47"/>
  <c r="AN5" i="47"/>
  <c r="AM3" i="47"/>
  <c r="AI3" i="47"/>
  <c r="AE4" i="47"/>
  <c r="AA3" i="47"/>
  <c r="AG3" i="47"/>
  <c r="AM703" i="47"/>
  <c r="AO564" i="47"/>
  <c r="AM495" i="47"/>
  <c r="AE493" i="47"/>
  <c r="AM493" i="47"/>
  <c r="AP495" i="47"/>
  <c r="AM704" i="47"/>
  <c r="W703" i="47"/>
  <c r="AH563" i="47"/>
  <c r="AD563" i="47"/>
  <c r="Z563" i="47"/>
  <c r="X565" i="47"/>
  <c r="AE494" i="47"/>
  <c r="AA493" i="47"/>
  <c r="W494" i="47"/>
  <c r="AI635" i="47"/>
  <c r="AE635" i="47"/>
  <c r="AA634" i="47"/>
  <c r="S635" i="47"/>
  <c r="R565" i="47"/>
  <c r="R564" i="47"/>
  <c r="N565" i="47"/>
  <c r="AJ563" i="47"/>
  <c r="X564" i="47"/>
  <c r="P564" i="47"/>
  <c r="L563" i="47"/>
  <c r="S985" i="47"/>
  <c r="S704" i="47"/>
  <c r="AA985" i="47"/>
  <c r="S984" i="47"/>
  <c r="AO983" i="47"/>
  <c r="AK984" i="47"/>
  <c r="AG983" i="47"/>
  <c r="AC983" i="47"/>
  <c r="Y984" i="47"/>
  <c r="U985" i="47"/>
  <c r="Q985" i="47"/>
  <c r="M984" i="47"/>
  <c r="V914" i="47"/>
  <c r="R913" i="47"/>
  <c r="N914" i="47"/>
  <c r="AF913" i="47"/>
  <c r="X915" i="47"/>
  <c r="AK845" i="47"/>
  <c r="AC843" i="47"/>
  <c r="AC845" i="47"/>
  <c r="U844" i="47"/>
  <c r="AQ843" i="47"/>
  <c r="AE844" i="47"/>
  <c r="W845" i="47"/>
  <c r="S843" i="47"/>
  <c r="K845" i="47"/>
  <c r="AJ773" i="47"/>
  <c r="AJ775" i="47"/>
  <c r="AB773" i="47"/>
  <c r="X773" i="47"/>
  <c r="P773" i="47"/>
  <c r="AH775" i="47"/>
  <c r="Z774" i="47"/>
  <c r="R773" i="47"/>
  <c r="AO703" i="47"/>
  <c r="AK703" i="47"/>
  <c r="AC703" i="47"/>
  <c r="Y703" i="47"/>
  <c r="Q703" i="47"/>
  <c r="T494" i="47"/>
  <c r="P494" i="47"/>
  <c r="P493" i="47"/>
  <c r="L493" i="47"/>
  <c r="AP914" i="47"/>
  <c r="AF215" i="47"/>
  <c r="P214" i="47"/>
  <c r="AH145" i="47"/>
  <c r="AQ143" i="47"/>
  <c r="AP144" i="47"/>
  <c r="AH285" i="47"/>
  <c r="AN424" i="47"/>
  <c r="AI283" i="47"/>
  <c r="AA284" i="47"/>
  <c r="AN145" i="47"/>
  <c r="X215" i="47"/>
  <c r="V145" i="47"/>
  <c r="AF143" i="47"/>
  <c r="S143" i="47"/>
  <c r="AQ145" i="47"/>
  <c r="S75" i="47"/>
  <c r="O145" i="47"/>
  <c r="AC283" i="47"/>
  <c r="AC355" i="47"/>
  <c r="P425" i="47"/>
  <c r="Z215" i="47"/>
  <c r="AE563" i="47"/>
  <c r="AA564" i="47"/>
  <c r="W565" i="47"/>
  <c r="S563" i="47"/>
  <c r="S565" i="47"/>
  <c r="K564" i="47"/>
  <c r="AC493" i="47"/>
  <c r="U494" i="47"/>
  <c r="X145" i="47"/>
  <c r="T74" i="47"/>
  <c r="M75" i="47"/>
  <c r="AP284" i="47"/>
  <c r="AD214" i="47"/>
  <c r="AG285" i="47"/>
  <c r="AI285" i="47"/>
  <c r="AN3" i="47"/>
  <c r="Y3" i="47"/>
  <c r="AM5" i="47"/>
  <c r="AI5" i="47"/>
  <c r="AE3" i="47"/>
  <c r="S5" i="47"/>
  <c r="AA5" i="47"/>
  <c r="AK5" i="47"/>
  <c r="H313" i="54"/>
  <c r="I1" i="54"/>
  <c r="I313" i="54" s="1"/>
  <c r="H313" i="53"/>
  <c r="H73" i="44" s="1"/>
  <c r="N865" i="47" s="1"/>
  <c r="J1" i="54"/>
  <c r="J313" i="54" s="1"/>
  <c r="J1" i="53"/>
  <c r="J289" i="53" s="1"/>
  <c r="J313" i="53"/>
  <c r="K1" i="53"/>
  <c r="K289" i="53" s="1"/>
  <c r="K73" i="43" s="1"/>
  <c r="Q795" i="47" s="1"/>
  <c r="L1" i="53"/>
  <c r="L289" i="53" s="1"/>
  <c r="J772" i="47"/>
  <c r="I73" i="44"/>
  <c r="O865" i="47" s="1"/>
  <c r="G73" i="44"/>
  <c r="M865" i="47" s="1"/>
  <c r="J73" i="44"/>
  <c r="P865" i="47" s="1"/>
  <c r="F73" i="43"/>
  <c r="L795" i="47" s="1"/>
  <c r="J73" i="43"/>
  <c r="P795" i="47" s="1"/>
  <c r="L73" i="43"/>
  <c r="R795" i="47" s="1"/>
  <c r="E73" i="44"/>
  <c r="K865" i="47" s="1"/>
  <c r="F73" i="44"/>
  <c r="L865" i="47" s="1"/>
  <c r="D5" i="35" l="1"/>
  <c r="I28" i="52"/>
  <c r="E25" i="60"/>
  <c r="E30" i="60" s="1"/>
  <c r="E26" i="60"/>
  <c r="AF26" i="60" s="1"/>
  <c r="Z25" i="60"/>
  <c r="R25" i="60"/>
  <c r="D30" i="60"/>
  <c r="Y25" i="60"/>
  <c r="Q25" i="60"/>
  <c r="P25" i="60"/>
  <c r="AA25" i="60"/>
  <c r="X25" i="60"/>
  <c r="W25" i="60"/>
  <c r="AB25" i="60"/>
  <c r="D27" i="60"/>
  <c r="V25" i="60"/>
  <c r="S25" i="60"/>
  <c r="D26" i="60"/>
  <c r="AC25" i="60"/>
  <c r="U25" i="60"/>
  <c r="T25" i="60"/>
  <c r="AG25" i="60"/>
  <c r="J25" i="60"/>
  <c r="I25" i="60"/>
  <c r="C30" i="60"/>
  <c r="O25" i="60"/>
  <c r="N25" i="60"/>
  <c r="C26" i="60"/>
  <c r="L25" i="60"/>
  <c r="C27" i="60"/>
  <c r="M25" i="60"/>
  <c r="K25" i="60"/>
  <c r="AF27" i="60"/>
  <c r="AE27" i="60"/>
  <c r="AD27" i="60"/>
  <c r="AI27" i="60"/>
  <c r="AH27" i="60"/>
  <c r="AG27" i="60"/>
  <c r="D5" i="38"/>
  <c r="F10" i="19"/>
  <c r="G10" i="19" s="1"/>
  <c r="E8" i="19"/>
  <c r="F8" i="19" s="1"/>
  <c r="F5" i="20" s="1"/>
  <c r="F11" i="20" s="1"/>
  <c r="L72" i="47" s="1"/>
  <c r="AC63" i="48"/>
  <c r="AC67" i="48"/>
  <c r="AC54" i="48"/>
  <c r="AC56" i="48"/>
  <c r="AC55" i="48"/>
  <c r="AC45" i="48"/>
  <c r="AC47" i="48"/>
  <c r="AC76" i="48"/>
  <c r="AJ64" i="48"/>
  <c r="AJ65" i="48"/>
  <c r="AJ56" i="48"/>
  <c r="AJ70" i="48"/>
  <c r="AJ58" i="48"/>
  <c r="AJ76" i="48"/>
  <c r="AJ67" i="48"/>
  <c r="AJ71" i="48"/>
  <c r="AJ66" i="48"/>
  <c r="AJ72" i="48"/>
  <c r="AJ62" i="48"/>
  <c r="AJ68" i="48"/>
  <c r="O65" i="48"/>
  <c r="O55" i="48"/>
  <c r="S68" i="48"/>
  <c r="S57" i="48"/>
  <c r="S73" i="48"/>
  <c r="S56" i="48"/>
  <c r="S54" i="48"/>
  <c r="S72" i="48"/>
  <c r="S47" i="48"/>
  <c r="S71" i="48"/>
  <c r="S55" i="48"/>
  <c r="S45" i="48"/>
  <c r="S46" i="48"/>
  <c r="S69" i="48"/>
  <c r="S67" i="48"/>
  <c r="W71" i="48"/>
  <c r="W55" i="48"/>
  <c r="W63" i="48"/>
  <c r="W66" i="48"/>
  <c r="W76" i="48"/>
  <c r="W56" i="48"/>
  <c r="W53" i="48"/>
  <c r="W69" i="48"/>
  <c r="W67" i="48"/>
  <c r="W72" i="48"/>
  <c r="W68" i="48"/>
  <c r="W52" i="48"/>
  <c r="W64" i="48"/>
  <c r="W57" i="48"/>
  <c r="AA65" i="48"/>
  <c r="AA55" i="48"/>
  <c r="AJ73" i="48"/>
  <c r="AA58" i="48"/>
  <c r="W46" i="48"/>
  <c r="W47" i="48"/>
  <c r="AA46" i="48"/>
  <c r="AA47" i="48"/>
  <c r="AA45" i="48"/>
  <c r="AE45" i="48"/>
  <c r="AE46" i="48"/>
  <c r="AI45" i="48"/>
  <c r="AI46" i="48"/>
  <c r="AI47" i="48"/>
  <c r="F55" i="48"/>
  <c r="F67" i="48"/>
  <c r="F52" i="48"/>
  <c r="F46" i="48"/>
  <c r="F71" i="48"/>
  <c r="F72" i="48"/>
  <c r="F54" i="48"/>
  <c r="F56" i="48"/>
  <c r="F65" i="48"/>
  <c r="F59" i="48"/>
  <c r="F64" i="48"/>
  <c r="J72" i="48"/>
  <c r="J69" i="48"/>
  <c r="J67" i="48"/>
  <c r="J64" i="48"/>
  <c r="J52" i="48"/>
  <c r="J45" i="48"/>
  <c r="J58" i="48"/>
  <c r="J71" i="48"/>
  <c r="J57" i="48"/>
  <c r="J56" i="48"/>
  <c r="J62" i="48"/>
  <c r="J55" i="48"/>
  <c r="J47" i="48"/>
  <c r="J59" i="48"/>
  <c r="J63" i="48"/>
  <c r="N53" i="48"/>
  <c r="N57" i="48"/>
  <c r="N46" i="48"/>
  <c r="N45" i="48"/>
  <c r="N72" i="48"/>
  <c r="N71" i="48"/>
  <c r="N62" i="48"/>
  <c r="N47" i="48"/>
  <c r="N54" i="48"/>
  <c r="N55" i="48"/>
  <c r="N76" i="48"/>
  <c r="N66" i="48"/>
  <c r="N56" i="48"/>
  <c r="N65" i="48"/>
  <c r="N70" i="48"/>
  <c r="N58" i="48"/>
  <c r="N67" i="48"/>
  <c r="Z54" i="48"/>
  <c r="Z53" i="48"/>
  <c r="Z72" i="48"/>
  <c r="Z73" i="48"/>
  <c r="Z76" i="48"/>
  <c r="Z59" i="48"/>
  <c r="Z46" i="48"/>
  <c r="Z68" i="48"/>
  <c r="Z47" i="48"/>
  <c r="Z67" i="48"/>
  <c r="Z62" i="48"/>
  <c r="Z70" i="48"/>
  <c r="AA59" i="48"/>
  <c r="AA53" i="48"/>
  <c r="AA69" i="48"/>
  <c r="AA67" i="48"/>
  <c r="AA76" i="48"/>
  <c r="AA68" i="48"/>
  <c r="AA63" i="48"/>
  <c r="AA66" i="48"/>
  <c r="AA72" i="48"/>
  <c r="AE64" i="48"/>
  <c r="AE66" i="48"/>
  <c r="AE63" i="48"/>
  <c r="AE57" i="48"/>
  <c r="AE53" i="48"/>
  <c r="AH68" i="48"/>
  <c r="AH63" i="48"/>
  <c r="AH56" i="48"/>
  <c r="AH65" i="48"/>
  <c r="AH52" i="48"/>
  <c r="AH58" i="48"/>
  <c r="AH66" i="48"/>
  <c r="AH57" i="48"/>
  <c r="AH53" i="48"/>
  <c r="D46" i="48"/>
  <c r="D59" i="48"/>
  <c r="D76" i="48"/>
  <c r="D56" i="48"/>
  <c r="D64" i="48"/>
  <c r="D67" i="48"/>
  <c r="D54" i="48"/>
  <c r="H53" i="48"/>
  <c r="H47" i="48"/>
  <c r="H54" i="48"/>
  <c r="H64" i="48"/>
  <c r="H65" i="48"/>
  <c r="H67" i="48"/>
  <c r="H71" i="48"/>
  <c r="H59" i="48"/>
  <c r="L65" i="48"/>
  <c r="L45" i="48"/>
  <c r="L66" i="48"/>
  <c r="L63" i="48"/>
  <c r="L53" i="48"/>
  <c r="L64" i="48"/>
  <c r="M1" i="53"/>
  <c r="K313" i="53"/>
  <c r="K73" i="44" s="1"/>
  <c r="Q865" i="47" s="1"/>
  <c r="J289" i="54"/>
  <c r="I289" i="54"/>
  <c r="AJ45" i="48"/>
  <c r="AC57" i="48"/>
  <c r="AG47" i="48"/>
  <c r="AG57" i="48"/>
  <c r="AG59" i="48"/>
  <c r="AG76" i="48"/>
  <c r="AG73" i="48"/>
  <c r="AG70" i="48"/>
  <c r="AG45" i="48"/>
  <c r="AG54" i="48"/>
  <c r="AG67" i="48"/>
  <c r="AG66" i="48"/>
  <c r="AG64" i="48"/>
  <c r="AG52" i="48"/>
  <c r="AG58" i="48"/>
  <c r="G58" i="48"/>
  <c r="G70" i="48"/>
  <c r="K58" i="48"/>
  <c r="O70" i="48"/>
  <c r="O58" i="48"/>
  <c r="S58" i="48"/>
  <c r="W58" i="48"/>
  <c r="L313" i="53"/>
  <c r="L73" i="44" s="1"/>
  <c r="R865" i="47" s="1"/>
  <c r="K1" i="54"/>
  <c r="I289" i="53"/>
  <c r="I73" i="43" s="1"/>
  <c r="O795" i="47" s="1"/>
  <c r="H289" i="53"/>
  <c r="H73" i="43" s="1"/>
  <c r="N795" i="47" s="1"/>
  <c r="H4" i="19"/>
  <c r="S59" i="48"/>
  <c r="AJ63" i="48"/>
  <c r="E56" i="48"/>
  <c r="E57" i="48"/>
  <c r="E66" i="48"/>
  <c r="E62" i="48"/>
  <c r="E72" i="48"/>
  <c r="E73" i="48"/>
  <c r="E70" i="48"/>
  <c r="E63" i="48"/>
  <c r="E54" i="48"/>
  <c r="E76" i="48"/>
  <c r="E52" i="48"/>
  <c r="E67" i="48"/>
  <c r="E71" i="48"/>
  <c r="E58" i="48"/>
  <c r="E59" i="48"/>
  <c r="I53" i="48"/>
  <c r="I52" i="48"/>
  <c r="I66" i="48"/>
  <c r="I64" i="48"/>
  <c r="I47" i="48"/>
  <c r="I62" i="48"/>
  <c r="I59" i="48"/>
  <c r="I57" i="48"/>
  <c r="I70" i="48"/>
  <c r="I65" i="48"/>
  <c r="I68" i="48"/>
  <c r="I71" i="48"/>
  <c r="I46" i="48"/>
  <c r="I58" i="48"/>
  <c r="M56" i="48"/>
  <c r="M63" i="48"/>
  <c r="M73" i="48"/>
  <c r="M53" i="48"/>
  <c r="M76" i="48"/>
  <c r="M58" i="48"/>
  <c r="M57" i="48"/>
  <c r="M71" i="48"/>
  <c r="M54" i="48"/>
  <c r="M59" i="48"/>
  <c r="M72" i="48"/>
  <c r="Q53" i="48"/>
  <c r="Q70" i="48"/>
  <c r="Q47" i="48"/>
  <c r="Q45" i="48"/>
  <c r="Q76" i="48"/>
  <c r="Q62" i="48"/>
  <c r="Q46" i="48"/>
  <c r="Q65" i="48"/>
  <c r="Q58" i="48"/>
  <c r="Q73" i="48"/>
  <c r="Q66" i="48"/>
  <c r="Q64" i="48"/>
  <c r="Q52" i="48"/>
  <c r="Q56" i="48"/>
  <c r="U68" i="48"/>
  <c r="U62" i="48"/>
  <c r="U71" i="48"/>
  <c r="U56" i="48"/>
  <c r="U55" i="48"/>
  <c r="U54" i="48"/>
  <c r="U66" i="48"/>
  <c r="U64" i="48"/>
  <c r="U52" i="48"/>
  <c r="U76" i="48"/>
  <c r="U58" i="48"/>
  <c r="U65" i="48"/>
  <c r="U53" i="48"/>
  <c r="U46" i="48"/>
  <c r="Y56" i="48"/>
  <c r="Y53" i="48"/>
  <c r="Y66" i="48"/>
  <c r="Y64" i="48"/>
  <c r="Y52" i="48"/>
  <c r="Y76" i="48"/>
  <c r="Y59" i="48"/>
  <c r="Y68" i="48"/>
  <c r="Y45" i="48"/>
  <c r="Y47" i="48"/>
  <c r="Y46" i="48"/>
  <c r="Y54" i="48"/>
  <c r="Y63" i="48"/>
  <c r="Y70" i="48"/>
  <c r="Y58" i="48"/>
  <c r="AK70" i="48"/>
  <c r="AK53" i="48"/>
  <c r="AK56" i="48"/>
  <c r="AK71" i="48"/>
  <c r="AK65" i="48"/>
  <c r="AK66" i="48"/>
  <c r="AK64" i="48"/>
  <c r="AK52" i="48"/>
  <c r="AK54" i="48"/>
  <c r="AK72" i="48"/>
  <c r="AK62" i="48"/>
  <c r="AK67" i="48"/>
  <c r="AK73" i="48"/>
  <c r="AK46" i="48"/>
  <c r="AK47" i="48"/>
  <c r="AK58" i="48"/>
  <c r="G56" i="48"/>
  <c r="G72" i="48"/>
  <c r="G64" i="48"/>
  <c r="G73" i="48"/>
  <c r="G62" i="48"/>
  <c r="G69" i="48"/>
  <c r="G65" i="48"/>
  <c r="G66" i="48"/>
  <c r="G54" i="48"/>
  <c r="G67" i="48"/>
  <c r="G76" i="48"/>
  <c r="G63" i="48"/>
  <c r="G68" i="48"/>
  <c r="K54" i="48"/>
  <c r="K45" i="48"/>
  <c r="K69" i="48"/>
  <c r="K67" i="48"/>
  <c r="K56" i="48"/>
  <c r="K66" i="48"/>
  <c r="K72" i="48"/>
  <c r="K53" i="48"/>
  <c r="O46" i="48"/>
  <c r="O73" i="48"/>
  <c r="O47" i="48"/>
  <c r="O45" i="48"/>
  <c r="O54" i="48"/>
  <c r="O53" i="48"/>
  <c r="O63" i="48"/>
  <c r="O62" i="48"/>
  <c r="O52" i="48"/>
  <c r="O59" i="48"/>
  <c r="O66" i="48"/>
  <c r="O64" i="48"/>
  <c r="O68" i="48"/>
  <c r="O57" i="48"/>
  <c r="O71" i="48"/>
  <c r="D68" i="48"/>
  <c r="J5" i="47"/>
  <c r="G46" i="48"/>
  <c r="G47" i="48"/>
  <c r="G45" i="48"/>
  <c r="K59" i="48"/>
  <c r="K46" i="48"/>
  <c r="K62" i="48"/>
  <c r="K68" i="48"/>
  <c r="K73" i="48"/>
  <c r="W62" i="48"/>
  <c r="W59" i="48"/>
  <c r="AG63" i="48"/>
  <c r="AG53" i="48"/>
  <c r="AH46" i="48"/>
  <c r="AH54" i="48"/>
  <c r="AH72" i="48"/>
  <c r="AH73" i="48"/>
  <c r="D47" i="48"/>
  <c r="H69" i="48"/>
  <c r="H52" i="48"/>
  <c r="AD67" i="48"/>
  <c r="H68" i="48"/>
  <c r="F57" i="48"/>
  <c r="AD69" i="48"/>
  <c r="D73" i="48"/>
  <c r="H73" i="48"/>
  <c r="L73" i="48"/>
  <c r="P73" i="48"/>
  <c r="P59" i="48"/>
  <c r="AJ47" i="48"/>
  <c r="D63" i="45"/>
  <c r="D63" i="46"/>
  <c r="AI58" i="48"/>
  <c r="P58" i="48"/>
  <c r="H70" i="48"/>
  <c r="H66" i="48"/>
  <c r="H63" i="48"/>
  <c r="E47" i="48"/>
  <c r="E11" i="48"/>
  <c r="I45" i="48"/>
  <c r="M47" i="48"/>
  <c r="H58" i="48"/>
  <c r="P57" i="48"/>
  <c r="P71" i="48"/>
  <c r="P47" i="48"/>
  <c r="X76" i="48"/>
  <c r="X71" i="48"/>
  <c r="AA52" i="48"/>
  <c r="AE68" i="48"/>
  <c r="AA73" i="48"/>
  <c r="AA71" i="48"/>
  <c r="AE59" i="48"/>
  <c r="AE73" i="48"/>
  <c r="AE58" i="48"/>
  <c r="AI62" i="48"/>
  <c r="AI68" i="48"/>
  <c r="Q54" i="48"/>
  <c r="AK55" i="48"/>
  <c r="K76" i="48"/>
  <c r="V76" i="48"/>
  <c r="Z66" i="48"/>
  <c r="M68" i="48"/>
  <c r="Q68" i="48"/>
  <c r="K57" i="48"/>
  <c r="AC58" i="48"/>
  <c r="AC70" i="48"/>
  <c r="O72" i="48"/>
  <c r="AE72" i="48"/>
  <c r="AJ59" i="48"/>
  <c r="D5" i="40"/>
  <c r="E15" i="19"/>
  <c r="L59" i="48"/>
  <c r="AH70" i="48"/>
  <c r="D70" i="48"/>
  <c r="H57" i="48"/>
  <c r="H76" i="48"/>
  <c r="D63" i="48"/>
  <c r="J46" i="48"/>
  <c r="D62" i="48"/>
  <c r="M62" i="48"/>
  <c r="M70" i="48"/>
  <c r="Q67" i="48"/>
  <c r="L58" i="48"/>
  <c r="L62" i="48"/>
  <c r="L69" i="48"/>
  <c r="P63" i="48"/>
  <c r="AB62" i="48"/>
  <c r="AB58" i="48"/>
  <c r="AB56" i="48"/>
  <c r="AJ53" i="48"/>
  <c r="AG56" i="48"/>
  <c r="K65" i="48"/>
  <c r="K55" i="48"/>
  <c r="V55" i="48"/>
  <c r="V72" i="48"/>
  <c r="V45" i="48"/>
  <c r="D66" i="48"/>
  <c r="L56" i="48"/>
  <c r="S76" i="48"/>
  <c r="AA56" i="48"/>
  <c r="AE56" i="48"/>
  <c r="AI76" i="48"/>
  <c r="M67" i="48"/>
  <c r="AJ69" i="48"/>
  <c r="AJ57" i="48"/>
  <c r="J70" i="48"/>
  <c r="R70" i="48"/>
  <c r="H62" i="48"/>
  <c r="K71" i="48"/>
  <c r="AA62" i="48"/>
  <c r="H72" i="48"/>
  <c r="P72" i="48"/>
  <c r="F313" i="58"/>
  <c r="G1" i="58"/>
  <c r="F289" i="58"/>
  <c r="D47" i="45"/>
  <c r="D216" i="38"/>
  <c r="D54" i="43"/>
  <c r="J778" i="47" s="1"/>
  <c r="D62" i="44"/>
  <c r="D73" i="45"/>
  <c r="AE52" i="48"/>
  <c r="D65" i="1"/>
  <c r="J17" i="47" s="1"/>
  <c r="D64" i="1"/>
  <c r="J16" i="47" s="1"/>
  <c r="D56" i="1"/>
  <c r="D70" i="1"/>
  <c r="D54" i="37"/>
  <c r="J358" i="47" s="1"/>
  <c r="D62" i="42"/>
  <c r="AA57" i="48"/>
  <c r="E5" i="46"/>
  <c r="E11" i="46" s="1"/>
  <c r="K982" i="47" s="1"/>
  <c r="F21" i="19"/>
  <c r="F5" i="46" s="1"/>
  <c r="F11" i="46" s="1"/>
  <c r="G289" i="55"/>
  <c r="H1" i="55"/>
  <c r="F1" i="56"/>
  <c r="E289" i="57"/>
  <c r="F1" i="57"/>
  <c r="E5" i="41"/>
  <c r="E11" i="41" s="1"/>
  <c r="K632" i="47" s="1"/>
  <c r="E289" i="54"/>
  <c r="F20" i="19"/>
  <c r="E5" i="45"/>
  <c r="E11" i="45" s="1"/>
  <c r="K912" i="47" s="1"/>
  <c r="F13" i="19"/>
  <c r="D5" i="39"/>
  <c r="D5" i="45"/>
  <c r="E9" i="19"/>
  <c r="D5" i="34"/>
  <c r="E17" i="19"/>
  <c r="D5" i="42"/>
  <c r="D54" i="46"/>
  <c r="D65" i="46"/>
  <c r="D67" i="46"/>
  <c r="D57" i="46"/>
  <c r="D375" i="52" s="1"/>
  <c r="E375" i="52" s="1"/>
  <c r="D71" i="46"/>
  <c r="D73" i="46"/>
  <c r="D45" i="46"/>
  <c r="J983" i="47" s="1"/>
  <c r="D64" i="46"/>
  <c r="D382" i="52" s="1"/>
  <c r="D76" i="46"/>
  <c r="D68" i="46"/>
  <c r="D360" i="55" s="1"/>
  <c r="AN360" i="55" s="1"/>
  <c r="D58" i="46"/>
  <c r="D350" i="56" s="1"/>
  <c r="D72" i="46"/>
  <c r="D390" i="52" s="1"/>
  <c r="D46" i="46"/>
  <c r="J984" i="47" s="1"/>
  <c r="D47" i="46"/>
  <c r="D81" i="46" s="1"/>
  <c r="D346" i="57"/>
  <c r="D346" i="55"/>
  <c r="D346" i="53"/>
  <c r="D346" i="58"/>
  <c r="D346" i="56"/>
  <c r="D346" i="54"/>
  <c r="D372" i="52"/>
  <c r="E372" i="52" s="1"/>
  <c r="J988" i="47"/>
  <c r="D383" i="52"/>
  <c r="D357" i="58"/>
  <c r="D357" i="56"/>
  <c r="D357" i="54"/>
  <c r="D357" i="57"/>
  <c r="D357" i="55"/>
  <c r="D357" i="53"/>
  <c r="J997" i="47"/>
  <c r="D385" i="52"/>
  <c r="D359" i="57"/>
  <c r="D359" i="55"/>
  <c r="D359" i="53"/>
  <c r="D359" i="58"/>
  <c r="D359" i="56"/>
  <c r="D359" i="54"/>
  <c r="J999" i="47"/>
  <c r="J991" i="47"/>
  <c r="D389" i="52"/>
  <c r="J1003" i="47"/>
  <c r="D391" i="52"/>
  <c r="J1005" i="47"/>
  <c r="D381" i="52"/>
  <c r="D355" i="57"/>
  <c r="D355" i="55"/>
  <c r="D355" i="53"/>
  <c r="D355" i="58"/>
  <c r="D355" i="56"/>
  <c r="D355" i="54"/>
  <c r="J995" i="47"/>
  <c r="D356" i="53"/>
  <c r="J996" i="47"/>
  <c r="E76" i="46"/>
  <c r="J1006" i="47"/>
  <c r="D386" i="52"/>
  <c r="D360" i="57"/>
  <c r="AN360" i="57" s="1"/>
  <c r="D360" i="53"/>
  <c r="AN360" i="53" s="1"/>
  <c r="D360" i="58"/>
  <c r="AN360" i="58" s="1"/>
  <c r="D360" i="56"/>
  <c r="AN360" i="56" s="1"/>
  <c r="J1000" i="47"/>
  <c r="D376" i="52"/>
  <c r="E376" i="52" s="1"/>
  <c r="D350" i="58"/>
  <c r="D350" i="54"/>
  <c r="D350" i="57"/>
  <c r="D350" i="55"/>
  <c r="J992" i="47"/>
  <c r="J1004" i="47"/>
  <c r="D380" i="52"/>
  <c r="D354" i="58"/>
  <c r="D354" i="56"/>
  <c r="D354" i="54"/>
  <c r="D354" i="57"/>
  <c r="D354" i="55"/>
  <c r="D354" i="53"/>
  <c r="J994" i="47"/>
  <c r="D55" i="46"/>
  <c r="D59" i="46"/>
  <c r="D69" i="46"/>
  <c r="D52" i="46"/>
  <c r="D56" i="46"/>
  <c r="D66" i="46"/>
  <c r="D70" i="46"/>
  <c r="D216" i="46"/>
  <c r="D53" i="46"/>
  <c r="D365" i="52"/>
  <c r="J935" i="47"/>
  <c r="D54" i="45"/>
  <c r="J918" i="47" s="1"/>
  <c r="D65" i="45"/>
  <c r="J927" i="47" s="1"/>
  <c r="D57" i="45"/>
  <c r="D349" i="52" s="1"/>
  <c r="E349" i="52" s="1"/>
  <c r="D71" i="45"/>
  <c r="D64" i="45"/>
  <c r="J926" i="47" s="1"/>
  <c r="D66" i="45"/>
  <c r="D358" i="52" s="1"/>
  <c r="D68" i="45"/>
  <c r="J930" i="47" s="1"/>
  <c r="D70" i="45"/>
  <c r="D72" i="45"/>
  <c r="D69" i="45"/>
  <c r="J931" i="47" s="1"/>
  <c r="D59" i="45"/>
  <c r="J923" i="47" s="1"/>
  <c r="D62" i="45"/>
  <c r="J924" i="47" s="1"/>
  <c r="D55" i="45"/>
  <c r="J919" i="47" s="1"/>
  <c r="D357" i="52"/>
  <c r="D333" i="57"/>
  <c r="D333" i="55"/>
  <c r="D333" i="58"/>
  <c r="D333" i="56"/>
  <c r="D333" i="54"/>
  <c r="J915" i="47"/>
  <c r="D355" i="52"/>
  <c r="D331" i="58"/>
  <c r="D331" i="56"/>
  <c r="D331" i="54"/>
  <c r="D331" i="57"/>
  <c r="D331" i="55"/>
  <c r="D331" i="53"/>
  <c r="J925" i="47"/>
  <c r="D356" i="52"/>
  <c r="D332" i="57"/>
  <c r="D332" i="55"/>
  <c r="D332" i="53"/>
  <c r="D332" i="58"/>
  <c r="D332" i="56"/>
  <c r="D332" i="54"/>
  <c r="D334" i="58"/>
  <c r="D334" i="56"/>
  <c r="D334" i="54"/>
  <c r="D334" i="57"/>
  <c r="D334" i="55"/>
  <c r="D334" i="53"/>
  <c r="D336" i="57"/>
  <c r="AN336" i="57" s="1"/>
  <c r="D336" i="55"/>
  <c r="AN336" i="55" s="1"/>
  <c r="D336" i="53"/>
  <c r="AN336" i="53" s="1"/>
  <c r="D336" i="56"/>
  <c r="AN336" i="56" s="1"/>
  <c r="D336" i="54"/>
  <c r="AN336" i="54" s="1"/>
  <c r="D361" i="52"/>
  <c r="D337" i="55"/>
  <c r="AN337" i="55" s="1"/>
  <c r="D337" i="53"/>
  <c r="AN337" i="53" s="1"/>
  <c r="D337" i="58"/>
  <c r="AN337" i="58" s="1"/>
  <c r="D337" i="54"/>
  <c r="AN337" i="54" s="1"/>
  <c r="D351" i="52"/>
  <c r="D327" i="58"/>
  <c r="D327" i="54"/>
  <c r="D327" i="57"/>
  <c r="D327" i="55"/>
  <c r="D347" i="52"/>
  <c r="E347" i="52" s="1"/>
  <c r="D323" i="57"/>
  <c r="D323" i="55"/>
  <c r="D323" i="53"/>
  <c r="D323" i="58"/>
  <c r="D323" i="56"/>
  <c r="D323" i="54"/>
  <c r="D330" i="54"/>
  <c r="D45" i="45"/>
  <c r="J913" i="47" s="1"/>
  <c r="D322" i="57"/>
  <c r="D322" i="55"/>
  <c r="D322" i="53"/>
  <c r="D346" i="52"/>
  <c r="E346" i="52" s="1"/>
  <c r="D322" i="58"/>
  <c r="D322" i="56"/>
  <c r="D322" i="54"/>
  <c r="D67" i="45"/>
  <c r="J921" i="47"/>
  <c r="D46" i="45"/>
  <c r="J914" i="47" s="1"/>
  <c r="E57" i="45"/>
  <c r="F349" i="52"/>
  <c r="D53" i="45"/>
  <c r="D58" i="45"/>
  <c r="D76" i="45"/>
  <c r="D216" i="45"/>
  <c r="D52" i="45"/>
  <c r="D56" i="45"/>
  <c r="D54" i="44"/>
  <c r="J848" i="47" s="1"/>
  <c r="D65" i="44"/>
  <c r="J857" i="47" s="1"/>
  <c r="D67" i="44"/>
  <c r="J859" i="47" s="1"/>
  <c r="D57" i="44"/>
  <c r="D71" i="44"/>
  <c r="D73" i="44"/>
  <c r="J865" i="47" s="1"/>
  <c r="D63" i="44"/>
  <c r="D64" i="44"/>
  <c r="J856" i="47" s="1"/>
  <c r="D76" i="44"/>
  <c r="D68" i="44"/>
  <c r="J860" i="47" s="1"/>
  <c r="D58" i="44"/>
  <c r="J852" i="47" s="1"/>
  <c r="D72" i="44"/>
  <c r="D306" i="57"/>
  <c r="D306" i="54"/>
  <c r="D328" i="52"/>
  <c r="D306" i="56"/>
  <c r="D306" i="53"/>
  <c r="J854" i="47"/>
  <c r="D306" i="58"/>
  <c r="D306" i="55"/>
  <c r="D298" i="58"/>
  <c r="D298" i="55"/>
  <c r="D298" i="57"/>
  <c r="D298" i="54"/>
  <c r="D298" i="56"/>
  <c r="D298" i="53"/>
  <c r="D309" i="55"/>
  <c r="D309" i="53"/>
  <c r="D333" i="52"/>
  <c r="D311" i="56"/>
  <c r="D311" i="53"/>
  <c r="D311" i="58"/>
  <c r="D311" i="55"/>
  <c r="D311" i="57"/>
  <c r="D311" i="54"/>
  <c r="D339" i="52"/>
  <c r="D45" i="44"/>
  <c r="D329" i="52"/>
  <c r="D307" i="56"/>
  <c r="D307" i="53"/>
  <c r="D307" i="58"/>
  <c r="D307" i="55"/>
  <c r="J855" i="47"/>
  <c r="D307" i="57"/>
  <c r="D307" i="54"/>
  <c r="D308" i="58"/>
  <c r="D308" i="57"/>
  <c r="D308" i="56"/>
  <c r="D312" i="55"/>
  <c r="AN312" i="55" s="1"/>
  <c r="D312" i="56"/>
  <c r="AN312" i="56" s="1"/>
  <c r="D302" i="57"/>
  <c r="D302" i="54"/>
  <c r="D302" i="56"/>
  <c r="D302" i="53"/>
  <c r="D324" i="52"/>
  <c r="E324" i="52" s="1"/>
  <c r="D302" i="58"/>
  <c r="D302" i="55"/>
  <c r="D46" i="44"/>
  <c r="D47" i="44"/>
  <c r="D81" i="44" s="1"/>
  <c r="D55" i="44"/>
  <c r="D59" i="44"/>
  <c r="D69" i="44"/>
  <c r="D216" i="44"/>
  <c r="D52" i="44"/>
  <c r="D56" i="44"/>
  <c r="D66" i="44"/>
  <c r="D70" i="44"/>
  <c r="D53" i="44"/>
  <c r="D45" i="43"/>
  <c r="J773" i="47" s="1"/>
  <c r="D65" i="43"/>
  <c r="D67" i="43"/>
  <c r="D287" i="53" s="1"/>
  <c r="D69" i="43"/>
  <c r="D71" i="43"/>
  <c r="D311" i="52" s="1"/>
  <c r="D73" i="43"/>
  <c r="D46" i="43"/>
  <c r="J774" i="47" s="1"/>
  <c r="D216" i="43"/>
  <c r="D47" i="43"/>
  <c r="D63" i="43"/>
  <c r="D64" i="43"/>
  <c r="D304" i="52" s="1"/>
  <c r="D76" i="43"/>
  <c r="D68" i="43"/>
  <c r="D288" i="58" s="1"/>
  <c r="AN288" i="58" s="1"/>
  <c r="D58" i="43"/>
  <c r="D72" i="43"/>
  <c r="D312" i="52" s="1"/>
  <c r="D274" i="53"/>
  <c r="D274" i="56"/>
  <c r="D294" i="52"/>
  <c r="E294" i="52" s="1"/>
  <c r="D274" i="58"/>
  <c r="D274" i="55"/>
  <c r="D274" i="54"/>
  <c r="D274" i="57"/>
  <c r="D305" i="52"/>
  <c r="D285" i="56"/>
  <c r="D285" i="58"/>
  <c r="D285" i="55"/>
  <c r="D285" i="57"/>
  <c r="D285" i="54"/>
  <c r="D285" i="53"/>
  <c r="J787" i="47"/>
  <c r="D307" i="52"/>
  <c r="D287" i="54"/>
  <c r="D287" i="56"/>
  <c r="D287" i="55"/>
  <c r="D289" i="56"/>
  <c r="AN289" i="56" s="1"/>
  <c r="D309" i="52"/>
  <c r="J791" i="47"/>
  <c r="D313" i="52"/>
  <c r="J795" i="47"/>
  <c r="D303" i="52"/>
  <c r="D283" i="57"/>
  <c r="D283" i="54"/>
  <c r="D283" i="53"/>
  <c r="D283" i="56"/>
  <c r="D283" i="55"/>
  <c r="D283" i="58"/>
  <c r="J785" i="47"/>
  <c r="D284" i="53"/>
  <c r="D284" i="58"/>
  <c r="D284" i="54"/>
  <c r="J786" i="47"/>
  <c r="J796" i="47"/>
  <c r="E76" i="43"/>
  <c r="D288" i="53"/>
  <c r="AN288" i="53" s="1"/>
  <c r="J790" i="47"/>
  <c r="D298" i="52"/>
  <c r="E298" i="52" s="1"/>
  <c r="D278" i="58"/>
  <c r="D278" i="55"/>
  <c r="D278" i="57"/>
  <c r="D278" i="54"/>
  <c r="D278" i="53"/>
  <c r="J782" i="47"/>
  <c r="D278" i="56"/>
  <c r="J794" i="47"/>
  <c r="D52" i="43"/>
  <c r="D56" i="43"/>
  <c r="D62" i="43"/>
  <c r="D66" i="43"/>
  <c r="D70" i="43"/>
  <c r="D53" i="43"/>
  <c r="D57" i="43"/>
  <c r="D55" i="43"/>
  <c r="D59" i="43"/>
  <c r="D54" i="42"/>
  <c r="D250" i="54" s="1"/>
  <c r="D65" i="42"/>
  <c r="D67" i="42"/>
  <c r="D263" i="58" s="1"/>
  <c r="D47" i="42"/>
  <c r="D57" i="42"/>
  <c r="D271" i="52" s="1"/>
  <c r="E271" i="52" s="1"/>
  <c r="D71" i="42"/>
  <c r="D73" i="42"/>
  <c r="J725" i="47" s="1"/>
  <c r="D63" i="42"/>
  <c r="D64" i="42"/>
  <c r="D260" i="56" s="1"/>
  <c r="D76" i="42"/>
  <c r="D68" i="42"/>
  <c r="D264" i="56" s="1"/>
  <c r="AN264" i="56" s="1"/>
  <c r="D45" i="42"/>
  <c r="J703" i="47" s="1"/>
  <c r="D70" i="42"/>
  <c r="D284" i="52" s="1"/>
  <c r="D72" i="42"/>
  <c r="D46" i="42"/>
  <c r="J704" i="47" s="1"/>
  <c r="D276" i="52"/>
  <c r="D258" i="57"/>
  <c r="D258" i="55"/>
  <c r="D258" i="53"/>
  <c r="D258" i="58"/>
  <c r="D258" i="56"/>
  <c r="D258" i="54"/>
  <c r="J714" i="47"/>
  <c r="D250" i="56"/>
  <c r="D250" i="53"/>
  <c r="D279" i="52"/>
  <c r="D261" i="57"/>
  <c r="D261" i="55"/>
  <c r="D261" i="53"/>
  <c r="D261" i="58"/>
  <c r="D261" i="56"/>
  <c r="D261" i="54"/>
  <c r="J717" i="47"/>
  <c r="D263" i="53"/>
  <c r="J705" i="47"/>
  <c r="D285" i="52"/>
  <c r="J723" i="47"/>
  <c r="D287" i="52"/>
  <c r="D277" i="52"/>
  <c r="D259" i="58"/>
  <c r="D259" i="56"/>
  <c r="D259" i="54"/>
  <c r="D259" i="57"/>
  <c r="D259" i="55"/>
  <c r="J715" i="47"/>
  <c r="D259" i="53"/>
  <c r="D260" i="58"/>
  <c r="D260" i="55"/>
  <c r="D264" i="57"/>
  <c r="AN264" i="57" s="1"/>
  <c r="D286" i="52"/>
  <c r="J724" i="47"/>
  <c r="D58" i="42"/>
  <c r="D55" i="42"/>
  <c r="D59" i="42"/>
  <c r="D69" i="42"/>
  <c r="D52" i="42"/>
  <c r="D56" i="42"/>
  <c r="D66" i="42"/>
  <c r="D216" i="42"/>
  <c r="D53" i="42"/>
  <c r="D67" i="41"/>
  <c r="D239" i="58" s="1"/>
  <c r="D71" i="41"/>
  <c r="D45" i="41"/>
  <c r="J633" i="47" s="1"/>
  <c r="D53" i="41"/>
  <c r="D255" i="52"/>
  <c r="D239" i="57"/>
  <c r="D259" i="52"/>
  <c r="J653" i="47"/>
  <c r="D225" i="58"/>
  <c r="D225" i="56"/>
  <c r="D225" i="54"/>
  <c r="D241" i="52"/>
  <c r="D225" i="57"/>
  <c r="D225" i="55"/>
  <c r="D225" i="53"/>
  <c r="J637" i="47"/>
  <c r="D63" i="41"/>
  <c r="D62" i="41"/>
  <c r="D52" i="41"/>
  <c r="D216" i="41"/>
  <c r="D54" i="41"/>
  <c r="D65" i="41"/>
  <c r="D55" i="41"/>
  <c r="D69" i="41"/>
  <c r="D73" i="41"/>
  <c r="D59" i="41"/>
  <c r="D46" i="41"/>
  <c r="D64" i="41"/>
  <c r="D76" i="41"/>
  <c r="D66" i="41"/>
  <c r="D56" i="41"/>
  <c r="D68" i="41"/>
  <c r="D58" i="41"/>
  <c r="D70" i="41"/>
  <c r="D72" i="41"/>
  <c r="D47" i="41"/>
  <c r="D57" i="41"/>
  <c r="D46" i="40"/>
  <c r="J564" i="47" s="1"/>
  <c r="D64" i="40"/>
  <c r="J576" i="47" s="1"/>
  <c r="D66" i="40"/>
  <c r="J578" i="47" s="1"/>
  <c r="D68" i="40"/>
  <c r="J580" i="47" s="1"/>
  <c r="D226" i="52"/>
  <c r="D212" i="58"/>
  <c r="D212" i="54"/>
  <c r="D212" i="53"/>
  <c r="D212" i="57"/>
  <c r="D228" i="52"/>
  <c r="D214" i="57"/>
  <c r="D214" i="55"/>
  <c r="D214" i="53"/>
  <c r="D214" i="56"/>
  <c r="D214" i="58"/>
  <c r="D214" i="54"/>
  <c r="D70" i="40"/>
  <c r="D72" i="40"/>
  <c r="D47" i="40"/>
  <c r="D62" i="40"/>
  <c r="D52" i="40"/>
  <c r="D216" i="40"/>
  <c r="D54" i="40"/>
  <c r="D65" i="40"/>
  <c r="D67" i="40"/>
  <c r="D69" i="40"/>
  <c r="D71" i="40"/>
  <c r="D73" i="40"/>
  <c r="D53" i="40"/>
  <c r="D63" i="40"/>
  <c r="D76" i="40"/>
  <c r="D45" i="40"/>
  <c r="D57" i="40"/>
  <c r="D58" i="40"/>
  <c r="D55" i="40"/>
  <c r="D59" i="40"/>
  <c r="D56" i="40"/>
  <c r="D76" i="39"/>
  <c r="D62" i="39"/>
  <c r="D198" i="52" s="1"/>
  <c r="D186" i="57"/>
  <c r="D186" i="55"/>
  <c r="D186" i="54"/>
  <c r="D186" i="56"/>
  <c r="J504" i="47"/>
  <c r="E76" i="39"/>
  <c r="J516" i="47"/>
  <c r="D63" i="39"/>
  <c r="D53" i="39"/>
  <c r="D64" i="39"/>
  <c r="D68" i="39"/>
  <c r="D58" i="39"/>
  <c r="D72" i="39"/>
  <c r="D45" i="39"/>
  <c r="D66" i="39"/>
  <c r="D216" i="39"/>
  <c r="D54" i="39"/>
  <c r="D65" i="39"/>
  <c r="D55" i="39"/>
  <c r="D67" i="39"/>
  <c r="D57" i="39"/>
  <c r="D69" i="39"/>
  <c r="D71" i="39"/>
  <c r="D73" i="39"/>
  <c r="D59" i="39"/>
  <c r="D46" i="39"/>
  <c r="D52" i="39"/>
  <c r="D70" i="39"/>
  <c r="D47" i="39"/>
  <c r="D81" i="39" s="1"/>
  <c r="D56" i="39"/>
  <c r="D63" i="38"/>
  <c r="D163" i="55" s="1"/>
  <c r="D64" i="38"/>
  <c r="J436" i="47" s="1"/>
  <c r="D76" i="38"/>
  <c r="E76" i="38" s="1"/>
  <c r="D68" i="38"/>
  <c r="D168" i="55" s="1"/>
  <c r="AN168" i="55" s="1"/>
  <c r="D58" i="38"/>
  <c r="J432" i="47" s="1"/>
  <c r="D72" i="38"/>
  <c r="D182" i="52" s="1"/>
  <c r="D54" i="38"/>
  <c r="D164" i="52" s="1"/>
  <c r="E164" i="52" s="1"/>
  <c r="D65" i="38"/>
  <c r="D165" i="54" s="1"/>
  <c r="D67" i="38"/>
  <c r="J439" i="47" s="1"/>
  <c r="D57" i="38"/>
  <c r="D71" i="38"/>
  <c r="D181" i="52" s="1"/>
  <c r="D73" i="38"/>
  <c r="D183" i="52" s="1"/>
  <c r="D173" i="52"/>
  <c r="D163" i="57"/>
  <c r="D163" i="53"/>
  <c r="D163" i="58"/>
  <c r="D163" i="56"/>
  <c r="J435" i="47"/>
  <c r="D174" i="52"/>
  <c r="D164" i="58"/>
  <c r="J446" i="47"/>
  <c r="D168" i="57"/>
  <c r="AN168" i="57" s="1"/>
  <c r="D168" i="56"/>
  <c r="AN168" i="56" s="1"/>
  <c r="D158" i="58"/>
  <c r="D158" i="56"/>
  <c r="D158" i="54"/>
  <c r="D158" i="55"/>
  <c r="D158" i="53"/>
  <c r="D168" i="52"/>
  <c r="E168" i="52" s="1"/>
  <c r="D45" i="38"/>
  <c r="J423" i="47" s="1"/>
  <c r="D46" i="38"/>
  <c r="D154" i="55"/>
  <c r="D154" i="53"/>
  <c r="D154" i="54"/>
  <c r="J428" i="47"/>
  <c r="D165" i="56"/>
  <c r="D165" i="53"/>
  <c r="D177" i="52"/>
  <c r="D167" i="57"/>
  <c r="D167" i="53"/>
  <c r="D167" i="58"/>
  <c r="D167" i="56"/>
  <c r="J443" i="47"/>
  <c r="D47" i="38"/>
  <c r="D81" i="38" s="1"/>
  <c r="D55" i="38"/>
  <c r="D59" i="38"/>
  <c r="D69" i="38"/>
  <c r="D52" i="38"/>
  <c r="D56" i="38"/>
  <c r="D62" i="38"/>
  <c r="D66" i="38"/>
  <c r="D70" i="38"/>
  <c r="D53" i="38"/>
  <c r="D63" i="37"/>
  <c r="D64" i="37"/>
  <c r="J366" i="47" s="1"/>
  <c r="D76" i="37"/>
  <c r="D68" i="37"/>
  <c r="D144" i="57" s="1"/>
  <c r="AN144" i="57" s="1"/>
  <c r="D58" i="37"/>
  <c r="D72" i="37"/>
  <c r="D156" i="52" s="1"/>
  <c r="D45" i="37"/>
  <c r="J353" i="47" s="1"/>
  <c r="D216" i="37"/>
  <c r="D46" i="37"/>
  <c r="J354" i="47" s="1"/>
  <c r="D65" i="37"/>
  <c r="D141" i="53" s="1"/>
  <c r="D67" i="37"/>
  <c r="D143" i="56" s="1"/>
  <c r="D69" i="37"/>
  <c r="J371" i="47" s="1"/>
  <c r="D71" i="37"/>
  <c r="D155" i="52" s="1"/>
  <c r="D73" i="37"/>
  <c r="D47" i="37"/>
  <c r="D139" i="58"/>
  <c r="D139" i="56"/>
  <c r="D139" i="54"/>
  <c r="D147" i="52"/>
  <c r="D139" i="57"/>
  <c r="D139" i="55"/>
  <c r="D139" i="53"/>
  <c r="D140" i="53"/>
  <c r="D152" i="52"/>
  <c r="D144" i="53"/>
  <c r="AN144" i="53" s="1"/>
  <c r="D144" i="58"/>
  <c r="AN144" i="58" s="1"/>
  <c r="D144" i="56"/>
  <c r="AN144" i="56" s="1"/>
  <c r="J370" i="47"/>
  <c r="D142" i="52"/>
  <c r="E142" i="52" s="1"/>
  <c r="D134" i="58"/>
  <c r="D134" i="56"/>
  <c r="D134" i="54"/>
  <c r="D134" i="57"/>
  <c r="D134" i="55"/>
  <c r="D134" i="53"/>
  <c r="J362" i="47"/>
  <c r="J365" i="47"/>
  <c r="D138" i="52"/>
  <c r="E138" i="52" s="1"/>
  <c r="D130" i="57"/>
  <c r="D130" i="55"/>
  <c r="D130" i="58"/>
  <c r="D130" i="56"/>
  <c r="D130" i="54"/>
  <c r="D130" i="53"/>
  <c r="D141" i="55"/>
  <c r="D141" i="56"/>
  <c r="D143" i="58"/>
  <c r="D143" i="57"/>
  <c r="D145" i="57"/>
  <c r="AN145" i="57" s="1"/>
  <c r="D145" i="55"/>
  <c r="AN145" i="55" s="1"/>
  <c r="D145" i="53"/>
  <c r="AN145" i="53" s="1"/>
  <c r="D145" i="58"/>
  <c r="AN145" i="58" s="1"/>
  <c r="D145" i="56"/>
  <c r="AN145" i="56" s="1"/>
  <c r="D145" i="54"/>
  <c r="AN145" i="54" s="1"/>
  <c r="D153" i="52"/>
  <c r="J373" i="47"/>
  <c r="D52" i="37"/>
  <c r="D56" i="37"/>
  <c r="D62" i="37"/>
  <c r="D66" i="37"/>
  <c r="D70" i="37"/>
  <c r="D53" i="37"/>
  <c r="D57" i="37"/>
  <c r="D55" i="37"/>
  <c r="D59" i="37"/>
  <c r="D53" i="36"/>
  <c r="D105" i="58" s="1"/>
  <c r="D67" i="36"/>
  <c r="D119" i="56" s="1"/>
  <c r="D57" i="36"/>
  <c r="D71" i="36"/>
  <c r="D129" i="52" s="1"/>
  <c r="D46" i="36"/>
  <c r="J284" i="47" s="1"/>
  <c r="D105" i="54"/>
  <c r="D111" i="52"/>
  <c r="D105" i="53"/>
  <c r="J287" i="47"/>
  <c r="J282" i="47"/>
  <c r="D115" i="52"/>
  <c r="E115" i="52" s="1"/>
  <c r="J291" i="47"/>
  <c r="D64" i="36"/>
  <c r="D66" i="36"/>
  <c r="D56" i="36"/>
  <c r="D47" i="36"/>
  <c r="D76" i="36"/>
  <c r="D216" i="36"/>
  <c r="D62" i="36"/>
  <c r="D52" i="36"/>
  <c r="D68" i="36"/>
  <c r="D58" i="36"/>
  <c r="D70" i="36"/>
  <c r="D72" i="36"/>
  <c r="D63" i="36"/>
  <c r="D54" i="36"/>
  <c r="D65" i="36"/>
  <c r="D55" i="36"/>
  <c r="D45" i="36"/>
  <c r="D69" i="36"/>
  <c r="D73" i="36"/>
  <c r="D59" i="36"/>
  <c r="D45" i="35"/>
  <c r="J213" i="47" s="1"/>
  <c r="D46" i="35"/>
  <c r="J214" i="47" s="1"/>
  <c r="D64" i="35"/>
  <c r="D92" i="56" s="1"/>
  <c r="D68" i="35"/>
  <c r="D96" i="54" s="1"/>
  <c r="AN96" i="54" s="1"/>
  <c r="D47" i="35"/>
  <c r="D86" i="52"/>
  <c r="E86" i="52" s="1"/>
  <c r="D82" i="58"/>
  <c r="D82" i="56"/>
  <c r="D82" i="54"/>
  <c r="D82" i="57"/>
  <c r="D82" i="55"/>
  <c r="D82" i="53"/>
  <c r="J218" i="47"/>
  <c r="D96" i="52"/>
  <c r="D92" i="58"/>
  <c r="D92" i="57"/>
  <c r="D92" i="55"/>
  <c r="J212" i="47"/>
  <c r="D62" i="35"/>
  <c r="D52" i="35"/>
  <c r="D216" i="35"/>
  <c r="D63" i="35"/>
  <c r="D66" i="35"/>
  <c r="D56" i="35"/>
  <c r="D76" i="35"/>
  <c r="D70" i="35"/>
  <c r="D73" i="35"/>
  <c r="D59" i="35"/>
  <c r="D53" i="35"/>
  <c r="D58" i="35"/>
  <c r="D65" i="35"/>
  <c r="D67" i="35"/>
  <c r="D69" i="35"/>
  <c r="D72" i="35"/>
  <c r="D71" i="35"/>
  <c r="D55" i="35"/>
  <c r="D57" i="35"/>
  <c r="D68" i="34"/>
  <c r="D72" i="58" s="1"/>
  <c r="AN72" i="58" s="1"/>
  <c r="D64" i="34"/>
  <c r="D68" i="58" s="1"/>
  <c r="D76" i="34"/>
  <c r="D69" i="34"/>
  <c r="D73" i="53" s="1"/>
  <c r="AN73" i="53" s="1"/>
  <c r="D73" i="57"/>
  <c r="AN73" i="57" s="1"/>
  <c r="D73" i="55"/>
  <c r="AN73" i="55" s="1"/>
  <c r="D75" i="52"/>
  <c r="D73" i="58"/>
  <c r="AN73" i="58" s="1"/>
  <c r="D73" i="54"/>
  <c r="AN73" i="54" s="1"/>
  <c r="D73" i="56"/>
  <c r="AN73" i="56" s="1"/>
  <c r="D216" i="34"/>
  <c r="D62" i="34"/>
  <c r="D52" i="34"/>
  <c r="D47" i="34"/>
  <c r="D81" i="34" s="1"/>
  <c r="D54" i="34"/>
  <c r="D65" i="34"/>
  <c r="D55" i="34"/>
  <c r="D73" i="34"/>
  <c r="D59" i="34"/>
  <c r="D46" i="34"/>
  <c r="D70" i="34"/>
  <c r="D72" i="34"/>
  <c r="D58" i="34"/>
  <c r="D70" i="52"/>
  <c r="D68" i="54"/>
  <c r="D68" i="57"/>
  <c r="J156" i="47"/>
  <c r="D45" i="34"/>
  <c r="D63" i="34"/>
  <c r="D53" i="34"/>
  <c r="D66" i="34"/>
  <c r="D56" i="34"/>
  <c r="D67" i="34"/>
  <c r="D57" i="34"/>
  <c r="D71" i="34"/>
  <c r="D65" i="20"/>
  <c r="D45" i="57" s="1"/>
  <c r="D69" i="20"/>
  <c r="D49" i="55" s="1"/>
  <c r="AN49" i="55" s="1"/>
  <c r="D59" i="20"/>
  <c r="D47" i="20"/>
  <c r="D45" i="53"/>
  <c r="D45" i="58"/>
  <c r="D45" i="52"/>
  <c r="J87" i="47"/>
  <c r="D49" i="57"/>
  <c r="AN49" i="57" s="1"/>
  <c r="D49" i="58"/>
  <c r="AN49" i="58" s="1"/>
  <c r="D49" i="56"/>
  <c r="AN49" i="56" s="1"/>
  <c r="D49" i="54"/>
  <c r="AN49" i="54" s="1"/>
  <c r="D49" i="52"/>
  <c r="J91" i="47"/>
  <c r="D39" i="58"/>
  <c r="D39" i="56"/>
  <c r="D39" i="54"/>
  <c r="D39" i="57"/>
  <c r="D39" i="55"/>
  <c r="D39" i="53"/>
  <c r="D39" i="52"/>
  <c r="J83" i="47"/>
  <c r="J75" i="47"/>
  <c r="D63" i="20"/>
  <c r="D53" i="20"/>
  <c r="D64" i="20"/>
  <c r="D76" i="20"/>
  <c r="D66" i="20"/>
  <c r="D56" i="20"/>
  <c r="D68" i="20"/>
  <c r="D58" i="20"/>
  <c r="D70" i="20"/>
  <c r="D72" i="20"/>
  <c r="D55" i="20"/>
  <c r="D73" i="20"/>
  <c r="D62" i="20"/>
  <c r="D52" i="20"/>
  <c r="D54" i="20"/>
  <c r="D67" i="20"/>
  <c r="D57" i="20"/>
  <c r="D71" i="20"/>
  <c r="D45" i="20"/>
  <c r="D216" i="20"/>
  <c r="D46" i="20"/>
  <c r="J74" i="47" s="1"/>
  <c r="D10" i="52"/>
  <c r="E10" i="52" s="1"/>
  <c r="J10" i="47"/>
  <c r="D24" i="52"/>
  <c r="J22" i="47"/>
  <c r="D71" i="1"/>
  <c r="D69" i="1"/>
  <c r="D57" i="1"/>
  <c r="D45" i="1"/>
  <c r="J3" i="47" s="1"/>
  <c r="F10" i="52"/>
  <c r="E56" i="1"/>
  <c r="D21" i="56"/>
  <c r="D21" i="57"/>
  <c r="D21" i="54"/>
  <c r="D19" i="52"/>
  <c r="D21" i="58"/>
  <c r="D21" i="53"/>
  <c r="D21" i="55"/>
  <c r="D11" i="1"/>
  <c r="J2" i="47" s="1"/>
  <c r="D63" i="1"/>
  <c r="D53" i="1"/>
  <c r="D216" i="1"/>
  <c r="D76" i="1"/>
  <c r="D66" i="1"/>
  <c r="D68" i="1"/>
  <c r="D72" i="1"/>
  <c r="D25" i="52"/>
  <c r="J23" i="47"/>
  <c r="D25" i="54"/>
  <c r="AN25" i="54" s="1"/>
  <c r="D25" i="58"/>
  <c r="AN25" i="58" s="1"/>
  <c r="D25" i="57"/>
  <c r="AN25" i="57" s="1"/>
  <c r="D23" i="52"/>
  <c r="D25" i="56"/>
  <c r="AN25" i="56" s="1"/>
  <c r="D25" i="53"/>
  <c r="AN25" i="53" s="1"/>
  <c r="D25" i="55"/>
  <c r="AN25" i="55" s="1"/>
  <c r="J21" i="47"/>
  <c r="D54" i="1"/>
  <c r="D14" i="57"/>
  <c r="D14" i="54"/>
  <c r="D12" i="52"/>
  <c r="E12" i="52" s="1"/>
  <c r="D14" i="55"/>
  <c r="D14" i="58"/>
  <c r="D14" i="56"/>
  <c r="D14" i="53"/>
  <c r="J12" i="47"/>
  <c r="D62" i="1"/>
  <c r="D67" i="1"/>
  <c r="D46" i="1"/>
  <c r="D20" i="58"/>
  <c r="D20" i="53"/>
  <c r="D20" i="56"/>
  <c r="D20" i="55"/>
  <c r="D18" i="52"/>
  <c r="D20" i="57"/>
  <c r="D20" i="54"/>
  <c r="D59" i="1"/>
  <c r="D52" i="1"/>
  <c r="D55" i="1"/>
  <c r="D73" i="1"/>
  <c r="E73" i="43"/>
  <c r="K795" i="47" s="1"/>
  <c r="E18" i="19"/>
  <c r="D5" i="43"/>
  <c r="D5" i="44"/>
  <c r="D11" i="44" s="1"/>
  <c r="J842" i="47" s="1"/>
  <c r="E19" i="19"/>
  <c r="E11" i="19"/>
  <c r="D5" i="36"/>
  <c r="J562" i="47"/>
  <c r="J912" i="47"/>
  <c r="E7" i="19"/>
  <c r="E5" i="1" s="1"/>
  <c r="E11" i="1" s="1"/>
  <c r="D5" i="1"/>
  <c r="J632" i="47"/>
  <c r="F16" i="19"/>
  <c r="J352" i="47"/>
  <c r="D5" i="46"/>
  <c r="D5" i="41"/>
  <c r="F14" i="19"/>
  <c r="E5" i="39"/>
  <c r="E11" i="39" s="1"/>
  <c r="J142" i="47"/>
  <c r="E12" i="19"/>
  <c r="D5" i="37"/>
  <c r="AF25" i="60" l="1"/>
  <c r="AD25" i="60"/>
  <c r="AH25" i="60"/>
  <c r="AE25" i="60"/>
  <c r="AG26" i="60"/>
  <c r="AH26" i="60"/>
  <c r="AI25" i="60"/>
  <c r="AI26" i="60"/>
  <c r="AD26" i="60"/>
  <c r="AE26" i="60"/>
  <c r="F5" i="35"/>
  <c r="F11" i="35" s="1"/>
  <c r="O27" i="60"/>
  <c r="N27" i="60"/>
  <c r="M27" i="60"/>
  <c r="L27" i="60"/>
  <c r="I27" i="60"/>
  <c r="K27" i="60"/>
  <c r="J27" i="60"/>
  <c r="Y26" i="60"/>
  <c r="Q26" i="60"/>
  <c r="X26" i="60"/>
  <c r="P26" i="60"/>
  <c r="W26" i="60"/>
  <c r="V26" i="60"/>
  <c r="Z26" i="60"/>
  <c r="AC26" i="60"/>
  <c r="U26" i="60"/>
  <c r="AB26" i="60"/>
  <c r="T26" i="60"/>
  <c r="R26" i="60"/>
  <c r="AA26" i="60"/>
  <c r="S26" i="60"/>
  <c r="I26" i="60"/>
  <c r="O26" i="60"/>
  <c r="N26" i="60"/>
  <c r="M26" i="60"/>
  <c r="L26" i="60"/>
  <c r="K26" i="60"/>
  <c r="J26" i="60"/>
  <c r="X27" i="60"/>
  <c r="P27" i="60"/>
  <c r="W27" i="60"/>
  <c r="Y27" i="60"/>
  <c r="V27" i="60"/>
  <c r="Q27" i="60"/>
  <c r="AC27" i="60"/>
  <c r="U27" i="60"/>
  <c r="AB27" i="60"/>
  <c r="T27" i="60"/>
  <c r="AA27" i="60"/>
  <c r="S27" i="60"/>
  <c r="Z27" i="60"/>
  <c r="R27" i="60"/>
  <c r="D31" i="60"/>
  <c r="AC30" i="60"/>
  <c r="U30" i="60"/>
  <c r="AB30" i="60"/>
  <c r="T30" i="60"/>
  <c r="AA30" i="60"/>
  <c r="S30" i="60"/>
  <c r="Z30" i="60"/>
  <c r="R30" i="60"/>
  <c r="Y30" i="60"/>
  <c r="Q30" i="60"/>
  <c r="V30" i="60"/>
  <c r="X30" i="60"/>
  <c r="P30" i="60"/>
  <c r="W30" i="60"/>
  <c r="D32" i="60"/>
  <c r="AI30" i="60"/>
  <c r="AH30" i="60"/>
  <c r="AG30" i="60"/>
  <c r="AF30" i="60"/>
  <c r="E32" i="60"/>
  <c r="AE30" i="60"/>
  <c r="E31" i="60"/>
  <c r="AD30" i="60"/>
  <c r="C32" i="60"/>
  <c r="M30" i="60"/>
  <c r="C31" i="60"/>
  <c r="L30" i="60"/>
  <c r="K30" i="60"/>
  <c r="J30" i="60"/>
  <c r="I30" i="60"/>
  <c r="N30" i="60"/>
  <c r="O30" i="60"/>
  <c r="E5" i="20"/>
  <c r="E11" i="20" s="1"/>
  <c r="K72" i="47" s="1"/>
  <c r="G8" i="19"/>
  <c r="G21" i="19"/>
  <c r="H21" i="19" s="1"/>
  <c r="F7" i="19"/>
  <c r="F5" i="1" s="1"/>
  <c r="F11" i="1" s="1"/>
  <c r="G1" i="56"/>
  <c r="F313" i="56"/>
  <c r="G313" i="58"/>
  <c r="G289" i="58"/>
  <c r="H1" i="58"/>
  <c r="D82" i="48"/>
  <c r="D111" i="48" s="1"/>
  <c r="E111" i="48" s="1"/>
  <c r="F111" i="48" s="1"/>
  <c r="G111" i="48" s="1"/>
  <c r="H111" i="48" s="1"/>
  <c r="I111" i="48" s="1"/>
  <c r="J111" i="48" s="1"/>
  <c r="K111" i="48" s="1"/>
  <c r="L111" i="48" s="1"/>
  <c r="M111" i="48" s="1"/>
  <c r="N111" i="48" s="1"/>
  <c r="O111" i="48" s="1"/>
  <c r="P111" i="48" s="1"/>
  <c r="Q111" i="48" s="1"/>
  <c r="R111" i="48" s="1"/>
  <c r="S111" i="48" s="1"/>
  <c r="T111" i="48" s="1"/>
  <c r="U111" i="48" s="1"/>
  <c r="V111" i="48" s="1"/>
  <c r="W111" i="48" s="1"/>
  <c r="X111" i="48" s="1"/>
  <c r="Y111" i="48" s="1"/>
  <c r="Z111" i="48" s="1"/>
  <c r="AA111" i="48" s="1"/>
  <c r="AB111" i="48" s="1"/>
  <c r="AC111" i="48" s="1"/>
  <c r="AD111" i="48" s="1"/>
  <c r="AE111" i="48" s="1"/>
  <c r="AF111" i="48" s="1"/>
  <c r="AG111" i="48" s="1"/>
  <c r="AH111" i="48" s="1"/>
  <c r="AI111" i="48" s="1"/>
  <c r="AJ111" i="48" s="1"/>
  <c r="AK111" i="48" s="1"/>
  <c r="M289" i="53"/>
  <c r="M73" i="43" s="1"/>
  <c r="S795" i="47" s="1"/>
  <c r="N1" i="53"/>
  <c r="M313" i="53"/>
  <c r="M73" i="44" s="1"/>
  <c r="S865" i="47" s="1"/>
  <c r="D81" i="20"/>
  <c r="J775" i="47"/>
  <c r="D81" i="43"/>
  <c r="D45" i="54"/>
  <c r="D45" i="55"/>
  <c r="D68" i="53"/>
  <c r="D68" i="56"/>
  <c r="E81" i="34"/>
  <c r="D86" i="34"/>
  <c r="J160" i="47"/>
  <c r="D72" i="54"/>
  <c r="AN72" i="54" s="1"/>
  <c r="J226" i="47"/>
  <c r="D92" i="54"/>
  <c r="J215" i="47"/>
  <c r="D81" i="35"/>
  <c r="D105" i="55"/>
  <c r="D105" i="56"/>
  <c r="D151" i="52"/>
  <c r="D141" i="58"/>
  <c r="D141" i="57"/>
  <c r="D140" i="54"/>
  <c r="D140" i="55"/>
  <c r="D154" i="56"/>
  <c r="D154" i="57"/>
  <c r="J444" i="47"/>
  <c r="D164" i="53"/>
  <c r="D81" i="40"/>
  <c r="D216" i="58"/>
  <c r="AN216" i="58" s="1"/>
  <c r="D212" i="55"/>
  <c r="D212" i="56"/>
  <c r="D81" i="41"/>
  <c r="D239" i="54"/>
  <c r="D282" i="52"/>
  <c r="D260" i="57"/>
  <c r="D278" i="52"/>
  <c r="J711" i="47"/>
  <c r="D263" i="54"/>
  <c r="D250" i="55"/>
  <c r="D250" i="58"/>
  <c r="D81" i="42"/>
  <c r="D288" i="54"/>
  <c r="AN288" i="54" s="1"/>
  <c r="D308" i="52"/>
  <c r="D284" i="57"/>
  <c r="D284" i="56"/>
  <c r="J789" i="47"/>
  <c r="D287" i="57"/>
  <c r="D312" i="54"/>
  <c r="AN312" i="54" s="1"/>
  <c r="D312" i="58"/>
  <c r="AN312" i="58" s="1"/>
  <c r="D308" i="54"/>
  <c r="D330" i="52"/>
  <c r="D309" i="56"/>
  <c r="D309" i="58"/>
  <c r="D330" i="53"/>
  <c r="D330" i="56"/>
  <c r="D356" i="54"/>
  <c r="D356" i="55"/>
  <c r="H289" i="55"/>
  <c r="I1" i="55"/>
  <c r="D81" i="1"/>
  <c r="K313" i="54"/>
  <c r="L1" i="54"/>
  <c r="K289" i="54"/>
  <c r="D72" i="57"/>
  <c r="AN72" i="57" s="1"/>
  <c r="D74" i="52"/>
  <c r="D216" i="57"/>
  <c r="AN216" i="57" s="1"/>
  <c r="D45" i="56"/>
  <c r="D68" i="55"/>
  <c r="J161" i="47"/>
  <c r="D72" i="53"/>
  <c r="AN72" i="53" s="1"/>
  <c r="D72" i="56"/>
  <c r="AN72" i="56" s="1"/>
  <c r="D92" i="53"/>
  <c r="D81" i="36"/>
  <c r="J303" i="47"/>
  <c r="D105" i="57"/>
  <c r="D143" i="55"/>
  <c r="J367" i="47"/>
  <c r="D149" i="52"/>
  <c r="J374" i="47"/>
  <c r="D140" i="56"/>
  <c r="D140" i="57"/>
  <c r="D167" i="54"/>
  <c r="D167" i="55"/>
  <c r="D154" i="58"/>
  <c r="D158" i="57"/>
  <c r="D164" i="54"/>
  <c r="D164" i="55"/>
  <c r="D163" i="54"/>
  <c r="D186" i="53"/>
  <c r="J722" i="47"/>
  <c r="J716" i="47"/>
  <c r="D260" i="54"/>
  <c r="J708" i="47"/>
  <c r="D250" i="57"/>
  <c r="D288" i="55"/>
  <c r="AN288" i="55" s="1"/>
  <c r="J793" i="47"/>
  <c r="E81" i="44"/>
  <c r="D86" i="44"/>
  <c r="D312" i="57"/>
  <c r="AN312" i="57" s="1"/>
  <c r="D334" i="52"/>
  <c r="D309" i="54"/>
  <c r="D331" i="52"/>
  <c r="D330" i="55"/>
  <c r="D330" i="58"/>
  <c r="D356" i="56"/>
  <c r="D356" i="57"/>
  <c r="E81" i="46"/>
  <c r="D86" i="46"/>
  <c r="F313" i="57"/>
  <c r="F289" i="57"/>
  <c r="G1" i="57"/>
  <c r="D81" i="45"/>
  <c r="H5" i="48"/>
  <c r="H11" i="48" s="1"/>
  <c r="I4" i="19"/>
  <c r="D72" i="55"/>
  <c r="AN72" i="55" s="1"/>
  <c r="D141" i="54"/>
  <c r="D140" i="58"/>
  <c r="D148" i="52"/>
  <c r="J355" i="47"/>
  <c r="D81" i="37"/>
  <c r="E81" i="38"/>
  <c r="D86" i="38"/>
  <c r="D164" i="56"/>
  <c r="D164" i="57"/>
  <c r="E81" i="39"/>
  <c r="D86" i="39"/>
  <c r="J649" i="47"/>
  <c r="D260" i="53"/>
  <c r="D268" i="52"/>
  <c r="E268" i="52" s="1"/>
  <c r="D288" i="56"/>
  <c r="AN288" i="56" s="1"/>
  <c r="D284" i="55"/>
  <c r="D287" i="58"/>
  <c r="D312" i="53"/>
  <c r="AN312" i="53" s="1"/>
  <c r="D308" i="53"/>
  <c r="D308" i="55"/>
  <c r="D309" i="57"/>
  <c r="D320" i="52"/>
  <c r="E320" i="52" s="1"/>
  <c r="D330" i="57"/>
  <c r="D354" i="52"/>
  <c r="D327" i="53"/>
  <c r="D327" i="56"/>
  <c r="D337" i="56"/>
  <c r="AN337" i="56" s="1"/>
  <c r="D337" i="57"/>
  <c r="AN337" i="57" s="1"/>
  <c r="D336" i="58"/>
  <c r="AN336" i="58" s="1"/>
  <c r="D360" i="52"/>
  <c r="J928" i="47"/>
  <c r="D333" i="53"/>
  <c r="J985" i="47"/>
  <c r="D350" i="53"/>
  <c r="D360" i="54"/>
  <c r="AN360" i="54" s="1"/>
  <c r="D356" i="58"/>
  <c r="F15" i="19"/>
  <c r="E5" i="40"/>
  <c r="E11" i="40" s="1"/>
  <c r="K562" i="47" s="1"/>
  <c r="G20" i="19"/>
  <c r="F5" i="45"/>
  <c r="F11" i="45" s="1"/>
  <c r="L912" i="47" s="1"/>
  <c r="F5" i="38"/>
  <c r="F11" i="38" s="1"/>
  <c r="L422" i="47" s="1"/>
  <c r="G13" i="19"/>
  <c r="E5" i="42"/>
  <c r="E11" i="42" s="1"/>
  <c r="K702" i="47" s="1"/>
  <c r="F17" i="19"/>
  <c r="E5" i="34"/>
  <c r="E11" i="34" s="1"/>
  <c r="K142" i="47" s="1"/>
  <c r="F9" i="19"/>
  <c r="D388" i="52"/>
  <c r="J1002" i="47"/>
  <c r="D387" i="52"/>
  <c r="D361" i="58"/>
  <c r="AN361" i="58" s="1"/>
  <c r="D361" i="56"/>
  <c r="AN361" i="56" s="1"/>
  <c r="D361" i="54"/>
  <c r="AN361" i="54" s="1"/>
  <c r="D361" i="57"/>
  <c r="AN361" i="57" s="1"/>
  <c r="D361" i="55"/>
  <c r="AN361" i="55" s="1"/>
  <c r="D361" i="53"/>
  <c r="AN361" i="53" s="1"/>
  <c r="J1001" i="47"/>
  <c r="J1009" i="47"/>
  <c r="D171" i="46"/>
  <c r="D172" i="46" s="1"/>
  <c r="D200" i="46" s="1"/>
  <c r="D247" i="46" s="1"/>
  <c r="E360" i="53"/>
  <c r="F360" i="53"/>
  <c r="G360" i="53"/>
  <c r="J360" i="53"/>
  <c r="K360" i="53"/>
  <c r="L360" i="53"/>
  <c r="H360" i="53"/>
  <c r="M360" i="53"/>
  <c r="I360" i="53"/>
  <c r="N360" i="53"/>
  <c r="D384" i="52"/>
  <c r="D358" i="58"/>
  <c r="D358" i="56"/>
  <c r="D358" i="54"/>
  <c r="D358" i="57"/>
  <c r="D358" i="55"/>
  <c r="D358" i="53"/>
  <c r="J998" i="47"/>
  <c r="D351" i="57"/>
  <c r="D351" i="55"/>
  <c r="D351" i="53"/>
  <c r="D377" i="52"/>
  <c r="D351" i="58"/>
  <c r="D351" i="56"/>
  <c r="D351" i="54"/>
  <c r="J993" i="47"/>
  <c r="D115" i="46"/>
  <c r="E360" i="54"/>
  <c r="G360" i="54"/>
  <c r="F360" i="54"/>
  <c r="H360" i="54"/>
  <c r="L360" i="54"/>
  <c r="K360" i="54"/>
  <c r="I360" i="54"/>
  <c r="J360" i="54"/>
  <c r="E360" i="55"/>
  <c r="I360" i="55"/>
  <c r="H360" i="55"/>
  <c r="F360" i="55"/>
  <c r="G360" i="55"/>
  <c r="F76" i="46"/>
  <c r="K1006" i="47"/>
  <c r="E54" i="46"/>
  <c r="F372" i="52"/>
  <c r="D371" i="52"/>
  <c r="D345" i="57"/>
  <c r="D345" i="55"/>
  <c r="D345" i="53"/>
  <c r="D345" i="58"/>
  <c r="D345" i="56"/>
  <c r="D345" i="54"/>
  <c r="J987" i="47"/>
  <c r="D374" i="52"/>
  <c r="E374" i="52" s="1"/>
  <c r="J990" i="47"/>
  <c r="D373" i="52"/>
  <c r="E373" i="52" s="1"/>
  <c r="D347" i="58"/>
  <c r="D347" i="56"/>
  <c r="D347" i="54"/>
  <c r="D347" i="57"/>
  <c r="D347" i="55"/>
  <c r="D347" i="53"/>
  <c r="J989" i="47"/>
  <c r="F360" i="56"/>
  <c r="F72" i="46" s="1"/>
  <c r="L1004" i="47" s="1"/>
  <c r="E360" i="56"/>
  <c r="G360" i="56"/>
  <c r="G72" i="46" s="1"/>
  <c r="M1004" i="47" s="1"/>
  <c r="E360" i="57"/>
  <c r="G360" i="57"/>
  <c r="F360" i="57"/>
  <c r="D344" i="58"/>
  <c r="D344" i="56"/>
  <c r="D344" i="54"/>
  <c r="D370" i="52"/>
  <c r="D344" i="57"/>
  <c r="D344" i="55"/>
  <c r="D344" i="53"/>
  <c r="J986" i="47"/>
  <c r="E58" i="46"/>
  <c r="F376" i="52"/>
  <c r="F360" i="58"/>
  <c r="E360" i="58"/>
  <c r="H360" i="58"/>
  <c r="G360" i="58"/>
  <c r="E57" i="46"/>
  <c r="F375" i="52"/>
  <c r="D364" i="52"/>
  <c r="J934" i="47"/>
  <c r="D362" i="52"/>
  <c r="J932" i="47"/>
  <c r="D363" i="52"/>
  <c r="J933" i="47"/>
  <c r="D348" i="52"/>
  <c r="E348" i="52" s="1"/>
  <c r="J920" i="47"/>
  <c r="D350" i="52"/>
  <c r="E350" i="52" s="1"/>
  <c r="D326" i="58"/>
  <c r="D326" i="56"/>
  <c r="D326" i="54"/>
  <c r="D326" i="57"/>
  <c r="D326" i="55"/>
  <c r="D326" i="53"/>
  <c r="J922" i="47"/>
  <c r="E55" i="45"/>
  <c r="F347" i="52"/>
  <c r="E337" i="54"/>
  <c r="F337" i="54"/>
  <c r="G337" i="54"/>
  <c r="J337" i="54"/>
  <c r="H337" i="54"/>
  <c r="I337" i="54"/>
  <c r="K337" i="54"/>
  <c r="L337" i="54"/>
  <c r="G337" i="55"/>
  <c r="F337" i="55"/>
  <c r="I337" i="55"/>
  <c r="E337" i="55"/>
  <c r="H337" i="55"/>
  <c r="E336" i="56"/>
  <c r="F336" i="56"/>
  <c r="F72" i="45" s="1"/>
  <c r="L934" i="47" s="1"/>
  <c r="G336" i="56"/>
  <c r="G72" i="45" s="1"/>
  <c r="M934" i="47" s="1"/>
  <c r="E336" i="57"/>
  <c r="F336" i="57"/>
  <c r="G336" i="57"/>
  <c r="D320" i="58"/>
  <c r="D320" i="56"/>
  <c r="D320" i="54"/>
  <c r="D344" i="52"/>
  <c r="D320" i="57"/>
  <c r="D320" i="55"/>
  <c r="D320" i="53"/>
  <c r="J916" i="47"/>
  <c r="D345" i="52"/>
  <c r="D321" i="58"/>
  <c r="D321" i="56"/>
  <c r="D321" i="54"/>
  <c r="D321" i="57"/>
  <c r="D321" i="55"/>
  <c r="D321" i="53"/>
  <c r="J917" i="47"/>
  <c r="F337" i="56"/>
  <c r="E337" i="56"/>
  <c r="G337" i="56"/>
  <c r="F337" i="57"/>
  <c r="E337" i="57"/>
  <c r="G337" i="57"/>
  <c r="E336" i="58"/>
  <c r="F336" i="58"/>
  <c r="G336" i="58"/>
  <c r="H336" i="58"/>
  <c r="G349" i="52"/>
  <c r="F57" i="45"/>
  <c r="D359" i="52"/>
  <c r="D335" i="58"/>
  <c r="D335" i="56"/>
  <c r="D335" i="54"/>
  <c r="D335" i="57"/>
  <c r="D335" i="55"/>
  <c r="D335" i="53"/>
  <c r="J929" i="47"/>
  <c r="E54" i="45"/>
  <c r="F346" i="52"/>
  <c r="F337" i="58"/>
  <c r="E337" i="58"/>
  <c r="G337" i="58"/>
  <c r="H337" i="58"/>
  <c r="E336" i="53"/>
  <c r="G336" i="53"/>
  <c r="J336" i="53"/>
  <c r="F336" i="53"/>
  <c r="H336" i="53"/>
  <c r="M336" i="53"/>
  <c r="I336" i="53"/>
  <c r="N336" i="53"/>
  <c r="K336" i="53"/>
  <c r="L336" i="53"/>
  <c r="E76" i="45"/>
  <c r="J936" i="47"/>
  <c r="K921" i="47"/>
  <c r="E59" i="45"/>
  <c r="E337" i="53"/>
  <c r="E73" i="45" s="1"/>
  <c r="K935" i="47" s="1"/>
  <c r="F337" i="53"/>
  <c r="F73" i="45" s="1"/>
  <c r="L935" i="47" s="1"/>
  <c r="I337" i="53"/>
  <c r="I73" i="45" s="1"/>
  <c r="O935" i="47" s="1"/>
  <c r="K337" i="53"/>
  <c r="K73" i="45" s="1"/>
  <c r="Q935" i="47" s="1"/>
  <c r="H337" i="53"/>
  <c r="H73" i="45" s="1"/>
  <c r="N935" i="47" s="1"/>
  <c r="J337" i="53"/>
  <c r="J73" i="45" s="1"/>
  <c r="P935" i="47" s="1"/>
  <c r="G337" i="53"/>
  <c r="G73" i="45" s="1"/>
  <c r="M935" i="47" s="1"/>
  <c r="L337" i="53"/>
  <c r="L73" i="45" s="1"/>
  <c r="R935" i="47" s="1"/>
  <c r="M337" i="53"/>
  <c r="M73" i="45" s="1"/>
  <c r="S935" i="47" s="1"/>
  <c r="N337" i="53"/>
  <c r="N73" i="45" s="1"/>
  <c r="T935" i="47" s="1"/>
  <c r="E336" i="54"/>
  <c r="I336" i="54"/>
  <c r="J336" i="54"/>
  <c r="K336" i="54"/>
  <c r="L336" i="54"/>
  <c r="G336" i="54"/>
  <c r="H336" i="54"/>
  <c r="F336" i="54"/>
  <c r="F336" i="55"/>
  <c r="E336" i="55"/>
  <c r="G336" i="55"/>
  <c r="H336" i="55"/>
  <c r="I336" i="55"/>
  <c r="D338" i="52"/>
  <c r="J864" i="47"/>
  <c r="D323" i="52"/>
  <c r="E323" i="52" s="1"/>
  <c r="J851" i="47"/>
  <c r="E76" i="44"/>
  <c r="J866" i="47"/>
  <c r="D337" i="52"/>
  <c r="J863" i="47"/>
  <c r="D332" i="52"/>
  <c r="D310" i="57"/>
  <c r="D310" i="54"/>
  <c r="D310" i="56"/>
  <c r="D310" i="53"/>
  <c r="J858" i="47"/>
  <c r="D310" i="58"/>
  <c r="D310" i="55"/>
  <c r="D335" i="52"/>
  <c r="D313" i="55"/>
  <c r="AN313" i="55" s="1"/>
  <c r="J861" i="47"/>
  <c r="J844" i="47"/>
  <c r="E312" i="53"/>
  <c r="G312" i="53"/>
  <c r="F312" i="53"/>
  <c r="I312" i="53"/>
  <c r="K312" i="53"/>
  <c r="L312" i="53"/>
  <c r="N312" i="53"/>
  <c r="H312" i="53"/>
  <c r="M312" i="53"/>
  <c r="J312" i="53"/>
  <c r="E54" i="44"/>
  <c r="F320" i="52"/>
  <c r="D322" i="52"/>
  <c r="E322" i="52" s="1"/>
  <c r="J850" i="47"/>
  <c r="D325" i="52"/>
  <c r="D303" i="56"/>
  <c r="D303" i="53"/>
  <c r="D303" i="58"/>
  <c r="D303" i="55"/>
  <c r="D303" i="57"/>
  <c r="D303" i="54"/>
  <c r="J853" i="47"/>
  <c r="E312" i="56"/>
  <c r="F312" i="56"/>
  <c r="F72" i="44" s="1"/>
  <c r="L864" i="47" s="1"/>
  <c r="G312" i="56"/>
  <c r="G72" i="44" s="1"/>
  <c r="M864" i="47" s="1"/>
  <c r="E312" i="55"/>
  <c r="F312" i="55"/>
  <c r="G312" i="55"/>
  <c r="H312" i="55"/>
  <c r="I312" i="55"/>
  <c r="J843" i="47"/>
  <c r="D319" i="52"/>
  <c r="D297" i="56"/>
  <c r="D297" i="53"/>
  <c r="D297" i="58"/>
  <c r="D297" i="55"/>
  <c r="D297" i="57"/>
  <c r="D297" i="54"/>
  <c r="J847" i="47"/>
  <c r="D296" i="57"/>
  <c r="D296" i="54"/>
  <c r="D318" i="52"/>
  <c r="D296" i="56"/>
  <c r="D296" i="53"/>
  <c r="D296" i="58"/>
  <c r="D296" i="55"/>
  <c r="J846" i="47"/>
  <c r="D321" i="52"/>
  <c r="E321" i="52" s="1"/>
  <c r="D299" i="58"/>
  <c r="D299" i="55"/>
  <c r="D299" i="57"/>
  <c r="D299" i="54"/>
  <c r="D299" i="56"/>
  <c r="D299" i="53"/>
  <c r="J849" i="47"/>
  <c r="E312" i="54"/>
  <c r="F312" i="54"/>
  <c r="G312" i="54"/>
  <c r="I312" i="54"/>
  <c r="L312" i="54"/>
  <c r="K312" i="54"/>
  <c r="H312" i="54"/>
  <c r="J312" i="54"/>
  <c r="E312" i="58"/>
  <c r="F312" i="58"/>
  <c r="G312" i="58"/>
  <c r="H312" i="58"/>
  <c r="D336" i="52"/>
  <c r="J862" i="47"/>
  <c r="D115" i="44"/>
  <c r="J845" i="47"/>
  <c r="E58" i="44"/>
  <c r="F324" i="52"/>
  <c r="F312" i="57"/>
  <c r="E312" i="57"/>
  <c r="G312" i="57"/>
  <c r="D288" i="57"/>
  <c r="AN288" i="57" s="1"/>
  <c r="E288" i="57" s="1"/>
  <c r="D295" i="52"/>
  <c r="E295" i="52" s="1"/>
  <c r="D275" i="56"/>
  <c r="D275" i="58"/>
  <c r="D275" i="55"/>
  <c r="D275" i="57"/>
  <c r="D275" i="54"/>
  <c r="J779" i="47"/>
  <c r="D275" i="53"/>
  <c r="D286" i="58"/>
  <c r="D286" i="55"/>
  <c r="D286" i="57"/>
  <c r="D286" i="54"/>
  <c r="D286" i="53"/>
  <c r="D306" i="52"/>
  <c r="D286" i="56"/>
  <c r="J788" i="47"/>
  <c r="E288" i="54"/>
  <c r="G288" i="54"/>
  <c r="F288" i="54"/>
  <c r="I288" i="54"/>
  <c r="K288" i="54"/>
  <c r="L288" i="54"/>
  <c r="H288" i="54"/>
  <c r="J288" i="54"/>
  <c r="E288" i="53"/>
  <c r="F288" i="53"/>
  <c r="I288" i="53"/>
  <c r="G288" i="53"/>
  <c r="N288" i="53"/>
  <c r="H288" i="53"/>
  <c r="J288" i="53"/>
  <c r="K288" i="53"/>
  <c r="L288" i="53"/>
  <c r="M288" i="53"/>
  <c r="E289" i="56"/>
  <c r="G289" i="56"/>
  <c r="F289" i="56"/>
  <c r="D302" i="52"/>
  <c r="D282" i="58"/>
  <c r="D282" i="55"/>
  <c r="D282" i="57"/>
  <c r="D282" i="54"/>
  <c r="D282" i="53"/>
  <c r="J784" i="47"/>
  <c r="D282" i="56"/>
  <c r="F298" i="52"/>
  <c r="E58" i="43"/>
  <c r="F288" i="55"/>
  <c r="E288" i="55"/>
  <c r="G288" i="55"/>
  <c r="I288" i="55"/>
  <c r="H288" i="55"/>
  <c r="E54" i="43"/>
  <c r="F294" i="52"/>
  <c r="D297" i="52"/>
  <c r="E297" i="52" s="1"/>
  <c r="J781" i="47"/>
  <c r="D273" i="57"/>
  <c r="D273" i="54"/>
  <c r="D273" i="53"/>
  <c r="D273" i="56"/>
  <c r="D293" i="52"/>
  <c r="D273" i="55"/>
  <c r="D273" i="58"/>
  <c r="J777" i="47"/>
  <c r="D296" i="52"/>
  <c r="E296" i="52" s="1"/>
  <c r="J780" i="47"/>
  <c r="G288" i="57"/>
  <c r="H288" i="58"/>
  <c r="F288" i="58"/>
  <c r="E288" i="58"/>
  <c r="G288" i="58"/>
  <c r="K796" i="47"/>
  <c r="F76" i="43"/>
  <c r="D279" i="57"/>
  <c r="D279" i="54"/>
  <c r="D279" i="53"/>
  <c r="D299" i="52"/>
  <c r="D279" i="56"/>
  <c r="D279" i="55"/>
  <c r="J783" i="47"/>
  <c r="D279" i="58"/>
  <c r="D310" i="52"/>
  <c r="J792" i="47"/>
  <c r="D272" i="58"/>
  <c r="D272" i="55"/>
  <c r="D292" i="52"/>
  <c r="D272" i="57"/>
  <c r="D272" i="54"/>
  <c r="D272" i="53"/>
  <c r="D272" i="56"/>
  <c r="J776" i="47"/>
  <c r="F288" i="56"/>
  <c r="F72" i="43" s="1"/>
  <c r="L794" i="47" s="1"/>
  <c r="E288" i="56"/>
  <c r="E305" i="52" s="1"/>
  <c r="G288" i="56"/>
  <c r="G72" i="43" s="1"/>
  <c r="M794" i="47" s="1"/>
  <c r="D264" i="55"/>
  <c r="AN264" i="55" s="1"/>
  <c r="H264" i="55" s="1"/>
  <c r="D264" i="58"/>
  <c r="AN264" i="58" s="1"/>
  <c r="J719" i="47"/>
  <c r="D281" i="52"/>
  <c r="J720" i="47"/>
  <c r="D264" i="54"/>
  <c r="AN264" i="54" s="1"/>
  <c r="D263" i="55"/>
  <c r="D263" i="56"/>
  <c r="E76" i="42"/>
  <c r="J726" i="47"/>
  <c r="D264" i="53"/>
  <c r="AN264" i="53" s="1"/>
  <c r="D263" i="57"/>
  <c r="D270" i="52"/>
  <c r="E270" i="52" s="1"/>
  <c r="J710" i="47"/>
  <c r="D251" i="57"/>
  <c r="D251" i="55"/>
  <c r="D251" i="53"/>
  <c r="D269" i="52"/>
  <c r="E269" i="52" s="1"/>
  <c r="D251" i="58"/>
  <c r="D251" i="56"/>
  <c r="D251" i="54"/>
  <c r="J709" i="47"/>
  <c r="F264" i="55"/>
  <c r="E264" i="55"/>
  <c r="I264" i="55"/>
  <c r="E264" i="58"/>
  <c r="H264" i="58"/>
  <c r="F264" i="58"/>
  <c r="G264" i="58"/>
  <c r="D267" i="52"/>
  <c r="D249" i="58"/>
  <c r="D249" i="56"/>
  <c r="D249" i="54"/>
  <c r="D249" i="57"/>
  <c r="D249" i="55"/>
  <c r="D249" i="53"/>
  <c r="J707" i="47"/>
  <c r="D248" i="57"/>
  <c r="D248" i="55"/>
  <c r="D248" i="53"/>
  <c r="D248" i="58"/>
  <c r="D248" i="56"/>
  <c r="D248" i="54"/>
  <c r="D266" i="52"/>
  <c r="J706" i="47"/>
  <c r="D254" i="57"/>
  <c r="D254" i="55"/>
  <c r="D254" i="53"/>
  <c r="D272" i="52"/>
  <c r="E272" i="52" s="1"/>
  <c r="D254" i="58"/>
  <c r="D254" i="56"/>
  <c r="D254" i="54"/>
  <c r="J712" i="47"/>
  <c r="F264" i="57"/>
  <c r="G264" i="57"/>
  <c r="E264" i="57"/>
  <c r="E57" i="42"/>
  <c r="F271" i="52"/>
  <c r="D283" i="52"/>
  <c r="D265" i="57"/>
  <c r="AN265" i="57" s="1"/>
  <c r="D265" i="55"/>
  <c r="AN265" i="55" s="1"/>
  <c r="D265" i="53"/>
  <c r="AN265" i="53" s="1"/>
  <c r="D265" i="58"/>
  <c r="AN265" i="58" s="1"/>
  <c r="D265" i="56"/>
  <c r="AN265" i="56" s="1"/>
  <c r="D265" i="54"/>
  <c r="AN265" i="54" s="1"/>
  <c r="J721" i="47"/>
  <c r="I264" i="54"/>
  <c r="K264" i="54"/>
  <c r="L264" i="54"/>
  <c r="G264" i="54"/>
  <c r="E264" i="54"/>
  <c r="F264" i="54"/>
  <c r="J264" i="54"/>
  <c r="H264" i="54"/>
  <c r="E54" i="42"/>
  <c r="F268" i="52"/>
  <c r="D280" i="52"/>
  <c r="D262" i="57"/>
  <c r="D262" i="55"/>
  <c r="D262" i="53"/>
  <c r="D262" i="58"/>
  <c r="D262" i="56"/>
  <c r="D262" i="54"/>
  <c r="J718" i="47"/>
  <c r="D273" i="52"/>
  <c r="D255" i="58"/>
  <c r="D255" i="56"/>
  <c r="D255" i="54"/>
  <c r="D255" i="57"/>
  <c r="D255" i="55"/>
  <c r="D255" i="53"/>
  <c r="J713" i="47"/>
  <c r="E264" i="53"/>
  <c r="K264" i="53"/>
  <c r="L264" i="53"/>
  <c r="M264" i="53"/>
  <c r="F264" i="53"/>
  <c r="G264" i="53"/>
  <c r="H264" i="53"/>
  <c r="N264" i="53"/>
  <c r="I264" i="53"/>
  <c r="J264" i="53"/>
  <c r="F264" i="56"/>
  <c r="F72" i="42" s="1"/>
  <c r="L724" i="47" s="1"/>
  <c r="G264" i="56"/>
  <c r="G72" i="42" s="1"/>
  <c r="M724" i="47" s="1"/>
  <c r="E264" i="56"/>
  <c r="D239" i="53"/>
  <c r="D239" i="56"/>
  <c r="D239" i="55"/>
  <c r="D258" i="52"/>
  <c r="J652" i="47"/>
  <c r="D254" i="52"/>
  <c r="D238" i="58"/>
  <c r="D238" i="56"/>
  <c r="D238" i="54"/>
  <c r="D238" i="57"/>
  <c r="D238" i="55"/>
  <c r="D238" i="53"/>
  <c r="J648" i="47"/>
  <c r="D247" i="52"/>
  <c r="D231" i="58"/>
  <c r="D231" i="56"/>
  <c r="D231" i="54"/>
  <c r="D231" i="57"/>
  <c r="D231" i="55"/>
  <c r="D231" i="53"/>
  <c r="J643" i="47"/>
  <c r="D253" i="52"/>
  <c r="D237" i="57"/>
  <c r="D237" i="55"/>
  <c r="D237" i="53"/>
  <c r="D237" i="58"/>
  <c r="D237" i="56"/>
  <c r="D237" i="54"/>
  <c r="J647" i="47"/>
  <c r="D250" i="52"/>
  <c r="D234" i="58"/>
  <c r="D234" i="56"/>
  <c r="D234" i="54"/>
  <c r="D234" i="57"/>
  <c r="D234" i="55"/>
  <c r="D234" i="53"/>
  <c r="J644" i="47"/>
  <c r="D245" i="52"/>
  <c r="E245" i="52" s="1"/>
  <c r="J641" i="47"/>
  <c r="D246" i="52"/>
  <c r="E246" i="52" s="1"/>
  <c r="D230" i="58"/>
  <c r="D230" i="56"/>
  <c r="D230" i="54"/>
  <c r="D230" i="57"/>
  <c r="D230" i="55"/>
  <c r="D230" i="53"/>
  <c r="J642" i="47"/>
  <c r="E76" i="41"/>
  <c r="J656" i="47"/>
  <c r="D261" i="52"/>
  <c r="J655" i="47"/>
  <c r="D226" i="57"/>
  <c r="D226" i="55"/>
  <c r="D226" i="53"/>
  <c r="D242" i="52"/>
  <c r="E242" i="52" s="1"/>
  <c r="D226" i="58"/>
  <c r="D226" i="56"/>
  <c r="D226" i="54"/>
  <c r="J638" i="47"/>
  <c r="D251" i="52"/>
  <c r="D235" i="58"/>
  <c r="D235" i="56"/>
  <c r="D235" i="54"/>
  <c r="D235" i="57"/>
  <c r="D235" i="55"/>
  <c r="D235" i="53"/>
  <c r="J645" i="47"/>
  <c r="J635" i="47"/>
  <c r="D256" i="52"/>
  <c r="D240" i="57"/>
  <c r="AN240" i="57" s="1"/>
  <c r="D240" i="55"/>
  <c r="AN240" i="55" s="1"/>
  <c r="D240" i="53"/>
  <c r="AN240" i="53" s="1"/>
  <c r="D240" i="58"/>
  <c r="AN240" i="58" s="1"/>
  <c r="D240" i="56"/>
  <c r="AN240" i="56" s="1"/>
  <c r="D240" i="54"/>
  <c r="AN240" i="54" s="1"/>
  <c r="J650" i="47"/>
  <c r="D252" i="52"/>
  <c r="D236" i="57"/>
  <c r="D236" i="55"/>
  <c r="D236" i="53"/>
  <c r="D236" i="58"/>
  <c r="D236" i="56"/>
  <c r="D236" i="54"/>
  <c r="J646" i="47"/>
  <c r="D257" i="52"/>
  <c r="D241" i="57"/>
  <c r="AN241" i="57" s="1"/>
  <c r="D241" i="55"/>
  <c r="AN241" i="55" s="1"/>
  <c r="D241" i="53"/>
  <c r="AN241" i="53" s="1"/>
  <c r="D241" i="58"/>
  <c r="AN241" i="58" s="1"/>
  <c r="D241" i="56"/>
  <c r="AN241" i="56" s="1"/>
  <c r="D241" i="54"/>
  <c r="AN241" i="54" s="1"/>
  <c r="J651" i="47"/>
  <c r="E53" i="41"/>
  <c r="D260" i="52"/>
  <c r="J654" i="47"/>
  <c r="D244" i="52"/>
  <c r="E244" i="52" s="1"/>
  <c r="J640" i="47"/>
  <c r="J634" i="47"/>
  <c r="D227" i="57"/>
  <c r="D227" i="55"/>
  <c r="D227" i="53"/>
  <c r="D243" i="52"/>
  <c r="E243" i="52" s="1"/>
  <c r="D227" i="58"/>
  <c r="D227" i="56"/>
  <c r="D227" i="54"/>
  <c r="J639" i="47"/>
  <c r="D224" i="58"/>
  <c r="D224" i="56"/>
  <c r="D224" i="54"/>
  <c r="D240" i="52"/>
  <c r="D224" i="57"/>
  <c r="D224" i="55"/>
  <c r="D224" i="53"/>
  <c r="J636" i="47"/>
  <c r="D216" i="55"/>
  <c r="AN216" i="55" s="1"/>
  <c r="D230" i="52"/>
  <c r="D216" i="54"/>
  <c r="AN216" i="54" s="1"/>
  <c r="D216" i="53"/>
  <c r="AN216" i="53" s="1"/>
  <c r="D216" i="56"/>
  <c r="AN216" i="56" s="1"/>
  <c r="D231" i="52"/>
  <c r="D217" i="58"/>
  <c r="AN217" i="58" s="1"/>
  <c r="D217" i="56"/>
  <c r="AN217" i="56" s="1"/>
  <c r="D217" i="54"/>
  <c r="AN217" i="54" s="1"/>
  <c r="D217" i="57"/>
  <c r="AN217" i="57" s="1"/>
  <c r="D217" i="55"/>
  <c r="AN217" i="55" s="1"/>
  <c r="D217" i="53"/>
  <c r="AN217" i="53" s="1"/>
  <c r="J581" i="47"/>
  <c r="D234" i="52"/>
  <c r="J584" i="47"/>
  <c r="G216" i="55"/>
  <c r="F216" i="55"/>
  <c r="E216" i="55"/>
  <c r="H216" i="55"/>
  <c r="I216" i="55"/>
  <c r="D211" i="57"/>
  <c r="D211" i="55"/>
  <c r="D211" i="53"/>
  <c r="D211" i="58"/>
  <c r="D211" i="56"/>
  <c r="D211" i="54"/>
  <c r="J575" i="47"/>
  <c r="D225" i="52"/>
  <c r="D218" i="52"/>
  <c r="E218" i="52" s="1"/>
  <c r="J570" i="47"/>
  <c r="D219" i="52"/>
  <c r="E219" i="52" s="1"/>
  <c r="J571" i="47"/>
  <c r="D201" i="57"/>
  <c r="D201" i="55"/>
  <c r="D201" i="53"/>
  <c r="D215" i="52"/>
  <c r="D201" i="58"/>
  <c r="D201" i="56"/>
  <c r="J567" i="47"/>
  <c r="D201" i="54"/>
  <c r="D215" i="57"/>
  <c r="D215" i="55"/>
  <c r="D215" i="53"/>
  <c r="D229" i="52"/>
  <c r="D215" i="58"/>
  <c r="D215" i="56"/>
  <c r="J579" i="47"/>
  <c r="D215" i="54"/>
  <c r="D200" i="57"/>
  <c r="D200" i="55"/>
  <c r="D200" i="53"/>
  <c r="D214" i="52"/>
  <c r="J566" i="47"/>
  <c r="D200" i="56"/>
  <c r="D200" i="58"/>
  <c r="D200" i="54"/>
  <c r="D232" i="52"/>
  <c r="J582" i="47"/>
  <c r="E216" i="54"/>
  <c r="J216" i="54"/>
  <c r="F216" i="54"/>
  <c r="G216" i="54"/>
  <c r="H216" i="54"/>
  <c r="K216" i="54"/>
  <c r="L216" i="54"/>
  <c r="I216" i="54"/>
  <c r="D206" i="57"/>
  <c r="D206" i="55"/>
  <c r="D206" i="53"/>
  <c r="D220" i="52"/>
  <c r="E220" i="52" s="1"/>
  <c r="D206" i="56"/>
  <c r="D206" i="54"/>
  <c r="D206" i="58"/>
  <c r="J572" i="47"/>
  <c r="D221" i="52"/>
  <c r="D207" i="57"/>
  <c r="D207" i="55"/>
  <c r="D207" i="53"/>
  <c r="D207" i="58"/>
  <c r="D207" i="56"/>
  <c r="D207" i="54"/>
  <c r="J573" i="47"/>
  <c r="J563" i="47"/>
  <c r="D235" i="52"/>
  <c r="J585" i="47"/>
  <c r="D227" i="52"/>
  <c r="D213" i="58"/>
  <c r="D213" i="56"/>
  <c r="D213" i="54"/>
  <c r="D213" i="57"/>
  <c r="D213" i="53"/>
  <c r="D213" i="55"/>
  <c r="J577" i="47"/>
  <c r="D224" i="52"/>
  <c r="D210" i="57"/>
  <c r="D210" i="55"/>
  <c r="D210" i="53"/>
  <c r="D210" i="54"/>
  <c r="D210" i="56"/>
  <c r="J574" i="47"/>
  <c r="D210" i="58"/>
  <c r="E216" i="53"/>
  <c r="J216" i="53"/>
  <c r="L216" i="53"/>
  <c r="F216" i="53"/>
  <c r="I216" i="53"/>
  <c r="M216" i="53"/>
  <c r="N216" i="53"/>
  <c r="G216" i="53"/>
  <c r="H216" i="53"/>
  <c r="K216" i="53"/>
  <c r="F216" i="56"/>
  <c r="F72" i="40" s="1"/>
  <c r="L584" i="47" s="1"/>
  <c r="E216" i="56"/>
  <c r="E72" i="40" s="1"/>
  <c r="G216" i="56"/>
  <c r="G72" i="40" s="1"/>
  <c r="M584" i="47" s="1"/>
  <c r="D203" i="58"/>
  <c r="D203" i="56"/>
  <c r="D203" i="54"/>
  <c r="D217" i="52"/>
  <c r="E217" i="52" s="1"/>
  <c r="D203" i="57"/>
  <c r="D203" i="53"/>
  <c r="D203" i="55"/>
  <c r="J569" i="47"/>
  <c r="E76" i="40"/>
  <c r="J586" i="47"/>
  <c r="D233" i="52"/>
  <c r="J583" i="47"/>
  <c r="D216" i="52"/>
  <c r="E216" i="52" s="1"/>
  <c r="D202" i="58"/>
  <c r="D202" i="56"/>
  <c r="D202" i="54"/>
  <c r="D202" i="53"/>
  <c r="D202" i="57"/>
  <c r="D202" i="55"/>
  <c r="J568" i="47"/>
  <c r="J565" i="47"/>
  <c r="E216" i="57"/>
  <c r="F216" i="57"/>
  <c r="G216" i="57"/>
  <c r="E216" i="58"/>
  <c r="F216" i="58"/>
  <c r="G216" i="58"/>
  <c r="H216" i="58"/>
  <c r="D186" i="58"/>
  <c r="D115" i="39"/>
  <c r="J495" i="47"/>
  <c r="D195" i="52"/>
  <c r="D183" i="58"/>
  <c r="D183" i="56"/>
  <c r="D183" i="54"/>
  <c r="D183" i="57"/>
  <c r="D183" i="55"/>
  <c r="D183" i="53"/>
  <c r="J503" i="47"/>
  <c r="D193" i="52"/>
  <c r="E193" i="52" s="1"/>
  <c r="J501" i="47"/>
  <c r="D190" i="52"/>
  <c r="E190" i="52" s="1"/>
  <c r="D178" i="58"/>
  <c r="D178" i="56"/>
  <c r="D178" i="54"/>
  <c r="D178" i="53"/>
  <c r="J498" i="47"/>
  <c r="D178" i="55"/>
  <c r="D178" i="57"/>
  <c r="D208" i="52"/>
  <c r="J514" i="47"/>
  <c r="D177" i="58"/>
  <c r="D177" i="56"/>
  <c r="D177" i="54"/>
  <c r="D189" i="52"/>
  <c r="D177" i="57"/>
  <c r="D177" i="55"/>
  <c r="D177" i="53"/>
  <c r="J497" i="47"/>
  <c r="D206" i="52"/>
  <c r="J512" i="47"/>
  <c r="D209" i="52"/>
  <c r="J515" i="47"/>
  <c r="D203" i="52"/>
  <c r="D191" i="58"/>
  <c r="D191" i="56"/>
  <c r="D191" i="54"/>
  <c r="D191" i="57"/>
  <c r="D191" i="55"/>
  <c r="D191" i="53"/>
  <c r="J509" i="47"/>
  <c r="D194" i="52"/>
  <c r="E194" i="52" s="1"/>
  <c r="D182" i="57"/>
  <c r="D182" i="55"/>
  <c r="D182" i="53"/>
  <c r="D182" i="54"/>
  <c r="J502" i="47"/>
  <c r="D182" i="56"/>
  <c r="D182" i="58"/>
  <c r="D199" i="52"/>
  <c r="D187" i="58"/>
  <c r="D187" i="56"/>
  <c r="D187" i="54"/>
  <c r="D187" i="57"/>
  <c r="D187" i="55"/>
  <c r="D187" i="53"/>
  <c r="J505" i="47"/>
  <c r="D188" i="52"/>
  <c r="D176" i="57"/>
  <c r="D176" i="55"/>
  <c r="D176" i="53"/>
  <c r="D176" i="58"/>
  <c r="D176" i="54"/>
  <c r="J496" i="47"/>
  <c r="D176" i="56"/>
  <c r="D207" i="52"/>
  <c r="J513" i="47"/>
  <c r="D179" i="57"/>
  <c r="D179" i="55"/>
  <c r="D179" i="53"/>
  <c r="D191" i="52"/>
  <c r="E191" i="52" s="1"/>
  <c r="D179" i="58"/>
  <c r="D179" i="56"/>
  <c r="D179" i="54"/>
  <c r="J499" i="47"/>
  <c r="D202" i="52"/>
  <c r="D190" i="57"/>
  <c r="D190" i="55"/>
  <c r="D190" i="53"/>
  <c r="D190" i="54"/>
  <c r="D190" i="56"/>
  <c r="D190" i="58"/>
  <c r="J508" i="47"/>
  <c r="D204" i="52"/>
  <c r="D192" i="58"/>
  <c r="AN192" i="58" s="1"/>
  <c r="D192" i="56"/>
  <c r="AN192" i="56" s="1"/>
  <c r="D192" i="54"/>
  <c r="AN192" i="54" s="1"/>
  <c r="J510" i="47"/>
  <c r="D192" i="53"/>
  <c r="AN192" i="53" s="1"/>
  <c r="D192" i="55"/>
  <c r="AN192" i="55" s="1"/>
  <c r="D192" i="57"/>
  <c r="AN192" i="57" s="1"/>
  <c r="D192" i="52"/>
  <c r="E192" i="52" s="1"/>
  <c r="J500" i="47"/>
  <c r="J494" i="47"/>
  <c r="D205" i="52"/>
  <c r="D193" i="57"/>
  <c r="AN193" i="57" s="1"/>
  <c r="D193" i="55"/>
  <c r="AN193" i="55" s="1"/>
  <c r="D193" i="53"/>
  <c r="AN193" i="53" s="1"/>
  <c r="D193" i="58"/>
  <c r="AN193" i="58" s="1"/>
  <c r="D193" i="56"/>
  <c r="AN193" i="56" s="1"/>
  <c r="D193" i="54"/>
  <c r="AN193" i="54" s="1"/>
  <c r="J511" i="47"/>
  <c r="D201" i="52"/>
  <c r="D189" i="57"/>
  <c r="D189" i="55"/>
  <c r="D189" i="53"/>
  <c r="D189" i="58"/>
  <c r="D189" i="56"/>
  <c r="D189" i="54"/>
  <c r="J507" i="47"/>
  <c r="J493" i="47"/>
  <c r="D200" i="52"/>
  <c r="D188" i="58"/>
  <c r="D188" i="56"/>
  <c r="D188" i="54"/>
  <c r="D188" i="57"/>
  <c r="D188" i="53"/>
  <c r="D188" i="55"/>
  <c r="J506" i="47"/>
  <c r="F76" i="39"/>
  <c r="K516" i="47"/>
  <c r="D165" i="55"/>
  <c r="D165" i="58"/>
  <c r="D168" i="58"/>
  <c r="AN168" i="58" s="1"/>
  <c r="E168" i="58" s="1"/>
  <c r="D178" i="52"/>
  <c r="J445" i="47"/>
  <c r="D165" i="57"/>
  <c r="D175" i="52"/>
  <c r="J440" i="47"/>
  <c r="D168" i="53"/>
  <c r="AN168" i="53" s="1"/>
  <c r="J168" i="53" s="1"/>
  <c r="D167" i="52"/>
  <c r="E167" i="52" s="1"/>
  <c r="J431" i="47"/>
  <c r="J437" i="47"/>
  <c r="D168" i="54"/>
  <c r="AN168" i="54" s="1"/>
  <c r="J168" i="54" s="1"/>
  <c r="D180" i="52"/>
  <c r="J442" i="47"/>
  <c r="D152" i="58"/>
  <c r="D152" i="56"/>
  <c r="D152" i="54"/>
  <c r="D152" i="57"/>
  <c r="D152" i="55"/>
  <c r="D152" i="53"/>
  <c r="D162" i="52"/>
  <c r="J426" i="47"/>
  <c r="J425" i="47"/>
  <c r="D166" i="58"/>
  <c r="D166" i="56"/>
  <c r="D166" i="54"/>
  <c r="D166" i="57"/>
  <c r="D166" i="55"/>
  <c r="D166" i="53"/>
  <c r="D176" i="52"/>
  <c r="J438" i="47"/>
  <c r="D179" i="52"/>
  <c r="D169" i="58"/>
  <c r="AN169" i="58" s="1"/>
  <c r="D169" i="56"/>
  <c r="AN169" i="56" s="1"/>
  <c r="D169" i="54"/>
  <c r="AN169" i="54" s="1"/>
  <c r="D169" i="57"/>
  <c r="AN169" i="57" s="1"/>
  <c r="D169" i="55"/>
  <c r="AN169" i="55" s="1"/>
  <c r="D169" i="53"/>
  <c r="AN169" i="53" s="1"/>
  <c r="J441" i="47"/>
  <c r="E54" i="38"/>
  <c r="F164" i="52"/>
  <c r="E168" i="53"/>
  <c r="G168" i="53"/>
  <c r="I168" i="53"/>
  <c r="D172" i="52"/>
  <c r="D162" i="58"/>
  <c r="D162" i="56"/>
  <c r="D162" i="54"/>
  <c r="D162" i="57"/>
  <c r="D162" i="55"/>
  <c r="D162" i="53"/>
  <c r="J434" i="47"/>
  <c r="D169" i="52"/>
  <c r="D159" i="57"/>
  <c r="D159" i="55"/>
  <c r="D159" i="53"/>
  <c r="D159" i="58"/>
  <c r="D159" i="56"/>
  <c r="D159" i="54"/>
  <c r="J433" i="47"/>
  <c r="J424" i="47"/>
  <c r="E58" i="38"/>
  <c r="F168" i="52"/>
  <c r="G168" i="54"/>
  <c r="F168" i="54"/>
  <c r="E168" i="54"/>
  <c r="L168" i="54"/>
  <c r="I168" i="55"/>
  <c r="E168" i="55"/>
  <c r="F168" i="55"/>
  <c r="G168" i="55"/>
  <c r="H168" i="55"/>
  <c r="K446" i="47"/>
  <c r="F76" i="38"/>
  <c r="D153" i="57"/>
  <c r="D153" i="55"/>
  <c r="D153" i="53"/>
  <c r="D163" i="52"/>
  <c r="D153" i="58"/>
  <c r="D153" i="56"/>
  <c r="D153" i="54"/>
  <c r="J427" i="47"/>
  <c r="D166" i="52"/>
  <c r="E166" i="52" s="1"/>
  <c r="J430" i="47"/>
  <c r="D155" i="58"/>
  <c r="D155" i="56"/>
  <c r="D155" i="54"/>
  <c r="D165" i="52"/>
  <c r="E165" i="52" s="1"/>
  <c r="D155" i="57"/>
  <c r="D155" i="55"/>
  <c r="D155" i="53"/>
  <c r="J429" i="47"/>
  <c r="G168" i="56"/>
  <c r="G72" i="38" s="1"/>
  <c r="M444" i="47" s="1"/>
  <c r="E168" i="56"/>
  <c r="F168" i="56"/>
  <c r="F72" i="38" s="1"/>
  <c r="L444" i="47" s="1"/>
  <c r="G168" i="57"/>
  <c r="E168" i="57"/>
  <c r="F168" i="57"/>
  <c r="E76" i="37"/>
  <c r="J376" i="47"/>
  <c r="J369" i="47"/>
  <c r="D143" i="54"/>
  <c r="D144" i="54"/>
  <c r="AN144" i="54" s="1"/>
  <c r="E144" i="54" s="1"/>
  <c r="D144" i="55"/>
  <c r="AN144" i="55" s="1"/>
  <c r="D157" i="52"/>
  <c r="J375" i="47"/>
  <c r="D143" i="53"/>
  <c r="D140" i="52"/>
  <c r="E140" i="52" s="1"/>
  <c r="J360" i="47"/>
  <c r="F145" i="56"/>
  <c r="G145" i="56"/>
  <c r="E145" i="56"/>
  <c r="D143" i="52"/>
  <c r="D135" i="58"/>
  <c r="D135" i="56"/>
  <c r="D135" i="54"/>
  <c r="D135" i="57"/>
  <c r="D135" i="55"/>
  <c r="D135" i="53"/>
  <c r="J363" i="47"/>
  <c r="D154" i="52"/>
  <c r="J372" i="47"/>
  <c r="D136" i="52"/>
  <c r="D128" i="58"/>
  <c r="D128" i="56"/>
  <c r="D128" i="54"/>
  <c r="D128" i="57"/>
  <c r="D128" i="55"/>
  <c r="D128" i="53"/>
  <c r="J356" i="47"/>
  <c r="E145" i="58"/>
  <c r="F145" i="58"/>
  <c r="G145" i="58"/>
  <c r="H145" i="58"/>
  <c r="J144" i="54"/>
  <c r="I144" i="54"/>
  <c r="E144" i="55"/>
  <c r="G144" i="55"/>
  <c r="F144" i="55"/>
  <c r="I144" i="55"/>
  <c r="H144" i="55"/>
  <c r="D129" i="58"/>
  <c r="D129" i="56"/>
  <c r="D129" i="54"/>
  <c r="D137" i="52"/>
  <c r="D129" i="57"/>
  <c r="D129" i="55"/>
  <c r="D129" i="53"/>
  <c r="J357" i="47"/>
  <c r="F145" i="57"/>
  <c r="G145" i="57"/>
  <c r="E145" i="57"/>
  <c r="I144" i="53"/>
  <c r="L144" i="53"/>
  <c r="E144" i="53"/>
  <c r="J144" i="53"/>
  <c r="K144" i="53"/>
  <c r="F144" i="53"/>
  <c r="H144" i="53"/>
  <c r="M144" i="53"/>
  <c r="N144" i="53"/>
  <c r="G144" i="53"/>
  <c r="D131" i="57"/>
  <c r="D131" i="55"/>
  <c r="D139" i="52"/>
  <c r="E139" i="52" s="1"/>
  <c r="D131" i="58"/>
  <c r="D131" i="56"/>
  <c r="D131" i="54"/>
  <c r="D131" i="53"/>
  <c r="J359" i="47"/>
  <c r="D150" i="52"/>
  <c r="D142" i="58"/>
  <c r="D142" i="56"/>
  <c r="D142" i="54"/>
  <c r="D142" i="57"/>
  <c r="D142" i="55"/>
  <c r="D142" i="53"/>
  <c r="J368" i="47"/>
  <c r="I145" i="53"/>
  <c r="I73" i="37" s="1"/>
  <c r="O375" i="47" s="1"/>
  <c r="N145" i="53"/>
  <c r="N73" i="37" s="1"/>
  <c r="T375" i="47" s="1"/>
  <c r="E145" i="53"/>
  <c r="E73" i="37" s="1"/>
  <c r="K375" i="47" s="1"/>
  <c r="F145" i="53"/>
  <c r="F73" i="37" s="1"/>
  <c r="L375" i="47" s="1"/>
  <c r="G145" i="53"/>
  <c r="G73" i="37" s="1"/>
  <c r="M375" i="47" s="1"/>
  <c r="H145" i="53"/>
  <c r="H73" i="37" s="1"/>
  <c r="N375" i="47" s="1"/>
  <c r="L145" i="53"/>
  <c r="L73" i="37" s="1"/>
  <c r="R375" i="47" s="1"/>
  <c r="M145" i="53"/>
  <c r="M73" i="37" s="1"/>
  <c r="S375" i="47" s="1"/>
  <c r="J145" i="53"/>
  <c r="J73" i="37" s="1"/>
  <c r="P375" i="47" s="1"/>
  <c r="K145" i="53"/>
  <c r="K73" i="37" s="1"/>
  <c r="Q375" i="47" s="1"/>
  <c r="E144" i="56"/>
  <c r="F144" i="56"/>
  <c r="F72" i="37" s="1"/>
  <c r="L374" i="47" s="1"/>
  <c r="G144" i="56"/>
  <c r="G72" i="37" s="1"/>
  <c r="M374" i="47" s="1"/>
  <c r="E144" i="57"/>
  <c r="G144" i="57"/>
  <c r="F144" i="57"/>
  <c r="D141" i="52"/>
  <c r="E141" i="52" s="1"/>
  <c r="J361" i="47"/>
  <c r="D146" i="52"/>
  <c r="D138" i="58"/>
  <c r="D138" i="56"/>
  <c r="D138" i="54"/>
  <c r="D138" i="57"/>
  <c r="D138" i="55"/>
  <c r="D138" i="53"/>
  <c r="J364" i="47"/>
  <c r="E145" i="54"/>
  <c r="L145" i="54"/>
  <c r="F145" i="54"/>
  <c r="G145" i="54"/>
  <c r="K145" i="54"/>
  <c r="J145" i="54"/>
  <c r="I145" i="54"/>
  <c r="H145" i="54"/>
  <c r="F145" i="55"/>
  <c r="E145" i="55"/>
  <c r="G145" i="55"/>
  <c r="H145" i="55"/>
  <c r="I145" i="55"/>
  <c r="E54" i="37"/>
  <c r="F138" i="52"/>
  <c r="F142" i="52"/>
  <c r="E58" i="37"/>
  <c r="E144" i="58"/>
  <c r="F144" i="58"/>
  <c r="H144" i="58"/>
  <c r="G144" i="58"/>
  <c r="D119" i="54"/>
  <c r="D119" i="55"/>
  <c r="D119" i="58"/>
  <c r="J299" i="47"/>
  <c r="D119" i="57"/>
  <c r="D125" i="52"/>
  <c r="D119" i="53"/>
  <c r="J283" i="47"/>
  <c r="E76" i="36"/>
  <c r="J306" i="47"/>
  <c r="E57" i="36"/>
  <c r="F115" i="52"/>
  <c r="D127" i="52"/>
  <c r="D121" i="57"/>
  <c r="AN121" i="57" s="1"/>
  <c r="D121" i="55"/>
  <c r="AN121" i="55" s="1"/>
  <c r="D121" i="53"/>
  <c r="AN121" i="53" s="1"/>
  <c r="D121" i="58"/>
  <c r="AN121" i="58" s="1"/>
  <c r="D121" i="56"/>
  <c r="AN121" i="56" s="1"/>
  <c r="D121" i="54"/>
  <c r="AN121" i="54" s="1"/>
  <c r="J301" i="47"/>
  <c r="D112" i="52"/>
  <c r="E112" i="52" s="1"/>
  <c r="D106" i="58"/>
  <c r="D106" i="56"/>
  <c r="D106" i="54"/>
  <c r="J288" i="47"/>
  <c r="D106" i="53"/>
  <c r="D106" i="55"/>
  <c r="D106" i="57"/>
  <c r="D116" i="52"/>
  <c r="E116" i="52" s="1"/>
  <c r="D110" i="57"/>
  <c r="D110" i="55"/>
  <c r="D110" i="53"/>
  <c r="D110" i="54"/>
  <c r="J292" i="47"/>
  <c r="D110" i="56"/>
  <c r="D110" i="58"/>
  <c r="D124" i="52"/>
  <c r="D118" i="57"/>
  <c r="D118" i="55"/>
  <c r="D118" i="53"/>
  <c r="D118" i="54"/>
  <c r="D118" i="56"/>
  <c r="J298" i="47"/>
  <c r="D118" i="58"/>
  <c r="E53" i="36"/>
  <c r="D121" i="52"/>
  <c r="D115" i="58"/>
  <c r="D115" i="56"/>
  <c r="D115" i="54"/>
  <c r="D115" i="57"/>
  <c r="D115" i="55"/>
  <c r="D115" i="53"/>
  <c r="J295" i="47"/>
  <c r="D122" i="52"/>
  <c r="D116" i="58"/>
  <c r="D116" i="56"/>
  <c r="D116" i="54"/>
  <c r="D116" i="57"/>
  <c r="D116" i="53"/>
  <c r="D116" i="55"/>
  <c r="J296" i="47"/>
  <c r="D117" i="52"/>
  <c r="D111" i="58"/>
  <c r="D111" i="56"/>
  <c r="D111" i="54"/>
  <c r="D111" i="57"/>
  <c r="D111" i="55"/>
  <c r="D111" i="53"/>
  <c r="J293" i="47"/>
  <c r="D107" i="57"/>
  <c r="D107" i="55"/>
  <c r="D107" i="53"/>
  <c r="D113" i="52"/>
  <c r="E113" i="52" s="1"/>
  <c r="D107" i="58"/>
  <c r="D107" i="56"/>
  <c r="D107" i="54"/>
  <c r="J289" i="47"/>
  <c r="D130" i="52"/>
  <c r="J304" i="47"/>
  <c r="D110" i="52"/>
  <c r="D104" i="57"/>
  <c r="D104" i="55"/>
  <c r="D104" i="53"/>
  <c r="D104" i="58"/>
  <c r="D104" i="54"/>
  <c r="D104" i="56"/>
  <c r="J286" i="47"/>
  <c r="J285" i="47"/>
  <c r="D126" i="52"/>
  <c r="D120" i="58"/>
  <c r="AN120" i="58" s="1"/>
  <c r="D120" i="56"/>
  <c r="AN120" i="56" s="1"/>
  <c r="D120" i="54"/>
  <c r="AN120" i="54" s="1"/>
  <c r="D120" i="53"/>
  <c r="AN120" i="53" s="1"/>
  <c r="D120" i="55"/>
  <c r="AN120" i="55" s="1"/>
  <c r="D120" i="57"/>
  <c r="AN120" i="57" s="1"/>
  <c r="J300" i="47"/>
  <c r="D131" i="52"/>
  <c r="J305" i="47"/>
  <c r="D123" i="52"/>
  <c r="D117" i="57"/>
  <c r="D117" i="55"/>
  <c r="D117" i="53"/>
  <c r="D117" i="58"/>
  <c r="D117" i="56"/>
  <c r="D117" i="54"/>
  <c r="J297" i="47"/>
  <c r="D128" i="52"/>
  <c r="J302" i="47"/>
  <c r="D120" i="52"/>
  <c r="D114" i="57"/>
  <c r="D114" i="55"/>
  <c r="D114" i="53"/>
  <c r="D114" i="58"/>
  <c r="D114" i="54"/>
  <c r="D114" i="56"/>
  <c r="J294" i="47"/>
  <c r="D114" i="52"/>
  <c r="E114" i="52" s="1"/>
  <c r="J290" i="47"/>
  <c r="D96" i="55"/>
  <c r="AN96" i="55" s="1"/>
  <c r="D96" i="58"/>
  <c r="AN96" i="58" s="1"/>
  <c r="G96" i="58" s="1"/>
  <c r="D96" i="53"/>
  <c r="AN96" i="53" s="1"/>
  <c r="I96" i="53" s="1"/>
  <c r="D96" i="56"/>
  <c r="AN96" i="56" s="1"/>
  <c r="D96" i="57"/>
  <c r="AN96" i="57" s="1"/>
  <c r="F96" i="57" s="1"/>
  <c r="D100" i="52"/>
  <c r="J230" i="47"/>
  <c r="D104" i="52"/>
  <c r="J234" i="47"/>
  <c r="D90" i="52"/>
  <c r="E90" i="52" s="1"/>
  <c r="D86" i="57"/>
  <c r="D86" i="55"/>
  <c r="D86" i="53"/>
  <c r="D86" i="58"/>
  <c r="D86" i="56"/>
  <c r="D86" i="54"/>
  <c r="J222" i="47"/>
  <c r="D102" i="52"/>
  <c r="J232" i="47"/>
  <c r="D95" i="52"/>
  <c r="D91" i="58"/>
  <c r="D91" i="56"/>
  <c r="D91" i="54"/>
  <c r="D91" i="57"/>
  <c r="D91" i="55"/>
  <c r="D91" i="53"/>
  <c r="J225" i="47"/>
  <c r="E54" i="35"/>
  <c r="F86" i="52"/>
  <c r="D89" i="52"/>
  <c r="E89" i="52" s="1"/>
  <c r="J221" i="47"/>
  <c r="D101" i="52"/>
  <c r="D97" i="57"/>
  <c r="AN97" i="57" s="1"/>
  <c r="D97" i="55"/>
  <c r="AN97" i="55" s="1"/>
  <c r="D97" i="53"/>
  <c r="AN97" i="53" s="1"/>
  <c r="D97" i="58"/>
  <c r="AN97" i="58" s="1"/>
  <c r="D97" i="56"/>
  <c r="AN97" i="56" s="1"/>
  <c r="D97" i="54"/>
  <c r="AN97" i="54" s="1"/>
  <c r="J231" i="47"/>
  <c r="D81" i="58"/>
  <c r="D81" i="56"/>
  <c r="D81" i="54"/>
  <c r="D85" i="52"/>
  <c r="D81" i="57"/>
  <c r="D81" i="55"/>
  <c r="D81" i="53"/>
  <c r="J217" i="47"/>
  <c r="E76" i="35"/>
  <c r="J236" i="47"/>
  <c r="G96" i="54"/>
  <c r="I96" i="54"/>
  <c r="K96" i="54"/>
  <c r="E96" i="54"/>
  <c r="F96" i="54"/>
  <c r="L96" i="54"/>
  <c r="H96" i="54"/>
  <c r="J96" i="54"/>
  <c r="D83" i="57"/>
  <c r="D83" i="55"/>
  <c r="D83" i="53"/>
  <c r="D87" i="52"/>
  <c r="E87" i="52" s="1"/>
  <c r="D83" i="58"/>
  <c r="D83" i="56"/>
  <c r="D83" i="54"/>
  <c r="J219" i="47"/>
  <c r="D99" i="52"/>
  <c r="D95" i="58"/>
  <c r="D95" i="56"/>
  <c r="D95" i="54"/>
  <c r="D95" i="57"/>
  <c r="D95" i="55"/>
  <c r="D95" i="53"/>
  <c r="J229" i="47"/>
  <c r="D91" i="52"/>
  <c r="D87" i="58"/>
  <c r="D87" i="56"/>
  <c r="D87" i="54"/>
  <c r="D87" i="57"/>
  <c r="D87" i="55"/>
  <c r="D87" i="53"/>
  <c r="J223" i="47"/>
  <c r="D88" i="52"/>
  <c r="E88" i="52" s="1"/>
  <c r="J220" i="47"/>
  <c r="D84" i="52"/>
  <c r="D80" i="57"/>
  <c r="D80" i="55"/>
  <c r="D80" i="53"/>
  <c r="D80" i="58"/>
  <c r="D80" i="56"/>
  <c r="D80" i="54"/>
  <c r="J216" i="47"/>
  <c r="N96" i="53"/>
  <c r="H96" i="53"/>
  <c r="J96" i="53"/>
  <c r="E96" i="53"/>
  <c r="M96" i="53"/>
  <c r="E96" i="56"/>
  <c r="E72" i="35" s="1"/>
  <c r="K234" i="47" s="1"/>
  <c r="F96" i="56"/>
  <c r="F72" i="35" s="1"/>
  <c r="L234" i="47" s="1"/>
  <c r="G96" i="56"/>
  <c r="G72" i="35" s="1"/>
  <c r="M234" i="47" s="1"/>
  <c r="D103" i="52"/>
  <c r="J233" i="47"/>
  <c r="D97" i="52"/>
  <c r="D93" i="57"/>
  <c r="D93" i="55"/>
  <c r="D93" i="53"/>
  <c r="D93" i="58"/>
  <c r="D93" i="56"/>
  <c r="D93" i="54"/>
  <c r="J227" i="47"/>
  <c r="D105" i="52"/>
  <c r="J235" i="47"/>
  <c r="D94" i="57"/>
  <c r="D94" i="55"/>
  <c r="D94" i="53"/>
  <c r="D98" i="52"/>
  <c r="D94" i="58"/>
  <c r="D94" i="56"/>
  <c r="D94" i="54"/>
  <c r="J228" i="47"/>
  <c r="D90" i="57"/>
  <c r="D90" i="55"/>
  <c r="D90" i="53"/>
  <c r="D90" i="58"/>
  <c r="D90" i="56"/>
  <c r="D90" i="54"/>
  <c r="D94" i="52"/>
  <c r="J224" i="47"/>
  <c r="G96" i="55"/>
  <c r="E96" i="55"/>
  <c r="H96" i="55"/>
  <c r="I96" i="55"/>
  <c r="F96" i="55"/>
  <c r="F96" i="58"/>
  <c r="J166" i="47"/>
  <c r="E76" i="34"/>
  <c r="D72" i="52"/>
  <c r="D70" i="57"/>
  <c r="D70" i="55"/>
  <c r="D70" i="53"/>
  <c r="D70" i="58"/>
  <c r="D70" i="56"/>
  <c r="D70" i="54"/>
  <c r="J158" i="47"/>
  <c r="D65" i="52"/>
  <c r="D63" i="58"/>
  <c r="D63" i="56"/>
  <c r="D63" i="54"/>
  <c r="D63" i="53"/>
  <c r="D63" i="55"/>
  <c r="J153" i="47"/>
  <c r="D63" i="57"/>
  <c r="D58" i="58"/>
  <c r="D58" i="56"/>
  <c r="D58" i="54"/>
  <c r="D60" i="52"/>
  <c r="E60" i="52" s="1"/>
  <c r="D58" i="57"/>
  <c r="D58" i="55"/>
  <c r="D58" i="53"/>
  <c r="J148" i="47"/>
  <c r="E73" i="56"/>
  <c r="F73" i="56"/>
  <c r="G73" i="56"/>
  <c r="F72" i="54"/>
  <c r="G72" i="54"/>
  <c r="L72" i="54"/>
  <c r="H72" i="54"/>
  <c r="J72" i="54"/>
  <c r="E72" i="54"/>
  <c r="I72" i="54"/>
  <c r="K72" i="54"/>
  <c r="D62" i="57"/>
  <c r="D62" i="55"/>
  <c r="D62" i="53"/>
  <c r="D62" i="58"/>
  <c r="D62" i="56"/>
  <c r="D62" i="54"/>
  <c r="J152" i="47"/>
  <c r="D64" i="52"/>
  <c r="E64" i="52" s="1"/>
  <c r="D63" i="52"/>
  <c r="E63" i="52" s="1"/>
  <c r="J151" i="47"/>
  <c r="D57" i="58"/>
  <c r="D57" i="56"/>
  <c r="D57" i="54"/>
  <c r="D59" i="52"/>
  <c r="D57" i="57"/>
  <c r="D57" i="53"/>
  <c r="J147" i="47"/>
  <c r="D57" i="55"/>
  <c r="D78" i="52"/>
  <c r="J164" i="47"/>
  <c r="D79" i="52"/>
  <c r="J165" i="47"/>
  <c r="J145" i="47"/>
  <c r="D115" i="34"/>
  <c r="E73" i="53"/>
  <c r="E73" i="34" s="1"/>
  <c r="K165" i="47" s="1"/>
  <c r="F73" i="53"/>
  <c r="F73" i="34" s="1"/>
  <c r="L165" i="47" s="1"/>
  <c r="L73" i="53"/>
  <c r="L73" i="34" s="1"/>
  <c r="R165" i="47" s="1"/>
  <c r="N73" i="53"/>
  <c r="N73" i="34" s="1"/>
  <c r="T165" i="47" s="1"/>
  <c r="M73" i="53"/>
  <c r="M73" i="34" s="1"/>
  <c r="S165" i="47" s="1"/>
  <c r="K73" i="53"/>
  <c r="K73" i="34" s="1"/>
  <c r="Q165" i="47" s="1"/>
  <c r="G73" i="53"/>
  <c r="G73" i="34" s="1"/>
  <c r="M165" i="47" s="1"/>
  <c r="H73" i="53"/>
  <c r="H73" i="34" s="1"/>
  <c r="N165" i="47" s="1"/>
  <c r="I73" i="53"/>
  <c r="I73" i="34" s="1"/>
  <c r="O165" i="47" s="1"/>
  <c r="J73" i="53"/>
  <c r="J73" i="34" s="1"/>
  <c r="P165" i="47" s="1"/>
  <c r="E72" i="53"/>
  <c r="H72" i="53"/>
  <c r="J72" i="53"/>
  <c r="K72" i="53"/>
  <c r="F72" i="53"/>
  <c r="L72" i="53"/>
  <c r="N72" i="53"/>
  <c r="I72" i="53"/>
  <c r="M72" i="53"/>
  <c r="G72" i="53"/>
  <c r="F72" i="56"/>
  <c r="F72" i="34" s="1"/>
  <c r="L164" i="47" s="1"/>
  <c r="E72" i="56"/>
  <c r="E72" i="34" s="1"/>
  <c r="K164" i="47" s="1"/>
  <c r="G72" i="56"/>
  <c r="G72" i="34" s="1"/>
  <c r="M164" i="47" s="1"/>
  <c r="D77" i="52"/>
  <c r="J163" i="47"/>
  <c r="D73" i="52"/>
  <c r="D71" i="58"/>
  <c r="D71" i="56"/>
  <c r="D71" i="54"/>
  <c r="D71" i="53"/>
  <c r="D71" i="55"/>
  <c r="D71" i="57"/>
  <c r="J159" i="47"/>
  <c r="D69" i="52"/>
  <c r="D67" i="58"/>
  <c r="D67" i="56"/>
  <c r="D67" i="54"/>
  <c r="D67" i="57"/>
  <c r="D67" i="53"/>
  <c r="D67" i="55"/>
  <c r="J155" i="47"/>
  <c r="D76" i="52"/>
  <c r="J162" i="47"/>
  <c r="D59" i="57"/>
  <c r="D59" i="55"/>
  <c r="D59" i="53"/>
  <c r="D61" i="52"/>
  <c r="E61" i="52" s="1"/>
  <c r="D59" i="58"/>
  <c r="D59" i="54"/>
  <c r="D59" i="56"/>
  <c r="J149" i="47"/>
  <c r="D58" i="52"/>
  <c r="D56" i="57"/>
  <c r="D56" i="55"/>
  <c r="D56" i="53"/>
  <c r="D56" i="58"/>
  <c r="D56" i="56"/>
  <c r="D56" i="54"/>
  <c r="J146" i="47"/>
  <c r="G73" i="54"/>
  <c r="J73" i="54"/>
  <c r="L73" i="54"/>
  <c r="E73" i="54"/>
  <c r="F73" i="54"/>
  <c r="K73" i="54"/>
  <c r="H73" i="54"/>
  <c r="I73" i="54"/>
  <c r="E73" i="55"/>
  <c r="F73" i="55"/>
  <c r="G73" i="55"/>
  <c r="H73" i="55"/>
  <c r="I73" i="55"/>
  <c r="E72" i="55"/>
  <c r="F72" i="55"/>
  <c r="G72" i="55"/>
  <c r="I72" i="55"/>
  <c r="H72" i="55"/>
  <c r="E72" i="58"/>
  <c r="F72" i="58"/>
  <c r="G72" i="58"/>
  <c r="H72" i="58"/>
  <c r="D62" i="52"/>
  <c r="E62" i="52" s="1"/>
  <c r="J150" i="47"/>
  <c r="J143" i="47"/>
  <c r="J144" i="47"/>
  <c r="D69" i="57"/>
  <c r="D69" i="55"/>
  <c r="D69" i="53"/>
  <c r="D69" i="56"/>
  <c r="D71" i="52"/>
  <c r="D69" i="58"/>
  <c r="J157" i="47"/>
  <c r="D69" i="54"/>
  <c r="D68" i="52"/>
  <c r="D66" i="57"/>
  <c r="D66" i="55"/>
  <c r="D66" i="53"/>
  <c r="D66" i="58"/>
  <c r="D66" i="56"/>
  <c r="D66" i="54"/>
  <c r="J154" i="47"/>
  <c r="F73" i="58"/>
  <c r="E73" i="58"/>
  <c r="G73" i="58"/>
  <c r="H73" i="58"/>
  <c r="E73" i="57"/>
  <c r="G73" i="57"/>
  <c r="F73" i="57"/>
  <c r="E72" i="57"/>
  <c r="F72" i="57"/>
  <c r="G72" i="57"/>
  <c r="D49" i="53"/>
  <c r="AN49" i="53" s="1"/>
  <c r="D37" i="52"/>
  <c r="E37" i="52" s="1"/>
  <c r="J81" i="47"/>
  <c r="D42" i="58"/>
  <c r="D42" i="56"/>
  <c r="D42" i="54"/>
  <c r="D42" i="52"/>
  <c r="D42" i="57"/>
  <c r="D42" i="55"/>
  <c r="D42" i="53"/>
  <c r="J84" i="47"/>
  <c r="D52" i="52"/>
  <c r="J94" i="47"/>
  <c r="D36" i="52"/>
  <c r="E36" i="52" s="1"/>
  <c r="J80" i="47"/>
  <c r="D33" i="58"/>
  <c r="D33" i="56"/>
  <c r="D33" i="54"/>
  <c r="D33" i="57"/>
  <c r="D33" i="55"/>
  <c r="D33" i="53"/>
  <c r="D33" i="52"/>
  <c r="J77" i="47"/>
  <c r="E49" i="56"/>
  <c r="F49" i="56"/>
  <c r="G49" i="56"/>
  <c r="F49" i="57"/>
  <c r="E49" i="57"/>
  <c r="G49" i="57"/>
  <c r="D47" i="58"/>
  <c r="D47" i="56"/>
  <c r="D47" i="54"/>
  <c r="D47" i="52"/>
  <c r="D47" i="57"/>
  <c r="D47" i="55"/>
  <c r="D47" i="53"/>
  <c r="J89" i="47"/>
  <c r="D50" i="52"/>
  <c r="J92" i="47"/>
  <c r="D46" i="58"/>
  <c r="D46" i="56"/>
  <c r="D46" i="54"/>
  <c r="D46" i="52"/>
  <c r="D46" i="57"/>
  <c r="D46" i="55"/>
  <c r="D46" i="53"/>
  <c r="J88" i="47"/>
  <c r="D43" i="58"/>
  <c r="D43" i="56"/>
  <c r="D43" i="54"/>
  <c r="D43" i="52"/>
  <c r="D43" i="57"/>
  <c r="D43" i="55"/>
  <c r="D43" i="53"/>
  <c r="J85" i="47"/>
  <c r="F49" i="58"/>
  <c r="E49" i="58"/>
  <c r="G49" i="58"/>
  <c r="H49" i="58"/>
  <c r="J73" i="47"/>
  <c r="D34" i="52"/>
  <c r="E34" i="52" s="1"/>
  <c r="D34" i="57"/>
  <c r="D34" i="55"/>
  <c r="D34" i="53"/>
  <c r="D34" i="58"/>
  <c r="D34" i="56"/>
  <c r="D34" i="54"/>
  <c r="J78" i="47"/>
  <c r="D53" i="52"/>
  <c r="J95" i="47"/>
  <c r="D38" i="52"/>
  <c r="E38" i="52" s="1"/>
  <c r="D38" i="58"/>
  <c r="D38" i="56"/>
  <c r="D38" i="54"/>
  <c r="D38" i="57"/>
  <c r="D38" i="55"/>
  <c r="D38" i="53"/>
  <c r="J82" i="47"/>
  <c r="E76" i="20"/>
  <c r="J96" i="47"/>
  <c r="E59" i="20"/>
  <c r="F49" i="53"/>
  <c r="D51" i="52"/>
  <c r="J93" i="47"/>
  <c r="D32" i="58"/>
  <c r="D32" i="56"/>
  <c r="D32" i="54"/>
  <c r="D32" i="52"/>
  <c r="D32" i="57"/>
  <c r="D32" i="55"/>
  <c r="D32" i="53"/>
  <c r="J76" i="47"/>
  <c r="D35" i="57"/>
  <c r="D35" i="55"/>
  <c r="D35" i="53"/>
  <c r="D35" i="58"/>
  <c r="D35" i="56"/>
  <c r="D35" i="54"/>
  <c r="D35" i="52"/>
  <c r="E35" i="52" s="1"/>
  <c r="J79" i="47"/>
  <c r="D48" i="52"/>
  <c r="D48" i="57"/>
  <c r="AN48" i="57" s="1"/>
  <c r="D48" i="55"/>
  <c r="AN48" i="55" s="1"/>
  <c r="D48" i="53"/>
  <c r="AN48" i="53" s="1"/>
  <c r="D48" i="58"/>
  <c r="AN48" i="58" s="1"/>
  <c r="D48" i="56"/>
  <c r="AN48" i="56" s="1"/>
  <c r="D48" i="54"/>
  <c r="AN48" i="54" s="1"/>
  <c r="J90" i="47"/>
  <c r="D44" i="52"/>
  <c r="D44" i="57"/>
  <c r="D44" i="55"/>
  <c r="D44" i="53"/>
  <c r="D44" i="58"/>
  <c r="D44" i="56"/>
  <c r="D44" i="54"/>
  <c r="J86" i="47"/>
  <c r="E49" i="54"/>
  <c r="G49" i="54"/>
  <c r="J49" i="54"/>
  <c r="I49" i="54"/>
  <c r="K49" i="54"/>
  <c r="L49" i="54"/>
  <c r="F49" i="54"/>
  <c r="H49" i="54"/>
  <c r="G49" i="55"/>
  <c r="E49" i="55"/>
  <c r="F49" i="55"/>
  <c r="H49" i="55"/>
  <c r="I49" i="55"/>
  <c r="D11" i="52"/>
  <c r="E11" i="52" s="1"/>
  <c r="J11" i="47"/>
  <c r="D7" i="52"/>
  <c r="D9" i="55"/>
  <c r="D9" i="58"/>
  <c r="D9" i="53"/>
  <c r="D9" i="54"/>
  <c r="D9" i="57"/>
  <c r="D9" i="56"/>
  <c r="J7" i="47"/>
  <c r="D24" i="58"/>
  <c r="AN24" i="58" s="1"/>
  <c r="D24" i="53"/>
  <c r="AN24" i="53" s="1"/>
  <c r="D24" i="56"/>
  <c r="AN24" i="56" s="1"/>
  <c r="D22" i="52"/>
  <c r="D24" i="55"/>
  <c r="AN24" i="55" s="1"/>
  <c r="D24" i="54"/>
  <c r="AN24" i="54" s="1"/>
  <c r="D24" i="57"/>
  <c r="AN24" i="57" s="1"/>
  <c r="J20" i="47"/>
  <c r="D9" i="52"/>
  <c r="E9" i="52" s="1"/>
  <c r="D11" i="56"/>
  <c r="D11" i="57"/>
  <c r="D11" i="54"/>
  <c r="D11" i="55"/>
  <c r="D11" i="58"/>
  <c r="D11" i="53"/>
  <c r="J9" i="47"/>
  <c r="J4" i="47"/>
  <c r="F12" i="52"/>
  <c r="E58" i="1"/>
  <c r="D22" i="57"/>
  <c r="D22" i="54"/>
  <c r="D20" i="52"/>
  <c r="D22" i="55"/>
  <c r="D22" i="56"/>
  <c r="D22" i="58"/>
  <c r="D22" i="53"/>
  <c r="J18" i="47"/>
  <c r="D17" i="52"/>
  <c r="D19" i="55"/>
  <c r="D19" i="58"/>
  <c r="D19" i="53"/>
  <c r="D19" i="57"/>
  <c r="D19" i="54"/>
  <c r="D19" i="56"/>
  <c r="J15" i="47"/>
  <c r="D10" i="58"/>
  <c r="D10" i="53"/>
  <c r="D8" i="52"/>
  <c r="E8" i="52" s="1"/>
  <c r="D10" i="56"/>
  <c r="D10" i="57"/>
  <c r="D10" i="55"/>
  <c r="D10" i="54"/>
  <c r="J8" i="47"/>
  <c r="D8" i="57"/>
  <c r="D8" i="54"/>
  <c r="D8" i="55"/>
  <c r="D6" i="52"/>
  <c r="D8" i="58"/>
  <c r="D8" i="56"/>
  <c r="D8" i="53"/>
  <c r="J6" i="47"/>
  <c r="D21" i="52"/>
  <c r="D23" i="55"/>
  <c r="D23" i="58"/>
  <c r="D23" i="53"/>
  <c r="D23" i="54"/>
  <c r="D23" i="57"/>
  <c r="D23" i="56"/>
  <c r="J19" i="47"/>
  <c r="G25" i="55"/>
  <c r="I25" i="55"/>
  <c r="E25" i="55"/>
  <c r="F25" i="55"/>
  <c r="H25" i="55"/>
  <c r="E25" i="57"/>
  <c r="F25" i="57"/>
  <c r="G25" i="57"/>
  <c r="J26" i="47"/>
  <c r="E76" i="1"/>
  <c r="K10" i="47"/>
  <c r="D27" i="52"/>
  <c r="J25" i="47"/>
  <c r="F25" i="56"/>
  <c r="E25" i="56"/>
  <c r="G25" i="56"/>
  <c r="G25" i="54"/>
  <c r="E25" i="54"/>
  <c r="I25" i="54"/>
  <c r="F25" i="54"/>
  <c r="H25" i="54"/>
  <c r="J25" i="54"/>
  <c r="K25" i="54"/>
  <c r="L25" i="54"/>
  <c r="D15" i="55"/>
  <c r="D15" i="58"/>
  <c r="D15" i="53"/>
  <c r="D13" i="52"/>
  <c r="D15" i="57"/>
  <c r="D15" i="56"/>
  <c r="D15" i="54"/>
  <c r="J13" i="47"/>
  <c r="D18" i="57"/>
  <c r="D18" i="54"/>
  <c r="D16" i="52"/>
  <c r="D18" i="55"/>
  <c r="D18" i="56"/>
  <c r="D18" i="53"/>
  <c r="J14" i="47"/>
  <c r="D18" i="58"/>
  <c r="E25" i="53"/>
  <c r="E73" i="1" s="1"/>
  <c r="K25" i="47" s="1"/>
  <c r="F25" i="53"/>
  <c r="F73" i="1" s="1"/>
  <c r="L25" i="47" s="1"/>
  <c r="L25" i="53"/>
  <c r="L73" i="1" s="1"/>
  <c r="R25" i="47" s="1"/>
  <c r="M25" i="53"/>
  <c r="M73" i="1" s="1"/>
  <c r="S25" i="47" s="1"/>
  <c r="N25" i="53"/>
  <c r="N73" i="1" s="1"/>
  <c r="T25" i="47" s="1"/>
  <c r="G25" i="53"/>
  <c r="G73" i="1" s="1"/>
  <c r="M25" i="47" s="1"/>
  <c r="H25" i="53"/>
  <c r="H73" i="1" s="1"/>
  <c r="N25" i="47" s="1"/>
  <c r="I25" i="53"/>
  <c r="I73" i="1" s="1"/>
  <c r="O25" i="47" s="1"/>
  <c r="J25" i="53"/>
  <c r="J73" i="1" s="1"/>
  <c r="P25" i="47" s="1"/>
  <c r="K25" i="53"/>
  <c r="K73" i="1" s="1"/>
  <c r="Q25" i="47" s="1"/>
  <c r="F25" i="58"/>
  <c r="E25" i="58"/>
  <c r="G25" i="58"/>
  <c r="H25" i="58"/>
  <c r="D26" i="52"/>
  <c r="J24" i="47"/>
  <c r="F56" i="1"/>
  <c r="G10" i="52"/>
  <c r="L212" i="47"/>
  <c r="H10" i="19"/>
  <c r="G5" i="35"/>
  <c r="G11" i="35" s="1"/>
  <c r="E5" i="36"/>
  <c r="E11" i="36" s="1"/>
  <c r="F11" i="19"/>
  <c r="E5" i="43"/>
  <c r="E11" i="43" s="1"/>
  <c r="F18" i="19"/>
  <c r="F5" i="41"/>
  <c r="F11" i="41" s="1"/>
  <c r="G16" i="19"/>
  <c r="F19" i="19"/>
  <c r="E5" i="44"/>
  <c r="E11" i="44" s="1"/>
  <c r="F12" i="19"/>
  <c r="E5" i="37"/>
  <c r="E11" i="37" s="1"/>
  <c r="K492" i="47"/>
  <c r="L982" i="47"/>
  <c r="K2" i="47"/>
  <c r="G14" i="19"/>
  <c r="F5" i="39"/>
  <c r="F11" i="39" s="1"/>
  <c r="L31" i="60" l="1"/>
  <c r="K31" i="60"/>
  <c r="J31" i="60"/>
  <c r="M31" i="60"/>
  <c r="I31" i="60"/>
  <c r="O31" i="60"/>
  <c r="N31" i="60"/>
  <c r="K32" i="60"/>
  <c r="J32" i="60"/>
  <c r="I32" i="60"/>
  <c r="O32" i="60"/>
  <c r="L32" i="60"/>
  <c r="N32" i="60"/>
  <c r="M32" i="60"/>
  <c r="AB31" i="60"/>
  <c r="T31" i="60"/>
  <c r="AC31" i="60"/>
  <c r="AA31" i="60"/>
  <c r="S31" i="60"/>
  <c r="U31" i="60"/>
  <c r="Z31" i="60"/>
  <c r="R31" i="60"/>
  <c r="Y31" i="60"/>
  <c r="Q31" i="60"/>
  <c r="X31" i="60"/>
  <c r="P31" i="60"/>
  <c r="W31" i="60"/>
  <c r="V31" i="60"/>
  <c r="AA32" i="60"/>
  <c r="S32" i="60"/>
  <c r="Z32" i="60"/>
  <c r="R32" i="60"/>
  <c r="Y32" i="60"/>
  <c r="Q32" i="60"/>
  <c r="X32" i="60"/>
  <c r="P32" i="60"/>
  <c r="T32" i="60"/>
  <c r="W32" i="60"/>
  <c r="V32" i="60"/>
  <c r="AB32" i="60"/>
  <c r="AC32" i="60"/>
  <c r="U32" i="60"/>
  <c r="AI32" i="60"/>
  <c r="AH32" i="60"/>
  <c r="AG32" i="60"/>
  <c r="AF32" i="60"/>
  <c r="AE32" i="60"/>
  <c r="AD32" i="60"/>
  <c r="AI31" i="60"/>
  <c r="AH31" i="60"/>
  <c r="AG31" i="60"/>
  <c r="AF31" i="60"/>
  <c r="AE31" i="60"/>
  <c r="AD31" i="60"/>
  <c r="G7" i="19"/>
  <c r="G5" i="1" s="1"/>
  <c r="G11" i="1" s="1"/>
  <c r="G5" i="46"/>
  <c r="G11" i="46" s="1"/>
  <c r="M982" i="47" s="1"/>
  <c r="F288" i="57"/>
  <c r="H8" i="19"/>
  <c r="G5" i="20"/>
  <c r="G11" i="20" s="1"/>
  <c r="M72" i="47" s="1"/>
  <c r="I49" i="53"/>
  <c r="G49" i="53"/>
  <c r="N49" i="53"/>
  <c r="E49" i="53"/>
  <c r="E73" i="20" s="1"/>
  <c r="K95" i="47" s="1"/>
  <c r="M49" i="53"/>
  <c r="L49" i="53"/>
  <c r="J49" i="53"/>
  <c r="H49" i="53"/>
  <c r="K49" i="53"/>
  <c r="G96" i="57"/>
  <c r="H144" i="54"/>
  <c r="F144" i="54"/>
  <c r="L144" i="54"/>
  <c r="F168" i="58"/>
  <c r="G96" i="53"/>
  <c r="F96" i="53"/>
  <c r="E96" i="57"/>
  <c r="G144" i="54"/>
  <c r="K144" i="54"/>
  <c r="H168" i="54"/>
  <c r="H168" i="53"/>
  <c r="K168" i="53"/>
  <c r="L168" i="53"/>
  <c r="F168" i="53"/>
  <c r="G168" i="58"/>
  <c r="E96" i="58"/>
  <c r="H96" i="58"/>
  <c r="L96" i="53"/>
  <c r="K96" i="53"/>
  <c r="I168" i="54"/>
  <c r="K168" i="54"/>
  <c r="N168" i="53"/>
  <c r="M168" i="53"/>
  <c r="H168" i="58"/>
  <c r="G264" i="55"/>
  <c r="E81" i="37"/>
  <c r="D86" i="37"/>
  <c r="E81" i="45"/>
  <c r="D86" i="45"/>
  <c r="F81" i="46"/>
  <c r="E86" i="46"/>
  <c r="E81" i="36"/>
  <c r="D86" i="36"/>
  <c r="E81" i="42"/>
  <c r="D86" i="42"/>
  <c r="E81" i="20"/>
  <c r="D86" i="20"/>
  <c r="N289" i="53"/>
  <c r="N73" i="43" s="1"/>
  <c r="T795" i="47" s="1"/>
  <c r="N313" i="53"/>
  <c r="N73" i="44" s="1"/>
  <c r="T865" i="47" s="1"/>
  <c r="O1" i="53"/>
  <c r="H289" i="58"/>
  <c r="H313" i="58"/>
  <c r="I1" i="58"/>
  <c r="G313" i="56"/>
  <c r="H1" i="56"/>
  <c r="G15" i="19"/>
  <c r="F5" i="40"/>
  <c r="F11" i="40" s="1"/>
  <c r="L562" i="47" s="1"/>
  <c r="G289" i="57"/>
  <c r="H1" i="57"/>
  <c r="G313" i="57"/>
  <c r="E81" i="41"/>
  <c r="D86" i="41"/>
  <c r="D115" i="41" s="1"/>
  <c r="E81" i="40"/>
  <c r="D86" i="40"/>
  <c r="J4" i="19"/>
  <c r="I5" i="48"/>
  <c r="I11" i="48" s="1"/>
  <c r="F81" i="44"/>
  <c r="E86" i="44"/>
  <c r="J1" i="55"/>
  <c r="I289" i="55"/>
  <c r="F81" i="34"/>
  <c r="E86" i="34"/>
  <c r="E81" i="43"/>
  <c r="D86" i="43"/>
  <c r="F81" i="39"/>
  <c r="E86" i="39"/>
  <c r="F81" i="38"/>
  <c r="E86" i="38"/>
  <c r="L313" i="54"/>
  <c r="L289" i="54"/>
  <c r="M1" i="54"/>
  <c r="D86" i="1"/>
  <c r="E81" i="1"/>
  <c r="E81" i="35"/>
  <c r="D86" i="35"/>
  <c r="E82" i="48"/>
  <c r="G5" i="38"/>
  <c r="G11" i="38" s="1"/>
  <c r="M422" i="47" s="1"/>
  <c r="H13" i="19"/>
  <c r="H20" i="19"/>
  <c r="G5" i="45"/>
  <c r="G11" i="45" s="1"/>
  <c r="M912" i="47" s="1"/>
  <c r="E71" i="52"/>
  <c r="E65" i="34" s="1"/>
  <c r="K157" i="47" s="1"/>
  <c r="E336" i="52"/>
  <c r="E70" i="44" s="1"/>
  <c r="K862" i="47" s="1"/>
  <c r="E146" i="52"/>
  <c r="G9" i="19"/>
  <c r="F5" i="34"/>
  <c r="F11" i="34" s="1"/>
  <c r="L142" i="47" s="1"/>
  <c r="G17" i="19"/>
  <c r="F5" i="42"/>
  <c r="F11" i="42" s="1"/>
  <c r="L702" i="47" s="1"/>
  <c r="F57" i="46"/>
  <c r="G375" i="52"/>
  <c r="K992" i="47"/>
  <c r="E55" i="46"/>
  <c r="F373" i="52"/>
  <c r="E53" i="46"/>
  <c r="F370" i="52"/>
  <c r="G76" i="46"/>
  <c r="L1006" i="47"/>
  <c r="E361" i="54"/>
  <c r="F361" i="54"/>
  <c r="H361" i="54"/>
  <c r="J361" i="54"/>
  <c r="L361" i="54"/>
  <c r="I361" i="54"/>
  <c r="G361" i="54"/>
  <c r="K361" i="54"/>
  <c r="M361" i="54"/>
  <c r="F58" i="46"/>
  <c r="G376" i="52"/>
  <c r="E115" i="46"/>
  <c r="J1030" i="47"/>
  <c r="F361" i="57"/>
  <c r="E361" i="57"/>
  <c r="H361" i="57"/>
  <c r="G361" i="57"/>
  <c r="K991" i="47"/>
  <c r="F54" i="46"/>
  <c r="G372" i="52"/>
  <c r="E59" i="46"/>
  <c r="E361" i="53"/>
  <c r="E73" i="46" s="1"/>
  <c r="K1005" i="47" s="1"/>
  <c r="G361" i="53"/>
  <c r="G73" i="46" s="1"/>
  <c r="M1005" i="47" s="1"/>
  <c r="H361" i="53"/>
  <c r="H73" i="46" s="1"/>
  <c r="N1005" i="47" s="1"/>
  <c r="I361" i="53"/>
  <c r="I73" i="46" s="1"/>
  <c r="O1005" i="47" s="1"/>
  <c r="J361" i="53"/>
  <c r="J73" i="46" s="1"/>
  <c r="P1005" i="47" s="1"/>
  <c r="M361" i="53"/>
  <c r="M73" i="46" s="1"/>
  <c r="S1005" i="47" s="1"/>
  <c r="F361" i="53"/>
  <c r="F73" i="46" s="1"/>
  <c r="L1005" i="47" s="1"/>
  <c r="L361" i="53"/>
  <c r="L73" i="46" s="1"/>
  <c r="R1005" i="47" s="1"/>
  <c r="K361" i="53"/>
  <c r="K73" i="46" s="1"/>
  <c r="Q1005" i="47" s="1"/>
  <c r="N361" i="53"/>
  <c r="N73" i="46" s="1"/>
  <c r="T1005" i="47" s="1"/>
  <c r="O361" i="53"/>
  <c r="O73" i="46" s="1"/>
  <c r="U1005" i="47" s="1"/>
  <c r="E361" i="56"/>
  <c r="G361" i="56"/>
  <c r="F361" i="56"/>
  <c r="H361" i="56"/>
  <c r="E56" i="46"/>
  <c r="F374" i="52"/>
  <c r="E52" i="46"/>
  <c r="E72" i="46"/>
  <c r="K1004" i="47" s="1"/>
  <c r="K988" i="47"/>
  <c r="K1009" i="47"/>
  <c r="E171" i="46"/>
  <c r="E172" i="46" s="1"/>
  <c r="E200" i="46" s="1"/>
  <c r="H361" i="55"/>
  <c r="J361" i="55"/>
  <c r="F361" i="55"/>
  <c r="G361" i="55"/>
  <c r="E361" i="55"/>
  <c r="I361" i="55"/>
  <c r="E361" i="58"/>
  <c r="H361" i="58"/>
  <c r="F361" i="58"/>
  <c r="G361" i="58"/>
  <c r="I361" i="58"/>
  <c r="F59" i="45"/>
  <c r="G57" i="45"/>
  <c r="H349" i="52"/>
  <c r="E357" i="52"/>
  <c r="E360" i="52"/>
  <c r="E72" i="45"/>
  <c r="K934" i="47" s="1"/>
  <c r="E362" i="52"/>
  <c r="E358" i="52"/>
  <c r="E361" i="52"/>
  <c r="E356" i="52"/>
  <c r="E363" i="52"/>
  <c r="E355" i="52"/>
  <c r="E354" i="52"/>
  <c r="K919" i="47"/>
  <c r="E58" i="45"/>
  <c r="F350" i="52"/>
  <c r="K923" i="47"/>
  <c r="F76" i="45"/>
  <c r="K936" i="47"/>
  <c r="F54" i="45"/>
  <c r="G346" i="52"/>
  <c r="K918" i="47"/>
  <c r="E359" i="52"/>
  <c r="L921" i="47"/>
  <c r="E53" i="45"/>
  <c r="E52" i="45"/>
  <c r="F55" i="45"/>
  <c r="G347" i="52"/>
  <c r="E56" i="45"/>
  <c r="F348" i="52"/>
  <c r="F323" i="52"/>
  <c r="E57" i="44"/>
  <c r="K851" i="47" s="1"/>
  <c r="F76" i="44"/>
  <c r="K866" i="47"/>
  <c r="E115" i="44"/>
  <c r="J890" i="47"/>
  <c r="F313" i="55"/>
  <c r="G313" i="55"/>
  <c r="E313" i="55"/>
  <c r="I313" i="55"/>
  <c r="J313" i="55"/>
  <c r="H313" i="55"/>
  <c r="K852" i="47"/>
  <c r="K848" i="47"/>
  <c r="E55" i="44"/>
  <c r="F321" i="52"/>
  <c r="E335" i="52"/>
  <c r="E53" i="44"/>
  <c r="E337" i="52"/>
  <c r="E72" i="44"/>
  <c r="K864" i="47" s="1"/>
  <c r="E334" i="52"/>
  <c r="E328" i="52"/>
  <c r="E330" i="52"/>
  <c r="E331" i="52"/>
  <c r="E56" i="44"/>
  <c r="F322" i="52"/>
  <c r="E332" i="52"/>
  <c r="F58" i="44"/>
  <c r="G324" i="52"/>
  <c r="J869" i="47"/>
  <c r="D171" i="44"/>
  <c r="D172" i="44" s="1"/>
  <c r="D200" i="44" s="1"/>
  <c r="D247" i="44" s="1"/>
  <c r="E52" i="44"/>
  <c r="E59" i="44"/>
  <c r="F54" i="44"/>
  <c r="G320" i="52"/>
  <c r="E333" i="52"/>
  <c r="E65" i="43"/>
  <c r="E52" i="43"/>
  <c r="G76" i="43"/>
  <c r="L796" i="47"/>
  <c r="F54" i="43"/>
  <c r="G294" i="52"/>
  <c r="E306" i="52"/>
  <c r="E310" i="52"/>
  <c r="K778" i="47"/>
  <c r="K782" i="47"/>
  <c r="E72" i="43"/>
  <c r="E309" i="52"/>
  <c r="E304" i="52"/>
  <c r="E308" i="52"/>
  <c r="E303" i="52"/>
  <c r="E307" i="52"/>
  <c r="E59" i="43"/>
  <c r="E53" i="43"/>
  <c r="F297" i="52"/>
  <c r="E57" i="43"/>
  <c r="E56" i="43"/>
  <c r="F296" i="52"/>
  <c r="E311" i="52"/>
  <c r="F58" i="43"/>
  <c r="G298" i="52"/>
  <c r="E302" i="52"/>
  <c r="E55" i="43"/>
  <c r="F295" i="52"/>
  <c r="F76" i="42"/>
  <c r="K726" i="47"/>
  <c r="E72" i="42"/>
  <c r="K724" i="47" s="1"/>
  <c r="E59" i="42"/>
  <c r="K708" i="47"/>
  <c r="F265" i="58"/>
  <c r="H265" i="58"/>
  <c r="I265" i="58"/>
  <c r="G265" i="58"/>
  <c r="E265" i="58"/>
  <c r="E265" i="53"/>
  <c r="E73" i="42" s="1"/>
  <c r="G265" i="53"/>
  <c r="G73" i="42" s="1"/>
  <c r="M725" i="47" s="1"/>
  <c r="H265" i="53"/>
  <c r="H73" i="42" s="1"/>
  <c r="N725" i="47" s="1"/>
  <c r="J265" i="53"/>
  <c r="J73" i="42" s="1"/>
  <c r="P725" i="47" s="1"/>
  <c r="O265" i="53"/>
  <c r="O73" i="42" s="1"/>
  <c r="U725" i="47" s="1"/>
  <c r="I265" i="53"/>
  <c r="I73" i="42" s="1"/>
  <c r="O725" i="47" s="1"/>
  <c r="F265" i="53"/>
  <c r="F73" i="42" s="1"/>
  <c r="L725" i="47" s="1"/>
  <c r="K265" i="53"/>
  <c r="K73" i="42" s="1"/>
  <c r="Q725" i="47" s="1"/>
  <c r="L265" i="53"/>
  <c r="L73" i="42" s="1"/>
  <c r="R725" i="47" s="1"/>
  <c r="M265" i="53"/>
  <c r="M73" i="42" s="1"/>
  <c r="S725" i="47" s="1"/>
  <c r="N265" i="53"/>
  <c r="N73" i="42" s="1"/>
  <c r="T725" i="47" s="1"/>
  <c r="F57" i="42"/>
  <c r="G271" i="52"/>
  <c r="E58" i="42"/>
  <c r="F272" i="52"/>
  <c r="E53" i="42"/>
  <c r="E55" i="42"/>
  <c r="F269" i="52"/>
  <c r="I265" i="54"/>
  <c r="K265" i="54"/>
  <c r="L265" i="54"/>
  <c r="G265" i="54"/>
  <c r="H265" i="54"/>
  <c r="E265" i="54"/>
  <c r="F265" i="54"/>
  <c r="M265" i="54"/>
  <c r="J265" i="54"/>
  <c r="E265" i="55"/>
  <c r="I265" i="55"/>
  <c r="G265" i="55"/>
  <c r="F265" i="55"/>
  <c r="H265" i="55"/>
  <c r="J265" i="55"/>
  <c r="K711" i="47"/>
  <c r="E52" i="42"/>
  <c r="F54" i="42"/>
  <c r="G268" i="52"/>
  <c r="G265" i="56"/>
  <c r="E265" i="56"/>
  <c r="F265" i="56"/>
  <c r="H265" i="56"/>
  <c r="F265" i="57"/>
  <c r="H265" i="57"/>
  <c r="E265" i="57"/>
  <c r="G265" i="57"/>
  <c r="E56" i="42"/>
  <c r="F270" i="52"/>
  <c r="E115" i="41"/>
  <c r="J680" i="47"/>
  <c r="E52" i="41"/>
  <c r="E241" i="53"/>
  <c r="E73" i="41" s="1"/>
  <c r="K655" i="47" s="1"/>
  <c r="H241" i="53"/>
  <c r="H73" i="41" s="1"/>
  <c r="N655" i="47" s="1"/>
  <c r="K241" i="53"/>
  <c r="K73" i="41" s="1"/>
  <c r="Q655" i="47" s="1"/>
  <c r="L241" i="53"/>
  <c r="L73" i="41" s="1"/>
  <c r="R655" i="47" s="1"/>
  <c r="O241" i="53"/>
  <c r="O73" i="41" s="1"/>
  <c r="U655" i="47" s="1"/>
  <c r="J241" i="53"/>
  <c r="J73" i="41" s="1"/>
  <c r="P655" i="47" s="1"/>
  <c r="M241" i="53"/>
  <c r="M73" i="41" s="1"/>
  <c r="S655" i="47" s="1"/>
  <c r="F241" i="53"/>
  <c r="F73" i="41" s="1"/>
  <c r="L655" i="47" s="1"/>
  <c r="G241" i="53"/>
  <c r="G73" i="41" s="1"/>
  <c r="M655" i="47" s="1"/>
  <c r="I241" i="53"/>
  <c r="I73" i="41" s="1"/>
  <c r="O655" i="47" s="1"/>
  <c r="N241" i="53"/>
  <c r="N73" i="41" s="1"/>
  <c r="T655" i="47" s="1"/>
  <c r="E240" i="58"/>
  <c r="F240" i="58"/>
  <c r="G240" i="58"/>
  <c r="H240" i="58"/>
  <c r="I240" i="58"/>
  <c r="E55" i="41"/>
  <c r="F243" i="52"/>
  <c r="E56" i="41"/>
  <c r="F244" i="52"/>
  <c r="F53" i="41"/>
  <c r="E241" i="54"/>
  <c r="F241" i="54"/>
  <c r="G241" i="54"/>
  <c r="H241" i="54"/>
  <c r="L241" i="54"/>
  <c r="K241" i="54"/>
  <c r="M241" i="54"/>
  <c r="J241" i="54"/>
  <c r="I241" i="54"/>
  <c r="G241" i="55"/>
  <c r="E241" i="55"/>
  <c r="F241" i="55"/>
  <c r="J241" i="55"/>
  <c r="H241" i="55"/>
  <c r="I241" i="55"/>
  <c r="E240" i="53"/>
  <c r="I240" i="53"/>
  <c r="G240" i="53"/>
  <c r="H240" i="53"/>
  <c r="J240" i="53"/>
  <c r="O240" i="53"/>
  <c r="F240" i="53"/>
  <c r="L240" i="53"/>
  <c r="M240" i="53"/>
  <c r="N240" i="53"/>
  <c r="K240" i="53"/>
  <c r="K637" i="47"/>
  <c r="E241" i="56"/>
  <c r="F241" i="56"/>
  <c r="G241" i="56"/>
  <c r="H241" i="56"/>
  <c r="E241" i="57"/>
  <c r="F241" i="57"/>
  <c r="H241" i="57"/>
  <c r="G241" i="57"/>
  <c r="E240" i="54"/>
  <c r="H240" i="54"/>
  <c r="I240" i="54"/>
  <c r="J240" i="54"/>
  <c r="M240" i="54"/>
  <c r="G240" i="54"/>
  <c r="F240" i="54"/>
  <c r="K240" i="54"/>
  <c r="L240" i="54"/>
  <c r="E240" i="55"/>
  <c r="F240" i="55"/>
  <c r="G240" i="55"/>
  <c r="I240" i="55"/>
  <c r="J240" i="55"/>
  <c r="H240" i="55"/>
  <c r="E54" i="41"/>
  <c r="F242" i="52"/>
  <c r="F76" i="41"/>
  <c r="K656" i="47"/>
  <c r="E57" i="41"/>
  <c r="F245" i="52"/>
  <c r="E241" i="58"/>
  <c r="F241" i="58"/>
  <c r="H241" i="58"/>
  <c r="I241" i="58"/>
  <c r="G241" i="58"/>
  <c r="F240" i="56"/>
  <c r="F72" i="41" s="1"/>
  <c r="L654" i="47" s="1"/>
  <c r="E240" i="56"/>
  <c r="E72" i="41" s="1"/>
  <c r="K654" i="47" s="1"/>
  <c r="G240" i="56"/>
  <c r="G72" i="41" s="1"/>
  <c r="M654" i="47" s="1"/>
  <c r="H240" i="56"/>
  <c r="H72" i="41" s="1"/>
  <c r="N654" i="47" s="1"/>
  <c r="F240" i="57"/>
  <c r="G240" i="57"/>
  <c r="E240" i="57"/>
  <c r="H240" i="57"/>
  <c r="J659" i="47"/>
  <c r="D171" i="41"/>
  <c r="F246" i="52"/>
  <c r="E58" i="41"/>
  <c r="E59" i="41"/>
  <c r="F216" i="52"/>
  <c r="E54" i="40"/>
  <c r="F76" i="40"/>
  <c r="K586" i="47"/>
  <c r="E57" i="40"/>
  <c r="F219" i="52"/>
  <c r="E217" i="54"/>
  <c r="G217" i="54"/>
  <c r="K217" i="54"/>
  <c r="M217" i="54"/>
  <c r="F217" i="54"/>
  <c r="I217" i="54"/>
  <c r="L217" i="54"/>
  <c r="J217" i="54"/>
  <c r="H217" i="54"/>
  <c r="J589" i="47"/>
  <c r="D171" i="40"/>
  <c r="D172" i="40" s="1"/>
  <c r="D200" i="40" s="1"/>
  <c r="D247" i="40" s="1"/>
  <c r="E59" i="40"/>
  <c r="E58" i="40"/>
  <c r="F220" i="52"/>
  <c r="E52" i="40"/>
  <c r="F217" i="53"/>
  <c r="F73" i="40" s="1"/>
  <c r="N217" i="53"/>
  <c r="N73" i="40" s="1"/>
  <c r="T585" i="47" s="1"/>
  <c r="G217" i="53"/>
  <c r="G73" i="40" s="1"/>
  <c r="M585" i="47" s="1"/>
  <c r="K217" i="53"/>
  <c r="K73" i="40" s="1"/>
  <c r="Q585" i="47" s="1"/>
  <c r="E217" i="53"/>
  <c r="E232" i="52" s="1"/>
  <c r="H217" i="53"/>
  <c r="H73" i="40" s="1"/>
  <c r="N585" i="47" s="1"/>
  <c r="J217" i="53"/>
  <c r="J73" i="40" s="1"/>
  <c r="P585" i="47" s="1"/>
  <c r="M217" i="53"/>
  <c r="M73" i="40" s="1"/>
  <c r="S585" i="47" s="1"/>
  <c r="O217" i="53"/>
  <c r="O73" i="40" s="1"/>
  <c r="U585" i="47" s="1"/>
  <c r="L217" i="53"/>
  <c r="L73" i="40" s="1"/>
  <c r="R585" i="47" s="1"/>
  <c r="I217" i="53"/>
  <c r="I73" i="40" s="1"/>
  <c r="O585" i="47" s="1"/>
  <c r="E217" i="56"/>
  <c r="G217" i="56"/>
  <c r="F217" i="56"/>
  <c r="H217" i="56"/>
  <c r="E55" i="40"/>
  <c r="F217" i="52"/>
  <c r="K584" i="47"/>
  <c r="E53" i="40"/>
  <c r="G217" i="55"/>
  <c r="F217" i="55"/>
  <c r="H217" i="55"/>
  <c r="I217" i="55"/>
  <c r="E217" i="55"/>
  <c r="J217" i="55"/>
  <c r="E217" i="58"/>
  <c r="G217" i="58"/>
  <c r="H217" i="58"/>
  <c r="F217" i="58"/>
  <c r="I217" i="58"/>
  <c r="D115" i="40"/>
  <c r="E56" i="40"/>
  <c r="F218" i="52"/>
  <c r="E217" i="57"/>
  <c r="F217" i="57"/>
  <c r="G217" i="57"/>
  <c r="H217" i="57"/>
  <c r="E56" i="39"/>
  <c r="F192" i="52"/>
  <c r="E192" i="58"/>
  <c r="H192" i="58"/>
  <c r="I192" i="58"/>
  <c r="F192" i="58"/>
  <c r="G192" i="58"/>
  <c r="E55" i="39"/>
  <c r="F191" i="52"/>
  <c r="E54" i="39"/>
  <c r="F190" i="52"/>
  <c r="G193" i="54"/>
  <c r="H193" i="54"/>
  <c r="I193" i="54"/>
  <c r="J193" i="54"/>
  <c r="L193" i="54"/>
  <c r="M193" i="54"/>
  <c r="E193" i="54"/>
  <c r="K193" i="54"/>
  <c r="F193" i="54"/>
  <c r="E193" i="55"/>
  <c r="J193" i="55"/>
  <c r="F193" i="55"/>
  <c r="H193" i="55"/>
  <c r="G193" i="55"/>
  <c r="I193" i="55"/>
  <c r="E115" i="39"/>
  <c r="J540" i="47"/>
  <c r="E193" i="53"/>
  <c r="E73" i="39" s="1"/>
  <c r="K515" i="47" s="1"/>
  <c r="G193" i="53"/>
  <c r="G73" i="39" s="1"/>
  <c r="M515" i="47" s="1"/>
  <c r="H193" i="53"/>
  <c r="H73" i="39" s="1"/>
  <c r="N515" i="47" s="1"/>
  <c r="I193" i="53"/>
  <c r="I73" i="39" s="1"/>
  <c r="O515" i="47" s="1"/>
  <c r="K193" i="53"/>
  <c r="K73" i="39" s="1"/>
  <c r="Q515" i="47" s="1"/>
  <c r="F193" i="53"/>
  <c r="F73" i="39" s="1"/>
  <c r="L515" i="47" s="1"/>
  <c r="J193" i="53"/>
  <c r="J73" i="39" s="1"/>
  <c r="P515" i="47" s="1"/>
  <c r="L193" i="53"/>
  <c r="L73" i="39" s="1"/>
  <c r="R515" i="47" s="1"/>
  <c r="O193" i="53"/>
  <c r="O73" i="39" s="1"/>
  <c r="U515" i="47" s="1"/>
  <c r="M193" i="53"/>
  <c r="M73" i="39" s="1"/>
  <c r="S515" i="47" s="1"/>
  <c r="N193" i="53"/>
  <c r="N73" i="39" s="1"/>
  <c r="T515" i="47" s="1"/>
  <c r="L192" i="53"/>
  <c r="N192" i="53"/>
  <c r="O192" i="53"/>
  <c r="H192" i="53"/>
  <c r="K192" i="53"/>
  <c r="G192" i="53"/>
  <c r="E192" i="53"/>
  <c r="I192" i="53"/>
  <c r="F192" i="53"/>
  <c r="J192" i="53"/>
  <c r="M192" i="53"/>
  <c r="F193" i="56"/>
  <c r="H193" i="56"/>
  <c r="E193" i="56"/>
  <c r="G193" i="56"/>
  <c r="E193" i="57"/>
  <c r="F193" i="57"/>
  <c r="H193" i="57"/>
  <c r="G193" i="57"/>
  <c r="F192" i="57"/>
  <c r="E192" i="57"/>
  <c r="G192" i="57"/>
  <c r="H192" i="57"/>
  <c r="L192" i="54"/>
  <c r="E192" i="54"/>
  <c r="I192" i="54"/>
  <c r="J192" i="54"/>
  <c r="G192" i="54"/>
  <c r="H192" i="54"/>
  <c r="K192" i="54"/>
  <c r="M192" i="54"/>
  <c r="F192" i="54"/>
  <c r="E58" i="39"/>
  <c r="F194" i="52"/>
  <c r="E53" i="39"/>
  <c r="E59" i="39"/>
  <c r="G76" i="39"/>
  <c r="L516" i="47"/>
  <c r="G193" i="58"/>
  <c r="I193" i="58"/>
  <c r="F193" i="58"/>
  <c r="E193" i="58"/>
  <c r="H193" i="58"/>
  <c r="E192" i="55"/>
  <c r="G192" i="55"/>
  <c r="J192" i="55"/>
  <c r="F192" i="55"/>
  <c r="I192" i="55"/>
  <c r="H192" i="55"/>
  <c r="G192" i="56"/>
  <c r="G72" i="39" s="1"/>
  <c r="M514" i="47" s="1"/>
  <c r="F192" i="56"/>
  <c r="F72" i="39" s="1"/>
  <c r="L514" i="47" s="1"/>
  <c r="E192" i="56"/>
  <c r="E72" i="39" s="1"/>
  <c r="K514" i="47" s="1"/>
  <c r="H192" i="56"/>
  <c r="H72" i="39" s="1"/>
  <c r="N514" i="47" s="1"/>
  <c r="E52" i="39"/>
  <c r="E57" i="39"/>
  <c r="F193" i="52"/>
  <c r="J519" i="47"/>
  <c r="D171" i="39"/>
  <c r="F167" i="52"/>
  <c r="E57" i="38"/>
  <c r="K431" i="47" s="1"/>
  <c r="E53" i="38"/>
  <c r="G76" i="38"/>
  <c r="L446" i="47"/>
  <c r="F58" i="38"/>
  <c r="G168" i="52"/>
  <c r="K428" i="47"/>
  <c r="F169" i="54"/>
  <c r="H169" i="54"/>
  <c r="K169" i="54"/>
  <c r="G169" i="54"/>
  <c r="I169" i="54"/>
  <c r="E169" i="54"/>
  <c r="J169" i="54"/>
  <c r="L169" i="54"/>
  <c r="M169" i="54"/>
  <c r="J449" i="47"/>
  <c r="D171" i="38"/>
  <c r="D172" i="38" s="1"/>
  <c r="D200" i="38" s="1"/>
  <c r="D247" i="38" s="1"/>
  <c r="K432" i="47"/>
  <c r="G169" i="53"/>
  <c r="G73" i="38" s="1"/>
  <c r="M445" i="47" s="1"/>
  <c r="I169" i="53"/>
  <c r="I73" i="38" s="1"/>
  <c r="O445" i="47" s="1"/>
  <c r="K169" i="53"/>
  <c r="K73" i="38" s="1"/>
  <c r="Q445" i="47" s="1"/>
  <c r="E169" i="53"/>
  <c r="E73" i="38" s="1"/>
  <c r="H169" i="53"/>
  <c r="H73" i="38" s="1"/>
  <c r="N445" i="47" s="1"/>
  <c r="L169" i="53"/>
  <c r="L73" i="38" s="1"/>
  <c r="R445" i="47" s="1"/>
  <c r="F169" i="53"/>
  <c r="F73" i="38" s="1"/>
  <c r="L445" i="47" s="1"/>
  <c r="N169" i="53"/>
  <c r="N73" i="38" s="1"/>
  <c r="T445" i="47" s="1"/>
  <c r="O169" i="53"/>
  <c r="O73" i="38" s="1"/>
  <c r="U445" i="47" s="1"/>
  <c r="J169" i="53"/>
  <c r="J73" i="38" s="1"/>
  <c r="P445" i="47" s="1"/>
  <c r="M169" i="53"/>
  <c r="M73" i="38" s="1"/>
  <c r="S445" i="47" s="1"/>
  <c r="E169" i="56"/>
  <c r="H169" i="56"/>
  <c r="F169" i="56"/>
  <c r="G169" i="56"/>
  <c r="E55" i="38"/>
  <c r="F165" i="52"/>
  <c r="E59" i="38"/>
  <c r="E169" i="55"/>
  <c r="I169" i="55"/>
  <c r="F169" i="55"/>
  <c r="G169" i="55"/>
  <c r="J169" i="55"/>
  <c r="H169" i="55"/>
  <c r="G169" i="58"/>
  <c r="H169" i="58"/>
  <c r="F169" i="58"/>
  <c r="E169" i="58"/>
  <c r="I169" i="58"/>
  <c r="E52" i="38"/>
  <c r="E72" i="38"/>
  <c r="E56" i="38"/>
  <c r="F166" i="52"/>
  <c r="F54" i="38"/>
  <c r="G164" i="52"/>
  <c r="F169" i="57"/>
  <c r="E169" i="57"/>
  <c r="H169" i="57"/>
  <c r="G169" i="57"/>
  <c r="D115" i="38"/>
  <c r="F76" i="37"/>
  <c r="K376" i="47"/>
  <c r="F58" i="37"/>
  <c r="G142" i="52"/>
  <c r="F139" i="52"/>
  <c r="E55" i="37"/>
  <c r="E154" i="52"/>
  <c r="F54" i="37"/>
  <c r="G138" i="52"/>
  <c r="E72" i="37"/>
  <c r="K374" i="47" s="1"/>
  <c r="E152" i="52"/>
  <c r="E153" i="52"/>
  <c r="E149" i="52"/>
  <c r="E155" i="52"/>
  <c r="E148" i="52"/>
  <c r="E150" i="52"/>
  <c r="E59" i="37"/>
  <c r="E56" i="37"/>
  <c r="F140" i="52"/>
  <c r="K358" i="47"/>
  <c r="E53" i="37"/>
  <c r="E52" i="37"/>
  <c r="E147" i="52"/>
  <c r="K362" i="47"/>
  <c r="E57" i="37"/>
  <c r="F141" i="52"/>
  <c r="E151" i="52"/>
  <c r="E120" i="53"/>
  <c r="G120" i="53"/>
  <c r="F120" i="53"/>
  <c r="L120" i="53"/>
  <c r="N120" i="53"/>
  <c r="I120" i="53"/>
  <c r="M120" i="53"/>
  <c r="H120" i="53"/>
  <c r="K120" i="53"/>
  <c r="J120" i="53"/>
  <c r="O120" i="53"/>
  <c r="F116" i="52"/>
  <c r="E58" i="36"/>
  <c r="G121" i="54"/>
  <c r="E121" i="54"/>
  <c r="K121" i="54"/>
  <c r="L121" i="54"/>
  <c r="F121" i="54"/>
  <c r="J121" i="54"/>
  <c r="M121" i="54"/>
  <c r="H121" i="54"/>
  <c r="I121" i="54"/>
  <c r="E121" i="55"/>
  <c r="G121" i="55"/>
  <c r="H121" i="55"/>
  <c r="I121" i="55"/>
  <c r="F121" i="55"/>
  <c r="J121" i="55"/>
  <c r="G115" i="52"/>
  <c r="F57" i="36"/>
  <c r="G120" i="55"/>
  <c r="F120" i="55"/>
  <c r="H120" i="55"/>
  <c r="J120" i="55"/>
  <c r="I120" i="55"/>
  <c r="E120" i="55"/>
  <c r="E120" i="58"/>
  <c r="I120" i="58"/>
  <c r="G120" i="58"/>
  <c r="H120" i="58"/>
  <c r="F120" i="58"/>
  <c r="J309" i="47"/>
  <c r="D171" i="36"/>
  <c r="E55" i="36"/>
  <c r="F113" i="52"/>
  <c r="E59" i="36"/>
  <c r="E121" i="53"/>
  <c r="E73" i="36" s="1"/>
  <c r="F121" i="53"/>
  <c r="F73" i="36" s="1"/>
  <c r="L305" i="47" s="1"/>
  <c r="G121" i="53"/>
  <c r="G73" i="36" s="1"/>
  <c r="M305" i="47" s="1"/>
  <c r="L121" i="53"/>
  <c r="L73" i="36" s="1"/>
  <c r="R305" i="47" s="1"/>
  <c r="M121" i="53"/>
  <c r="M73" i="36" s="1"/>
  <c r="S305" i="47" s="1"/>
  <c r="H121" i="53"/>
  <c r="H73" i="36" s="1"/>
  <c r="N305" i="47" s="1"/>
  <c r="I121" i="53"/>
  <c r="I73" i="36" s="1"/>
  <c r="O305" i="47" s="1"/>
  <c r="J121" i="53"/>
  <c r="J73" i="36" s="1"/>
  <c r="P305" i="47" s="1"/>
  <c r="K121" i="53"/>
  <c r="K73" i="36" s="1"/>
  <c r="Q305" i="47" s="1"/>
  <c r="O121" i="53"/>
  <c r="O73" i="36" s="1"/>
  <c r="U305" i="47" s="1"/>
  <c r="N121" i="53"/>
  <c r="N73" i="36" s="1"/>
  <c r="T305" i="47" s="1"/>
  <c r="K306" i="47"/>
  <c r="F76" i="36"/>
  <c r="E56" i="36"/>
  <c r="F114" i="52"/>
  <c r="G120" i="54"/>
  <c r="I120" i="54"/>
  <c r="E120" i="54"/>
  <c r="K120" i="54"/>
  <c r="L120" i="54"/>
  <c r="F120" i="54"/>
  <c r="H120" i="54"/>
  <c r="J120" i="54"/>
  <c r="M120" i="54"/>
  <c r="F53" i="36"/>
  <c r="E54" i="36"/>
  <c r="F112" i="52"/>
  <c r="F121" i="56"/>
  <c r="G121" i="56"/>
  <c r="H121" i="56"/>
  <c r="E121" i="56"/>
  <c r="F121" i="57"/>
  <c r="E121" i="57"/>
  <c r="H121" i="57"/>
  <c r="G121" i="57"/>
  <c r="K291" i="47"/>
  <c r="F120" i="57"/>
  <c r="E120" i="57"/>
  <c r="H120" i="57"/>
  <c r="G120" i="57"/>
  <c r="F120" i="56"/>
  <c r="F72" i="36" s="1"/>
  <c r="L304" i="47" s="1"/>
  <c r="E120" i="56"/>
  <c r="E72" i="36" s="1"/>
  <c r="G120" i="56"/>
  <c r="G72" i="36" s="1"/>
  <c r="M304" i="47" s="1"/>
  <c r="H120" i="56"/>
  <c r="H72" i="36" s="1"/>
  <c r="N304" i="47" s="1"/>
  <c r="D115" i="36"/>
  <c r="E52" i="36"/>
  <c r="K287" i="47"/>
  <c r="F121" i="58"/>
  <c r="E121" i="58"/>
  <c r="G121" i="58"/>
  <c r="I121" i="58"/>
  <c r="H121" i="58"/>
  <c r="F76" i="35"/>
  <c r="K236" i="47"/>
  <c r="F97" i="57"/>
  <c r="H97" i="57"/>
  <c r="E97" i="57"/>
  <c r="G97" i="57"/>
  <c r="E52" i="35"/>
  <c r="E53" i="35"/>
  <c r="F97" i="58"/>
  <c r="E97" i="58"/>
  <c r="H97" i="58"/>
  <c r="G97" i="58"/>
  <c r="I97" i="58"/>
  <c r="F54" i="35"/>
  <c r="G86" i="52"/>
  <c r="E56" i="35"/>
  <c r="F88" i="52"/>
  <c r="E59" i="35"/>
  <c r="F97" i="56"/>
  <c r="G97" i="56"/>
  <c r="E97" i="56"/>
  <c r="H97" i="56"/>
  <c r="E57" i="35"/>
  <c r="F89" i="52"/>
  <c r="F87" i="52"/>
  <c r="E55" i="35"/>
  <c r="E97" i="53"/>
  <c r="E73" i="35" s="1"/>
  <c r="K235" i="47" s="1"/>
  <c r="G97" i="53"/>
  <c r="G73" i="35" s="1"/>
  <c r="M235" i="47" s="1"/>
  <c r="L97" i="53"/>
  <c r="L73" i="35" s="1"/>
  <c r="R235" i="47" s="1"/>
  <c r="K97" i="53"/>
  <c r="K73" i="35" s="1"/>
  <c r="Q235" i="47" s="1"/>
  <c r="M97" i="53"/>
  <c r="M73" i="35" s="1"/>
  <c r="S235" i="47" s="1"/>
  <c r="F97" i="53"/>
  <c r="F73" i="35" s="1"/>
  <c r="L235" i="47" s="1"/>
  <c r="N97" i="53"/>
  <c r="N73" i="35" s="1"/>
  <c r="T235" i="47" s="1"/>
  <c r="J97" i="53"/>
  <c r="J73" i="35" s="1"/>
  <c r="P235" i="47" s="1"/>
  <c r="O97" i="53"/>
  <c r="O73" i="35" s="1"/>
  <c r="U235" i="47" s="1"/>
  <c r="H97" i="53"/>
  <c r="H73" i="35" s="1"/>
  <c r="N235" i="47" s="1"/>
  <c r="I97" i="53"/>
  <c r="I73" i="35" s="1"/>
  <c r="O235" i="47" s="1"/>
  <c r="K218" i="47"/>
  <c r="E97" i="54"/>
  <c r="J97" i="54"/>
  <c r="K97" i="54"/>
  <c r="F97" i="54"/>
  <c r="G97" i="54"/>
  <c r="H97" i="54"/>
  <c r="I97" i="54"/>
  <c r="M97" i="54"/>
  <c r="L97" i="54"/>
  <c r="E97" i="55"/>
  <c r="I97" i="55"/>
  <c r="H97" i="55"/>
  <c r="F97" i="55"/>
  <c r="G97" i="55"/>
  <c r="J97" i="55"/>
  <c r="E58" i="35"/>
  <c r="F90" i="52"/>
  <c r="F76" i="34"/>
  <c r="K166" i="47"/>
  <c r="E68" i="52"/>
  <c r="E115" i="34"/>
  <c r="J190" i="47"/>
  <c r="F62" i="52"/>
  <c r="E56" i="34"/>
  <c r="E55" i="34"/>
  <c r="F61" i="52"/>
  <c r="E53" i="34"/>
  <c r="F64" i="52"/>
  <c r="E58" i="34"/>
  <c r="E76" i="52"/>
  <c r="E69" i="52"/>
  <c r="E52" i="34"/>
  <c r="E73" i="52"/>
  <c r="E74" i="52"/>
  <c r="E75" i="52"/>
  <c r="E70" i="52"/>
  <c r="F63" i="52"/>
  <c r="E57" i="34"/>
  <c r="E77" i="52"/>
  <c r="J169" i="47"/>
  <c r="D171" i="34"/>
  <c r="E54" i="34"/>
  <c r="F60" i="52"/>
  <c r="E59" i="34"/>
  <c r="E72" i="52"/>
  <c r="E48" i="56"/>
  <c r="E72" i="20" s="1"/>
  <c r="K94" i="47" s="1"/>
  <c r="G48" i="56"/>
  <c r="F48" i="56"/>
  <c r="H48" i="56"/>
  <c r="E48" i="57"/>
  <c r="F48" i="57"/>
  <c r="G48" i="57"/>
  <c r="H48" i="57"/>
  <c r="F35" i="52"/>
  <c r="E55" i="20"/>
  <c r="F76" i="20"/>
  <c r="K96" i="47"/>
  <c r="E53" i="20"/>
  <c r="F48" i="58"/>
  <c r="E48" i="58"/>
  <c r="H48" i="58"/>
  <c r="G48" i="58"/>
  <c r="I48" i="58"/>
  <c r="E52" i="20"/>
  <c r="F59" i="20"/>
  <c r="F38" i="52"/>
  <c r="E58" i="20"/>
  <c r="E54" i="20"/>
  <c r="F34" i="52"/>
  <c r="F36" i="52"/>
  <c r="E56" i="20"/>
  <c r="E48" i="53"/>
  <c r="G48" i="53"/>
  <c r="H48" i="53"/>
  <c r="J48" i="53"/>
  <c r="K48" i="53"/>
  <c r="F48" i="53"/>
  <c r="N48" i="53"/>
  <c r="M48" i="53"/>
  <c r="I48" i="53"/>
  <c r="O48" i="53"/>
  <c r="L48" i="53"/>
  <c r="K83" i="47"/>
  <c r="E48" i="54"/>
  <c r="I48" i="54"/>
  <c r="F48" i="54"/>
  <c r="G48" i="54"/>
  <c r="J48" i="54"/>
  <c r="K48" i="54"/>
  <c r="M48" i="54"/>
  <c r="L48" i="54"/>
  <c r="H48" i="54"/>
  <c r="G48" i="55"/>
  <c r="E48" i="55"/>
  <c r="F48" i="55"/>
  <c r="H48" i="55"/>
  <c r="J48" i="55"/>
  <c r="I48" i="55"/>
  <c r="E57" i="20"/>
  <c r="F37" i="52"/>
  <c r="F11" i="52"/>
  <c r="E57" i="1"/>
  <c r="K11" i="47" s="1"/>
  <c r="H10" i="52"/>
  <c r="G56" i="1"/>
  <c r="E59" i="1"/>
  <c r="E55" i="1"/>
  <c r="F9" i="52"/>
  <c r="F24" i="57"/>
  <c r="E24" i="57"/>
  <c r="H24" i="57"/>
  <c r="G24" i="57"/>
  <c r="F24" i="56"/>
  <c r="F72" i="1" s="1"/>
  <c r="L24" i="47" s="1"/>
  <c r="E24" i="56"/>
  <c r="E72" i="1" s="1"/>
  <c r="G24" i="56"/>
  <c r="G72" i="1" s="1"/>
  <c r="M24" i="47" s="1"/>
  <c r="H24" i="56"/>
  <c r="H72" i="1" s="1"/>
  <c r="N24" i="47" s="1"/>
  <c r="L10" i="47"/>
  <c r="F76" i="1"/>
  <c r="K26" i="47"/>
  <c r="E52" i="1"/>
  <c r="F8" i="52"/>
  <c r="E54" i="1"/>
  <c r="F24" i="54"/>
  <c r="E24" i="54"/>
  <c r="G24" i="54"/>
  <c r="H24" i="54"/>
  <c r="K24" i="54"/>
  <c r="L24" i="54"/>
  <c r="M24" i="54"/>
  <c r="I24" i="54"/>
  <c r="J24" i="54"/>
  <c r="E24" i="53"/>
  <c r="G24" i="53"/>
  <c r="I24" i="53"/>
  <c r="F24" i="53"/>
  <c r="H24" i="53"/>
  <c r="K24" i="53"/>
  <c r="O24" i="53"/>
  <c r="J24" i="53"/>
  <c r="M24" i="53"/>
  <c r="N24" i="53"/>
  <c r="L24" i="53"/>
  <c r="K12" i="47"/>
  <c r="E24" i="55"/>
  <c r="H24" i="55"/>
  <c r="F24" i="55"/>
  <c r="I24" i="55"/>
  <c r="G24" i="55"/>
  <c r="J24" i="55"/>
  <c r="F24" i="58"/>
  <c r="E24" i="58"/>
  <c r="G24" i="58"/>
  <c r="H24" i="58"/>
  <c r="I24" i="58"/>
  <c r="E53" i="1"/>
  <c r="F58" i="1"/>
  <c r="G12" i="52"/>
  <c r="G5" i="41"/>
  <c r="G11" i="41" s="1"/>
  <c r="H16" i="19"/>
  <c r="K772" i="47"/>
  <c r="K282" i="47"/>
  <c r="K842" i="47"/>
  <c r="E171" i="44"/>
  <c r="L632" i="47"/>
  <c r="M212" i="47"/>
  <c r="G19" i="19"/>
  <c r="F5" i="44"/>
  <c r="F11" i="44" s="1"/>
  <c r="I10" i="19"/>
  <c r="H5" i="35"/>
  <c r="H11" i="35" s="1"/>
  <c r="F5" i="43"/>
  <c r="F11" i="43" s="1"/>
  <c r="G18" i="19"/>
  <c r="G11" i="19"/>
  <c r="F5" i="36"/>
  <c r="F11" i="36" s="1"/>
  <c r="L492" i="47"/>
  <c r="L2" i="47"/>
  <c r="H14" i="19"/>
  <c r="G5" i="39"/>
  <c r="G11" i="39" s="1"/>
  <c r="K352" i="47"/>
  <c r="F5" i="37"/>
  <c r="F11" i="37" s="1"/>
  <c r="G12" i="19"/>
  <c r="I21" i="19"/>
  <c r="H5" i="46"/>
  <c r="H11" i="46" s="1"/>
  <c r="E62" i="34" l="1"/>
  <c r="K154" i="47" s="1"/>
  <c r="E80" i="52"/>
  <c r="E366" i="52"/>
  <c r="E62" i="37"/>
  <c r="K364" i="47" s="1"/>
  <c r="E158" i="52"/>
  <c r="E314" i="52"/>
  <c r="E340" i="52"/>
  <c r="F329" i="52"/>
  <c r="H7" i="19"/>
  <c r="I8" i="19"/>
  <c r="H5" i="20"/>
  <c r="H11" i="20" s="1"/>
  <c r="N72" i="47" s="1"/>
  <c r="E47" i="52"/>
  <c r="E387" i="52"/>
  <c r="E69" i="46" s="1"/>
  <c r="E233" i="52"/>
  <c r="E71" i="40" s="1"/>
  <c r="F82" i="48"/>
  <c r="D115" i="1"/>
  <c r="D171" i="1"/>
  <c r="D172" i="1" s="1"/>
  <c r="J29" i="47"/>
  <c r="F81" i="40"/>
  <c r="E86" i="40"/>
  <c r="I1" i="57"/>
  <c r="H313" i="57"/>
  <c r="H289" i="57"/>
  <c r="H360" i="57"/>
  <c r="H337" i="57"/>
  <c r="H312" i="57"/>
  <c r="H336" i="57"/>
  <c r="H264" i="57"/>
  <c r="H288" i="57"/>
  <c r="H216" i="57"/>
  <c r="H25" i="57"/>
  <c r="H96" i="57"/>
  <c r="H145" i="57"/>
  <c r="H168" i="57"/>
  <c r="H144" i="57"/>
  <c r="H72" i="57"/>
  <c r="H49" i="57"/>
  <c r="H73" i="57"/>
  <c r="F81" i="42"/>
  <c r="E86" i="42"/>
  <c r="F81" i="36"/>
  <c r="E86" i="36"/>
  <c r="E171" i="36" s="1"/>
  <c r="F81" i="45"/>
  <c r="E86" i="45"/>
  <c r="J239" i="47"/>
  <c r="D115" i="35"/>
  <c r="D171" i="35"/>
  <c r="D172" i="35" s="1"/>
  <c r="D200" i="35" s="1"/>
  <c r="D247" i="35" s="1"/>
  <c r="M313" i="54"/>
  <c r="M289" i="54"/>
  <c r="N1" i="54"/>
  <c r="M336" i="54"/>
  <c r="M360" i="54"/>
  <c r="M337" i="54"/>
  <c r="M312" i="54"/>
  <c r="M288" i="54"/>
  <c r="M264" i="54"/>
  <c r="M216" i="54"/>
  <c r="M168" i="54"/>
  <c r="M144" i="54"/>
  <c r="M96" i="54"/>
  <c r="M72" i="54"/>
  <c r="M145" i="54"/>
  <c r="M73" i="54"/>
  <c r="M49" i="54"/>
  <c r="M25" i="54"/>
  <c r="G81" i="39"/>
  <c r="F86" i="39"/>
  <c r="G81" i="34"/>
  <c r="F86" i="34"/>
  <c r="G81" i="44"/>
  <c r="F86" i="44"/>
  <c r="H313" i="56"/>
  <c r="I1" i="56"/>
  <c r="H360" i="56"/>
  <c r="H72" i="46" s="1"/>
  <c r="N1004" i="47" s="1"/>
  <c r="H336" i="56"/>
  <c r="H72" i="45" s="1"/>
  <c r="N934" i="47" s="1"/>
  <c r="H312" i="56"/>
  <c r="H72" i="44" s="1"/>
  <c r="N864" i="47" s="1"/>
  <c r="H289" i="56"/>
  <c r="H337" i="56"/>
  <c r="H264" i="56"/>
  <c r="H72" i="42" s="1"/>
  <c r="N724" i="47" s="1"/>
  <c r="H288" i="56"/>
  <c r="H72" i="43" s="1"/>
  <c r="N794" i="47" s="1"/>
  <c r="H216" i="56"/>
  <c r="H72" i="40" s="1"/>
  <c r="N584" i="47" s="1"/>
  <c r="H145" i="56"/>
  <c r="H96" i="56"/>
  <c r="H72" i="35" s="1"/>
  <c r="N234" i="47" s="1"/>
  <c r="H72" i="56"/>
  <c r="H72" i="34" s="1"/>
  <c r="N164" i="47" s="1"/>
  <c r="H168" i="56"/>
  <c r="H72" i="38" s="1"/>
  <c r="N444" i="47" s="1"/>
  <c r="H144" i="56"/>
  <c r="H72" i="37" s="1"/>
  <c r="N374" i="47" s="1"/>
  <c r="H73" i="56"/>
  <c r="H25" i="56"/>
  <c r="H49" i="56"/>
  <c r="D171" i="20"/>
  <c r="D172" i="20" s="1"/>
  <c r="D200" i="20" s="1"/>
  <c r="D247" i="20" s="1"/>
  <c r="J99" i="47"/>
  <c r="D115" i="20"/>
  <c r="F81" i="35"/>
  <c r="E86" i="35"/>
  <c r="J799" i="47"/>
  <c r="D171" i="43"/>
  <c r="D172" i="43" s="1"/>
  <c r="D200" i="43" s="1"/>
  <c r="D247" i="43" s="1"/>
  <c r="D115" i="43"/>
  <c r="F81" i="41"/>
  <c r="E86" i="41"/>
  <c r="O289" i="53"/>
  <c r="O73" i="43" s="1"/>
  <c r="U795" i="47" s="1"/>
  <c r="O313" i="53"/>
  <c r="O73" i="44" s="1"/>
  <c r="U865" i="47" s="1"/>
  <c r="P1" i="53"/>
  <c r="O288" i="53"/>
  <c r="O360" i="53"/>
  <c r="O312" i="53"/>
  <c r="O336" i="53"/>
  <c r="O337" i="53"/>
  <c r="O73" i="45" s="1"/>
  <c r="U935" i="47" s="1"/>
  <c r="O216" i="53"/>
  <c r="O264" i="53"/>
  <c r="O96" i="53"/>
  <c r="O73" i="53"/>
  <c r="O73" i="34" s="1"/>
  <c r="U165" i="47" s="1"/>
  <c r="O72" i="53"/>
  <c r="O168" i="53"/>
  <c r="O144" i="53"/>
  <c r="O145" i="53"/>
  <c r="O73" i="37" s="1"/>
  <c r="U375" i="47" s="1"/>
  <c r="O25" i="53"/>
  <c r="O73" i="1" s="1"/>
  <c r="U25" i="47" s="1"/>
  <c r="O49" i="53"/>
  <c r="E86" i="20"/>
  <c r="F81" i="20"/>
  <c r="G81" i="46"/>
  <c r="F86" i="46"/>
  <c r="D171" i="37"/>
  <c r="D172" i="37" s="1"/>
  <c r="D200" i="37" s="1"/>
  <c r="D247" i="37" s="1"/>
  <c r="D115" i="37"/>
  <c r="J379" i="47"/>
  <c r="F81" i="1"/>
  <c r="E86" i="1"/>
  <c r="G81" i="38"/>
  <c r="F86" i="38"/>
  <c r="F81" i="43"/>
  <c r="E86" i="43"/>
  <c r="K1" i="55"/>
  <c r="J289" i="55"/>
  <c r="J336" i="55"/>
  <c r="J360" i="55"/>
  <c r="J337" i="55"/>
  <c r="J264" i="55"/>
  <c r="J288" i="55"/>
  <c r="J312" i="55"/>
  <c r="J73" i="55"/>
  <c r="J144" i="55"/>
  <c r="J96" i="55"/>
  <c r="J145" i="55"/>
  <c r="J25" i="55"/>
  <c r="J216" i="55"/>
  <c r="J168" i="55"/>
  <c r="J72" i="55"/>
  <c r="J49" i="55"/>
  <c r="K4" i="19"/>
  <c r="J5" i="48"/>
  <c r="J11" i="48" s="1"/>
  <c r="G5" i="40"/>
  <c r="G11" i="40" s="1"/>
  <c r="M562" i="47" s="1"/>
  <c r="H15" i="19"/>
  <c r="I313" i="58"/>
  <c r="I289" i="58"/>
  <c r="J1" i="58"/>
  <c r="I336" i="58"/>
  <c r="I337" i="58"/>
  <c r="I312" i="58"/>
  <c r="I288" i="58"/>
  <c r="I360" i="58"/>
  <c r="I264" i="58"/>
  <c r="I144" i="58"/>
  <c r="I73" i="58"/>
  <c r="I216" i="58"/>
  <c r="I145" i="58"/>
  <c r="I96" i="58"/>
  <c r="I72" i="58"/>
  <c r="I49" i="58"/>
  <c r="I168" i="58"/>
  <c r="I25" i="58"/>
  <c r="D171" i="42"/>
  <c r="D172" i="42" s="1"/>
  <c r="D200" i="42" s="1"/>
  <c r="D247" i="42" s="1"/>
  <c r="J729" i="47"/>
  <c r="D115" i="42"/>
  <c r="J939" i="47"/>
  <c r="D115" i="45"/>
  <c r="D171" i="45"/>
  <c r="D172" i="45" s="1"/>
  <c r="D200" i="45" s="1"/>
  <c r="D247" i="45" s="1"/>
  <c r="F81" i="37"/>
  <c r="E86" i="37"/>
  <c r="E383" i="52"/>
  <c r="E65" i="46" s="1"/>
  <c r="E67" i="1"/>
  <c r="E68" i="1"/>
  <c r="E66" i="1"/>
  <c r="E382" i="52"/>
  <c r="E64" i="46" s="1"/>
  <c r="E386" i="52"/>
  <c r="E68" i="46" s="1"/>
  <c r="E64" i="1"/>
  <c r="E69" i="1"/>
  <c r="E62" i="1"/>
  <c r="E179" i="52"/>
  <c r="E69" i="38" s="1"/>
  <c r="E94" i="52"/>
  <c r="E180" i="52"/>
  <c r="E70" i="38" s="1"/>
  <c r="E178" i="52"/>
  <c r="E68" i="38" s="1"/>
  <c r="E45" i="52"/>
  <c r="E102" i="52"/>
  <c r="E70" i="35" s="1"/>
  <c r="E96" i="52"/>
  <c r="E64" i="35" s="1"/>
  <c r="E175" i="52"/>
  <c r="E65" i="38" s="1"/>
  <c r="H5" i="45"/>
  <c r="H11" i="45" s="1"/>
  <c r="N912" i="47" s="1"/>
  <c r="I20" i="19"/>
  <c r="I13" i="19"/>
  <c r="H5" i="38"/>
  <c r="H11" i="38" s="1"/>
  <c r="N422" i="47" s="1"/>
  <c r="E174" i="52"/>
  <c r="E64" i="38" s="1"/>
  <c r="E176" i="52"/>
  <c r="E66" i="38" s="1"/>
  <c r="E385" i="52"/>
  <c r="E67" i="46" s="1"/>
  <c r="E381" i="52"/>
  <c r="E63" i="46" s="1"/>
  <c r="E388" i="52"/>
  <c r="E70" i="46" s="1"/>
  <c r="E177" i="52"/>
  <c r="E67" i="38" s="1"/>
  <c r="E384" i="52"/>
  <c r="E66" i="46" s="1"/>
  <c r="E389" i="52"/>
  <c r="E71" i="46" s="1"/>
  <c r="E380" i="52"/>
  <c r="E100" i="52"/>
  <c r="E68" i="35" s="1"/>
  <c r="E98" i="52"/>
  <c r="E66" i="35" s="1"/>
  <c r="E51" i="52"/>
  <c r="E231" i="52"/>
  <c r="E69" i="40" s="1"/>
  <c r="E42" i="52"/>
  <c r="E258" i="52"/>
  <c r="E70" i="41" s="1"/>
  <c r="E49" i="52"/>
  <c r="H9" i="19"/>
  <c r="G5" i="34"/>
  <c r="G11" i="34" s="1"/>
  <c r="M142" i="47" s="1"/>
  <c r="E63" i="1"/>
  <c r="E257" i="52"/>
  <c r="E69" i="41" s="1"/>
  <c r="G5" i="42"/>
  <c r="G11" i="42" s="1"/>
  <c r="M702" i="47" s="1"/>
  <c r="H17" i="19"/>
  <c r="F52" i="46"/>
  <c r="K990" i="47"/>
  <c r="K993" i="47"/>
  <c r="L992" i="47"/>
  <c r="F53" i="46"/>
  <c r="G370" i="52"/>
  <c r="K986" i="47"/>
  <c r="G54" i="46"/>
  <c r="H372" i="52"/>
  <c r="K987" i="47"/>
  <c r="L1009" i="47"/>
  <c r="F171" i="46"/>
  <c r="F172" i="46" s="1"/>
  <c r="F200" i="46" s="1"/>
  <c r="L988" i="47"/>
  <c r="K1030" i="47"/>
  <c r="F115" i="46"/>
  <c r="F55" i="46"/>
  <c r="G373" i="52"/>
  <c r="G57" i="46"/>
  <c r="H375" i="52"/>
  <c r="F56" i="46"/>
  <c r="G374" i="52"/>
  <c r="F59" i="46"/>
  <c r="G58" i="46"/>
  <c r="H376" i="52"/>
  <c r="H76" i="46"/>
  <c r="M1006" i="47"/>
  <c r="K989" i="47"/>
  <c r="L991" i="47"/>
  <c r="L919" i="47"/>
  <c r="K917" i="47"/>
  <c r="G54" i="45"/>
  <c r="H346" i="52"/>
  <c r="E70" i="45"/>
  <c r="F362" i="52"/>
  <c r="F56" i="45"/>
  <c r="G348" i="52"/>
  <c r="K916" i="47"/>
  <c r="L918" i="47"/>
  <c r="E64" i="45"/>
  <c r="F356" i="52"/>
  <c r="M921" i="47"/>
  <c r="H57" i="45"/>
  <c r="I349" i="52"/>
  <c r="K920" i="47"/>
  <c r="F52" i="45"/>
  <c r="G350" i="52"/>
  <c r="F58" i="45"/>
  <c r="F354" i="52"/>
  <c r="E62" i="45"/>
  <c r="E69" i="45"/>
  <c r="F361" i="52"/>
  <c r="E68" i="45"/>
  <c r="F360" i="52"/>
  <c r="L923" i="47"/>
  <c r="F363" i="52"/>
  <c r="E71" i="45"/>
  <c r="G55" i="45"/>
  <c r="H347" i="52"/>
  <c r="F53" i="45"/>
  <c r="E67" i="45"/>
  <c r="F359" i="52"/>
  <c r="G76" i="45"/>
  <c r="L936" i="47"/>
  <c r="K922" i="47"/>
  <c r="E63" i="45"/>
  <c r="F355" i="52"/>
  <c r="E66" i="45"/>
  <c r="F358" i="52"/>
  <c r="F357" i="52"/>
  <c r="E65" i="45"/>
  <c r="G59" i="45"/>
  <c r="G76" i="44"/>
  <c r="L866" i="47"/>
  <c r="G323" i="52"/>
  <c r="F57" i="44"/>
  <c r="L851" i="47" s="1"/>
  <c r="E67" i="44"/>
  <c r="F333" i="52"/>
  <c r="K853" i="47"/>
  <c r="F52" i="44"/>
  <c r="K869" i="47"/>
  <c r="F56" i="44"/>
  <c r="G322" i="52"/>
  <c r="E62" i="44"/>
  <c r="F336" i="52"/>
  <c r="F328" i="52"/>
  <c r="E71" i="44"/>
  <c r="F337" i="52"/>
  <c r="G54" i="44"/>
  <c r="H320" i="52"/>
  <c r="G58" i="44"/>
  <c r="H324" i="52"/>
  <c r="K850" i="47"/>
  <c r="E68" i="44"/>
  <c r="F334" i="52"/>
  <c r="F53" i="44"/>
  <c r="F55" i="44"/>
  <c r="G321" i="52"/>
  <c r="L848" i="47"/>
  <c r="L852" i="47"/>
  <c r="E65" i="44"/>
  <c r="F331" i="52"/>
  <c r="K847" i="47"/>
  <c r="E69" i="44"/>
  <c r="F335" i="52"/>
  <c r="K849" i="47"/>
  <c r="F59" i="44"/>
  <c r="K846" i="47"/>
  <c r="F332" i="52"/>
  <c r="E66" i="44"/>
  <c r="F330" i="52"/>
  <c r="E64" i="44"/>
  <c r="E63" i="44"/>
  <c r="K890" i="47"/>
  <c r="F115" i="44"/>
  <c r="K779" i="47"/>
  <c r="E71" i="43"/>
  <c r="F311" i="52"/>
  <c r="G297" i="52"/>
  <c r="F57" i="43"/>
  <c r="K783" i="47"/>
  <c r="E64" i="43"/>
  <c r="F304" i="52"/>
  <c r="G54" i="43"/>
  <c r="H294" i="52"/>
  <c r="F52" i="43"/>
  <c r="E62" i="43"/>
  <c r="F302" i="52"/>
  <c r="G296" i="52"/>
  <c r="F56" i="43"/>
  <c r="F53" i="43"/>
  <c r="E67" i="43"/>
  <c r="F307" i="52"/>
  <c r="E69" i="43"/>
  <c r="F309" i="52"/>
  <c r="E70" i="43"/>
  <c r="F310" i="52"/>
  <c r="L778" i="47"/>
  <c r="K776" i="47"/>
  <c r="G58" i="43"/>
  <c r="H298" i="52"/>
  <c r="K780" i="47"/>
  <c r="K777" i="47"/>
  <c r="E63" i="43"/>
  <c r="F303" i="52"/>
  <c r="K794" i="47"/>
  <c r="F305" i="52"/>
  <c r="F55" i="43"/>
  <c r="G295" i="52"/>
  <c r="L782" i="47"/>
  <c r="K781" i="47"/>
  <c r="F59" i="43"/>
  <c r="E68" i="43"/>
  <c r="F308" i="52"/>
  <c r="E66" i="43"/>
  <c r="F306" i="52"/>
  <c r="H76" i="43"/>
  <c r="M796" i="47"/>
  <c r="K787" i="47"/>
  <c r="G76" i="42"/>
  <c r="L726" i="47"/>
  <c r="K710" i="47"/>
  <c r="L708" i="47"/>
  <c r="K706" i="47"/>
  <c r="E280" i="52"/>
  <c r="K707" i="47"/>
  <c r="L711" i="47"/>
  <c r="E281" i="52"/>
  <c r="E276" i="52"/>
  <c r="G269" i="52"/>
  <c r="F55" i="42"/>
  <c r="G272" i="52"/>
  <c r="F58" i="42"/>
  <c r="K725" i="47"/>
  <c r="E283" i="52"/>
  <c r="K713" i="47"/>
  <c r="E284" i="52"/>
  <c r="E278" i="52"/>
  <c r="K709" i="47"/>
  <c r="K712" i="47"/>
  <c r="F59" i="42"/>
  <c r="E277" i="52"/>
  <c r="E282" i="52"/>
  <c r="F56" i="42"/>
  <c r="G270" i="52"/>
  <c r="G54" i="42"/>
  <c r="H268" i="52"/>
  <c r="F52" i="42"/>
  <c r="F53" i="42"/>
  <c r="G57" i="42"/>
  <c r="H271" i="52"/>
  <c r="E279" i="52"/>
  <c r="E285" i="52"/>
  <c r="K641" i="47"/>
  <c r="L637" i="47"/>
  <c r="K639" i="47"/>
  <c r="K636" i="47"/>
  <c r="K659" i="47"/>
  <c r="E171" i="41"/>
  <c r="K638" i="47"/>
  <c r="F59" i="41"/>
  <c r="D172" i="41"/>
  <c r="D200" i="41" s="1"/>
  <c r="D247" i="41" s="1"/>
  <c r="F56" i="41"/>
  <c r="G244" i="52"/>
  <c r="E254" i="52"/>
  <c r="F52" i="41"/>
  <c r="K643" i="47"/>
  <c r="E253" i="52"/>
  <c r="G76" i="41"/>
  <c r="L656" i="47"/>
  <c r="K640" i="47"/>
  <c r="E251" i="52"/>
  <c r="E255" i="52"/>
  <c r="F58" i="41"/>
  <c r="G246" i="52"/>
  <c r="K642" i="47"/>
  <c r="E252" i="52"/>
  <c r="F57" i="41"/>
  <c r="G245" i="52"/>
  <c r="F54" i="41"/>
  <c r="G242" i="52"/>
  <c r="E250" i="52"/>
  <c r="G53" i="41"/>
  <c r="F55" i="41"/>
  <c r="G243" i="52"/>
  <c r="E256" i="52"/>
  <c r="E259" i="52"/>
  <c r="K680" i="47"/>
  <c r="F115" i="41"/>
  <c r="E73" i="40"/>
  <c r="E226" i="52"/>
  <c r="E228" i="52"/>
  <c r="F52" i="40"/>
  <c r="F59" i="40"/>
  <c r="K571" i="47"/>
  <c r="G76" i="40"/>
  <c r="L586" i="47"/>
  <c r="G218" i="52"/>
  <c r="F56" i="40"/>
  <c r="K566" i="47"/>
  <c r="K573" i="47"/>
  <c r="E227" i="52"/>
  <c r="K568" i="47"/>
  <c r="K570" i="47"/>
  <c r="K567" i="47"/>
  <c r="F55" i="40"/>
  <c r="G217" i="52"/>
  <c r="L585" i="47"/>
  <c r="F58" i="40"/>
  <c r="G220" i="52"/>
  <c r="K589" i="47"/>
  <c r="E171" i="40"/>
  <c r="E172" i="40" s="1"/>
  <c r="E200" i="40" s="1"/>
  <c r="E225" i="52"/>
  <c r="E224" i="52"/>
  <c r="F54" i="40"/>
  <c r="G216" i="52"/>
  <c r="E70" i="40"/>
  <c r="E115" i="40"/>
  <c r="J610" i="47"/>
  <c r="F53" i="40"/>
  <c r="K569" i="47"/>
  <c r="E229" i="52"/>
  <c r="K572" i="47"/>
  <c r="F57" i="40"/>
  <c r="G219" i="52"/>
  <c r="E230" i="52"/>
  <c r="E198" i="52"/>
  <c r="H76" i="39"/>
  <c r="M516" i="47"/>
  <c r="K497" i="47"/>
  <c r="E207" i="52"/>
  <c r="E199" i="52"/>
  <c r="F54" i="39"/>
  <c r="G190" i="52"/>
  <c r="K519" i="47"/>
  <c r="E171" i="39"/>
  <c r="K496" i="47"/>
  <c r="E205" i="52"/>
  <c r="F59" i="39"/>
  <c r="E203" i="52"/>
  <c r="E202" i="52"/>
  <c r="E204" i="52"/>
  <c r="K498" i="47"/>
  <c r="F56" i="39"/>
  <c r="G192" i="52"/>
  <c r="G193" i="52"/>
  <c r="F57" i="39"/>
  <c r="F52" i="39"/>
  <c r="K503" i="47"/>
  <c r="F58" i="39"/>
  <c r="G194" i="52"/>
  <c r="E201" i="52"/>
  <c r="F55" i="39"/>
  <c r="G191" i="52"/>
  <c r="K500" i="47"/>
  <c r="D172" i="39"/>
  <c r="D200" i="39" s="1"/>
  <c r="D247" i="39" s="1"/>
  <c r="K501" i="47"/>
  <c r="F53" i="39"/>
  <c r="K502" i="47"/>
  <c r="E206" i="52"/>
  <c r="F115" i="39"/>
  <c r="K540" i="47"/>
  <c r="K499" i="47"/>
  <c r="E200" i="52"/>
  <c r="G167" i="52"/>
  <c r="F57" i="38"/>
  <c r="L431" i="47" s="1"/>
  <c r="E115" i="38"/>
  <c r="J470" i="47"/>
  <c r="L428" i="47"/>
  <c r="F52" i="38"/>
  <c r="G58" i="38"/>
  <c r="H168" i="52"/>
  <c r="F53" i="38"/>
  <c r="F56" i="38"/>
  <c r="G166" i="52"/>
  <c r="K426" i="47"/>
  <c r="F59" i="38"/>
  <c r="K449" i="47"/>
  <c r="E171" i="38"/>
  <c r="E172" i="38" s="1"/>
  <c r="E200" i="38" s="1"/>
  <c r="E172" i="52"/>
  <c r="L432" i="47"/>
  <c r="K427" i="47"/>
  <c r="G54" i="38"/>
  <c r="H164" i="52"/>
  <c r="K444" i="47"/>
  <c r="K429" i="47"/>
  <c r="H76" i="38"/>
  <c r="M446" i="47"/>
  <c r="K430" i="47"/>
  <c r="K433" i="47"/>
  <c r="F55" i="38"/>
  <c r="G165" i="52"/>
  <c r="K445" i="47"/>
  <c r="E173" i="52"/>
  <c r="E181" i="52"/>
  <c r="G76" i="37"/>
  <c r="L376" i="47"/>
  <c r="F52" i="37"/>
  <c r="F59" i="37"/>
  <c r="E64" i="37"/>
  <c r="F148" i="52"/>
  <c r="E68" i="37"/>
  <c r="F152" i="52"/>
  <c r="G54" i="37"/>
  <c r="H138" i="52"/>
  <c r="F55" i="37"/>
  <c r="G139" i="52"/>
  <c r="E67" i="37"/>
  <c r="F151" i="52"/>
  <c r="F53" i="37"/>
  <c r="F56" i="37"/>
  <c r="G140" i="52"/>
  <c r="E66" i="37"/>
  <c r="F150" i="52"/>
  <c r="F155" i="52"/>
  <c r="E71" i="37"/>
  <c r="L358" i="47"/>
  <c r="F57" i="37"/>
  <c r="G141" i="52"/>
  <c r="F147" i="52"/>
  <c r="F146" i="52"/>
  <c r="E63" i="37"/>
  <c r="K357" i="47"/>
  <c r="K360" i="47"/>
  <c r="E65" i="37"/>
  <c r="F149" i="52"/>
  <c r="E70" i="37"/>
  <c r="F154" i="52"/>
  <c r="H142" i="52"/>
  <c r="G58" i="37"/>
  <c r="K361" i="47"/>
  <c r="K356" i="47"/>
  <c r="K363" i="47"/>
  <c r="E69" i="37"/>
  <c r="F153" i="52"/>
  <c r="K359" i="47"/>
  <c r="L362" i="47"/>
  <c r="E125" i="52"/>
  <c r="E67" i="36" s="1"/>
  <c r="E127" i="52"/>
  <c r="E69" i="36" s="1"/>
  <c r="E120" i="52"/>
  <c r="K286" i="47"/>
  <c r="G53" i="36"/>
  <c r="K293" i="47"/>
  <c r="E122" i="52"/>
  <c r="F52" i="36"/>
  <c r="L287" i="47"/>
  <c r="F56" i="36"/>
  <c r="G114" i="52"/>
  <c r="K305" i="47"/>
  <c r="F55" i="36"/>
  <c r="G113" i="52"/>
  <c r="E128" i="52"/>
  <c r="L291" i="47"/>
  <c r="K292" i="47"/>
  <c r="E126" i="52"/>
  <c r="E115" i="36"/>
  <c r="J330" i="47"/>
  <c r="K304" i="47"/>
  <c r="F54" i="36"/>
  <c r="G112" i="52"/>
  <c r="E129" i="52"/>
  <c r="K290" i="47"/>
  <c r="E124" i="52"/>
  <c r="K289" i="47"/>
  <c r="K309" i="47"/>
  <c r="G57" i="36"/>
  <c r="H115" i="52"/>
  <c r="F58" i="36"/>
  <c r="G116" i="52"/>
  <c r="K288" i="47"/>
  <c r="G76" i="36"/>
  <c r="L306" i="47"/>
  <c r="F59" i="36"/>
  <c r="D172" i="36"/>
  <c r="D200" i="36" s="1"/>
  <c r="D247" i="36" s="1"/>
  <c r="E121" i="52"/>
  <c r="E123" i="52"/>
  <c r="E97" i="52"/>
  <c r="E65" i="35" s="1"/>
  <c r="F58" i="35"/>
  <c r="G90" i="52"/>
  <c r="K220" i="47"/>
  <c r="L218" i="47"/>
  <c r="F53" i="35"/>
  <c r="E103" i="52"/>
  <c r="K222" i="47"/>
  <c r="E95" i="52"/>
  <c r="K223" i="47"/>
  <c r="E101" i="52"/>
  <c r="E99" i="52"/>
  <c r="K219" i="47"/>
  <c r="F57" i="35"/>
  <c r="G89" i="52"/>
  <c r="F59" i="35"/>
  <c r="F52" i="35"/>
  <c r="F55" i="35"/>
  <c r="G87" i="52"/>
  <c r="K221" i="47"/>
  <c r="F56" i="35"/>
  <c r="G88" i="52"/>
  <c r="H86" i="52"/>
  <c r="G54" i="35"/>
  <c r="K217" i="47"/>
  <c r="K216" i="47"/>
  <c r="G76" i="35"/>
  <c r="L236" i="47"/>
  <c r="G76" i="34"/>
  <c r="L166" i="47"/>
  <c r="K147" i="47"/>
  <c r="F59" i="34"/>
  <c r="D172" i="34"/>
  <c r="D200" i="34" s="1"/>
  <c r="D247" i="34" s="1"/>
  <c r="E71" i="34"/>
  <c r="F77" i="52"/>
  <c r="E69" i="34"/>
  <c r="F75" i="52"/>
  <c r="F52" i="34"/>
  <c r="K152" i="47"/>
  <c r="G61" i="52"/>
  <c r="F55" i="34"/>
  <c r="K148" i="47"/>
  <c r="K146" i="47"/>
  <c r="K153" i="47"/>
  <c r="K151" i="47"/>
  <c r="E68" i="34"/>
  <c r="F74" i="52"/>
  <c r="F58" i="34"/>
  <c r="G64" i="52"/>
  <c r="K149" i="47"/>
  <c r="E66" i="34"/>
  <c r="F72" i="52"/>
  <c r="E64" i="34"/>
  <c r="F70" i="52"/>
  <c r="E70" i="34"/>
  <c r="F76" i="52"/>
  <c r="F56" i="34"/>
  <c r="G62" i="52"/>
  <c r="F54" i="34"/>
  <c r="G60" i="52"/>
  <c r="K169" i="47"/>
  <c r="E171" i="34"/>
  <c r="F57" i="34"/>
  <c r="G63" i="52"/>
  <c r="E67" i="34"/>
  <c r="F73" i="52"/>
  <c r="E63" i="34"/>
  <c r="F68" i="52"/>
  <c r="F69" i="52"/>
  <c r="F71" i="52"/>
  <c r="F53" i="34"/>
  <c r="K150" i="47"/>
  <c r="K190" i="47"/>
  <c r="F115" i="34"/>
  <c r="K80" i="47"/>
  <c r="K82" i="47"/>
  <c r="K76" i="47"/>
  <c r="E44" i="52"/>
  <c r="F44" i="52" s="1"/>
  <c r="G44" i="52" s="1"/>
  <c r="H44" i="52" s="1"/>
  <c r="I44" i="52" s="1"/>
  <c r="J44" i="52" s="1"/>
  <c r="K44" i="52" s="1"/>
  <c r="L44" i="52" s="1"/>
  <c r="M44" i="52" s="1"/>
  <c r="N44" i="52" s="1"/>
  <c r="O44" i="52" s="1"/>
  <c r="P44" i="52" s="1"/>
  <c r="Q44" i="52" s="1"/>
  <c r="R44" i="52" s="1"/>
  <c r="S44" i="52" s="1"/>
  <c r="T44" i="52" s="1"/>
  <c r="U44" i="52" s="1"/>
  <c r="V44" i="52" s="1"/>
  <c r="W44" i="52" s="1"/>
  <c r="X44" i="52" s="1"/>
  <c r="Y44" i="52" s="1"/>
  <c r="Z44" i="52" s="1"/>
  <c r="AA44" i="52" s="1"/>
  <c r="AB44" i="52" s="1"/>
  <c r="AC44" i="52" s="1"/>
  <c r="AD44" i="52" s="1"/>
  <c r="AE44" i="52" s="1"/>
  <c r="AF44" i="52" s="1"/>
  <c r="AG44" i="52" s="1"/>
  <c r="AH44" i="52" s="1"/>
  <c r="AI44" i="52" s="1"/>
  <c r="AJ44" i="52" s="1"/>
  <c r="AK44" i="52" s="1"/>
  <c r="K79" i="47"/>
  <c r="F57" i="20"/>
  <c r="G37" i="52"/>
  <c r="E50" i="52"/>
  <c r="F50" i="52" s="1"/>
  <c r="G50" i="52" s="1"/>
  <c r="H50" i="52" s="1"/>
  <c r="I50" i="52" s="1"/>
  <c r="J50" i="52" s="1"/>
  <c r="K50" i="52" s="1"/>
  <c r="L50" i="52" s="1"/>
  <c r="M50" i="52" s="1"/>
  <c r="N50" i="52" s="1"/>
  <c r="O50" i="52" s="1"/>
  <c r="P50" i="52" s="1"/>
  <c r="Q50" i="52" s="1"/>
  <c r="R50" i="52" s="1"/>
  <c r="S50" i="52" s="1"/>
  <c r="T50" i="52" s="1"/>
  <c r="U50" i="52" s="1"/>
  <c r="V50" i="52" s="1"/>
  <c r="W50" i="52" s="1"/>
  <c r="X50" i="52" s="1"/>
  <c r="Y50" i="52" s="1"/>
  <c r="Z50" i="52" s="1"/>
  <c r="AA50" i="52" s="1"/>
  <c r="AB50" i="52" s="1"/>
  <c r="AC50" i="52" s="1"/>
  <c r="AD50" i="52" s="1"/>
  <c r="AE50" i="52" s="1"/>
  <c r="AF50" i="52" s="1"/>
  <c r="AG50" i="52" s="1"/>
  <c r="AH50" i="52" s="1"/>
  <c r="AI50" i="52" s="1"/>
  <c r="AJ50" i="52" s="1"/>
  <c r="AK50" i="52" s="1"/>
  <c r="E46" i="52"/>
  <c r="F46" i="52" s="1"/>
  <c r="G36" i="52"/>
  <c r="F56" i="20"/>
  <c r="F58" i="20"/>
  <c r="G38" i="52"/>
  <c r="F52" i="20"/>
  <c r="K77" i="47"/>
  <c r="G35" i="52"/>
  <c r="F55" i="20"/>
  <c r="K81" i="47"/>
  <c r="E43" i="52"/>
  <c r="F43" i="52" s="1"/>
  <c r="G43" i="52" s="1"/>
  <c r="H43" i="52" s="1"/>
  <c r="I43" i="52" s="1"/>
  <c r="J43" i="52" s="1"/>
  <c r="K43" i="52" s="1"/>
  <c r="L43" i="52" s="1"/>
  <c r="M43" i="52" s="1"/>
  <c r="N43" i="52" s="1"/>
  <c r="O43" i="52" s="1"/>
  <c r="P43" i="52" s="1"/>
  <c r="Q43" i="52" s="1"/>
  <c r="R43" i="52" s="1"/>
  <c r="S43" i="52" s="1"/>
  <c r="T43" i="52" s="1"/>
  <c r="U43" i="52" s="1"/>
  <c r="V43" i="52" s="1"/>
  <c r="W43" i="52" s="1"/>
  <c r="X43" i="52" s="1"/>
  <c r="Y43" i="52" s="1"/>
  <c r="Z43" i="52" s="1"/>
  <c r="AA43" i="52" s="1"/>
  <c r="AB43" i="52" s="1"/>
  <c r="AC43" i="52" s="1"/>
  <c r="AD43" i="52" s="1"/>
  <c r="AE43" i="52" s="1"/>
  <c r="AF43" i="52" s="1"/>
  <c r="AG43" i="52" s="1"/>
  <c r="AH43" i="52" s="1"/>
  <c r="AI43" i="52" s="1"/>
  <c r="AJ43" i="52" s="1"/>
  <c r="AK43" i="52" s="1"/>
  <c r="G34" i="52"/>
  <c r="F54" i="20"/>
  <c r="L83" i="47"/>
  <c r="E48" i="52"/>
  <c r="F48" i="52" s="1"/>
  <c r="G48" i="52" s="1"/>
  <c r="H48" i="52" s="1"/>
  <c r="I48" i="52" s="1"/>
  <c r="J48" i="52" s="1"/>
  <c r="K48" i="52" s="1"/>
  <c r="L48" i="52" s="1"/>
  <c r="M48" i="52" s="1"/>
  <c r="N48" i="52" s="1"/>
  <c r="O48" i="52" s="1"/>
  <c r="P48" i="52" s="1"/>
  <c r="Q48" i="52" s="1"/>
  <c r="R48" i="52" s="1"/>
  <c r="S48" i="52" s="1"/>
  <c r="T48" i="52" s="1"/>
  <c r="U48" i="52" s="1"/>
  <c r="V48" i="52" s="1"/>
  <c r="W48" i="52" s="1"/>
  <c r="X48" i="52" s="1"/>
  <c r="Y48" i="52" s="1"/>
  <c r="Z48" i="52" s="1"/>
  <c r="AA48" i="52" s="1"/>
  <c r="AB48" i="52" s="1"/>
  <c r="AC48" i="52" s="1"/>
  <c r="AD48" i="52" s="1"/>
  <c r="AE48" i="52" s="1"/>
  <c r="AF48" i="52" s="1"/>
  <c r="AG48" i="52" s="1"/>
  <c r="AH48" i="52" s="1"/>
  <c r="AI48" i="52" s="1"/>
  <c r="AJ48" i="52" s="1"/>
  <c r="AK48" i="52" s="1"/>
  <c r="F53" i="20"/>
  <c r="K78" i="47"/>
  <c r="G59" i="20"/>
  <c r="G76" i="20"/>
  <c r="L96" i="47"/>
  <c r="E70" i="1"/>
  <c r="G11" i="52"/>
  <c r="F57" i="1"/>
  <c r="L11" i="47" s="1"/>
  <c r="K7" i="47"/>
  <c r="G8" i="52"/>
  <c r="F54" i="1"/>
  <c r="F53" i="1"/>
  <c r="K8" i="47"/>
  <c r="H12" i="52"/>
  <c r="G58" i="1"/>
  <c r="K6" i="47"/>
  <c r="G76" i="1"/>
  <c r="L26" i="47"/>
  <c r="G9" i="52"/>
  <c r="F55" i="1"/>
  <c r="K13" i="47"/>
  <c r="M10" i="47"/>
  <c r="L12" i="47"/>
  <c r="F52" i="1"/>
  <c r="K24" i="47"/>
  <c r="K9" i="47"/>
  <c r="F59" i="1"/>
  <c r="I10" i="52"/>
  <c r="H56" i="1"/>
  <c r="H18" i="19"/>
  <c r="G5" i="43"/>
  <c r="G11" i="43" s="1"/>
  <c r="L842" i="47"/>
  <c r="F171" i="44"/>
  <c r="E172" i="36"/>
  <c r="E200" i="36" s="1"/>
  <c r="M632" i="47"/>
  <c r="L772" i="47"/>
  <c r="H19" i="19"/>
  <c r="G5" i="44"/>
  <c r="G11" i="44" s="1"/>
  <c r="L282" i="47"/>
  <c r="N212" i="47"/>
  <c r="H11" i="19"/>
  <c r="G5" i="36"/>
  <c r="G11" i="36" s="1"/>
  <c r="J10" i="19"/>
  <c r="I5" i="35"/>
  <c r="I11" i="35" s="1"/>
  <c r="E172" i="44"/>
  <c r="E200" i="44" s="1"/>
  <c r="H5" i="41"/>
  <c r="H11" i="41" s="1"/>
  <c r="I16" i="19"/>
  <c r="L352" i="47"/>
  <c r="H5" i="1"/>
  <c r="H11" i="1" s="1"/>
  <c r="I7" i="19"/>
  <c r="N982" i="47"/>
  <c r="M2" i="47"/>
  <c r="I5" i="46"/>
  <c r="I11" i="46" s="1"/>
  <c r="J21" i="19"/>
  <c r="M492" i="47"/>
  <c r="G5" i="37"/>
  <c r="G11" i="37" s="1"/>
  <c r="H12" i="19"/>
  <c r="I14" i="19"/>
  <c r="H5" i="39"/>
  <c r="H11" i="39" s="1"/>
  <c r="E262" i="52" l="1"/>
  <c r="E236" i="52"/>
  <c r="F340" i="52"/>
  <c r="F80" i="52"/>
  <c r="E62" i="36"/>
  <c r="E132" i="52"/>
  <c r="E62" i="46"/>
  <c r="K994" i="47" s="1"/>
  <c r="E392" i="52"/>
  <c r="E65" i="20"/>
  <c r="F45" i="52"/>
  <c r="G45" i="52" s="1"/>
  <c r="H45" i="52" s="1"/>
  <c r="I45" i="52" s="1"/>
  <c r="J45" i="52" s="1"/>
  <c r="K45" i="52" s="1"/>
  <c r="L45" i="52" s="1"/>
  <c r="M45" i="52" s="1"/>
  <c r="N45" i="52" s="1"/>
  <c r="O45" i="52" s="1"/>
  <c r="P45" i="52" s="1"/>
  <c r="Q45" i="52" s="1"/>
  <c r="R45" i="52" s="1"/>
  <c r="S45" i="52" s="1"/>
  <c r="T45" i="52" s="1"/>
  <c r="U45" i="52" s="1"/>
  <c r="V45" i="52" s="1"/>
  <c r="W45" i="52" s="1"/>
  <c r="X45" i="52" s="1"/>
  <c r="Y45" i="52" s="1"/>
  <c r="Z45" i="52" s="1"/>
  <c r="AA45" i="52" s="1"/>
  <c r="AB45" i="52" s="1"/>
  <c r="AC45" i="52" s="1"/>
  <c r="AD45" i="52" s="1"/>
  <c r="AE45" i="52" s="1"/>
  <c r="AF45" i="52" s="1"/>
  <c r="AG45" i="52" s="1"/>
  <c r="AH45" i="52" s="1"/>
  <c r="AI45" i="52" s="1"/>
  <c r="AJ45" i="52" s="1"/>
  <c r="AK45" i="52" s="1"/>
  <c r="F52" i="52"/>
  <c r="F72" i="20" s="1"/>
  <c r="L94" i="47" s="1"/>
  <c r="G46" i="52"/>
  <c r="E62" i="39"/>
  <c r="E210" i="52"/>
  <c r="E69" i="20"/>
  <c r="K91" i="47" s="1"/>
  <c r="F49" i="52"/>
  <c r="G49" i="52" s="1"/>
  <c r="H49" i="52" s="1"/>
  <c r="I49" i="52" s="1"/>
  <c r="J49" i="52" s="1"/>
  <c r="K49" i="52" s="1"/>
  <c r="L49" i="52" s="1"/>
  <c r="M49" i="52" s="1"/>
  <c r="N49" i="52" s="1"/>
  <c r="O49" i="52" s="1"/>
  <c r="P49" i="52" s="1"/>
  <c r="Q49" i="52" s="1"/>
  <c r="R49" i="52" s="1"/>
  <c r="S49" i="52" s="1"/>
  <c r="T49" i="52" s="1"/>
  <c r="U49" i="52" s="1"/>
  <c r="V49" i="52" s="1"/>
  <c r="W49" i="52" s="1"/>
  <c r="X49" i="52" s="1"/>
  <c r="Y49" i="52" s="1"/>
  <c r="Z49" i="52" s="1"/>
  <c r="AA49" i="52" s="1"/>
  <c r="AB49" i="52" s="1"/>
  <c r="AC49" i="52" s="1"/>
  <c r="AD49" i="52" s="1"/>
  <c r="AE49" i="52" s="1"/>
  <c r="AF49" i="52" s="1"/>
  <c r="AG49" i="52" s="1"/>
  <c r="AH49" i="52" s="1"/>
  <c r="AI49" i="52" s="1"/>
  <c r="AJ49" i="52" s="1"/>
  <c r="AK49" i="52" s="1"/>
  <c r="F158" i="52"/>
  <c r="E288" i="52"/>
  <c r="F366" i="52"/>
  <c r="E62" i="20"/>
  <c r="F42" i="52"/>
  <c r="G42" i="52" s="1"/>
  <c r="H42" i="52" s="1"/>
  <c r="I42" i="52" s="1"/>
  <c r="J42" i="52" s="1"/>
  <c r="K42" i="52" s="1"/>
  <c r="L42" i="52" s="1"/>
  <c r="M42" i="52" s="1"/>
  <c r="N42" i="52" s="1"/>
  <c r="O42" i="52" s="1"/>
  <c r="P42" i="52" s="1"/>
  <c r="Q42" i="52" s="1"/>
  <c r="R42" i="52" s="1"/>
  <c r="S42" i="52" s="1"/>
  <c r="T42" i="52" s="1"/>
  <c r="U42" i="52" s="1"/>
  <c r="V42" i="52" s="1"/>
  <c r="W42" i="52" s="1"/>
  <c r="X42" i="52" s="1"/>
  <c r="Y42" i="52" s="1"/>
  <c r="Z42" i="52" s="1"/>
  <c r="AA42" i="52" s="1"/>
  <c r="AB42" i="52" s="1"/>
  <c r="AC42" i="52" s="1"/>
  <c r="AD42" i="52" s="1"/>
  <c r="AE42" i="52" s="1"/>
  <c r="AF42" i="52" s="1"/>
  <c r="AG42" i="52" s="1"/>
  <c r="AH42" i="52" s="1"/>
  <c r="AI42" i="52" s="1"/>
  <c r="AJ42" i="52" s="1"/>
  <c r="AK42" i="52" s="1"/>
  <c r="E54" i="52"/>
  <c r="E62" i="35"/>
  <c r="K224" i="47" s="1"/>
  <c r="E106" i="52"/>
  <c r="E67" i="20"/>
  <c r="F47" i="52"/>
  <c r="G47" i="52" s="1"/>
  <c r="H47" i="52" s="1"/>
  <c r="I47" i="52" s="1"/>
  <c r="J47" i="52" s="1"/>
  <c r="K47" i="52" s="1"/>
  <c r="L47" i="52" s="1"/>
  <c r="M47" i="52" s="1"/>
  <c r="N47" i="52" s="1"/>
  <c r="O47" i="52" s="1"/>
  <c r="P47" i="52" s="1"/>
  <c r="Q47" i="52" s="1"/>
  <c r="R47" i="52" s="1"/>
  <c r="S47" i="52" s="1"/>
  <c r="T47" i="52" s="1"/>
  <c r="U47" i="52" s="1"/>
  <c r="V47" i="52" s="1"/>
  <c r="W47" i="52" s="1"/>
  <c r="X47" i="52" s="1"/>
  <c r="Y47" i="52" s="1"/>
  <c r="Z47" i="52" s="1"/>
  <c r="AA47" i="52" s="1"/>
  <c r="AB47" i="52" s="1"/>
  <c r="AC47" i="52" s="1"/>
  <c r="AD47" i="52" s="1"/>
  <c r="AE47" i="52" s="1"/>
  <c r="AF47" i="52" s="1"/>
  <c r="AG47" i="52" s="1"/>
  <c r="AH47" i="52" s="1"/>
  <c r="AI47" i="52" s="1"/>
  <c r="AJ47" i="52" s="1"/>
  <c r="AK47" i="52" s="1"/>
  <c r="E184" i="52"/>
  <c r="F314" i="52"/>
  <c r="E71" i="20"/>
  <c r="F51" i="52"/>
  <c r="G51" i="52" s="1"/>
  <c r="H51" i="52" s="1"/>
  <c r="I51" i="52" s="1"/>
  <c r="J51" i="52" s="1"/>
  <c r="K51" i="52" s="1"/>
  <c r="L51" i="52" s="1"/>
  <c r="M51" i="52" s="1"/>
  <c r="N51" i="52" s="1"/>
  <c r="O51" i="52" s="1"/>
  <c r="P51" i="52" s="1"/>
  <c r="Q51" i="52" s="1"/>
  <c r="R51" i="52" s="1"/>
  <c r="S51" i="52" s="1"/>
  <c r="T51" i="52" s="1"/>
  <c r="U51" i="52" s="1"/>
  <c r="V51" i="52" s="1"/>
  <c r="W51" i="52" s="1"/>
  <c r="X51" i="52" s="1"/>
  <c r="Y51" i="52" s="1"/>
  <c r="Z51" i="52" s="1"/>
  <c r="AA51" i="52" s="1"/>
  <c r="AB51" i="52" s="1"/>
  <c r="AC51" i="52" s="1"/>
  <c r="AD51" i="52" s="1"/>
  <c r="AE51" i="52" s="1"/>
  <c r="AF51" i="52" s="1"/>
  <c r="AG51" i="52" s="1"/>
  <c r="AH51" i="52" s="1"/>
  <c r="AI51" i="52" s="1"/>
  <c r="AJ51" i="52" s="1"/>
  <c r="AK51" i="52" s="1"/>
  <c r="G329" i="52"/>
  <c r="I5" i="20"/>
  <c r="I11" i="20" s="1"/>
  <c r="O72" i="47" s="1"/>
  <c r="J8" i="19"/>
  <c r="I15" i="19"/>
  <c r="H5" i="40"/>
  <c r="H11" i="40" s="1"/>
  <c r="N562" i="47" s="1"/>
  <c r="L1" i="55"/>
  <c r="K289" i="55"/>
  <c r="K337" i="55"/>
  <c r="K312" i="55"/>
  <c r="K360" i="55"/>
  <c r="K336" i="55"/>
  <c r="K288" i="55"/>
  <c r="K264" i="55"/>
  <c r="K216" i="55"/>
  <c r="K168" i="55"/>
  <c r="K144" i="55"/>
  <c r="K145" i="55"/>
  <c r="K49" i="55"/>
  <c r="K96" i="55"/>
  <c r="K73" i="55"/>
  <c r="K72" i="55"/>
  <c r="K25" i="55"/>
  <c r="K265" i="55"/>
  <c r="K313" i="55"/>
  <c r="K240" i="55"/>
  <c r="K241" i="55"/>
  <c r="K217" i="55"/>
  <c r="K169" i="55"/>
  <c r="K361" i="55"/>
  <c r="K193" i="55"/>
  <c r="K121" i="55"/>
  <c r="K97" i="55"/>
  <c r="K192" i="55"/>
  <c r="K120" i="55"/>
  <c r="K48" i="55"/>
  <c r="K24" i="55"/>
  <c r="G86" i="38"/>
  <c r="H81" i="38"/>
  <c r="E115" i="37"/>
  <c r="J400" i="47"/>
  <c r="J120" i="47"/>
  <c r="E115" i="20"/>
  <c r="G86" i="34"/>
  <c r="H81" i="34"/>
  <c r="N313" i="54"/>
  <c r="N289" i="54"/>
  <c r="O1" i="54"/>
  <c r="N337" i="54"/>
  <c r="N336" i="54"/>
  <c r="N360" i="54"/>
  <c r="N312" i="54"/>
  <c r="N288" i="54"/>
  <c r="N264" i="54"/>
  <c r="N216" i="54"/>
  <c r="N168" i="54"/>
  <c r="N96" i="54"/>
  <c r="N73" i="54"/>
  <c r="N144" i="54"/>
  <c r="N145" i="54"/>
  <c r="N72" i="54"/>
  <c r="N25" i="54"/>
  <c r="N49" i="54"/>
  <c r="N361" i="54"/>
  <c r="N240" i="54"/>
  <c r="N217" i="54"/>
  <c r="N193" i="54"/>
  <c r="N169" i="54"/>
  <c r="N265" i="54"/>
  <c r="N241" i="54"/>
  <c r="N192" i="54"/>
  <c r="N121" i="54"/>
  <c r="N24" i="54"/>
  <c r="N120" i="54"/>
  <c r="N48" i="54"/>
  <c r="N97" i="54"/>
  <c r="E115" i="35"/>
  <c r="J260" i="47"/>
  <c r="G81" i="36"/>
  <c r="F86" i="36"/>
  <c r="F171" i="36" s="1"/>
  <c r="F172" i="36" s="1"/>
  <c r="F200" i="36" s="1"/>
  <c r="I313" i="57"/>
  <c r="I289" i="57"/>
  <c r="J1" i="57"/>
  <c r="I312" i="57"/>
  <c r="I336" i="57"/>
  <c r="I360" i="57"/>
  <c r="I337" i="57"/>
  <c r="I288" i="57"/>
  <c r="I264" i="57"/>
  <c r="I216" i="57"/>
  <c r="I168" i="57"/>
  <c r="I96" i="57"/>
  <c r="I49" i="57"/>
  <c r="I144" i="57"/>
  <c r="I145" i="57"/>
  <c r="I25" i="57"/>
  <c r="I73" i="57"/>
  <c r="I72" i="57"/>
  <c r="I265" i="57"/>
  <c r="I192" i="57"/>
  <c r="I361" i="57"/>
  <c r="I241" i="57"/>
  <c r="I240" i="57"/>
  <c r="I217" i="57"/>
  <c r="I193" i="57"/>
  <c r="I48" i="57"/>
  <c r="I121" i="57"/>
  <c r="I97" i="57"/>
  <c r="I24" i="57"/>
  <c r="I120" i="57"/>
  <c r="I169" i="57"/>
  <c r="E115" i="45"/>
  <c r="J960" i="47"/>
  <c r="K1" i="58"/>
  <c r="J313" i="58"/>
  <c r="J289" i="58"/>
  <c r="J360" i="58"/>
  <c r="J264" i="58"/>
  <c r="J216" i="58"/>
  <c r="J312" i="58"/>
  <c r="J337" i="58"/>
  <c r="J288" i="58"/>
  <c r="J336" i="58"/>
  <c r="J168" i="58"/>
  <c r="J72" i="58"/>
  <c r="J73" i="58"/>
  <c r="J144" i="58"/>
  <c r="J96" i="58"/>
  <c r="J49" i="58"/>
  <c r="J145" i="58"/>
  <c r="J25" i="58"/>
  <c r="J361" i="58"/>
  <c r="J265" i="58"/>
  <c r="J241" i="58"/>
  <c r="J217" i="58"/>
  <c r="J192" i="58"/>
  <c r="J240" i="58"/>
  <c r="J193" i="58"/>
  <c r="J97" i="58"/>
  <c r="J120" i="58"/>
  <c r="J24" i="58"/>
  <c r="J169" i="58"/>
  <c r="J121" i="58"/>
  <c r="J48" i="58"/>
  <c r="K799" i="47"/>
  <c r="E171" i="43"/>
  <c r="E172" i="43" s="1"/>
  <c r="E200" i="43" s="1"/>
  <c r="E171" i="1"/>
  <c r="E172" i="1" s="1"/>
  <c r="E200" i="1" s="1"/>
  <c r="K29" i="47"/>
  <c r="K939" i="47"/>
  <c r="E171" i="45"/>
  <c r="E172" i="45" s="1"/>
  <c r="E200" i="45" s="1"/>
  <c r="K729" i="47"/>
  <c r="E171" i="42"/>
  <c r="E172" i="42" s="1"/>
  <c r="E200" i="42" s="1"/>
  <c r="G82" i="48"/>
  <c r="K379" i="47"/>
  <c r="E171" i="37"/>
  <c r="G81" i="43"/>
  <c r="F86" i="43"/>
  <c r="G81" i="1"/>
  <c r="F86" i="1"/>
  <c r="G81" i="20"/>
  <c r="F86" i="20"/>
  <c r="K239" i="47"/>
  <c r="E171" i="35"/>
  <c r="E172" i="35" s="1"/>
  <c r="E200" i="35" s="1"/>
  <c r="G86" i="44"/>
  <c r="H81" i="44"/>
  <c r="G86" i="39"/>
  <c r="H81" i="39"/>
  <c r="G81" i="45"/>
  <c r="F86" i="45"/>
  <c r="G81" i="42"/>
  <c r="F86" i="42"/>
  <c r="G81" i="40"/>
  <c r="F86" i="40"/>
  <c r="D200" i="1"/>
  <c r="D247" i="1"/>
  <c r="D278" i="1" s="1"/>
  <c r="G81" i="37"/>
  <c r="F86" i="37"/>
  <c r="E115" i="42"/>
  <c r="J750" i="47"/>
  <c r="K5" i="48"/>
  <c r="K11" i="48" s="1"/>
  <c r="L4" i="19"/>
  <c r="G86" i="46"/>
  <c r="H81" i="46"/>
  <c r="K99" i="47"/>
  <c r="E171" i="20"/>
  <c r="E172" i="20" s="1"/>
  <c r="E200" i="20" s="1"/>
  <c r="P289" i="53"/>
  <c r="P73" i="43" s="1"/>
  <c r="V795" i="47" s="1"/>
  <c r="P313" i="53"/>
  <c r="P73" i="44" s="1"/>
  <c r="V865" i="47" s="1"/>
  <c r="Q1" i="53"/>
  <c r="P360" i="53"/>
  <c r="P312" i="53"/>
  <c r="P336" i="53"/>
  <c r="P288" i="53"/>
  <c r="P264" i="53"/>
  <c r="P337" i="53"/>
  <c r="P73" i="45" s="1"/>
  <c r="V935" i="47" s="1"/>
  <c r="P216" i="53"/>
  <c r="P168" i="53"/>
  <c r="P145" i="53"/>
  <c r="P73" i="37" s="1"/>
  <c r="V375" i="47" s="1"/>
  <c r="P49" i="53"/>
  <c r="P96" i="53"/>
  <c r="P144" i="53"/>
  <c r="P73" i="53"/>
  <c r="P73" i="34" s="1"/>
  <c r="V165" i="47" s="1"/>
  <c r="P72" i="53"/>
  <c r="P25" i="53"/>
  <c r="P73" i="1" s="1"/>
  <c r="V25" i="47" s="1"/>
  <c r="P265" i="53"/>
  <c r="P73" i="42" s="1"/>
  <c r="V725" i="47" s="1"/>
  <c r="P361" i="53"/>
  <c r="P73" i="46" s="1"/>
  <c r="V1005" i="47" s="1"/>
  <c r="P241" i="53"/>
  <c r="P73" i="41" s="1"/>
  <c r="V655" i="47" s="1"/>
  <c r="P192" i="53"/>
  <c r="P240" i="53"/>
  <c r="P217" i="53"/>
  <c r="P73" i="40" s="1"/>
  <c r="V585" i="47" s="1"/>
  <c r="P169" i="53"/>
  <c r="P73" i="38" s="1"/>
  <c r="V445" i="47" s="1"/>
  <c r="P120" i="53"/>
  <c r="P121" i="53"/>
  <c r="P73" i="36" s="1"/>
  <c r="V305" i="47" s="1"/>
  <c r="P48" i="53"/>
  <c r="P193" i="53"/>
  <c r="P73" i="39" s="1"/>
  <c r="V515" i="47" s="1"/>
  <c r="P97" i="53"/>
  <c r="P73" i="35" s="1"/>
  <c r="V235" i="47" s="1"/>
  <c r="P24" i="53"/>
  <c r="G81" i="41"/>
  <c r="F86" i="41"/>
  <c r="J820" i="47"/>
  <c r="E115" i="43"/>
  <c r="G81" i="35"/>
  <c r="F86" i="35"/>
  <c r="J1" i="56"/>
  <c r="I313" i="56"/>
  <c r="I360" i="56"/>
  <c r="I72" i="46" s="1"/>
  <c r="O1004" i="47" s="1"/>
  <c r="I336" i="56"/>
  <c r="I72" i="45" s="1"/>
  <c r="O934" i="47" s="1"/>
  <c r="I289" i="56"/>
  <c r="I288" i="56"/>
  <c r="I72" i="43" s="1"/>
  <c r="O794" i="47" s="1"/>
  <c r="I337" i="56"/>
  <c r="I312" i="56"/>
  <c r="I72" i="44" s="1"/>
  <c r="O864" i="47" s="1"/>
  <c r="I216" i="56"/>
  <c r="I72" i="40" s="1"/>
  <c r="O584" i="47" s="1"/>
  <c r="I96" i="56"/>
  <c r="I72" i="35" s="1"/>
  <c r="O234" i="47" s="1"/>
  <c r="I73" i="56"/>
  <c r="I144" i="56"/>
  <c r="I72" i="37" s="1"/>
  <c r="O374" i="47" s="1"/>
  <c r="I168" i="56"/>
  <c r="I72" i="38" s="1"/>
  <c r="O444" i="47" s="1"/>
  <c r="I145" i="56"/>
  <c r="I264" i="56"/>
  <c r="I72" i="42" s="1"/>
  <c r="O724" i="47" s="1"/>
  <c r="I72" i="56"/>
  <c r="I72" i="34" s="1"/>
  <c r="O164" i="47" s="1"/>
  <c r="I49" i="56"/>
  <c r="I25" i="56"/>
  <c r="I217" i="56"/>
  <c r="I361" i="56"/>
  <c r="I265" i="56"/>
  <c r="I240" i="56"/>
  <c r="I72" i="41" s="1"/>
  <c r="O654" i="47" s="1"/>
  <c r="I192" i="56"/>
  <c r="I72" i="39" s="1"/>
  <c r="O514" i="47" s="1"/>
  <c r="I169" i="56"/>
  <c r="I48" i="56"/>
  <c r="I24" i="56"/>
  <c r="I72" i="1" s="1"/>
  <c r="O24" i="47" s="1"/>
  <c r="I121" i="56"/>
  <c r="I97" i="56"/>
  <c r="I241" i="56"/>
  <c r="I193" i="56"/>
  <c r="I120" i="56"/>
  <c r="I72" i="36" s="1"/>
  <c r="O304" i="47" s="1"/>
  <c r="J50" i="47"/>
  <c r="E115" i="1"/>
  <c r="F386" i="52"/>
  <c r="F68" i="46" s="1"/>
  <c r="F385" i="52"/>
  <c r="F67" i="46" s="1"/>
  <c r="J20" i="19"/>
  <c r="I5" i="45"/>
  <c r="I11" i="45" s="1"/>
  <c r="O912" i="47" s="1"/>
  <c r="J13" i="19"/>
  <c r="I5" i="38"/>
  <c r="I11" i="38" s="1"/>
  <c r="O422" i="47" s="1"/>
  <c r="F381" i="52"/>
  <c r="F63" i="46" s="1"/>
  <c r="F387" i="52"/>
  <c r="F69" i="46" s="1"/>
  <c r="F380" i="52"/>
  <c r="F384" i="52"/>
  <c r="F66" i="46" s="1"/>
  <c r="F383" i="52"/>
  <c r="F65" i="46" s="1"/>
  <c r="F389" i="52"/>
  <c r="F71" i="46" s="1"/>
  <c r="F388" i="52"/>
  <c r="F70" i="46" s="1"/>
  <c r="F382" i="52"/>
  <c r="F64" i="46" s="1"/>
  <c r="F67" i="1"/>
  <c r="F62" i="20"/>
  <c r="F180" i="52"/>
  <c r="F70" i="38" s="1"/>
  <c r="F233" i="52"/>
  <c r="F71" i="40" s="1"/>
  <c r="H5" i="42"/>
  <c r="H11" i="42" s="1"/>
  <c r="N702" i="47" s="1"/>
  <c r="I17" i="19"/>
  <c r="H5" i="34"/>
  <c r="H11" i="34" s="1"/>
  <c r="N142" i="47" s="1"/>
  <c r="I9" i="19"/>
  <c r="M992" i="47"/>
  <c r="L990" i="47"/>
  <c r="K995" i="47"/>
  <c r="M991" i="47"/>
  <c r="K1000" i="47"/>
  <c r="G52" i="46"/>
  <c r="L993" i="47"/>
  <c r="G55" i="46"/>
  <c r="H373" i="52"/>
  <c r="K1001" i="47"/>
  <c r="H54" i="46"/>
  <c r="I372" i="52"/>
  <c r="K997" i="47"/>
  <c r="G53" i="46"/>
  <c r="H370" i="52"/>
  <c r="L986" i="47"/>
  <c r="K1003" i="47"/>
  <c r="I76" i="46"/>
  <c r="N1006" i="47"/>
  <c r="G59" i="46"/>
  <c r="K1002" i="47"/>
  <c r="K999" i="47"/>
  <c r="L989" i="47"/>
  <c r="M1009" i="47"/>
  <c r="G171" i="46"/>
  <c r="G172" i="46" s="1"/>
  <c r="G200" i="46" s="1"/>
  <c r="M988" i="47"/>
  <c r="L987" i="47"/>
  <c r="K998" i="47"/>
  <c r="H58" i="46"/>
  <c r="I376" i="52"/>
  <c r="G56" i="46"/>
  <c r="H374" i="52"/>
  <c r="I375" i="52"/>
  <c r="H57" i="46"/>
  <c r="L1030" i="47"/>
  <c r="G115" i="46"/>
  <c r="K996" i="47"/>
  <c r="G357" i="52"/>
  <c r="F65" i="45"/>
  <c r="K925" i="47"/>
  <c r="H76" i="45"/>
  <c r="M936" i="47"/>
  <c r="K929" i="47"/>
  <c r="M919" i="47"/>
  <c r="G361" i="52"/>
  <c r="F69" i="45"/>
  <c r="L922" i="47"/>
  <c r="K926" i="47"/>
  <c r="F70" i="45"/>
  <c r="G362" i="52"/>
  <c r="M918" i="47"/>
  <c r="H59" i="45"/>
  <c r="F66" i="45"/>
  <c r="G358" i="52"/>
  <c r="G53" i="45"/>
  <c r="K931" i="47"/>
  <c r="G58" i="45"/>
  <c r="H350" i="52"/>
  <c r="K932" i="47"/>
  <c r="M923" i="47"/>
  <c r="K928" i="47"/>
  <c r="L917" i="47"/>
  <c r="K933" i="47"/>
  <c r="F68" i="45"/>
  <c r="G360" i="52"/>
  <c r="K924" i="47"/>
  <c r="G52" i="45"/>
  <c r="I57" i="45"/>
  <c r="J349" i="52"/>
  <c r="G56" i="45"/>
  <c r="H348" i="52"/>
  <c r="K927" i="47"/>
  <c r="G355" i="52"/>
  <c r="F63" i="45"/>
  <c r="F67" i="45"/>
  <c r="G359" i="52"/>
  <c r="H55" i="45"/>
  <c r="I347" i="52"/>
  <c r="G363" i="52"/>
  <c r="F71" i="45"/>
  <c r="K930" i="47"/>
  <c r="G354" i="52"/>
  <c r="F62" i="45"/>
  <c r="L916" i="47"/>
  <c r="N921" i="47"/>
  <c r="F64" i="45"/>
  <c r="G356" i="52"/>
  <c r="L920" i="47"/>
  <c r="H54" i="45"/>
  <c r="I346" i="52"/>
  <c r="G57" i="44"/>
  <c r="M851" i="47" s="1"/>
  <c r="H323" i="52"/>
  <c r="H76" i="44"/>
  <c r="M866" i="47"/>
  <c r="F64" i="44"/>
  <c r="G330" i="52"/>
  <c r="G335" i="52"/>
  <c r="F69" i="44"/>
  <c r="G331" i="52"/>
  <c r="F65" i="44"/>
  <c r="F63" i="44"/>
  <c r="K858" i="47"/>
  <c r="K861" i="47"/>
  <c r="K857" i="47"/>
  <c r="G53" i="44"/>
  <c r="H54" i="44"/>
  <c r="I320" i="52"/>
  <c r="G337" i="52"/>
  <c r="F71" i="44"/>
  <c r="K854" i="47"/>
  <c r="L869" i="47"/>
  <c r="K860" i="47"/>
  <c r="M852" i="47"/>
  <c r="K855" i="47"/>
  <c r="F66" i="44"/>
  <c r="G332" i="52"/>
  <c r="G59" i="44"/>
  <c r="G55" i="44"/>
  <c r="H321" i="52"/>
  <c r="L847" i="47"/>
  <c r="M848" i="47"/>
  <c r="K863" i="47"/>
  <c r="G56" i="44"/>
  <c r="H322" i="52"/>
  <c r="G52" i="44"/>
  <c r="F67" i="44"/>
  <c r="G333" i="52"/>
  <c r="G336" i="52"/>
  <c r="F70" i="44"/>
  <c r="L890" i="47"/>
  <c r="G115" i="44"/>
  <c r="K856" i="47"/>
  <c r="L853" i="47"/>
  <c r="L849" i="47"/>
  <c r="G334" i="52"/>
  <c r="F68" i="44"/>
  <c r="H58" i="44"/>
  <c r="I324" i="52"/>
  <c r="G328" i="52"/>
  <c r="F62" i="44"/>
  <c r="L850" i="47"/>
  <c r="L846" i="47"/>
  <c r="K859" i="47"/>
  <c r="K788" i="47"/>
  <c r="G59" i="43"/>
  <c r="F65" i="43"/>
  <c r="L787" i="47" s="1"/>
  <c r="G305" i="52"/>
  <c r="K785" i="47"/>
  <c r="K792" i="47"/>
  <c r="F67" i="43"/>
  <c r="G307" i="52"/>
  <c r="L780" i="47"/>
  <c r="G52" i="43"/>
  <c r="F71" i="43"/>
  <c r="G311" i="52"/>
  <c r="L783" i="47"/>
  <c r="I298" i="52"/>
  <c r="H58" i="43"/>
  <c r="K789" i="47"/>
  <c r="G56" i="43"/>
  <c r="H296" i="52"/>
  <c r="L776" i="47"/>
  <c r="K793" i="47"/>
  <c r="I76" i="43"/>
  <c r="N796" i="47"/>
  <c r="F68" i="43"/>
  <c r="G308" i="52"/>
  <c r="H295" i="52"/>
  <c r="G55" i="43"/>
  <c r="M782" i="47"/>
  <c r="G309" i="52"/>
  <c r="F69" i="43"/>
  <c r="G53" i="43"/>
  <c r="F62" i="43"/>
  <c r="G302" i="52"/>
  <c r="I294" i="52"/>
  <c r="H54" i="43"/>
  <c r="F64" i="43"/>
  <c r="G304" i="52"/>
  <c r="L781" i="47"/>
  <c r="G306" i="52"/>
  <c r="F66" i="43"/>
  <c r="K790" i="47"/>
  <c r="L779" i="47"/>
  <c r="G303" i="52"/>
  <c r="F63" i="43"/>
  <c r="G310" i="52"/>
  <c r="F70" i="43"/>
  <c r="K791" i="47"/>
  <c r="L777" i="47"/>
  <c r="K784" i="47"/>
  <c r="M778" i="47"/>
  <c r="K786" i="47"/>
  <c r="G57" i="43"/>
  <c r="H297" i="52"/>
  <c r="H76" i="42"/>
  <c r="M726" i="47"/>
  <c r="F279" i="52"/>
  <c r="E65" i="42"/>
  <c r="M711" i="47"/>
  <c r="H54" i="42"/>
  <c r="I268" i="52"/>
  <c r="F282" i="52"/>
  <c r="E68" i="42"/>
  <c r="L712" i="47"/>
  <c r="F280" i="52"/>
  <c r="E66" i="42"/>
  <c r="G53" i="42"/>
  <c r="M708" i="47"/>
  <c r="E63" i="42"/>
  <c r="F277" i="52"/>
  <c r="E64" i="42"/>
  <c r="F278" i="52"/>
  <c r="F283" i="52"/>
  <c r="E69" i="42"/>
  <c r="H272" i="52"/>
  <c r="G58" i="42"/>
  <c r="L707" i="47"/>
  <c r="G52" i="42"/>
  <c r="G56" i="42"/>
  <c r="H270" i="52"/>
  <c r="G59" i="42"/>
  <c r="E70" i="42"/>
  <c r="F284" i="52"/>
  <c r="L709" i="47"/>
  <c r="F276" i="52"/>
  <c r="E62" i="42"/>
  <c r="F285" i="52"/>
  <c r="E71" i="42"/>
  <c r="H57" i="42"/>
  <c r="I271" i="52"/>
  <c r="L706" i="47"/>
  <c r="L710" i="47"/>
  <c r="L713" i="47"/>
  <c r="H269" i="52"/>
  <c r="G55" i="42"/>
  <c r="E67" i="42"/>
  <c r="F281" i="52"/>
  <c r="G115" i="41"/>
  <c r="L680" i="47"/>
  <c r="G55" i="41"/>
  <c r="H243" i="52"/>
  <c r="E62" i="41"/>
  <c r="F250" i="52"/>
  <c r="L641" i="47"/>
  <c r="H246" i="52"/>
  <c r="G58" i="41"/>
  <c r="E65" i="41"/>
  <c r="F253" i="52"/>
  <c r="K651" i="47"/>
  <c r="L636" i="47"/>
  <c r="E67" i="41"/>
  <c r="F255" i="52"/>
  <c r="L639" i="47"/>
  <c r="G54" i="41"/>
  <c r="H242" i="52"/>
  <c r="E64" i="41"/>
  <c r="F252" i="52"/>
  <c r="L642" i="47"/>
  <c r="F258" i="52"/>
  <c r="E66" i="41"/>
  <c r="F254" i="52"/>
  <c r="G56" i="41"/>
  <c r="H244" i="52"/>
  <c r="E172" i="41"/>
  <c r="E200" i="41" s="1"/>
  <c r="K652" i="47"/>
  <c r="L640" i="47"/>
  <c r="G59" i="41"/>
  <c r="L659" i="47"/>
  <c r="F171" i="41"/>
  <c r="E71" i="41"/>
  <c r="F259" i="52"/>
  <c r="H53" i="41"/>
  <c r="L638" i="47"/>
  <c r="F256" i="52"/>
  <c r="E68" i="41"/>
  <c r="M637" i="47"/>
  <c r="G57" i="41"/>
  <c r="H245" i="52"/>
  <c r="F251" i="52"/>
  <c r="E63" i="41"/>
  <c r="H76" i="41"/>
  <c r="M656" i="47"/>
  <c r="F257" i="52"/>
  <c r="G52" i="41"/>
  <c r="L643" i="47"/>
  <c r="F232" i="52"/>
  <c r="F70" i="40" s="1"/>
  <c r="F231" i="52"/>
  <c r="F69" i="40" s="1"/>
  <c r="L571" i="47"/>
  <c r="F224" i="52"/>
  <c r="E62" i="40"/>
  <c r="F227" i="52"/>
  <c r="E65" i="40"/>
  <c r="H76" i="40"/>
  <c r="M586" i="47"/>
  <c r="L573" i="47"/>
  <c r="E64" i="40"/>
  <c r="F226" i="52"/>
  <c r="F64" i="40" s="1"/>
  <c r="G54" i="40"/>
  <c r="H216" i="52"/>
  <c r="L572" i="47"/>
  <c r="L569" i="47"/>
  <c r="F115" i="40"/>
  <c r="K610" i="47"/>
  <c r="K581" i="47"/>
  <c r="E63" i="40"/>
  <c r="F225" i="52"/>
  <c r="G58" i="40"/>
  <c r="H220" i="52"/>
  <c r="G55" i="40"/>
  <c r="H217" i="52"/>
  <c r="L570" i="47"/>
  <c r="L566" i="47"/>
  <c r="K585" i="47"/>
  <c r="E68" i="40"/>
  <c r="F230" i="52"/>
  <c r="L567" i="47"/>
  <c r="H218" i="52"/>
  <c r="G56" i="40"/>
  <c r="G52" i="40"/>
  <c r="G57" i="40"/>
  <c r="H219" i="52"/>
  <c r="E67" i="40"/>
  <c r="F229" i="52"/>
  <c r="G53" i="40"/>
  <c r="K582" i="47"/>
  <c r="L568" i="47"/>
  <c r="L589" i="47"/>
  <c r="F171" i="40"/>
  <c r="F172" i="40" s="1"/>
  <c r="F200" i="40" s="1"/>
  <c r="G59" i="40"/>
  <c r="F228" i="52"/>
  <c r="E66" i="40"/>
  <c r="K583" i="47"/>
  <c r="G55" i="39"/>
  <c r="H191" i="52"/>
  <c r="L502" i="47"/>
  <c r="L496" i="47"/>
  <c r="L500" i="47"/>
  <c r="F202" i="52"/>
  <c r="E66" i="39"/>
  <c r="E69" i="39"/>
  <c r="F205" i="52"/>
  <c r="F199" i="52"/>
  <c r="E63" i="39"/>
  <c r="L540" i="47"/>
  <c r="G115" i="39"/>
  <c r="G53" i="39"/>
  <c r="L499" i="47"/>
  <c r="L501" i="47"/>
  <c r="E67" i="39"/>
  <c r="F203" i="52"/>
  <c r="L519" i="47"/>
  <c r="F171" i="39"/>
  <c r="E71" i="39"/>
  <c r="F207" i="52"/>
  <c r="I76" i="39"/>
  <c r="N516" i="47"/>
  <c r="E64" i="39"/>
  <c r="F200" i="52"/>
  <c r="E70" i="39"/>
  <c r="F206" i="52"/>
  <c r="L497" i="47"/>
  <c r="E65" i="39"/>
  <c r="F201" i="52"/>
  <c r="G57" i="39"/>
  <c r="H193" i="52"/>
  <c r="L503" i="47"/>
  <c r="G54" i="39"/>
  <c r="H190" i="52"/>
  <c r="K504" i="47"/>
  <c r="H194" i="52"/>
  <c r="G58" i="39"/>
  <c r="G52" i="39"/>
  <c r="G56" i="39"/>
  <c r="H192" i="52"/>
  <c r="F204" i="52"/>
  <c r="E68" i="39"/>
  <c r="G59" i="39"/>
  <c r="E172" i="39"/>
  <c r="E200" i="39" s="1"/>
  <c r="L498" i="47"/>
  <c r="F198" i="52"/>
  <c r="G57" i="38"/>
  <c r="M431" i="47" s="1"/>
  <c r="H167" i="52"/>
  <c r="E63" i="38"/>
  <c r="F173" i="52"/>
  <c r="L429" i="47"/>
  <c r="F176" i="52"/>
  <c r="L433" i="47"/>
  <c r="L430" i="47"/>
  <c r="L427" i="47"/>
  <c r="F178" i="52"/>
  <c r="E71" i="38"/>
  <c r="F181" i="52"/>
  <c r="F174" i="52"/>
  <c r="H54" i="38"/>
  <c r="I164" i="52"/>
  <c r="L449" i="47"/>
  <c r="F171" i="38"/>
  <c r="F172" i="38" s="1"/>
  <c r="F200" i="38" s="1"/>
  <c r="G59" i="38"/>
  <c r="F175" i="52"/>
  <c r="F179" i="52"/>
  <c r="F177" i="52"/>
  <c r="H58" i="38"/>
  <c r="I168" i="52"/>
  <c r="K440" i="47"/>
  <c r="F115" i="38"/>
  <c r="K470" i="47"/>
  <c r="K436" i="47"/>
  <c r="M428" i="47"/>
  <c r="K437" i="47"/>
  <c r="K441" i="47"/>
  <c r="K439" i="47"/>
  <c r="M432" i="47"/>
  <c r="G52" i="38"/>
  <c r="G55" i="38"/>
  <c r="H165" i="52"/>
  <c r="K438" i="47"/>
  <c r="I76" i="38"/>
  <c r="N446" i="47"/>
  <c r="F172" i="52"/>
  <c r="E62" i="38"/>
  <c r="G56" i="38"/>
  <c r="H166" i="52"/>
  <c r="G53" i="38"/>
  <c r="L426" i="47"/>
  <c r="K442" i="47"/>
  <c r="M376" i="47"/>
  <c r="H76" i="37"/>
  <c r="K372" i="47"/>
  <c r="F62" i="37"/>
  <c r="G146" i="52"/>
  <c r="F66" i="37"/>
  <c r="G150" i="52"/>
  <c r="G53" i="37"/>
  <c r="G55" i="37"/>
  <c r="H139" i="52"/>
  <c r="G152" i="52"/>
  <c r="F68" i="37"/>
  <c r="G59" i="37"/>
  <c r="G153" i="52"/>
  <c r="F69" i="37"/>
  <c r="M362" i="47"/>
  <c r="G149" i="52"/>
  <c r="F65" i="37"/>
  <c r="G147" i="52"/>
  <c r="F63" i="37"/>
  <c r="K368" i="47"/>
  <c r="L357" i="47"/>
  <c r="L359" i="47"/>
  <c r="K370" i="47"/>
  <c r="L363" i="47"/>
  <c r="K371" i="47"/>
  <c r="H58" i="37"/>
  <c r="I142" i="52"/>
  <c r="K367" i="47"/>
  <c r="G57" i="37"/>
  <c r="H141" i="52"/>
  <c r="K373" i="47"/>
  <c r="G56" i="37"/>
  <c r="H140" i="52"/>
  <c r="F67" i="37"/>
  <c r="G151" i="52"/>
  <c r="H54" i="37"/>
  <c r="I138" i="52"/>
  <c r="F64" i="37"/>
  <c r="G148" i="52"/>
  <c r="G52" i="37"/>
  <c r="G154" i="52"/>
  <c r="F70" i="37"/>
  <c r="K365" i="47"/>
  <c r="L361" i="47"/>
  <c r="F71" i="37"/>
  <c r="G155" i="52"/>
  <c r="L360" i="47"/>
  <c r="K369" i="47"/>
  <c r="M358" i="47"/>
  <c r="K366" i="47"/>
  <c r="L356" i="47"/>
  <c r="H76" i="36"/>
  <c r="M306" i="47"/>
  <c r="M291" i="47"/>
  <c r="F129" i="52"/>
  <c r="E71" i="36"/>
  <c r="L290" i="47"/>
  <c r="L286" i="47"/>
  <c r="E65" i="36"/>
  <c r="F123" i="52"/>
  <c r="L293" i="47"/>
  <c r="G58" i="36"/>
  <c r="H116" i="52"/>
  <c r="L309" i="47"/>
  <c r="F124" i="52"/>
  <c r="E66" i="36"/>
  <c r="G54" i="36"/>
  <c r="H112" i="52"/>
  <c r="E68" i="36"/>
  <c r="F126" i="52"/>
  <c r="F122" i="52"/>
  <c r="E64" i="36"/>
  <c r="M287" i="47"/>
  <c r="L289" i="47"/>
  <c r="H53" i="36"/>
  <c r="F121" i="52"/>
  <c r="E63" i="36"/>
  <c r="G59" i="36"/>
  <c r="L292" i="47"/>
  <c r="L288" i="47"/>
  <c r="F128" i="52"/>
  <c r="E70" i="36"/>
  <c r="F120" i="52"/>
  <c r="F127" i="52"/>
  <c r="K299" i="47"/>
  <c r="F125" i="52"/>
  <c r="I115" i="52"/>
  <c r="H57" i="36"/>
  <c r="K330" i="47"/>
  <c r="F115" i="36"/>
  <c r="G55" i="36"/>
  <c r="H113" i="52"/>
  <c r="G56" i="36"/>
  <c r="H114" i="52"/>
  <c r="G52" i="36"/>
  <c r="K294" i="47"/>
  <c r="K301" i="47"/>
  <c r="F98" i="52"/>
  <c r="F66" i="35" s="1"/>
  <c r="M218" i="47"/>
  <c r="L216" i="47"/>
  <c r="L223" i="47"/>
  <c r="E69" i="35"/>
  <c r="F101" i="52"/>
  <c r="F96" i="52"/>
  <c r="L217" i="47"/>
  <c r="H54" i="35"/>
  <c r="I86" i="52"/>
  <c r="H89" i="52"/>
  <c r="G57" i="35"/>
  <c r="F100" i="52"/>
  <c r="F102" i="52"/>
  <c r="K226" i="47"/>
  <c r="F97" i="52"/>
  <c r="G56" i="35"/>
  <c r="H88" i="52"/>
  <c r="G55" i="35"/>
  <c r="H87" i="52"/>
  <c r="L221" i="47"/>
  <c r="K230" i="47"/>
  <c r="K232" i="47"/>
  <c r="E71" i="35"/>
  <c r="F103" i="52"/>
  <c r="K227" i="47"/>
  <c r="H90" i="52"/>
  <c r="G58" i="35"/>
  <c r="H76" i="35"/>
  <c r="M236" i="47"/>
  <c r="L220" i="47"/>
  <c r="L219" i="47"/>
  <c r="G52" i="35"/>
  <c r="G59" i="35"/>
  <c r="F94" i="52"/>
  <c r="E67" i="35"/>
  <c r="F99" i="52"/>
  <c r="F95" i="52"/>
  <c r="E63" i="35"/>
  <c r="K228" i="47"/>
  <c r="G53" i="35"/>
  <c r="L222" i="47"/>
  <c r="H76" i="34"/>
  <c r="M166" i="47"/>
  <c r="L147" i="47"/>
  <c r="K155" i="47"/>
  <c r="L151" i="47"/>
  <c r="G54" i="34"/>
  <c r="H60" i="52"/>
  <c r="F70" i="34"/>
  <c r="G76" i="52"/>
  <c r="F66" i="34"/>
  <c r="G72" i="52"/>
  <c r="H64" i="52"/>
  <c r="G58" i="34"/>
  <c r="L149" i="47"/>
  <c r="G52" i="34"/>
  <c r="G77" i="52"/>
  <c r="F71" i="34"/>
  <c r="G59" i="34"/>
  <c r="F65" i="34"/>
  <c r="G71" i="52"/>
  <c r="F67" i="34"/>
  <c r="G73" i="52"/>
  <c r="L169" i="47"/>
  <c r="F171" i="34"/>
  <c r="L148" i="47"/>
  <c r="K162" i="47"/>
  <c r="K158" i="47"/>
  <c r="L152" i="47"/>
  <c r="G55" i="34"/>
  <c r="H61" i="52"/>
  <c r="L146" i="47"/>
  <c r="K163" i="47"/>
  <c r="L153" i="47"/>
  <c r="F63" i="34"/>
  <c r="G69" i="52"/>
  <c r="K159" i="47"/>
  <c r="E172" i="34"/>
  <c r="E200" i="34" s="1"/>
  <c r="G56" i="34"/>
  <c r="H62" i="52"/>
  <c r="G70" i="52"/>
  <c r="F64" i="34"/>
  <c r="G74" i="52"/>
  <c r="F68" i="34"/>
  <c r="F69" i="34"/>
  <c r="G75" i="52"/>
  <c r="G115" i="34"/>
  <c r="L190" i="47"/>
  <c r="G53" i="34"/>
  <c r="F62" i="34"/>
  <c r="G68" i="52"/>
  <c r="G57" i="34"/>
  <c r="H63" i="52"/>
  <c r="L150" i="47"/>
  <c r="K156" i="47"/>
  <c r="K160" i="47"/>
  <c r="K161" i="47"/>
  <c r="K89" i="47"/>
  <c r="G53" i="20"/>
  <c r="K93" i="47"/>
  <c r="H35" i="52"/>
  <c r="G55" i="20"/>
  <c r="L76" i="47"/>
  <c r="H36" i="52"/>
  <c r="G56" i="20"/>
  <c r="E66" i="20"/>
  <c r="E64" i="20"/>
  <c r="K87" i="47"/>
  <c r="L77" i="47"/>
  <c r="L78" i="47"/>
  <c r="G58" i="20"/>
  <c r="H38" i="52"/>
  <c r="E70" i="20"/>
  <c r="H59" i="20"/>
  <c r="E68" i="20"/>
  <c r="H34" i="52"/>
  <c r="G54" i="20"/>
  <c r="E63" i="20"/>
  <c r="L82" i="47"/>
  <c r="H37" i="52"/>
  <c r="G57" i="20"/>
  <c r="H76" i="20"/>
  <c r="M96" i="47"/>
  <c r="M83" i="47"/>
  <c r="K84" i="47"/>
  <c r="L79" i="47"/>
  <c r="G52" i="20"/>
  <c r="L80" i="47"/>
  <c r="L81" i="47"/>
  <c r="F62" i="1"/>
  <c r="F69" i="1"/>
  <c r="F70" i="1"/>
  <c r="H11" i="52"/>
  <c r="G57" i="1"/>
  <c r="M11" i="47" s="1"/>
  <c r="F64" i="1"/>
  <c r="K14" i="47"/>
  <c r="N10" i="47"/>
  <c r="G52" i="1"/>
  <c r="G55" i="1"/>
  <c r="H9" i="52"/>
  <c r="H76" i="1"/>
  <c r="M26" i="47"/>
  <c r="K18" i="47"/>
  <c r="K15" i="47"/>
  <c r="E71" i="1"/>
  <c r="K21" i="47"/>
  <c r="J10" i="52"/>
  <c r="I56" i="1"/>
  <c r="L6" i="47"/>
  <c r="K22" i="47"/>
  <c r="K16" i="47"/>
  <c r="E65" i="1"/>
  <c r="K19" i="47"/>
  <c r="L13" i="47"/>
  <c r="M12" i="47"/>
  <c r="L7" i="47"/>
  <c r="L8" i="47"/>
  <c r="G59" i="1"/>
  <c r="L9" i="47"/>
  <c r="H58" i="1"/>
  <c r="I12" i="52"/>
  <c r="G53" i="1"/>
  <c r="H8" i="52"/>
  <c r="G54" i="1"/>
  <c r="K20" i="47"/>
  <c r="O212" i="47"/>
  <c r="M282" i="47"/>
  <c r="G171" i="44"/>
  <c r="M842" i="47"/>
  <c r="K10" i="19"/>
  <c r="J5" i="35"/>
  <c r="J11" i="35" s="1"/>
  <c r="I11" i="19"/>
  <c r="H5" i="36"/>
  <c r="H11" i="36" s="1"/>
  <c r="I19" i="19"/>
  <c r="H5" i="44"/>
  <c r="H11" i="44" s="1"/>
  <c r="J16" i="19"/>
  <c r="I5" i="41"/>
  <c r="I11" i="41" s="1"/>
  <c r="M772" i="47"/>
  <c r="N632" i="47"/>
  <c r="F172" i="44"/>
  <c r="F200" i="44" s="1"/>
  <c r="H5" i="43"/>
  <c r="H11" i="43" s="1"/>
  <c r="I18" i="19"/>
  <c r="N492" i="47"/>
  <c r="I12" i="19"/>
  <c r="H5" i="37"/>
  <c r="H11" i="37" s="1"/>
  <c r="K21" i="19"/>
  <c r="J5" i="46"/>
  <c r="J11" i="46" s="1"/>
  <c r="J7" i="19"/>
  <c r="I5" i="1"/>
  <c r="I11" i="1" s="1"/>
  <c r="J14" i="19"/>
  <c r="I5" i="39"/>
  <c r="I11" i="39" s="1"/>
  <c r="M352" i="47"/>
  <c r="O982" i="47"/>
  <c r="N2" i="47"/>
  <c r="F69" i="20" l="1"/>
  <c r="F132" i="52"/>
  <c r="F67" i="20"/>
  <c r="F184" i="52"/>
  <c r="F262" i="52"/>
  <c r="G340" i="52"/>
  <c r="F210" i="52"/>
  <c r="F236" i="52"/>
  <c r="F288" i="52"/>
  <c r="G366" i="52"/>
  <c r="G80" i="52"/>
  <c r="F392" i="52"/>
  <c r="F106" i="52"/>
  <c r="G158" i="52"/>
  <c r="G314" i="52"/>
  <c r="H46" i="52"/>
  <c r="G52" i="52"/>
  <c r="G72" i="20" s="1"/>
  <c r="M94" i="47" s="1"/>
  <c r="G53" i="52"/>
  <c r="G73" i="20" s="1"/>
  <c r="M95" i="47" s="1"/>
  <c r="F63" i="1"/>
  <c r="L15" i="47" s="1"/>
  <c r="H329" i="52"/>
  <c r="K8" i="19"/>
  <c r="J5" i="20"/>
  <c r="J11" i="20" s="1"/>
  <c r="P72" i="47" s="1"/>
  <c r="F171" i="35"/>
  <c r="F172" i="35" s="1"/>
  <c r="F200" i="35" s="1"/>
  <c r="L239" i="47"/>
  <c r="G86" i="37"/>
  <c r="H81" i="37"/>
  <c r="G86" i="42"/>
  <c r="H81" i="42"/>
  <c r="H86" i="44"/>
  <c r="I81" i="44"/>
  <c r="L29" i="47"/>
  <c r="F171" i="1"/>
  <c r="F172" i="1" s="1"/>
  <c r="F200" i="1" s="1"/>
  <c r="E172" i="37"/>
  <c r="E200" i="37" s="1"/>
  <c r="F115" i="45"/>
  <c r="K960" i="47"/>
  <c r="H86" i="34"/>
  <c r="I81" i="34"/>
  <c r="F115" i="20"/>
  <c r="K120" i="47"/>
  <c r="F115" i="1"/>
  <c r="K50" i="47"/>
  <c r="G86" i="35"/>
  <c r="H81" i="35"/>
  <c r="G86" i="41"/>
  <c r="H81" i="41"/>
  <c r="M4" i="19"/>
  <c r="L5" i="48"/>
  <c r="L11" i="48" s="1"/>
  <c r="L939" i="47"/>
  <c r="F171" i="45"/>
  <c r="F172" i="45" s="1"/>
  <c r="F200" i="45" s="1"/>
  <c r="G86" i="1"/>
  <c r="H81" i="1"/>
  <c r="K400" i="47"/>
  <c r="F115" i="37"/>
  <c r="F115" i="43"/>
  <c r="K820" i="47"/>
  <c r="Q313" i="53"/>
  <c r="Q73" i="44" s="1"/>
  <c r="W865" i="47" s="1"/>
  <c r="Q289" i="53"/>
  <c r="Q73" i="43" s="1"/>
  <c r="W795" i="47" s="1"/>
  <c r="R1" i="53"/>
  <c r="Q336" i="53"/>
  <c r="Q360" i="53"/>
  <c r="Q337" i="53"/>
  <c r="Q73" i="45" s="1"/>
  <c r="W935" i="47" s="1"/>
  <c r="Q312" i="53"/>
  <c r="Q288" i="53"/>
  <c r="Q264" i="53"/>
  <c r="Q216" i="53"/>
  <c r="Q144" i="53"/>
  <c r="Q145" i="53"/>
  <c r="Q73" i="37" s="1"/>
  <c r="W375" i="47" s="1"/>
  <c r="Q96" i="53"/>
  <c r="Q168" i="53"/>
  <c r="Q73" i="53"/>
  <c r="Q73" i="34" s="1"/>
  <c r="W165" i="47" s="1"/>
  <c r="Q72" i="53"/>
  <c r="Q49" i="53"/>
  <c r="Q25" i="53"/>
  <c r="Q73" i="1" s="1"/>
  <c r="W25" i="47" s="1"/>
  <c r="Q361" i="53"/>
  <c r="Q73" i="46" s="1"/>
  <c r="W1005" i="47" s="1"/>
  <c r="Q241" i="53"/>
  <c r="Q73" i="41" s="1"/>
  <c r="W655" i="47" s="1"/>
  <c r="Q193" i="53"/>
  <c r="Q73" i="39" s="1"/>
  <c r="W515" i="47" s="1"/>
  <c r="Q120" i="53"/>
  <c r="Q265" i="53"/>
  <c r="Q73" i="42" s="1"/>
  <c r="W725" i="47" s="1"/>
  <c r="Q217" i="53"/>
  <c r="Q73" i="40" s="1"/>
  <c r="W585" i="47" s="1"/>
  <c r="Q169" i="53"/>
  <c r="Q73" i="38" s="1"/>
  <c r="W445" i="47" s="1"/>
  <c r="Q24" i="53"/>
  <c r="Q192" i="53"/>
  <c r="Q121" i="53"/>
  <c r="Q73" i="36" s="1"/>
  <c r="W305" i="47" s="1"/>
  <c r="Q97" i="53"/>
  <c r="Q73" i="35" s="1"/>
  <c r="W235" i="47" s="1"/>
  <c r="Q48" i="53"/>
  <c r="Q240" i="53"/>
  <c r="F115" i="42"/>
  <c r="K750" i="47"/>
  <c r="G86" i="40"/>
  <c r="H81" i="40"/>
  <c r="G86" i="45"/>
  <c r="H81" i="45"/>
  <c r="H86" i="39"/>
  <c r="I81" i="39"/>
  <c r="L99" i="47"/>
  <c r="F171" i="20"/>
  <c r="F172" i="20" s="1"/>
  <c r="F200" i="20" s="1"/>
  <c r="F171" i="43"/>
  <c r="L799" i="47"/>
  <c r="L1" i="58"/>
  <c r="K313" i="58"/>
  <c r="K289" i="58"/>
  <c r="K360" i="58"/>
  <c r="K337" i="58"/>
  <c r="K312" i="58"/>
  <c r="K336" i="58"/>
  <c r="K288" i="58"/>
  <c r="K264" i="58"/>
  <c r="K144" i="58"/>
  <c r="K168" i="58"/>
  <c r="K145" i="58"/>
  <c r="K216" i="58"/>
  <c r="K73" i="58"/>
  <c r="K96" i="58"/>
  <c r="K72" i="58"/>
  <c r="K25" i="58"/>
  <c r="K49" i="58"/>
  <c r="K361" i="58"/>
  <c r="K265" i="58"/>
  <c r="K241" i="58"/>
  <c r="K217" i="58"/>
  <c r="K240" i="58"/>
  <c r="K121" i="58"/>
  <c r="K24" i="58"/>
  <c r="K97" i="58"/>
  <c r="K48" i="58"/>
  <c r="K192" i="58"/>
  <c r="K193" i="58"/>
  <c r="K169" i="58"/>
  <c r="K120" i="58"/>
  <c r="J289" i="57"/>
  <c r="K1" i="57"/>
  <c r="J313" i="57"/>
  <c r="J312" i="57"/>
  <c r="J360" i="57"/>
  <c r="J337" i="57"/>
  <c r="J264" i="57"/>
  <c r="J336" i="57"/>
  <c r="J288" i="57"/>
  <c r="J144" i="57"/>
  <c r="J73" i="57"/>
  <c r="J168" i="57"/>
  <c r="J145" i="57"/>
  <c r="J49" i="57"/>
  <c r="J216" i="57"/>
  <c r="J96" i="57"/>
  <c r="J25" i="57"/>
  <c r="J72" i="57"/>
  <c r="J265" i="57"/>
  <c r="J361" i="57"/>
  <c r="J241" i="57"/>
  <c r="J240" i="57"/>
  <c r="J217" i="57"/>
  <c r="J192" i="57"/>
  <c r="J169" i="57"/>
  <c r="J193" i="57"/>
  <c r="J48" i="57"/>
  <c r="J24" i="57"/>
  <c r="J120" i="57"/>
  <c r="J97" i="57"/>
  <c r="J121" i="57"/>
  <c r="G86" i="36"/>
  <c r="G171" i="36" s="1"/>
  <c r="H81" i="36"/>
  <c r="K260" i="47"/>
  <c r="F115" i="35"/>
  <c r="I81" i="38"/>
  <c r="H86" i="38"/>
  <c r="L289" i="55"/>
  <c r="M1" i="55"/>
  <c r="L312" i="55"/>
  <c r="L337" i="55"/>
  <c r="L360" i="55"/>
  <c r="L336" i="55"/>
  <c r="L216" i="55"/>
  <c r="L264" i="55"/>
  <c r="L288" i="55"/>
  <c r="L72" i="55"/>
  <c r="L168" i="55"/>
  <c r="L144" i="55"/>
  <c r="L145" i="55"/>
  <c r="L49" i="55"/>
  <c r="L96" i="55"/>
  <c r="L73" i="55"/>
  <c r="L25" i="55"/>
  <c r="L313" i="55"/>
  <c r="L193" i="55"/>
  <c r="L361" i="55"/>
  <c r="L265" i="55"/>
  <c r="L241" i="55"/>
  <c r="L169" i="55"/>
  <c r="L240" i="55"/>
  <c r="L192" i="55"/>
  <c r="L217" i="55"/>
  <c r="L120" i="55"/>
  <c r="L48" i="55"/>
  <c r="L97" i="55"/>
  <c r="L121" i="55"/>
  <c r="L24" i="55"/>
  <c r="J15" i="19"/>
  <c r="I5" i="40"/>
  <c r="I11" i="40" s="1"/>
  <c r="O562" i="47" s="1"/>
  <c r="J313" i="56"/>
  <c r="K1" i="56"/>
  <c r="J337" i="56"/>
  <c r="J312" i="56"/>
  <c r="J72" i="44" s="1"/>
  <c r="P864" i="47" s="1"/>
  <c r="J288" i="56"/>
  <c r="J72" i="43" s="1"/>
  <c r="P794" i="47" s="1"/>
  <c r="J360" i="56"/>
  <c r="J72" i="46" s="1"/>
  <c r="P1004" i="47" s="1"/>
  <c r="J336" i="56"/>
  <c r="J72" i="45" s="1"/>
  <c r="P934" i="47" s="1"/>
  <c r="J289" i="56"/>
  <c r="J216" i="56"/>
  <c r="J72" i="40" s="1"/>
  <c r="P584" i="47" s="1"/>
  <c r="J264" i="56"/>
  <c r="J72" i="42" s="1"/>
  <c r="P724" i="47" s="1"/>
  <c r="J144" i="56"/>
  <c r="J72" i="37" s="1"/>
  <c r="P374" i="47" s="1"/>
  <c r="J73" i="56"/>
  <c r="J145" i="56"/>
  <c r="J72" i="56"/>
  <c r="J72" i="34" s="1"/>
  <c r="P164" i="47" s="1"/>
  <c r="J49" i="56"/>
  <c r="J168" i="56"/>
  <c r="J72" i="38" s="1"/>
  <c r="P444" i="47" s="1"/>
  <c r="J96" i="56"/>
  <c r="J72" i="35" s="1"/>
  <c r="P234" i="47" s="1"/>
  <c r="J25" i="56"/>
  <c r="J265" i="56"/>
  <c r="J361" i="56"/>
  <c r="J240" i="56"/>
  <c r="J72" i="41" s="1"/>
  <c r="P654" i="47" s="1"/>
  <c r="J217" i="56"/>
  <c r="J193" i="56"/>
  <c r="J241" i="56"/>
  <c r="J192" i="56"/>
  <c r="J72" i="39" s="1"/>
  <c r="P514" i="47" s="1"/>
  <c r="J169" i="56"/>
  <c r="J48" i="56"/>
  <c r="J121" i="56"/>
  <c r="J24" i="56"/>
  <c r="J72" i="1" s="1"/>
  <c r="P24" i="47" s="1"/>
  <c r="J120" i="56"/>
  <c r="J72" i="36" s="1"/>
  <c r="P304" i="47" s="1"/>
  <c r="J97" i="56"/>
  <c r="H86" i="46"/>
  <c r="N1009" i="47" s="1"/>
  <c r="I81" i="46"/>
  <c r="F171" i="37"/>
  <c r="L379" i="47"/>
  <c r="L729" i="47"/>
  <c r="F171" i="42"/>
  <c r="F172" i="42" s="1"/>
  <c r="F200" i="42" s="1"/>
  <c r="G86" i="20"/>
  <c r="H81" i="20"/>
  <c r="G86" i="43"/>
  <c r="H81" i="43"/>
  <c r="H82" i="48"/>
  <c r="O313" i="54"/>
  <c r="P1" i="54"/>
  <c r="O289" i="54"/>
  <c r="O312" i="54"/>
  <c r="O337" i="54"/>
  <c r="O336" i="54"/>
  <c r="O288" i="54"/>
  <c r="O216" i="54"/>
  <c r="O360" i="54"/>
  <c r="O168" i="54"/>
  <c r="O145" i="54"/>
  <c r="O72" i="54"/>
  <c r="O49" i="54"/>
  <c r="O73" i="54"/>
  <c r="O264" i="54"/>
  <c r="O144" i="54"/>
  <c r="O96" i="54"/>
  <c r="O25" i="54"/>
  <c r="O193" i="54"/>
  <c r="O361" i="54"/>
  <c r="O265" i="54"/>
  <c r="O241" i="54"/>
  <c r="O240" i="54"/>
  <c r="O169" i="54"/>
  <c r="O120" i="54"/>
  <c r="O192" i="54"/>
  <c r="O121" i="54"/>
  <c r="O97" i="54"/>
  <c r="O217" i="54"/>
  <c r="O24" i="54"/>
  <c r="O48" i="54"/>
  <c r="G384" i="52"/>
  <c r="G66" i="46" s="1"/>
  <c r="G388" i="52"/>
  <c r="G70" i="46" s="1"/>
  <c r="M1002" i="47" s="1"/>
  <c r="F62" i="46"/>
  <c r="G382" i="52"/>
  <c r="G64" i="46" s="1"/>
  <c r="G381" i="52"/>
  <c r="G63" i="46" s="1"/>
  <c r="G387" i="52"/>
  <c r="J5" i="38"/>
  <c r="J11" i="38" s="1"/>
  <c r="P422" i="47" s="1"/>
  <c r="K13" i="19"/>
  <c r="K20" i="19"/>
  <c r="J5" i="45"/>
  <c r="J11" i="45" s="1"/>
  <c r="P912" i="47" s="1"/>
  <c r="G386" i="52"/>
  <c r="G383" i="52"/>
  <c r="G65" i="46" s="1"/>
  <c r="G389" i="52"/>
  <c r="G71" i="46" s="1"/>
  <c r="G380" i="52"/>
  <c r="G385" i="52"/>
  <c r="G67" i="46" s="1"/>
  <c r="G63" i="1"/>
  <c r="G70" i="1"/>
  <c r="J9" i="19"/>
  <c r="I5" i="34"/>
  <c r="I11" i="34" s="1"/>
  <c r="O142" i="47" s="1"/>
  <c r="J17" i="19"/>
  <c r="I5" i="42"/>
  <c r="I11" i="42" s="1"/>
  <c r="O702" i="47" s="1"/>
  <c r="L998" i="47"/>
  <c r="I57" i="46"/>
  <c r="J375" i="52"/>
  <c r="M990" i="47"/>
  <c r="L997" i="47"/>
  <c r="M993" i="47"/>
  <c r="M987" i="47"/>
  <c r="N988" i="47"/>
  <c r="M989" i="47"/>
  <c r="L1002" i="47"/>
  <c r="L1003" i="47"/>
  <c r="L1000" i="47"/>
  <c r="M1030" i="47"/>
  <c r="H115" i="46"/>
  <c r="L995" i="47"/>
  <c r="I58" i="46"/>
  <c r="J376" i="52"/>
  <c r="L999" i="47"/>
  <c r="N992" i="47"/>
  <c r="L996" i="47"/>
  <c r="J76" i="46"/>
  <c r="O1006" i="47"/>
  <c r="H52" i="46"/>
  <c r="N991" i="47"/>
  <c r="H56" i="46"/>
  <c r="I374" i="52"/>
  <c r="H59" i="46"/>
  <c r="H53" i="46"/>
  <c r="I370" i="52"/>
  <c r="I54" i="46"/>
  <c r="J372" i="52"/>
  <c r="H55" i="46"/>
  <c r="I373" i="52"/>
  <c r="M986" i="47"/>
  <c r="L1001" i="47"/>
  <c r="H56" i="45"/>
  <c r="I348" i="52"/>
  <c r="M916" i="47"/>
  <c r="H58" i="45"/>
  <c r="I350" i="52"/>
  <c r="H53" i="45"/>
  <c r="I59" i="45"/>
  <c r="L931" i="47"/>
  <c r="I76" i="45"/>
  <c r="N936" i="47"/>
  <c r="L924" i="47"/>
  <c r="L933" i="47"/>
  <c r="G67" i="45"/>
  <c r="H359" i="52"/>
  <c r="H357" i="52"/>
  <c r="G65" i="45"/>
  <c r="I54" i="45"/>
  <c r="J346" i="52"/>
  <c r="G64" i="45"/>
  <c r="H356" i="52"/>
  <c r="G62" i="45"/>
  <c r="H354" i="52"/>
  <c r="G71" i="45"/>
  <c r="H363" i="52"/>
  <c r="L929" i="47"/>
  <c r="M920" i="47"/>
  <c r="H52" i="45"/>
  <c r="M922" i="47"/>
  <c r="M917" i="47"/>
  <c r="N923" i="47"/>
  <c r="G69" i="45"/>
  <c r="H361" i="52"/>
  <c r="N918" i="47"/>
  <c r="L926" i="47"/>
  <c r="I55" i="45"/>
  <c r="J347" i="52"/>
  <c r="L925" i="47"/>
  <c r="K349" i="52"/>
  <c r="J57" i="45"/>
  <c r="G68" i="45"/>
  <c r="H360" i="52"/>
  <c r="G66" i="45"/>
  <c r="H358" i="52"/>
  <c r="AK358" i="52" s="1"/>
  <c r="I358" i="52" s="1"/>
  <c r="J358" i="52" s="1"/>
  <c r="K358" i="52" s="1"/>
  <c r="L358" i="52" s="1"/>
  <c r="M358" i="52" s="1"/>
  <c r="N358" i="52" s="1"/>
  <c r="O358" i="52" s="1"/>
  <c r="P358" i="52" s="1"/>
  <c r="Q358" i="52" s="1"/>
  <c r="R358" i="52" s="1"/>
  <c r="S358" i="52" s="1"/>
  <c r="T358" i="52" s="1"/>
  <c r="U358" i="52" s="1"/>
  <c r="V358" i="52" s="1"/>
  <c r="W358" i="52" s="1"/>
  <c r="X358" i="52" s="1"/>
  <c r="Y358" i="52" s="1"/>
  <c r="Z358" i="52" s="1"/>
  <c r="AA358" i="52" s="1"/>
  <c r="AB358" i="52" s="1"/>
  <c r="AC358" i="52" s="1"/>
  <c r="AD358" i="52" s="1"/>
  <c r="AE358" i="52" s="1"/>
  <c r="AF358" i="52" s="1"/>
  <c r="AG358" i="52" s="1"/>
  <c r="AH358" i="52" s="1"/>
  <c r="AI358" i="52" s="1"/>
  <c r="AJ358" i="52" s="1"/>
  <c r="H362" i="52"/>
  <c r="G70" i="45"/>
  <c r="N919" i="47"/>
  <c r="G63" i="45"/>
  <c r="H355" i="52"/>
  <c r="O921" i="47"/>
  <c r="L930" i="47"/>
  <c r="L928" i="47"/>
  <c r="L932" i="47"/>
  <c r="L927" i="47"/>
  <c r="H57" i="44"/>
  <c r="N851" i="47" s="1"/>
  <c r="I323" i="52"/>
  <c r="I76" i="44"/>
  <c r="N866" i="47"/>
  <c r="H334" i="52"/>
  <c r="G68" i="44"/>
  <c r="H336" i="52"/>
  <c r="G70" i="44"/>
  <c r="M846" i="47"/>
  <c r="H59" i="44"/>
  <c r="M847" i="47"/>
  <c r="L857" i="47"/>
  <c r="G64" i="44"/>
  <c r="H330" i="52"/>
  <c r="L854" i="47"/>
  <c r="I58" i="44"/>
  <c r="J324" i="52"/>
  <c r="H115" i="44"/>
  <c r="M890" i="47"/>
  <c r="G67" i="44"/>
  <c r="H333" i="52"/>
  <c r="H56" i="44"/>
  <c r="I322" i="52"/>
  <c r="H55" i="44"/>
  <c r="I321" i="52"/>
  <c r="H332" i="52"/>
  <c r="AK332" i="52" s="1"/>
  <c r="I332" i="52" s="1"/>
  <c r="G66" i="44"/>
  <c r="L863" i="47"/>
  <c r="I54" i="44"/>
  <c r="J320" i="52"/>
  <c r="L855" i="47"/>
  <c r="G65" i="44"/>
  <c r="H331" i="52"/>
  <c r="L856" i="47"/>
  <c r="H328" i="52"/>
  <c r="G62" i="44"/>
  <c r="N852" i="47"/>
  <c r="L859" i="47"/>
  <c r="M850" i="47"/>
  <c r="M849" i="47"/>
  <c r="L858" i="47"/>
  <c r="H337" i="52"/>
  <c r="G71" i="44"/>
  <c r="N848" i="47"/>
  <c r="G63" i="44"/>
  <c r="L861" i="47"/>
  <c r="L860" i="47"/>
  <c r="L862" i="47"/>
  <c r="H52" i="44"/>
  <c r="M853" i="47"/>
  <c r="M869" i="47"/>
  <c r="H53" i="44"/>
  <c r="G69" i="44"/>
  <c r="H335" i="52"/>
  <c r="M781" i="47"/>
  <c r="L792" i="47"/>
  <c r="L788" i="47"/>
  <c r="J294" i="52"/>
  <c r="I54" i="43"/>
  <c r="M777" i="47"/>
  <c r="I295" i="52"/>
  <c r="H55" i="43"/>
  <c r="J76" i="43"/>
  <c r="O796" i="47"/>
  <c r="M780" i="47"/>
  <c r="J298" i="52"/>
  <c r="I58" i="43"/>
  <c r="H311" i="52"/>
  <c r="G71" i="43"/>
  <c r="H59" i="43"/>
  <c r="G70" i="43"/>
  <c r="H310" i="52"/>
  <c r="H306" i="52"/>
  <c r="G66" i="43"/>
  <c r="G64" i="43"/>
  <c r="H304" i="52"/>
  <c r="H302" i="52"/>
  <c r="G62" i="43"/>
  <c r="L791" i="47"/>
  <c r="G68" i="43"/>
  <c r="H308" i="52"/>
  <c r="L793" i="47"/>
  <c r="M783" i="47"/>
  <c r="L785" i="47"/>
  <c r="L786" i="47"/>
  <c r="L784" i="47"/>
  <c r="H309" i="52"/>
  <c r="G69" i="43"/>
  <c r="L790" i="47"/>
  <c r="H52" i="43"/>
  <c r="H307" i="52"/>
  <c r="G67" i="43"/>
  <c r="H305" i="52"/>
  <c r="G65" i="43"/>
  <c r="H57" i="43"/>
  <c r="I297" i="52"/>
  <c r="H303" i="52"/>
  <c r="G63" i="43"/>
  <c r="N778" i="47"/>
  <c r="H53" i="43"/>
  <c r="M779" i="47"/>
  <c r="H56" i="43"/>
  <c r="I296" i="52"/>
  <c r="N782" i="47"/>
  <c r="M776" i="47"/>
  <c r="L789" i="47"/>
  <c r="N726" i="47"/>
  <c r="I76" i="42"/>
  <c r="H55" i="42"/>
  <c r="I269" i="52"/>
  <c r="G285" i="52"/>
  <c r="F71" i="42"/>
  <c r="G276" i="52"/>
  <c r="F62" i="42"/>
  <c r="K722" i="47"/>
  <c r="H56" i="42"/>
  <c r="I270" i="52"/>
  <c r="F69" i="42"/>
  <c r="G283" i="52"/>
  <c r="K718" i="47"/>
  <c r="F68" i="42"/>
  <c r="G282" i="52"/>
  <c r="K717" i="47"/>
  <c r="G281" i="52"/>
  <c r="F67" i="42"/>
  <c r="I57" i="42"/>
  <c r="J271" i="52"/>
  <c r="M710" i="47"/>
  <c r="M712" i="47"/>
  <c r="G278" i="52"/>
  <c r="F64" i="42"/>
  <c r="G280" i="52"/>
  <c r="F66" i="42"/>
  <c r="I54" i="42"/>
  <c r="J268" i="52"/>
  <c r="G279" i="52"/>
  <c r="F65" i="42"/>
  <c r="K719" i="47"/>
  <c r="N711" i="47"/>
  <c r="H59" i="42"/>
  <c r="H52" i="42"/>
  <c r="H58" i="42"/>
  <c r="I272" i="52"/>
  <c r="K716" i="47"/>
  <c r="G277" i="52"/>
  <c r="F63" i="42"/>
  <c r="H53" i="42"/>
  <c r="N708" i="47"/>
  <c r="M709" i="47"/>
  <c r="K723" i="47"/>
  <c r="K714" i="47"/>
  <c r="G284" i="52"/>
  <c r="F70" i="42"/>
  <c r="M713" i="47"/>
  <c r="M706" i="47"/>
  <c r="K721" i="47"/>
  <c r="K715" i="47"/>
  <c r="M707" i="47"/>
  <c r="K720" i="47"/>
  <c r="I245" i="52"/>
  <c r="H57" i="41"/>
  <c r="K650" i="47"/>
  <c r="I53" i="41"/>
  <c r="M659" i="47"/>
  <c r="G171" i="41"/>
  <c r="M643" i="47"/>
  <c r="M640" i="47"/>
  <c r="H54" i="41"/>
  <c r="I242" i="52"/>
  <c r="G255" i="52"/>
  <c r="F67" i="41"/>
  <c r="G253" i="52"/>
  <c r="F65" i="41"/>
  <c r="H55" i="41"/>
  <c r="I243" i="52"/>
  <c r="H52" i="41"/>
  <c r="I76" i="41"/>
  <c r="N656" i="47"/>
  <c r="M641" i="47"/>
  <c r="F68" i="41"/>
  <c r="G256" i="52"/>
  <c r="N637" i="47"/>
  <c r="H59" i="41"/>
  <c r="F66" i="41"/>
  <c r="G254" i="52"/>
  <c r="M638" i="47"/>
  <c r="K649" i="47"/>
  <c r="K647" i="47"/>
  <c r="M639" i="47"/>
  <c r="M636" i="47"/>
  <c r="K645" i="47"/>
  <c r="F71" i="41"/>
  <c r="G259" i="52"/>
  <c r="F172" i="41"/>
  <c r="F200" i="41" s="1"/>
  <c r="K648" i="47"/>
  <c r="F64" i="41"/>
  <c r="G252" i="52"/>
  <c r="M642" i="47"/>
  <c r="G250" i="52"/>
  <c r="F62" i="41"/>
  <c r="G257" i="52"/>
  <c r="F69" i="41"/>
  <c r="F63" i="41"/>
  <c r="G251" i="52"/>
  <c r="K653" i="47"/>
  <c r="H56" i="41"/>
  <c r="I244" i="52"/>
  <c r="G258" i="52"/>
  <c r="F70" i="41"/>
  <c r="K646" i="47"/>
  <c r="H58" i="41"/>
  <c r="I246" i="52"/>
  <c r="K644" i="47"/>
  <c r="M680" i="47"/>
  <c r="H115" i="41"/>
  <c r="G232" i="52"/>
  <c r="G70" i="40" s="1"/>
  <c r="F66" i="40"/>
  <c r="G228" i="52"/>
  <c r="F67" i="40"/>
  <c r="G229" i="52"/>
  <c r="H56" i="40"/>
  <c r="I218" i="52"/>
  <c r="K580" i="47"/>
  <c r="H58" i="40"/>
  <c r="I220" i="52"/>
  <c r="H54" i="40"/>
  <c r="I216" i="52"/>
  <c r="K577" i="47"/>
  <c r="G231" i="52"/>
  <c r="M573" i="47"/>
  <c r="M589" i="47"/>
  <c r="G171" i="40"/>
  <c r="G172" i="40" s="1"/>
  <c r="G200" i="40" s="1"/>
  <c r="K579" i="47"/>
  <c r="H52" i="40"/>
  <c r="M572" i="47"/>
  <c r="M568" i="47"/>
  <c r="F65" i="40"/>
  <c r="G227" i="52"/>
  <c r="L581" i="47"/>
  <c r="L610" i="47"/>
  <c r="G115" i="40"/>
  <c r="H59" i="40"/>
  <c r="H53" i="40"/>
  <c r="H57" i="40"/>
  <c r="I219" i="52"/>
  <c r="M566" i="47"/>
  <c r="H55" i="40"/>
  <c r="I217" i="52"/>
  <c r="G226" i="52"/>
  <c r="F63" i="40"/>
  <c r="G225" i="52"/>
  <c r="L576" i="47"/>
  <c r="K574" i="47"/>
  <c r="G233" i="52"/>
  <c r="K578" i="47"/>
  <c r="M567" i="47"/>
  <c r="M571" i="47"/>
  <c r="M570" i="47"/>
  <c r="F68" i="40"/>
  <c r="G230" i="52"/>
  <c r="M569" i="47"/>
  <c r="K575" i="47"/>
  <c r="K576" i="47"/>
  <c r="I76" i="40"/>
  <c r="N586" i="47"/>
  <c r="F62" i="40"/>
  <c r="G224" i="52"/>
  <c r="L583" i="47"/>
  <c r="L582" i="47"/>
  <c r="M503" i="47"/>
  <c r="M500" i="47"/>
  <c r="H52" i="39"/>
  <c r="H57" i="39"/>
  <c r="I193" i="52"/>
  <c r="F64" i="39"/>
  <c r="G200" i="52"/>
  <c r="F71" i="39"/>
  <c r="G207" i="52"/>
  <c r="K511" i="47"/>
  <c r="M499" i="47"/>
  <c r="K510" i="47"/>
  <c r="M502" i="47"/>
  <c r="M501" i="47"/>
  <c r="K506" i="47"/>
  <c r="K513" i="47"/>
  <c r="G203" i="52"/>
  <c r="F67" i="39"/>
  <c r="H53" i="39"/>
  <c r="K505" i="47"/>
  <c r="K508" i="47"/>
  <c r="F62" i="39"/>
  <c r="G198" i="52"/>
  <c r="G204" i="52"/>
  <c r="F68" i="39"/>
  <c r="I194" i="52"/>
  <c r="H58" i="39"/>
  <c r="H54" i="39"/>
  <c r="I190" i="52"/>
  <c r="F65" i="39"/>
  <c r="G201" i="52"/>
  <c r="G206" i="52"/>
  <c r="F70" i="39"/>
  <c r="F172" i="39"/>
  <c r="F200" i="39" s="1"/>
  <c r="K509" i="47"/>
  <c r="M497" i="47"/>
  <c r="G199" i="52"/>
  <c r="F63" i="39"/>
  <c r="G202" i="52"/>
  <c r="F66" i="39"/>
  <c r="H59" i="39"/>
  <c r="H56" i="39"/>
  <c r="I192" i="52"/>
  <c r="M496" i="47"/>
  <c r="M498" i="47"/>
  <c r="K507" i="47"/>
  <c r="K512" i="47"/>
  <c r="J76" i="39"/>
  <c r="O516" i="47"/>
  <c r="M519" i="47"/>
  <c r="G171" i="39"/>
  <c r="H115" i="39"/>
  <c r="M540" i="47"/>
  <c r="G205" i="52"/>
  <c r="F69" i="39"/>
  <c r="H55" i="39"/>
  <c r="I191" i="52"/>
  <c r="I167" i="52"/>
  <c r="H57" i="38"/>
  <c r="N431" i="47" s="1"/>
  <c r="I58" i="38"/>
  <c r="J168" i="52"/>
  <c r="H59" i="38"/>
  <c r="F71" i="38"/>
  <c r="G181" i="52"/>
  <c r="G176" i="52"/>
  <c r="F66" i="38"/>
  <c r="K434" i="47"/>
  <c r="L470" i="47"/>
  <c r="G115" i="38"/>
  <c r="N432" i="47"/>
  <c r="G179" i="52"/>
  <c r="F69" i="38"/>
  <c r="I54" i="38"/>
  <c r="J164" i="52"/>
  <c r="K443" i="47"/>
  <c r="M427" i="47"/>
  <c r="M430" i="47"/>
  <c r="O446" i="47"/>
  <c r="J76" i="38"/>
  <c r="M429" i="47"/>
  <c r="G178" i="52"/>
  <c r="F68" i="38"/>
  <c r="K435" i="47"/>
  <c r="F62" i="38"/>
  <c r="G172" i="52"/>
  <c r="H52" i="38"/>
  <c r="G177" i="52"/>
  <c r="F67" i="38"/>
  <c r="F65" i="38"/>
  <c r="G175" i="52"/>
  <c r="N428" i="47"/>
  <c r="L442" i="47"/>
  <c r="H53" i="38"/>
  <c r="H56" i="38"/>
  <c r="I166" i="52"/>
  <c r="H55" i="38"/>
  <c r="I165" i="52"/>
  <c r="M426" i="47"/>
  <c r="M433" i="47"/>
  <c r="M449" i="47"/>
  <c r="G171" i="38"/>
  <c r="G172" i="38" s="1"/>
  <c r="G200" i="38" s="1"/>
  <c r="G174" i="52"/>
  <c r="F64" i="38"/>
  <c r="G173" i="52"/>
  <c r="F63" i="38"/>
  <c r="G180" i="52"/>
  <c r="I76" i="37"/>
  <c r="N376" i="47"/>
  <c r="L373" i="47"/>
  <c r="L372" i="47"/>
  <c r="H52" i="37"/>
  <c r="I54" i="37"/>
  <c r="J138" i="52"/>
  <c r="H56" i="37"/>
  <c r="I140" i="52"/>
  <c r="I141" i="52"/>
  <c r="H57" i="37"/>
  <c r="J142" i="52"/>
  <c r="I58" i="37"/>
  <c r="L365" i="47"/>
  <c r="L371" i="47"/>
  <c r="M363" i="47"/>
  <c r="H55" i="37"/>
  <c r="I139" i="52"/>
  <c r="H150" i="52"/>
  <c r="AK150" i="52" s="1"/>
  <c r="I150" i="52" s="1"/>
  <c r="G66" i="37"/>
  <c r="G70" i="37"/>
  <c r="H154" i="52"/>
  <c r="M356" i="47"/>
  <c r="N358" i="47"/>
  <c r="M360" i="47"/>
  <c r="M361" i="47"/>
  <c r="N362" i="47"/>
  <c r="H147" i="52"/>
  <c r="G63" i="37"/>
  <c r="G69" i="37"/>
  <c r="H153" i="52"/>
  <c r="H59" i="37"/>
  <c r="M359" i="47"/>
  <c r="L368" i="47"/>
  <c r="G64" i="37"/>
  <c r="H148" i="52"/>
  <c r="G67" i="37"/>
  <c r="H151" i="52"/>
  <c r="L367" i="47"/>
  <c r="L370" i="47"/>
  <c r="H53" i="37"/>
  <c r="G62" i="37"/>
  <c r="H146" i="52"/>
  <c r="H155" i="52"/>
  <c r="G71" i="37"/>
  <c r="L366" i="47"/>
  <c r="L369" i="47"/>
  <c r="H149" i="52"/>
  <c r="G65" i="37"/>
  <c r="G68" i="37"/>
  <c r="H152" i="52"/>
  <c r="M357" i="47"/>
  <c r="L364" i="47"/>
  <c r="M286" i="47"/>
  <c r="H55" i="36"/>
  <c r="I113" i="52"/>
  <c r="F67" i="36"/>
  <c r="G125" i="52"/>
  <c r="K302" i="47"/>
  <c r="H59" i="36"/>
  <c r="F64" i="36"/>
  <c r="G122" i="52"/>
  <c r="K298" i="47"/>
  <c r="H58" i="36"/>
  <c r="I116" i="52"/>
  <c r="G123" i="52"/>
  <c r="F65" i="36"/>
  <c r="H52" i="36"/>
  <c r="M289" i="47"/>
  <c r="F62" i="36"/>
  <c r="G120" i="52"/>
  <c r="F70" i="36"/>
  <c r="G128" i="52"/>
  <c r="M293" i="47"/>
  <c r="I53" i="36"/>
  <c r="G124" i="52"/>
  <c r="F66" i="36"/>
  <c r="M292" i="47"/>
  <c r="K297" i="47"/>
  <c r="H56" i="36"/>
  <c r="I114" i="52"/>
  <c r="G115" i="36"/>
  <c r="L330" i="47"/>
  <c r="N291" i="47"/>
  <c r="G127" i="52"/>
  <c r="F69" i="36"/>
  <c r="K295" i="47"/>
  <c r="N287" i="47"/>
  <c r="F68" i="36"/>
  <c r="G126" i="52"/>
  <c r="H54" i="36"/>
  <c r="I112" i="52"/>
  <c r="K303" i="47"/>
  <c r="M290" i="47"/>
  <c r="I57" i="36"/>
  <c r="J115" i="52"/>
  <c r="F63" i="36"/>
  <c r="G121" i="52"/>
  <c r="K296" i="47"/>
  <c r="K300" i="47"/>
  <c r="M288" i="47"/>
  <c r="M309" i="47"/>
  <c r="F71" i="36"/>
  <c r="G129" i="52"/>
  <c r="I76" i="36"/>
  <c r="N306" i="47"/>
  <c r="F67" i="35"/>
  <c r="G99" i="52"/>
  <c r="M223" i="47"/>
  <c r="I76" i="35"/>
  <c r="N236" i="47"/>
  <c r="I90" i="52"/>
  <c r="H58" i="35"/>
  <c r="K233" i="47"/>
  <c r="I88" i="52"/>
  <c r="H56" i="35"/>
  <c r="F68" i="35"/>
  <c r="G100" i="52"/>
  <c r="N218" i="47"/>
  <c r="K229" i="47"/>
  <c r="H52" i="35"/>
  <c r="M220" i="47"/>
  <c r="F65" i="35"/>
  <c r="G97" i="52"/>
  <c r="M221" i="47"/>
  <c r="F64" i="35"/>
  <c r="G96" i="52"/>
  <c r="H53" i="35"/>
  <c r="K225" i="47"/>
  <c r="G94" i="52"/>
  <c r="F62" i="35"/>
  <c r="M216" i="47"/>
  <c r="H55" i="35"/>
  <c r="I87" i="52"/>
  <c r="H57" i="35"/>
  <c r="I89" i="52"/>
  <c r="F69" i="35"/>
  <c r="G101" i="52"/>
  <c r="L228" i="47"/>
  <c r="M217" i="47"/>
  <c r="G95" i="52"/>
  <c r="F63" i="35"/>
  <c r="H59" i="35"/>
  <c r="M222" i="47"/>
  <c r="F71" i="35"/>
  <c r="G103" i="52"/>
  <c r="M219" i="47"/>
  <c r="F70" i="35"/>
  <c r="G102" i="52"/>
  <c r="I54" i="35"/>
  <c r="J86" i="52"/>
  <c r="K231" i="47"/>
  <c r="G98" i="52"/>
  <c r="I76" i="34"/>
  <c r="N166" i="47"/>
  <c r="I63" i="52"/>
  <c r="H57" i="34"/>
  <c r="H68" i="52"/>
  <c r="G62" i="34"/>
  <c r="L156" i="47"/>
  <c r="G67" i="34"/>
  <c r="H73" i="52"/>
  <c r="H71" i="52"/>
  <c r="G65" i="34"/>
  <c r="L163" i="47"/>
  <c r="M152" i="47"/>
  <c r="G70" i="34"/>
  <c r="H76" i="52"/>
  <c r="M151" i="47"/>
  <c r="L154" i="47"/>
  <c r="M190" i="47"/>
  <c r="H115" i="34"/>
  <c r="H70" i="52"/>
  <c r="G64" i="34"/>
  <c r="F172" i="34"/>
  <c r="F200" i="34" s="1"/>
  <c r="L159" i="47"/>
  <c r="L157" i="47"/>
  <c r="H77" i="52"/>
  <c r="G71" i="34"/>
  <c r="H58" i="34"/>
  <c r="I64" i="52"/>
  <c r="L162" i="47"/>
  <c r="H53" i="34"/>
  <c r="H75" i="52"/>
  <c r="G69" i="34"/>
  <c r="L160" i="47"/>
  <c r="H56" i="34"/>
  <c r="I62" i="52"/>
  <c r="G63" i="34"/>
  <c r="H69" i="52"/>
  <c r="H55" i="34"/>
  <c r="I61" i="52"/>
  <c r="H59" i="34"/>
  <c r="M146" i="47"/>
  <c r="G66" i="34"/>
  <c r="H72" i="52"/>
  <c r="AK72" i="52" s="1"/>
  <c r="I72" i="52" s="1"/>
  <c r="J72" i="52" s="1"/>
  <c r="K72" i="52" s="1"/>
  <c r="L72" i="52" s="1"/>
  <c r="M72" i="52" s="1"/>
  <c r="N72" i="52" s="1"/>
  <c r="O72" i="52" s="1"/>
  <c r="P72" i="52" s="1"/>
  <c r="Q72" i="52" s="1"/>
  <c r="R72" i="52" s="1"/>
  <c r="S72" i="52" s="1"/>
  <c r="T72" i="52" s="1"/>
  <c r="U72" i="52" s="1"/>
  <c r="V72" i="52" s="1"/>
  <c r="W72" i="52" s="1"/>
  <c r="X72" i="52" s="1"/>
  <c r="Y72" i="52" s="1"/>
  <c r="Z72" i="52" s="1"/>
  <c r="AA72" i="52" s="1"/>
  <c r="AB72" i="52" s="1"/>
  <c r="AC72" i="52" s="1"/>
  <c r="AD72" i="52" s="1"/>
  <c r="AE72" i="52" s="1"/>
  <c r="AF72" i="52" s="1"/>
  <c r="AG72" i="52" s="1"/>
  <c r="AH72" i="52" s="1"/>
  <c r="AI72" i="52" s="1"/>
  <c r="AJ72" i="52" s="1"/>
  <c r="I60" i="52"/>
  <c r="H54" i="34"/>
  <c r="M147" i="47"/>
  <c r="L161" i="47"/>
  <c r="H74" i="52"/>
  <c r="G68" i="34"/>
  <c r="M150" i="47"/>
  <c r="L155" i="47"/>
  <c r="M149" i="47"/>
  <c r="M169" i="47"/>
  <c r="G171" i="34"/>
  <c r="M153" i="47"/>
  <c r="H52" i="34"/>
  <c r="L158" i="47"/>
  <c r="M148" i="47"/>
  <c r="M76" i="47"/>
  <c r="I76" i="20"/>
  <c r="N96" i="47"/>
  <c r="F63" i="20"/>
  <c r="F68" i="20"/>
  <c r="I59" i="20"/>
  <c r="F70" i="20"/>
  <c r="F64" i="20"/>
  <c r="M80" i="47"/>
  <c r="M79" i="47"/>
  <c r="M81" i="47"/>
  <c r="K85" i="47"/>
  <c r="K90" i="47"/>
  <c r="N83" i="47"/>
  <c r="K92" i="47"/>
  <c r="L89" i="47"/>
  <c r="K86" i="47"/>
  <c r="H56" i="20"/>
  <c r="I36" i="52"/>
  <c r="I35" i="52"/>
  <c r="H55" i="20"/>
  <c r="F65" i="20"/>
  <c r="H57" i="20"/>
  <c r="I37" i="52"/>
  <c r="M78" i="47"/>
  <c r="I38" i="52"/>
  <c r="H58" i="20"/>
  <c r="K88" i="47"/>
  <c r="H53" i="20"/>
  <c r="L91" i="47"/>
  <c r="H52" i="20"/>
  <c r="F71" i="20"/>
  <c r="H54" i="20"/>
  <c r="I34" i="52"/>
  <c r="L84" i="47"/>
  <c r="M82" i="47"/>
  <c r="M77" i="47"/>
  <c r="G69" i="1"/>
  <c r="H57" i="1"/>
  <c r="N11" i="47" s="1"/>
  <c r="I11" i="52"/>
  <c r="H53" i="1"/>
  <c r="H59" i="1"/>
  <c r="L21" i="47"/>
  <c r="K10" i="52"/>
  <c r="J56" i="1"/>
  <c r="I8" i="52"/>
  <c r="H54" i="1"/>
  <c r="J12" i="52"/>
  <c r="I58" i="1"/>
  <c r="F68" i="1"/>
  <c r="K17" i="47"/>
  <c r="F66" i="1"/>
  <c r="K23" i="47"/>
  <c r="N26" i="47"/>
  <c r="I76" i="1"/>
  <c r="M6" i="47"/>
  <c r="M9" i="47"/>
  <c r="M7" i="47"/>
  <c r="N12" i="47"/>
  <c r="M13" i="47"/>
  <c r="O10" i="47"/>
  <c r="I9" i="52"/>
  <c r="H55" i="1"/>
  <c r="L22" i="47"/>
  <c r="L19" i="47"/>
  <c r="M8" i="47"/>
  <c r="L14" i="47"/>
  <c r="F65" i="1"/>
  <c r="F71" i="1"/>
  <c r="L16" i="47"/>
  <c r="H52" i="1"/>
  <c r="J18" i="19"/>
  <c r="I5" i="43"/>
  <c r="I11" i="43" s="1"/>
  <c r="K16" i="19"/>
  <c r="J5" i="41"/>
  <c r="J11" i="41" s="1"/>
  <c r="N282" i="47"/>
  <c r="G172" i="44"/>
  <c r="G200" i="44" s="1"/>
  <c r="N772" i="47"/>
  <c r="J11" i="19"/>
  <c r="I5" i="36"/>
  <c r="I11" i="36" s="1"/>
  <c r="N842" i="47"/>
  <c r="H171" i="44"/>
  <c r="P212" i="47"/>
  <c r="O632" i="47"/>
  <c r="I5" i="44"/>
  <c r="I11" i="44" s="1"/>
  <c r="J19" i="19"/>
  <c r="L10" i="19"/>
  <c r="K5" i="35"/>
  <c r="K11" i="35" s="1"/>
  <c r="K14" i="19"/>
  <c r="J5" i="39"/>
  <c r="J11" i="39" s="1"/>
  <c r="O2" i="47"/>
  <c r="K7" i="19"/>
  <c r="J5" i="1"/>
  <c r="J11" i="1" s="1"/>
  <c r="P982" i="47"/>
  <c r="N352" i="47"/>
  <c r="O492" i="47"/>
  <c r="L21" i="19"/>
  <c r="K5" i="46"/>
  <c r="K11" i="46" s="1"/>
  <c r="I5" i="37"/>
  <c r="I11" i="37" s="1"/>
  <c r="J12" i="19"/>
  <c r="I148" i="52" l="1"/>
  <c r="I147" i="52"/>
  <c r="I355" i="52"/>
  <c r="J355" i="52" s="1"/>
  <c r="K355" i="52" s="1"/>
  <c r="L355" i="52" s="1"/>
  <c r="M355" i="52" s="1"/>
  <c r="N355" i="52" s="1"/>
  <c r="O355" i="52" s="1"/>
  <c r="P355" i="52" s="1"/>
  <c r="Q355" i="52" s="1"/>
  <c r="R355" i="52" s="1"/>
  <c r="S355" i="52" s="1"/>
  <c r="T355" i="52" s="1"/>
  <c r="U355" i="52" s="1"/>
  <c r="V355" i="52" s="1"/>
  <c r="W355" i="52" s="1"/>
  <c r="X355" i="52" s="1"/>
  <c r="Y355" i="52" s="1"/>
  <c r="Z355" i="52" s="1"/>
  <c r="AA355" i="52" s="1"/>
  <c r="AB355" i="52" s="1"/>
  <c r="AC355" i="52" s="1"/>
  <c r="AD355" i="52" s="1"/>
  <c r="AE355" i="52" s="1"/>
  <c r="AF355" i="52" s="1"/>
  <c r="AG355" i="52" s="1"/>
  <c r="AH355" i="52" s="1"/>
  <c r="AI355" i="52" s="1"/>
  <c r="AJ355" i="52" s="1"/>
  <c r="AK355" i="52" s="1"/>
  <c r="I359" i="52"/>
  <c r="J359" i="52" s="1"/>
  <c r="K359" i="52" s="1"/>
  <c r="L359" i="52" s="1"/>
  <c r="M359" i="52" s="1"/>
  <c r="N359" i="52" s="1"/>
  <c r="O359" i="52" s="1"/>
  <c r="P359" i="52" s="1"/>
  <c r="Q359" i="52" s="1"/>
  <c r="R359" i="52" s="1"/>
  <c r="S359" i="52" s="1"/>
  <c r="T359" i="52" s="1"/>
  <c r="U359" i="52" s="1"/>
  <c r="V359" i="52" s="1"/>
  <c r="W359" i="52" s="1"/>
  <c r="X359" i="52" s="1"/>
  <c r="Y359" i="52" s="1"/>
  <c r="Z359" i="52" s="1"/>
  <c r="AA359" i="52" s="1"/>
  <c r="AB359" i="52" s="1"/>
  <c r="AC359" i="52" s="1"/>
  <c r="AD359" i="52" s="1"/>
  <c r="AE359" i="52" s="1"/>
  <c r="AF359" i="52" s="1"/>
  <c r="AG359" i="52" s="1"/>
  <c r="AH359" i="52" s="1"/>
  <c r="AI359" i="52" s="1"/>
  <c r="AJ359" i="52" s="1"/>
  <c r="AK359" i="52" s="1"/>
  <c r="I70" i="52"/>
  <c r="J70" i="52" s="1"/>
  <c r="K70" i="52" s="1"/>
  <c r="L70" i="52" s="1"/>
  <c r="M70" i="52" s="1"/>
  <c r="N70" i="52" s="1"/>
  <c r="O70" i="52" s="1"/>
  <c r="P70" i="52" s="1"/>
  <c r="Q70" i="52" s="1"/>
  <c r="R70" i="52" s="1"/>
  <c r="S70" i="52" s="1"/>
  <c r="T70" i="52" s="1"/>
  <c r="U70" i="52" s="1"/>
  <c r="V70" i="52" s="1"/>
  <c r="W70" i="52" s="1"/>
  <c r="X70" i="52" s="1"/>
  <c r="Y70" i="52" s="1"/>
  <c r="Z70" i="52" s="1"/>
  <c r="AA70" i="52" s="1"/>
  <c r="AB70" i="52" s="1"/>
  <c r="AC70" i="52" s="1"/>
  <c r="AD70" i="52" s="1"/>
  <c r="AE70" i="52" s="1"/>
  <c r="AF70" i="52" s="1"/>
  <c r="AG70" i="52" s="1"/>
  <c r="AH70" i="52" s="1"/>
  <c r="AI70" i="52" s="1"/>
  <c r="AJ70" i="52" s="1"/>
  <c r="AK70" i="52" s="1"/>
  <c r="G210" i="52"/>
  <c r="I360" i="52"/>
  <c r="J360" i="52" s="1"/>
  <c r="K360" i="52" s="1"/>
  <c r="L360" i="52" s="1"/>
  <c r="M360" i="52" s="1"/>
  <c r="N360" i="52" s="1"/>
  <c r="O360" i="52" s="1"/>
  <c r="P360" i="52" s="1"/>
  <c r="Q360" i="52" s="1"/>
  <c r="R360" i="52" s="1"/>
  <c r="S360" i="52" s="1"/>
  <c r="T360" i="52" s="1"/>
  <c r="U360" i="52" s="1"/>
  <c r="V360" i="52" s="1"/>
  <c r="W360" i="52" s="1"/>
  <c r="X360" i="52" s="1"/>
  <c r="Y360" i="52" s="1"/>
  <c r="Z360" i="52" s="1"/>
  <c r="AA360" i="52" s="1"/>
  <c r="AB360" i="52" s="1"/>
  <c r="AC360" i="52" s="1"/>
  <c r="AD360" i="52" s="1"/>
  <c r="AE360" i="52" s="1"/>
  <c r="AF360" i="52" s="1"/>
  <c r="AG360" i="52" s="1"/>
  <c r="AH360" i="52" s="1"/>
  <c r="AI360" i="52" s="1"/>
  <c r="AJ360" i="52" s="1"/>
  <c r="AK360" i="52" s="1"/>
  <c r="I361" i="52"/>
  <c r="J361" i="52" s="1"/>
  <c r="K361" i="52" s="1"/>
  <c r="L361" i="52" s="1"/>
  <c r="M361" i="52" s="1"/>
  <c r="N361" i="52" s="1"/>
  <c r="O361" i="52" s="1"/>
  <c r="P361" i="52" s="1"/>
  <c r="Q361" i="52" s="1"/>
  <c r="R361" i="52" s="1"/>
  <c r="S361" i="52" s="1"/>
  <c r="T361" i="52" s="1"/>
  <c r="U361" i="52" s="1"/>
  <c r="V361" i="52" s="1"/>
  <c r="W361" i="52" s="1"/>
  <c r="X361" i="52" s="1"/>
  <c r="Y361" i="52" s="1"/>
  <c r="Z361" i="52" s="1"/>
  <c r="AA361" i="52" s="1"/>
  <c r="AB361" i="52" s="1"/>
  <c r="AC361" i="52" s="1"/>
  <c r="AD361" i="52" s="1"/>
  <c r="AE361" i="52" s="1"/>
  <c r="AF361" i="52" s="1"/>
  <c r="AG361" i="52" s="1"/>
  <c r="AH361" i="52" s="1"/>
  <c r="AI361" i="52" s="1"/>
  <c r="AJ361" i="52" s="1"/>
  <c r="AK361" i="52" s="1"/>
  <c r="I363" i="52"/>
  <c r="J363" i="52" s="1"/>
  <c r="K363" i="52" s="1"/>
  <c r="L363" i="52" s="1"/>
  <c r="M363" i="52" s="1"/>
  <c r="N363" i="52" s="1"/>
  <c r="O363" i="52" s="1"/>
  <c r="P363" i="52" s="1"/>
  <c r="Q363" i="52" s="1"/>
  <c r="R363" i="52" s="1"/>
  <c r="S363" i="52" s="1"/>
  <c r="T363" i="52" s="1"/>
  <c r="U363" i="52" s="1"/>
  <c r="V363" i="52" s="1"/>
  <c r="W363" i="52" s="1"/>
  <c r="X363" i="52" s="1"/>
  <c r="Y363" i="52" s="1"/>
  <c r="Z363" i="52" s="1"/>
  <c r="AA363" i="52" s="1"/>
  <c r="AB363" i="52" s="1"/>
  <c r="AC363" i="52" s="1"/>
  <c r="AD363" i="52" s="1"/>
  <c r="AE363" i="52" s="1"/>
  <c r="AF363" i="52" s="1"/>
  <c r="AG363" i="52" s="1"/>
  <c r="AH363" i="52" s="1"/>
  <c r="AI363" i="52" s="1"/>
  <c r="AJ363" i="52" s="1"/>
  <c r="AK363" i="52" s="1"/>
  <c r="I357" i="52"/>
  <c r="J357" i="52" s="1"/>
  <c r="K357" i="52" s="1"/>
  <c r="L357" i="52" s="1"/>
  <c r="M357" i="52" s="1"/>
  <c r="N357" i="52" s="1"/>
  <c r="O357" i="52" s="1"/>
  <c r="P357" i="52" s="1"/>
  <c r="Q357" i="52" s="1"/>
  <c r="R357" i="52" s="1"/>
  <c r="S357" i="52" s="1"/>
  <c r="T357" i="52" s="1"/>
  <c r="U357" i="52" s="1"/>
  <c r="V357" i="52" s="1"/>
  <c r="W357" i="52" s="1"/>
  <c r="X357" i="52" s="1"/>
  <c r="Y357" i="52" s="1"/>
  <c r="Z357" i="52" s="1"/>
  <c r="AA357" i="52" s="1"/>
  <c r="AB357" i="52" s="1"/>
  <c r="AC357" i="52" s="1"/>
  <c r="AD357" i="52" s="1"/>
  <c r="AE357" i="52" s="1"/>
  <c r="AF357" i="52" s="1"/>
  <c r="AG357" i="52" s="1"/>
  <c r="AH357" i="52" s="1"/>
  <c r="AI357" i="52" s="1"/>
  <c r="AJ357" i="52" s="1"/>
  <c r="AK357" i="52" s="1"/>
  <c r="I362" i="52"/>
  <c r="J362" i="52" s="1"/>
  <c r="K362" i="52" s="1"/>
  <c r="L362" i="52" s="1"/>
  <c r="M362" i="52" s="1"/>
  <c r="N362" i="52" s="1"/>
  <c r="O362" i="52" s="1"/>
  <c r="P362" i="52" s="1"/>
  <c r="Q362" i="52" s="1"/>
  <c r="R362" i="52" s="1"/>
  <c r="S362" i="52" s="1"/>
  <c r="T362" i="52" s="1"/>
  <c r="U362" i="52" s="1"/>
  <c r="V362" i="52" s="1"/>
  <c r="W362" i="52" s="1"/>
  <c r="X362" i="52" s="1"/>
  <c r="Y362" i="52" s="1"/>
  <c r="Z362" i="52" s="1"/>
  <c r="AA362" i="52" s="1"/>
  <c r="AB362" i="52" s="1"/>
  <c r="AC362" i="52" s="1"/>
  <c r="AD362" i="52" s="1"/>
  <c r="AE362" i="52" s="1"/>
  <c r="AF362" i="52" s="1"/>
  <c r="AG362" i="52" s="1"/>
  <c r="AH362" i="52" s="1"/>
  <c r="AI362" i="52" s="1"/>
  <c r="AJ362" i="52" s="1"/>
  <c r="AK362" i="52" s="1"/>
  <c r="I356" i="52"/>
  <c r="J356" i="52" s="1"/>
  <c r="K356" i="52" s="1"/>
  <c r="L356" i="52" s="1"/>
  <c r="M356" i="52" s="1"/>
  <c r="N356" i="52" s="1"/>
  <c r="O356" i="52" s="1"/>
  <c r="P356" i="52" s="1"/>
  <c r="Q356" i="52" s="1"/>
  <c r="R356" i="52" s="1"/>
  <c r="S356" i="52" s="1"/>
  <c r="T356" i="52" s="1"/>
  <c r="U356" i="52" s="1"/>
  <c r="V356" i="52" s="1"/>
  <c r="W356" i="52" s="1"/>
  <c r="X356" i="52" s="1"/>
  <c r="Y356" i="52" s="1"/>
  <c r="Z356" i="52" s="1"/>
  <c r="AA356" i="52" s="1"/>
  <c r="AB356" i="52" s="1"/>
  <c r="AC356" i="52" s="1"/>
  <c r="AD356" i="52" s="1"/>
  <c r="AE356" i="52" s="1"/>
  <c r="AF356" i="52" s="1"/>
  <c r="AG356" i="52" s="1"/>
  <c r="AH356" i="52" s="1"/>
  <c r="AI356" i="52" s="1"/>
  <c r="AJ356" i="52" s="1"/>
  <c r="AK356" i="52" s="1"/>
  <c r="I71" i="52"/>
  <c r="J71" i="52" s="1"/>
  <c r="K71" i="52" s="1"/>
  <c r="L71" i="52" s="1"/>
  <c r="M71" i="52" s="1"/>
  <c r="N71" i="52" s="1"/>
  <c r="O71" i="52" s="1"/>
  <c r="P71" i="52" s="1"/>
  <c r="Q71" i="52" s="1"/>
  <c r="R71" i="52" s="1"/>
  <c r="S71" i="52" s="1"/>
  <c r="T71" i="52" s="1"/>
  <c r="U71" i="52" s="1"/>
  <c r="V71" i="52" s="1"/>
  <c r="W71" i="52" s="1"/>
  <c r="X71" i="52" s="1"/>
  <c r="Y71" i="52" s="1"/>
  <c r="Z71" i="52" s="1"/>
  <c r="AA71" i="52" s="1"/>
  <c r="AB71" i="52" s="1"/>
  <c r="AC71" i="52" s="1"/>
  <c r="AD71" i="52" s="1"/>
  <c r="AE71" i="52" s="1"/>
  <c r="AF71" i="52" s="1"/>
  <c r="AG71" i="52" s="1"/>
  <c r="AH71" i="52" s="1"/>
  <c r="AI71" i="52" s="1"/>
  <c r="AJ71" i="52" s="1"/>
  <c r="AK71" i="52" s="1"/>
  <c r="I152" i="52"/>
  <c r="H158" i="52"/>
  <c r="I146" i="52"/>
  <c r="G184" i="52"/>
  <c r="I336" i="52"/>
  <c r="J332" i="52"/>
  <c r="K332" i="52" s="1"/>
  <c r="L332" i="52" s="1"/>
  <c r="M332" i="52" s="1"/>
  <c r="N332" i="52" s="1"/>
  <c r="O332" i="52" s="1"/>
  <c r="P332" i="52" s="1"/>
  <c r="Q332" i="52" s="1"/>
  <c r="R332" i="52" s="1"/>
  <c r="S332" i="52" s="1"/>
  <c r="T332" i="52" s="1"/>
  <c r="U332" i="52" s="1"/>
  <c r="V332" i="52" s="1"/>
  <c r="W332" i="52" s="1"/>
  <c r="X332" i="52" s="1"/>
  <c r="Y332" i="52" s="1"/>
  <c r="Z332" i="52" s="1"/>
  <c r="AA332" i="52" s="1"/>
  <c r="AB332" i="52" s="1"/>
  <c r="AC332" i="52" s="1"/>
  <c r="AD332" i="52" s="1"/>
  <c r="AE332" i="52" s="1"/>
  <c r="AF332" i="52" s="1"/>
  <c r="AG332" i="52" s="1"/>
  <c r="AH332" i="52" s="1"/>
  <c r="AI332" i="52" s="1"/>
  <c r="AJ332" i="52" s="1"/>
  <c r="I77" i="52"/>
  <c r="J77" i="52" s="1"/>
  <c r="K77" i="52" s="1"/>
  <c r="L77" i="52" s="1"/>
  <c r="M77" i="52" s="1"/>
  <c r="N77" i="52" s="1"/>
  <c r="O77" i="52" s="1"/>
  <c r="P77" i="52" s="1"/>
  <c r="Q77" i="52" s="1"/>
  <c r="R77" i="52" s="1"/>
  <c r="S77" i="52" s="1"/>
  <c r="T77" i="52" s="1"/>
  <c r="U77" i="52" s="1"/>
  <c r="V77" i="52" s="1"/>
  <c r="W77" i="52" s="1"/>
  <c r="X77" i="52" s="1"/>
  <c r="Y77" i="52" s="1"/>
  <c r="Z77" i="52" s="1"/>
  <c r="AA77" i="52" s="1"/>
  <c r="AB77" i="52" s="1"/>
  <c r="AC77" i="52" s="1"/>
  <c r="AD77" i="52" s="1"/>
  <c r="AE77" i="52" s="1"/>
  <c r="AF77" i="52" s="1"/>
  <c r="AG77" i="52" s="1"/>
  <c r="AH77" i="52" s="1"/>
  <c r="AI77" i="52" s="1"/>
  <c r="AJ77" i="52" s="1"/>
  <c r="AK77" i="52" s="1"/>
  <c r="G392" i="52"/>
  <c r="H52" i="52"/>
  <c r="H72" i="20" s="1"/>
  <c r="N94" i="47" s="1"/>
  <c r="H53" i="52"/>
  <c r="H73" i="20" s="1"/>
  <c r="N95" i="47" s="1"/>
  <c r="G236" i="52"/>
  <c r="I73" i="52"/>
  <c r="J73" i="52" s="1"/>
  <c r="K73" i="52" s="1"/>
  <c r="L73" i="52" s="1"/>
  <c r="M73" i="52" s="1"/>
  <c r="N73" i="52" s="1"/>
  <c r="O73" i="52" s="1"/>
  <c r="P73" i="52" s="1"/>
  <c r="Q73" i="52" s="1"/>
  <c r="R73" i="52" s="1"/>
  <c r="S73" i="52" s="1"/>
  <c r="T73" i="52" s="1"/>
  <c r="U73" i="52" s="1"/>
  <c r="V73" i="52" s="1"/>
  <c r="W73" i="52" s="1"/>
  <c r="X73" i="52" s="1"/>
  <c r="Y73" i="52" s="1"/>
  <c r="Z73" i="52" s="1"/>
  <c r="AA73" i="52" s="1"/>
  <c r="AB73" i="52" s="1"/>
  <c r="AC73" i="52" s="1"/>
  <c r="AD73" i="52" s="1"/>
  <c r="AE73" i="52" s="1"/>
  <c r="AF73" i="52" s="1"/>
  <c r="AG73" i="52" s="1"/>
  <c r="AH73" i="52" s="1"/>
  <c r="AI73" i="52" s="1"/>
  <c r="AJ73" i="52" s="1"/>
  <c r="AK73" i="52" s="1"/>
  <c r="G106" i="52"/>
  <c r="G288" i="52"/>
  <c r="AK306" i="52"/>
  <c r="I306" i="52" s="1"/>
  <c r="I304" i="52" s="1"/>
  <c r="I331" i="52"/>
  <c r="H366" i="52"/>
  <c r="I354" i="52"/>
  <c r="I74" i="52"/>
  <c r="J74" i="52" s="1"/>
  <c r="K74" i="52" s="1"/>
  <c r="L74" i="52" s="1"/>
  <c r="M74" i="52" s="1"/>
  <c r="N74" i="52" s="1"/>
  <c r="O74" i="52" s="1"/>
  <c r="P74" i="52" s="1"/>
  <c r="Q74" i="52" s="1"/>
  <c r="R74" i="52" s="1"/>
  <c r="S74" i="52" s="1"/>
  <c r="T74" i="52" s="1"/>
  <c r="U74" i="52" s="1"/>
  <c r="V74" i="52" s="1"/>
  <c r="W74" i="52" s="1"/>
  <c r="X74" i="52" s="1"/>
  <c r="Y74" i="52" s="1"/>
  <c r="Z74" i="52" s="1"/>
  <c r="AA74" i="52" s="1"/>
  <c r="AB74" i="52" s="1"/>
  <c r="AC74" i="52" s="1"/>
  <c r="AD74" i="52" s="1"/>
  <c r="AE74" i="52" s="1"/>
  <c r="AF74" i="52" s="1"/>
  <c r="AG74" i="52" s="1"/>
  <c r="AH74" i="52" s="1"/>
  <c r="AI74" i="52" s="1"/>
  <c r="AJ74" i="52" s="1"/>
  <c r="AK74" i="52" s="1"/>
  <c r="I329" i="52"/>
  <c r="I335" i="52"/>
  <c r="I330" i="52"/>
  <c r="J330" i="52" s="1"/>
  <c r="K330" i="52" s="1"/>
  <c r="L330" i="52" s="1"/>
  <c r="M330" i="52" s="1"/>
  <c r="N330" i="52" s="1"/>
  <c r="O330" i="52" s="1"/>
  <c r="P330" i="52" s="1"/>
  <c r="Q330" i="52" s="1"/>
  <c r="R330" i="52" s="1"/>
  <c r="S330" i="52" s="1"/>
  <c r="T330" i="52" s="1"/>
  <c r="U330" i="52" s="1"/>
  <c r="V330" i="52" s="1"/>
  <c r="W330" i="52" s="1"/>
  <c r="X330" i="52" s="1"/>
  <c r="Y330" i="52" s="1"/>
  <c r="Z330" i="52" s="1"/>
  <c r="AA330" i="52" s="1"/>
  <c r="AB330" i="52" s="1"/>
  <c r="AC330" i="52" s="1"/>
  <c r="AD330" i="52" s="1"/>
  <c r="AE330" i="52" s="1"/>
  <c r="AF330" i="52" s="1"/>
  <c r="AG330" i="52" s="1"/>
  <c r="AH330" i="52" s="1"/>
  <c r="AI330" i="52" s="1"/>
  <c r="AJ330" i="52" s="1"/>
  <c r="AK330" i="52" s="1"/>
  <c r="H340" i="52"/>
  <c r="I328" i="52"/>
  <c r="I155" i="52"/>
  <c r="J150" i="52"/>
  <c r="K150" i="52" s="1"/>
  <c r="L150" i="52" s="1"/>
  <c r="M150" i="52" s="1"/>
  <c r="N150" i="52" s="1"/>
  <c r="O150" i="52" s="1"/>
  <c r="P150" i="52" s="1"/>
  <c r="Q150" i="52" s="1"/>
  <c r="R150" i="52" s="1"/>
  <c r="S150" i="52" s="1"/>
  <c r="T150" i="52" s="1"/>
  <c r="U150" i="52" s="1"/>
  <c r="V150" i="52" s="1"/>
  <c r="W150" i="52" s="1"/>
  <c r="X150" i="52" s="1"/>
  <c r="Y150" i="52" s="1"/>
  <c r="Z150" i="52" s="1"/>
  <c r="AA150" i="52" s="1"/>
  <c r="AB150" i="52" s="1"/>
  <c r="AC150" i="52" s="1"/>
  <c r="AD150" i="52" s="1"/>
  <c r="AE150" i="52" s="1"/>
  <c r="AF150" i="52" s="1"/>
  <c r="AG150" i="52" s="1"/>
  <c r="AH150" i="52" s="1"/>
  <c r="AI150" i="52" s="1"/>
  <c r="AJ150" i="52" s="1"/>
  <c r="I337" i="52"/>
  <c r="I75" i="52"/>
  <c r="J75" i="52" s="1"/>
  <c r="K75" i="52" s="1"/>
  <c r="L75" i="52" s="1"/>
  <c r="M75" i="52" s="1"/>
  <c r="N75" i="52" s="1"/>
  <c r="O75" i="52" s="1"/>
  <c r="P75" i="52" s="1"/>
  <c r="Q75" i="52" s="1"/>
  <c r="R75" i="52" s="1"/>
  <c r="S75" i="52" s="1"/>
  <c r="T75" i="52" s="1"/>
  <c r="U75" i="52" s="1"/>
  <c r="V75" i="52" s="1"/>
  <c r="W75" i="52" s="1"/>
  <c r="X75" i="52" s="1"/>
  <c r="Y75" i="52" s="1"/>
  <c r="Z75" i="52" s="1"/>
  <c r="AA75" i="52" s="1"/>
  <c r="AB75" i="52" s="1"/>
  <c r="AC75" i="52" s="1"/>
  <c r="AD75" i="52" s="1"/>
  <c r="AE75" i="52" s="1"/>
  <c r="AF75" i="52" s="1"/>
  <c r="AG75" i="52" s="1"/>
  <c r="AH75" i="52" s="1"/>
  <c r="AI75" i="52" s="1"/>
  <c r="AJ75" i="52" s="1"/>
  <c r="AK75" i="52" s="1"/>
  <c r="I76" i="52"/>
  <c r="J76" i="52" s="1"/>
  <c r="K76" i="52" s="1"/>
  <c r="L76" i="52" s="1"/>
  <c r="M76" i="52" s="1"/>
  <c r="N76" i="52" s="1"/>
  <c r="O76" i="52" s="1"/>
  <c r="P76" i="52" s="1"/>
  <c r="Q76" i="52" s="1"/>
  <c r="R76" i="52" s="1"/>
  <c r="S76" i="52" s="1"/>
  <c r="T76" i="52" s="1"/>
  <c r="U76" i="52" s="1"/>
  <c r="V76" i="52" s="1"/>
  <c r="W76" i="52" s="1"/>
  <c r="X76" i="52" s="1"/>
  <c r="Y76" i="52" s="1"/>
  <c r="Z76" i="52" s="1"/>
  <c r="AA76" i="52" s="1"/>
  <c r="AB76" i="52" s="1"/>
  <c r="AC76" i="52" s="1"/>
  <c r="AD76" i="52" s="1"/>
  <c r="AE76" i="52" s="1"/>
  <c r="AF76" i="52" s="1"/>
  <c r="AG76" i="52" s="1"/>
  <c r="AH76" i="52" s="1"/>
  <c r="AI76" i="52" s="1"/>
  <c r="AJ76" i="52" s="1"/>
  <c r="AK76" i="52" s="1"/>
  <c r="I149" i="52"/>
  <c r="G262" i="52"/>
  <c r="G132" i="52"/>
  <c r="I153" i="52"/>
  <c r="I69" i="52"/>
  <c r="J69" i="52" s="1"/>
  <c r="K69" i="52" s="1"/>
  <c r="L69" i="52" s="1"/>
  <c r="M69" i="52" s="1"/>
  <c r="N69" i="52" s="1"/>
  <c r="O69" i="52" s="1"/>
  <c r="P69" i="52" s="1"/>
  <c r="Q69" i="52" s="1"/>
  <c r="R69" i="52" s="1"/>
  <c r="S69" i="52" s="1"/>
  <c r="T69" i="52" s="1"/>
  <c r="U69" i="52" s="1"/>
  <c r="V69" i="52" s="1"/>
  <c r="W69" i="52" s="1"/>
  <c r="X69" i="52" s="1"/>
  <c r="Y69" i="52" s="1"/>
  <c r="Z69" i="52" s="1"/>
  <c r="AA69" i="52" s="1"/>
  <c r="AB69" i="52" s="1"/>
  <c r="AC69" i="52" s="1"/>
  <c r="AD69" i="52" s="1"/>
  <c r="AE69" i="52" s="1"/>
  <c r="AF69" i="52" s="1"/>
  <c r="AG69" i="52" s="1"/>
  <c r="AH69" i="52" s="1"/>
  <c r="AI69" i="52" s="1"/>
  <c r="AJ69" i="52" s="1"/>
  <c r="AK69" i="52" s="1"/>
  <c r="H80" i="52"/>
  <c r="I68" i="52"/>
  <c r="I151" i="52"/>
  <c r="I154" i="52"/>
  <c r="H314" i="52"/>
  <c r="I333" i="52"/>
  <c r="I334" i="52"/>
  <c r="K5" i="20"/>
  <c r="K11" i="20" s="1"/>
  <c r="Q72" i="47" s="1"/>
  <c r="L8" i="19"/>
  <c r="G172" i="36"/>
  <c r="G200" i="36" s="1"/>
  <c r="H171" i="46"/>
  <c r="H172" i="46" s="1"/>
  <c r="H200" i="46" s="1"/>
  <c r="P313" i="54"/>
  <c r="P289" i="54"/>
  <c r="Q1" i="54"/>
  <c r="P360" i="54"/>
  <c r="P337" i="54"/>
  <c r="P312" i="54"/>
  <c r="P216" i="54"/>
  <c r="P264" i="54"/>
  <c r="P336" i="54"/>
  <c r="P288" i="54"/>
  <c r="P168" i="54"/>
  <c r="P145" i="54"/>
  <c r="P96" i="54"/>
  <c r="P72" i="54"/>
  <c r="P144" i="54"/>
  <c r="P49" i="54"/>
  <c r="P25" i="54"/>
  <c r="P73" i="54"/>
  <c r="P361" i="54"/>
  <c r="P240" i="54"/>
  <c r="P217" i="54"/>
  <c r="P193" i="54"/>
  <c r="P265" i="54"/>
  <c r="P169" i="54"/>
  <c r="P120" i="54"/>
  <c r="P24" i="54"/>
  <c r="P192" i="54"/>
  <c r="P241" i="54"/>
  <c r="P121" i="54"/>
  <c r="P97" i="54"/>
  <c r="P48" i="54"/>
  <c r="H86" i="43"/>
  <c r="I81" i="43"/>
  <c r="G115" i="35"/>
  <c r="L260" i="47"/>
  <c r="I81" i="45"/>
  <c r="H86" i="45"/>
  <c r="G171" i="1"/>
  <c r="G172" i="1" s="1"/>
  <c r="G200" i="1" s="1"/>
  <c r="M29" i="47"/>
  <c r="G115" i="1"/>
  <c r="L50" i="47"/>
  <c r="I86" i="44"/>
  <c r="I171" i="44" s="1"/>
  <c r="J81" i="44"/>
  <c r="I81" i="42"/>
  <c r="H86" i="42"/>
  <c r="M799" i="47"/>
  <c r="G171" i="43"/>
  <c r="F172" i="37"/>
  <c r="F200" i="37" s="1"/>
  <c r="K313" i="56"/>
  <c r="L1" i="56"/>
  <c r="K336" i="56"/>
  <c r="K72" i="45" s="1"/>
  <c r="Q934" i="47" s="1"/>
  <c r="K337" i="56"/>
  <c r="K312" i="56"/>
  <c r="K72" i="44" s="1"/>
  <c r="Q864" i="47" s="1"/>
  <c r="K360" i="56"/>
  <c r="K72" i="46" s="1"/>
  <c r="Q1004" i="47" s="1"/>
  <c r="K264" i="56"/>
  <c r="K72" i="42" s="1"/>
  <c r="Q724" i="47" s="1"/>
  <c r="K216" i="56"/>
  <c r="K72" i="40" s="1"/>
  <c r="Q584" i="47" s="1"/>
  <c r="K289" i="56"/>
  <c r="K288" i="56"/>
  <c r="K72" i="43" s="1"/>
  <c r="Q794" i="47" s="1"/>
  <c r="K144" i="56"/>
  <c r="K72" i="37" s="1"/>
  <c r="Q374" i="47" s="1"/>
  <c r="K73" i="56"/>
  <c r="K72" i="56"/>
  <c r="K72" i="34" s="1"/>
  <c r="Q164" i="47" s="1"/>
  <c r="K49" i="56"/>
  <c r="K168" i="56"/>
  <c r="K72" i="38" s="1"/>
  <c r="Q444" i="47" s="1"/>
  <c r="K96" i="56"/>
  <c r="K72" i="35" s="1"/>
  <c r="Q234" i="47" s="1"/>
  <c r="K145" i="56"/>
  <c r="K25" i="56"/>
  <c r="K361" i="56"/>
  <c r="K265" i="56"/>
  <c r="K241" i="56"/>
  <c r="K217" i="56"/>
  <c r="K97" i="56"/>
  <c r="K24" i="56"/>
  <c r="K72" i="1" s="1"/>
  <c r="Q24" i="47" s="1"/>
  <c r="K240" i="56"/>
  <c r="K72" i="41" s="1"/>
  <c r="Q654" i="47" s="1"/>
  <c r="K48" i="56"/>
  <c r="K193" i="56"/>
  <c r="K192" i="56"/>
  <c r="K72" i="39" s="1"/>
  <c r="Q514" i="47" s="1"/>
  <c r="K169" i="56"/>
  <c r="K121" i="56"/>
  <c r="K120" i="56"/>
  <c r="K72" i="36" s="1"/>
  <c r="Q304" i="47" s="1"/>
  <c r="J5" i="40"/>
  <c r="J11" i="40" s="1"/>
  <c r="P562" i="47" s="1"/>
  <c r="K15" i="19"/>
  <c r="L1" i="57"/>
  <c r="K313" i="57"/>
  <c r="K289" i="57"/>
  <c r="K360" i="57"/>
  <c r="K337" i="57"/>
  <c r="K336" i="57"/>
  <c r="K312" i="57"/>
  <c r="K216" i="57"/>
  <c r="K288" i="57"/>
  <c r="K264" i="57"/>
  <c r="K168" i="57"/>
  <c r="K145" i="57"/>
  <c r="K72" i="57"/>
  <c r="K144" i="57"/>
  <c r="K96" i="57"/>
  <c r="K25" i="57"/>
  <c r="K49" i="57"/>
  <c r="K73" i="57"/>
  <c r="K361" i="57"/>
  <c r="K265" i="57"/>
  <c r="K217" i="57"/>
  <c r="K241" i="57"/>
  <c r="K240" i="57"/>
  <c r="K193" i="57"/>
  <c r="K121" i="57"/>
  <c r="K48" i="57"/>
  <c r="K24" i="57"/>
  <c r="K192" i="57"/>
  <c r="K169" i="57"/>
  <c r="K120" i="57"/>
  <c r="K97" i="57"/>
  <c r="M1" i="58"/>
  <c r="L313" i="58"/>
  <c r="L289" i="58"/>
  <c r="L337" i="58"/>
  <c r="L312" i="58"/>
  <c r="L360" i="58"/>
  <c r="L336" i="58"/>
  <c r="L264" i="58"/>
  <c r="L288" i="58"/>
  <c r="L72" i="58"/>
  <c r="L216" i="58"/>
  <c r="L168" i="58"/>
  <c r="L144" i="58"/>
  <c r="L96" i="58"/>
  <c r="L145" i="58"/>
  <c r="L73" i="58"/>
  <c r="L49" i="58"/>
  <c r="L25" i="58"/>
  <c r="L361" i="58"/>
  <c r="L240" i="58"/>
  <c r="L217" i="58"/>
  <c r="L265" i="58"/>
  <c r="L241" i="58"/>
  <c r="L192" i="58"/>
  <c r="L24" i="58"/>
  <c r="L169" i="58"/>
  <c r="L120" i="58"/>
  <c r="L121" i="58"/>
  <c r="L193" i="58"/>
  <c r="L97" i="58"/>
  <c r="L48" i="58"/>
  <c r="M939" i="47"/>
  <c r="G171" i="45"/>
  <c r="G172" i="45" s="1"/>
  <c r="G200" i="45" s="1"/>
  <c r="L750" i="47"/>
  <c r="G115" i="42"/>
  <c r="L400" i="47"/>
  <c r="G115" i="37"/>
  <c r="H86" i="35"/>
  <c r="I81" i="35"/>
  <c r="L120" i="47"/>
  <c r="G115" i="20"/>
  <c r="G171" i="42"/>
  <c r="G172" i="42" s="1"/>
  <c r="G200" i="42" s="1"/>
  <c r="M729" i="47"/>
  <c r="I81" i="20"/>
  <c r="H86" i="20"/>
  <c r="I86" i="46"/>
  <c r="O1009" i="47" s="1"/>
  <c r="J81" i="46"/>
  <c r="J81" i="38"/>
  <c r="I86" i="38"/>
  <c r="H86" i="36"/>
  <c r="H171" i="36" s="1"/>
  <c r="H172" i="36" s="1"/>
  <c r="H200" i="36" s="1"/>
  <c r="I81" i="36"/>
  <c r="I86" i="39"/>
  <c r="J81" i="39"/>
  <c r="H86" i="40"/>
  <c r="N589" i="47" s="1"/>
  <c r="I81" i="40"/>
  <c r="R289" i="53"/>
  <c r="R73" i="43" s="1"/>
  <c r="X795" i="47" s="1"/>
  <c r="R313" i="53"/>
  <c r="R73" i="44" s="1"/>
  <c r="X865" i="47" s="1"/>
  <c r="S1" i="53"/>
  <c r="R360" i="53"/>
  <c r="R336" i="53"/>
  <c r="R337" i="53"/>
  <c r="R73" i="45" s="1"/>
  <c r="X935" i="47" s="1"/>
  <c r="R312" i="53"/>
  <c r="R288" i="53"/>
  <c r="R216" i="53"/>
  <c r="R264" i="53"/>
  <c r="R144" i="53"/>
  <c r="R73" i="53"/>
  <c r="R73" i="34" s="1"/>
  <c r="X165" i="47" s="1"/>
  <c r="R168" i="53"/>
  <c r="R145" i="53"/>
  <c r="R73" i="37" s="1"/>
  <c r="X375" i="47" s="1"/>
  <c r="R96" i="53"/>
  <c r="R72" i="53"/>
  <c r="R49" i="53"/>
  <c r="R25" i="53"/>
  <c r="R73" i="1" s="1"/>
  <c r="X25" i="47" s="1"/>
  <c r="R361" i="53"/>
  <c r="R73" i="46" s="1"/>
  <c r="X1005" i="47" s="1"/>
  <c r="R241" i="53"/>
  <c r="R73" i="41" s="1"/>
  <c r="X655" i="47" s="1"/>
  <c r="R265" i="53"/>
  <c r="R73" i="42" s="1"/>
  <c r="X725" i="47" s="1"/>
  <c r="R217" i="53"/>
  <c r="R73" i="40" s="1"/>
  <c r="X585" i="47" s="1"/>
  <c r="R193" i="53"/>
  <c r="R73" i="39" s="1"/>
  <c r="X515" i="47" s="1"/>
  <c r="R97" i="53"/>
  <c r="R73" i="35" s="1"/>
  <c r="X235" i="47" s="1"/>
  <c r="R24" i="53"/>
  <c r="R120" i="53"/>
  <c r="R48" i="53"/>
  <c r="R169" i="53"/>
  <c r="R73" i="38" s="1"/>
  <c r="X445" i="47" s="1"/>
  <c r="R240" i="53"/>
  <c r="R192" i="53"/>
  <c r="R121" i="53"/>
  <c r="R73" i="36" s="1"/>
  <c r="X305" i="47" s="1"/>
  <c r="G115" i="43"/>
  <c r="L820" i="47"/>
  <c r="N4" i="19"/>
  <c r="M5" i="48"/>
  <c r="M11" i="48" s="1"/>
  <c r="M239" i="47"/>
  <c r="G171" i="35"/>
  <c r="G172" i="35" s="1"/>
  <c r="G200" i="35" s="1"/>
  <c r="I86" i="34"/>
  <c r="J81" i="34"/>
  <c r="H86" i="37"/>
  <c r="I81" i="37"/>
  <c r="I82" i="48"/>
  <c r="G171" i="20"/>
  <c r="G172" i="20" s="1"/>
  <c r="G200" i="20" s="1"/>
  <c r="M99" i="47"/>
  <c r="M289" i="55"/>
  <c r="N1" i="55"/>
  <c r="M336" i="55"/>
  <c r="M337" i="55"/>
  <c r="M312" i="55"/>
  <c r="M288" i="55"/>
  <c r="M360" i="55"/>
  <c r="M264" i="55"/>
  <c r="M216" i="55"/>
  <c r="M168" i="55"/>
  <c r="M96" i="55"/>
  <c r="M73" i="55"/>
  <c r="M145" i="55"/>
  <c r="M144" i="55"/>
  <c r="M72" i="55"/>
  <c r="M25" i="55"/>
  <c r="M49" i="55"/>
  <c r="M313" i="55"/>
  <c r="M241" i="55"/>
  <c r="M240" i="55"/>
  <c r="M361" i="55"/>
  <c r="M217" i="55"/>
  <c r="M193" i="55"/>
  <c r="M192" i="55"/>
  <c r="M265" i="55"/>
  <c r="M24" i="55"/>
  <c r="M120" i="55"/>
  <c r="M48" i="55"/>
  <c r="M169" i="55"/>
  <c r="M97" i="55"/>
  <c r="M121" i="55"/>
  <c r="F172" i="43"/>
  <c r="F200" i="43" s="1"/>
  <c r="I81" i="1"/>
  <c r="H86" i="1"/>
  <c r="I81" i="41"/>
  <c r="H86" i="41"/>
  <c r="H171" i="41" s="1"/>
  <c r="G115" i="45"/>
  <c r="L960" i="47"/>
  <c r="G171" i="37"/>
  <c r="M379" i="47"/>
  <c r="H389" i="52"/>
  <c r="H381" i="52"/>
  <c r="L994" i="47"/>
  <c r="H383" i="52"/>
  <c r="H380" i="52"/>
  <c r="G69" i="46"/>
  <c r="M1001" i="47" s="1"/>
  <c r="H384" i="52"/>
  <c r="AK384" i="52" s="1"/>
  <c r="I384" i="52" s="1"/>
  <c r="J384" i="52" s="1"/>
  <c r="K384" i="52" s="1"/>
  <c r="L384" i="52" s="1"/>
  <c r="M384" i="52" s="1"/>
  <c r="N384" i="52" s="1"/>
  <c r="O384" i="52" s="1"/>
  <c r="P384" i="52" s="1"/>
  <c r="Q384" i="52" s="1"/>
  <c r="R384" i="52" s="1"/>
  <c r="S384" i="52" s="1"/>
  <c r="T384" i="52" s="1"/>
  <c r="U384" i="52" s="1"/>
  <c r="V384" i="52" s="1"/>
  <c r="W384" i="52" s="1"/>
  <c r="X384" i="52" s="1"/>
  <c r="Y384" i="52" s="1"/>
  <c r="Z384" i="52" s="1"/>
  <c r="AA384" i="52" s="1"/>
  <c r="AB384" i="52" s="1"/>
  <c r="AC384" i="52" s="1"/>
  <c r="AD384" i="52" s="1"/>
  <c r="AE384" i="52" s="1"/>
  <c r="AF384" i="52" s="1"/>
  <c r="AG384" i="52" s="1"/>
  <c r="AH384" i="52" s="1"/>
  <c r="AI384" i="52" s="1"/>
  <c r="AJ384" i="52" s="1"/>
  <c r="H386" i="52"/>
  <c r="K5" i="38"/>
  <c r="K11" i="38" s="1"/>
  <c r="Q422" i="47" s="1"/>
  <c r="L13" i="19"/>
  <c r="L20" i="19"/>
  <c r="K5" i="45"/>
  <c r="K11" i="45" s="1"/>
  <c r="Q912" i="47" s="1"/>
  <c r="H382" i="52"/>
  <c r="G62" i="46"/>
  <c r="M994" i="47" s="1"/>
  <c r="H387" i="52"/>
  <c r="H385" i="52"/>
  <c r="G68" i="46"/>
  <c r="M1000" i="47" s="1"/>
  <c r="H388" i="52"/>
  <c r="H69" i="1"/>
  <c r="J5" i="34"/>
  <c r="J11" i="34" s="1"/>
  <c r="P142" i="47" s="1"/>
  <c r="K9" i="19"/>
  <c r="J5" i="42"/>
  <c r="J11" i="42" s="1"/>
  <c r="P702" i="47" s="1"/>
  <c r="K17" i="19"/>
  <c r="J54" i="46"/>
  <c r="K372" i="52"/>
  <c r="M997" i="47"/>
  <c r="M999" i="47"/>
  <c r="O992" i="47"/>
  <c r="M998" i="47"/>
  <c r="O991" i="47"/>
  <c r="N989" i="47"/>
  <c r="I59" i="46"/>
  <c r="M996" i="47"/>
  <c r="N986" i="47"/>
  <c r="O988" i="47"/>
  <c r="I56" i="46"/>
  <c r="J374" i="52"/>
  <c r="K76" i="46"/>
  <c r="P1006" i="47"/>
  <c r="M995" i="47"/>
  <c r="M1003" i="47"/>
  <c r="N987" i="47"/>
  <c r="J58" i="46"/>
  <c r="K376" i="52"/>
  <c r="I115" i="46"/>
  <c r="N1030" i="47"/>
  <c r="J57" i="46"/>
  <c r="K375" i="52"/>
  <c r="I55" i="46"/>
  <c r="J373" i="52"/>
  <c r="I53" i="46"/>
  <c r="J370" i="52"/>
  <c r="N993" i="47"/>
  <c r="N990" i="47"/>
  <c r="I52" i="46"/>
  <c r="H63" i="45"/>
  <c r="M932" i="47"/>
  <c r="H68" i="45"/>
  <c r="P921" i="47"/>
  <c r="J55" i="45"/>
  <c r="K347" i="52"/>
  <c r="H69" i="45"/>
  <c r="N916" i="47"/>
  <c r="H62" i="45"/>
  <c r="J54" i="45"/>
  <c r="K346" i="52"/>
  <c r="H65" i="45"/>
  <c r="I53" i="45"/>
  <c r="I56" i="45"/>
  <c r="J348" i="52"/>
  <c r="M925" i="47"/>
  <c r="H70" i="45"/>
  <c r="M930" i="47"/>
  <c r="K57" i="45"/>
  <c r="L349" i="52"/>
  <c r="O919" i="47"/>
  <c r="M931" i="47"/>
  <c r="I52" i="45"/>
  <c r="M924" i="47"/>
  <c r="O918" i="47"/>
  <c r="H67" i="45"/>
  <c r="N917" i="47"/>
  <c r="N920" i="47"/>
  <c r="H66" i="45"/>
  <c r="H71" i="45"/>
  <c r="H64" i="45"/>
  <c r="M929" i="47"/>
  <c r="J76" i="45"/>
  <c r="O936" i="47"/>
  <c r="J59" i="45"/>
  <c r="I58" i="45"/>
  <c r="J350" i="52"/>
  <c r="M928" i="47"/>
  <c r="M933" i="47"/>
  <c r="M926" i="47"/>
  <c r="M927" i="47"/>
  <c r="O923" i="47"/>
  <c r="N922" i="47"/>
  <c r="J76" i="44"/>
  <c r="O866" i="47"/>
  <c r="I57" i="44"/>
  <c r="O851" i="47" s="1"/>
  <c r="J323" i="52"/>
  <c r="H71" i="44"/>
  <c r="H65" i="44"/>
  <c r="O852" i="47"/>
  <c r="I53" i="44"/>
  <c r="N846" i="47"/>
  <c r="J54" i="44"/>
  <c r="K320" i="52"/>
  <c r="H69" i="44"/>
  <c r="M857" i="47"/>
  <c r="O848" i="47"/>
  <c r="N849" i="47"/>
  <c r="H67" i="44"/>
  <c r="H64" i="44"/>
  <c r="I59" i="44"/>
  <c r="H63" i="44"/>
  <c r="I55" i="44"/>
  <c r="J321" i="52"/>
  <c r="N850" i="47"/>
  <c r="N890" i="47"/>
  <c r="I115" i="44"/>
  <c r="M861" i="47"/>
  <c r="M854" i="47"/>
  <c r="M858" i="47"/>
  <c r="M859" i="47"/>
  <c r="M856" i="47"/>
  <c r="N853" i="47"/>
  <c r="M862" i="47"/>
  <c r="M860" i="47"/>
  <c r="N847" i="47"/>
  <c r="N869" i="47"/>
  <c r="I52" i="44"/>
  <c r="M855" i="47"/>
  <c r="M863" i="47"/>
  <c r="H62" i="44"/>
  <c r="H66" i="44"/>
  <c r="I56" i="44"/>
  <c r="J322" i="52"/>
  <c r="J58" i="44"/>
  <c r="K324" i="52"/>
  <c r="H70" i="44"/>
  <c r="H68" i="44"/>
  <c r="N777" i="47"/>
  <c r="H63" i="43"/>
  <c r="N776" i="47"/>
  <c r="M786" i="47"/>
  <c r="M792" i="47"/>
  <c r="H71" i="43"/>
  <c r="I55" i="43"/>
  <c r="J295" i="52"/>
  <c r="J54" i="43"/>
  <c r="K294" i="52"/>
  <c r="I56" i="43"/>
  <c r="J296" i="52"/>
  <c r="J297" i="52"/>
  <c r="I57" i="43"/>
  <c r="M787" i="47"/>
  <c r="M789" i="47"/>
  <c r="M791" i="47"/>
  <c r="M784" i="47"/>
  <c r="M788" i="47"/>
  <c r="I59" i="43"/>
  <c r="O782" i="47"/>
  <c r="H68" i="43"/>
  <c r="N780" i="47"/>
  <c r="N781" i="47"/>
  <c r="H65" i="43"/>
  <c r="H67" i="43"/>
  <c r="H69" i="43"/>
  <c r="M790" i="47"/>
  <c r="H62" i="43"/>
  <c r="H66" i="43"/>
  <c r="N783" i="47"/>
  <c r="J58" i="43"/>
  <c r="K298" i="52"/>
  <c r="P796" i="47"/>
  <c r="K76" i="43"/>
  <c r="I53" i="43"/>
  <c r="M785" i="47"/>
  <c r="I52" i="43"/>
  <c r="H64" i="43"/>
  <c r="H70" i="43"/>
  <c r="M793" i="47"/>
  <c r="N779" i="47"/>
  <c r="O778" i="47"/>
  <c r="J76" i="42"/>
  <c r="O726" i="47"/>
  <c r="N707" i="47"/>
  <c r="I59" i="42"/>
  <c r="O708" i="47"/>
  <c r="G66" i="42"/>
  <c r="H280" i="52"/>
  <c r="AK280" i="52" s="1"/>
  <c r="I280" i="52" s="1"/>
  <c r="J280" i="52" s="1"/>
  <c r="K280" i="52" s="1"/>
  <c r="L280" i="52" s="1"/>
  <c r="M280" i="52" s="1"/>
  <c r="N280" i="52" s="1"/>
  <c r="O280" i="52" s="1"/>
  <c r="P280" i="52" s="1"/>
  <c r="Q280" i="52" s="1"/>
  <c r="R280" i="52" s="1"/>
  <c r="S280" i="52" s="1"/>
  <c r="T280" i="52" s="1"/>
  <c r="U280" i="52" s="1"/>
  <c r="V280" i="52" s="1"/>
  <c r="W280" i="52" s="1"/>
  <c r="X280" i="52" s="1"/>
  <c r="Y280" i="52" s="1"/>
  <c r="Z280" i="52" s="1"/>
  <c r="AA280" i="52" s="1"/>
  <c r="AB280" i="52" s="1"/>
  <c r="AC280" i="52" s="1"/>
  <c r="AD280" i="52" s="1"/>
  <c r="AE280" i="52" s="1"/>
  <c r="AF280" i="52" s="1"/>
  <c r="AG280" i="52" s="1"/>
  <c r="AH280" i="52" s="1"/>
  <c r="AI280" i="52" s="1"/>
  <c r="AJ280" i="52" s="1"/>
  <c r="L716" i="47"/>
  <c r="L719" i="47"/>
  <c r="G68" i="42"/>
  <c r="H282" i="52"/>
  <c r="H283" i="52"/>
  <c r="G69" i="42"/>
  <c r="L723" i="47"/>
  <c r="G64" i="42"/>
  <c r="H278" i="52"/>
  <c r="I278" i="52" s="1"/>
  <c r="J278" i="52" s="1"/>
  <c r="K278" i="52" s="1"/>
  <c r="L278" i="52" s="1"/>
  <c r="M278" i="52" s="1"/>
  <c r="N278" i="52" s="1"/>
  <c r="O278" i="52" s="1"/>
  <c r="P278" i="52" s="1"/>
  <c r="Q278" i="52" s="1"/>
  <c r="R278" i="52" s="1"/>
  <c r="S278" i="52" s="1"/>
  <c r="T278" i="52" s="1"/>
  <c r="U278" i="52" s="1"/>
  <c r="V278" i="52" s="1"/>
  <c r="W278" i="52" s="1"/>
  <c r="X278" i="52" s="1"/>
  <c r="Y278" i="52" s="1"/>
  <c r="Z278" i="52" s="1"/>
  <c r="G67" i="42"/>
  <c r="H281" i="52"/>
  <c r="L720" i="47"/>
  <c r="L721" i="47"/>
  <c r="H285" i="52"/>
  <c r="G71" i="42"/>
  <c r="L715" i="47"/>
  <c r="I58" i="42"/>
  <c r="J272" i="52"/>
  <c r="N713" i="47"/>
  <c r="H284" i="52"/>
  <c r="G70" i="42"/>
  <c r="G63" i="42"/>
  <c r="H277" i="52"/>
  <c r="N712" i="47"/>
  <c r="I52" i="42"/>
  <c r="L717" i="47"/>
  <c r="J57" i="42"/>
  <c r="K271" i="52"/>
  <c r="J270" i="52"/>
  <c r="I56" i="42"/>
  <c r="L714" i="47"/>
  <c r="I55" i="42"/>
  <c r="J269" i="52"/>
  <c r="L722" i="47"/>
  <c r="I53" i="42"/>
  <c r="N706" i="47"/>
  <c r="G65" i="42"/>
  <c r="H279" i="52"/>
  <c r="J54" i="42"/>
  <c r="K268" i="52"/>
  <c r="L718" i="47"/>
  <c r="O711" i="47"/>
  <c r="N710" i="47"/>
  <c r="G62" i="42"/>
  <c r="H276" i="52"/>
  <c r="N709" i="47"/>
  <c r="N680" i="47"/>
  <c r="I115" i="41"/>
  <c r="N640" i="47"/>
  <c r="L651" i="47"/>
  <c r="G62" i="41"/>
  <c r="H250" i="52"/>
  <c r="G64" i="41"/>
  <c r="H252" i="52"/>
  <c r="L648" i="47"/>
  <c r="I52" i="41"/>
  <c r="G65" i="41"/>
  <c r="H253" i="52"/>
  <c r="N638" i="47"/>
  <c r="J53" i="41"/>
  <c r="N641" i="47"/>
  <c r="L652" i="47"/>
  <c r="G69" i="41"/>
  <c r="H257" i="52"/>
  <c r="L646" i="47"/>
  <c r="I59" i="41"/>
  <c r="H256" i="52"/>
  <c r="G68" i="41"/>
  <c r="I55" i="41"/>
  <c r="J243" i="52"/>
  <c r="L649" i="47"/>
  <c r="G172" i="41"/>
  <c r="G200" i="41" s="1"/>
  <c r="O637" i="47"/>
  <c r="I57" i="41"/>
  <c r="J245" i="52"/>
  <c r="J246" i="52"/>
  <c r="I58" i="41"/>
  <c r="H258" i="52"/>
  <c r="G70" i="41"/>
  <c r="H251" i="52"/>
  <c r="G63" i="41"/>
  <c r="G71" i="41"/>
  <c r="H259" i="52"/>
  <c r="N643" i="47"/>
  <c r="L650" i="47"/>
  <c r="J76" i="41"/>
  <c r="O656" i="47"/>
  <c r="N639" i="47"/>
  <c r="G67" i="41"/>
  <c r="H255" i="52"/>
  <c r="N642" i="47"/>
  <c r="I56" i="41"/>
  <c r="J244" i="52"/>
  <c r="L645" i="47"/>
  <c r="L644" i="47"/>
  <c r="L653" i="47"/>
  <c r="H254" i="52"/>
  <c r="AK254" i="52" s="1"/>
  <c r="I254" i="52" s="1"/>
  <c r="J254" i="52" s="1"/>
  <c r="K254" i="52" s="1"/>
  <c r="L254" i="52" s="1"/>
  <c r="M254" i="52" s="1"/>
  <c r="N254" i="52" s="1"/>
  <c r="O254" i="52" s="1"/>
  <c r="P254" i="52" s="1"/>
  <c r="Q254" i="52" s="1"/>
  <c r="R254" i="52" s="1"/>
  <c r="S254" i="52" s="1"/>
  <c r="T254" i="52" s="1"/>
  <c r="U254" i="52" s="1"/>
  <c r="V254" i="52" s="1"/>
  <c r="W254" i="52" s="1"/>
  <c r="X254" i="52" s="1"/>
  <c r="Y254" i="52" s="1"/>
  <c r="Z254" i="52" s="1"/>
  <c r="AA254" i="52" s="1"/>
  <c r="AB254" i="52" s="1"/>
  <c r="AC254" i="52" s="1"/>
  <c r="AD254" i="52" s="1"/>
  <c r="AE254" i="52" s="1"/>
  <c r="AF254" i="52" s="1"/>
  <c r="AG254" i="52" s="1"/>
  <c r="AH254" i="52" s="1"/>
  <c r="AI254" i="52" s="1"/>
  <c r="AJ254" i="52" s="1"/>
  <c r="G66" i="41"/>
  <c r="N636" i="47"/>
  <c r="L647" i="47"/>
  <c r="I54" i="41"/>
  <c r="J242" i="52"/>
  <c r="G62" i="40"/>
  <c r="H224" i="52"/>
  <c r="G71" i="40"/>
  <c r="H233" i="52"/>
  <c r="G64" i="40"/>
  <c r="H226" i="52"/>
  <c r="N567" i="47"/>
  <c r="L577" i="47"/>
  <c r="J220" i="52"/>
  <c r="I58" i="40"/>
  <c r="L579" i="47"/>
  <c r="L574" i="47"/>
  <c r="I55" i="40"/>
  <c r="J217" i="52"/>
  <c r="I57" i="40"/>
  <c r="J219" i="52"/>
  <c r="N573" i="47"/>
  <c r="I52" i="40"/>
  <c r="I54" i="40"/>
  <c r="J216" i="52"/>
  <c r="N572" i="47"/>
  <c r="I56" i="40"/>
  <c r="J218" i="52"/>
  <c r="G68" i="40"/>
  <c r="H230" i="52"/>
  <c r="H225" i="52"/>
  <c r="G63" i="40"/>
  <c r="N569" i="47"/>
  <c r="N571" i="47"/>
  <c r="I59" i="40"/>
  <c r="N566" i="47"/>
  <c r="G69" i="40"/>
  <c r="H231" i="52"/>
  <c r="N568" i="47"/>
  <c r="N570" i="47"/>
  <c r="G66" i="40"/>
  <c r="H228" i="52"/>
  <c r="AK228" i="52" s="1"/>
  <c r="I228" i="52" s="1"/>
  <c r="J228" i="52" s="1"/>
  <c r="K228" i="52" s="1"/>
  <c r="L228" i="52" s="1"/>
  <c r="M228" i="52" s="1"/>
  <c r="N228" i="52" s="1"/>
  <c r="O228" i="52" s="1"/>
  <c r="P228" i="52" s="1"/>
  <c r="Q228" i="52" s="1"/>
  <c r="R228" i="52" s="1"/>
  <c r="S228" i="52" s="1"/>
  <c r="T228" i="52" s="1"/>
  <c r="U228" i="52" s="1"/>
  <c r="V228" i="52" s="1"/>
  <c r="W228" i="52" s="1"/>
  <c r="X228" i="52" s="1"/>
  <c r="Y228" i="52" s="1"/>
  <c r="Z228" i="52" s="1"/>
  <c r="AA228" i="52" s="1"/>
  <c r="AB228" i="52" s="1"/>
  <c r="AC228" i="52" s="1"/>
  <c r="AD228" i="52" s="1"/>
  <c r="AE228" i="52" s="1"/>
  <c r="AF228" i="52" s="1"/>
  <c r="AG228" i="52" s="1"/>
  <c r="AH228" i="52" s="1"/>
  <c r="AI228" i="52" s="1"/>
  <c r="AJ228" i="52" s="1"/>
  <c r="M582" i="47"/>
  <c r="J76" i="40"/>
  <c r="O586" i="47"/>
  <c r="L580" i="47"/>
  <c r="L575" i="47"/>
  <c r="I53" i="40"/>
  <c r="M610" i="47"/>
  <c r="H115" i="40"/>
  <c r="G65" i="40"/>
  <c r="H227" i="52"/>
  <c r="G67" i="40"/>
  <c r="H229" i="52"/>
  <c r="L578" i="47"/>
  <c r="H232" i="52"/>
  <c r="L511" i="47"/>
  <c r="N500" i="47"/>
  <c r="L505" i="47"/>
  <c r="L512" i="47"/>
  <c r="I54" i="39"/>
  <c r="J190" i="52"/>
  <c r="I58" i="39"/>
  <c r="J194" i="52"/>
  <c r="L504" i="47"/>
  <c r="G67" i="39"/>
  <c r="H203" i="52"/>
  <c r="L513" i="47"/>
  <c r="N501" i="47"/>
  <c r="I52" i="39"/>
  <c r="G69" i="39"/>
  <c r="H205" i="52"/>
  <c r="G172" i="39"/>
  <c r="G200" i="39" s="1"/>
  <c r="K76" i="39"/>
  <c r="P516" i="47"/>
  <c r="I59" i="39"/>
  <c r="G63" i="39"/>
  <c r="H199" i="52"/>
  <c r="G70" i="39"/>
  <c r="H206" i="52"/>
  <c r="N498" i="47"/>
  <c r="L510" i="47"/>
  <c r="I53" i="39"/>
  <c r="H200" i="52"/>
  <c r="G64" i="39"/>
  <c r="N496" i="47"/>
  <c r="I55" i="39"/>
  <c r="J191" i="52"/>
  <c r="N519" i="47"/>
  <c r="H171" i="39"/>
  <c r="N503" i="47"/>
  <c r="L508" i="47"/>
  <c r="H201" i="52"/>
  <c r="G65" i="39"/>
  <c r="G68" i="39"/>
  <c r="H204" i="52"/>
  <c r="N497" i="47"/>
  <c r="L506" i="47"/>
  <c r="N499" i="47"/>
  <c r="I115" i="39"/>
  <c r="N540" i="47"/>
  <c r="I56" i="39"/>
  <c r="J192" i="52"/>
  <c r="G66" i="39"/>
  <c r="H202" i="52"/>
  <c r="AK202" i="52" s="1"/>
  <c r="I202" i="52" s="1"/>
  <c r="J202" i="52" s="1"/>
  <c r="K202" i="52" s="1"/>
  <c r="L202" i="52" s="1"/>
  <c r="M202" i="52" s="1"/>
  <c r="N202" i="52" s="1"/>
  <c r="O202" i="52" s="1"/>
  <c r="P202" i="52" s="1"/>
  <c r="Q202" i="52" s="1"/>
  <c r="R202" i="52" s="1"/>
  <c r="S202" i="52" s="1"/>
  <c r="T202" i="52" s="1"/>
  <c r="U202" i="52" s="1"/>
  <c r="V202" i="52" s="1"/>
  <c r="W202" i="52" s="1"/>
  <c r="X202" i="52" s="1"/>
  <c r="Y202" i="52" s="1"/>
  <c r="Z202" i="52" s="1"/>
  <c r="AA202" i="52" s="1"/>
  <c r="AB202" i="52" s="1"/>
  <c r="AC202" i="52" s="1"/>
  <c r="AD202" i="52" s="1"/>
  <c r="AE202" i="52" s="1"/>
  <c r="AF202" i="52" s="1"/>
  <c r="AG202" i="52" s="1"/>
  <c r="AH202" i="52" s="1"/>
  <c r="AI202" i="52" s="1"/>
  <c r="AJ202" i="52" s="1"/>
  <c r="L507" i="47"/>
  <c r="N502" i="47"/>
  <c r="H198" i="52"/>
  <c r="G62" i="39"/>
  <c r="L509" i="47"/>
  <c r="H207" i="52"/>
  <c r="G71" i="39"/>
  <c r="I57" i="39"/>
  <c r="J193" i="52"/>
  <c r="J167" i="52"/>
  <c r="I57" i="38"/>
  <c r="O431" i="47" s="1"/>
  <c r="L435" i="47"/>
  <c r="I55" i="38"/>
  <c r="J165" i="52"/>
  <c r="I53" i="38"/>
  <c r="H175" i="52"/>
  <c r="G65" i="38"/>
  <c r="O428" i="47"/>
  <c r="H176" i="52"/>
  <c r="AK176" i="52" s="1"/>
  <c r="I176" i="52" s="1"/>
  <c r="J176" i="52" s="1"/>
  <c r="K176" i="52" s="1"/>
  <c r="L176" i="52" s="1"/>
  <c r="M176" i="52" s="1"/>
  <c r="N176" i="52" s="1"/>
  <c r="O176" i="52" s="1"/>
  <c r="P176" i="52" s="1"/>
  <c r="Q176" i="52" s="1"/>
  <c r="R176" i="52" s="1"/>
  <c r="S176" i="52" s="1"/>
  <c r="T176" i="52" s="1"/>
  <c r="U176" i="52" s="1"/>
  <c r="V176" i="52" s="1"/>
  <c r="W176" i="52" s="1"/>
  <c r="X176" i="52" s="1"/>
  <c r="Y176" i="52" s="1"/>
  <c r="Z176" i="52" s="1"/>
  <c r="AA176" i="52" s="1"/>
  <c r="AB176" i="52" s="1"/>
  <c r="AC176" i="52" s="1"/>
  <c r="AD176" i="52" s="1"/>
  <c r="AE176" i="52" s="1"/>
  <c r="AF176" i="52" s="1"/>
  <c r="AG176" i="52" s="1"/>
  <c r="AH176" i="52" s="1"/>
  <c r="AI176" i="52" s="1"/>
  <c r="AJ176" i="52" s="1"/>
  <c r="G66" i="38"/>
  <c r="N433" i="47"/>
  <c r="H173" i="52"/>
  <c r="G63" i="38"/>
  <c r="N429" i="47"/>
  <c r="N427" i="47"/>
  <c r="L437" i="47"/>
  <c r="I52" i="38"/>
  <c r="H172" i="52"/>
  <c r="G62" i="38"/>
  <c r="L441" i="47"/>
  <c r="H115" i="38"/>
  <c r="M470" i="47"/>
  <c r="G71" i="38"/>
  <c r="H181" i="52"/>
  <c r="J58" i="38"/>
  <c r="K168" i="52"/>
  <c r="L436" i="47"/>
  <c r="N449" i="47"/>
  <c r="H171" i="38"/>
  <c r="H172" i="38" s="1"/>
  <c r="H200" i="38" s="1"/>
  <c r="I56" i="38"/>
  <c r="J166" i="52"/>
  <c r="L439" i="47"/>
  <c r="N426" i="47"/>
  <c r="L434" i="47"/>
  <c r="L440" i="47"/>
  <c r="K76" i="38"/>
  <c r="P446" i="47"/>
  <c r="H179" i="52"/>
  <c r="G69" i="38"/>
  <c r="L443" i="47"/>
  <c r="O432" i="47"/>
  <c r="G70" i="38"/>
  <c r="H180" i="52"/>
  <c r="G64" i="38"/>
  <c r="H174" i="52"/>
  <c r="N430" i="47"/>
  <c r="G67" i="38"/>
  <c r="H177" i="52"/>
  <c r="H178" i="52"/>
  <c r="G68" i="38"/>
  <c r="J54" i="38"/>
  <c r="K164" i="52"/>
  <c r="L438" i="47"/>
  <c r="I59" i="38"/>
  <c r="J76" i="37"/>
  <c r="O376" i="47"/>
  <c r="H68" i="37"/>
  <c r="M364" i="47"/>
  <c r="H67" i="37"/>
  <c r="N363" i="47"/>
  <c r="H63" i="37"/>
  <c r="M372" i="47"/>
  <c r="M368" i="47"/>
  <c r="O362" i="47"/>
  <c r="I56" i="37"/>
  <c r="J140" i="52"/>
  <c r="N356" i="47"/>
  <c r="M370" i="47"/>
  <c r="I53" i="37"/>
  <c r="M369" i="47"/>
  <c r="H69" i="37"/>
  <c r="H66" i="37"/>
  <c r="J58" i="37"/>
  <c r="K142" i="52"/>
  <c r="N360" i="47"/>
  <c r="I52" i="37"/>
  <c r="M367" i="47"/>
  <c r="M373" i="47"/>
  <c r="N357" i="47"/>
  <c r="H64" i="37"/>
  <c r="M371" i="47"/>
  <c r="I55" i="37"/>
  <c r="J139" i="52"/>
  <c r="N361" i="47"/>
  <c r="J54" i="37"/>
  <c r="K138" i="52"/>
  <c r="H65" i="37"/>
  <c r="H71" i="37"/>
  <c r="H62" i="37"/>
  <c r="M366" i="47"/>
  <c r="I59" i="37"/>
  <c r="M365" i="47"/>
  <c r="H70" i="37"/>
  <c r="N359" i="47"/>
  <c r="I57" i="37"/>
  <c r="J141" i="52"/>
  <c r="O358" i="47"/>
  <c r="G63" i="36"/>
  <c r="H121" i="52"/>
  <c r="I54" i="36"/>
  <c r="J112" i="52"/>
  <c r="I56" i="36"/>
  <c r="J114" i="52"/>
  <c r="G66" i="36"/>
  <c r="H124" i="52"/>
  <c r="AK124" i="52" s="1"/>
  <c r="I124" i="52" s="1"/>
  <c r="G62" i="36"/>
  <c r="H120" i="52"/>
  <c r="N286" i="47"/>
  <c r="G65" i="36"/>
  <c r="H123" i="52"/>
  <c r="L299" i="47"/>
  <c r="H115" i="36"/>
  <c r="M330" i="47"/>
  <c r="L298" i="47"/>
  <c r="L296" i="47"/>
  <c r="G67" i="36"/>
  <c r="H125" i="52"/>
  <c r="J76" i="36"/>
  <c r="O306" i="47"/>
  <c r="L295" i="47"/>
  <c r="N288" i="47"/>
  <c r="N290" i="47"/>
  <c r="L294" i="47"/>
  <c r="I52" i="36"/>
  <c r="J116" i="52"/>
  <c r="I58" i="36"/>
  <c r="N293" i="47"/>
  <c r="I55" i="36"/>
  <c r="J113" i="52"/>
  <c r="L303" i="47"/>
  <c r="O291" i="47"/>
  <c r="L300" i="47"/>
  <c r="H127" i="52"/>
  <c r="G69" i="36"/>
  <c r="O287" i="47"/>
  <c r="L302" i="47"/>
  <c r="L297" i="47"/>
  <c r="G71" i="36"/>
  <c r="H129" i="52"/>
  <c r="K115" i="52"/>
  <c r="J57" i="36"/>
  <c r="H126" i="52"/>
  <c r="G68" i="36"/>
  <c r="L301" i="47"/>
  <c r="J53" i="36"/>
  <c r="G70" i="36"/>
  <c r="H128" i="52"/>
  <c r="N292" i="47"/>
  <c r="H122" i="52"/>
  <c r="G64" i="36"/>
  <c r="I59" i="36"/>
  <c r="N289" i="47"/>
  <c r="H102" i="52"/>
  <c r="G70" i="35"/>
  <c r="H103" i="52"/>
  <c r="G71" i="35"/>
  <c r="I59" i="35"/>
  <c r="J89" i="52"/>
  <c r="I57" i="35"/>
  <c r="L224" i="47"/>
  <c r="I53" i="35"/>
  <c r="L227" i="47"/>
  <c r="H100" i="52"/>
  <c r="G68" i="35"/>
  <c r="J76" i="35"/>
  <c r="O236" i="47"/>
  <c r="L229" i="47"/>
  <c r="L232" i="47"/>
  <c r="L233" i="47"/>
  <c r="N223" i="47"/>
  <c r="N221" i="47"/>
  <c r="H94" i="52"/>
  <c r="G62" i="35"/>
  <c r="N217" i="47"/>
  <c r="N216" i="47"/>
  <c r="L230" i="47"/>
  <c r="N222" i="47"/>
  <c r="K86" i="52"/>
  <c r="J54" i="35"/>
  <c r="L225" i="47"/>
  <c r="G69" i="35"/>
  <c r="H101" i="52"/>
  <c r="J87" i="52"/>
  <c r="I55" i="35"/>
  <c r="H96" i="52"/>
  <c r="G64" i="35"/>
  <c r="I52" i="35"/>
  <c r="N220" i="47"/>
  <c r="I58" i="35"/>
  <c r="J90" i="52"/>
  <c r="G66" i="35"/>
  <c r="H98" i="52"/>
  <c r="AK98" i="52" s="1"/>
  <c r="I98" i="52" s="1"/>
  <c r="O218" i="47"/>
  <c r="G63" i="35"/>
  <c r="H95" i="52"/>
  <c r="L231" i="47"/>
  <c r="N219" i="47"/>
  <c r="L226" i="47"/>
  <c r="H97" i="52"/>
  <c r="G65" i="35"/>
  <c r="I56" i="35"/>
  <c r="J88" i="52"/>
  <c r="G67" i="35"/>
  <c r="H99" i="52"/>
  <c r="J76" i="34"/>
  <c r="O166" i="47"/>
  <c r="I52" i="34"/>
  <c r="G172" i="34"/>
  <c r="G200" i="34" s="1"/>
  <c r="M158" i="47"/>
  <c r="N153" i="47"/>
  <c r="H63" i="34"/>
  <c r="I56" i="34"/>
  <c r="J62" i="52"/>
  <c r="H69" i="34"/>
  <c r="H71" i="34"/>
  <c r="M162" i="47"/>
  <c r="M159" i="47"/>
  <c r="J63" i="52"/>
  <c r="I57" i="34"/>
  <c r="N146" i="47"/>
  <c r="M160" i="47"/>
  <c r="N148" i="47"/>
  <c r="M155" i="47"/>
  <c r="N150" i="47"/>
  <c r="I53" i="34"/>
  <c r="J64" i="52"/>
  <c r="I58" i="34"/>
  <c r="M156" i="47"/>
  <c r="M157" i="47"/>
  <c r="M154" i="47"/>
  <c r="N169" i="47"/>
  <c r="H171" i="34"/>
  <c r="H68" i="34"/>
  <c r="I54" i="34"/>
  <c r="J60" i="52"/>
  <c r="I55" i="34"/>
  <c r="J61" i="52"/>
  <c r="N147" i="47"/>
  <c r="N152" i="47"/>
  <c r="H64" i="34"/>
  <c r="N190" i="47"/>
  <c r="I115" i="34"/>
  <c r="H65" i="34"/>
  <c r="H62" i="34"/>
  <c r="H66" i="34"/>
  <c r="I59" i="34"/>
  <c r="N149" i="47"/>
  <c r="M161" i="47"/>
  <c r="M163" i="47"/>
  <c r="H70" i="34"/>
  <c r="H67" i="34"/>
  <c r="N151" i="47"/>
  <c r="N78" i="47"/>
  <c r="N76" i="47"/>
  <c r="N77" i="47"/>
  <c r="N82" i="47"/>
  <c r="G65" i="20"/>
  <c r="N80" i="47"/>
  <c r="L86" i="47"/>
  <c r="L92" i="47"/>
  <c r="L90" i="47"/>
  <c r="J76" i="20"/>
  <c r="O96" i="47"/>
  <c r="I52" i="20"/>
  <c r="I53" i="20"/>
  <c r="I58" i="20"/>
  <c r="J38" i="52"/>
  <c r="L87" i="47"/>
  <c r="N79" i="47"/>
  <c r="G64" i="20"/>
  <c r="J59" i="20"/>
  <c r="G63" i="20"/>
  <c r="G69" i="20"/>
  <c r="G71" i="20"/>
  <c r="J37" i="52"/>
  <c r="I57" i="20"/>
  <c r="I55" i="20"/>
  <c r="J35" i="52"/>
  <c r="G67" i="20"/>
  <c r="O83" i="47"/>
  <c r="L85" i="47"/>
  <c r="I54" i="20"/>
  <c r="J34" i="52"/>
  <c r="L93" i="47"/>
  <c r="G62" i="20"/>
  <c r="N81" i="47"/>
  <c r="I56" i="20"/>
  <c r="J36" i="52"/>
  <c r="G70" i="20"/>
  <c r="G68" i="20"/>
  <c r="I57" i="1"/>
  <c r="O11" i="47" s="1"/>
  <c r="J11" i="52"/>
  <c r="N6" i="47"/>
  <c r="G71" i="1"/>
  <c r="G65" i="1"/>
  <c r="M15" i="47"/>
  <c r="G64" i="1"/>
  <c r="L18" i="47"/>
  <c r="G68" i="1"/>
  <c r="I54" i="1"/>
  <c r="J8" i="52"/>
  <c r="I53" i="1"/>
  <c r="I52" i="1"/>
  <c r="L23" i="47"/>
  <c r="L17" i="47"/>
  <c r="L20" i="47"/>
  <c r="O12" i="47"/>
  <c r="P10" i="47"/>
  <c r="N13" i="47"/>
  <c r="G67" i="1"/>
  <c r="M22" i="47"/>
  <c r="N9" i="47"/>
  <c r="J76" i="1"/>
  <c r="O26" i="47"/>
  <c r="K12" i="52"/>
  <c r="J58" i="1"/>
  <c r="L10" i="52"/>
  <c r="K56" i="1"/>
  <c r="I59" i="1"/>
  <c r="M21" i="47"/>
  <c r="J9" i="52"/>
  <c r="I55" i="1"/>
  <c r="G66" i="1"/>
  <c r="G62" i="1"/>
  <c r="N8" i="47"/>
  <c r="N7" i="47"/>
  <c r="L5" i="35"/>
  <c r="L11" i="35" s="1"/>
  <c r="M10" i="19"/>
  <c r="O842" i="47"/>
  <c r="H172" i="44"/>
  <c r="H200" i="44" s="1"/>
  <c r="J5" i="36"/>
  <c r="J11" i="36" s="1"/>
  <c r="K11" i="19"/>
  <c r="P632" i="47"/>
  <c r="O772" i="47"/>
  <c r="Q212" i="47"/>
  <c r="K19" i="19"/>
  <c r="J5" i="44"/>
  <c r="J11" i="44" s="1"/>
  <c r="O282" i="47"/>
  <c r="L16" i="19"/>
  <c r="K5" i="41"/>
  <c r="K11" i="41" s="1"/>
  <c r="J5" i="43"/>
  <c r="J11" i="43" s="1"/>
  <c r="K18" i="19"/>
  <c r="K12" i="19"/>
  <c r="J5" i="37"/>
  <c r="J11" i="37" s="1"/>
  <c r="Q982" i="47"/>
  <c r="P2" i="47"/>
  <c r="O352" i="47"/>
  <c r="M21" i="19"/>
  <c r="L5" i="46"/>
  <c r="L11" i="46" s="1"/>
  <c r="L7" i="19"/>
  <c r="K5" i="1"/>
  <c r="K11" i="1" s="1"/>
  <c r="P492" i="47"/>
  <c r="L14" i="19"/>
  <c r="K5" i="39"/>
  <c r="K11" i="39" s="1"/>
  <c r="J151" i="52" l="1"/>
  <c r="K151" i="52" s="1"/>
  <c r="L151" i="52" s="1"/>
  <c r="M151" i="52" s="1"/>
  <c r="N151" i="52" s="1"/>
  <c r="O151" i="52" s="1"/>
  <c r="P151" i="52" s="1"/>
  <c r="Q151" i="52" s="1"/>
  <c r="R151" i="52" s="1"/>
  <c r="S151" i="52" s="1"/>
  <c r="T151" i="52" s="1"/>
  <c r="U151" i="52" s="1"/>
  <c r="V151" i="52" s="1"/>
  <c r="W151" i="52" s="1"/>
  <c r="X151" i="52" s="1"/>
  <c r="Y151" i="52" s="1"/>
  <c r="Z151" i="52" s="1"/>
  <c r="AA151" i="52" s="1"/>
  <c r="AB151" i="52" s="1"/>
  <c r="AC151" i="52" s="1"/>
  <c r="AD151" i="52" s="1"/>
  <c r="AE151" i="52" s="1"/>
  <c r="AF151" i="52" s="1"/>
  <c r="AG151" i="52" s="1"/>
  <c r="AH151" i="52" s="1"/>
  <c r="AI151" i="52" s="1"/>
  <c r="AJ151" i="52" s="1"/>
  <c r="AK151" i="52" s="1"/>
  <c r="AA278" i="52"/>
  <c r="AB278" i="52" s="1"/>
  <c r="AC278" i="52" s="1"/>
  <c r="AD278" i="52" s="1"/>
  <c r="AE278" i="52" s="1"/>
  <c r="AF278" i="52" s="1"/>
  <c r="AG278" i="52" s="1"/>
  <c r="AH278" i="52" s="1"/>
  <c r="AI278" i="52" s="1"/>
  <c r="AJ278" i="52" s="1"/>
  <c r="AK278" i="52" s="1"/>
  <c r="I203" i="52"/>
  <c r="J203" i="52" s="1"/>
  <c r="K203" i="52" s="1"/>
  <c r="L203" i="52" s="1"/>
  <c r="M203" i="52" s="1"/>
  <c r="N203" i="52" s="1"/>
  <c r="O203" i="52" s="1"/>
  <c r="P203" i="52" s="1"/>
  <c r="Q203" i="52" s="1"/>
  <c r="R203" i="52" s="1"/>
  <c r="S203" i="52" s="1"/>
  <c r="T203" i="52" s="1"/>
  <c r="U203" i="52" s="1"/>
  <c r="V203" i="52" s="1"/>
  <c r="W203" i="52" s="1"/>
  <c r="X203" i="52" s="1"/>
  <c r="Y203" i="52" s="1"/>
  <c r="Z203" i="52" s="1"/>
  <c r="AA203" i="52" s="1"/>
  <c r="AB203" i="52" s="1"/>
  <c r="AC203" i="52" s="1"/>
  <c r="AD203" i="52" s="1"/>
  <c r="AE203" i="52" s="1"/>
  <c r="AF203" i="52" s="1"/>
  <c r="AG203" i="52" s="1"/>
  <c r="AH203" i="52" s="1"/>
  <c r="AI203" i="52" s="1"/>
  <c r="AJ203" i="52" s="1"/>
  <c r="AK203" i="52" s="1"/>
  <c r="I178" i="52"/>
  <c r="J178" i="52" s="1"/>
  <c r="K178" i="52" s="1"/>
  <c r="L178" i="52" s="1"/>
  <c r="M178" i="52" s="1"/>
  <c r="N178" i="52" s="1"/>
  <c r="O178" i="52" s="1"/>
  <c r="P178" i="52" s="1"/>
  <c r="Q178" i="52" s="1"/>
  <c r="R178" i="52" s="1"/>
  <c r="S178" i="52" s="1"/>
  <c r="T178" i="52" s="1"/>
  <c r="U178" i="52" s="1"/>
  <c r="V178" i="52" s="1"/>
  <c r="W178" i="52" s="1"/>
  <c r="X178" i="52" s="1"/>
  <c r="Y178" i="52" s="1"/>
  <c r="Z178" i="52" s="1"/>
  <c r="AA178" i="52" s="1"/>
  <c r="AB178" i="52" s="1"/>
  <c r="AC178" i="52" s="1"/>
  <c r="AD178" i="52" s="1"/>
  <c r="AE178" i="52" s="1"/>
  <c r="AF178" i="52" s="1"/>
  <c r="AG178" i="52" s="1"/>
  <c r="AH178" i="52" s="1"/>
  <c r="AI178" i="52" s="1"/>
  <c r="AJ178" i="52" s="1"/>
  <c r="AK178" i="52" s="1"/>
  <c r="J335" i="52"/>
  <c r="K335" i="52" s="1"/>
  <c r="L335" i="52" s="1"/>
  <c r="M335" i="52" s="1"/>
  <c r="N335" i="52" s="1"/>
  <c r="O335" i="52" s="1"/>
  <c r="P335" i="52" s="1"/>
  <c r="Q335" i="52" s="1"/>
  <c r="R335" i="52" s="1"/>
  <c r="S335" i="52" s="1"/>
  <c r="T335" i="52" s="1"/>
  <c r="U335" i="52" s="1"/>
  <c r="V335" i="52" s="1"/>
  <c r="W335" i="52" s="1"/>
  <c r="X335" i="52" s="1"/>
  <c r="Y335" i="52" s="1"/>
  <c r="Z335" i="52" s="1"/>
  <c r="AA335" i="52" s="1"/>
  <c r="AB335" i="52" s="1"/>
  <c r="AC335" i="52" s="1"/>
  <c r="AD335" i="52" s="1"/>
  <c r="AE335" i="52" s="1"/>
  <c r="AF335" i="52" s="1"/>
  <c r="AG335" i="52" s="1"/>
  <c r="AH335" i="52" s="1"/>
  <c r="AI335" i="52" s="1"/>
  <c r="AJ335" i="52" s="1"/>
  <c r="AK335" i="52" s="1"/>
  <c r="J329" i="52"/>
  <c r="K329" i="52" s="1"/>
  <c r="L329" i="52" s="1"/>
  <c r="M329" i="52" s="1"/>
  <c r="N329" i="52" s="1"/>
  <c r="O329" i="52" s="1"/>
  <c r="P329" i="52" s="1"/>
  <c r="Q329" i="52" s="1"/>
  <c r="R329" i="52" s="1"/>
  <c r="S329" i="52" s="1"/>
  <c r="T329" i="52" s="1"/>
  <c r="U329" i="52" s="1"/>
  <c r="V329" i="52" s="1"/>
  <c r="W329" i="52" s="1"/>
  <c r="X329" i="52" s="1"/>
  <c r="Y329" i="52" s="1"/>
  <c r="Z329" i="52" s="1"/>
  <c r="AA329" i="52" s="1"/>
  <c r="AB329" i="52" s="1"/>
  <c r="AC329" i="52" s="1"/>
  <c r="AD329" i="52" s="1"/>
  <c r="AE329" i="52" s="1"/>
  <c r="AF329" i="52" s="1"/>
  <c r="AG329" i="52" s="1"/>
  <c r="AH329" i="52" s="1"/>
  <c r="AI329" i="52" s="1"/>
  <c r="AJ329" i="52" s="1"/>
  <c r="AK329" i="52" s="1"/>
  <c r="J337" i="52"/>
  <c r="K337" i="52" s="1"/>
  <c r="L337" i="52" s="1"/>
  <c r="M337" i="52" s="1"/>
  <c r="N337" i="52" s="1"/>
  <c r="O337" i="52" s="1"/>
  <c r="P337" i="52" s="1"/>
  <c r="Q337" i="52" s="1"/>
  <c r="R337" i="52" s="1"/>
  <c r="S337" i="52" s="1"/>
  <c r="T337" i="52" s="1"/>
  <c r="U337" i="52" s="1"/>
  <c r="V337" i="52" s="1"/>
  <c r="W337" i="52" s="1"/>
  <c r="X337" i="52" s="1"/>
  <c r="Y337" i="52" s="1"/>
  <c r="Z337" i="52" s="1"/>
  <c r="AA337" i="52" s="1"/>
  <c r="AB337" i="52" s="1"/>
  <c r="AC337" i="52" s="1"/>
  <c r="AD337" i="52" s="1"/>
  <c r="AE337" i="52" s="1"/>
  <c r="AF337" i="52" s="1"/>
  <c r="AG337" i="52" s="1"/>
  <c r="AH337" i="52" s="1"/>
  <c r="AI337" i="52" s="1"/>
  <c r="AJ337" i="52" s="1"/>
  <c r="AK337" i="52" s="1"/>
  <c r="I174" i="52"/>
  <c r="J174" i="52" s="1"/>
  <c r="K174" i="52" s="1"/>
  <c r="L174" i="52" s="1"/>
  <c r="M174" i="52" s="1"/>
  <c r="N174" i="52" s="1"/>
  <c r="O174" i="52" s="1"/>
  <c r="P174" i="52" s="1"/>
  <c r="Q174" i="52" s="1"/>
  <c r="R174" i="52" s="1"/>
  <c r="S174" i="52" s="1"/>
  <c r="T174" i="52" s="1"/>
  <c r="U174" i="52" s="1"/>
  <c r="V174" i="52" s="1"/>
  <c r="W174" i="52" s="1"/>
  <c r="X174" i="52" s="1"/>
  <c r="Y174" i="52" s="1"/>
  <c r="Z174" i="52" s="1"/>
  <c r="AA174" i="52" s="1"/>
  <c r="AB174" i="52" s="1"/>
  <c r="AC174" i="52" s="1"/>
  <c r="AD174" i="52" s="1"/>
  <c r="AE174" i="52" s="1"/>
  <c r="AF174" i="52" s="1"/>
  <c r="AG174" i="52" s="1"/>
  <c r="AH174" i="52" s="1"/>
  <c r="AI174" i="52" s="1"/>
  <c r="AJ174" i="52" s="1"/>
  <c r="AK174" i="52" s="1"/>
  <c r="I128" i="52"/>
  <c r="I129" i="52"/>
  <c r="I121" i="52"/>
  <c r="I180" i="52"/>
  <c r="J180" i="52" s="1"/>
  <c r="K180" i="52" s="1"/>
  <c r="L180" i="52" s="1"/>
  <c r="M180" i="52" s="1"/>
  <c r="N180" i="52" s="1"/>
  <c r="O180" i="52" s="1"/>
  <c r="P180" i="52" s="1"/>
  <c r="Q180" i="52" s="1"/>
  <c r="R180" i="52" s="1"/>
  <c r="S180" i="52" s="1"/>
  <c r="T180" i="52" s="1"/>
  <c r="U180" i="52" s="1"/>
  <c r="V180" i="52" s="1"/>
  <c r="W180" i="52" s="1"/>
  <c r="X180" i="52" s="1"/>
  <c r="Y180" i="52" s="1"/>
  <c r="Z180" i="52" s="1"/>
  <c r="AA180" i="52" s="1"/>
  <c r="AB180" i="52" s="1"/>
  <c r="AC180" i="52" s="1"/>
  <c r="AD180" i="52" s="1"/>
  <c r="AE180" i="52" s="1"/>
  <c r="AF180" i="52" s="1"/>
  <c r="AG180" i="52" s="1"/>
  <c r="AH180" i="52" s="1"/>
  <c r="AI180" i="52" s="1"/>
  <c r="AJ180" i="52" s="1"/>
  <c r="AK180" i="52" s="1"/>
  <c r="J333" i="52"/>
  <c r="K333" i="52" s="1"/>
  <c r="L333" i="52" s="1"/>
  <c r="M333" i="52" s="1"/>
  <c r="N333" i="52" s="1"/>
  <c r="O333" i="52" s="1"/>
  <c r="P333" i="52" s="1"/>
  <c r="Q333" i="52" s="1"/>
  <c r="R333" i="52" s="1"/>
  <c r="S333" i="52" s="1"/>
  <c r="T333" i="52" s="1"/>
  <c r="U333" i="52" s="1"/>
  <c r="V333" i="52" s="1"/>
  <c r="W333" i="52" s="1"/>
  <c r="X333" i="52" s="1"/>
  <c r="Y333" i="52" s="1"/>
  <c r="Z333" i="52" s="1"/>
  <c r="AA333" i="52" s="1"/>
  <c r="AB333" i="52" s="1"/>
  <c r="AC333" i="52" s="1"/>
  <c r="AD333" i="52" s="1"/>
  <c r="AE333" i="52" s="1"/>
  <c r="AF333" i="52" s="1"/>
  <c r="AG333" i="52" s="1"/>
  <c r="AH333" i="52" s="1"/>
  <c r="AI333" i="52" s="1"/>
  <c r="AJ333" i="52" s="1"/>
  <c r="AK333" i="52" s="1"/>
  <c r="I122" i="52"/>
  <c r="I127" i="52"/>
  <c r="I125" i="52"/>
  <c r="I204" i="52"/>
  <c r="J204" i="52" s="1"/>
  <c r="K204" i="52" s="1"/>
  <c r="L204" i="52" s="1"/>
  <c r="M204" i="52" s="1"/>
  <c r="N204" i="52" s="1"/>
  <c r="O204" i="52" s="1"/>
  <c r="P204" i="52" s="1"/>
  <c r="Q204" i="52" s="1"/>
  <c r="R204" i="52" s="1"/>
  <c r="S204" i="52" s="1"/>
  <c r="T204" i="52" s="1"/>
  <c r="U204" i="52" s="1"/>
  <c r="V204" i="52" s="1"/>
  <c r="W204" i="52" s="1"/>
  <c r="X204" i="52" s="1"/>
  <c r="Y204" i="52" s="1"/>
  <c r="Z204" i="52" s="1"/>
  <c r="AA204" i="52" s="1"/>
  <c r="AB204" i="52" s="1"/>
  <c r="AC204" i="52" s="1"/>
  <c r="AD204" i="52" s="1"/>
  <c r="AE204" i="52" s="1"/>
  <c r="AF204" i="52" s="1"/>
  <c r="AG204" i="52" s="1"/>
  <c r="AH204" i="52" s="1"/>
  <c r="AI204" i="52" s="1"/>
  <c r="AJ204" i="52" s="1"/>
  <c r="AK204" i="52" s="1"/>
  <c r="I206" i="52"/>
  <c r="J206" i="52" s="1"/>
  <c r="K206" i="52" s="1"/>
  <c r="L206" i="52" s="1"/>
  <c r="M206" i="52" s="1"/>
  <c r="N206" i="52" s="1"/>
  <c r="O206" i="52" s="1"/>
  <c r="P206" i="52" s="1"/>
  <c r="Q206" i="52" s="1"/>
  <c r="R206" i="52" s="1"/>
  <c r="S206" i="52" s="1"/>
  <c r="T206" i="52" s="1"/>
  <c r="U206" i="52" s="1"/>
  <c r="V206" i="52" s="1"/>
  <c r="W206" i="52" s="1"/>
  <c r="X206" i="52" s="1"/>
  <c r="Y206" i="52" s="1"/>
  <c r="Z206" i="52" s="1"/>
  <c r="AA206" i="52" s="1"/>
  <c r="AB206" i="52" s="1"/>
  <c r="AC206" i="52" s="1"/>
  <c r="AD206" i="52" s="1"/>
  <c r="AE206" i="52" s="1"/>
  <c r="AF206" i="52" s="1"/>
  <c r="AG206" i="52" s="1"/>
  <c r="AH206" i="52" s="1"/>
  <c r="AI206" i="52" s="1"/>
  <c r="AJ206" i="52" s="1"/>
  <c r="AK206" i="52" s="1"/>
  <c r="I205" i="52"/>
  <c r="J205" i="52" s="1"/>
  <c r="K205" i="52" s="1"/>
  <c r="L205" i="52" s="1"/>
  <c r="M205" i="52" s="1"/>
  <c r="N205" i="52" s="1"/>
  <c r="O205" i="52" s="1"/>
  <c r="P205" i="52" s="1"/>
  <c r="Q205" i="52" s="1"/>
  <c r="R205" i="52" s="1"/>
  <c r="S205" i="52" s="1"/>
  <c r="T205" i="52" s="1"/>
  <c r="U205" i="52" s="1"/>
  <c r="V205" i="52" s="1"/>
  <c r="W205" i="52" s="1"/>
  <c r="X205" i="52" s="1"/>
  <c r="Y205" i="52" s="1"/>
  <c r="Z205" i="52" s="1"/>
  <c r="AA205" i="52" s="1"/>
  <c r="AB205" i="52" s="1"/>
  <c r="AC205" i="52" s="1"/>
  <c r="AD205" i="52" s="1"/>
  <c r="AE205" i="52" s="1"/>
  <c r="AF205" i="52" s="1"/>
  <c r="AG205" i="52" s="1"/>
  <c r="AH205" i="52" s="1"/>
  <c r="AI205" i="52" s="1"/>
  <c r="AJ205" i="52" s="1"/>
  <c r="AK205" i="52" s="1"/>
  <c r="I232" i="52"/>
  <c r="J232" i="52" s="1"/>
  <c r="K232" i="52" s="1"/>
  <c r="L232" i="52" s="1"/>
  <c r="M232" i="52" s="1"/>
  <c r="N232" i="52" s="1"/>
  <c r="O232" i="52" s="1"/>
  <c r="P232" i="52" s="1"/>
  <c r="Q232" i="52" s="1"/>
  <c r="R232" i="52" s="1"/>
  <c r="S232" i="52" s="1"/>
  <c r="T232" i="52" s="1"/>
  <c r="U232" i="52" s="1"/>
  <c r="V232" i="52" s="1"/>
  <c r="W232" i="52" s="1"/>
  <c r="X232" i="52" s="1"/>
  <c r="Y232" i="52" s="1"/>
  <c r="Z232" i="52" s="1"/>
  <c r="AA232" i="52" s="1"/>
  <c r="AB232" i="52" s="1"/>
  <c r="AC232" i="52" s="1"/>
  <c r="AD232" i="52" s="1"/>
  <c r="AE232" i="52" s="1"/>
  <c r="AF232" i="52" s="1"/>
  <c r="AG232" i="52" s="1"/>
  <c r="AH232" i="52" s="1"/>
  <c r="AI232" i="52" s="1"/>
  <c r="AJ232" i="52" s="1"/>
  <c r="AK232" i="52" s="1"/>
  <c r="I173" i="52"/>
  <c r="J173" i="52" s="1"/>
  <c r="K173" i="52" s="1"/>
  <c r="L173" i="52" s="1"/>
  <c r="M173" i="52" s="1"/>
  <c r="N173" i="52" s="1"/>
  <c r="O173" i="52" s="1"/>
  <c r="P173" i="52" s="1"/>
  <c r="Q173" i="52" s="1"/>
  <c r="R173" i="52" s="1"/>
  <c r="S173" i="52" s="1"/>
  <c r="T173" i="52" s="1"/>
  <c r="U173" i="52" s="1"/>
  <c r="V173" i="52" s="1"/>
  <c r="W173" i="52" s="1"/>
  <c r="X173" i="52" s="1"/>
  <c r="Y173" i="52" s="1"/>
  <c r="Z173" i="52" s="1"/>
  <c r="AA173" i="52" s="1"/>
  <c r="AB173" i="52" s="1"/>
  <c r="AC173" i="52" s="1"/>
  <c r="AD173" i="52" s="1"/>
  <c r="AE173" i="52" s="1"/>
  <c r="AF173" i="52" s="1"/>
  <c r="AG173" i="52" s="1"/>
  <c r="AH173" i="52" s="1"/>
  <c r="AI173" i="52" s="1"/>
  <c r="AJ173" i="52" s="1"/>
  <c r="AK173" i="52" s="1"/>
  <c r="J334" i="52"/>
  <c r="K334" i="52" s="1"/>
  <c r="L334" i="52" s="1"/>
  <c r="M334" i="52" s="1"/>
  <c r="N334" i="52" s="1"/>
  <c r="O334" i="52" s="1"/>
  <c r="P334" i="52" s="1"/>
  <c r="Q334" i="52" s="1"/>
  <c r="R334" i="52" s="1"/>
  <c r="S334" i="52" s="1"/>
  <c r="T334" i="52" s="1"/>
  <c r="U334" i="52" s="1"/>
  <c r="V334" i="52" s="1"/>
  <c r="W334" i="52" s="1"/>
  <c r="X334" i="52" s="1"/>
  <c r="Y334" i="52" s="1"/>
  <c r="Z334" i="52" s="1"/>
  <c r="AA334" i="52" s="1"/>
  <c r="AB334" i="52" s="1"/>
  <c r="AC334" i="52" s="1"/>
  <c r="AD334" i="52" s="1"/>
  <c r="AE334" i="52" s="1"/>
  <c r="AF334" i="52" s="1"/>
  <c r="AG334" i="52" s="1"/>
  <c r="AH334" i="52" s="1"/>
  <c r="AI334" i="52" s="1"/>
  <c r="AJ334" i="52" s="1"/>
  <c r="AK334" i="52" s="1"/>
  <c r="I386" i="52"/>
  <c r="J386" i="52" s="1"/>
  <c r="K386" i="52" s="1"/>
  <c r="L386" i="52" s="1"/>
  <c r="M386" i="52" s="1"/>
  <c r="N386" i="52" s="1"/>
  <c r="O386" i="52" s="1"/>
  <c r="P386" i="52" s="1"/>
  <c r="Q386" i="52" s="1"/>
  <c r="R386" i="52" s="1"/>
  <c r="S386" i="52" s="1"/>
  <c r="T386" i="52" s="1"/>
  <c r="U386" i="52" s="1"/>
  <c r="V386" i="52" s="1"/>
  <c r="W386" i="52" s="1"/>
  <c r="X386" i="52" s="1"/>
  <c r="Y386" i="52" s="1"/>
  <c r="Z386" i="52" s="1"/>
  <c r="AA386" i="52" s="1"/>
  <c r="AB386" i="52" s="1"/>
  <c r="AC386" i="52" s="1"/>
  <c r="AD386" i="52" s="1"/>
  <c r="AE386" i="52" s="1"/>
  <c r="AF386" i="52" s="1"/>
  <c r="AG386" i="52" s="1"/>
  <c r="AH386" i="52" s="1"/>
  <c r="AI386" i="52" s="1"/>
  <c r="AJ386" i="52" s="1"/>
  <c r="AK386" i="52" s="1"/>
  <c r="J336" i="52"/>
  <c r="K336" i="52" s="1"/>
  <c r="L336" i="52" s="1"/>
  <c r="M336" i="52" s="1"/>
  <c r="N336" i="52" s="1"/>
  <c r="O336" i="52" s="1"/>
  <c r="P336" i="52" s="1"/>
  <c r="Q336" i="52" s="1"/>
  <c r="R336" i="52" s="1"/>
  <c r="S336" i="52" s="1"/>
  <c r="T336" i="52" s="1"/>
  <c r="U336" i="52" s="1"/>
  <c r="V336" i="52" s="1"/>
  <c r="W336" i="52" s="1"/>
  <c r="X336" i="52" s="1"/>
  <c r="Y336" i="52" s="1"/>
  <c r="Z336" i="52" s="1"/>
  <c r="AA336" i="52" s="1"/>
  <c r="AB336" i="52" s="1"/>
  <c r="AC336" i="52" s="1"/>
  <c r="AD336" i="52" s="1"/>
  <c r="AE336" i="52" s="1"/>
  <c r="AF336" i="52" s="1"/>
  <c r="AG336" i="52" s="1"/>
  <c r="AH336" i="52" s="1"/>
  <c r="AI336" i="52" s="1"/>
  <c r="AJ336" i="52" s="1"/>
  <c r="AK336" i="52" s="1"/>
  <c r="I207" i="52"/>
  <c r="J207" i="52" s="1"/>
  <c r="K207" i="52" s="1"/>
  <c r="L207" i="52" s="1"/>
  <c r="M207" i="52" s="1"/>
  <c r="N207" i="52" s="1"/>
  <c r="O207" i="52" s="1"/>
  <c r="P207" i="52" s="1"/>
  <c r="Q207" i="52" s="1"/>
  <c r="R207" i="52" s="1"/>
  <c r="S207" i="52" s="1"/>
  <c r="T207" i="52" s="1"/>
  <c r="U207" i="52" s="1"/>
  <c r="V207" i="52" s="1"/>
  <c r="W207" i="52" s="1"/>
  <c r="X207" i="52" s="1"/>
  <c r="Y207" i="52" s="1"/>
  <c r="Z207" i="52" s="1"/>
  <c r="AA207" i="52" s="1"/>
  <c r="AB207" i="52" s="1"/>
  <c r="AC207" i="52" s="1"/>
  <c r="AD207" i="52" s="1"/>
  <c r="AE207" i="52" s="1"/>
  <c r="AF207" i="52" s="1"/>
  <c r="AG207" i="52" s="1"/>
  <c r="AH207" i="52" s="1"/>
  <c r="AI207" i="52" s="1"/>
  <c r="AJ207" i="52" s="1"/>
  <c r="AK207" i="52" s="1"/>
  <c r="I225" i="52"/>
  <c r="J225" i="52" s="1"/>
  <c r="K225" i="52" s="1"/>
  <c r="L225" i="52" s="1"/>
  <c r="M225" i="52" s="1"/>
  <c r="N225" i="52" s="1"/>
  <c r="O225" i="52" s="1"/>
  <c r="P225" i="52" s="1"/>
  <c r="Q225" i="52" s="1"/>
  <c r="R225" i="52" s="1"/>
  <c r="S225" i="52" s="1"/>
  <c r="T225" i="52" s="1"/>
  <c r="U225" i="52" s="1"/>
  <c r="V225" i="52" s="1"/>
  <c r="W225" i="52" s="1"/>
  <c r="X225" i="52" s="1"/>
  <c r="Y225" i="52" s="1"/>
  <c r="Z225" i="52" s="1"/>
  <c r="AA225" i="52" s="1"/>
  <c r="AB225" i="52" s="1"/>
  <c r="AC225" i="52" s="1"/>
  <c r="AD225" i="52" s="1"/>
  <c r="AE225" i="52" s="1"/>
  <c r="AF225" i="52" s="1"/>
  <c r="AG225" i="52" s="1"/>
  <c r="AH225" i="52" s="1"/>
  <c r="AI225" i="52" s="1"/>
  <c r="AJ225" i="52" s="1"/>
  <c r="AK225" i="52" s="1"/>
  <c r="J153" i="52"/>
  <c r="K153" i="52" s="1"/>
  <c r="L153" i="52" s="1"/>
  <c r="M153" i="52" s="1"/>
  <c r="N153" i="52" s="1"/>
  <c r="O153" i="52" s="1"/>
  <c r="P153" i="52" s="1"/>
  <c r="Q153" i="52" s="1"/>
  <c r="R153" i="52" s="1"/>
  <c r="S153" i="52" s="1"/>
  <c r="T153" i="52" s="1"/>
  <c r="U153" i="52" s="1"/>
  <c r="V153" i="52" s="1"/>
  <c r="W153" i="52" s="1"/>
  <c r="X153" i="52" s="1"/>
  <c r="Y153" i="52" s="1"/>
  <c r="Z153" i="52" s="1"/>
  <c r="AA153" i="52" s="1"/>
  <c r="AB153" i="52" s="1"/>
  <c r="AC153" i="52" s="1"/>
  <c r="AD153" i="52" s="1"/>
  <c r="AE153" i="52" s="1"/>
  <c r="AF153" i="52" s="1"/>
  <c r="AG153" i="52" s="1"/>
  <c r="AH153" i="52" s="1"/>
  <c r="AI153" i="52" s="1"/>
  <c r="AJ153" i="52" s="1"/>
  <c r="AK153" i="52" s="1"/>
  <c r="J155" i="52"/>
  <c r="K155" i="52" s="1"/>
  <c r="L155" i="52" s="1"/>
  <c r="M155" i="52" s="1"/>
  <c r="N155" i="52" s="1"/>
  <c r="O155" i="52" s="1"/>
  <c r="P155" i="52" s="1"/>
  <c r="Q155" i="52" s="1"/>
  <c r="R155" i="52" s="1"/>
  <c r="S155" i="52" s="1"/>
  <c r="T155" i="52" s="1"/>
  <c r="U155" i="52" s="1"/>
  <c r="V155" i="52" s="1"/>
  <c r="W155" i="52" s="1"/>
  <c r="X155" i="52" s="1"/>
  <c r="Y155" i="52" s="1"/>
  <c r="Z155" i="52" s="1"/>
  <c r="AA155" i="52" s="1"/>
  <c r="AB155" i="52" s="1"/>
  <c r="AC155" i="52" s="1"/>
  <c r="AD155" i="52" s="1"/>
  <c r="AE155" i="52" s="1"/>
  <c r="AF155" i="52" s="1"/>
  <c r="AG155" i="52" s="1"/>
  <c r="AH155" i="52" s="1"/>
  <c r="AI155" i="52" s="1"/>
  <c r="AJ155" i="52" s="1"/>
  <c r="AK155" i="52" s="1"/>
  <c r="I231" i="52"/>
  <c r="J231" i="52" s="1"/>
  <c r="K231" i="52" s="1"/>
  <c r="L231" i="52" s="1"/>
  <c r="M231" i="52" s="1"/>
  <c r="N231" i="52" s="1"/>
  <c r="O231" i="52" s="1"/>
  <c r="P231" i="52" s="1"/>
  <c r="Q231" i="52" s="1"/>
  <c r="R231" i="52" s="1"/>
  <c r="S231" i="52" s="1"/>
  <c r="T231" i="52" s="1"/>
  <c r="U231" i="52" s="1"/>
  <c r="V231" i="52" s="1"/>
  <c r="W231" i="52" s="1"/>
  <c r="X231" i="52" s="1"/>
  <c r="Y231" i="52" s="1"/>
  <c r="Z231" i="52" s="1"/>
  <c r="AA231" i="52" s="1"/>
  <c r="AB231" i="52" s="1"/>
  <c r="AC231" i="52" s="1"/>
  <c r="AD231" i="52" s="1"/>
  <c r="AE231" i="52" s="1"/>
  <c r="AF231" i="52" s="1"/>
  <c r="AG231" i="52" s="1"/>
  <c r="AH231" i="52" s="1"/>
  <c r="AI231" i="52" s="1"/>
  <c r="AJ231" i="52" s="1"/>
  <c r="AK231" i="52" s="1"/>
  <c r="J148" i="52"/>
  <c r="K148" i="52" s="1"/>
  <c r="L148" i="52" s="1"/>
  <c r="M148" i="52" s="1"/>
  <c r="N148" i="52" s="1"/>
  <c r="O148" i="52" s="1"/>
  <c r="P148" i="52" s="1"/>
  <c r="Q148" i="52" s="1"/>
  <c r="R148" i="52" s="1"/>
  <c r="S148" i="52" s="1"/>
  <c r="T148" i="52" s="1"/>
  <c r="U148" i="52" s="1"/>
  <c r="V148" i="52" s="1"/>
  <c r="W148" i="52" s="1"/>
  <c r="X148" i="52" s="1"/>
  <c r="Y148" i="52" s="1"/>
  <c r="Z148" i="52" s="1"/>
  <c r="AA148" i="52" s="1"/>
  <c r="AB148" i="52" s="1"/>
  <c r="AC148" i="52" s="1"/>
  <c r="AD148" i="52" s="1"/>
  <c r="AE148" i="52" s="1"/>
  <c r="AF148" i="52" s="1"/>
  <c r="AG148" i="52" s="1"/>
  <c r="AH148" i="52" s="1"/>
  <c r="AI148" i="52" s="1"/>
  <c r="AJ148" i="52" s="1"/>
  <c r="AK148" i="52" s="1"/>
  <c r="I100" i="52"/>
  <c r="I229" i="52"/>
  <c r="J229" i="52" s="1"/>
  <c r="K229" i="52" s="1"/>
  <c r="L229" i="52" s="1"/>
  <c r="M229" i="52" s="1"/>
  <c r="N229" i="52" s="1"/>
  <c r="O229" i="52" s="1"/>
  <c r="P229" i="52" s="1"/>
  <c r="Q229" i="52" s="1"/>
  <c r="R229" i="52" s="1"/>
  <c r="S229" i="52" s="1"/>
  <c r="T229" i="52" s="1"/>
  <c r="U229" i="52" s="1"/>
  <c r="V229" i="52" s="1"/>
  <c r="W229" i="52" s="1"/>
  <c r="X229" i="52" s="1"/>
  <c r="Y229" i="52" s="1"/>
  <c r="Z229" i="52" s="1"/>
  <c r="AA229" i="52" s="1"/>
  <c r="AB229" i="52" s="1"/>
  <c r="AC229" i="52" s="1"/>
  <c r="AD229" i="52" s="1"/>
  <c r="AE229" i="52" s="1"/>
  <c r="AF229" i="52" s="1"/>
  <c r="AG229" i="52" s="1"/>
  <c r="AH229" i="52" s="1"/>
  <c r="AI229" i="52" s="1"/>
  <c r="AJ229" i="52" s="1"/>
  <c r="AK229" i="52" s="1"/>
  <c r="I230" i="52"/>
  <c r="J230" i="52" s="1"/>
  <c r="K230" i="52" s="1"/>
  <c r="L230" i="52" s="1"/>
  <c r="M230" i="52" s="1"/>
  <c r="N230" i="52" s="1"/>
  <c r="O230" i="52" s="1"/>
  <c r="P230" i="52" s="1"/>
  <c r="Q230" i="52" s="1"/>
  <c r="R230" i="52" s="1"/>
  <c r="S230" i="52" s="1"/>
  <c r="T230" i="52" s="1"/>
  <c r="U230" i="52" s="1"/>
  <c r="V230" i="52" s="1"/>
  <c r="W230" i="52" s="1"/>
  <c r="X230" i="52" s="1"/>
  <c r="Y230" i="52" s="1"/>
  <c r="Z230" i="52" s="1"/>
  <c r="AA230" i="52" s="1"/>
  <c r="AB230" i="52" s="1"/>
  <c r="AC230" i="52" s="1"/>
  <c r="AD230" i="52" s="1"/>
  <c r="AE230" i="52" s="1"/>
  <c r="AF230" i="52" s="1"/>
  <c r="AG230" i="52" s="1"/>
  <c r="AH230" i="52" s="1"/>
  <c r="AI230" i="52" s="1"/>
  <c r="AJ230" i="52" s="1"/>
  <c r="AK230" i="52" s="1"/>
  <c r="I201" i="52"/>
  <c r="J201" i="52" s="1"/>
  <c r="K201" i="52" s="1"/>
  <c r="L201" i="52" s="1"/>
  <c r="M201" i="52" s="1"/>
  <c r="N201" i="52" s="1"/>
  <c r="O201" i="52" s="1"/>
  <c r="P201" i="52" s="1"/>
  <c r="Q201" i="52" s="1"/>
  <c r="R201" i="52" s="1"/>
  <c r="S201" i="52" s="1"/>
  <c r="T201" i="52" s="1"/>
  <c r="U201" i="52" s="1"/>
  <c r="V201" i="52" s="1"/>
  <c r="W201" i="52" s="1"/>
  <c r="X201" i="52" s="1"/>
  <c r="Y201" i="52" s="1"/>
  <c r="Z201" i="52" s="1"/>
  <c r="AA201" i="52" s="1"/>
  <c r="AB201" i="52" s="1"/>
  <c r="AC201" i="52" s="1"/>
  <c r="AD201" i="52" s="1"/>
  <c r="AE201" i="52" s="1"/>
  <c r="AF201" i="52" s="1"/>
  <c r="AG201" i="52" s="1"/>
  <c r="AH201" i="52" s="1"/>
  <c r="AI201" i="52" s="1"/>
  <c r="AJ201" i="52" s="1"/>
  <c r="AK201" i="52" s="1"/>
  <c r="J331" i="52"/>
  <c r="K331" i="52" s="1"/>
  <c r="L331" i="52" s="1"/>
  <c r="M331" i="52" s="1"/>
  <c r="N331" i="52" s="1"/>
  <c r="O331" i="52" s="1"/>
  <c r="P331" i="52" s="1"/>
  <c r="Q331" i="52" s="1"/>
  <c r="R331" i="52" s="1"/>
  <c r="S331" i="52" s="1"/>
  <c r="T331" i="52" s="1"/>
  <c r="U331" i="52" s="1"/>
  <c r="V331" i="52" s="1"/>
  <c r="W331" i="52" s="1"/>
  <c r="X331" i="52" s="1"/>
  <c r="Y331" i="52" s="1"/>
  <c r="Z331" i="52" s="1"/>
  <c r="AA331" i="52" s="1"/>
  <c r="AB331" i="52" s="1"/>
  <c r="AC331" i="52" s="1"/>
  <c r="AD331" i="52" s="1"/>
  <c r="AE331" i="52" s="1"/>
  <c r="AF331" i="52" s="1"/>
  <c r="AG331" i="52" s="1"/>
  <c r="AH331" i="52" s="1"/>
  <c r="AI331" i="52" s="1"/>
  <c r="AJ331" i="52" s="1"/>
  <c r="AK331" i="52" s="1"/>
  <c r="I99" i="52"/>
  <c r="I95" i="52"/>
  <c r="I199" i="52"/>
  <c r="J199" i="52" s="1"/>
  <c r="K199" i="52" s="1"/>
  <c r="L199" i="52" s="1"/>
  <c r="M199" i="52" s="1"/>
  <c r="N199" i="52" s="1"/>
  <c r="O199" i="52" s="1"/>
  <c r="P199" i="52" s="1"/>
  <c r="Q199" i="52" s="1"/>
  <c r="R199" i="52" s="1"/>
  <c r="S199" i="52" s="1"/>
  <c r="T199" i="52" s="1"/>
  <c r="U199" i="52" s="1"/>
  <c r="V199" i="52" s="1"/>
  <c r="W199" i="52" s="1"/>
  <c r="X199" i="52" s="1"/>
  <c r="Y199" i="52" s="1"/>
  <c r="Z199" i="52" s="1"/>
  <c r="AA199" i="52" s="1"/>
  <c r="AB199" i="52" s="1"/>
  <c r="AC199" i="52" s="1"/>
  <c r="AD199" i="52" s="1"/>
  <c r="AE199" i="52" s="1"/>
  <c r="AF199" i="52" s="1"/>
  <c r="AG199" i="52" s="1"/>
  <c r="AH199" i="52" s="1"/>
  <c r="AI199" i="52" s="1"/>
  <c r="AJ199" i="52" s="1"/>
  <c r="AK199" i="52" s="1"/>
  <c r="I96" i="52"/>
  <c r="I102" i="52"/>
  <c r="I200" i="52"/>
  <c r="J200" i="52" s="1"/>
  <c r="K200" i="52" s="1"/>
  <c r="L200" i="52" s="1"/>
  <c r="M200" i="52" s="1"/>
  <c r="N200" i="52" s="1"/>
  <c r="O200" i="52" s="1"/>
  <c r="P200" i="52" s="1"/>
  <c r="Q200" i="52" s="1"/>
  <c r="R200" i="52" s="1"/>
  <c r="S200" i="52" s="1"/>
  <c r="T200" i="52" s="1"/>
  <c r="U200" i="52" s="1"/>
  <c r="V200" i="52" s="1"/>
  <c r="W200" i="52" s="1"/>
  <c r="X200" i="52" s="1"/>
  <c r="Y200" i="52" s="1"/>
  <c r="Z200" i="52" s="1"/>
  <c r="AA200" i="52" s="1"/>
  <c r="AB200" i="52" s="1"/>
  <c r="AC200" i="52" s="1"/>
  <c r="AD200" i="52" s="1"/>
  <c r="AE200" i="52" s="1"/>
  <c r="AF200" i="52" s="1"/>
  <c r="AG200" i="52" s="1"/>
  <c r="AH200" i="52" s="1"/>
  <c r="AI200" i="52" s="1"/>
  <c r="AJ200" i="52" s="1"/>
  <c r="AK200" i="52" s="1"/>
  <c r="J154" i="52"/>
  <c r="K154" i="52" s="1"/>
  <c r="L154" i="52" s="1"/>
  <c r="M154" i="52" s="1"/>
  <c r="N154" i="52" s="1"/>
  <c r="O154" i="52" s="1"/>
  <c r="P154" i="52" s="1"/>
  <c r="Q154" i="52" s="1"/>
  <c r="R154" i="52" s="1"/>
  <c r="S154" i="52" s="1"/>
  <c r="T154" i="52" s="1"/>
  <c r="U154" i="52" s="1"/>
  <c r="V154" i="52" s="1"/>
  <c r="W154" i="52" s="1"/>
  <c r="X154" i="52" s="1"/>
  <c r="Y154" i="52" s="1"/>
  <c r="Z154" i="52" s="1"/>
  <c r="AA154" i="52" s="1"/>
  <c r="AB154" i="52" s="1"/>
  <c r="AC154" i="52" s="1"/>
  <c r="AD154" i="52" s="1"/>
  <c r="AE154" i="52" s="1"/>
  <c r="AF154" i="52" s="1"/>
  <c r="AG154" i="52" s="1"/>
  <c r="AH154" i="52" s="1"/>
  <c r="AI154" i="52" s="1"/>
  <c r="AJ154" i="52" s="1"/>
  <c r="AK154" i="52" s="1"/>
  <c r="J149" i="52"/>
  <c r="K149" i="52" s="1"/>
  <c r="L149" i="52" s="1"/>
  <c r="M149" i="52" s="1"/>
  <c r="N149" i="52" s="1"/>
  <c r="O149" i="52" s="1"/>
  <c r="P149" i="52" s="1"/>
  <c r="Q149" i="52" s="1"/>
  <c r="R149" i="52" s="1"/>
  <c r="S149" i="52" s="1"/>
  <c r="T149" i="52" s="1"/>
  <c r="U149" i="52" s="1"/>
  <c r="V149" i="52" s="1"/>
  <c r="W149" i="52" s="1"/>
  <c r="X149" i="52" s="1"/>
  <c r="Y149" i="52" s="1"/>
  <c r="Z149" i="52" s="1"/>
  <c r="AA149" i="52" s="1"/>
  <c r="AB149" i="52" s="1"/>
  <c r="AC149" i="52" s="1"/>
  <c r="AD149" i="52" s="1"/>
  <c r="AE149" i="52" s="1"/>
  <c r="AF149" i="52" s="1"/>
  <c r="AG149" i="52" s="1"/>
  <c r="AH149" i="52" s="1"/>
  <c r="AI149" i="52" s="1"/>
  <c r="AJ149" i="52" s="1"/>
  <c r="AK149" i="52" s="1"/>
  <c r="J147" i="52"/>
  <c r="K147" i="52" s="1"/>
  <c r="L147" i="52" s="1"/>
  <c r="M147" i="52" s="1"/>
  <c r="N147" i="52" s="1"/>
  <c r="O147" i="52" s="1"/>
  <c r="P147" i="52" s="1"/>
  <c r="Q147" i="52" s="1"/>
  <c r="R147" i="52" s="1"/>
  <c r="S147" i="52" s="1"/>
  <c r="T147" i="52" s="1"/>
  <c r="U147" i="52" s="1"/>
  <c r="V147" i="52" s="1"/>
  <c r="W147" i="52" s="1"/>
  <c r="X147" i="52" s="1"/>
  <c r="Y147" i="52" s="1"/>
  <c r="Z147" i="52" s="1"/>
  <c r="AA147" i="52" s="1"/>
  <c r="AB147" i="52" s="1"/>
  <c r="AC147" i="52" s="1"/>
  <c r="AD147" i="52" s="1"/>
  <c r="AE147" i="52" s="1"/>
  <c r="AF147" i="52" s="1"/>
  <c r="AG147" i="52" s="1"/>
  <c r="AH147" i="52" s="1"/>
  <c r="AI147" i="52" s="1"/>
  <c r="AJ147" i="52" s="1"/>
  <c r="AK147" i="52" s="1"/>
  <c r="H63" i="46"/>
  <c r="N995" i="47" s="1"/>
  <c r="I381" i="52"/>
  <c r="J381" i="52" s="1"/>
  <c r="K381" i="52" s="1"/>
  <c r="L381" i="52" s="1"/>
  <c r="M381" i="52" s="1"/>
  <c r="N381" i="52" s="1"/>
  <c r="O381" i="52" s="1"/>
  <c r="P381" i="52" s="1"/>
  <c r="Q381" i="52" s="1"/>
  <c r="R381" i="52" s="1"/>
  <c r="S381" i="52" s="1"/>
  <c r="T381" i="52" s="1"/>
  <c r="U381" i="52" s="1"/>
  <c r="V381" i="52" s="1"/>
  <c r="W381" i="52" s="1"/>
  <c r="X381" i="52" s="1"/>
  <c r="Y381" i="52" s="1"/>
  <c r="Z381" i="52" s="1"/>
  <c r="AA381" i="52" s="1"/>
  <c r="AB381" i="52" s="1"/>
  <c r="AC381" i="52" s="1"/>
  <c r="AD381" i="52" s="1"/>
  <c r="AE381" i="52" s="1"/>
  <c r="AF381" i="52" s="1"/>
  <c r="AG381" i="52" s="1"/>
  <c r="AH381" i="52" s="1"/>
  <c r="AI381" i="52" s="1"/>
  <c r="AJ381" i="52" s="1"/>
  <c r="AK381" i="52" s="1"/>
  <c r="H106" i="52"/>
  <c r="I94" i="52"/>
  <c r="H236" i="52"/>
  <c r="I224" i="52"/>
  <c r="I257" i="52"/>
  <c r="J257" i="52" s="1"/>
  <c r="K257" i="52" s="1"/>
  <c r="L257" i="52" s="1"/>
  <c r="M257" i="52" s="1"/>
  <c r="N257" i="52" s="1"/>
  <c r="O257" i="52" s="1"/>
  <c r="P257" i="52" s="1"/>
  <c r="Q257" i="52" s="1"/>
  <c r="R257" i="52" s="1"/>
  <c r="S257" i="52" s="1"/>
  <c r="T257" i="52" s="1"/>
  <c r="U257" i="52" s="1"/>
  <c r="V257" i="52" s="1"/>
  <c r="W257" i="52" s="1"/>
  <c r="X257" i="52" s="1"/>
  <c r="Y257" i="52" s="1"/>
  <c r="Z257" i="52" s="1"/>
  <c r="AA257" i="52" s="1"/>
  <c r="AB257" i="52" s="1"/>
  <c r="AC257" i="52" s="1"/>
  <c r="AD257" i="52" s="1"/>
  <c r="AE257" i="52" s="1"/>
  <c r="AF257" i="52" s="1"/>
  <c r="AG257" i="52" s="1"/>
  <c r="AH257" i="52" s="1"/>
  <c r="AI257" i="52" s="1"/>
  <c r="AJ257" i="52" s="1"/>
  <c r="AK257" i="52" s="1"/>
  <c r="I279" i="52"/>
  <c r="J279" i="52" s="1"/>
  <c r="K279" i="52" s="1"/>
  <c r="L279" i="52" s="1"/>
  <c r="M279" i="52" s="1"/>
  <c r="N279" i="52" s="1"/>
  <c r="O279" i="52" s="1"/>
  <c r="P279" i="52" s="1"/>
  <c r="Q279" i="52" s="1"/>
  <c r="R279" i="52" s="1"/>
  <c r="S279" i="52" s="1"/>
  <c r="T279" i="52" s="1"/>
  <c r="U279" i="52" s="1"/>
  <c r="V279" i="52" s="1"/>
  <c r="W279" i="52" s="1"/>
  <c r="X279" i="52" s="1"/>
  <c r="Y279" i="52" s="1"/>
  <c r="Z279" i="52" s="1"/>
  <c r="AA279" i="52" s="1"/>
  <c r="AB279" i="52" s="1"/>
  <c r="AC279" i="52" s="1"/>
  <c r="AD279" i="52" s="1"/>
  <c r="AE279" i="52" s="1"/>
  <c r="AF279" i="52" s="1"/>
  <c r="AG279" i="52" s="1"/>
  <c r="AH279" i="52" s="1"/>
  <c r="AI279" i="52" s="1"/>
  <c r="AJ279" i="52" s="1"/>
  <c r="AK279" i="52" s="1"/>
  <c r="H69" i="46"/>
  <c r="N1001" i="47" s="1"/>
  <c r="I387" i="52"/>
  <c r="J387" i="52" s="1"/>
  <c r="K387" i="52" s="1"/>
  <c r="L387" i="52" s="1"/>
  <c r="M387" i="52" s="1"/>
  <c r="N387" i="52" s="1"/>
  <c r="O387" i="52" s="1"/>
  <c r="P387" i="52" s="1"/>
  <c r="Q387" i="52" s="1"/>
  <c r="R387" i="52" s="1"/>
  <c r="S387" i="52" s="1"/>
  <c r="T387" i="52" s="1"/>
  <c r="U387" i="52" s="1"/>
  <c r="V387" i="52" s="1"/>
  <c r="W387" i="52" s="1"/>
  <c r="X387" i="52" s="1"/>
  <c r="Y387" i="52" s="1"/>
  <c r="Z387" i="52" s="1"/>
  <c r="AA387" i="52" s="1"/>
  <c r="AB387" i="52" s="1"/>
  <c r="AC387" i="52" s="1"/>
  <c r="AD387" i="52" s="1"/>
  <c r="AE387" i="52" s="1"/>
  <c r="AF387" i="52" s="1"/>
  <c r="AG387" i="52" s="1"/>
  <c r="AH387" i="52" s="1"/>
  <c r="AI387" i="52" s="1"/>
  <c r="AJ387" i="52" s="1"/>
  <c r="AK387" i="52" s="1"/>
  <c r="H210" i="52"/>
  <c r="I198" i="52"/>
  <c r="I227" i="52"/>
  <c r="J227" i="52" s="1"/>
  <c r="K227" i="52" s="1"/>
  <c r="L227" i="52" s="1"/>
  <c r="M227" i="52" s="1"/>
  <c r="N227" i="52" s="1"/>
  <c r="O227" i="52" s="1"/>
  <c r="P227" i="52" s="1"/>
  <c r="Q227" i="52" s="1"/>
  <c r="R227" i="52" s="1"/>
  <c r="S227" i="52" s="1"/>
  <c r="T227" i="52" s="1"/>
  <c r="U227" i="52" s="1"/>
  <c r="V227" i="52" s="1"/>
  <c r="W227" i="52" s="1"/>
  <c r="X227" i="52" s="1"/>
  <c r="Y227" i="52" s="1"/>
  <c r="Z227" i="52" s="1"/>
  <c r="AA227" i="52" s="1"/>
  <c r="AB227" i="52" s="1"/>
  <c r="AC227" i="52" s="1"/>
  <c r="AD227" i="52" s="1"/>
  <c r="AE227" i="52" s="1"/>
  <c r="AF227" i="52" s="1"/>
  <c r="AG227" i="52" s="1"/>
  <c r="AH227" i="52" s="1"/>
  <c r="AI227" i="52" s="1"/>
  <c r="AJ227" i="52" s="1"/>
  <c r="AK227" i="52" s="1"/>
  <c r="H288" i="52"/>
  <c r="I276" i="52"/>
  <c r="I283" i="52"/>
  <c r="J283" i="52" s="1"/>
  <c r="K283" i="52" s="1"/>
  <c r="L283" i="52" s="1"/>
  <c r="M283" i="52" s="1"/>
  <c r="N283" i="52" s="1"/>
  <c r="O283" i="52" s="1"/>
  <c r="P283" i="52" s="1"/>
  <c r="Q283" i="52" s="1"/>
  <c r="R283" i="52" s="1"/>
  <c r="S283" i="52" s="1"/>
  <c r="T283" i="52" s="1"/>
  <c r="U283" i="52" s="1"/>
  <c r="V283" i="52" s="1"/>
  <c r="W283" i="52" s="1"/>
  <c r="X283" i="52" s="1"/>
  <c r="Y283" i="52" s="1"/>
  <c r="Z283" i="52" s="1"/>
  <c r="AA283" i="52" s="1"/>
  <c r="AB283" i="52" s="1"/>
  <c r="AC283" i="52" s="1"/>
  <c r="AD283" i="52" s="1"/>
  <c r="AE283" i="52" s="1"/>
  <c r="AF283" i="52" s="1"/>
  <c r="AG283" i="52" s="1"/>
  <c r="AH283" i="52" s="1"/>
  <c r="AI283" i="52" s="1"/>
  <c r="AJ283" i="52" s="1"/>
  <c r="AK283" i="52" s="1"/>
  <c r="I309" i="52"/>
  <c r="I69" i="43" s="1"/>
  <c r="I308" i="52"/>
  <c r="J152" i="52"/>
  <c r="K152" i="52" s="1"/>
  <c r="L152" i="52" s="1"/>
  <c r="M152" i="52" s="1"/>
  <c r="N152" i="52" s="1"/>
  <c r="O152" i="52" s="1"/>
  <c r="P152" i="52" s="1"/>
  <c r="Q152" i="52" s="1"/>
  <c r="R152" i="52" s="1"/>
  <c r="S152" i="52" s="1"/>
  <c r="T152" i="52" s="1"/>
  <c r="U152" i="52" s="1"/>
  <c r="V152" i="52" s="1"/>
  <c r="W152" i="52" s="1"/>
  <c r="X152" i="52" s="1"/>
  <c r="Y152" i="52" s="1"/>
  <c r="Z152" i="52" s="1"/>
  <c r="AA152" i="52" s="1"/>
  <c r="AB152" i="52" s="1"/>
  <c r="AC152" i="52" s="1"/>
  <c r="AD152" i="52" s="1"/>
  <c r="AE152" i="52" s="1"/>
  <c r="AF152" i="52" s="1"/>
  <c r="AG152" i="52" s="1"/>
  <c r="AH152" i="52" s="1"/>
  <c r="AI152" i="52" s="1"/>
  <c r="AJ152" i="52" s="1"/>
  <c r="AK152" i="52" s="1"/>
  <c r="H70" i="46"/>
  <c r="N1002" i="47" s="1"/>
  <c r="I388" i="52"/>
  <c r="J388" i="52" s="1"/>
  <c r="K388" i="52" s="1"/>
  <c r="L388" i="52" s="1"/>
  <c r="M388" i="52" s="1"/>
  <c r="N388" i="52" s="1"/>
  <c r="O388" i="52" s="1"/>
  <c r="P388" i="52" s="1"/>
  <c r="Q388" i="52" s="1"/>
  <c r="R388" i="52" s="1"/>
  <c r="S388" i="52" s="1"/>
  <c r="T388" i="52" s="1"/>
  <c r="U388" i="52" s="1"/>
  <c r="V388" i="52" s="1"/>
  <c r="W388" i="52" s="1"/>
  <c r="X388" i="52" s="1"/>
  <c r="Y388" i="52" s="1"/>
  <c r="Z388" i="52" s="1"/>
  <c r="AA388" i="52" s="1"/>
  <c r="AB388" i="52" s="1"/>
  <c r="AC388" i="52" s="1"/>
  <c r="AD388" i="52" s="1"/>
  <c r="AE388" i="52" s="1"/>
  <c r="AF388" i="52" s="1"/>
  <c r="AG388" i="52" s="1"/>
  <c r="AH388" i="52" s="1"/>
  <c r="AI388" i="52" s="1"/>
  <c r="AJ388" i="52" s="1"/>
  <c r="AK388" i="52" s="1"/>
  <c r="I251" i="52"/>
  <c r="J251" i="52" s="1"/>
  <c r="K251" i="52" s="1"/>
  <c r="L251" i="52" s="1"/>
  <c r="M251" i="52" s="1"/>
  <c r="N251" i="52" s="1"/>
  <c r="O251" i="52" s="1"/>
  <c r="P251" i="52" s="1"/>
  <c r="Q251" i="52" s="1"/>
  <c r="R251" i="52" s="1"/>
  <c r="S251" i="52" s="1"/>
  <c r="T251" i="52" s="1"/>
  <c r="U251" i="52" s="1"/>
  <c r="V251" i="52" s="1"/>
  <c r="W251" i="52" s="1"/>
  <c r="X251" i="52" s="1"/>
  <c r="Y251" i="52" s="1"/>
  <c r="Z251" i="52" s="1"/>
  <c r="AA251" i="52" s="1"/>
  <c r="AB251" i="52" s="1"/>
  <c r="AC251" i="52" s="1"/>
  <c r="AD251" i="52" s="1"/>
  <c r="AE251" i="52" s="1"/>
  <c r="AF251" i="52" s="1"/>
  <c r="AG251" i="52" s="1"/>
  <c r="AH251" i="52" s="1"/>
  <c r="AI251" i="52" s="1"/>
  <c r="AJ251" i="52" s="1"/>
  <c r="AK251" i="52" s="1"/>
  <c r="H132" i="52"/>
  <c r="I158" i="52"/>
  <c r="J146" i="52"/>
  <c r="H184" i="52"/>
  <c r="I172" i="52"/>
  <c r="I252" i="52"/>
  <c r="J252" i="52" s="1"/>
  <c r="K252" i="52" s="1"/>
  <c r="L252" i="52" s="1"/>
  <c r="M252" i="52" s="1"/>
  <c r="N252" i="52" s="1"/>
  <c r="O252" i="52" s="1"/>
  <c r="P252" i="52" s="1"/>
  <c r="Q252" i="52" s="1"/>
  <c r="R252" i="52" s="1"/>
  <c r="S252" i="52" s="1"/>
  <c r="T252" i="52" s="1"/>
  <c r="U252" i="52" s="1"/>
  <c r="V252" i="52" s="1"/>
  <c r="W252" i="52" s="1"/>
  <c r="X252" i="52" s="1"/>
  <c r="Y252" i="52" s="1"/>
  <c r="Z252" i="52" s="1"/>
  <c r="AA252" i="52" s="1"/>
  <c r="AB252" i="52" s="1"/>
  <c r="AC252" i="52" s="1"/>
  <c r="AD252" i="52" s="1"/>
  <c r="AE252" i="52" s="1"/>
  <c r="AF252" i="52" s="1"/>
  <c r="AG252" i="52" s="1"/>
  <c r="AH252" i="52" s="1"/>
  <c r="AI252" i="52" s="1"/>
  <c r="AJ252" i="52" s="1"/>
  <c r="AK252" i="52" s="1"/>
  <c r="I177" i="52"/>
  <c r="J177" i="52" s="1"/>
  <c r="K177" i="52" s="1"/>
  <c r="L177" i="52" s="1"/>
  <c r="M177" i="52" s="1"/>
  <c r="N177" i="52" s="1"/>
  <c r="O177" i="52" s="1"/>
  <c r="P177" i="52" s="1"/>
  <c r="Q177" i="52" s="1"/>
  <c r="R177" i="52" s="1"/>
  <c r="S177" i="52" s="1"/>
  <c r="T177" i="52" s="1"/>
  <c r="U177" i="52" s="1"/>
  <c r="V177" i="52" s="1"/>
  <c r="W177" i="52" s="1"/>
  <c r="X177" i="52" s="1"/>
  <c r="Y177" i="52" s="1"/>
  <c r="Z177" i="52" s="1"/>
  <c r="AA177" i="52" s="1"/>
  <c r="AB177" i="52" s="1"/>
  <c r="AC177" i="52" s="1"/>
  <c r="AD177" i="52" s="1"/>
  <c r="AE177" i="52" s="1"/>
  <c r="AF177" i="52" s="1"/>
  <c r="AG177" i="52" s="1"/>
  <c r="AH177" i="52" s="1"/>
  <c r="AI177" i="52" s="1"/>
  <c r="AJ177" i="52" s="1"/>
  <c r="AK177" i="52" s="1"/>
  <c r="I181" i="52"/>
  <c r="J181" i="52" s="1"/>
  <c r="K181" i="52" s="1"/>
  <c r="L181" i="52" s="1"/>
  <c r="M181" i="52" s="1"/>
  <c r="N181" i="52" s="1"/>
  <c r="O181" i="52" s="1"/>
  <c r="P181" i="52" s="1"/>
  <c r="Q181" i="52" s="1"/>
  <c r="R181" i="52" s="1"/>
  <c r="S181" i="52" s="1"/>
  <c r="T181" i="52" s="1"/>
  <c r="U181" i="52" s="1"/>
  <c r="V181" i="52" s="1"/>
  <c r="W181" i="52" s="1"/>
  <c r="X181" i="52" s="1"/>
  <c r="Y181" i="52" s="1"/>
  <c r="Z181" i="52" s="1"/>
  <c r="AA181" i="52" s="1"/>
  <c r="AB181" i="52" s="1"/>
  <c r="AC181" i="52" s="1"/>
  <c r="AD181" i="52" s="1"/>
  <c r="AE181" i="52" s="1"/>
  <c r="AF181" i="52" s="1"/>
  <c r="AG181" i="52" s="1"/>
  <c r="AH181" i="52" s="1"/>
  <c r="AI181" i="52" s="1"/>
  <c r="AJ181" i="52" s="1"/>
  <c r="AK181" i="52" s="1"/>
  <c r="I226" i="52"/>
  <c r="J226" i="52" s="1"/>
  <c r="K226" i="52" s="1"/>
  <c r="L226" i="52" s="1"/>
  <c r="M226" i="52" s="1"/>
  <c r="N226" i="52" s="1"/>
  <c r="O226" i="52" s="1"/>
  <c r="P226" i="52" s="1"/>
  <c r="Q226" i="52" s="1"/>
  <c r="R226" i="52" s="1"/>
  <c r="S226" i="52" s="1"/>
  <c r="T226" i="52" s="1"/>
  <c r="U226" i="52" s="1"/>
  <c r="V226" i="52" s="1"/>
  <c r="W226" i="52" s="1"/>
  <c r="X226" i="52" s="1"/>
  <c r="Y226" i="52" s="1"/>
  <c r="Z226" i="52" s="1"/>
  <c r="AA226" i="52" s="1"/>
  <c r="AB226" i="52" s="1"/>
  <c r="AC226" i="52" s="1"/>
  <c r="AD226" i="52" s="1"/>
  <c r="AE226" i="52" s="1"/>
  <c r="AF226" i="52" s="1"/>
  <c r="AG226" i="52" s="1"/>
  <c r="AH226" i="52" s="1"/>
  <c r="AI226" i="52" s="1"/>
  <c r="AJ226" i="52" s="1"/>
  <c r="AK226" i="52" s="1"/>
  <c r="H262" i="52"/>
  <c r="I250" i="52"/>
  <c r="I284" i="52"/>
  <c r="J284" i="52" s="1"/>
  <c r="K284" i="52" s="1"/>
  <c r="L284" i="52" s="1"/>
  <c r="M284" i="52" s="1"/>
  <c r="N284" i="52" s="1"/>
  <c r="O284" i="52" s="1"/>
  <c r="P284" i="52" s="1"/>
  <c r="Q284" i="52" s="1"/>
  <c r="R284" i="52" s="1"/>
  <c r="S284" i="52" s="1"/>
  <c r="T284" i="52" s="1"/>
  <c r="U284" i="52" s="1"/>
  <c r="V284" i="52" s="1"/>
  <c r="W284" i="52" s="1"/>
  <c r="X284" i="52" s="1"/>
  <c r="Y284" i="52" s="1"/>
  <c r="Z284" i="52" s="1"/>
  <c r="AA284" i="52" s="1"/>
  <c r="AB284" i="52" s="1"/>
  <c r="AC284" i="52" s="1"/>
  <c r="AD284" i="52" s="1"/>
  <c r="AE284" i="52" s="1"/>
  <c r="AF284" i="52" s="1"/>
  <c r="AG284" i="52" s="1"/>
  <c r="AH284" i="52" s="1"/>
  <c r="AI284" i="52" s="1"/>
  <c r="AJ284" i="52" s="1"/>
  <c r="AK284" i="52" s="1"/>
  <c r="I282" i="52"/>
  <c r="J282" i="52" s="1"/>
  <c r="K282" i="52" s="1"/>
  <c r="L282" i="52" s="1"/>
  <c r="M282" i="52" s="1"/>
  <c r="N282" i="52" s="1"/>
  <c r="O282" i="52" s="1"/>
  <c r="P282" i="52" s="1"/>
  <c r="Q282" i="52" s="1"/>
  <c r="R282" i="52" s="1"/>
  <c r="S282" i="52" s="1"/>
  <c r="T282" i="52" s="1"/>
  <c r="U282" i="52" s="1"/>
  <c r="V282" i="52" s="1"/>
  <c r="W282" i="52" s="1"/>
  <c r="X282" i="52" s="1"/>
  <c r="Y282" i="52" s="1"/>
  <c r="Z282" i="52" s="1"/>
  <c r="AA282" i="52" s="1"/>
  <c r="AB282" i="52" s="1"/>
  <c r="AC282" i="52" s="1"/>
  <c r="AD282" i="52" s="1"/>
  <c r="AE282" i="52" s="1"/>
  <c r="AF282" i="52" s="1"/>
  <c r="AG282" i="52" s="1"/>
  <c r="AH282" i="52" s="1"/>
  <c r="AI282" i="52" s="1"/>
  <c r="AJ282" i="52" s="1"/>
  <c r="AK282" i="52" s="1"/>
  <c r="H64" i="46"/>
  <c r="N996" i="47" s="1"/>
  <c r="I382" i="52"/>
  <c r="J382" i="52" s="1"/>
  <c r="K382" i="52" s="1"/>
  <c r="L382" i="52" s="1"/>
  <c r="M382" i="52" s="1"/>
  <c r="N382" i="52" s="1"/>
  <c r="O382" i="52" s="1"/>
  <c r="P382" i="52" s="1"/>
  <c r="Q382" i="52" s="1"/>
  <c r="R382" i="52" s="1"/>
  <c r="S382" i="52" s="1"/>
  <c r="T382" i="52" s="1"/>
  <c r="U382" i="52" s="1"/>
  <c r="V382" i="52" s="1"/>
  <c r="W382" i="52" s="1"/>
  <c r="X382" i="52" s="1"/>
  <c r="Y382" i="52" s="1"/>
  <c r="Z382" i="52" s="1"/>
  <c r="AA382" i="52" s="1"/>
  <c r="AB382" i="52" s="1"/>
  <c r="AC382" i="52" s="1"/>
  <c r="AD382" i="52" s="1"/>
  <c r="AE382" i="52" s="1"/>
  <c r="AF382" i="52" s="1"/>
  <c r="AG382" i="52" s="1"/>
  <c r="AH382" i="52" s="1"/>
  <c r="AI382" i="52" s="1"/>
  <c r="AJ382" i="52" s="1"/>
  <c r="AK382" i="52" s="1"/>
  <c r="H62" i="46"/>
  <c r="N994" i="47" s="1"/>
  <c r="H392" i="52"/>
  <c r="I380" i="52"/>
  <c r="I62" i="46" s="1"/>
  <c r="I302" i="52"/>
  <c r="I62" i="43" s="1"/>
  <c r="I310" i="52"/>
  <c r="I70" i="43" s="1"/>
  <c r="I303" i="52"/>
  <c r="I63" i="43" s="1"/>
  <c r="I80" i="52"/>
  <c r="J68" i="52"/>
  <c r="I285" i="52"/>
  <c r="J285" i="52" s="1"/>
  <c r="K285" i="52" s="1"/>
  <c r="L285" i="52" s="1"/>
  <c r="M285" i="52" s="1"/>
  <c r="N285" i="52" s="1"/>
  <c r="O285" i="52" s="1"/>
  <c r="P285" i="52" s="1"/>
  <c r="Q285" i="52" s="1"/>
  <c r="R285" i="52" s="1"/>
  <c r="S285" i="52" s="1"/>
  <c r="T285" i="52" s="1"/>
  <c r="U285" i="52" s="1"/>
  <c r="V285" i="52" s="1"/>
  <c r="W285" i="52" s="1"/>
  <c r="X285" i="52" s="1"/>
  <c r="Y285" i="52" s="1"/>
  <c r="Z285" i="52" s="1"/>
  <c r="AA285" i="52" s="1"/>
  <c r="AB285" i="52" s="1"/>
  <c r="AC285" i="52" s="1"/>
  <c r="AD285" i="52" s="1"/>
  <c r="AE285" i="52" s="1"/>
  <c r="AF285" i="52" s="1"/>
  <c r="AG285" i="52" s="1"/>
  <c r="AH285" i="52" s="1"/>
  <c r="AI285" i="52" s="1"/>
  <c r="AJ285" i="52" s="1"/>
  <c r="AK285" i="52" s="1"/>
  <c r="I120" i="52"/>
  <c r="J124" i="52"/>
  <c r="K124" i="52" s="1"/>
  <c r="L124" i="52" s="1"/>
  <c r="M124" i="52" s="1"/>
  <c r="N124" i="52" s="1"/>
  <c r="O124" i="52" s="1"/>
  <c r="P124" i="52" s="1"/>
  <c r="Q124" i="52" s="1"/>
  <c r="R124" i="52" s="1"/>
  <c r="S124" i="52" s="1"/>
  <c r="T124" i="52" s="1"/>
  <c r="U124" i="52" s="1"/>
  <c r="V124" i="52" s="1"/>
  <c r="W124" i="52" s="1"/>
  <c r="X124" i="52" s="1"/>
  <c r="Y124" i="52" s="1"/>
  <c r="Z124" i="52" s="1"/>
  <c r="AA124" i="52" s="1"/>
  <c r="AB124" i="52" s="1"/>
  <c r="AC124" i="52" s="1"/>
  <c r="AD124" i="52" s="1"/>
  <c r="AE124" i="52" s="1"/>
  <c r="AF124" i="52" s="1"/>
  <c r="AG124" i="52" s="1"/>
  <c r="AH124" i="52" s="1"/>
  <c r="AI124" i="52" s="1"/>
  <c r="AJ124" i="52" s="1"/>
  <c r="J328" i="52"/>
  <c r="I340" i="52"/>
  <c r="H71" i="46"/>
  <c r="N1003" i="47" s="1"/>
  <c r="I389" i="52"/>
  <c r="J389" i="52" s="1"/>
  <c r="K389" i="52" s="1"/>
  <c r="L389" i="52" s="1"/>
  <c r="M389" i="52" s="1"/>
  <c r="N389" i="52" s="1"/>
  <c r="O389" i="52" s="1"/>
  <c r="P389" i="52" s="1"/>
  <c r="Q389" i="52" s="1"/>
  <c r="R389" i="52" s="1"/>
  <c r="S389" i="52" s="1"/>
  <c r="T389" i="52" s="1"/>
  <c r="U389" i="52" s="1"/>
  <c r="V389" i="52" s="1"/>
  <c r="W389" i="52" s="1"/>
  <c r="X389" i="52" s="1"/>
  <c r="Y389" i="52" s="1"/>
  <c r="Z389" i="52" s="1"/>
  <c r="AA389" i="52" s="1"/>
  <c r="AB389" i="52" s="1"/>
  <c r="AC389" i="52" s="1"/>
  <c r="AD389" i="52" s="1"/>
  <c r="AE389" i="52" s="1"/>
  <c r="AF389" i="52" s="1"/>
  <c r="AG389" i="52" s="1"/>
  <c r="AH389" i="52" s="1"/>
  <c r="AI389" i="52" s="1"/>
  <c r="AJ389" i="52" s="1"/>
  <c r="AK389" i="52" s="1"/>
  <c r="I277" i="52"/>
  <c r="J277" i="52" s="1"/>
  <c r="K277" i="52" s="1"/>
  <c r="L277" i="52" s="1"/>
  <c r="M277" i="52" s="1"/>
  <c r="N277" i="52" s="1"/>
  <c r="O277" i="52" s="1"/>
  <c r="P277" i="52" s="1"/>
  <c r="Q277" i="52" s="1"/>
  <c r="R277" i="52" s="1"/>
  <c r="S277" i="52" s="1"/>
  <c r="T277" i="52" s="1"/>
  <c r="U277" i="52" s="1"/>
  <c r="V277" i="52" s="1"/>
  <c r="W277" i="52" s="1"/>
  <c r="X277" i="52" s="1"/>
  <c r="Y277" i="52" s="1"/>
  <c r="Z277" i="52" s="1"/>
  <c r="AA277" i="52" s="1"/>
  <c r="AB277" i="52" s="1"/>
  <c r="AC277" i="52" s="1"/>
  <c r="AD277" i="52" s="1"/>
  <c r="AE277" i="52" s="1"/>
  <c r="AF277" i="52" s="1"/>
  <c r="AG277" i="52" s="1"/>
  <c r="AH277" i="52" s="1"/>
  <c r="AI277" i="52" s="1"/>
  <c r="AJ277" i="52" s="1"/>
  <c r="AK277" i="52" s="1"/>
  <c r="H67" i="46"/>
  <c r="N999" i="47" s="1"/>
  <c r="I385" i="52"/>
  <c r="J385" i="52" s="1"/>
  <c r="K385" i="52" s="1"/>
  <c r="L385" i="52" s="1"/>
  <c r="M385" i="52" s="1"/>
  <c r="N385" i="52" s="1"/>
  <c r="O385" i="52" s="1"/>
  <c r="P385" i="52" s="1"/>
  <c r="Q385" i="52" s="1"/>
  <c r="R385" i="52" s="1"/>
  <c r="S385" i="52" s="1"/>
  <c r="T385" i="52" s="1"/>
  <c r="U385" i="52" s="1"/>
  <c r="V385" i="52" s="1"/>
  <c r="W385" i="52" s="1"/>
  <c r="X385" i="52" s="1"/>
  <c r="Y385" i="52" s="1"/>
  <c r="Z385" i="52" s="1"/>
  <c r="AA385" i="52" s="1"/>
  <c r="AB385" i="52" s="1"/>
  <c r="AC385" i="52" s="1"/>
  <c r="AD385" i="52" s="1"/>
  <c r="AE385" i="52" s="1"/>
  <c r="AF385" i="52" s="1"/>
  <c r="AG385" i="52" s="1"/>
  <c r="AH385" i="52" s="1"/>
  <c r="AI385" i="52" s="1"/>
  <c r="AJ385" i="52" s="1"/>
  <c r="AK385" i="52" s="1"/>
  <c r="I307" i="52"/>
  <c r="I67" i="43" s="1"/>
  <c r="J306" i="52"/>
  <c r="K306" i="52" s="1"/>
  <c r="L306" i="52" s="1"/>
  <c r="M306" i="52" s="1"/>
  <c r="N306" i="52" s="1"/>
  <c r="O306" i="52" s="1"/>
  <c r="P306" i="52" s="1"/>
  <c r="Q306" i="52" s="1"/>
  <c r="R306" i="52" s="1"/>
  <c r="S306" i="52" s="1"/>
  <c r="T306" i="52" s="1"/>
  <c r="U306" i="52" s="1"/>
  <c r="V306" i="52" s="1"/>
  <c r="W306" i="52" s="1"/>
  <c r="X306" i="52" s="1"/>
  <c r="Y306" i="52" s="1"/>
  <c r="Z306" i="52" s="1"/>
  <c r="AA306" i="52" s="1"/>
  <c r="AB306" i="52" s="1"/>
  <c r="AC306" i="52" s="1"/>
  <c r="AD306" i="52" s="1"/>
  <c r="AE306" i="52" s="1"/>
  <c r="AF306" i="52" s="1"/>
  <c r="AG306" i="52" s="1"/>
  <c r="AH306" i="52" s="1"/>
  <c r="AI306" i="52" s="1"/>
  <c r="AJ306" i="52" s="1"/>
  <c r="I258" i="52"/>
  <c r="J258" i="52" s="1"/>
  <c r="K258" i="52" s="1"/>
  <c r="L258" i="52" s="1"/>
  <c r="M258" i="52" s="1"/>
  <c r="N258" i="52" s="1"/>
  <c r="O258" i="52" s="1"/>
  <c r="P258" i="52" s="1"/>
  <c r="Q258" i="52" s="1"/>
  <c r="R258" i="52" s="1"/>
  <c r="S258" i="52" s="1"/>
  <c r="T258" i="52" s="1"/>
  <c r="U258" i="52" s="1"/>
  <c r="V258" i="52" s="1"/>
  <c r="W258" i="52" s="1"/>
  <c r="X258" i="52" s="1"/>
  <c r="Y258" i="52" s="1"/>
  <c r="Z258" i="52" s="1"/>
  <c r="AA258" i="52" s="1"/>
  <c r="AB258" i="52" s="1"/>
  <c r="AC258" i="52" s="1"/>
  <c r="AD258" i="52" s="1"/>
  <c r="AE258" i="52" s="1"/>
  <c r="AF258" i="52" s="1"/>
  <c r="AG258" i="52" s="1"/>
  <c r="AH258" i="52" s="1"/>
  <c r="AI258" i="52" s="1"/>
  <c r="AJ258" i="52" s="1"/>
  <c r="AK258" i="52" s="1"/>
  <c r="I103" i="52"/>
  <c r="J98" i="52"/>
  <c r="K98" i="52" s="1"/>
  <c r="L98" i="52" s="1"/>
  <c r="M98" i="52" s="1"/>
  <c r="N98" i="52" s="1"/>
  <c r="O98" i="52" s="1"/>
  <c r="P98" i="52" s="1"/>
  <c r="Q98" i="52" s="1"/>
  <c r="R98" i="52" s="1"/>
  <c r="S98" i="52" s="1"/>
  <c r="T98" i="52" s="1"/>
  <c r="U98" i="52" s="1"/>
  <c r="V98" i="52" s="1"/>
  <c r="W98" i="52" s="1"/>
  <c r="X98" i="52" s="1"/>
  <c r="Y98" i="52" s="1"/>
  <c r="Z98" i="52" s="1"/>
  <c r="AA98" i="52" s="1"/>
  <c r="AB98" i="52" s="1"/>
  <c r="AC98" i="52" s="1"/>
  <c r="AD98" i="52" s="1"/>
  <c r="AE98" i="52" s="1"/>
  <c r="AF98" i="52" s="1"/>
  <c r="AG98" i="52" s="1"/>
  <c r="AH98" i="52" s="1"/>
  <c r="AI98" i="52" s="1"/>
  <c r="AJ98" i="52" s="1"/>
  <c r="I97" i="52"/>
  <c r="I259" i="52"/>
  <c r="J259" i="52" s="1"/>
  <c r="K259" i="52" s="1"/>
  <c r="L259" i="52" s="1"/>
  <c r="M259" i="52" s="1"/>
  <c r="N259" i="52" s="1"/>
  <c r="O259" i="52" s="1"/>
  <c r="P259" i="52" s="1"/>
  <c r="Q259" i="52" s="1"/>
  <c r="R259" i="52" s="1"/>
  <c r="S259" i="52" s="1"/>
  <c r="T259" i="52" s="1"/>
  <c r="U259" i="52" s="1"/>
  <c r="V259" i="52" s="1"/>
  <c r="W259" i="52" s="1"/>
  <c r="X259" i="52" s="1"/>
  <c r="Y259" i="52" s="1"/>
  <c r="Z259" i="52" s="1"/>
  <c r="AA259" i="52" s="1"/>
  <c r="AB259" i="52" s="1"/>
  <c r="AC259" i="52" s="1"/>
  <c r="AD259" i="52" s="1"/>
  <c r="AE259" i="52" s="1"/>
  <c r="AF259" i="52" s="1"/>
  <c r="AG259" i="52" s="1"/>
  <c r="AH259" i="52" s="1"/>
  <c r="AI259" i="52" s="1"/>
  <c r="AJ259" i="52" s="1"/>
  <c r="AK259" i="52" s="1"/>
  <c r="I256" i="52"/>
  <c r="J256" i="52" s="1"/>
  <c r="K256" i="52" s="1"/>
  <c r="L256" i="52" s="1"/>
  <c r="M256" i="52" s="1"/>
  <c r="N256" i="52" s="1"/>
  <c r="O256" i="52" s="1"/>
  <c r="P256" i="52" s="1"/>
  <c r="Q256" i="52" s="1"/>
  <c r="R256" i="52" s="1"/>
  <c r="S256" i="52" s="1"/>
  <c r="T256" i="52" s="1"/>
  <c r="U256" i="52" s="1"/>
  <c r="V256" i="52" s="1"/>
  <c r="W256" i="52" s="1"/>
  <c r="X256" i="52" s="1"/>
  <c r="Y256" i="52" s="1"/>
  <c r="Z256" i="52" s="1"/>
  <c r="AA256" i="52" s="1"/>
  <c r="AB256" i="52" s="1"/>
  <c r="AC256" i="52" s="1"/>
  <c r="AD256" i="52" s="1"/>
  <c r="AE256" i="52" s="1"/>
  <c r="AF256" i="52" s="1"/>
  <c r="AG256" i="52" s="1"/>
  <c r="AH256" i="52" s="1"/>
  <c r="AI256" i="52" s="1"/>
  <c r="AJ256" i="52" s="1"/>
  <c r="AK256" i="52" s="1"/>
  <c r="I281" i="52"/>
  <c r="J281" i="52" s="1"/>
  <c r="K281" i="52" s="1"/>
  <c r="L281" i="52" s="1"/>
  <c r="M281" i="52" s="1"/>
  <c r="N281" i="52" s="1"/>
  <c r="O281" i="52" s="1"/>
  <c r="P281" i="52" s="1"/>
  <c r="Q281" i="52" s="1"/>
  <c r="R281" i="52" s="1"/>
  <c r="S281" i="52" s="1"/>
  <c r="T281" i="52" s="1"/>
  <c r="U281" i="52" s="1"/>
  <c r="V281" i="52" s="1"/>
  <c r="W281" i="52" s="1"/>
  <c r="X281" i="52" s="1"/>
  <c r="Y281" i="52" s="1"/>
  <c r="Z281" i="52" s="1"/>
  <c r="AA281" i="52" s="1"/>
  <c r="AB281" i="52" s="1"/>
  <c r="AC281" i="52" s="1"/>
  <c r="AD281" i="52" s="1"/>
  <c r="AE281" i="52" s="1"/>
  <c r="AF281" i="52" s="1"/>
  <c r="AG281" i="52" s="1"/>
  <c r="AH281" i="52" s="1"/>
  <c r="AI281" i="52" s="1"/>
  <c r="AJ281" i="52" s="1"/>
  <c r="AK281" i="52" s="1"/>
  <c r="H65" i="46"/>
  <c r="I383" i="52"/>
  <c r="J383" i="52" s="1"/>
  <c r="K383" i="52" s="1"/>
  <c r="L383" i="52" s="1"/>
  <c r="M383" i="52" s="1"/>
  <c r="N383" i="52" s="1"/>
  <c r="O383" i="52" s="1"/>
  <c r="P383" i="52" s="1"/>
  <c r="Q383" i="52" s="1"/>
  <c r="R383" i="52" s="1"/>
  <c r="S383" i="52" s="1"/>
  <c r="T383" i="52" s="1"/>
  <c r="U383" i="52" s="1"/>
  <c r="V383" i="52" s="1"/>
  <c r="W383" i="52" s="1"/>
  <c r="X383" i="52" s="1"/>
  <c r="Y383" i="52" s="1"/>
  <c r="Z383" i="52" s="1"/>
  <c r="AA383" i="52" s="1"/>
  <c r="AB383" i="52" s="1"/>
  <c r="AC383" i="52" s="1"/>
  <c r="AD383" i="52" s="1"/>
  <c r="AE383" i="52" s="1"/>
  <c r="AF383" i="52" s="1"/>
  <c r="AG383" i="52" s="1"/>
  <c r="AH383" i="52" s="1"/>
  <c r="AI383" i="52" s="1"/>
  <c r="AJ383" i="52" s="1"/>
  <c r="AK383" i="52" s="1"/>
  <c r="I101" i="52"/>
  <c r="I126" i="52"/>
  <c r="I123" i="52"/>
  <c r="I179" i="52"/>
  <c r="J179" i="52" s="1"/>
  <c r="K179" i="52" s="1"/>
  <c r="L179" i="52" s="1"/>
  <c r="M179" i="52" s="1"/>
  <c r="N179" i="52" s="1"/>
  <c r="O179" i="52" s="1"/>
  <c r="P179" i="52" s="1"/>
  <c r="Q179" i="52" s="1"/>
  <c r="R179" i="52" s="1"/>
  <c r="S179" i="52" s="1"/>
  <c r="T179" i="52" s="1"/>
  <c r="U179" i="52" s="1"/>
  <c r="V179" i="52" s="1"/>
  <c r="W179" i="52" s="1"/>
  <c r="X179" i="52" s="1"/>
  <c r="Y179" i="52" s="1"/>
  <c r="Z179" i="52" s="1"/>
  <c r="AA179" i="52" s="1"/>
  <c r="AB179" i="52" s="1"/>
  <c r="AC179" i="52" s="1"/>
  <c r="AD179" i="52" s="1"/>
  <c r="AE179" i="52" s="1"/>
  <c r="AF179" i="52" s="1"/>
  <c r="AG179" i="52" s="1"/>
  <c r="AH179" i="52" s="1"/>
  <c r="AI179" i="52" s="1"/>
  <c r="AJ179" i="52" s="1"/>
  <c r="AK179" i="52" s="1"/>
  <c r="I175" i="52"/>
  <c r="J175" i="52" s="1"/>
  <c r="K175" i="52" s="1"/>
  <c r="L175" i="52" s="1"/>
  <c r="M175" i="52" s="1"/>
  <c r="N175" i="52" s="1"/>
  <c r="O175" i="52" s="1"/>
  <c r="P175" i="52" s="1"/>
  <c r="Q175" i="52" s="1"/>
  <c r="R175" i="52" s="1"/>
  <c r="S175" i="52" s="1"/>
  <c r="T175" i="52" s="1"/>
  <c r="U175" i="52" s="1"/>
  <c r="V175" i="52" s="1"/>
  <c r="W175" i="52" s="1"/>
  <c r="X175" i="52" s="1"/>
  <c r="Y175" i="52" s="1"/>
  <c r="Z175" i="52" s="1"/>
  <c r="AA175" i="52" s="1"/>
  <c r="AB175" i="52" s="1"/>
  <c r="AC175" i="52" s="1"/>
  <c r="AD175" i="52" s="1"/>
  <c r="AE175" i="52" s="1"/>
  <c r="AF175" i="52" s="1"/>
  <c r="AG175" i="52" s="1"/>
  <c r="AH175" i="52" s="1"/>
  <c r="AI175" i="52" s="1"/>
  <c r="AJ175" i="52" s="1"/>
  <c r="AK175" i="52" s="1"/>
  <c r="I233" i="52"/>
  <c r="J233" i="52" s="1"/>
  <c r="K233" i="52" s="1"/>
  <c r="L233" i="52" s="1"/>
  <c r="M233" i="52" s="1"/>
  <c r="N233" i="52" s="1"/>
  <c r="O233" i="52" s="1"/>
  <c r="P233" i="52" s="1"/>
  <c r="Q233" i="52" s="1"/>
  <c r="R233" i="52" s="1"/>
  <c r="S233" i="52" s="1"/>
  <c r="T233" i="52" s="1"/>
  <c r="U233" i="52" s="1"/>
  <c r="V233" i="52" s="1"/>
  <c r="W233" i="52" s="1"/>
  <c r="X233" i="52" s="1"/>
  <c r="Y233" i="52" s="1"/>
  <c r="Z233" i="52" s="1"/>
  <c r="AA233" i="52" s="1"/>
  <c r="AB233" i="52" s="1"/>
  <c r="AC233" i="52" s="1"/>
  <c r="AD233" i="52" s="1"/>
  <c r="AE233" i="52" s="1"/>
  <c r="AF233" i="52" s="1"/>
  <c r="AG233" i="52" s="1"/>
  <c r="AH233" i="52" s="1"/>
  <c r="AI233" i="52" s="1"/>
  <c r="AJ233" i="52" s="1"/>
  <c r="AK233" i="52" s="1"/>
  <c r="I255" i="52"/>
  <c r="J255" i="52" s="1"/>
  <c r="K255" i="52" s="1"/>
  <c r="L255" i="52" s="1"/>
  <c r="M255" i="52" s="1"/>
  <c r="N255" i="52" s="1"/>
  <c r="O255" i="52" s="1"/>
  <c r="P255" i="52" s="1"/>
  <c r="Q255" i="52" s="1"/>
  <c r="R255" i="52" s="1"/>
  <c r="S255" i="52" s="1"/>
  <c r="T255" i="52" s="1"/>
  <c r="U255" i="52" s="1"/>
  <c r="V255" i="52" s="1"/>
  <c r="W255" i="52" s="1"/>
  <c r="X255" i="52" s="1"/>
  <c r="Y255" i="52" s="1"/>
  <c r="Z255" i="52" s="1"/>
  <c r="AA255" i="52" s="1"/>
  <c r="AB255" i="52" s="1"/>
  <c r="AC255" i="52" s="1"/>
  <c r="AD255" i="52" s="1"/>
  <c r="AE255" i="52" s="1"/>
  <c r="AF255" i="52" s="1"/>
  <c r="AG255" i="52" s="1"/>
  <c r="AH255" i="52" s="1"/>
  <c r="AI255" i="52" s="1"/>
  <c r="AJ255" i="52" s="1"/>
  <c r="AK255" i="52" s="1"/>
  <c r="I253" i="52"/>
  <c r="J253" i="52" s="1"/>
  <c r="K253" i="52" s="1"/>
  <c r="L253" i="52" s="1"/>
  <c r="M253" i="52" s="1"/>
  <c r="N253" i="52" s="1"/>
  <c r="O253" i="52" s="1"/>
  <c r="P253" i="52" s="1"/>
  <c r="Q253" i="52" s="1"/>
  <c r="R253" i="52" s="1"/>
  <c r="S253" i="52" s="1"/>
  <c r="T253" i="52" s="1"/>
  <c r="U253" i="52" s="1"/>
  <c r="V253" i="52" s="1"/>
  <c r="W253" i="52" s="1"/>
  <c r="X253" i="52" s="1"/>
  <c r="Y253" i="52" s="1"/>
  <c r="Z253" i="52" s="1"/>
  <c r="AA253" i="52" s="1"/>
  <c r="AB253" i="52" s="1"/>
  <c r="AC253" i="52" s="1"/>
  <c r="AD253" i="52" s="1"/>
  <c r="AE253" i="52" s="1"/>
  <c r="AF253" i="52" s="1"/>
  <c r="AG253" i="52" s="1"/>
  <c r="AH253" i="52" s="1"/>
  <c r="AI253" i="52" s="1"/>
  <c r="AJ253" i="52" s="1"/>
  <c r="AK253" i="52" s="1"/>
  <c r="I305" i="52"/>
  <c r="I65" i="43" s="1"/>
  <c r="I366" i="52"/>
  <c r="J354" i="52"/>
  <c r="I311" i="52"/>
  <c r="N659" i="47"/>
  <c r="N309" i="47"/>
  <c r="L5" i="20"/>
  <c r="L11" i="20" s="1"/>
  <c r="R72" i="47" s="1"/>
  <c r="M8" i="19"/>
  <c r="H171" i="40"/>
  <c r="H172" i="40" s="1"/>
  <c r="H200" i="40" s="1"/>
  <c r="I171" i="46"/>
  <c r="I172" i="46" s="1"/>
  <c r="I200" i="46" s="1"/>
  <c r="G172" i="37"/>
  <c r="G200" i="37" s="1"/>
  <c r="H115" i="45"/>
  <c r="M960" i="47"/>
  <c r="J81" i="1"/>
  <c r="I86" i="1"/>
  <c r="J81" i="35"/>
  <c r="I86" i="35"/>
  <c r="H115" i="37"/>
  <c r="M400" i="47"/>
  <c r="N1" i="58"/>
  <c r="M313" i="58"/>
  <c r="M289" i="58"/>
  <c r="M336" i="58"/>
  <c r="M312" i="58"/>
  <c r="M360" i="58"/>
  <c r="M337" i="58"/>
  <c r="M288" i="58"/>
  <c r="M216" i="58"/>
  <c r="M264" i="58"/>
  <c r="M49" i="58"/>
  <c r="M168" i="58"/>
  <c r="M144" i="58"/>
  <c r="M96" i="58"/>
  <c r="M145" i="58"/>
  <c r="M72" i="58"/>
  <c r="M73" i="58"/>
  <c r="M25" i="58"/>
  <c r="M241" i="58"/>
  <c r="M192" i="58"/>
  <c r="M361" i="58"/>
  <c r="M240" i="58"/>
  <c r="M217" i="58"/>
  <c r="M169" i="58"/>
  <c r="M265" i="58"/>
  <c r="M120" i="58"/>
  <c r="M97" i="58"/>
  <c r="M24" i="58"/>
  <c r="M193" i="58"/>
  <c r="M121" i="58"/>
  <c r="M48" i="58"/>
  <c r="K5" i="40"/>
  <c r="K11" i="40" s="1"/>
  <c r="Q562" i="47" s="1"/>
  <c r="L15" i="19"/>
  <c r="M50" i="47"/>
  <c r="H115" i="1"/>
  <c r="Q313" i="54"/>
  <c r="Q289" i="54"/>
  <c r="R1" i="54"/>
  <c r="Q360" i="54"/>
  <c r="Q336" i="54"/>
  <c r="Q337" i="54"/>
  <c r="Q264" i="54"/>
  <c r="Q312" i="54"/>
  <c r="Q288" i="54"/>
  <c r="Q168" i="54"/>
  <c r="Q144" i="54"/>
  <c r="Q145" i="54"/>
  <c r="Q72" i="54"/>
  <c r="Q96" i="54"/>
  <c r="Q216" i="54"/>
  <c r="Q73" i="54"/>
  <c r="Q49" i="54"/>
  <c r="Q25" i="54"/>
  <c r="Q241" i="54"/>
  <c r="Q361" i="54"/>
  <c r="Q240" i="54"/>
  <c r="Q193" i="54"/>
  <c r="Q265" i="54"/>
  <c r="Q217" i="54"/>
  <c r="Q169" i="54"/>
  <c r="Q120" i="54"/>
  <c r="Q97" i="54"/>
  <c r="Q192" i="54"/>
  <c r="Q121" i="54"/>
  <c r="Q24" i="54"/>
  <c r="Q48" i="54"/>
  <c r="N5" i="48"/>
  <c r="N11" i="48" s="1"/>
  <c r="O4" i="19"/>
  <c r="M820" i="47"/>
  <c r="H115" i="43"/>
  <c r="J81" i="40"/>
  <c r="I86" i="40"/>
  <c r="O589" i="47" s="1"/>
  <c r="J81" i="36"/>
  <c r="I86" i="36"/>
  <c r="I171" i="36" s="1"/>
  <c r="I172" i="36" s="1"/>
  <c r="I200" i="36" s="1"/>
  <c r="N99" i="47"/>
  <c r="H171" i="20"/>
  <c r="H172" i="20" s="1"/>
  <c r="H200" i="20" s="1"/>
  <c r="H115" i="20"/>
  <c r="M120" i="47"/>
  <c r="N239" i="47"/>
  <c r="H171" i="35"/>
  <c r="H172" i="35" s="1"/>
  <c r="H200" i="35" s="1"/>
  <c r="G172" i="43"/>
  <c r="G200" i="43" s="1"/>
  <c r="H171" i="42"/>
  <c r="H172" i="42" s="1"/>
  <c r="H200" i="42" s="1"/>
  <c r="N729" i="47"/>
  <c r="H115" i="35"/>
  <c r="M260" i="47"/>
  <c r="J81" i="41"/>
  <c r="I86" i="41"/>
  <c r="O659" i="47" s="1"/>
  <c r="N289" i="55"/>
  <c r="O1" i="55"/>
  <c r="N336" i="55"/>
  <c r="N337" i="55"/>
  <c r="N360" i="55"/>
  <c r="N264" i="55"/>
  <c r="N312" i="55"/>
  <c r="N288" i="55"/>
  <c r="N145" i="55"/>
  <c r="N96" i="55"/>
  <c r="N49" i="55"/>
  <c r="N25" i="55"/>
  <c r="N168" i="55"/>
  <c r="N144" i="55"/>
  <c r="N73" i="55"/>
  <c r="N72" i="55"/>
  <c r="N216" i="55"/>
  <c r="N265" i="55"/>
  <c r="N193" i="55"/>
  <c r="N361" i="55"/>
  <c r="N313" i="55"/>
  <c r="N169" i="55"/>
  <c r="N241" i="55"/>
  <c r="N217" i="55"/>
  <c r="N120" i="55"/>
  <c r="N240" i="55"/>
  <c r="N48" i="55"/>
  <c r="N192" i="55"/>
  <c r="N121" i="55"/>
  <c r="N97" i="55"/>
  <c r="N24" i="55"/>
  <c r="J81" i="37"/>
  <c r="I86" i="37"/>
  <c r="J86" i="34"/>
  <c r="K81" i="34"/>
  <c r="S289" i="53"/>
  <c r="S73" i="43" s="1"/>
  <c r="Y795" i="47" s="1"/>
  <c r="S313" i="53"/>
  <c r="S73" i="44" s="1"/>
  <c r="Y865" i="47" s="1"/>
  <c r="T1" i="53"/>
  <c r="S360" i="53"/>
  <c r="S337" i="53"/>
  <c r="S73" i="45" s="1"/>
  <c r="Y935" i="47" s="1"/>
  <c r="S336" i="53"/>
  <c r="S312" i="53"/>
  <c r="S264" i="53"/>
  <c r="S216" i="53"/>
  <c r="S288" i="53"/>
  <c r="S96" i="53"/>
  <c r="S72" i="53"/>
  <c r="S144" i="53"/>
  <c r="S145" i="53"/>
  <c r="S73" i="37" s="1"/>
  <c r="Y375" i="47" s="1"/>
  <c r="S168" i="53"/>
  <c r="S73" i="53"/>
  <c r="S73" i="34" s="1"/>
  <c r="Y165" i="47" s="1"/>
  <c r="S49" i="53"/>
  <c r="S25" i="53"/>
  <c r="S73" i="1" s="1"/>
  <c r="Y25" i="47" s="1"/>
  <c r="S361" i="53"/>
  <c r="S73" i="46" s="1"/>
  <c r="Y1005" i="47" s="1"/>
  <c r="S217" i="53"/>
  <c r="S73" i="40" s="1"/>
  <c r="Y585" i="47" s="1"/>
  <c r="S265" i="53"/>
  <c r="S73" i="42" s="1"/>
  <c r="Y725" i="47" s="1"/>
  <c r="S193" i="53"/>
  <c r="S73" i="39" s="1"/>
  <c r="Y515" i="47" s="1"/>
  <c r="S192" i="53"/>
  <c r="S240" i="53"/>
  <c r="S120" i="53"/>
  <c r="S121" i="53"/>
  <c r="S73" i="36" s="1"/>
  <c r="Y305" i="47" s="1"/>
  <c r="S24" i="53"/>
  <c r="S241" i="53"/>
  <c r="S73" i="41" s="1"/>
  <c r="Y655" i="47" s="1"/>
  <c r="S97" i="53"/>
  <c r="S73" i="35" s="1"/>
  <c r="Y235" i="47" s="1"/>
  <c r="S48" i="53"/>
  <c r="S169" i="53"/>
  <c r="S73" i="38" s="1"/>
  <c r="Y445" i="47" s="1"/>
  <c r="K81" i="38"/>
  <c r="J86" i="38"/>
  <c r="J81" i="20"/>
  <c r="I86" i="20"/>
  <c r="M750" i="47"/>
  <c r="H115" i="42"/>
  <c r="I86" i="42"/>
  <c r="J81" i="42"/>
  <c r="N939" i="47"/>
  <c r="H171" i="45"/>
  <c r="H172" i="45" s="1"/>
  <c r="H200" i="45" s="1"/>
  <c r="J81" i="43"/>
  <c r="I86" i="43"/>
  <c r="H171" i="1"/>
  <c r="H172" i="1" s="1"/>
  <c r="H200" i="1" s="1"/>
  <c r="N29" i="47"/>
  <c r="J82" i="48"/>
  <c r="N379" i="47"/>
  <c r="H171" i="37"/>
  <c r="K81" i="39"/>
  <c r="J86" i="39"/>
  <c r="K81" i="46"/>
  <c r="J86" i="46"/>
  <c r="J171" i="46" s="1"/>
  <c r="J172" i="46" s="1"/>
  <c r="J200" i="46" s="1"/>
  <c r="L313" i="57"/>
  <c r="L289" i="57"/>
  <c r="M1" i="57"/>
  <c r="L360" i="57"/>
  <c r="L336" i="57"/>
  <c r="L337" i="57"/>
  <c r="L288" i="57"/>
  <c r="L312" i="57"/>
  <c r="L264" i="57"/>
  <c r="L216" i="57"/>
  <c r="L72" i="57"/>
  <c r="L168" i="57"/>
  <c r="L144" i="57"/>
  <c r="L145" i="57"/>
  <c r="L96" i="57"/>
  <c r="L49" i="57"/>
  <c r="L73" i="57"/>
  <c r="L25" i="57"/>
  <c r="L265" i="57"/>
  <c r="L217" i="57"/>
  <c r="L361" i="57"/>
  <c r="L193" i="57"/>
  <c r="L241" i="57"/>
  <c r="L240" i="57"/>
  <c r="L169" i="57"/>
  <c r="L24" i="57"/>
  <c r="L121" i="57"/>
  <c r="L120" i="57"/>
  <c r="L97" i="57"/>
  <c r="L192" i="57"/>
  <c r="L48" i="57"/>
  <c r="L313" i="56"/>
  <c r="M1" i="56"/>
  <c r="L360" i="56"/>
  <c r="L72" i="46" s="1"/>
  <c r="R1004" i="47" s="1"/>
  <c r="L336" i="56"/>
  <c r="L72" i="45" s="1"/>
  <c r="R934" i="47" s="1"/>
  <c r="L312" i="56"/>
  <c r="L72" i="44" s="1"/>
  <c r="R864" i="47" s="1"/>
  <c r="L264" i="56"/>
  <c r="L72" i="42" s="1"/>
  <c r="R724" i="47" s="1"/>
  <c r="L337" i="56"/>
  <c r="L289" i="56"/>
  <c r="L288" i="56"/>
  <c r="L72" i="43" s="1"/>
  <c r="R794" i="47" s="1"/>
  <c r="L145" i="56"/>
  <c r="L216" i="56"/>
  <c r="L72" i="40" s="1"/>
  <c r="R584" i="47" s="1"/>
  <c r="L96" i="56"/>
  <c r="L72" i="35" s="1"/>
  <c r="R234" i="47" s="1"/>
  <c r="L73" i="56"/>
  <c r="L168" i="56"/>
  <c r="L72" i="38" s="1"/>
  <c r="R444" i="47" s="1"/>
  <c r="L144" i="56"/>
  <c r="L72" i="37" s="1"/>
  <c r="R374" i="47" s="1"/>
  <c r="L25" i="56"/>
  <c r="L49" i="56"/>
  <c r="L72" i="56"/>
  <c r="L72" i="34" s="1"/>
  <c r="R164" i="47" s="1"/>
  <c r="L265" i="56"/>
  <c r="L217" i="56"/>
  <c r="L241" i="56"/>
  <c r="L193" i="56"/>
  <c r="L192" i="56"/>
  <c r="L72" i="39" s="1"/>
  <c r="R514" i="47" s="1"/>
  <c r="L361" i="56"/>
  <c r="L169" i="56"/>
  <c r="L120" i="56"/>
  <c r="L72" i="36" s="1"/>
  <c r="R304" i="47" s="1"/>
  <c r="L240" i="56"/>
  <c r="L72" i="41" s="1"/>
  <c r="R654" i="47" s="1"/>
  <c r="L48" i="56"/>
  <c r="L24" i="56"/>
  <c r="L72" i="1" s="1"/>
  <c r="R24" i="47" s="1"/>
  <c r="L121" i="56"/>
  <c r="L97" i="56"/>
  <c r="J86" i="44"/>
  <c r="J171" i="44" s="1"/>
  <c r="K81" i="44"/>
  <c r="I86" i="45"/>
  <c r="J81" i="45"/>
  <c r="N799" i="47"/>
  <c r="H171" i="43"/>
  <c r="H66" i="46"/>
  <c r="N998" i="47" s="1"/>
  <c r="H68" i="46"/>
  <c r="I66" i="46"/>
  <c r="M20" i="19"/>
  <c r="L5" i="45"/>
  <c r="L11" i="45" s="1"/>
  <c r="R912" i="47" s="1"/>
  <c r="M13" i="19"/>
  <c r="L5" i="38"/>
  <c r="L11" i="38" s="1"/>
  <c r="R422" i="47" s="1"/>
  <c r="I69" i="46"/>
  <c r="K5" i="42"/>
  <c r="K11" i="42" s="1"/>
  <c r="Q702" i="47" s="1"/>
  <c r="L17" i="19"/>
  <c r="L9" i="19"/>
  <c r="K5" i="34"/>
  <c r="K11" i="34" s="1"/>
  <c r="Q142" i="47" s="1"/>
  <c r="O986" i="47"/>
  <c r="P992" i="47"/>
  <c r="O993" i="47"/>
  <c r="J55" i="46"/>
  <c r="K373" i="52"/>
  <c r="J56" i="46"/>
  <c r="K374" i="52"/>
  <c r="O987" i="47"/>
  <c r="L76" i="46"/>
  <c r="Q1006" i="47"/>
  <c r="O989" i="47"/>
  <c r="O1030" i="47"/>
  <c r="J115" i="46"/>
  <c r="O990" i="47"/>
  <c r="K54" i="46"/>
  <c r="L372" i="52"/>
  <c r="P991" i="47"/>
  <c r="J52" i="46"/>
  <c r="J53" i="46"/>
  <c r="K370" i="52"/>
  <c r="K57" i="46"/>
  <c r="L375" i="52"/>
  <c r="K58" i="46"/>
  <c r="L376" i="52"/>
  <c r="N997" i="47"/>
  <c r="J59" i="46"/>
  <c r="P988" i="47"/>
  <c r="K350" i="52"/>
  <c r="J58" i="45"/>
  <c r="I68" i="45"/>
  <c r="O922" i="47"/>
  <c r="K76" i="45"/>
  <c r="P936" i="47"/>
  <c r="N933" i="47"/>
  <c r="N928" i="47"/>
  <c r="I67" i="45"/>
  <c r="Q921" i="47"/>
  <c r="N932" i="47"/>
  <c r="O917" i="47"/>
  <c r="P918" i="47"/>
  <c r="I66" i="45"/>
  <c r="I70" i="45"/>
  <c r="J53" i="45"/>
  <c r="K54" i="45"/>
  <c r="L346" i="52"/>
  <c r="N931" i="47"/>
  <c r="P919" i="47"/>
  <c r="P923" i="47"/>
  <c r="N926" i="47"/>
  <c r="O916" i="47"/>
  <c r="J56" i="45"/>
  <c r="K348" i="52"/>
  <c r="I65" i="45"/>
  <c r="I62" i="45"/>
  <c r="I71" i="45"/>
  <c r="N929" i="47"/>
  <c r="L57" i="45"/>
  <c r="M349" i="52"/>
  <c r="I63" i="45"/>
  <c r="K59" i="45"/>
  <c r="I64" i="45"/>
  <c r="J52" i="45"/>
  <c r="O920" i="47"/>
  <c r="N927" i="47"/>
  <c r="N924" i="47"/>
  <c r="I69" i="45"/>
  <c r="K55" i="45"/>
  <c r="L347" i="52"/>
  <c r="N930" i="47"/>
  <c r="N925" i="47"/>
  <c r="K323" i="52"/>
  <c r="J57" i="44"/>
  <c r="P851" i="47" s="1"/>
  <c r="K76" i="44"/>
  <c r="P866" i="47"/>
  <c r="I70" i="44"/>
  <c r="P852" i="47"/>
  <c r="I66" i="44"/>
  <c r="I63" i="44"/>
  <c r="J59" i="44"/>
  <c r="N861" i="47"/>
  <c r="J53" i="44"/>
  <c r="I65" i="44"/>
  <c r="I68" i="44"/>
  <c r="J56" i="44"/>
  <c r="K322" i="52"/>
  <c r="I62" i="44"/>
  <c r="O846" i="47"/>
  <c r="J115" i="44"/>
  <c r="O890" i="47"/>
  <c r="J55" i="44"/>
  <c r="K321" i="52"/>
  <c r="N855" i="47"/>
  <c r="O853" i="47"/>
  <c r="K54" i="44"/>
  <c r="L320" i="52"/>
  <c r="O847" i="47"/>
  <c r="N857" i="47"/>
  <c r="N860" i="47"/>
  <c r="O850" i="47"/>
  <c r="N854" i="47"/>
  <c r="J52" i="44"/>
  <c r="O849" i="47"/>
  <c r="I64" i="44"/>
  <c r="N859" i="47"/>
  <c r="P848" i="47"/>
  <c r="N863" i="47"/>
  <c r="N862" i="47"/>
  <c r="K58" i="44"/>
  <c r="L324" i="52"/>
  <c r="N858" i="47"/>
  <c r="O869" i="47"/>
  <c r="N856" i="47"/>
  <c r="I67" i="44"/>
  <c r="I69" i="44"/>
  <c r="I71" i="44"/>
  <c r="N792" i="47"/>
  <c r="J52" i="43"/>
  <c r="O777" i="47"/>
  <c r="N791" i="47"/>
  <c r="J57" i="43"/>
  <c r="K297" i="52"/>
  <c r="K54" i="43"/>
  <c r="L294" i="52"/>
  <c r="N785" i="47"/>
  <c r="O776" i="47"/>
  <c r="J53" i="43"/>
  <c r="K58" i="43"/>
  <c r="L298" i="52"/>
  <c r="I66" i="43"/>
  <c r="N789" i="47"/>
  <c r="P778" i="47"/>
  <c r="N793" i="47"/>
  <c r="I64" i="43"/>
  <c r="P782" i="47"/>
  <c r="N788" i="47"/>
  <c r="N790" i="47"/>
  <c r="J59" i="43"/>
  <c r="J56" i="43"/>
  <c r="K296" i="52"/>
  <c r="J55" i="43"/>
  <c r="K295" i="52"/>
  <c r="N786" i="47"/>
  <c r="L76" i="43"/>
  <c r="Q796" i="47"/>
  <c r="N784" i="47"/>
  <c r="N787" i="47"/>
  <c r="O783" i="47"/>
  <c r="O781" i="47"/>
  <c r="O780" i="47"/>
  <c r="O779" i="47"/>
  <c r="P726" i="47"/>
  <c r="K76" i="42"/>
  <c r="H62" i="42"/>
  <c r="H65" i="42"/>
  <c r="O710" i="47"/>
  <c r="K57" i="42"/>
  <c r="L271" i="52"/>
  <c r="M723" i="47"/>
  <c r="H64" i="42"/>
  <c r="M720" i="47"/>
  <c r="J59" i="42"/>
  <c r="M714" i="47"/>
  <c r="M717" i="47"/>
  <c r="J56" i="42"/>
  <c r="K270" i="52"/>
  <c r="P711" i="47"/>
  <c r="O706" i="47"/>
  <c r="H63" i="42"/>
  <c r="M722" i="47"/>
  <c r="H71" i="42"/>
  <c r="M716" i="47"/>
  <c r="M721" i="47"/>
  <c r="H66" i="42"/>
  <c r="K54" i="42"/>
  <c r="L268" i="52"/>
  <c r="J53" i="42"/>
  <c r="K269" i="52"/>
  <c r="J55" i="42"/>
  <c r="J52" i="42"/>
  <c r="M715" i="47"/>
  <c r="H70" i="42"/>
  <c r="J58" i="42"/>
  <c r="K272" i="52"/>
  <c r="H67" i="42"/>
  <c r="H69" i="42"/>
  <c r="M718" i="47"/>
  <c r="P708" i="47"/>
  <c r="O707" i="47"/>
  <c r="O709" i="47"/>
  <c r="O712" i="47"/>
  <c r="M719" i="47"/>
  <c r="H68" i="42"/>
  <c r="O713" i="47"/>
  <c r="M648" i="47"/>
  <c r="M653" i="47"/>
  <c r="H63" i="41"/>
  <c r="M652" i="47"/>
  <c r="M650" i="47"/>
  <c r="H69" i="41"/>
  <c r="P637" i="47"/>
  <c r="M647" i="47"/>
  <c r="M646" i="47"/>
  <c r="J54" i="41"/>
  <c r="K242" i="52"/>
  <c r="H66" i="41"/>
  <c r="H67" i="41"/>
  <c r="H70" i="41"/>
  <c r="H68" i="41"/>
  <c r="M651" i="47"/>
  <c r="J52" i="41"/>
  <c r="H62" i="41"/>
  <c r="O638" i="47"/>
  <c r="J56" i="41"/>
  <c r="K244" i="52"/>
  <c r="H172" i="41"/>
  <c r="H200" i="41" s="1"/>
  <c r="M649" i="47"/>
  <c r="K76" i="41"/>
  <c r="P656" i="47"/>
  <c r="O642" i="47"/>
  <c r="J57" i="41"/>
  <c r="K245" i="52"/>
  <c r="J55" i="41"/>
  <c r="K243" i="52"/>
  <c r="J59" i="41"/>
  <c r="O636" i="47"/>
  <c r="M644" i="47"/>
  <c r="J115" i="41"/>
  <c r="O680" i="47"/>
  <c r="O640" i="47"/>
  <c r="H71" i="41"/>
  <c r="M645" i="47"/>
  <c r="J58" i="41"/>
  <c r="K246" i="52"/>
  <c r="O641" i="47"/>
  <c r="O639" i="47"/>
  <c r="O643" i="47"/>
  <c r="K53" i="41"/>
  <c r="H65" i="41"/>
  <c r="H64" i="41"/>
  <c r="M577" i="47"/>
  <c r="O567" i="47"/>
  <c r="K76" i="40"/>
  <c r="P586" i="47"/>
  <c r="M578" i="47"/>
  <c r="M581" i="47"/>
  <c r="O573" i="47"/>
  <c r="O571" i="47"/>
  <c r="O572" i="47"/>
  <c r="H71" i="40"/>
  <c r="H62" i="40"/>
  <c r="N610" i="47"/>
  <c r="I115" i="40"/>
  <c r="M575" i="47"/>
  <c r="H68" i="40"/>
  <c r="K218" i="52"/>
  <c r="J56" i="40"/>
  <c r="J54" i="40"/>
  <c r="K216" i="52"/>
  <c r="J55" i="40"/>
  <c r="K217" i="52"/>
  <c r="J58" i="40"/>
  <c r="K220" i="52"/>
  <c r="M583" i="47"/>
  <c r="M574" i="47"/>
  <c r="H67" i="40"/>
  <c r="H63" i="40"/>
  <c r="M580" i="47"/>
  <c r="O570" i="47"/>
  <c r="O568" i="47"/>
  <c r="J52" i="40"/>
  <c r="O569" i="47"/>
  <c r="H64" i="40"/>
  <c r="H70" i="40"/>
  <c r="M579" i="47"/>
  <c r="H65" i="40"/>
  <c r="J53" i="40"/>
  <c r="H66" i="40"/>
  <c r="H69" i="40"/>
  <c r="J59" i="40"/>
  <c r="O566" i="47"/>
  <c r="K219" i="52"/>
  <c r="J57" i="40"/>
  <c r="M576" i="47"/>
  <c r="H71" i="39"/>
  <c r="H62" i="39"/>
  <c r="H68" i="39"/>
  <c r="M507" i="47"/>
  <c r="H172" i="39"/>
  <c r="H200" i="39" s="1"/>
  <c r="O499" i="47"/>
  <c r="H64" i="39"/>
  <c r="M505" i="47"/>
  <c r="L76" i="39"/>
  <c r="Q516" i="47"/>
  <c r="M511" i="47"/>
  <c r="M509" i="47"/>
  <c r="O498" i="47"/>
  <c r="J57" i="39"/>
  <c r="K193" i="52"/>
  <c r="H66" i="39"/>
  <c r="O540" i="47"/>
  <c r="J115" i="39"/>
  <c r="M510" i="47"/>
  <c r="H65" i="39"/>
  <c r="O519" i="47"/>
  <c r="I171" i="39"/>
  <c r="J53" i="39"/>
  <c r="H70" i="39"/>
  <c r="J59" i="39"/>
  <c r="O496" i="47"/>
  <c r="J58" i="39"/>
  <c r="K194" i="52"/>
  <c r="O501" i="47"/>
  <c r="M508" i="47"/>
  <c r="J56" i="39"/>
  <c r="K192" i="52"/>
  <c r="O497" i="47"/>
  <c r="M512" i="47"/>
  <c r="O503" i="47"/>
  <c r="J52" i="39"/>
  <c r="O502" i="47"/>
  <c r="M513" i="47"/>
  <c r="M504" i="47"/>
  <c r="O500" i="47"/>
  <c r="J55" i="39"/>
  <c r="K191" i="52"/>
  <c r="M506" i="47"/>
  <c r="H63" i="39"/>
  <c r="H69" i="39"/>
  <c r="H67" i="39"/>
  <c r="J54" i="39"/>
  <c r="K190" i="52"/>
  <c r="J57" i="38"/>
  <c r="P431" i="47" s="1"/>
  <c r="K167" i="52"/>
  <c r="P428" i="47"/>
  <c r="J59" i="38"/>
  <c r="H68" i="38"/>
  <c r="M439" i="47"/>
  <c r="H64" i="38"/>
  <c r="M441" i="47"/>
  <c r="O430" i="47"/>
  <c r="K58" i="38"/>
  <c r="L168" i="52"/>
  <c r="M434" i="47"/>
  <c r="M435" i="47"/>
  <c r="J53" i="38"/>
  <c r="M440" i="47"/>
  <c r="L76" i="38"/>
  <c r="Q446" i="47"/>
  <c r="J56" i="38"/>
  <c r="K166" i="52"/>
  <c r="I115" i="38"/>
  <c r="N470" i="47"/>
  <c r="O429" i="47"/>
  <c r="O433" i="47"/>
  <c r="M436" i="47"/>
  <c r="H69" i="38"/>
  <c r="P432" i="47"/>
  <c r="H62" i="38"/>
  <c r="H63" i="38"/>
  <c r="M438" i="47"/>
  <c r="M437" i="47"/>
  <c r="O427" i="47"/>
  <c r="H67" i="38"/>
  <c r="M442" i="47"/>
  <c r="O449" i="47"/>
  <c r="I171" i="38"/>
  <c r="I172" i="38" s="1"/>
  <c r="I200" i="38" s="1"/>
  <c r="M443" i="47"/>
  <c r="O426" i="47"/>
  <c r="L164" i="52"/>
  <c r="K54" i="38"/>
  <c r="H70" i="38"/>
  <c r="H71" i="38"/>
  <c r="J52" i="38"/>
  <c r="H66" i="38"/>
  <c r="H65" i="38"/>
  <c r="K165" i="52"/>
  <c r="J55" i="38"/>
  <c r="K76" i="37"/>
  <c r="P376" i="47"/>
  <c r="N372" i="47"/>
  <c r="N373" i="47"/>
  <c r="I69" i="37"/>
  <c r="N370" i="47"/>
  <c r="J59" i="37"/>
  <c r="I71" i="37"/>
  <c r="N366" i="47"/>
  <c r="N371" i="47"/>
  <c r="O357" i="47"/>
  <c r="I68" i="37"/>
  <c r="O363" i="47"/>
  <c r="J53" i="37"/>
  <c r="I62" i="37"/>
  <c r="N367" i="47"/>
  <c r="K54" i="37"/>
  <c r="L138" i="52"/>
  <c r="J55" i="37"/>
  <c r="K139" i="52"/>
  <c r="J52" i="37"/>
  <c r="L142" i="52"/>
  <c r="K58" i="37"/>
  <c r="N368" i="47"/>
  <c r="J56" i="37"/>
  <c r="K140" i="52"/>
  <c r="I63" i="37"/>
  <c r="I67" i="37"/>
  <c r="O361" i="47"/>
  <c r="I64" i="37"/>
  <c r="K141" i="52"/>
  <c r="J57" i="37"/>
  <c r="I70" i="37"/>
  <c r="N364" i="47"/>
  <c r="I65" i="37"/>
  <c r="P358" i="47"/>
  <c r="O359" i="47"/>
  <c r="O356" i="47"/>
  <c r="P362" i="47"/>
  <c r="I66" i="37"/>
  <c r="O360" i="47"/>
  <c r="N365" i="47"/>
  <c r="N369" i="47"/>
  <c r="J59" i="36"/>
  <c r="K53" i="36"/>
  <c r="M300" i="47"/>
  <c r="P291" i="47"/>
  <c r="H71" i="36"/>
  <c r="O289" i="47"/>
  <c r="J58" i="36"/>
  <c r="K116" i="52"/>
  <c r="H67" i="36"/>
  <c r="H66" i="36"/>
  <c r="J56" i="36"/>
  <c r="K114" i="52"/>
  <c r="O293" i="47"/>
  <c r="P287" i="47"/>
  <c r="H68" i="36"/>
  <c r="K57" i="36"/>
  <c r="L115" i="52"/>
  <c r="M303" i="47"/>
  <c r="M301" i="47"/>
  <c r="O286" i="47"/>
  <c r="M299" i="47"/>
  <c r="N330" i="47"/>
  <c r="I115" i="36"/>
  <c r="M298" i="47"/>
  <c r="O290" i="47"/>
  <c r="M296" i="47"/>
  <c r="H70" i="36"/>
  <c r="H69" i="36"/>
  <c r="J52" i="36"/>
  <c r="K76" i="36"/>
  <c r="P306" i="47"/>
  <c r="H65" i="36"/>
  <c r="H62" i="36"/>
  <c r="J54" i="36"/>
  <c r="K112" i="52"/>
  <c r="H63" i="36"/>
  <c r="H64" i="36"/>
  <c r="M302" i="47"/>
  <c r="J55" i="36"/>
  <c r="K113" i="52"/>
  <c r="O292" i="47"/>
  <c r="M297" i="47"/>
  <c r="M294" i="47"/>
  <c r="O288" i="47"/>
  <c r="M295" i="47"/>
  <c r="H67" i="35"/>
  <c r="J56" i="35"/>
  <c r="K88" i="52"/>
  <c r="H66" i="35"/>
  <c r="O222" i="47"/>
  <c r="O216" i="47"/>
  <c r="H64" i="35"/>
  <c r="J55" i="35"/>
  <c r="K87" i="52"/>
  <c r="H62" i="35"/>
  <c r="K76" i="35"/>
  <c r="P236" i="47"/>
  <c r="O217" i="47"/>
  <c r="J59" i="35"/>
  <c r="M229" i="47"/>
  <c r="O220" i="47"/>
  <c r="M228" i="47"/>
  <c r="H69" i="35"/>
  <c r="P218" i="47"/>
  <c r="M230" i="47"/>
  <c r="O221" i="47"/>
  <c r="M233" i="47"/>
  <c r="M227" i="47"/>
  <c r="H63" i="35"/>
  <c r="M231" i="47"/>
  <c r="L86" i="52"/>
  <c r="K54" i="35"/>
  <c r="H68" i="35"/>
  <c r="J57" i="35"/>
  <c r="K89" i="52"/>
  <c r="H71" i="35"/>
  <c r="M232" i="47"/>
  <c r="H65" i="35"/>
  <c r="M225" i="47"/>
  <c r="J58" i="35"/>
  <c r="K90" i="52"/>
  <c r="J52" i="35"/>
  <c r="M226" i="47"/>
  <c r="O219" i="47"/>
  <c r="M224" i="47"/>
  <c r="J53" i="35"/>
  <c r="O223" i="47"/>
  <c r="H70" i="35"/>
  <c r="K76" i="34"/>
  <c r="P166" i="47"/>
  <c r="N162" i="47"/>
  <c r="J59" i="34"/>
  <c r="N157" i="47"/>
  <c r="N156" i="47"/>
  <c r="O148" i="47"/>
  <c r="O147" i="47"/>
  <c r="J57" i="34"/>
  <c r="K63" i="52"/>
  <c r="N163" i="47"/>
  <c r="J56" i="34"/>
  <c r="K62" i="52"/>
  <c r="I70" i="34"/>
  <c r="I65" i="34"/>
  <c r="J54" i="34"/>
  <c r="K60" i="52"/>
  <c r="J53" i="34"/>
  <c r="I67" i="34"/>
  <c r="O153" i="47"/>
  <c r="I62" i="34"/>
  <c r="I64" i="34"/>
  <c r="J55" i="34"/>
  <c r="K61" i="52"/>
  <c r="N160" i="47"/>
  <c r="O169" i="47"/>
  <c r="I171" i="34"/>
  <c r="O152" i="47"/>
  <c r="I71" i="34"/>
  <c r="O150" i="47"/>
  <c r="I66" i="34"/>
  <c r="H172" i="34"/>
  <c r="H200" i="34" s="1"/>
  <c r="N159" i="47"/>
  <c r="N158" i="47"/>
  <c r="N154" i="47"/>
  <c r="O190" i="47"/>
  <c r="J115" i="34"/>
  <c r="O149" i="47"/>
  <c r="I68" i="34"/>
  <c r="J58" i="34"/>
  <c r="K64" i="52"/>
  <c r="N161" i="47"/>
  <c r="N155" i="47"/>
  <c r="O146" i="47"/>
  <c r="O151" i="47"/>
  <c r="I69" i="34"/>
  <c r="I63" i="34"/>
  <c r="J52" i="34"/>
  <c r="K34" i="52"/>
  <c r="J54" i="20"/>
  <c r="J55" i="20"/>
  <c r="K35" i="52"/>
  <c r="H68" i="20"/>
  <c r="O78" i="47"/>
  <c r="O79" i="47"/>
  <c r="K37" i="52"/>
  <c r="J57" i="20"/>
  <c r="H71" i="20"/>
  <c r="M85" i="47"/>
  <c r="M86" i="47"/>
  <c r="O82" i="47"/>
  <c r="J52" i="20"/>
  <c r="K76" i="20"/>
  <c r="P96" i="47"/>
  <c r="O81" i="47"/>
  <c r="J58" i="20"/>
  <c r="K38" i="52"/>
  <c r="O76" i="47"/>
  <c r="M92" i="47"/>
  <c r="K36" i="52"/>
  <c r="J56" i="20"/>
  <c r="H62" i="20"/>
  <c r="H67" i="20"/>
  <c r="M93" i="47"/>
  <c r="M91" i="47"/>
  <c r="P83" i="47"/>
  <c r="J53" i="20"/>
  <c r="M87" i="47"/>
  <c r="H63" i="20"/>
  <c r="H70" i="20"/>
  <c r="O80" i="47"/>
  <c r="M84" i="47"/>
  <c r="M89" i="47"/>
  <c r="H69" i="20"/>
  <c r="K59" i="20"/>
  <c r="O77" i="47"/>
  <c r="H65" i="20"/>
  <c r="M90" i="47"/>
  <c r="H64" i="20"/>
  <c r="K11" i="52"/>
  <c r="J57" i="1"/>
  <c r="P11" i="47" s="1"/>
  <c r="H63" i="1"/>
  <c r="J59" i="1"/>
  <c r="K76" i="1"/>
  <c r="P26" i="47"/>
  <c r="M19" i="47"/>
  <c r="O6" i="47"/>
  <c r="J53" i="1"/>
  <c r="H68" i="1"/>
  <c r="M17" i="47"/>
  <c r="H66" i="1"/>
  <c r="O9" i="47"/>
  <c r="Q10" i="47"/>
  <c r="P12" i="47"/>
  <c r="J52" i="1"/>
  <c r="O7" i="47"/>
  <c r="M20" i="47"/>
  <c r="H65" i="1"/>
  <c r="M18" i="47"/>
  <c r="H62" i="1"/>
  <c r="K9" i="52"/>
  <c r="J55" i="1"/>
  <c r="M10" i="52"/>
  <c r="L56" i="1"/>
  <c r="K58" i="1"/>
  <c r="L12" i="52"/>
  <c r="K8" i="52"/>
  <c r="J54" i="1"/>
  <c r="M16" i="47"/>
  <c r="H71" i="1"/>
  <c r="M14" i="47"/>
  <c r="H70" i="1"/>
  <c r="O13" i="47"/>
  <c r="H67" i="1"/>
  <c r="O8" i="47"/>
  <c r="H64" i="1"/>
  <c r="M23" i="47"/>
  <c r="N21" i="47"/>
  <c r="P772" i="47"/>
  <c r="Q632" i="47"/>
  <c r="I172" i="44"/>
  <c r="I200" i="44" s="1"/>
  <c r="L5" i="41"/>
  <c r="L11" i="41" s="1"/>
  <c r="M16" i="19"/>
  <c r="P842" i="47"/>
  <c r="L11" i="19"/>
  <c r="K5" i="36"/>
  <c r="K11" i="36" s="1"/>
  <c r="M5" i="35"/>
  <c r="M11" i="35" s="1"/>
  <c r="N10" i="19"/>
  <c r="L18" i="19"/>
  <c r="K5" i="43"/>
  <c r="K11" i="43" s="1"/>
  <c r="L19" i="19"/>
  <c r="K5" i="44"/>
  <c r="K11" i="44" s="1"/>
  <c r="P282" i="47"/>
  <c r="R212" i="47"/>
  <c r="Q492" i="47"/>
  <c r="Q2" i="47"/>
  <c r="M14" i="19"/>
  <c r="L5" i="39"/>
  <c r="L11" i="39" s="1"/>
  <c r="L5" i="1"/>
  <c r="L11" i="1" s="1"/>
  <c r="M7" i="19"/>
  <c r="R982" i="47"/>
  <c r="M5" i="46"/>
  <c r="M11" i="46" s="1"/>
  <c r="N21" i="19"/>
  <c r="P352" i="47"/>
  <c r="L12" i="19"/>
  <c r="K5" i="37"/>
  <c r="K11" i="37" s="1"/>
  <c r="J311" i="52" l="1"/>
  <c r="K311" i="52" s="1"/>
  <c r="L311" i="52" s="1"/>
  <c r="M311" i="52" s="1"/>
  <c r="N311" i="52" s="1"/>
  <c r="O311" i="52" s="1"/>
  <c r="P311" i="52" s="1"/>
  <c r="Q311" i="52" s="1"/>
  <c r="R311" i="52" s="1"/>
  <c r="S311" i="52" s="1"/>
  <c r="T311" i="52" s="1"/>
  <c r="U311" i="52" s="1"/>
  <c r="V311" i="52" s="1"/>
  <c r="W311" i="52" s="1"/>
  <c r="X311" i="52" s="1"/>
  <c r="Y311" i="52" s="1"/>
  <c r="Z311" i="52" s="1"/>
  <c r="AA311" i="52" s="1"/>
  <c r="AB311" i="52" s="1"/>
  <c r="AC311" i="52" s="1"/>
  <c r="AD311" i="52" s="1"/>
  <c r="AE311" i="52" s="1"/>
  <c r="AF311" i="52" s="1"/>
  <c r="AG311" i="52" s="1"/>
  <c r="AH311" i="52" s="1"/>
  <c r="AI311" i="52" s="1"/>
  <c r="AJ311" i="52" s="1"/>
  <c r="AK311" i="52" s="1"/>
  <c r="J308" i="52"/>
  <c r="K308" i="52" s="1"/>
  <c r="L308" i="52" s="1"/>
  <c r="M308" i="52" s="1"/>
  <c r="N308" i="52" s="1"/>
  <c r="O308" i="52" s="1"/>
  <c r="P308" i="52" s="1"/>
  <c r="Q308" i="52" s="1"/>
  <c r="R308" i="52" s="1"/>
  <c r="S308" i="52" s="1"/>
  <c r="T308" i="52" s="1"/>
  <c r="U308" i="52" s="1"/>
  <c r="V308" i="52" s="1"/>
  <c r="W308" i="52" s="1"/>
  <c r="X308" i="52" s="1"/>
  <c r="Y308" i="52" s="1"/>
  <c r="Z308" i="52" s="1"/>
  <c r="AA308" i="52" s="1"/>
  <c r="AB308" i="52" s="1"/>
  <c r="AC308" i="52" s="1"/>
  <c r="AD308" i="52" s="1"/>
  <c r="AE308" i="52" s="1"/>
  <c r="AF308" i="52" s="1"/>
  <c r="AG308" i="52" s="1"/>
  <c r="AH308" i="52" s="1"/>
  <c r="AI308" i="52" s="1"/>
  <c r="AJ308" i="52" s="1"/>
  <c r="AK308" i="52" s="1"/>
  <c r="I68" i="46"/>
  <c r="O1000" i="47" s="1"/>
  <c r="J305" i="52"/>
  <c r="K305" i="52" s="1"/>
  <c r="L305" i="52" s="1"/>
  <c r="M305" i="52" s="1"/>
  <c r="N305" i="52" s="1"/>
  <c r="O305" i="52" s="1"/>
  <c r="P305" i="52" s="1"/>
  <c r="Q305" i="52" s="1"/>
  <c r="R305" i="52" s="1"/>
  <c r="S305" i="52" s="1"/>
  <c r="T305" i="52" s="1"/>
  <c r="U305" i="52" s="1"/>
  <c r="V305" i="52" s="1"/>
  <c r="W305" i="52" s="1"/>
  <c r="X305" i="52" s="1"/>
  <c r="Y305" i="52" s="1"/>
  <c r="Z305" i="52" s="1"/>
  <c r="AA305" i="52" s="1"/>
  <c r="AB305" i="52" s="1"/>
  <c r="AC305" i="52" s="1"/>
  <c r="AD305" i="52" s="1"/>
  <c r="AE305" i="52" s="1"/>
  <c r="AF305" i="52" s="1"/>
  <c r="AG305" i="52" s="1"/>
  <c r="AH305" i="52" s="1"/>
  <c r="AI305" i="52" s="1"/>
  <c r="AJ305" i="52" s="1"/>
  <c r="AK305" i="52" s="1"/>
  <c r="I70" i="46"/>
  <c r="J123" i="52"/>
  <c r="K123" i="52" s="1"/>
  <c r="L123" i="52" s="1"/>
  <c r="M123" i="52" s="1"/>
  <c r="N123" i="52" s="1"/>
  <c r="O123" i="52" s="1"/>
  <c r="P123" i="52" s="1"/>
  <c r="Q123" i="52" s="1"/>
  <c r="R123" i="52" s="1"/>
  <c r="S123" i="52" s="1"/>
  <c r="T123" i="52" s="1"/>
  <c r="U123" i="52" s="1"/>
  <c r="V123" i="52" s="1"/>
  <c r="W123" i="52" s="1"/>
  <c r="X123" i="52" s="1"/>
  <c r="Y123" i="52" s="1"/>
  <c r="Z123" i="52" s="1"/>
  <c r="AA123" i="52" s="1"/>
  <c r="AB123" i="52" s="1"/>
  <c r="AC123" i="52" s="1"/>
  <c r="AD123" i="52" s="1"/>
  <c r="AE123" i="52" s="1"/>
  <c r="AF123" i="52" s="1"/>
  <c r="AG123" i="52" s="1"/>
  <c r="AH123" i="52" s="1"/>
  <c r="AI123" i="52" s="1"/>
  <c r="AJ123" i="52" s="1"/>
  <c r="AK123" i="52" s="1"/>
  <c r="J126" i="52"/>
  <c r="K126" i="52" s="1"/>
  <c r="L126" i="52" s="1"/>
  <c r="M126" i="52" s="1"/>
  <c r="N126" i="52" s="1"/>
  <c r="O126" i="52" s="1"/>
  <c r="P126" i="52" s="1"/>
  <c r="Q126" i="52" s="1"/>
  <c r="R126" i="52" s="1"/>
  <c r="S126" i="52" s="1"/>
  <c r="T126" i="52" s="1"/>
  <c r="U126" i="52" s="1"/>
  <c r="V126" i="52" s="1"/>
  <c r="W126" i="52" s="1"/>
  <c r="X126" i="52" s="1"/>
  <c r="Y126" i="52" s="1"/>
  <c r="Z126" i="52" s="1"/>
  <c r="AA126" i="52" s="1"/>
  <c r="AB126" i="52" s="1"/>
  <c r="AC126" i="52" s="1"/>
  <c r="AD126" i="52" s="1"/>
  <c r="AE126" i="52" s="1"/>
  <c r="AF126" i="52" s="1"/>
  <c r="AG126" i="52" s="1"/>
  <c r="AH126" i="52" s="1"/>
  <c r="AI126" i="52" s="1"/>
  <c r="AJ126" i="52" s="1"/>
  <c r="AK126" i="52" s="1"/>
  <c r="J121" i="52"/>
  <c r="K121" i="52" s="1"/>
  <c r="L121" i="52" s="1"/>
  <c r="M121" i="52" s="1"/>
  <c r="N121" i="52" s="1"/>
  <c r="O121" i="52" s="1"/>
  <c r="P121" i="52" s="1"/>
  <c r="Q121" i="52" s="1"/>
  <c r="R121" i="52" s="1"/>
  <c r="S121" i="52" s="1"/>
  <c r="T121" i="52" s="1"/>
  <c r="U121" i="52" s="1"/>
  <c r="V121" i="52" s="1"/>
  <c r="W121" i="52" s="1"/>
  <c r="X121" i="52" s="1"/>
  <c r="Y121" i="52" s="1"/>
  <c r="Z121" i="52" s="1"/>
  <c r="AA121" i="52" s="1"/>
  <c r="AB121" i="52" s="1"/>
  <c r="AC121" i="52" s="1"/>
  <c r="AD121" i="52" s="1"/>
  <c r="AE121" i="52" s="1"/>
  <c r="AF121" i="52" s="1"/>
  <c r="AG121" i="52" s="1"/>
  <c r="AH121" i="52" s="1"/>
  <c r="AI121" i="52" s="1"/>
  <c r="AJ121" i="52" s="1"/>
  <c r="AK121" i="52" s="1"/>
  <c r="J128" i="52"/>
  <c r="K128" i="52" s="1"/>
  <c r="L128" i="52" s="1"/>
  <c r="M128" i="52" s="1"/>
  <c r="N128" i="52" s="1"/>
  <c r="O128" i="52" s="1"/>
  <c r="P128" i="52" s="1"/>
  <c r="Q128" i="52" s="1"/>
  <c r="R128" i="52" s="1"/>
  <c r="S128" i="52" s="1"/>
  <c r="T128" i="52" s="1"/>
  <c r="U128" i="52" s="1"/>
  <c r="V128" i="52" s="1"/>
  <c r="W128" i="52" s="1"/>
  <c r="X128" i="52" s="1"/>
  <c r="Y128" i="52" s="1"/>
  <c r="Z128" i="52" s="1"/>
  <c r="AA128" i="52" s="1"/>
  <c r="AB128" i="52" s="1"/>
  <c r="AC128" i="52" s="1"/>
  <c r="AD128" i="52" s="1"/>
  <c r="AE128" i="52" s="1"/>
  <c r="AF128" i="52" s="1"/>
  <c r="AG128" i="52" s="1"/>
  <c r="AH128" i="52" s="1"/>
  <c r="AI128" i="52" s="1"/>
  <c r="AJ128" i="52" s="1"/>
  <c r="AK128" i="52" s="1"/>
  <c r="J129" i="52"/>
  <c r="K129" i="52" s="1"/>
  <c r="L129" i="52" s="1"/>
  <c r="M129" i="52" s="1"/>
  <c r="N129" i="52" s="1"/>
  <c r="O129" i="52" s="1"/>
  <c r="P129" i="52" s="1"/>
  <c r="Q129" i="52" s="1"/>
  <c r="R129" i="52" s="1"/>
  <c r="S129" i="52" s="1"/>
  <c r="T129" i="52" s="1"/>
  <c r="U129" i="52" s="1"/>
  <c r="V129" i="52" s="1"/>
  <c r="W129" i="52" s="1"/>
  <c r="X129" i="52" s="1"/>
  <c r="Y129" i="52" s="1"/>
  <c r="Z129" i="52" s="1"/>
  <c r="AA129" i="52" s="1"/>
  <c r="AB129" i="52" s="1"/>
  <c r="AC129" i="52" s="1"/>
  <c r="AD129" i="52" s="1"/>
  <c r="AE129" i="52" s="1"/>
  <c r="AF129" i="52" s="1"/>
  <c r="AG129" i="52" s="1"/>
  <c r="AH129" i="52" s="1"/>
  <c r="AI129" i="52" s="1"/>
  <c r="AJ129" i="52" s="1"/>
  <c r="AK129" i="52" s="1"/>
  <c r="I71" i="43"/>
  <c r="J309" i="52"/>
  <c r="K309" i="52" s="1"/>
  <c r="L309" i="52" s="1"/>
  <c r="M309" i="52" s="1"/>
  <c r="N309" i="52" s="1"/>
  <c r="O309" i="52" s="1"/>
  <c r="P309" i="52" s="1"/>
  <c r="Q309" i="52" s="1"/>
  <c r="R309" i="52" s="1"/>
  <c r="S309" i="52" s="1"/>
  <c r="T309" i="52" s="1"/>
  <c r="U309" i="52" s="1"/>
  <c r="V309" i="52" s="1"/>
  <c r="W309" i="52" s="1"/>
  <c r="X309" i="52" s="1"/>
  <c r="Y309" i="52" s="1"/>
  <c r="Z309" i="52" s="1"/>
  <c r="AA309" i="52" s="1"/>
  <c r="AB309" i="52" s="1"/>
  <c r="AC309" i="52" s="1"/>
  <c r="AD309" i="52" s="1"/>
  <c r="AE309" i="52" s="1"/>
  <c r="AF309" i="52" s="1"/>
  <c r="AG309" i="52" s="1"/>
  <c r="AH309" i="52" s="1"/>
  <c r="AI309" i="52" s="1"/>
  <c r="AJ309" i="52" s="1"/>
  <c r="AK309" i="52" s="1"/>
  <c r="I67" i="46"/>
  <c r="O999" i="47" s="1"/>
  <c r="J99" i="52"/>
  <c r="K99" i="52" s="1"/>
  <c r="L99" i="52" s="1"/>
  <c r="M99" i="52" s="1"/>
  <c r="N99" i="52" s="1"/>
  <c r="O99" i="52" s="1"/>
  <c r="P99" i="52" s="1"/>
  <c r="Q99" i="52" s="1"/>
  <c r="R99" i="52" s="1"/>
  <c r="S99" i="52" s="1"/>
  <c r="T99" i="52" s="1"/>
  <c r="U99" i="52" s="1"/>
  <c r="V99" i="52" s="1"/>
  <c r="W99" i="52" s="1"/>
  <c r="X99" i="52" s="1"/>
  <c r="Y99" i="52" s="1"/>
  <c r="Z99" i="52" s="1"/>
  <c r="AA99" i="52" s="1"/>
  <c r="AB99" i="52" s="1"/>
  <c r="AC99" i="52" s="1"/>
  <c r="AD99" i="52" s="1"/>
  <c r="AE99" i="52" s="1"/>
  <c r="AF99" i="52" s="1"/>
  <c r="AG99" i="52" s="1"/>
  <c r="AH99" i="52" s="1"/>
  <c r="AI99" i="52" s="1"/>
  <c r="AJ99" i="52" s="1"/>
  <c r="AK99" i="52" s="1"/>
  <c r="K146" i="52"/>
  <c r="J158" i="52"/>
  <c r="J102" i="52"/>
  <c r="K102" i="52" s="1"/>
  <c r="L102" i="52" s="1"/>
  <c r="M102" i="52" s="1"/>
  <c r="N102" i="52" s="1"/>
  <c r="O102" i="52" s="1"/>
  <c r="P102" i="52" s="1"/>
  <c r="Q102" i="52" s="1"/>
  <c r="R102" i="52" s="1"/>
  <c r="S102" i="52" s="1"/>
  <c r="T102" i="52" s="1"/>
  <c r="U102" i="52" s="1"/>
  <c r="V102" i="52" s="1"/>
  <c r="W102" i="52" s="1"/>
  <c r="X102" i="52" s="1"/>
  <c r="Y102" i="52" s="1"/>
  <c r="Z102" i="52" s="1"/>
  <c r="AA102" i="52" s="1"/>
  <c r="AB102" i="52" s="1"/>
  <c r="AC102" i="52" s="1"/>
  <c r="AD102" i="52" s="1"/>
  <c r="AE102" i="52" s="1"/>
  <c r="AF102" i="52" s="1"/>
  <c r="AG102" i="52" s="1"/>
  <c r="AH102" i="52" s="1"/>
  <c r="AI102" i="52" s="1"/>
  <c r="AJ102" i="52" s="1"/>
  <c r="AK102" i="52" s="1"/>
  <c r="J120" i="52"/>
  <c r="I132" i="52"/>
  <c r="J103" i="52"/>
  <c r="K103" i="52" s="1"/>
  <c r="L103" i="52" s="1"/>
  <c r="M103" i="52" s="1"/>
  <c r="N103" i="52" s="1"/>
  <c r="O103" i="52" s="1"/>
  <c r="P103" i="52" s="1"/>
  <c r="Q103" i="52" s="1"/>
  <c r="R103" i="52" s="1"/>
  <c r="S103" i="52" s="1"/>
  <c r="T103" i="52" s="1"/>
  <c r="U103" i="52" s="1"/>
  <c r="V103" i="52" s="1"/>
  <c r="W103" i="52" s="1"/>
  <c r="X103" i="52" s="1"/>
  <c r="Y103" i="52" s="1"/>
  <c r="Z103" i="52" s="1"/>
  <c r="AA103" i="52" s="1"/>
  <c r="AB103" i="52" s="1"/>
  <c r="AC103" i="52" s="1"/>
  <c r="AD103" i="52" s="1"/>
  <c r="AE103" i="52" s="1"/>
  <c r="AF103" i="52" s="1"/>
  <c r="AG103" i="52" s="1"/>
  <c r="AH103" i="52" s="1"/>
  <c r="AI103" i="52" s="1"/>
  <c r="AJ103" i="52" s="1"/>
  <c r="AK103" i="52" s="1"/>
  <c r="J100" i="52"/>
  <c r="K100" i="52" s="1"/>
  <c r="L100" i="52" s="1"/>
  <c r="M100" i="52" s="1"/>
  <c r="N100" i="52" s="1"/>
  <c r="O100" i="52" s="1"/>
  <c r="P100" i="52" s="1"/>
  <c r="Q100" i="52" s="1"/>
  <c r="R100" i="52" s="1"/>
  <c r="S100" i="52" s="1"/>
  <c r="T100" i="52" s="1"/>
  <c r="U100" i="52" s="1"/>
  <c r="V100" i="52" s="1"/>
  <c r="W100" i="52" s="1"/>
  <c r="X100" i="52" s="1"/>
  <c r="Y100" i="52" s="1"/>
  <c r="Z100" i="52" s="1"/>
  <c r="AA100" i="52" s="1"/>
  <c r="AB100" i="52" s="1"/>
  <c r="AC100" i="52" s="1"/>
  <c r="AD100" i="52" s="1"/>
  <c r="AE100" i="52" s="1"/>
  <c r="AF100" i="52" s="1"/>
  <c r="AG100" i="52" s="1"/>
  <c r="AH100" i="52" s="1"/>
  <c r="AI100" i="52" s="1"/>
  <c r="AJ100" i="52" s="1"/>
  <c r="AK100" i="52" s="1"/>
  <c r="K68" i="52"/>
  <c r="J80" i="52"/>
  <c r="I65" i="46"/>
  <c r="O997" i="47" s="1"/>
  <c r="J307" i="52"/>
  <c r="K307" i="52" s="1"/>
  <c r="L307" i="52" s="1"/>
  <c r="M307" i="52" s="1"/>
  <c r="N307" i="52" s="1"/>
  <c r="O307" i="52" s="1"/>
  <c r="P307" i="52" s="1"/>
  <c r="Q307" i="52" s="1"/>
  <c r="R307" i="52" s="1"/>
  <c r="S307" i="52" s="1"/>
  <c r="T307" i="52" s="1"/>
  <c r="U307" i="52" s="1"/>
  <c r="V307" i="52" s="1"/>
  <c r="W307" i="52" s="1"/>
  <c r="X307" i="52" s="1"/>
  <c r="Y307" i="52" s="1"/>
  <c r="Z307" i="52" s="1"/>
  <c r="AA307" i="52" s="1"/>
  <c r="AB307" i="52" s="1"/>
  <c r="AC307" i="52" s="1"/>
  <c r="AD307" i="52" s="1"/>
  <c r="AE307" i="52" s="1"/>
  <c r="AF307" i="52" s="1"/>
  <c r="AG307" i="52" s="1"/>
  <c r="AH307" i="52" s="1"/>
  <c r="AI307" i="52" s="1"/>
  <c r="AJ307" i="52" s="1"/>
  <c r="AK307" i="52" s="1"/>
  <c r="J303" i="52"/>
  <c r="K303" i="52" s="1"/>
  <c r="L303" i="52" s="1"/>
  <c r="M303" i="52" s="1"/>
  <c r="N303" i="52" s="1"/>
  <c r="O303" i="52" s="1"/>
  <c r="P303" i="52" s="1"/>
  <c r="Q303" i="52" s="1"/>
  <c r="R303" i="52" s="1"/>
  <c r="S303" i="52" s="1"/>
  <c r="T303" i="52" s="1"/>
  <c r="U303" i="52" s="1"/>
  <c r="V303" i="52" s="1"/>
  <c r="W303" i="52" s="1"/>
  <c r="X303" i="52" s="1"/>
  <c r="Y303" i="52" s="1"/>
  <c r="Z303" i="52" s="1"/>
  <c r="AA303" i="52" s="1"/>
  <c r="AB303" i="52" s="1"/>
  <c r="AC303" i="52" s="1"/>
  <c r="AD303" i="52" s="1"/>
  <c r="AE303" i="52" s="1"/>
  <c r="AF303" i="52" s="1"/>
  <c r="AG303" i="52" s="1"/>
  <c r="AH303" i="52" s="1"/>
  <c r="AI303" i="52" s="1"/>
  <c r="AJ303" i="52" s="1"/>
  <c r="AK303" i="52" s="1"/>
  <c r="J96" i="52"/>
  <c r="K96" i="52" s="1"/>
  <c r="L96" i="52" s="1"/>
  <c r="M96" i="52" s="1"/>
  <c r="N96" i="52" s="1"/>
  <c r="O96" i="52" s="1"/>
  <c r="P96" i="52" s="1"/>
  <c r="Q96" i="52" s="1"/>
  <c r="R96" i="52" s="1"/>
  <c r="S96" i="52" s="1"/>
  <c r="T96" i="52" s="1"/>
  <c r="U96" i="52" s="1"/>
  <c r="V96" i="52" s="1"/>
  <c r="W96" i="52" s="1"/>
  <c r="X96" i="52" s="1"/>
  <c r="Y96" i="52" s="1"/>
  <c r="Z96" i="52" s="1"/>
  <c r="AA96" i="52" s="1"/>
  <c r="AB96" i="52" s="1"/>
  <c r="AC96" i="52" s="1"/>
  <c r="AD96" i="52" s="1"/>
  <c r="AE96" i="52" s="1"/>
  <c r="AF96" i="52" s="1"/>
  <c r="AG96" i="52" s="1"/>
  <c r="AH96" i="52" s="1"/>
  <c r="AI96" i="52" s="1"/>
  <c r="AJ96" i="52" s="1"/>
  <c r="AK96" i="52" s="1"/>
  <c r="J95" i="52"/>
  <c r="K95" i="52" s="1"/>
  <c r="L95" i="52" s="1"/>
  <c r="M95" i="52" s="1"/>
  <c r="N95" i="52" s="1"/>
  <c r="O95" i="52" s="1"/>
  <c r="P95" i="52" s="1"/>
  <c r="Q95" i="52" s="1"/>
  <c r="R95" i="52" s="1"/>
  <c r="S95" i="52" s="1"/>
  <c r="T95" i="52" s="1"/>
  <c r="U95" i="52" s="1"/>
  <c r="V95" i="52" s="1"/>
  <c r="W95" i="52" s="1"/>
  <c r="X95" i="52" s="1"/>
  <c r="Y95" i="52" s="1"/>
  <c r="Z95" i="52" s="1"/>
  <c r="AA95" i="52" s="1"/>
  <c r="AB95" i="52" s="1"/>
  <c r="AC95" i="52" s="1"/>
  <c r="AD95" i="52" s="1"/>
  <c r="AE95" i="52" s="1"/>
  <c r="AF95" i="52" s="1"/>
  <c r="AG95" i="52" s="1"/>
  <c r="AH95" i="52" s="1"/>
  <c r="AI95" i="52" s="1"/>
  <c r="AJ95" i="52" s="1"/>
  <c r="AK95" i="52" s="1"/>
  <c r="J276" i="52"/>
  <c r="I288" i="52"/>
  <c r="J125" i="52"/>
  <c r="K125" i="52" s="1"/>
  <c r="L125" i="52" s="1"/>
  <c r="M125" i="52" s="1"/>
  <c r="N125" i="52" s="1"/>
  <c r="O125" i="52" s="1"/>
  <c r="P125" i="52" s="1"/>
  <c r="Q125" i="52" s="1"/>
  <c r="R125" i="52" s="1"/>
  <c r="S125" i="52" s="1"/>
  <c r="T125" i="52" s="1"/>
  <c r="U125" i="52" s="1"/>
  <c r="V125" i="52" s="1"/>
  <c r="W125" i="52" s="1"/>
  <c r="X125" i="52" s="1"/>
  <c r="Y125" i="52" s="1"/>
  <c r="Z125" i="52" s="1"/>
  <c r="AA125" i="52" s="1"/>
  <c r="AB125" i="52" s="1"/>
  <c r="AC125" i="52" s="1"/>
  <c r="AD125" i="52" s="1"/>
  <c r="AE125" i="52" s="1"/>
  <c r="AF125" i="52" s="1"/>
  <c r="AG125" i="52" s="1"/>
  <c r="AH125" i="52" s="1"/>
  <c r="AI125" i="52" s="1"/>
  <c r="AJ125" i="52" s="1"/>
  <c r="AK125" i="52" s="1"/>
  <c r="J101" i="52"/>
  <c r="K101" i="52" s="1"/>
  <c r="L101" i="52" s="1"/>
  <c r="M101" i="52" s="1"/>
  <c r="N101" i="52" s="1"/>
  <c r="O101" i="52" s="1"/>
  <c r="P101" i="52" s="1"/>
  <c r="Q101" i="52" s="1"/>
  <c r="R101" i="52" s="1"/>
  <c r="S101" i="52" s="1"/>
  <c r="T101" i="52" s="1"/>
  <c r="U101" i="52" s="1"/>
  <c r="V101" i="52" s="1"/>
  <c r="W101" i="52" s="1"/>
  <c r="X101" i="52" s="1"/>
  <c r="Y101" i="52" s="1"/>
  <c r="Z101" i="52" s="1"/>
  <c r="AA101" i="52" s="1"/>
  <c r="AB101" i="52" s="1"/>
  <c r="AC101" i="52" s="1"/>
  <c r="AD101" i="52" s="1"/>
  <c r="AE101" i="52" s="1"/>
  <c r="AF101" i="52" s="1"/>
  <c r="AG101" i="52" s="1"/>
  <c r="AH101" i="52" s="1"/>
  <c r="AI101" i="52" s="1"/>
  <c r="AJ101" i="52" s="1"/>
  <c r="AK101" i="52" s="1"/>
  <c r="J310" i="52"/>
  <c r="K310" i="52" s="1"/>
  <c r="L310" i="52" s="1"/>
  <c r="M310" i="52" s="1"/>
  <c r="N310" i="52" s="1"/>
  <c r="O310" i="52" s="1"/>
  <c r="P310" i="52" s="1"/>
  <c r="Q310" i="52" s="1"/>
  <c r="R310" i="52" s="1"/>
  <c r="S310" i="52" s="1"/>
  <c r="T310" i="52" s="1"/>
  <c r="U310" i="52" s="1"/>
  <c r="V310" i="52" s="1"/>
  <c r="W310" i="52" s="1"/>
  <c r="X310" i="52" s="1"/>
  <c r="Y310" i="52" s="1"/>
  <c r="Z310" i="52" s="1"/>
  <c r="AA310" i="52" s="1"/>
  <c r="AB310" i="52" s="1"/>
  <c r="AC310" i="52" s="1"/>
  <c r="AD310" i="52" s="1"/>
  <c r="AE310" i="52" s="1"/>
  <c r="AF310" i="52" s="1"/>
  <c r="AG310" i="52" s="1"/>
  <c r="AH310" i="52" s="1"/>
  <c r="AI310" i="52" s="1"/>
  <c r="AJ310" i="52" s="1"/>
  <c r="AK310" i="52" s="1"/>
  <c r="I236" i="52"/>
  <c r="J224" i="52"/>
  <c r="J122" i="52"/>
  <c r="K122" i="52" s="1"/>
  <c r="L122" i="52" s="1"/>
  <c r="M122" i="52" s="1"/>
  <c r="N122" i="52" s="1"/>
  <c r="O122" i="52" s="1"/>
  <c r="P122" i="52" s="1"/>
  <c r="Q122" i="52" s="1"/>
  <c r="R122" i="52" s="1"/>
  <c r="S122" i="52" s="1"/>
  <c r="T122" i="52" s="1"/>
  <c r="U122" i="52" s="1"/>
  <c r="V122" i="52" s="1"/>
  <c r="W122" i="52" s="1"/>
  <c r="X122" i="52" s="1"/>
  <c r="Y122" i="52" s="1"/>
  <c r="Z122" i="52" s="1"/>
  <c r="AA122" i="52" s="1"/>
  <c r="AB122" i="52" s="1"/>
  <c r="AC122" i="52" s="1"/>
  <c r="AD122" i="52" s="1"/>
  <c r="AE122" i="52" s="1"/>
  <c r="AF122" i="52" s="1"/>
  <c r="AG122" i="52" s="1"/>
  <c r="AH122" i="52" s="1"/>
  <c r="AI122" i="52" s="1"/>
  <c r="AJ122" i="52" s="1"/>
  <c r="AK122" i="52" s="1"/>
  <c r="K328" i="52"/>
  <c r="J340" i="52"/>
  <c r="J302" i="52"/>
  <c r="J62" i="43" s="1"/>
  <c r="I314" i="52"/>
  <c r="I262" i="52"/>
  <c r="J250" i="52"/>
  <c r="J172" i="52"/>
  <c r="I184" i="52"/>
  <c r="J127" i="52"/>
  <c r="K127" i="52" s="1"/>
  <c r="L127" i="52" s="1"/>
  <c r="M127" i="52" s="1"/>
  <c r="N127" i="52" s="1"/>
  <c r="O127" i="52" s="1"/>
  <c r="P127" i="52" s="1"/>
  <c r="Q127" i="52" s="1"/>
  <c r="R127" i="52" s="1"/>
  <c r="S127" i="52" s="1"/>
  <c r="T127" i="52" s="1"/>
  <c r="U127" i="52" s="1"/>
  <c r="V127" i="52" s="1"/>
  <c r="W127" i="52" s="1"/>
  <c r="X127" i="52" s="1"/>
  <c r="Y127" i="52" s="1"/>
  <c r="Z127" i="52" s="1"/>
  <c r="AA127" i="52" s="1"/>
  <c r="AB127" i="52" s="1"/>
  <c r="AC127" i="52" s="1"/>
  <c r="AD127" i="52" s="1"/>
  <c r="AE127" i="52" s="1"/>
  <c r="AF127" i="52" s="1"/>
  <c r="AG127" i="52" s="1"/>
  <c r="AH127" i="52" s="1"/>
  <c r="AI127" i="52" s="1"/>
  <c r="AJ127" i="52" s="1"/>
  <c r="AK127" i="52" s="1"/>
  <c r="I64" i="46"/>
  <c r="O996" i="47" s="1"/>
  <c r="I68" i="43"/>
  <c r="I63" i="46"/>
  <c r="O995" i="47" s="1"/>
  <c r="J366" i="52"/>
  <c r="K354" i="52"/>
  <c r="J97" i="52"/>
  <c r="K97" i="52" s="1"/>
  <c r="L97" i="52" s="1"/>
  <c r="M97" i="52" s="1"/>
  <c r="N97" i="52" s="1"/>
  <c r="O97" i="52" s="1"/>
  <c r="P97" i="52" s="1"/>
  <c r="Q97" i="52" s="1"/>
  <c r="R97" i="52" s="1"/>
  <c r="S97" i="52" s="1"/>
  <c r="T97" i="52" s="1"/>
  <c r="U97" i="52" s="1"/>
  <c r="V97" i="52" s="1"/>
  <c r="W97" i="52" s="1"/>
  <c r="X97" i="52" s="1"/>
  <c r="Y97" i="52" s="1"/>
  <c r="Z97" i="52" s="1"/>
  <c r="AA97" i="52" s="1"/>
  <c r="AB97" i="52" s="1"/>
  <c r="AC97" i="52" s="1"/>
  <c r="AD97" i="52" s="1"/>
  <c r="AE97" i="52" s="1"/>
  <c r="AF97" i="52" s="1"/>
  <c r="AG97" i="52" s="1"/>
  <c r="AH97" i="52" s="1"/>
  <c r="AI97" i="52" s="1"/>
  <c r="AJ97" i="52" s="1"/>
  <c r="AK97" i="52" s="1"/>
  <c r="J380" i="52"/>
  <c r="I392" i="52"/>
  <c r="J198" i="52"/>
  <c r="I210" i="52"/>
  <c r="J94" i="52"/>
  <c r="I106" i="52"/>
  <c r="J304" i="52"/>
  <c r="K304" i="52" s="1"/>
  <c r="L304" i="52" s="1"/>
  <c r="M304" i="52" s="1"/>
  <c r="N304" i="52" s="1"/>
  <c r="O304" i="52" s="1"/>
  <c r="P304" i="52" s="1"/>
  <c r="Q304" i="52" s="1"/>
  <c r="R304" i="52" s="1"/>
  <c r="S304" i="52" s="1"/>
  <c r="T304" i="52" s="1"/>
  <c r="U304" i="52" s="1"/>
  <c r="V304" i="52" s="1"/>
  <c r="W304" i="52" s="1"/>
  <c r="X304" i="52" s="1"/>
  <c r="Y304" i="52" s="1"/>
  <c r="Z304" i="52" s="1"/>
  <c r="AA304" i="52" s="1"/>
  <c r="AB304" i="52" s="1"/>
  <c r="AC304" i="52" s="1"/>
  <c r="AD304" i="52" s="1"/>
  <c r="AE304" i="52" s="1"/>
  <c r="AF304" i="52" s="1"/>
  <c r="AG304" i="52" s="1"/>
  <c r="AH304" i="52" s="1"/>
  <c r="AI304" i="52" s="1"/>
  <c r="AJ304" i="52" s="1"/>
  <c r="AK304" i="52" s="1"/>
  <c r="P1009" i="47"/>
  <c r="I171" i="40"/>
  <c r="I172" i="40" s="1"/>
  <c r="I200" i="40" s="1"/>
  <c r="O309" i="47"/>
  <c r="I171" i="41"/>
  <c r="I172" i="41" s="1"/>
  <c r="I200" i="41" s="1"/>
  <c r="N8" i="19"/>
  <c r="M5" i="20"/>
  <c r="M11" i="20" s="1"/>
  <c r="S72" i="47" s="1"/>
  <c r="M313" i="56"/>
  <c r="N1" i="56"/>
  <c r="M337" i="56"/>
  <c r="M312" i="56"/>
  <c r="M72" i="44" s="1"/>
  <c r="S864" i="47" s="1"/>
  <c r="M216" i="56"/>
  <c r="M72" i="40" s="1"/>
  <c r="S584" i="47" s="1"/>
  <c r="M288" i="56"/>
  <c r="M72" i="43" s="1"/>
  <c r="S794" i="47" s="1"/>
  <c r="M264" i="56"/>
  <c r="M72" i="42" s="1"/>
  <c r="S724" i="47" s="1"/>
  <c r="M360" i="56"/>
  <c r="M72" i="46" s="1"/>
  <c r="S1004" i="47" s="1"/>
  <c r="M336" i="56"/>
  <c r="M72" i="45" s="1"/>
  <c r="S934" i="47" s="1"/>
  <c r="M289" i="56"/>
  <c r="M96" i="56"/>
  <c r="M72" i="35" s="1"/>
  <c r="S234" i="47" s="1"/>
  <c r="M144" i="56"/>
  <c r="M72" i="37" s="1"/>
  <c r="S374" i="47" s="1"/>
  <c r="M73" i="56"/>
  <c r="M72" i="56"/>
  <c r="M72" i="34" s="1"/>
  <c r="S164" i="47" s="1"/>
  <c r="M168" i="56"/>
  <c r="M72" i="38" s="1"/>
  <c r="S444" i="47" s="1"/>
  <c r="M145" i="56"/>
  <c r="M25" i="56"/>
  <c r="M49" i="56"/>
  <c r="M217" i="56"/>
  <c r="M361" i="56"/>
  <c r="M241" i="56"/>
  <c r="M240" i="56"/>
  <c r="M72" i="41" s="1"/>
  <c r="S654" i="47" s="1"/>
  <c r="M265" i="56"/>
  <c r="M193" i="56"/>
  <c r="M120" i="56"/>
  <c r="M72" i="36" s="1"/>
  <c r="S304" i="47" s="1"/>
  <c r="M97" i="56"/>
  <c r="M169" i="56"/>
  <c r="M192" i="56"/>
  <c r="M72" i="39" s="1"/>
  <c r="S514" i="47" s="1"/>
  <c r="M121" i="56"/>
  <c r="M48" i="56"/>
  <c r="M24" i="56"/>
  <c r="M72" i="1" s="1"/>
  <c r="S24" i="47" s="1"/>
  <c r="L81" i="46"/>
  <c r="K86" i="46"/>
  <c r="Q1009" i="47" s="1"/>
  <c r="L81" i="39"/>
  <c r="K86" i="39"/>
  <c r="O729" i="47"/>
  <c r="I171" i="42"/>
  <c r="I172" i="42" s="1"/>
  <c r="I200" i="42" s="1"/>
  <c r="K81" i="37"/>
  <c r="J86" i="37"/>
  <c r="I115" i="20"/>
  <c r="N120" i="47"/>
  <c r="J86" i="36"/>
  <c r="J171" i="36" s="1"/>
  <c r="J172" i="36" s="1"/>
  <c r="J200" i="36" s="1"/>
  <c r="K81" i="36"/>
  <c r="K81" i="45"/>
  <c r="J86" i="45"/>
  <c r="L81" i="44"/>
  <c r="K86" i="44"/>
  <c r="I171" i="43"/>
  <c r="O799" i="47"/>
  <c r="N750" i="47"/>
  <c r="I115" i="42"/>
  <c r="L81" i="38"/>
  <c r="K86" i="38"/>
  <c r="L81" i="34"/>
  <c r="K86" i="34"/>
  <c r="K81" i="41"/>
  <c r="J86" i="41"/>
  <c r="P659" i="47" s="1"/>
  <c r="O5" i="48"/>
  <c r="O11" i="48" s="1"/>
  <c r="P4" i="19"/>
  <c r="R313" i="54"/>
  <c r="R289" i="54"/>
  <c r="S1" i="54"/>
  <c r="R336" i="54"/>
  <c r="R216" i="54"/>
  <c r="R360" i="54"/>
  <c r="R337" i="54"/>
  <c r="R288" i="54"/>
  <c r="R264" i="54"/>
  <c r="R312" i="54"/>
  <c r="R144" i="54"/>
  <c r="R73" i="54"/>
  <c r="R49" i="54"/>
  <c r="R72" i="54"/>
  <c r="R168" i="54"/>
  <c r="R145" i="54"/>
  <c r="R96" i="54"/>
  <c r="R25" i="54"/>
  <c r="R265" i="54"/>
  <c r="R240" i="54"/>
  <c r="R193" i="54"/>
  <c r="R361" i="54"/>
  <c r="R217" i="54"/>
  <c r="R192" i="54"/>
  <c r="R169" i="54"/>
  <c r="R121" i="54"/>
  <c r="R48" i="54"/>
  <c r="R241" i="54"/>
  <c r="R120" i="54"/>
  <c r="R97" i="54"/>
  <c r="R24" i="54"/>
  <c r="I115" i="37"/>
  <c r="N400" i="47"/>
  <c r="I115" i="45"/>
  <c r="N960" i="47"/>
  <c r="O939" i="47"/>
  <c r="I171" i="45"/>
  <c r="I172" i="45" s="1"/>
  <c r="I200" i="45" s="1"/>
  <c r="M313" i="57"/>
  <c r="M289" i="57"/>
  <c r="N1" i="57"/>
  <c r="M360" i="57"/>
  <c r="M336" i="57"/>
  <c r="M264" i="57"/>
  <c r="M337" i="57"/>
  <c r="M312" i="57"/>
  <c r="M288" i="57"/>
  <c r="M216" i="57"/>
  <c r="M73" i="57"/>
  <c r="M72" i="57"/>
  <c r="M168" i="57"/>
  <c r="M96" i="57"/>
  <c r="M144" i="57"/>
  <c r="M25" i="57"/>
  <c r="M145" i="57"/>
  <c r="M49" i="57"/>
  <c r="M361" i="57"/>
  <c r="M240" i="57"/>
  <c r="M241" i="57"/>
  <c r="M265" i="57"/>
  <c r="M217" i="57"/>
  <c r="M192" i="57"/>
  <c r="M48" i="57"/>
  <c r="M169" i="57"/>
  <c r="M193" i="57"/>
  <c r="M121" i="57"/>
  <c r="M120" i="57"/>
  <c r="M97" i="57"/>
  <c r="M24" i="57"/>
  <c r="K82" i="48"/>
  <c r="K81" i="43"/>
  <c r="J86" i="43"/>
  <c r="I171" i="20"/>
  <c r="I172" i="20" s="1"/>
  <c r="I200" i="20" s="1"/>
  <c r="O99" i="47"/>
  <c r="T289" i="53"/>
  <c r="T73" i="43" s="1"/>
  <c r="Z795" i="47" s="1"/>
  <c r="T313" i="53"/>
  <c r="T73" i="44" s="1"/>
  <c r="Z865" i="47" s="1"/>
  <c r="U1" i="53"/>
  <c r="T360" i="53"/>
  <c r="T312" i="53"/>
  <c r="T337" i="53"/>
  <c r="T73" i="45" s="1"/>
  <c r="Z935" i="47" s="1"/>
  <c r="T288" i="53"/>
  <c r="T336" i="53"/>
  <c r="T264" i="53"/>
  <c r="T144" i="53"/>
  <c r="T145" i="53"/>
  <c r="T73" i="37" s="1"/>
  <c r="Z375" i="47" s="1"/>
  <c r="T72" i="53"/>
  <c r="T216" i="53"/>
  <c r="T96" i="53"/>
  <c r="T49" i="53"/>
  <c r="T168" i="53"/>
  <c r="T25" i="53"/>
  <c r="T73" i="1" s="1"/>
  <c r="Z25" i="47" s="1"/>
  <c r="T73" i="53"/>
  <c r="T73" i="34" s="1"/>
  <c r="Z165" i="47" s="1"/>
  <c r="T193" i="53"/>
  <c r="T73" i="39" s="1"/>
  <c r="Z515" i="47" s="1"/>
  <c r="T361" i="53"/>
  <c r="T73" i="46" s="1"/>
  <c r="Z1005" i="47" s="1"/>
  <c r="T265" i="53"/>
  <c r="T73" i="42" s="1"/>
  <c r="Z725" i="47" s="1"/>
  <c r="T241" i="53"/>
  <c r="T73" i="41" s="1"/>
  <c r="Z655" i="47" s="1"/>
  <c r="T217" i="53"/>
  <c r="T73" i="40" s="1"/>
  <c r="Z585" i="47" s="1"/>
  <c r="T24" i="53"/>
  <c r="T169" i="53"/>
  <c r="T73" i="38" s="1"/>
  <c r="Z445" i="47" s="1"/>
  <c r="T120" i="53"/>
  <c r="T121" i="53"/>
  <c r="T73" i="36" s="1"/>
  <c r="Z305" i="47" s="1"/>
  <c r="T97" i="53"/>
  <c r="T73" i="35" s="1"/>
  <c r="Z235" i="47" s="1"/>
  <c r="T48" i="53"/>
  <c r="T240" i="53"/>
  <c r="T192" i="53"/>
  <c r="P1" i="55"/>
  <c r="O289" i="55"/>
  <c r="O360" i="55"/>
  <c r="O336" i="55"/>
  <c r="O312" i="55"/>
  <c r="O337" i="55"/>
  <c r="O288" i="55"/>
  <c r="O264" i="55"/>
  <c r="O216" i="55"/>
  <c r="O72" i="55"/>
  <c r="O168" i="55"/>
  <c r="O144" i="55"/>
  <c r="O96" i="55"/>
  <c r="O145" i="55"/>
  <c r="O73" i="55"/>
  <c r="O49" i="55"/>
  <c r="O25" i="55"/>
  <c r="O361" i="55"/>
  <c r="O265" i="55"/>
  <c r="O241" i="55"/>
  <c r="O240" i="55"/>
  <c r="O313" i="55"/>
  <c r="O193" i="55"/>
  <c r="O192" i="55"/>
  <c r="O169" i="55"/>
  <c r="O48" i="55"/>
  <c r="O121" i="55"/>
  <c r="O97" i="55"/>
  <c r="O120" i="55"/>
  <c r="O217" i="55"/>
  <c r="O24" i="55"/>
  <c r="I115" i="35"/>
  <c r="N260" i="47"/>
  <c r="K81" i="40"/>
  <c r="J86" i="40"/>
  <c r="P589" i="47" s="1"/>
  <c r="I115" i="1"/>
  <c r="N50" i="47"/>
  <c r="O239" i="47"/>
  <c r="I171" i="35"/>
  <c r="I172" i="35" s="1"/>
  <c r="I200" i="35" s="1"/>
  <c r="I171" i="1"/>
  <c r="I172" i="1" s="1"/>
  <c r="I200" i="1" s="1"/>
  <c r="O29" i="47"/>
  <c r="H172" i="43"/>
  <c r="H200" i="43" s="1"/>
  <c r="H172" i="37"/>
  <c r="H200" i="37" s="1"/>
  <c r="K81" i="42"/>
  <c r="J86" i="42"/>
  <c r="K81" i="20"/>
  <c r="J86" i="20"/>
  <c r="I171" i="37"/>
  <c r="O379" i="47"/>
  <c r="I115" i="43"/>
  <c r="N820" i="47"/>
  <c r="L5" i="40"/>
  <c r="L11" i="40" s="1"/>
  <c r="R562" i="47" s="1"/>
  <c r="M15" i="19"/>
  <c r="O1" i="58"/>
  <c r="N313" i="58"/>
  <c r="N289" i="58"/>
  <c r="N336" i="58"/>
  <c r="N337" i="58"/>
  <c r="N360" i="58"/>
  <c r="N288" i="58"/>
  <c r="N264" i="58"/>
  <c r="N312" i="58"/>
  <c r="N145" i="58"/>
  <c r="N168" i="58"/>
  <c r="N144" i="58"/>
  <c r="N216" i="58"/>
  <c r="N96" i="58"/>
  <c r="N72" i="58"/>
  <c r="N49" i="58"/>
  <c r="N73" i="58"/>
  <c r="N25" i="58"/>
  <c r="N265" i="58"/>
  <c r="N361" i="58"/>
  <c r="N217" i="58"/>
  <c r="N192" i="58"/>
  <c r="N241" i="58"/>
  <c r="N169" i="58"/>
  <c r="N120" i="58"/>
  <c r="N24" i="58"/>
  <c r="N121" i="58"/>
  <c r="N48" i="58"/>
  <c r="N240" i="58"/>
  <c r="N193" i="58"/>
  <c r="N97" i="58"/>
  <c r="K81" i="35"/>
  <c r="J86" i="35"/>
  <c r="K81" i="1"/>
  <c r="J86" i="1"/>
  <c r="N1000" i="47"/>
  <c r="J65" i="46"/>
  <c r="J69" i="46"/>
  <c r="J68" i="46"/>
  <c r="J70" i="46"/>
  <c r="I71" i="46"/>
  <c r="N13" i="19"/>
  <c r="M5" i="38"/>
  <c r="M11" i="38" s="1"/>
  <c r="S422" i="47" s="1"/>
  <c r="N20" i="19"/>
  <c r="M5" i="45"/>
  <c r="M11" i="45" s="1"/>
  <c r="S912" i="47" s="1"/>
  <c r="J67" i="46"/>
  <c r="J71" i="46"/>
  <c r="J63" i="46"/>
  <c r="J64" i="46"/>
  <c r="M17" i="19"/>
  <c r="L5" i="42"/>
  <c r="L11" i="42" s="1"/>
  <c r="R702" i="47" s="1"/>
  <c r="M9" i="19"/>
  <c r="L5" i="34"/>
  <c r="L11" i="34" s="1"/>
  <c r="R142" i="47" s="1"/>
  <c r="P993" i="47"/>
  <c r="K59" i="46"/>
  <c r="O998" i="47"/>
  <c r="L58" i="46"/>
  <c r="M376" i="52"/>
  <c r="K53" i="46"/>
  <c r="L370" i="52"/>
  <c r="K52" i="46"/>
  <c r="L54" i="46"/>
  <c r="M372" i="52"/>
  <c r="K115" i="46"/>
  <c r="P1030" i="47"/>
  <c r="P989" i="47"/>
  <c r="O1001" i="47"/>
  <c r="Q992" i="47"/>
  <c r="P987" i="47"/>
  <c r="P986" i="47"/>
  <c r="Q988" i="47"/>
  <c r="M76" i="46"/>
  <c r="R1006" i="47"/>
  <c r="O1002" i="47"/>
  <c r="K56" i="46"/>
  <c r="L374" i="52"/>
  <c r="O994" i="47"/>
  <c r="M375" i="52"/>
  <c r="L57" i="46"/>
  <c r="P990" i="47"/>
  <c r="Q991" i="47"/>
  <c r="K55" i="46"/>
  <c r="L373" i="52"/>
  <c r="O931" i="47"/>
  <c r="J64" i="45"/>
  <c r="O925" i="47"/>
  <c r="O927" i="47"/>
  <c r="Q918" i="47"/>
  <c r="J70" i="45"/>
  <c r="J66" i="45"/>
  <c r="J67" i="45"/>
  <c r="O930" i="47"/>
  <c r="L55" i="45"/>
  <c r="M347" i="52"/>
  <c r="P916" i="47"/>
  <c r="L59" i="45"/>
  <c r="J63" i="45"/>
  <c r="M57" i="45"/>
  <c r="N349" i="52"/>
  <c r="O933" i="47"/>
  <c r="J65" i="45"/>
  <c r="K53" i="45"/>
  <c r="O929" i="47"/>
  <c r="J68" i="45"/>
  <c r="Q919" i="47"/>
  <c r="K52" i="45"/>
  <c r="Q923" i="47"/>
  <c r="R921" i="47"/>
  <c r="J71" i="45"/>
  <c r="J62" i="45"/>
  <c r="K56" i="45"/>
  <c r="L348" i="52"/>
  <c r="P917" i="47"/>
  <c r="P922" i="47"/>
  <c r="J69" i="45"/>
  <c r="O926" i="47"/>
  <c r="O924" i="47"/>
  <c r="P920" i="47"/>
  <c r="L54" i="45"/>
  <c r="M346" i="52"/>
  <c r="O932" i="47"/>
  <c r="O928" i="47"/>
  <c r="Q936" i="47"/>
  <c r="L76" i="45"/>
  <c r="K58" i="45"/>
  <c r="L350" i="52"/>
  <c r="L76" i="44"/>
  <c r="Q866" i="47"/>
  <c r="K57" i="44"/>
  <c r="Q851" i="47" s="1"/>
  <c r="L323" i="52"/>
  <c r="K55" i="44"/>
  <c r="L321" i="52"/>
  <c r="J62" i="44"/>
  <c r="J68" i="44"/>
  <c r="P847" i="47"/>
  <c r="P853" i="47"/>
  <c r="O861" i="47"/>
  <c r="O856" i="47"/>
  <c r="K115" i="44"/>
  <c r="P890" i="47"/>
  <c r="O854" i="47"/>
  <c r="O860" i="47"/>
  <c r="K53" i="44"/>
  <c r="K59" i="44"/>
  <c r="P846" i="47"/>
  <c r="J71" i="44"/>
  <c r="O859" i="47"/>
  <c r="Q852" i="47"/>
  <c r="K52" i="44"/>
  <c r="P849" i="47"/>
  <c r="K56" i="44"/>
  <c r="L322" i="52"/>
  <c r="J65" i="44"/>
  <c r="J63" i="44"/>
  <c r="J66" i="44"/>
  <c r="O862" i="47"/>
  <c r="Q848" i="47"/>
  <c r="O863" i="47"/>
  <c r="J67" i="44"/>
  <c r="L58" i="44"/>
  <c r="M324" i="52"/>
  <c r="J69" i="44"/>
  <c r="P869" i="47"/>
  <c r="J64" i="44"/>
  <c r="L54" i="44"/>
  <c r="M320" i="52"/>
  <c r="P850" i="47"/>
  <c r="O857" i="47"/>
  <c r="O855" i="47"/>
  <c r="O858" i="47"/>
  <c r="J70" i="44"/>
  <c r="L295" i="52"/>
  <c r="K55" i="43"/>
  <c r="J66" i="43"/>
  <c r="K53" i="43"/>
  <c r="L54" i="43"/>
  <c r="M294" i="52"/>
  <c r="M76" i="43"/>
  <c r="R796" i="47"/>
  <c r="P779" i="47"/>
  <c r="O788" i="47"/>
  <c r="P777" i="47"/>
  <c r="O792" i="47"/>
  <c r="Q778" i="47"/>
  <c r="J68" i="43"/>
  <c r="K56" i="43"/>
  <c r="L296" i="52"/>
  <c r="K59" i="43"/>
  <c r="O786" i="47"/>
  <c r="O785" i="47"/>
  <c r="L58" i="43"/>
  <c r="M298" i="52"/>
  <c r="O793" i="47"/>
  <c r="K57" i="43"/>
  <c r="L297" i="52"/>
  <c r="J65" i="43"/>
  <c r="P776" i="47"/>
  <c r="O790" i="47"/>
  <c r="O791" i="47"/>
  <c r="P780" i="47"/>
  <c r="P783" i="47"/>
  <c r="O789" i="47"/>
  <c r="Q782" i="47"/>
  <c r="J71" i="43"/>
  <c r="P781" i="47"/>
  <c r="O787" i="47"/>
  <c r="O784" i="47"/>
  <c r="K52" i="43"/>
  <c r="L76" i="42"/>
  <c r="Q726" i="47"/>
  <c r="N721" i="47"/>
  <c r="N722" i="47"/>
  <c r="K52" i="42"/>
  <c r="K53" i="42"/>
  <c r="N719" i="47"/>
  <c r="N718" i="47"/>
  <c r="I69" i="42"/>
  <c r="I67" i="42"/>
  <c r="I70" i="42"/>
  <c r="P706" i="47"/>
  <c r="P707" i="47"/>
  <c r="N716" i="47"/>
  <c r="N717" i="47"/>
  <c r="N723" i="47"/>
  <c r="I65" i="42"/>
  <c r="N720" i="47"/>
  <c r="L272" i="52"/>
  <c r="K58" i="42"/>
  <c r="P709" i="47"/>
  <c r="L54" i="42"/>
  <c r="M268" i="52"/>
  <c r="I63" i="42"/>
  <c r="K56" i="42"/>
  <c r="L270" i="52"/>
  <c r="K59" i="42"/>
  <c r="I64" i="42"/>
  <c r="L57" i="42"/>
  <c r="M271" i="52"/>
  <c r="I62" i="42"/>
  <c r="I68" i="42"/>
  <c r="P712" i="47"/>
  <c r="L269" i="52"/>
  <c r="K55" i="42"/>
  <c r="Q708" i="47"/>
  <c r="I66" i="42"/>
  <c r="I71" i="42"/>
  <c r="N715" i="47"/>
  <c r="P710" i="47"/>
  <c r="P713" i="47"/>
  <c r="Q711" i="47"/>
  <c r="N714" i="47"/>
  <c r="Q637" i="47"/>
  <c r="N653" i="47"/>
  <c r="P643" i="47"/>
  <c r="P641" i="47"/>
  <c r="L76" i="41"/>
  <c r="Q656" i="47"/>
  <c r="K52" i="41"/>
  <c r="N652" i="47"/>
  <c r="K54" i="41"/>
  <c r="L242" i="52"/>
  <c r="I69" i="41"/>
  <c r="I63" i="41"/>
  <c r="I64" i="41"/>
  <c r="N647" i="47"/>
  <c r="L246" i="52"/>
  <c r="K58" i="41"/>
  <c r="I71" i="41"/>
  <c r="K55" i="41"/>
  <c r="L243" i="52"/>
  <c r="K56" i="41"/>
  <c r="L244" i="52"/>
  <c r="I62" i="41"/>
  <c r="I70" i="41"/>
  <c r="P638" i="47"/>
  <c r="N651" i="47"/>
  <c r="N645" i="47"/>
  <c r="N646" i="47"/>
  <c r="I65" i="41"/>
  <c r="P642" i="47"/>
  <c r="P680" i="47"/>
  <c r="K115" i="41"/>
  <c r="P639" i="47"/>
  <c r="P640" i="47"/>
  <c r="N644" i="47"/>
  <c r="I68" i="41"/>
  <c r="N649" i="47"/>
  <c r="N648" i="47"/>
  <c r="L53" i="41"/>
  <c r="K59" i="41"/>
  <c r="K57" i="41"/>
  <c r="L245" i="52"/>
  <c r="P636" i="47"/>
  <c r="N650" i="47"/>
  <c r="I67" i="41"/>
  <c r="I66" i="41"/>
  <c r="K55" i="40"/>
  <c r="L217" i="52"/>
  <c r="L218" i="52"/>
  <c r="K56" i="40"/>
  <c r="I71" i="40"/>
  <c r="L76" i="40"/>
  <c r="Q586" i="47"/>
  <c r="K57" i="40"/>
  <c r="L219" i="52"/>
  <c r="P573" i="47"/>
  <c r="I65" i="40"/>
  <c r="N581" i="47"/>
  <c r="N577" i="47"/>
  <c r="N582" i="47"/>
  <c r="P569" i="47"/>
  <c r="K54" i="40"/>
  <c r="L216" i="52"/>
  <c r="I68" i="40"/>
  <c r="I62" i="40"/>
  <c r="I69" i="40"/>
  <c r="K53" i="40"/>
  <c r="I64" i="40"/>
  <c r="K52" i="40"/>
  <c r="N575" i="47"/>
  <c r="I67" i="40"/>
  <c r="K58" i="40"/>
  <c r="L220" i="52"/>
  <c r="P568" i="47"/>
  <c r="N580" i="47"/>
  <c r="N574" i="47"/>
  <c r="I66" i="40"/>
  <c r="I70" i="40"/>
  <c r="P571" i="47"/>
  <c r="K59" i="40"/>
  <c r="N578" i="47"/>
  <c r="P567" i="47"/>
  <c r="N576" i="47"/>
  <c r="P566" i="47"/>
  <c r="I63" i="40"/>
  <c r="N579" i="47"/>
  <c r="P572" i="47"/>
  <c r="P570" i="47"/>
  <c r="J115" i="40"/>
  <c r="O610" i="47"/>
  <c r="N583" i="47"/>
  <c r="P496" i="47"/>
  <c r="P502" i="47"/>
  <c r="K59" i="39"/>
  <c r="N508" i="47"/>
  <c r="P498" i="47"/>
  <c r="N509" i="47"/>
  <c r="P499" i="47"/>
  <c r="I69" i="39"/>
  <c r="K56" i="39"/>
  <c r="L192" i="52"/>
  <c r="I70" i="39"/>
  <c r="K53" i="39"/>
  <c r="P519" i="47"/>
  <c r="J171" i="39"/>
  <c r="P540" i="47"/>
  <c r="K115" i="39"/>
  <c r="K57" i="39"/>
  <c r="L193" i="52"/>
  <c r="N504" i="47"/>
  <c r="N505" i="47"/>
  <c r="I62" i="39"/>
  <c r="N511" i="47"/>
  <c r="P500" i="47"/>
  <c r="N512" i="47"/>
  <c r="P497" i="47"/>
  <c r="I65" i="39"/>
  <c r="P501" i="47"/>
  <c r="N506" i="47"/>
  <c r="N510" i="47"/>
  <c r="I71" i="39"/>
  <c r="K54" i="39"/>
  <c r="L190" i="52"/>
  <c r="I67" i="39"/>
  <c r="I63" i="39"/>
  <c r="K55" i="39"/>
  <c r="L191" i="52"/>
  <c r="K52" i="39"/>
  <c r="L194" i="52"/>
  <c r="K58" i="39"/>
  <c r="P503" i="47"/>
  <c r="I172" i="39"/>
  <c r="I200" i="39" s="1"/>
  <c r="N507" i="47"/>
  <c r="I66" i="39"/>
  <c r="M76" i="39"/>
  <c r="R516" i="47"/>
  <c r="I64" i="39"/>
  <c r="I68" i="39"/>
  <c r="N513" i="47"/>
  <c r="L167" i="52"/>
  <c r="K57" i="38"/>
  <c r="Q431" i="47" s="1"/>
  <c r="N437" i="47"/>
  <c r="N443" i="47"/>
  <c r="L54" i="38"/>
  <c r="M164" i="52"/>
  <c r="N435" i="47"/>
  <c r="I69" i="38"/>
  <c r="K56" i="38"/>
  <c r="L166" i="52"/>
  <c r="K53" i="38"/>
  <c r="L58" i="38"/>
  <c r="M168" i="52"/>
  <c r="N440" i="47"/>
  <c r="I65" i="38"/>
  <c r="I71" i="38"/>
  <c r="N442" i="47"/>
  <c r="I67" i="38"/>
  <c r="N434" i="47"/>
  <c r="P430" i="47"/>
  <c r="R446" i="47"/>
  <c r="M76" i="38"/>
  <c r="P427" i="47"/>
  <c r="Q432" i="47"/>
  <c r="I68" i="38"/>
  <c r="P429" i="47"/>
  <c r="I66" i="38"/>
  <c r="K52" i="38"/>
  <c r="I70" i="38"/>
  <c r="P449" i="47"/>
  <c r="J171" i="38"/>
  <c r="J172" i="38" s="1"/>
  <c r="J200" i="38" s="1"/>
  <c r="N439" i="47"/>
  <c r="I62" i="38"/>
  <c r="N436" i="47"/>
  <c r="K59" i="38"/>
  <c r="K55" i="38"/>
  <c r="L165" i="52"/>
  <c r="N438" i="47"/>
  <c r="P426" i="47"/>
  <c r="Q428" i="47"/>
  <c r="I63" i="38"/>
  <c r="N441" i="47"/>
  <c r="J115" i="38"/>
  <c r="O470" i="47"/>
  <c r="I64" i="38"/>
  <c r="P433" i="47"/>
  <c r="Q376" i="47"/>
  <c r="L76" i="37"/>
  <c r="O367" i="47"/>
  <c r="J70" i="37"/>
  <c r="O366" i="47"/>
  <c r="J67" i="37"/>
  <c r="K56" i="37"/>
  <c r="L140" i="52"/>
  <c r="Q362" i="47"/>
  <c r="L54" i="37"/>
  <c r="M138" i="52"/>
  <c r="J62" i="37"/>
  <c r="P357" i="47"/>
  <c r="J65" i="37"/>
  <c r="O372" i="47"/>
  <c r="J64" i="37"/>
  <c r="O369" i="47"/>
  <c r="P360" i="47"/>
  <c r="L58" i="37"/>
  <c r="M142" i="52"/>
  <c r="Q358" i="47"/>
  <c r="O364" i="47"/>
  <c r="J68" i="37"/>
  <c r="J71" i="37"/>
  <c r="K59" i="37"/>
  <c r="J69" i="37"/>
  <c r="J66" i="37"/>
  <c r="P361" i="47"/>
  <c r="O365" i="47"/>
  <c r="P356" i="47"/>
  <c r="K55" i="37"/>
  <c r="L139" i="52"/>
  <c r="O370" i="47"/>
  <c r="O373" i="47"/>
  <c r="P363" i="47"/>
  <c r="O371" i="47"/>
  <c r="O368" i="47"/>
  <c r="K57" i="37"/>
  <c r="L141" i="52"/>
  <c r="J63" i="37"/>
  <c r="K52" i="37"/>
  <c r="P359" i="47"/>
  <c r="K53" i="37"/>
  <c r="N296" i="47"/>
  <c r="P288" i="47"/>
  <c r="I65" i="36"/>
  <c r="L76" i="36"/>
  <c r="Q306" i="47"/>
  <c r="P286" i="47"/>
  <c r="I70" i="36"/>
  <c r="M115" i="52"/>
  <c r="L57" i="36"/>
  <c r="I66" i="36"/>
  <c r="N299" i="47"/>
  <c r="I71" i="36"/>
  <c r="L53" i="36"/>
  <c r="I63" i="36"/>
  <c r="I62" i="36"/>
  <c r="N301" i="47"/>
  <c r="Q291" i="47"/>
  <c r="N298" i="47"/>
  <c r="I67" i="36"/>
  <c r="N303" i="47"/>
  <c r="Q287" i="47"/>
  <c r="K55" i="36"/>
  <c r="L113" i="52"/>
  <c r="N295" i="47"/>
  <c r="N294" i="47"/>
  <c r="I69" i="36"/>
  <c r="I68" i="36"/>
  <c r="K56" i="36"/>
  <c r="L114" i="52"/>
  <c r="K58" i="36"/>
  <c r="L116" i="52"/>
  <c r="P293" i="47"/>
  <c r="P289" i="47"/>
  <c r="I64" i="36"/>
  <c r="K54" i="36"/>
  <c r="L112" i="52"/>
  <c r="N297" i="47"/>
  <c r="K52" i="36"/>
  <c r="N302" i="47"/>
  <c r="O330" i="47"/>
  <c r="J115" i="36"/>
  <c r="N300" i="47"/>
  <c r="P290" i="47"/>
  <c r="P292" i="47"/>
  <c r="K59" i="36"/>
  <c r="P217" i="47"/>
  <c r="K57" i="35"/>
  <c r="L89" i="52"/>
  <c r="Q218" i="47"/>
  <c r="I62" i="35"/>
  <c r="N226" i="47"/>
  <c r="K56" i="35"/>
  <c r="L88" i="52"/>
  <c r="I70" i="35"/>
  <c r="K52" i="35"/>
  <c r="P221" i="47"/>
  <c r="L54" i="35"/>
  <c r="M86" i="52"/>
  <c r="N225" i="47"/>
  <c r="L76" i="35"/>
  <c r="Q236" i="47"/>
  <c r="N224" i="47"/>
  <c r="I64" i="35"/>
  <c r="P220" i="47"/>
  <c r="N232" i="47"/>
  <c r="P216" i="47"/>
  <c r="L90" i="52"/>
  <c r="K58" i="35"/>
  <c r="N227" i="47"/>
  <c r="N233" i="47"/>
  <c r="I68" i="35"/>
  <c r="I63" i="35"/>
  <c r="N231" i="47"/>
  <c r="P223" i="47"/>
  <c r="K55" i="35"/>
  <c r="L87" i="52"/>
  <c r="N228" i="47"/>
  <c r="N229" i="47"/>
  <c r="K53" i="35"/>
  <c r="P222" i="47"/>
  <c r="I65" i="35"/>
  <c r="I71" i="35"/>
  <c r="N230" i="47"/>
  <c r="I69" i="35"/>
  <c r="K59" i="35"/>
  <c r="P219" i="47"/>
  <c r="I66" i="35"/>
  <c r="I67" i="35"/>
  <c r="L76" i="34"/>
  <c r="Q166" i="47"/>
  <c r="J69" i="34"/>
  <c r="K58" i="34"/>
  <c r="L64" i="52"/>
  <c r="J66" i="34"/>
  <c r="O163" i="47"/>
  <c r="P149" i="47"/>
  <c r="J62" i="34"/>
  <c r="J67" i="34"/>
  <c r="J65" i="34"/>
  <c r="P150" i="47"/>
  <c r="P151" i="47"/>
  <c r="O161" i="47"/>
  <c r="P152" i="47"/>
  <c r="O156" i="47"/>
  <c r="K53" i="34"/>
  <c r="K54" i="34"/>
  <c r="L60" i="52"/>
  <c r="O162" i="47"/>
  <c r="K52" i="34"/>
  <c r="O155" i="47"/>
  <c r="O160" i="47"/>
  <c r="P190" i="47"/>
  <c r="K115" i="34"/>
  <c r="I172" i="34"/>
  <c r="I200" i="34" s="1"/>
  <c r="J64" i="34"/>
  <c r="P147" i="47"/>
  <c r="P148" i="47"/>
  <c r="J70" i="34"/>
  <c r="K59" i="34"/>
  <c r="P146" i="47"/>
  <c r="J63" i="34"/>
  <c r="J68" i="34"/>
  <c r="O158" i="47"/>
  <c r="J71" i="34"/>
  <c r="P169" i="47"/>
  <c r="J171" i="34"/>
  <c r="K55" i="34"/>
  <c r="L61" i="52"/>
  <c r="O154" i="47"/>
  <c r="O159" i="47"/>
  <c r="O157" i="47"/>
  <c r="K56" i="34"/>
  <c r="L62" i="52"/>
  <c r="K57" i="34"/>
  <c r="L63" i="52"/>
  <c r="P153" i="47"/>
  <c r="I64" i="20"/>
  <c r="N87" i="47"/>
  <c r="N91" i="47"/>
  <c r="I70" i="20"/>
  <c r="K53" i="20"/>
  <c r="L36" i="52"/>
  <c r="K56" i="20"/>
  <c r="P76" i="47"/>
  <c r="P81" i="47"/>
  <c r="K55" i="20"/>
  <c r="L35" i="52"/>
  <c r="N86" i="47"/>
  <c r="I65" i="20"/>
  <c r="I63" i="20"/>
  <c r="I67" i="20"/>
  <c r="N84" i="47"/>
  <c r="K52" i="20"/>
  <c r="K57" i="20"/>
  <c r="L37" i="52"/>
  <c r="P79" i="47"/>
  <c r="Q83" i="47"/>
  <c r="N85" i="47"/>
  <c r="N89" i="47"/>
  <c r="I62" i="20"/>
  <c r="K58" i="20"/>
  <c r="L38" i="52"/>
  <c r="I71" i="20"/>
  <c r="I68" i="20"/>
  <c r="P78" i="47"/>
  <c r="L59" i="20"/>
  <c r="I69" i="20"/>
  <c r="N92" i="47"/>
  <c r="P77" i="47"/>
  <c r="P80" i="47"/>
  <c r="P82" i="47"/>
  <c r="Q96" i="47"/>
  <c r="L76" i="20"/>
  <c r="N93" i="47"/>
  <c r="N90" i="47"/>
  <c r="L34" i="52"/>
  <c r="K54" i="20"/>
  <c r="L11" i="52"/>
  <c r="K57" i="1"/>
  <c r="Q11" i="47" s="1"/>
  <c r="N22" i="47"/>
  <c r="I69" i="1"/>
  <c r="R10" i="47"/>
  <c r="I62" i="1"/>
  <c r="I65" i="1"/>
  <c r="I66" i="1"/>
  <c r="I68" i="1"/>
  <c r="N15" i="47"/>
  <c r="I71" i="1"/>
  <c r="P8" i="47"/>
  <c r="N10" i="52"/>
  <c r="M56" i="1"/>
  <c r="P9" i="47"/>
  <c r="K52" i="1"/>
  <c r="N18" i="47"/>
  <c r="N20" i="47"/>
  <c r="I63" i="1"/>
  <c r="I64" i="1"/>
  <c r="I67" i="1"/>
  <c r="N23" i="47"/>
  <c r="L8" i="52"/>
  <c r="K54" i="1"/>
  <c r="M12" i="52"/>
  <c r="L58" i="1"/>
  <c r="L9" i="52"/>
  <c r="K55" i="1"/>
  <c r="P6" i="47"/>
  <c r="P7" i="47"/>
  <c r="P13" i="47"/>
  <c r="N16" i="47"/>
  <c r="N19" i="47"/>
  <c r="I70" i="1"/>
  <c r="Q12" i="47"/>
  <c r="N14" i="47"/>
  <c r="N17" i="47"/>
  <c r="K53" i="1"/>
  <c r="Q26" i="47"/>
  <c r="L76" i="1"/>
  <c r="K59" i="1"/>
  <c r="O10" i="19"/>
  <c r="N5" i="35"/>
  <c r="N11" i="35" s="1"/>
  <c r="R632" i="47"/>
  <c r="S212" i="47"/>
  <c r="J172" i="44"/>
  <c r="J200" i="44" s="1"/>
  <c r="Q842" i="47"/>
  <c r="Q772" i="47"/>
  <c r="Q282" i="47"/>
  <c r="L5" i="44"/>
  <c r="L11" i="44" s="1"/>
  <c r="M19" i="19"/>
  <c r="L5" i="43"/>
  <c r="L11" i="43" s="1"/>
  <c r="M18" i="19"/>
  <c r="M11" i="19"/>
  <c r="L5" i="36"/>
  <c r="L11" i="36" s="1"/>
  <c r="N16" i="19"/>
  <c r="M5" i="41"/>
  <c r="M11" i="41" s="1"/>
  <c r="N7" i="19"/>
  <c r="M5" i="1"/>
  <c r="M11" i="1" s="1"/>
  <c r="M5" i="39"/>
  <c r="M11" i="39" s="1"/>
  <c r="N14" i="19"/>
  <c r="O21" i="19"/>
  <c r="N5" i="46"/>
  <c r="N11" i="46" s="1"/>
  <c r="R2" i="47"/>
  <c r="Q352" i="47"/>
  <c r="S982" i="47"/>
  <c r="M12" i="19"/>
  <c r="L5" i="37"/>
  <c r="L11" i="37" s="1"/>
  <c r="R492" i="47"/>
  <c r="J69" i="43" l="1"/>
  <c r="J67" i="43"/>
  <c r="P789" i="47" s="1"/>
  <c r="J70" i="43"/>
  <c r="L328" i="52"/>
  <c r="K340" i="52"/>
  <c r="J288" i="52"/>
  <c r="K276" i="52"/>
  <c r="K380" i="52"/>
  <c r="K62" i="46" s="1"/>
  <c r="J392" i="52"/>
  <c r="J184" i="52"/>
  <c r="K172" i="52"/>
  <c r="K224" i="52"/>
  <c r="J236" i="52"/>
  <c r="L354" i="52"/>
  <c r="K366" i="52"/>
  <c r="J132" i="52"/>
  <c r="K120" i="52"/>
  <c r="K94" i="52"/>
  <c r="J106" i="52"/>
  <c r="K250" i="52"/>
  <c r="J262" i="52"/>
  <c r="J63" i="43"/>
  <c r="J314" i="52"/>
  <c r="K302" i="52"/>
  <c r="K62" i="43" s="1"/>
  <c r="K158" i="52"/>
  <c r="L146" i="52"/>
  <c r="J64" i="43"/>
  <c r="P786" i="47" s="1"/>
  <c r="J210" i="52"/>
  <c r="K198" i="52"/>
  <c r="L68" i="52"/>
  <c r="K80" i="52"/>
  <c r="J21" i="52"/>
  <c r="J67" i="1" s="1"/>
  <c r="J23" i="52"/>
  <c r="J69" i="1" s="1"/>
  <c r="J25" i="52"/>
  <c r="J22" i="52"/>
  <c r="J24" i="52"/>
  <c r="J70" i="1" s="1"/>
  <c r="J19" i="52"/>
  <c r="J65" i="1" s="1"/>
  <c r="J18" i="52"/>
  <c r="J64" i="1" s="1"/>
  <c r="J17" i="52"/>
  <c r="J63" i="1" s="1"/>
  <c r="J16" i="52"/>
  <c r="J62" i="1" s="1"/>
  <c r="P309" i="47"/>
  <c r="J171" i="40"/>
  <c r="J172" i="40" s="1"/>
  <c r="J200" i="40" s="1"/>
  <c r="J171" i="41"/>
  <c r="J172" i="41" s="1"/>
  <c r="J200" i="41" s="1"/>
  <c r="N5" i="20"/>
  <c r="N11" i="20" s="1"/>
  <c r="T72" i="47" s="1"/>
  <c r="O8" i="19"/>
  <c r="K171" i="46"/>
  <c r="K172" i="46" s="1"/>
  <c r="K200" i="46" s="1"/>
  <c r="P29" i="47"/>
  <c r="J171" i="1"/>
  <c r="J172" i="1" s="1"/>
  <c r="J200" i="1" s="1"/>
  <c r="L81" i="20"/>
  <c r="K86" i="20"/>
  <c r="J171" i="43"/>
  <c r="P799" i="47"/>
  <c r="N313" i="57"/>
  <c r="O1" i="57"/>
  <c r="N289" i="57"/>
  <c r="N336" i="57"/>
  <c r="N360" i="57"/>
  <c r="N216" i="57"/>
  <c r="N337" i="57"/>
  <c r="N312" i="57"/>
  <c r="N288" i="57"/>
  <c r="N264" i="57"/>
  <c r="N145" i="57"/>
  <c r="N73" i="57"/>
  <c r="N96" i="57"/>
  <c r="N168" i="57"/>
  <c r="N144" i="57"/>
  <c r="N72" i="57"/>
  <c r="N49" i="57"/>
  <c r="N25" i="57"/>
  <c r="N265" i="57"/>
  <c r="N361" i="57"/>
  <c r="N193" i="57"/>
  <c r="N169" i="57"/>
  <c r="N240" i="57"/>
  <c r="N217" i="57"/>
  <c r="N192" i="57"/>
  <c r="N48" i="57"/>
  <c r="N24" i="57"/>
  <c r="N121" i="57"/>
  <c r="N241" i="57"/>
  <c r="N120" i="57"/>
  <c r="N97" i="57"/>
  <c r="S313" i="54"/>
  <c r="T1" i="54"/>
  <c r="S289" i="54"/>
  <c r="S360" i="54"/>
  <c r="S336" i="54"/>
  <c r="S288" i="54"/>
  <c r="S312" i="54"/>
  <c r="S216" i="54"/>
  <c r="S337" i="54"/>
  <c r="S49" i="54"/>
  <c r="S264" i="54"/>
  <c r="S144" i="54"/>
  <c r="S168" i="54"/>
  <c r="S72" i="54"/>
  <c r="S73" i="54"/>
  <c r="S145" i="54"/>
  <c r="S96" i="54"/>
  <c r="S25" i="54"/>
  <c r="S265" i="54"/>
  <c r="S241" i="54"/>
  <c r="S193" i="54"/>
  <c r="S361" i="54"/>
  <c r="S240" i="54"/>
  <c r="S169" i="54"/>
  <c r="S120" i="54"/>
  <c r="S48" i="54"/>
  <c r="S97" i="54"/>
  <c r="S24" i="54"/>
  <c r="S217" i="54"/>
  <c r="S192" i="54"/>
  <c r="S121" i="54"/>
  <c r="M81" i="34"/>
  <c r="L86" i="34"/>
  <c r="I172" i="43"/>
  <c r="I200" i="43" s="1"/>
  <c r="L81" i="45"/>
  <c r="K86" i="45"/>
  <c r="K86" i="1"/>
  <c r="L81" i="1"/>
  <c r="J171" i="42"/>
  <c r="J172" i="42" s="1"/>
  <c r="J200" i="42" s="1"/>
  <c r="P729" i="47"/>
  <c r="J115" i="1"/>
  <c r="O50" i="47"/>
  <c r="L81" i="43"/>
  <c r="K86" i="43"/>
  <c r="J115" i="45"/>
  <c r="O960" i="47"/>
  <c r="O120" i="47"/>
  <c r="J115" i="20"/>
  <c r="M81" i="46"/>
  <c r="L86" i="46"/>
  <c r="L171" i="46" s="1"/>
  <c r="L172" i="46" s="1"/>
  <c r="L200" i="46" s="1"/>
  <c r="P239" i="47"/>
  <c r="J171" i="35"/>
  <c r="J172" i="35" s="1"/>
  <c r="J200" i="35" s="1"/>
  <c r="P1" i="58"/>
  <c r="O313" i="58"/>
  <c r="O289" i="58"/>
  <c r="O337" i="58"/>
  <c r="O360" i="58"/>
  <c r="O336" i="58"/>
  <c r="O288" i="58"/>
  <c r="O264" i="58"/>
  <c r="O312" i="58"/>
  <c r="O216" i="58"/>
  <c r="O96" i="58"/>
  <c r="O49" i="58"/>
  <c r="O168" i="58"/>
  <c r="O145" i="58"/>
  <c r="O144" i="58"/>
  <c r="O72" i="58"/>
  <c r="O73" i="58"/>
  <c r="O25" i="58"/>
  <c r="O192" i="58"/>
  <c r="O265" i="58"/>
  <c r="O240" i="58"/>
  <c r="O241" i="58"/>
  <c r="O193" i="58"/>
  <c r="O169" i="58"/>
  <c r="O361" i="58"/>
  <c r="O48" i="58"/>
  <c r="O217" i="58"/>
  <c r="O97" i="58"/>
  <c r="O120" i="58"/>
  <c r="O121" i="58"/>
  <c r="O24" i="58"/>
  <c r="J115" i="43"/>
  <c r="O820" i="47"/>
  <c r="I172" i="37"/>
  <c r="I200" i="37" s="1"/>
  <c r="L81" i="42"/>
  <c r="K86" i="42"/>
  <c r="P289" i="55"/>
  <c r="Q1" i="55"/>
  <c r="P337" i="55"/>
  <c r="P360" i="55"/>
  <c r="P312" i="55"/>
  <c r="P264" i="55"/>
  <c r="P288" i="55"/>
  <c r="P336" i="55"/>
  <c r="P216" i="55"/>
  <c r="P73" i="55"/>
  <c r="P25" i="55"/>
  <c r="P144" i="55"/>
  <c r="P145" i="55"/>
  <c r="P96" i="55"/>
  <c r="P72" i="55"/>
  <c r="P168" i="55"/>
  <c r="P49" i="55"/>
  <c r="P265" i="55"/>
  <c r="P361" i="55"/>
  <c r="P240" i="55"/>
  <c r="P217" i="55"/>
  <c r="P193" i="55"/>
  <c r="P313" i="55"/>
  <c r="P192" i="55"/>
  <c r="P121" i="55"/>
  <c r="P97" i="55"/>
  <c r="P24" i="55"/>
  <c r="P48" i="55"/>
  <c r="P241" i="55"/>
  <c r="P169" i="55"/>
  <c r="P120" i="55"/>
  <c r="L81" i="41"/>
  <c r="K86" i="41"/>
  <c r="K171" i="41" s="1"/>
  <c r="M81" i="38"/>
  <c r="L86" i="38"/>
  <c r="L86" i="44"/>
  <c r="L171" i="44" s="1"/>
  <c r="M81" i="44"/>
  <c r="L81" i="36"/>
  <c r="K86" i="36"/>
  <c r="K171" i="36" s="1"/>
  <c r="K172" i="36" s="1"/>
  <c r="K200" i="36" s="1"/>
  <c r="J171" i="37"/>
  <c r="P379" i="47"/>
  <c r="K86" i="35"/>
  <c r="L81" i="35"/>
  <c r="N15" i="19"/>
  <c r="M5" i="40"/>
  <c r="M11" i="40" s="1"/>
  <c r="S562" i="47" s="1"/>
  <c r="P99" i="47"/>
  <c r="J171" i="20"/>
  <c r="J172" i="20" s="1"/>
  <c r="J200" i="20" s="1"/>
  <c r="L81" i="40"/>
  <c r="K86" i="40"/>
  <c r="K171" i="40" s="1"/>
  <c r="K172" i="40" s="1"/>
  <c r="K200" i="40" s="1"/>
  <c r="O260" i="47"/>
  <c r="J115" i="35"/>
  <c r="U313" i="53"/>
  <c r="U73" i="44" s="1"/>
  <c r="AA865" i="47" s="1"/>
  <c r="U289" i="53"/>
  <c r="U73" i="43" s="1"/>
  <c r="AA795" i="47" s="1"/>
  <c r="V1" i="53"/>
  <c r="U336" i="53"/>
  <c r="U360" i="53"/>
  <c r="U312" i="53"/>
  <c r="U337" i="53"/>
  <c r="U73" i="45" s="1"/>
  <c r="AA935" i="47" s="1"/>
  <c r="U264" i="53"/>
  <c r="U216" i="53"/>
  <c r="U288" i="53"/>
  <c r="U144" i="53"/>
  <c r="U145" i="53"/>
  <c r="U73" i="37" s="1"/>
  <c r="AA375" i="47" s="1"/>
  <c r="U96" i="53"/>
  <c r="U49" i="53"/>
  <c r="U168" i="53"/>
  <c r="U73" i="53"/>
  <c r="U73" i="34" s="1"/>
  <c r="AA165" i="47" s="1"/>
  <c r="U25" i="53"/>
  <c r="U73" i="1" s="1"/>
  <c r="AA25" i="47" s="1"/>
  <c r="U72" i="53"/>
  <c r="U265" i="53"/>
  <c r="U73" i="42" s="1"/>
  <c r="AA725" i="47" s="1"/>
  <c r="U240" i="53"/>
  <c r="U361" i="53"/>
  <c r="U73" i="46" s="1"/>
  <c r="AA1005" i="47" s="1"/>
  <c r="U241" i="53"/>
  <c r="U73" i="41" s="1"/>
  <c r="AA655" i="47" s="1"/>
  <c r="U217" i="53"/>
  <c r="U73" i="40" s="1"/>
  <c r="AA585" i="47" s="1"/>
  <c r="U193" i="53"/>
  <c r="U73" i="39" s="1"/>
  <c r="AA515" i="47" s="1"/>
  <c r="U192" i="53"/>
  <c r="U169" i="53"/>
  <c r="U73" i="38" s="1"/>
  <c r="AA445" i="47" s="1"/>
  <c r="U97" i="53"/>
  <c r="U73" i="35" s="1"/>
  <c r="AA235" i="47" s="1"/>
  <c r="U24" i="53"/>
  <c r="U120" i="53"/>
  <c r="U121" i="53"/>
  <c r="U73" i="36" s="1"/>
  <c r="AA305" i="47" s="1"/>
  <c r="U48" i="53"/>
  <c r="L82" i="48"/>
  <c r="J115" i="37"/>
  <c r="O400" i="47"/>
  <c r="P5" i="48"/>
  <c r="P11" i="48" s="1"/>
  <c r="Q4" i="19"/>
  <c r="O750" i="47"/>
  <c r="J115" i="42"/>
  <c r="J171" i="45"/>
  <c r="J172" i="45" s="1"/>
  <c r="J200" i="45" s="1"/>
  <c r="P939" i="47"/>
  <c r="L81" i="37"/>
  <c r="K86" i="37"/>
  <c r="M81" i="39"/>
  <c r="L86" i="39"/>
  <c r="N313" i="56"/>
  <c r="O1" i="56"/>
  <c r="N360" i="56"/>
  <c r="N72" i="46" s="1"/>
  <c r="T1004" i="47" s="1"/>
  <c r="N337" i="56"/>
  <c r="N336" i="56"/>
  <c r="N72" i="45" s="1"/>
  <c r="T934" i="47" s="1"/>
  <c r="N289" i="56"/>
  <c r="N288" i="56"/>
  <c r="N72" i="43" s="1"/>
  <c r="T794" i="47" s="1"/>
  <c r="N312" i="56"/>
  <c r="N72" i="44" s="1"/>
  <c r="T864" i="47" s="1"/>
  <c r="N168" i="56"/>
  <c r="N72" i="38" s="1"/>
  <c r="T444" i="47" s="1"/>
  <c r="N144" i="56"/>
  <c r="N72" i="37" s="1"/>
  <c r="T374" i="47" s="1"/>
  <c r="N49" i="56"/>
  <c r="N264" i="56"/>
  <c r="N72" i="42" s="1"/>
  <c r="T724" i="47" s="1"/>
  <c r="N145" i="56"/>
  <c r="N96" i="56"/>
  <c r="N72" i="35" s="1"/>
  <c r="T234" i="47" s="1"/>
  <c r="N72" i="56"/>
  <c r="N72" i="34" s="1"/>
  <c r="T164" i="47" s="1"/>
  <c r="N216" i="56"/>
  <c r="N72" i="40" s="1"/>
  <c r="T584" i="47" s="1"/>
  <c r="N73" i="56"/>
  <c r="N25" i="56"/>
  <c r="N217" i="56"/>
  <c r="N361" i="56"/>
  <c r="N265" i="56"/>
  <c r="N240" i="56"/>
  <c r="N72" i="41" s="1"/>
  <c r="T654" i="47" s="1"/>
  <c r="N193" i="56"/>
  <c r="N169" i="56"/>
  <c r="N241" i="56"/>
  <c r="N97" i="56"/>
  <c r="N120" i="56"/>
  <c r="N72" i="36" s="1"/>
  <c r="T304" i="47" s="1"/>
  <c r="N48" i="56"/>
  <c r="N192" i="56"/>
  <c r="N72" i="39" s="1"/>
  <c r="T514" i="47" s="1"/>
  <c r="N121" i="56"/>
  <c r="N24" i="56"/>
  <c r="N72" i="1" s="1"/>
  <c r="T24" i="47" s="1"/>
  <c r="K68" i="46"/>
  <c r="K69" i="46"/>
  <c r="K67" i="46"/>
  <c r="K63" i="46"/>
  <c r="J66" i="46"/>
  <c r="K71" i="46"/>
  <c r="K70" i="46"/>
  <c r="O1003" i="47"/>
  <c r="K65" i="46"/>
  <c r="J62" i="46"/>
  <c r="P994" i="47" s="1"/>
  <c r="K64" i="46"/>
  <c r="O20" i="19"/>
  <c r="N5" i="45"/>
  <c r="N11" i="45" s="1"/>
  <c r="T912" i="47" s="1"/>
  <c r="O13" i="19"/>
  <c r="N5" i="38"/>
  <c r="N11" i="38" s="1"/>
  <c r="T422" i="47" s="1"/>
  <c r="N9" i="19"/>
  <c r="M5" i="34"/>
  <c r="M11" i="34" s="1"/>
  <c r="S142" i="47" s="1"/>
  <c r="N17" i="19"/>
  <c r="M5" i="42"/>
  <c r="M11" i="42" s="1"/>
  <c r="S702" i="47" s="1"/>
  <c r="L55" i="46"/>
  <c r="M373" i="52"/>
  <c r="M57" i="46"/>
  <c r="N375" i="52"/>
  <c r="Q990" i="47"/>
  <c r="N76" i="46"/>
  <c r="S1006" i="47"/>
  <c r="Q1030" i="47"/>
  <c r="L115" i="46"/>
  <c r="R988" i="47"/>
  <c r="L53" i="46"/>
  <c r="M370" i="52"/>
  <c r="Q989" i="47"/>
  <c r="P997" i="47"/>
  <c r="P1001" i="47"/>
  <c r="P999" i="47"/>
  <c r="Q987" i="47"/>
  <c r="P1003" i="47"/>
  <c r="P995" i="47"/>
  <c r="P996" i="47"/>
  <c r="L52" i="46"/>
  <c r="M58" i="46"/>
  <c r="N376" i="52"/>
  <c r="L59" i="46"/>
  <c r="R991" i="47"/>
  <c r="L56" i="46"/>
  <c r="M374" i="52"/>
  <c r="P1000" i="47"/>
  <c r="P1002" i="47"/>
  <c r="M54" i="46"/>
  <c r="N372" i="52"/>
  <c r="Q986" i="47"/>
  <c r="R992" i="47"/>
  <c r="Q993" i="47"/>
  <c r="L58" i="45"/>
  <c r="M350" i="52"/>
  <c r="M76" i="45"/>
  <c r="R936" i="47"/>
  <c r="M54" i="45"/>
  <c r="N346" i="52"/>
  <c r="K69" i="45"/>
  <c r="L56" i="45"/>
  <c r="M348" i="52"/>
  <c r="K71" i="45"/>
  <c r="P930" i="47"/>
  <c r="L53" i="45"/>
  <c r="K63" i="45"/>
  <c r="P926" i="47"/>
  <c r="P932" i="47"/>
  <c r="Q922" i="47"/>
  <c r="R918" i="47"/>
  <c r="P931" i="47"/>
  <c r="Q920" i="47"/>
  <c r="P933" i="47"/>
  <c r="K68" i="45"/>
  <c r="Q917" i="47"/>
  <c r="P925" i="47"/>
  <c r="M55" i="45"/>
  <c r="N347" i="52"/>
  <c r="K70" i="45"/>
  <c r="K62" i="45"/>
  <c r="L52" i="45"/>
  <c r="K65" i="45"/>
  <c r="O349" i="52"/>
  <c r="N57" i="45"/>
  <c r="M59" i="45"/>
  <c r="R919" i="47"/>
  <c r="P929" i="47"/>
  <c r="K66" i="45"/>
  <c r="P924" i="47"/>
  <c r="Q916" i="47"/>
  <c r="P927" i="47"/>
  <c r="S921" i="47"/>
  <c r="R923" i="47"/>
  <c r="K67" i="45"/>
  <c r="P928" i="47"/>
  <c r="K64" i="45"/>
  <c r="M323" i="52"/>
  <c r="L57" i="44"/>
  <c r="R851" i="47" s="1"/>
  <c r="R866" i="47"/>
  <c r="M76" i="44"/>
  <c r="K68" i="44"/>
  <c r="Q849" i="47"/>
  <c r="Q869" i="47"/>
  <c r="K66" i="44"/>
  <c r="P860" i="47"/>
  <c r="K70" i="44"/>
  <c r="R848" i="47"/>
  <c r="K64" i="44"/>
  <c r="K69" i="44"/>
  <c r="R852" i="47"/>
  <c r="K63" i="44"/>
  <c r="Q850" i="47"/>
  <c r="Q846" i="47"/>
  <c r="Q853" i="47"/>
  <c r="L53" i="44"/>
  <c r="K62" i="44"/>
  <c r="K67" i="44"/>
  <c r="P857" i="47"/>
  <c r="P863" i="47"/>
  <c r="L55" i="44"/>
  <c r="M321" i="52"/>
  <c r="P862" i="47"/>
  <c r="M54" i="44"/>
  <c r="N320" i="52"/>
  <c r="P856" i="47"/>
  <c r="P861" i="47"/>
  <c r="M58" i="44"/>
  <c r="N324" i="52"/>
  <c r="P855" i="47"/>
  <c r="L56" i="44"/>
  <c r="M322" i="52"/>
  <c r="L52" i="44"/>
  <c r="K171" i="44"/>
  <c r="K172" i="44" s="1"/>
  <c r="K200" i="44" s="1"/>
  <c r="P859" i="47"/>
  <c r="P858" i="47"/>
  <c r="K65" i="44"/>
  <c r="K71" i="44"/>
  <c r="L59" i="44"/>
  <c r="Q847" i="47"/>
  <c r="Q890" i="47"/>
  <c r="L115" i="44"/>
  <c r="P854" i="47"/>
  <c r="L52" i="43"/>
  <c r="P784" i="47"/>
  <c r="L57" i="43"/>
  <c r="M297" i="52"/>
  <c r="L56" i="43"/>
  <c r="M296" i="52"/>
  <c r="K68" i="43"/>
  <c r="N76" i="43"/>
  <c r="S796" i="47"/>
  <c r="K70" i="43"/>
  <c r="P788" i="47"/>
  <c r="K71" i="43"/>
  <c r="K63" i="43"/>
  <c r="Q781" i="47"/>
  <c r="K67" i="43"/>
  <c r="Q780" i="47"/>
  <c r="P790" i="47"/>
  <c r="M54" i="43"/>
  <c r="N294" i="52"/>
  <c r="L53" i="43"/>
  <c r="P793" i="47"/>
  <c r="P785" i="47"/>
  <c r="K65" i="43"/>
  <c r="N298" i="52"/>
  <c r="M58" i="43"/>
  <c r="L59" i="43"/>
  <c r="K69" i="43"/>
  <c r="R778" i="47"/>
  <c r="Q777" i="47"/>
  <c r="Q779" i="47"/>
  <c r="Q776" i="47"/>
  <c r="K64" i="43"/>
  <c r="P787" i="47"/>
  <c r="R782" i="47"/>
  <c r="Q783" i="47"/>
  <c r="P791" i="47"/>
  <c r="P792" i="47"/>
  <c r="K66" i="43"/>
  <c r="L55" i="43"/>
  <c r="M295" i="52"/>
  <c r="M76" i="42"/>
  <c r="R726" i="47"/>
  <c r="O720" i="47"/>
  <c r="R711" i="47"/>
  <c r="R708" i="47"/>
  <c r="L58" i="42"/>
  <c r="M272" i="52"/>
  <c r="O719" i="47"/>
  <c r="L53" i="42"/>
  <c r="O723" i="47"/>
  <c r="O718" i="47"/>
  <c r="Q709" i="47"/>
  <c r="J62" i="42"/>
  <c r="O716" i="47"/>
  <c r="L59" i="42"/>
  <c r="L56" i="42"/>
  <c r="M270" i="52"/>
  <c r="O715" i="47"/>
  <c r="J65" i="42"/>
  <c r="J67" i="42"/>
  <c r="Q707" i="47"/>
  <c r="J71" i="42"/>
  <c r="J66" i="42"/>
  <c r="L55" i="42"/>
  <c r="M269" i="52"/>
  <c r="O714" i="47"/>
  <c r="J64" i="42"/>
  <c r="Q713" i="47"/>
  <c r="Q710" i="47"/>
  <c r="J63" i="42"/>
  <c r="O717" i="47"/>
  <c r="J70" i="42"/>
  <c r="O721" i="47"/>
  <c r="Q706" i="47"/>
  <c r="J68" i="42"/>
  <c r="M57" i="42"/>
  <c r="N271" i="52"/>
  <c r="M54" i="42"/>
  <c r="N268" i="52"/>
  <c r="Q712" i="47"/>
  <c r="O722" i="47"/>
  <c r="J69" i="42"/>
  <c r="L52" i="42"/>
  <c r="J63" i="41"/>
  <c r="L54" i="41"/>
  <c r="M242" i="52"/>
  <c r="Q636" i="47"/>
  <c r="O649" i="47"/>
  <c r="Q643" i="47"/>
  <c r="M53" i="41"/>
  <c r="J68" i="41"/>
  <c r="L56" i="41"/>
  <c r="M244" i="52"/>
  <c r="L55" i="41"/>
  <c r="M243" i="52"/>
  <c r="Q642" i="47"/>
  <c r="O646" i="47"/>
  <c r="J67" i="41"/>
  <c r="L59" i="41"/>
  <c r="R637" i="47"/>
  <c r="Q640" i="47"/>
  <c r="Q639" i="47"/>
  <c r="L58" i="41"/>
  <c r="M246" i="52"/>
  <c r="J64" i="41"/>
  <c r="O645" i="47"/>
  <c r="Q638" i="47"/>
  <c r="L52" i="41"/>
  <c r="J66" i="41"/>
  <c r="M245" i="52"/>
  <c r="L57" i="41"/>
  <c r="Q680" i="47"/>
  <c r="L115" i="41"/>
  <c r="J65" i="41"/>
  <c r="J70" i="41"/>
  <c r="J62" i="41"/>
  <c r="J71" i="41"/>
  <c r="O651" i="47"/>
  <c r="O648" i="47"/>
  <c r="Q641" i="47"/>
  <c r="O650" i="47"/>
  <c r="O647" i="47"/>
  <c r="O652" i="47"/>
  <c r="O644" i="47"/>
  <c r="O653" i="47"/>
  <c r="J69" i="41"/>
  <c r="M76" i="41"/>
  <c r="R656" i="47"/>
  <c r="Q573" i="47"/>
  <c r="J66" i="40"/>
  <c r="J64" i="40"/>
  <c r="Q567" i="47"/>
  <c r="O580" i="47"/>
  <c r="J71" i="40"/>
  <c r="M217" i="52"/>
  <c r="L55" i="40"/>
  <c r="L59" i="40"/>
  <c r="J70" i="40"/>
  <c r="M220" i="52"/>
  <c r="L58" i="40"/>
  <c r="O579" i="47"/>
  <c r="L52" i="40"/>
  <c r="O581" i="47"/>
  <c r="J68" i="40"/>
  <c r="O583" i="47"/>
  <c r="Q569" i="47"/>
  <c r="P610" i="47"/>
  <c r="K115" i="40"/>
  <c r="O575" i="47"/>
  <c r="O582" i="47"/>
  <c r="Q572" i="47"/>
  <c r="J67" i="40"/>
  <c r="Q566" i="47"/>
  <c r="J69" i="40"/>
  <c r="J62" i="40"/>
  <c r="L54" i="40"/>
  <c r="M216" i="52"/>
  <c r="O577" i="47"/>
  <c r="L57" i="40"/>
  <c r="M219" i="52"/>
  <c r="Q570" i="47"/>
  <c r="J63" i="40"/>
  <c r="O578" i="47"/>
  <c r="O576" i="47"/>
  <c r="L53" i="40"/>
  <c r="O574" i="47"/>
  <c r="Q568" i="47"/>
  <c r="J65" i="40"/>
  <c r="Q571" i="47"/>
  <c r="M76" i="40"/>
  <c r="R586" i="47"/>
  <c r="L56" i="40"/>
  <c r="M218" i="52"/>
  <c r="J64" i="39"/>
  <c r="L52" i="39"/>
  <c r="L55" i="39"/>
  <c r="M191" i="52"/>
  <c r="J67" i="39"/>
  <c r="J71" i="39"/>
  <c r="J62" i="39"/>
  <c r="Q540" i="47"/>
  <c r="L115" i="39"/>
  <c r="Q519" i="47"/>
  <c r="K171" i="39"/>
  <c r="O512" i="47"/>
  <c r="L59" i="39"/>
  <c r="O506" i="47"/>
  <c r="Q496" i="47"/>
  <c r="Q499" i="47"/>
  <c r="O509" i="47"/>
  <c r="O513" i="47"/>
  <c r="O504" i="47"/>
  <c r="L53" i="39"/>
  <c r="Q503" i="47"/>
  <c r="O510" i="47"/>
  <c r="O508" i="47"/>
  <c r="Q502" i="47"/>
  <c r="J63" i="39"/>
  <c r="L54" i="39"/>
  <c r="M190" i="52"/>
  <c r="J65" i="39"/>
  <c r="L57" i="39"/>
  <c r="M193" i="52"/>
  <c r="J172" i="39"/>
  <c r="J200" i="39" s="1"/>
  <c r="Q497" i="47"/>
  <c r="L56" i="39"/>
  <c r="M192" i="52"/>
  <c r="J69" i="39"/>
  <c r="J68" i="39"/>
  <c r="N76" i="39"/>
  <c r="S516" i="47"/>
  <c r="J66" i="39"/>
  <c r="M194" i="52"/>
  <c r="L58" i="39"/>
  <c r="O505" i="47"/>
  <c r="Q498" i="47"/>
  <c r="O507" i="47"/>
  <c r="Q501" i="47"/>
  <c r="J70" i="39"/>
  <c r="Q500" i="47"/>
  <c r="O511" i="47"/>
  <c r="L57" i="38"/>
  <c r="R431" i="47" s="1"/>
  <c r="M167" i="52"/>
  <c r="P470" i="47"/>
  <c r="K115" i="38"/>
  <c r="J63" i="38"/>
  <c r="Q429" i="47"/>
  <c r="L59" i="38"/>
  <c r="L52" i="38"/>
  <c r="S446" i="47"/>
  <c r="N76" i="38"/>
  <c r="J65" i="38"/>
  <c r="L53" i="38"/>
  <c r="L56" i="38"/>
  <c r="M166" i="52"/>
  <c r="M54" i="38"/>
  <c r="N164" i="52"/>
  <c r="O436" i="47"/>
  <c r="O435" i="47"/>
  <c r="O434" i="47"/>
  <c r="Q426" i="47"/>
  <c r="O437" i="47"/>
  <c r="Q427" i="47"/>
  <c r="Q430" i="47"/>
  <c r="R428" i="47"/>
  <c r="J64" i="38"/>
  <c r="J62" i="38"/>
  <c r="J70" i="38"/>
  <c r="J66" i="38"/>
  <c r="O440" i="47"/>
  <c r="J67" i="38"/>
  <c r="J71" i="38"/>
  <c r="M58" i="38"/>
  <c r="N168" i="52"/>
  <c r="J69" i="38"/>
  <c r="L55" i="38"/>
  <c r="M165" i="52"/>
  <c r="Q433" i="47"/>
  <c r="Q449" i="47"/>
  <c r="K171" i="38"/>
  <c r="K172" i="38" s="1"/>
  <c r="K200" i="38" s="1"/>
  <c r="O442" i="47"/>
  <c r="O438" i="47"/>
  <c r="J68" i="38"/>
  <c r="O439" i="47"/>
  <c r="O443" i="47"/>
  <c r="R432" i="47"/>
  <c r="O441" i="47"/>
  <c r="R376" i="47"/>
  <c r="M76" i="37"/>
  <c r="Q357" i="47"/>
  <c r="P365" i="47"/>
  <c r="M54" i="37"/>
  <c r="N138" i="52"/>
  <c r="M140" i="52"/>
  <c r="L56" i="37"/>
  <c r="Q359" i="47"/>
  <c r="K69" i="37"/>
  <c r="K71" i="37"/>
  <c r="P370" i="47"/>
  <c r="L57" i="37"/>
  <c r="M141" i="52"/>
  <c r="P371" i="47"/>
  <c r="P373" i="47"/>
  <c r="K68" i="37"/>
  <c r="K64" i="37"/>
  <c r="R358" i="47"/>
  <c r="Q360" i="47"/>
  <c r="L52" i="37"/>
  <c r="P366" i="47"/>
  <c r="Q361" i="47"/>
  <c r="P368" i="47"/>
  <c r="Q363" i="47"/>
  <c r="N142" i="52"/>
  <c r="M58" i="37"/>
  <c r="P367" i="47"/>
  <c r="K62" i="37"/>
  <c r="K67" i="37"/>
  <c r="P372" i="47"/>
  <c r="L53" i="37"/>
  <c r="Q356" i="47"/>
  <c r="K63" i="37"/>
  <c r="L55" i="37"/>
  <c r="M139" i="52"/>
  <c r="K66" i="37"/>
  <c r="L59" i="37"/>
  <c r="R362" i="47"/>
  <c r="K65" i="37"/>
  <c r="P364" i="47"/>
  <c r="P369" i="47"/>
  <c r="K70" i="37"/>
  <c r="L52" i="36"/>
  <c r="Q288" i="47"/>
  <c r="L56" i="36"/>
  <c r="M114" i="52"/>
  <c r="J69" i="36"/>
  <c r="L55" i="36"/>
  <c r="M113" i="52"/>
  <c r="O299" i="47"/>
  <c r="J63" i="36"/>
  <c r="M53" i="36"/>
  <c r="J71" i="36"/>
  <c r="O302" i="47"/>
  <c r="L59" i="36"/>
  <c r="J64" i="36"/>
  <c r="Q290" i="47"/>
  <c r="O301" i="47"/>
  <c r="Q289" i="47"/>
  <c r="J67" i="36"/>
  <c r="O295" i="47"/>
  <c r="R287" i="47"/>
  <c r="O303" i="47"/>
  <c r="O298" i="47"/>
  <c r="J70" i="36"/>
  <c r="M76" i="36"/>
  <c r="R306" i="47"/>
  <c r="Q293" i="47"/>
  <c r="O296" i="47"/>
  <c r="L58" i="36"/>
  <c r="M116" i="52"/>
  <c r="J68" i="36"/>
  <c r="O294" i="47"/>
  <c r="J66" i="36"/>
  <c r="R291" i="47"/>
  <c r="J65" i="36"/>
  <c r="P330" i="47"/>
  <c r="K115" i="36"/>
  <c r="Q286" i="47"/>
  <c r="L54" i="36"/>
  <c r="M112" i="52"/>
  <c r="Q292" i="47"/>
  <c r="O300" i="47"/>
  <c r="J62" i="36"/>
  <c r="M57" i="36"/>
  <c r="N115" i="52"/>
  <c r="O297" i="47"/>
  <c r="J66" i="35"/>
  <c r="L59" i="35"/>
  <c r="J65" i="35"/>
  <c r="L55" i="35"/>
  <c r="M87" i="52"/>
  <c r="Q222" i="47"/>
  <c r="M54" i="35"/>
  <c r="N86" i="52"/>
  <c r="Q216" i="47"/>
  <c r="Q220" i="47"/>
  <c r="J62" i="35"/>
  <c r="L57" i="35"/>
  <c r="M89" i="52"/>
  <c r="O229" i="47"/>
  <c r="O228" i="47"/>
  <c r="Q223" i="47"/>
  <c r="O227" i="47"/>
  <c r="Q219" i="47"/>
  <c r="M90" i="52"/>
  <c r="L58" i="35"/>
  <c r="M76" i="35"/>
  <c r="R236" i="47"/>
  <c r="R218" i="47"/>
  <c r="O232" i="47"/>
  <c r="Q221" i="47"/>
  <c r="J69" i="35"/>
  <c r="O233" i="47"/>
  <c r="L53" i="35"/>
  <c r="J63" i="35"/>
  <c r="O230" i="47"/>
  <c r="J64" i="35"/>
  <c r="J70" i="35"/>
  <c r="J67" i="35"/>
  <c r="O231" i="47"/>
  <c r="J71" i="35"/>
  <c r="Q217" i="47"/>
  <c r="O225" i="47"/>
  <c r="J68" i="35"/>
  <c r="O226" i="47"/>
  <c r="L52" i="35"/>
  <c r="L56" i="35"/>
  <c r="M88" i="52"/>
  <c r="O224" i="47"/>
  <c r="M76" i="34"/>
  <c r="R166" i="47"/>
  <c r="L56" i="34"/>
  <c r="M62" i="52"/>
  <c r="J172" i="34"/>
  <c r="J200" i="34" s="1"/>
  <c r="P163" i="47"/>
  <c r="Q153" i="47"/>
  <c r="L52" i="34"/>
  <c r="Q148" i="47"/>
  <c r="Q150" i="47"/>
  <c r="K68" i="34"/>
  <c r="P155" i="47"/>
  <c r="K64" i="34"/>
  <c r="Q146" i="47"/>
  <c r="Q147" i="47"/>
  <c r="P157" i="47"/>
  <c r="K67" i="34"/>
  <c r="K70" i="34"/>
  <c r="K62" i="34"/>
  <c r="M63" i="52"/>
  <c r="L57" i="34"/>
  <c r="L55" i="34"/>
  <c r="M61" i="52"/>
  <c r="Q169" i="47"/>
  <c r="K171" i="34"/>
  <c r="P160" i="47"/>
  <c r="K63" i="34"/>
  <c r="P156" i="47"/>
  <c r="L115" i="34"/>
  <c r="Q190" i="47"/>
  <c r="L53" i="34"/>
  <c r="K65" i="34"/>
  <c r="P159" i="47"/>
  <c r="P158" i="47"/>
  <c r="L58" i="34"/>
  <c r="M64" i="52"/>
  <c r="P161" i="47"/>
  <c r="Q151" i="47"/>
  <c r="Q149" i="47"/>
  <c r="K71" i="34"/>
  <c r="L59" i="34"/>
  <c r="P162" i="47"/>
  <c r="M60" i="52"/>
  <c r="L54" i="34"/>
  <c r="P154" i="47"/>
  <c r="K66" i="34"/>
  <c r="Q152" i="47"/>
  <c r="K69" i="34"/>
  <c r="M76" i="20"/>
  <c r="R96" i="47"/>
  <c r="J70" i="20"/>
  <c r="R83" i="47"/>
  <c r="J71" i="20"/>
  <c r="Q82" i="47"/>
  <c r="J62" i="20"/>
  <c r="L52" i="20"/>
  <c r="O87" i="47"/>
  <c r="Q79" i="47"/>
  <c r="L53" i="20"/>
  <c r="O92" i="47"/>
  <c r="J64" i="20"/>
  <c r="M38" i="52"/>
  <c r="L58" i="20"/>
  <c r="J65" i="20"/>
  <c r="L55" i="20"/>
  <c r="M35" i="52"/>
  <c r="Q77" i="47"/>
  <c r="O86" i="47"/>
  <c r="Q78" i="47"/>
  <c r="M59" i="20"/>
  <c r="J68" i="20"/>
  <c r="O84" i="47"/>
  <c r="M37" i="52"/>
  <c r="L57" i="20"/>
  <c r="J67" i="20"/>
  <c r="O85" i="47"/>
  <c r="Q80" i="47"/>
  <c r="O91" i="47"/>
  <c r="O93" i="47"/>
  <c r="Q76" i="47"/>
  <c r="M34" i="52"/>
  <c r="L54" i="20"/>
  <c r="J69" i="20"/>
  <c r="O90" i="47"/>
  <c r="Q81" i="47"/>
  <c r="O89" i="47"/>
  <c r="J63" i="20"/>
  <c r="L56" i="20"/>
  <c r="M36" i="52"/>
  <c r="M11" i="52"/>
  <c r="L57" i="1"/>
  <c r="R11" i="47" s="1"/>
  <c r="L52" i="1"/>
  <c r="J71" i="1"/>
  <c r="R26" i="47"/>
  <c r="M76" i="1"/>
  <c r="Q8" i="47"/>
  <c r="O16" i="47"/>
  <c r="O20" i="47"/>
  <c r="O22" i="47"/>
  <c r="M8" i="52"/>
  <c r="L54" i="1"/>
  <c r="Q6" i="47"/>
  <c r="O23" i="47"/>
  <c r="J68" i="1"/>
  <c r="O17" i="47"/>
  <c r="O21" i="47"/>
  <c r="L59" i="1"/>
  <c r="Q7" i="47"/>
  <c r="Q9" i="47"/>
  <c r="R12" i="47"/>
  <c r="S10" i="47"/>
  <c r="O18" i="47"/>
  <c r="Q13" i="47"/>
  <c r="L53" i="1"/>
  <c r="M9" i="52"/>
  <c r="L55" i="1"/>
  <c r="M58" i="1"/>
  <c r="N12" i="52"/>
  <c r="O19" i="47"/>
  <c r="O15" i="47"/>
  <c r="O10" i="52"/>
  <c r="N56" i="1"/>
  <c r="J66" i="1"/>
  <c r="O14" i="47"/>
  <c r="R282" i="47"/>
  <c r="N19" i="19"/>
  <c r="M5" i="44"/>
  <c r="M11" i="44" s="1"/>
  <c r="S632" i="47"/>
  <c r="M5" i="36"/>
  <c r="M11" i="36" s="1"/>
  <c r="N11" i="19"/>
  <c r="R842" i="47"/>
  <c r="N5" i="41"/>
  <c r="N11" i="41" s="1"/>
  <c r="O16" i="19"/>
  <c r="M5" i="43"/>
  <c r="M11" i="43" s="1"/>
  <c r="N18" i="19"/>
  <c r="T212" i="47"/>
  <c r="R772" i="47"/>
  <c r="O5" i="35"/>
  <c r="O11" i="35" s="1"/>
  <c r="P10" i="19"/>
  <c r="R352" i="47"/>
  <c r="N12" i="19"/>
  <c r="M5" i="37"/>
  <c r="M11" i="37" s="1"/>
  <c r="T982" i="47"/>
  <c r="N5" i="39"/>
  <c r="N11" i="39" s="1"/>
  <c r="O14" i="19"/>
  <c r="P21" i="19"/>
  <c r="O5" i="46"/>
  <c r="O11" i="46" s="1"/>
  <c r="S492" i="47"/>
  <c r="S2" i="47"/>
  <c r="O7" i="19"/>
  <c r="N5" i="1"/>
  <c r="N11" i="1" s="1"/>
  <c r="K132" i="52" l="1"/>
  <c r="L120" i="52"/>
  <c r="L94" i="52"/>
  <c r="K106" i="52"/>
  <c r="L302" i="52"/>
  <c r="K314" i="52"/>
  <c r="L380" i="52"/>
  <c r="L62" i="46" s="1"/>
  <c r="K392" i="52"/>
  <c r="L276" i="52"/>
  <c r="K288" i="52"/>
  <c r="L172" i="52"/>
  <c r="K184" i="52"/>
  <c r="M68" i="52"/>
  <c r="L80" i="52"/>
  <c r="M354" i="52"/>
  <c r="L366" i="52"/>
  <c r="M146" i="52"/>
  <c r="L158" i="52"/>
  <c r="L198" i="52"/>
  <c r="K210" i="52"/>
  <c r="L250" i="52"/>
  <c r="K262" i="52"/>
  <c r="K236" i="52"/>
  <c r="L224" i="52"/>
  <c r="M328" i="52"/>
  <c r="L340" i="52"/>
  <c r="J28" i="52"/>
  <c r="K17" i="52"/>
  <c r="K18" i="52"/>
  <c r="K19" i="52"/>
  <c r="K65" i="1" s="1"/>
  <c r="R1009" i="47"/>
  <c r="Q659" i="47"/>
  <c r="Q589" i="47"/>
  <c r="Q309" i="47"/>
  <c r="O5" i="20"/>
  <c r="O11" i="20" s="1"/>
  <c r="U72" i="47" s="1"/>
  <c r="P8" i="19"/>
  <c r="P998" i="47"/>
  <c r="R4" i="19"/>
  <c r="Q5" i="48"/>
  <c r="Q11" i="48" s="1"/>
  <c r="V289" i="53"/>
  <c r="V73" i="43" s="1"/>
  <c r="AB795" i="47" s="1"/>
  <c r="W1" i="53"/>
  <c r="V313" i="53"/>
  <c r="V73" i="44" s="1"/>
  <c r="AB865" i="47" s="1"/>
  <c r="V336" i="53"/>
  <c r="V360" i="53"/>
  <c r="V337" i="53"/>
  <c r="V73" i="45" s="1"/>
  <c r="AB935" i="47" s="1"/>
  <c r="V312" i="53"/>
  <c r="V264" i="53"/>
  <c r="V288" i="53"/>
  <c r="V49" i="53"/>
  <c r="V145" i="53"/>
  <c r="V73" i="37" s="1"/>
  <c r="AB375" i="47" s="1"/>
  <c r="V144" i="53"/>
  <c r="V96" i="53"/>
  <c r="V73" i="53"/>
  <c r="V73" i="34" s="1"/>
  <c r="AB165" i="47" s="1"/>
  <c r="V216" i="53"/>
  <c r="V168" i="53"/>
  <c r="V72" i="53"/>
  <c r="V25" i="53"/>
  <c r="V73" i="1" s="1"/>
  <c r="AB25" i="47" s="1"/>
  <c r="V361" i="53"/>
  <c r="V73" i="46" s="1"/>
  <c r="AB1005" i="47" s="1"/>
  <c r="V169" i="53"/>
  <c r="V73" i="38" s="1"/>
  <c r="AB445" i="47" s="1"/>
  <c r="V265" i="53"/>
  <c r="V73" i="42" s="1"/>
  <c r="AB725" i="47" s="1"/>
  <c r="V241" i="53"/>
  <c r="V73" i="41" s="1"/>
  <c r="AB655" i="47" s="1"/>
  <c r="V217" i="53"/>
  <c r="V73" i="40" s="1"/>
  <c r="AB585" i="47" s="1"/>
  <c r="V192" i="53"/>
  <c r="V97" i="53"/>
  <c r="V73" i="35" s="1"/>
  <c r="AB235" i="47" s="1"/>
  <c r="V193" i="53"/>
  <c r="V73" i="39" s="1"/>
  <c r="AB515" i="47" s="1"/>
  <c r="V121" i="53"/>
  <c r="V73" i="36" s="1"/>
  <c r="AB305" i="47" s="1"/>
  <c r="V24" i="53"/>
  <c r="V240" i="53"/>
  <c r="V120" i="53"/>
  <c r="V48" i="53"/>
  <c r="N5" i="40"/>
  <c r="N11" i="40" s="1"/>
  <c r="T562" i="47" s="1"/>
  <c r="O15" i="19"/>
  <c r="M81" i="36"/>
  <c r="L86" i="36"/>
  <c r="L171" i="36" s="1"/>
  <c r="M81" i="41"/>
  <c r="L86" i="41"/>
  <c r="L171" i="41" s="1"/>
  <c r="Q289" i="55"/>
  <c r="R1" i="55"/>
  <c r="Q360" i="55"/>
  <c r="Q337" i="55"/>
  <c r="Q336" i="55"/>
  <c r="Q312" i="55"/>
  <c r="Q216" i="55"/>
  <c r="Q288" i="55"/>
  <c r="Q264" i="55"/>
  <c r="Q168" i="55"/>
  <c r="Q144" i="55"/>
  <c r="Q96" i="55"/>
  <c r="Q145" i="55"/>
  <c r="Q49" i="55"/>
  <c r="Q25" i="55"/>
  <c r="Q72" i="55"/>
  <c r="Q73" i="55"/>
  <c r="Q313" i="55"/>
  <c r="Q241" i="55"/>
  <c r="Q217" i="55"/>
  <c r="Q240" i="55"/>
  <c r="Q193" i="55"/>
  <c r="Q192" i="55"/>
  <c r="Q361" i="55"/>
  <c r="Q265" i="55"/>
  <c r="Q121" i="55"/>
  <c r="Q120" i="55"/>
  <c r="Q97" i="55"/>
  <c r="Q24" i="55"/>
  <c r="Q169" i="55"/>
  <c r="Q48" i="55"/>
  <c r="K115" i="20"/>
  <c r="P120" i="47"/>
  <c r="K115" i="1"/>
  <c r="P50" i="47"/>
  <c r="T313" i="54"/>
  <c r="U1" i="54"/>
  <c r="T289" i="54"/>
  <c r="T360" i="54"/>
  <c r="T336" i="54"/>
  <c r="T312" i="54"/>
  <c r="T216" i="54"/>
  <c r="T337" i="54"/>
  <c r="T288" i="54"/>
  <c r="T264" i="54"/>
  <c r="T144" i="54"/>
  <c r="T96" i="54"/>
  <c r="T72" i="54"/>
  <c r="T145" i="54"/>
  <c r="T49" i="54"/>
  <c r="T168" i="54"/>
  <c r="T73" i="54"/>
  <c r="T25" i="54"/>
  <c r="T361" i="54"/>
  <c r="T217" i="54"/>
  <c r="T265" i="54"/>
  <c r="T169" i="54"/>
  <c r="T241" i="54"/>
  <c r="T240" i="54"/>
  <c r="T193" i="54"/>
  <c r="T192" i="54"/>
  <c r="T48" i="54"/>
  <c r="T24" i="54"/>
  <c r="T120" i="54"/>
  <c r="T121" i="54"/>
  <c r="T97" i="54"/>
  <c r="N81" i="39"/>
  <c r="M86" i="39"/>
  <c r="M81" i="35"/>
  <c r="L86" i="35"/>
  <c r="Q799" i="47"/>
  <c r="K171" i="43"/>
  <c r="L86" i="1"/>
  <c r="M81" i="1"/>
  <c r="Q939" i="47"/>
  <c r="K171" i="45"/>
  <c r="K172" i="45" s="1"/>
  <c r="K200" i="45" s="1"/>
  <c r="P1" i="57"/>
  <c r="O313" i="57"/>
  <c r="O289" i="57"/>
  <c r="O336" i="57"/>
  <c r="O312" i="57"/>
  <c r="O360" i="57"/>
  <c r="O337" i="57"/>
  <c r="O288" i="57"/>
  <c r="O264" i="57"/>
  <c r="O145" i="57"/>
  <c r="O96" i="57"/>
  <c r="O25" i="57"/>
  <c r="O144" i="57"/>
  <c r="O216" i="57"/>
  <c r="O73" i="57"/>
  <c r="O168" i="57"/>
  <c r="O72" i="57"/>
  <c r="O49" i="57"/>
  <c r="O217" i="57"/>
  <c r="O265" i="57"/>
  <c r="O361" i="57"/>
  <c r="O240" i="57"/>
  <c r="O169" i="57"/>
  <c r="O97" i="57"/>
  <c r="O48" i="57"/>
  <c r="O192" i="57"/>
  <c r="O241" i="57"/>
  <c r="O120" i="57"/>
  <c r="O24" i="57"/>
  <c r="O193" i="57"/>
  <c r="O121" i="57"/>
  <c r="K171" i="20"/>
  <c r="K172" i="20" s="1"/>
  <c r="K200" i="20" s="1"/>
  <c r="Q99" i="47"/>
  <c r="O313" i="56"/>
  <c r="P1" i="56"/>
  <c r="O337" i="56"/>
  <c r="O336" i="56"/>
  <c r="O72" i="45" s="1"/>
  <c r="U934" i="47" s="1"/>
  <c r="O288" i="56"/>
  <c r="O72" i="43" s="1"/>
  <c r="U794" i="47" s="1"/>
  <c r="O312" i="56"/>
  <c r="O72" i="44" s="1"/>
  <c r="U864" i="47" s="1"/>
  <c r="O289" i="56"/>
  <c r="O264" i="56"/>
  <c r="O72" i="42" s="1"/>
  <c r="U724" i="47" s="1"/>
  <c r="O216" i="56"/>
  <c r="O72" i="40" s="1"/>
  <c r="U584" i="47" s="1"/>
  <c r="O360" i="56"/>
  <c r="O72" i="46" s="1"/>
  <c r="U1004" i="47" s="1"/>
  <c r="O145" i="56"/>
  <c r="O73" i="56"/>
  <c r="O49" i="56"/>
  <c r="O144" i="56"/>
  <c r="O72" i="37" s="1"/>
  <c r="U374" i="47" s="1"/>
  <c r="O96" i="56"/>
  <c r="O72" i="35" s="1"/>
  <c r="U234" i="47" s="1"/>
  <c r="O168" i="56"/>
  <c r="O72" i="38" s="1"/>
  <c r="U444" i="47" s="1"/>
  <c r="O72" i="56"/>
  <c r="O72" i="34" s="1"/>
  <c r="U164" i="47" s="1"/>
  <c r="O25" i="56"/>
  <c r="O265" i="56"/>
  <c r="O241" i="56"/>
  <c r="O240" i="56"/>
  <c r="O72" i="41" s="1"/>
  <c r="U654" i="47" s="1"/>
  <c r="O217" i="56"/>
  <c r="O192" i="56"/>
  <c r="O72" i="39" s="1"/>
  <c r="U514" i="47" s="1"/>
  <c r="O169" i="56"/>
  <c r="O361" i="56"/>
  <c r="O97" i="56"/>
  <c r="O193" i="56"/>
  <c r="O120" i="56"/>
  <c r="O72" i="36" s="1"/>
  <c r="U304" i="47" s="1"/>
  <c r="O121" i="56"/>
  <c r="O48" i="56"/>
  <c r="O24" i="56"/>
  <c r="O72" i="1" s="1"/>
  <c r="U24" i="47" s="1"/>
  <c r="K171" i="37"/>
  <c r="K172" i="37" s="1"/>
  <c r="K200" i="37" s="1"/>
  <c r="Q379" i="47"/>
  <c r="K115" i="42"/>
  <c r="P750" i="47"/>
  <c r="M81" i="40"/>
  <c r="L86" i="40"/>
  <c r="R589" i="47" s="1"/>
  <c r="Q239" i="47"/>
  <c r="K171" i="35"/>
  <c r="K172" i="35" s="1"/>
  <c r="K200" i="35" s="1"/>
  <c r="J172" i="37"/>
  <c r="J200" i="37" s="1"/>
  <c r="N81" i="38"/>
  <c r="M86" i="38"/>
  <c r="Q729" i="47"/>
  <c r="K171" i="42"/>
  <c r="K172" i="42" s="1"/>
  <c r="K200" i="42" s="1"/>
  <c r="Q1" i="58"/>
  <c r="P289" i="58"/>
  <c r="P313" i="58"/>
  <c r="P360" i="58"/>
  <c r="P336" i="58"/>
  <c r="P264" i="58"/>
  <c r="P337" i="58"/>
  <c r="P312" i="58"/>
  <c r="P288" i="58"/>
  <c r="P216" i="58"/>
  <c r="P145" i="58"/>
  <c r="P96" i="58"/>
  <c r="P72" i="58"/>
  <c r="P168" i="58"/>
  <c r="P144" i="58"/>
  <c r="P73" i="58"/>
  <c r="P49" i="58"/>
  <c r="P25" i="58"/>
  <c r="P361" i="58"/>
  <c r="P265" i="58"/>
  <c r="P192" i="58"/>
  <c r="P240" i="58"/>
  <c r="P241" i="58"/>
  <c r="P217" i="58"/>
  <c r="P169" i="58"/>
  <c r="P48" i="58"/>
  <c r="P97" i="58"/>
  <c r="P120" i="58"/>
  <c r="P193" i="58"/>
  <c r="P121" i="58"/>
  <c r="P24" i="58"/>
  <c r="K115" i="45"/>
  <c r="P960" i="47"/>
  <c r="L86" i="43"/>
  <c r="M81" i="43"/>
  <c r="K171" i="1"/>
  <c r="K172" i="1" s="1"/>
  <c r="K200" i="1" s="1"/>
  <c r="Q29" i="47"/>
  <c r="M81" i="45"/>
  <c r="L86" i="45"/>
  <c r="N81" i="34"/>
  <c r="M86" i="34"/>
  <c r="J172" i="43"/>
  <c r="J200" i="43" s="1"/>
  <c r="M81" i="20"/>
  <c r="L86" i="20"/>
  <c r="M81" i="37"/>
  <c r="L86" i="37"/>
  <c r="K115" i="37"/>
  <c r="P400" i="47"/>
  <c r="M82" i="48"/>
  <c r="P260" i="47"/>
  <c r="K115" i="35"/>
  <c r="N81" i="44"/>
  <c r="M86" i="44"/>
  <c r="M171" i="44" s="1"/>
  <c r="M81" i="42"/>
  <c r="L86" i="42"/>
  <c r="K115" i="43"/>
  <c r="P820" i="47"/>
  <c r="N81" i="46"/>
  <c r="M86" i="46"/>
  <c r="S1009" i="47" s="1"/>
  <c r="L68" i="46"/>
  <c r="L67" i="46"/>
  <c r="L69" i="46"/>
  <c r="L66" i="46"/>
  <c r="L63" i="46"/>
  <c r="L65" i="46"/>
  <c r="L64" i="46"/>
  <c r="L70" i="46"/>
  <c r="K66" i="46"/>
  <c r="L71" i="46"/>
  <c r="R1003" i="47" s="1"/>
  <c r="O5" i="38"/>
  <c r="O11" i="38" s="1"/>
  <c r="U422" i="47" s="1"/>
  <c r="P13" i="19"/>
  <c r="P20" i="19"/>
  <c r="O5" i="45"/>
  <c r="O11" i="45" s="1"/>
  <c r="U912" i="47" s="1"/>
  <c r="N5" i="42"/>
  <c r="N11" i="42" s="1"/>
  <c r="T702" i="47" s="1"/>
  <c r="O17" i="19"/>
  <c r="N5" i="34"/>
  <c r="N11" i="34" s="1"/>
  <c r="T142" i="47" s="1"/>
  <c r="O9" i="19"/>
  <c r="R990" i="47"/>
  <c r="M59" i="46"/>
  <c r="R986" i="47"/>
  <c r="Q1003" i="47"/>
  <c r="N58" i="46"/>
  <c r="O376" i="52"/>
  <c r="Q994" i="47"/>
  <c r="Q997" i="47"/>
  <c r="Q1002" i="47"/>
  <c r="O76" i="46"/>
  <c r="T1006" i="47"/>
  <c r="N54" i="46"/>
  <c r="O372" i="52"/>
  <c r="S992" i="47"/>
  <c r="Q999" i="47"/>
  <c r="Q1001" i="47"/>
  <c r="M53" i="46"/>
  <c r="N370" i="52"/>
  <c r="M115" i="46"/>
  <c r="R1030" i="47"/>
  <c r="N57" i="46"/>
  <c r="O375" i="52"/>
  <c r="M55" i="46"/>
  <c r="N373" i="52"/>
  <c r="S988" i="47"/>
  <c r="M56" i="46"/>
  <c r="N374" i="52"/>
  <c r="R993" i="47"/>
  <c r="M52" i="46"/>
  <c r="Q996" i="47"/>
  <c r="Q995" i="47"/>
  <c r="R987" i="47"/>
  <c r="Q1000" i="47"/>
  <c r="S991" i="47"/>
  <c r="R989" i="47"/>
  <c r="L64" i="45"/>
  <c r="Q928" i="47"/>
  <c r="T921" i="47"/>
  <c r="M52" i="45"/>
  <c r="Q932" i="47"/>
  <c r="L63" i="45"/>
  <c r="M56" i="45"/>
  <c r="N348" i="52"/>
  <c r="L67" i="45"/>
  <c r="L66" i="45"/>
  <c r="O57" i="45"/>
  <c r="P349" i="52"/>
  <c r="Q924" i="47"/>
  <c r="L70" i="45"/>
  <c r="Q925" i="47"/>
  <c r="R920" i="47"/>
  <c r="N76" i="45"/>
  <c r="S936" i="47"/>
  <c r="N59" i="45"/>
  <c r="Q927" i="47"/>
  <c r="L62" i="45"/>
  <c r="N55" i="45"/>
  <c r="O347" i="52"/>
  <c r="Q930" i="47"/>
  <c r="M53" i="45"/>
  <c r="L71" i="45"/>
  <c r="Q931" i="47"/>
  <c r="N54" i="45"/>
  <c r="O346" i="52"/>
  <c r="M58" i="45"/>
  <c r="N350" i="52"/>
  <c r="Q926" i="47"/>
  <c r="Q929" i="47"/>
  <c r="S923" i="47"/>
  <c r="L65" i="45"/>
  <c r="R916" i="47"/>
  <c r="S919" i="47"/>
  <c r="L68" i="45"/>
  <c r="R917" i="47"/>
  <c r="Q933" i="47"/>
  <c r="L69" i="45"/>
  <c r="S918" i="47"/>
  <c r="R922" i="47"/>
  <c r="S866" i="47"/>
  <c r="N76" i="44"/>
  <c r="N323" i="52"/>
  <c r="M57" i="44"/>
  <c r="S851" i="47" s="1"/>
  <c r="M59" i="44"/>
  <c r="S848" i="47"/>
  <c r="R849" i="47"/>
  <c r="L67" i="44"/>
  <c r="Q856" i="47"/>
  <c r="L70" i="44"/>
  <c r="L68" i="44"/>
  <c r="R846" i="47"/>
  <c r="R853" i="47"/>
  <c r="L65" i="44"/>
  <c r="M56" i="44"/>
  <c r="N322" i="52"/>
  <c r="N58" i="44"/>
  <c r="O324" i="52"/>
  <c r="Q854" i="47"/>
  <c r="R847" i="47"/>
  <c r="L64" i="44"/>
  <c r="Q862" i="47"/>
  <c r="R869" i="47"/>
  <c r="Q860" i="47"/>
  <c r="R890" i="47"/>
  <c r="M115" i="44"/>
  <c r="L71" i="44"/>
  <c r="Q857" i="47"/>
  <c r="R850" i="47"/>
  <c r="S852" i="47"/>
  <c r="L62" i="44"/>
  <c r="M53" i="44"/>
  <c r="L63" i="44"/>
  <c r="L69" i="44"/>
  <c r="Q858" i="47"/>
  <c r="Q863" i="47"/>
  <c r="M52" i="44"/>
  <c r="N54" i="44"/>
  <c r="O320" i="52"/>
  <c r="M55" i="44"/>
  <c r="N321" i="52"/>
  <c r="Q859" i="47"/>
  <c r="Q855" i="47"/>
  <c r="Q861" i="47"/>
  <c r="L66" i="44"/>
  <c r="M55" i="43"/>
  <c r="N295" i="52"/>
  <c r="Q786" i="47"/>
  <c r="M59" i="43"/>
  <c r="L65" i="43"/>
  <c r="N54" i="43"/>
  <c r="O294" i="52"/>
  <c r="L67" i="43"/>
  <c r="Q785" i="47"/>
  <c r="L68" i="43"/>
  <c r="R779" i="47"/>
  <c r="R783" i="47"/>
  <c r="Q787" i="47"/>
  <c r="S778" i="47"/>
  <c r="Q789" i="47"/>
  <c r="L63" i="43"/>
  <c r="T796" i="47"/>
  <c r="O76" i="43"/>
  <c r="Q790" i="47"/>
  <c r="L66" i="43"/>
  <c r="Q791" i="47"/>
  <c r="S782" i="47"/>
  <c r="M53" i="43"/>
  <c r="L62" i="43"/>
  <c r="L71" i="43"/>
  <c r="Q792" i="47"/>
  <c r="M56" i="43"/>
  <c r="N296" i="52"/>
  <c r="N297" i="52"/>
  <c r="M57" i="43"/>
  <c r="M52" i="43"/>
  <c r="Q788" i="47"/>
  <c r="L64" i="43"/>
  <c r="L69" i="43"/>
  <c r="N58" i="43"/>
  <c r="O298" i="52"/>
  <c r="R777" i="47"/>
  <c r="Q784" i="47"/>
  <c r="Q793" i="47"/>
  <c r="L70" i="43"/>
  <c r="R780" i="47"/>
  <c r="R781" i="47"/>
  <c r="R776" i="47"/>
  <c r="S726" i="47"/>
  <c r="N76" i="42"/>
  <c r="R706" i="47"/>
  <c r="P721" i="47"/>
  <c r="K68" i="42"/>
  <c r="K70" i="42"/>
  <c r="P716" i="47"/>
  <c r="P718" i="47"/>
  <c r="M59" i="42"/>
  <c r="K62" i="42"/>
  <c r="M53" i="42"/>
  <c r="K69" i="42"/>
  <c r="P720" i="47"/>
  <c r="P715" i="47"/>
  <c r="M55" i="42"/>
  <c r="N269" i="52"/>
  <c r="P723" i="47"/>
  <c r="R713" i="47"/>
  <c r="P714" i="47"/>
  <c r="R707" i="47"/>
  <c r="M58" i="42"/>
  <c r="N272" i="52"/>
  <c r="N54" i="42"/>
  <c r="O268" i="52"/>
  <c r="N57" i="42"/>
  <c r="O271" i="52"/>
  <c r="K63" i="42"/>
  <c r="R709" i="47"/>
  <c r="K71" i="42"/>
  <c r="P719" i="47"/>
  <c r="K65" i="42"/>
  <c r="M56" i="42"/>
  <c r="N270" i="52"/>
  <c r="R712" i="47"/>
  <c r="M52" i="42"/>
  <c r="S708" i="47"/>
  <c r="S711" i="47"/>
  <c r="P722" i="47"/>
  <c r="K64" i="42"/>
  <c r="K66" i="42"/>
  <c r="K67" i="42"/>
  <c r="P717" i="47"/>
  <c r="R710" i="47"/>
  <c r="K71" i="41"/>
  <c r="P646" i="47"/>
  <c r="K67" i="41"/>
  <c r="M56" i="41"/>
  <c r="N244" i="52"/>
  <c r="N53" i="41"/>
  <c r="M54" i="41"/>
  <c r="N242" i="52"/>
  <c r="P651" i="47"/>
  <c r="K62" i="41"/>
  <c r="R680" i="47"/>
  <c r="M115" i="41"/>
  <c r="K64" i="41"/>
  <c r="P649" i="47"/>
  <c r="R640" i="47"/>
  <c r="S637" i="47"/>
  <c r="R638" i="47"/>
  <c r="P644" i="47"/>
  <c r="R636" i="47"/>
  <c r="N246" i="52"/>
  <c r="M58" i="41"/>
  <c r="M59" i="41"/>
  <c r="M55" i="41"/>
  <c r="N243" i="52"/>
  <c r="K68" i="41"/>
  <c r="K63" i="41"/>
  <c r="K69" i="41"/>
  <c r="P652" i="47"/>
  <c r="P647" i="47"/>
  <c r="M57" i="41"/>
  <c r="N245" i="52"/>
  <c r="P648" i="47"/>
  <c r="K172" i="41"/>
  <c r="K200" i="41" s="1"/>
  <c r="N76" i="41"/>
  <c r="S656" i="47"/>
  <c r="P653" i="47"/>
  <c r="K70" i="41"/>
  <c r="K65" i="41"/>
  <c r="R641" i="47"/>
  <c r="K66" i="41"/>
  <c r="M52" i="41"/>
  <c r="R642" i="47"/>
  <c r="R643" i="47"/>
  <c r="R639" i="47"/>
  <c r="P650" i="47"/>
  <c r="P645" i="47"/>
  <c r="R570" i="47"/>
  <c r="N216" i="52"/>
  <c r="M54" i="40"/>
  <c r="P581" i="47"/>
  <c r="K67" i="40"/>
  <c r="L115" i="40"/>
  <c r="Q610" i="47"/>
  <c r="K68" i="40"/>
  <c r="R566" i="47"/>
  <c r="M58" i="40"/>
  <c r="N220" i="52"/>
  <c r="M59" i="40"/>
  <c r="K71" i="40"/>
  <c r="P576" i="47"/>
  <c r="K65" i="40"/>
  <c r="M53" i="40"/>
  <c r="R568" i="47"/>
  <c r="K69" i="40"/>
  <c r="P579" i="47"/>
  <c r="K70" i="40"/>
  <c r="R569" i="47"/>
  <c r="K66" i="40"/>
  <c r="S586" i="47"/>
  <c r="N76" i="40"/>
  <c r="P577" i="47"/>
  <c r="R567" i="47"/>
  <c r="K63" i="40"/>
  <c r="M57" i="40"/>
  <c r="N219" i="52"/>
  <c r="K62" i="40"/>
  <c r="P582" i="47"/>
  <c r="M55" i="40"/>
  <c r="N217" i="52"/>
  <c r="P578" i="47"/>
  <c r="M56" i="40"/>
  <c r="N218" i="52"/>
  <c r="P575" i="47"/>
  <c r="R571" i="47"/>
  <c r="P574" i="47"/>
  <c r="P580" i="47"/>
  <c r="M52" i="40"/>
  <c r="R572" i="47"/>
  <c r="R573" i="47"/>
  <c r="P583" i="47"/>
  <c r="K64" i="40"/>
  <c r="K66" i="39"/>
  <c r="K68" i="39"/>
  <c r="K69" i="39"/>
  <c r="R501" i="47"/>
  <c r="K63" i="39"/>
  <c r="R519" i="47"/>
  <c r="L171" i="39"/>
  <c r="P504" i="47"/>
  <c r="K71" i="39"/>
  <c r="M55" i="39"/>
  <c r="N191" i="52"/>
  <c r="P508" i="47"/>
  <c r="P510" i="47"/>
  <c r="M56" i="39"/>
  <c r="N192" i="52"/>
  <c r="K65" i="39"/>
  <c r="M54" i="39"/>
  <c r="N190" i="52"/>
  <c r="K62" i="39"/>
  <c r="P513" i="47"/>
  <c r="R499" i="47"/>
  <c r="K70" i="39"/>
  <c r="R502" i="47"/>
  <c r="R500" i="47"/>
  <c r="P507" i="47"/>
  <c r="R498" i="47"/>
  <c r="M53" i="39"/>
  <c r="M59" i="39"/>
  <c r="M115" i="39"/>
  <c r="R540" i="47"/>
  <c r="P509" i="47"/>
  <c r="R496" i="47"/>
  <c r="P506" i="47"/>
  <c r="P512" i="47"/>
  <c r="M58" i="39"/>
  <c r="N194" i="52"/>
  <c r="O76" i="39"/>
  <c r="T516" i="47"/>
  <c r="P511" i="47"/>
  <c r="M57" i="39"/>
  <c r="N193" i="52"/>
  <c r="P505" i="47"/>
  <c r="R497" i="47"/>
  <c r="R503" i="47"/>
  <c r="K172" i="39"/>
  <c r="K200" i="39" s="1"/>
  <c r="K67" i="39"/>
  <c r="M52" i="39"/>
  <c r="K64" i="39"/>
  <c r="N167" i="52"/>
  <c r="M57" i="38"/>
  <c r="S431" i="47" s="1"/>
  <c r="K68" i="38"/>
  <c r="R449" i="47"/>
  <c r="L171" i="38"/>
  <c r="L172" i="38" s="1"/>
  <c r="L200" i="38" s="1"/>
  <c r="M55" i="38"/>
  <c r="N165" i="52"/>
  <c r="S432" i="47"/>
  <c r="K67" i="38"/>
  <c r="K70" i="38"/>
  <c r="R430" i="47"/>
  <c r="P437" i="47"/>
  <c r="P440" i="47"/>
  <c r="R429" i="47"/>
  <c r="P441" i="47"/>
  <c r="P443" i="47"/>
  <c r="P442" i="47"/>
  <c r="N54" i="38"/>
  <c r="O164" i="52"/>
  <c r="M53" i="38"/>
  <c r="M52" i="38"/>
  <c r="M59" i="38"/>
  <c r="P435" i="47"/>
  <c r="K69" i="38"/>
  <c r="K71" i="38"/>
  <c r="K66" i="38"/>
  <c r="K62" i="38"/>
  <c r="P436" i="47"/>
  <c r="S428" i="47"/>
  <c r="R427" i="47"/>
  <c r="R426" i="47"/>
  <c r="R433" i="47"/>
  <c r="K63" i="38"/>
  <c r="N58" i="38"/>
  <c r="O168" i="52"/>
  <c r="P439" i="47"/>
  <c r="P438" i="47"/>
  <c r="P434" i="47"/>
  <c r="K64" i="38"/>
  <c r="M56" i="38"/>
  <c r="N166" i="52"/>
  <c r="K65" i="38"/>
  <c r="O76" i="38"/>
  <c r="T446" i="47"/>
  <c r="Q470" i="47"/>
  <c r="L115" i="38"/>
  <c r="N76" i="37"/>
  <c r="S376" i="47"/>
  <c r="Q368" i="47"/>
  <c r="Q365" i="47"/>
  <c r="R357" i="47"/>
  <c r="L62" i="37"/>
  <c r="N58" i="37"/>
  <c r="O142" i="52"/>
  <c r="R356" i="47"/>
  <c r="Q370" i="47"/>
  <c r="R361" i="47"/>
  <c r="Q371" i="47"/>
  <c r="N54" i="37"/>
  <c r="O138" i="52"/>
  <c r="L70" i="37"/>
  <c r="L65" i="37"/>
  <c r="M59" i="37"/>
  <c r="N139" i="52"/>
  <c r="M55" i="37"/>
  <c r="L67" i="37"/>
  <c r="L64" i="37"/>
  <c r="L69" i="37"/>
  <c r="S358" i="47"/>
  <c r="Q372" i="47"/>
  <c r="Q367" i="47"/>
  <c r="R363" i="47"/>
  <c r="R359" i="47"/>
  <c r="Q369" i="47"/>
  <c r="Q366" i="47"/>
  <c r="L71" i="37"/>
  <c r="R360" i="47"/>
  <c r="L66" i="37"/>
  <c r="L63" i="37"/>
  <c r="M53" i="37"/>
  <c r="Q364" i="47"/>
  <c r="S362" i="47"/>
  <c r="M52" i="37"/>
  <c r="L68" i="37"/>
  <c r="M57" i="37"/>
  <c r="N141" i="52"/>
  <c r="Q373" i="47"/>
  <c r="M56" i="37"/>
  <c r="N140" i="52"/>
  <c r="O115" i="52"/>
  <c r="N57" i="36"/>
  <c r="R292" i="47"/>
  <c r="N76" i="36"/>
  <c r="S306" i="47"/>
  <c r="K67" i="36"/>
  <c r="P296" i="47"/>
  <c r="S287" i="47"/>
  <c r="M55" i="36"/>
  <c r="N113" i="52"/>
  <c r="P301" i="47"/>
  <c r="S291" i="47"/>
  <c r="M54" i="36"/>
  <c r="N112" i="52"/>
  <c r="L115" i="36"/>
  <c r="Q330" i="47"/>
  <c r="K65" i="36"/>
  <c r="K66" i="36"/>
  <c r="P300" i="47"/>
  <c r="P302" i="47"/>
  <c r="R293" i="47"/>
  <c r="P303" i="47"/>
  <c r="K63" i="36"/>
  <c r="R289" i="47"/>
  <c r="K69" i="36"/>
  <c r="P294" i="47"/>
  <c r="R288" i="47"/>
  <c r="P297" i="47"/>
  <c r="P298" i="47"/>
  <c r="K68" i="36"/>
  <c r="K70" i="36"/>
  <c r="M59" i="36"/>
  <c r="K71" i="36"/>
  <c r="P295" i="47"/>
  <c r="M56" i="36"/>
  <c r="N114" i="52"/>
  <c r="R286" i="47"/>
  <c r="K62" i="36"/>
  <c r="N116" i="52"/>
  <c r="M58" i="36"/>
  <c r="P299" i="47"/>
  <c r="K64" i="36"/>
  <c r="N53" i="36"/>
  <c r="R290" i="47"/>
  <c r="M52" i="36"/>
  <c r="M52" i="35"/>
  <c r="K71" i="35"/>
  <c r="P229" i="47"/>
  <c r="K70" i="35"/>
  <c r="P226" i="47"/>
  <c r="P225" i="47"/>
  <c r="R217" i="47"/>
  <c r="K69" i="35"/>
  <c r="N76" i="35"/>
  <c r="S236" i="47"/>
  <c r="M58" i="35"/>
  <c r="N90" i="52"/>
  <c r="K62" i="35"/>
  <c r="M55" i="35"/>
  <c r="N87" i="52"/>
  <c r="P227" i="47"/>
  <c r="M59" i="35"/>
  <c r="N88" i="52"/>
  <c r="M56" i="35"/>
  <c r="K68" i="35"/>
  <c r="P232" i="47"/>
  <c r="N89" i="52"/>
  <c r="M57" i="35"/>
  <c r="N54" i="35"/>
  <c r="O86" i="52"/>
  <c r="R219" i="47"/>
  <c r="K65" i="35"/>
  <c r="R223" i="47"/>
  <c r="R220" i="47"/>
  <c r="P230" i="47"/>
  <c r="R221" i="47"/>
  <c r="S218" i="47"/>
  <c r="P228" i="47"/>
  <c r="R216" i="47"/>
  <c r="P233" i="47"/>
  <c r="K67" i="35"/>
  <c r="K64" i="35"/>
  <c r="K63" i="35"/>
  <c r="M53" i="35"/>
  <c r="P231" i="47"/>
  <c r="R222" i="47"/>
  <c r="P224" i="47"/>
  <c r="K66" i="35"/>
  <c r="S166" i="47"/>
  <c r="N76" i="34"/>
  <c r="N64" i="52"/>
  <c r="M58" i="34"/>
  <c r="R148" i="47"/>
  <c r="Q163" i="47"/>
  <c r="R152" i="47"/>
  <c r="R147" i="47"/>
  <c r="M55" i="34"/>
  <c r="N61" i="52"/>
  <c r="R151" i="47"/>
  <c r="Q162" i="47"/>
  <c r="L64" i="34"/>
  <c r="Q160" i="47"/>
  <c r="R146" i="47"/>
  <c r="M54" i="34"/>
  <c r="N60" i="52"/>
  <c r="M59" i="34"/>
  <c r="Q157" i="47"/>
  <c r="L63" i="34"/>
  <c r="K172" i="34"/>
  <c r="K200" i="34" s="1"/>
  <c r="R149" i="47"/>
  <c r="N63" i="52"/>
  <c r="M57" i="34"/>
  <c r="L70" i="34"/>
  <c r="L67" i="34"/>
  <c r="M52" i="34"/>
  <c r="Q158" i="47"/>
  <c r="Q161" i="47"/>
  <c r="L66" i="34"/>
  <c r="R153" i="47"/>
  <c r="L65" i="34"/>
  <c r="M115" i="34"/>
  <c r="R190" i="47"/>
  <c r="Q155" i="47"/>
  <c r="L62" i="34"/>
  <c r="Q159" i="47"/>
  <c r="M56" i="34"/>
  <c r="N62" i="52"/>
  <c r="L69" i="34"/>
  <c r="L71" i="34"/>
  <c r="M53" i="34"/>
  <c r="R169" i="47"/>
  <c r="L171" i="34"/>
  <c r="Q154" i="47"/>
  <c r="Q156" i="47"/>
  <c r="L68" i="34"/>
  <c r="R150" i="47"/>
  <c r="P85" i="47"/>
  <c r="K67" i="20"/>
  <c r="M57" i="20"/>
  <c r="N37" i="52"/>
  <c r="S83" i="47"/>
  <c r="R79" i="47"/>
  <c r="P86" i="47"/>
  <c r="M53" i="20"/>
  <c r="K70" i="20"/>
  <c r="K63" i="20"/>
  <c r="R81" i="47"/>
  <c r="P90" i="47"/>
  <c r="N35" i="52"/>
  <c r="M55" i="20"/>
  <c r="K64" i="20"/>
  <c r="R77" i="47"/>
  <c r="N36" i="52"/>
  <c r="M56" i="20"/>
  <c r="K69" i="20"/>
  <c r="R78" i="47"/>
  <c r="N59" i="20"/>
  <c r="P87" i="47"/>
  <c r="R82" i="47"/>
  <c r="M52" i="20"/>
  <c r="P84" i="47"/>
  <c r="P93" i="47"/>
  <c r="P89" i="47"/>
  <c r="P92" i="47"/>
  <c r="R80" i="47"/>
  <c r="P91" i="47"/>
  <c r="M54" i="20"/>
  <c r="N34" i="52"/>
  <c r="K68" i="20"/>
  <c r="K65" i="20"/>
  <c r="N38" i="52"/>
  <c r="M58" i="20"/>
  <c r="R76" i="47"/>
  <c r="K62" i="20"/>
  <c r="K71" i="20"/>
  <c r="N76" i="20"/>
  <c r="S96" i="47"/>
  <c r="N11" i="52"/>
  <c r="M57" i="1"/>
  <c r="S11" i="47" s="1"/>
  <c r="T10" i="47"/>
  <c r="R9" i="47"/>
  <c r="P14" i="47"/>
  <c r="P16" i="47"/>
  <c r="P21" i="47"/>
  <c r="R6" i="47"/>
  <c r="P10" i="52"/>
  <c r="O56" i="1"/>
  <c r="M55" i="1"/>
  <c r="N9" i="52"/>
  <c r="R7" i="47"/>
  <c r="P15" i="47"/>
  <c r="R8" i="47"/>
  <c r="M52" i="1"/>
  <c r="N58" i="1"/>
  <c r="O12" i="52"/>
  <c r="M53" i="1"/>
  <c r="M59" i="1"/>
  <c r="P17" i="47"/>
  <c r="N8" i="52"/>
  <c r="M54" i="1"/>
  <c r="S26" i="47"/>
  <c r="N76" i="1"/>
  <c r="P18" i="47"/>
  <c r="S12" i="47"/>
  <c r="P19" i="47"/>
  <c r="P22" i="47"/>
  <c r="R13" i="47"/>
  <c r="P20" i="47"/>
  <c r="P23" i="47"/>
  <c r="S772" i="47"/>
  <c r="P16" i="19"/>
  <c r="O5" i="41"/>
  <c r="O11" i="41" s="1"/>
  <c r="L172" i="44"/>
  <c r="L200" i="44" s="1"/>
  <c r="N5" i="36"/>
  <c r="N11" i="36" s="1"/>
  <c r="O11" i="19"/>
  <c r="Q10" i="19"/>
  <c r="P5" i="35"/>
  <c r="P11" i="35" s="1"/>
  <c r="T632" i="47"/>
  <c r="S282" i="47"/>
  <c r="S842" i="47"/>
  <c r="U212" i="47"/>
  <c r="O18" i="19"/>
  <c r="N5" i="43"/>
  <c r="N11" i="43" s="1"/>
  <c r="O19" i="19"/>
  <c r="N5" i="44"/>
  <c r="N11" i="44" s="1"/>
  <c r="Q21" i="19"/>
  <c r="P5" i="46"/>
  <c r="P11" i="46" s="1"/>
  <c r="S352" i="47"/>
  <c r="T2" i="47"/>
  <c r="O5" i="39"/>
  <c r="O11" i="39" s="1"/>
  <c r="P14" i="19"/>
  <c r="N5" i="37"/>
  <c r="N11" i="37" s="1"/>
  <c r="O12" i="19"/>
  <c r="O5" i="1"/>
  <c r="O11" i="1" s="1"/>
  <c r="P7" i="19"/>
  <c r="T492" i="47"/>
  <c r="U982" i="47"/>
  <c r="L236" i="52" l="1"/>
  <c r="M224" i="52"/>
  <c r="N354" i="52"/>
  <c r="M366" i="52"/>
  <c r="M380" i="52"/>
  <c r="L392" i="52"/>
  <c r="L262" i="52"/>
  <c r="M250" i="52"/>
  <c r="M80" i="52"/>
  <c r="N68" i="52"/>
  <c r="M302" i="52"/>
  <c r="M62" i="43" s="1"/>
  <c r="L314" i="52"/>
  <c r="M198" i="52"/>
  <c r="L210" i="52"/>
  <c r="M172" i="52"/>
  <c r="L184" i="52"/>
  <c r="M94" i="52"/>
  <c r="L106" i="52"/>
  <c r="M120" i="52"/>
  <c r="L132" i="52"/>
  <c r="M340" i="52"/>
  <c r="N328" i="52"/>
  <c r="M158" i="52"/>
  <c r="N146" i="52"/>
  <c r="M276" i="52"/>
  <c r="L288" i="52"/>
  <c r="K66" i="1"/>
  <c r="Q18" i="47" s="1"/>
  <c r="K21" i="52"/>
  <c r="K23" i="52"/>
  <c r="K25" i="52"/>
  <c r="K22" i="52"/>
  <c r="K24" i="52"/>
  <c r="K63" i="1"/>
  <c r="Q15" i="47" s="1"/>
  <c r="K64" i="1"/>
  <c r="Q16" i="47" s="1"/>
  <c r="K16" i="52"/>
  <c r="L171" i="40"/>
  <c r="L172" i="40" s="1"/>
  <c r="L200" i="40" s="1"/>
  <c r="R309" i="47"/>
  <c r="L172" i="36"/>
  <c r="L200" i="36" s="1"/>
  <c r="P5" i="20"/>
  <c r="P11" i="20" s="1"/>
  <c r="V72" i="47" s="1"/>
  <c r="Q8" i="19"/>
  <c r="R659" i="47"/>
  <c r="R729" i="47"/>
  <c r="L171" i="42"/>
  <c r="L172" i="42" s="1"/>
  <c r="L200" i="42" s="1"/>
  <c r="Q260" i="47"/>
  <c r="L115" i="35"/>
  <c r="N81" i="20"/>
  <c r="M86" i="20"/>
  <c r="N81" i="45"/>
  <c r="M86" i="45"/>
  <c r="L115" i="45"/>
  <c r="Q960" i="47"/>
  <c r="U313" i="54"/>
  <c r="U289" i="54"/>
  <c r="V1" i="54"/>
  <c r="U337" i="54"/>
  <c r="U336" i="54"/>
  <c r="U360" i="54"/>
  <c r="U312" i="54"/>
  <c r="U288" i="54"/>
  <c r="U264" i="54"/>
  <c r="U216" i="54"/>
  <c r="U168" i="54"/>
  <c r="U145" i="54"/>
  <c r="U96" i="54"/>
  <c r="U73" i="54"/>
  <c r="U144" i="54"/>
  <c r="U72" i="54"/>
  <c r="U25" i="54"/>
  <c r="U49" i="54"/>
  <c r="U265" i="54"/>
  <c r="U240" i="54"/>
  <c r="U217" i="54"/>
  <c r="U361" i="54"/>
  <c r="U241" i="54"/>
  <c r="U193" i="54"/>
  <c r="U192" i="54"/>
  <c r="U121" i="54"/>
  <c r="U48" i="54"/>
  <c r="U24" i="54"/>
  <c r="U97" i="54"/>
  <c r="U169" i="54"/>
  <c r="U120" i="54"/>
  <c r="L115" i="20"/>
  <c r="Q120" i="47"/>
  <c r="O81" i="46"/>
  <c r="N86" i="46"/>
  <c r="N171" i="46" s="1"/>
  <c r="N172" i="46" s="1"/>
  <c r="N200" i="46" s="1"/>
  <c r="N81" i="42"/>
  <c r="M86" i="42"/>
  <c r="O81" i="44"/>
  <c r="N86" i="44"/>
  <c r="N171" i="44" s="1"/>
  <c r="Q400" i="47"/>
  <c r="L115" i="37"/>
  <c r="N81" i="43"/>
  <c r="M86" i="43"/>
  <c r="O81" i="38"/>
  <c r="N86" i="38"/>
  <c r="N81" i="40"/>
  <c r="M86" i="40"/>
  <c r="M171" i="40" s="1"/>
  <c r="M172" i="40" s="1"/>
  <c r="M200" i="40" s="1"/>
  <c r="K172" i="43"/>
  <c r="K200" i="43" s="1"/>
  <c r="O81" i="39"/>
  <c r="N86" i="39"/>
  <c r="N81" i="41"/>
  <c r="M86" i="41"/>
  <c r="S659" i="47" s="1"/>
  <c r="W289" i="53"/>
  <c r="W73" i="43" s="1"/>
  <c r="AC795" i="47" s="1"/>
  <c r="W313" i="53"/>
  <c r="W73" i="44" s="1"/>
  <c r="AC865" i="47" s="1"/>
  <c r="X1" i="53"/>
  <c r="W337" i="53"/>
  <c r="W73" i="45" s="1"/>
  <c r="AC935" i="47" s="1"/>
  <c r="W360" i="53"/>
  <c r="W336" i="53"/>
  <c r="W312" i="53"/>
  <c r="W216" i="53"/>
  <c r="W288" i="53"/>
  <c r="W168" i="53"/>
  <c r="W73" i="53"/>
  <c r="W73" i="34" s="1"/>
  <c r="AC165" i="47" s="1"/>
  <c r="W264" i="53"/>
  <c r="W144" i="53"/>
  <c r="W145" i="53"/>
  <c r="W73" i="37" s="1"/>
  <c r="AC375" i="47" s="1"/>
  <c r="W72" i="53"/>
  <c r="W96" i="53"/>
  <c r="W25" i="53"/>
  <c r="W73" i="1" s="1"/>
  <c r="AC25" i="47" s="1"/>
  <c r="W49" i="53"/>
  <c r="W241" i="53"/>
  <c r="W73" i="41" s="1"/>
  <c r="AC655" i="47" s="1"/>
  <c r="W240" i="53"/>
  <c r="W217" i="53"/>
  <c r="W73" i="40" s="1"/>
  <c r="AC585" i="47" s="1"/>
  <c r="W169" i="53"/>
  <c r="W73" i="38" s="1"/>
  <c r="AC445" i="47" s="1"/>
  <c r="W361" i="53"/>
  <c r="W73" i="46" s="1"/>
  <c r="AC1005" i="47" s="1"/>
  <c r="W265" i="53"/>
  <c r="W73" i="42" s="1"/>
  <c r="AC725" i="47" s="1"/>
  <c r="W192" i="53"/>
  <c r="W121" i="53"/>
  <c r="W73" i="36" s="1"/>
  <c r="AC305" i="47" s="1"/>
  <c r="W120" i="53"/>
  <c r="W97" i="53"/>
  <c r="W73" i="35" s="1"/>
  <c r="AC235" i="47" s="1"/>
  <c r="W193" i="53"/>
  <c r="W73" i="39" s="1"/>
  <c r="AC515" i="47" s="1"/>
  <c r="W24" i="53"/>
  <c r="W48" i="53"/>
  <c r="P313" i="57"/>
  <c r="P289" i="57"/>
  <c r="Q1" i="57"/>
  <c r="P337" i="57"/>
  <c r="P312" i="57"/>
  <c r="P360" i="57"/>
  <c r="P336" i="57"/>
  <c r="P264" i="57"/>
  <c r="P288" i="57"/>
  <c r="P216" i="57"/>
  <c r="P168" i="57"/>
  <c r="P72" i="57"/>
  <c r="P145" i="57"/>
  <c r="P96" i="57"/>
  <c r="P25" i="57"/>
  <c r="P144" i="57"/>
  <c r="P49" i="57"/>
  <c r="P73" i="57"/>
  <c r="P361" i="57"/>
  <c r="P241" i="57"/>
  <c r="P240" i="57"/>
  <c r="P265" i="57"/>
  <c r="P217" i="57"/>
  <c r="P192" i="57"/>
  <c r="P169" i="57"/>
  <c r="P193" i="57"/>
  <c r="P121" i="57"/>
  <c r="P97" i="57"/>
  <c r="P48" i="57"/>
  <c r="P120" i="57"/>
  <c r="P24" i="57"/>
  <c r="L171" i="1"/>
  <c r="L172" i="1" s="1"/>
  <c r="L200" i="1" s="1"/>
  <c r="R29" i="47"/>
  <c r="L115" i="1"/>
  <c r="Q50" i="47"/>
  <c r="P15" i="19"/>
  <c r="O5" i="40"/>
  <c r="O11" i="40" s="1"/>
  <c r="U562" i="47" s="1"/>
  <c r="S4" i="19"/>
  <c r="R5" i="48"/>
  <c r="R11" i="48" s="1"/>
  <c r="M171" i="46"/>
  <c r="M172" i="46" s="1"/>
  <c r="M200" i="46" s="1"/>
  <c r="R379" i="47"/>
  <c r="L171" i="37"/>
  <c r="O81" i="34"/>
  <c r="N86" i="34"/>
  <c r="L171" i="43"/>
  <c r="R799" i="47"/>
  <c r="R239" i="47"/>
  <c r="L171" i="35"/>
  <c r="L172" i="35" s="1"/>
  <c r="L200" i="35" s="1"/>
  <c r="R289" i="55"/>
  <c r="S1" i="55"/>
  <c r="R360" i="55"/>
  <c r="R336" i="55"/>
  <c r="R288" i="55"/>
  <c r="R216" i="55"/>
  <c r="R337" i="55"/>
  <c r="R312" i="55"/>
  <c r="R264" i="55"/>
  <c r="R72" i="55"/>
  <c r="R49" i="55"/>
  <c r="R168" i="55"/>
  <c r="R145" i="55"/>
  <c r="R96" i="55"/>
  <c r="R144" i="55"/>
  <c r="R73" i="55"/>
  <c r="R25" i="55"/>
  <c r="R361" i="55"/>
  <c r="R313" i="55"/>
  <c r="R265" i="55"/>
  <c r="R217" i="55"/>
  <c r="R193" i="55"/>
  <c r="R192" i="55"/>
  <c r="R241" i="55"/>
  <c r="R240" i="55"/>
  <c r="R169" i="55"/>
  <c r="R121" i="55"/>
  <c r="R48" i="55"/>
  <c r="R24" i="55"/>
  <c r="R120" i="55"/>
  <c r="R97" i="55"/>
  <c r="L115" i="43"/>
  <c r="Q820" i="47"/>
  <c r="N82" i="48"/>
  <c r="N81" i="37"/>
  <c r="M86" i="37"/>
  <c r="R99" i="47"/>
  <c r="L171" i="20"/>
  <c r="L172" i="20" s="1"/>
  <c r="L200" i="20" s="1"/>
  <c r="R939" i="47"/>
  <c r="L171" i="45"/>
  <c r="R1" i="58"/>
  <c r="Q289" i="58"/>
  <c r="Q313" i="58"/>
  <c r="Q336" i="58"/>
  <c r="Q360" i="58"/>
  <c r="Q337" i="58"/>
  <c r="Q312" i="58"/>
  <c r="Q264" i="58"/>
  <c r="Q288" i="58"/>
  <c r="Q96" i="58"/>
  <c r="Q72" i="58"/>
  <c r="Q216" i="58"/>
  <c r="Q145" i="58"/>
  <c r="Q73" i="58"/>
  <c r="Q49" i="58"/>
  <c r="Q168" i="58"/>
  <c r="Q144" i="58"/>
  <c r="Q25" i="58"/>
  <c r="Q265" i="58"/>
  <c r="Q240" i="58"/>
  <c r="Q169" i="58"/>
  <c r="Q361" i="58"/>
  <c r="Q217" i="58"/>
  <c r="Q241" i="58"/>
  <c r="Q121" i="58"/>
  <c r="Q97" i="58"/>
  <c r="Q24" i="58"/>
  <c r="Q193" i="58"/>
  <c r="Q48" i="58"/>
  <c r="Q192" i="58"/>
  <c r="Q120" i="58"/>
  <c r="L115" i="42"/>
  <c r="Q750" i="47"/>
  <c r="P313" i="56"/>
  <c r="Q1" i="56"/>
  <c r="P337" i="56"/>
  <c r="P360" i="56"/>
  <c r="P72" i="46" s="1"/>
  <c r="V1004" i="47" s="1"/>
  <c r="P336" i="56"/>
  <c r="P72" i="45" s="1"/>
  <c r="V934" i="47" s="1"/>
  <c r="P312" i="56"/>
  <c r="P72" i="44" s="1"/>
  <c r="V864" i="47" s="1"/>
  <c r="P288" i="56"/>
  <c r="P72" i="43" s="1"/>
  <c r="V794" i="47" s="1"/>
  <c r="P289" i="56"/>
  <c r="P264" i="56"/>
  <c r="P72" i="42" s="1"/>
  <c r="V724" i="47" s="1"/>
  <c r="P216" i="56"/>
  <c r="P72" i="40" s="1"/>
  <c r="V584" i="47" s="1"/>
  <c r="P168" i="56"/>
  <c r="P72" i="38" s="1"/>
  <c r="V444" i="47" s="1"/>
  <c r="P72" i="56"/>
  <c r="P72" i="34" s="1"/>
  <c r="V164" i="47" s="1"/>
  <c r="P145" i="56"/>
  <c r="P144" i="56"/>
  <c r="P72" i="37" s="1"/>
  <c r="V374" i="47" s="1"/>
  <c r="P96" i="56"/>
  <c r="P72" i="35" s="1"/>
  <c r="V234" i="47" s="1"/>
  <c r="P73" i="56"/>
  <c r="P25" i="56"/>
  <c r="P49" i="56"/>
  <c r="P361" i="56"/>
  <c r="P265" i="56"/>
  <c r="P241" i="56"/>
  <c r="P240" i="56"/>
  <c r="P72" i="41" s="1"/>
  <c r="V654" i="47" s="1"/>
  <c r="P217" i="56"/>
  <c r="P192" i="56"/>
  <c r="P72" i="39" s="1"/>
  <c r="V514" i="47" s="1"/>
  <c r="P193" i="56"/>
  <c r="P169" i="56"/>
  <c r="P121" i="56"/>
  <c r="P120" i="56"/>
  <c r="P72" i="36" s="1"/>
  <c r="V304" i="47" s="1"/>
  <c r="P24" i="56"/>
  <c r="P72" i="1" s="1"/>
  <c r="V24" i="47" s="1"/>
  <c r="P97" i="56"/>
  <c r="P48" i="56"/>
  <c r="M86" i="1"/>
  <c r="N81" i="1"/>
  <c r="N81" i="35"/>
  <c r="M86" i="35"/>
  <c r="N81" i="36"/>
  <c r="M86" i="36"/>
  <c r="M171" i="36" s="1"/>
  <c r="Q998" i="47"/>
  <c r="M70" i="46"/>
  <c r="M68" i="46"/>
  <c r="M71" i="46"/>
  <c r="M66" i="46"/>
  <c r="M69" i="46"/>
  <c r="M65" i="46"/>
  <c r="M64" i="46"/>
  <c r="M62" i="46"/>
  <c r="P5" i="45"/>
  <c r="P11" i="45" s="1"/>
  <c r="V912" i="47" s="1"/>
  <c r="Q20" i="19"/>
  <c r="Q13" i="19"/>
  <c r="P5" i="38"/>
  <c r="P11" i="38" s="1"/>
  <c r="V422" i="47" s="1"/>
  <c r="P17" i="19"/>
  <c r="O5" i="42"/>
  <c r="O11" i="42" s="1"/>
  <c r="U702" i="47" s="1"/>
  <c r="P9" i="19"/>
  <c r="O5" i="34"/>
  <c r="O11" i="34" s="1"/>
  <c r="U142" i="47" s="1"/>
  <c r="N52" i="46"/>
  <c r="T991" i="47"/>
  <c r="S1030" i="47"/>
  <c r="N115" i="46"/>
  <c r="R996" i="47"/>
  <c r="T988" i="47"/>
  <c r="R998" i="47"/>
  <c r="R1001" i="47"/>
  <c r="T992" i="47"/>
  <c r="S986" i="47"/>
  <c r="N56" i="46"/>
  <c r="O374" i="52"/>
  <c r="N55" i="46"/>
  <c r="O373" i="52"/>
  <c r="N53" i="46"/>
  <c r="O370" i="52"/>
  <c r="R997" i="47"/>
  <c r="N59" i="46"/>
  <c r="S990" i="47"/>
  <c r="S989" i="47"/>
  <c r="R1000" i="47"/>
  <c r="S987" i="47"/>
  <c r="R999" i="47"/>
  <c r="R1002" i="47"/>
  <c r="S993" i="47"/>
  <c r="O57" i="46"/>
  <c r="P375" i="52"/>
  <c r="R995" i="47"/>
  <c r="R994" i="47"/>
  <c r="O54" i="46"/>
  <c r="P372" i="52"/>
  <c r="P76" i="46"/>
  <c r="U1006" i="47"/>
  <c r="O58" i="46"/>
  <c r="P376" i="52"/>
  <c r="M69" i="45"/>
  <c r="T918" i="47"/>
  <c r="M71" i="45"/>
  <c r="T919" i="47"/>
  <c r="P57" i="45"/>
  <c r="Q349" i="52"/>
  <c r="M67" i="45"/>
  <c r="S920" i="47"/>
  <c r="N52" i="45"/>
  <c r="R931" i="47"/>
  <c r="M65" i="45"/>
  <c r="O350" i="52"/>
  <c r="N58" i="45"/>
  <c r="N53" i="45"/>
  <c r="M62" i="45"/>
  <c r="T923" i="47"/>
  <c r="U921" i="47"/>
  <c r="R929" i="47"/>
  <c r="M63" i="45"/>
  <c r="S916" i="47"/>
  <c r="M68" i="45"/>
  <c r="R927" i="47"/>
  <c r="S922" i="47"/>
  <c r="S917" i="47"/>
  <c r="R924" i="47"/>
  <c r="O59" i="45"/>
  <c r="O76" i="45"/>
  <c r="T936" i="47"/>
  <c r="M70" i="45"/>
  <c r="M66" i="45"/>
  <c r="R925" i="47"/>
  <c r="M64" i="45"/>
  <c r="R930" i="47"/>
  <c r="O54" i="45"/>
  <c r="P346" i="52"/>
  <c r="R933" i="47"/>
  <c r="O55" i="45"/>
  <c r="P347" i="52"/>
  <c r="R932" i="47"/>
  <c r="R928" i="47"/>
  <c r="N56" i="45"/>
  <c r="O348" i="52"/>
  <c r="R926" i="47"/>
  <c r="O76" i="44"/>
  <c r="T866" i="47"/>
  <c r="O323" i="52"/>
  <c r="N57" i="44"/>
  <c r="T851" i="47" s="1"/>
  <c r="M66" i="44"/>
  <c r="N55" i="44"/>
  <c r="O321" i="52"/>
  <c r="S846" i="47"/>
  <c r="R861" i="47"/>
  <c r="S847" i="47"/>
  <c r="R863" i="47"/>
  <c r="S869" i="47"/>
  <c r="N56" i="44"/>
  <c r="O322" i="52"/>
  <c r="M65" i="44"/>
  <c r="M68" i="44"/>
  <c r="M67" i="44"/>
  <c r="N59" i="44"/>
  <c r="R858" i="47"/>
  <c r="S849" i="47"/>
  <c r="N52" i="44"/>
  <c r="R855" i="47"/>
  <c r="R854" i="47"/>
  <c r="N115" i="44"/>
  <c r="S890" i="47"/>
  <c r="S850" i="47"/>
  <c r="R857" i="47"/>
  <c r="R860" i="47"/>
  <c r="R859" i="47"/>
  <c r="S853" i="47"/>
  <c r="O54" i="44"/>
  <c r="P320" i="52"/>
  <c r="M63" i="44"/>
  <c r="M62" i="44"/>
  <c r="M64" i="44"/>
  <c r="O58" i="44"/>
  <c r="P324" i="52"/>
  <c r="M70" i="44"/>
  <c r="T848" i="47"/>
  <c r="M69" i="44"/>
  <c r="N53" i="44"/>
  <c r="M71" i="44"/>
  <c r="R856" i="47"/>
  <c r="T852" i="47"/>
  <c r="R862" i="47"/>
  <c r="R791" i="47"/>
  <c r="S776" i="47"/>
  <c r="N57" i="43"/>
  <c r="O297" i="52"/>
  <c r="R785" i="47"/>
  <c r="M67" i="43"/>
  <c r="N59" i="43"/>
  <c r="R792" i="47"/>
  <c r="O58" i="43"/>
  <c r="P298" i="52"/>
  <c r="M64" i="43"/>
  <c r="O296" i="52"/>
  <c r="N56" i="43"/>
  <c r="R793" i="47"/>
  <c r="M66" i="43"/>
  <c r="P76" i="43"/>
  <c r="U796" i="47"/>
  <c r="R789" i="47"/>
  <c r="S783" i="47"/>
  <c r="M70" i="43"/>
  <c r="T782" i="47"/>
  <c r="R786" i="47"/>
  <c r="S780" i="47"/>
  <c r="M71" i="43"/>
  <c r="N53" i="43"/>
  <c r="R788" i="47"/>
  <c r="M68" i="43"/>
  <c r="O54" i="43"/>
  <c r="P294" i="52"/>
  <c r="M65" i="43"/>
  <c r="N55" i="43"/>
  <c r="O295" i="52"/>
  <c r="M69" i="43"/>
  <c r="N52" i="43"/>
  <c r="S781" i="47"/>
  <c r="R784" i="47"/>
  <c r="S777" i="47"/>
  <c r="M63" i="43"/>
  <c r="R790" i="47"/>
  <c r="T778" i="47"/>
  <c r="R787" i="47"/>
  <c r="S779" i="47"/>
  <c r="T726" i="47"/>
  <c r="O76" i="42"/>
  <c r="L67" i="42"/>
  <c r="L65" i="42"/>
  <c r="Q723" i="47"/>
  <c r="T708" i="47"/>
  <c r="L69" i="42"/>
  <c r="N59" i="42"/>
  <c r="L70" i="42"/>
  <c r="Q719" i="47"/>
  <c r="S706" i="47"/>
  <c r="N56" i="42"/>
  <c r="O270" i="52"/>
  <c r="Q715" i="47"/>
  <c r="O57" i="42"/>
  <c r="P271" i="52"/>
  <c r="N58" i="42"/>
  <c r="O272" i="52"/>
  <c r="O269" i="52"/>
  <c r="N55" i="42"/>
  <c r="N53" i="42"/>
  <c r="L62" i="42"/>
  <c r="Q722" i="47"/>
  <c r="L66" i="42"/>
  <c r="Q716" i="47"/>
  <c r="N52" i="42"/>
  <c r="S710" i="47"/>
  <c r="L63" i="42"/>
  <c r="T711" i="47"/>
  <c r="S712" i="47"/>
  <c r="S709" i="47"/>
  <c r="S707" i="47"/>
  <c r="Q714" i="47"/>
  <c r="L68" i="42"/>
  <c r="Q718" i="47"/>
  <c r="L64" i="42"/>
  <c r="Q717" i="47"/>
  <c r="L71" i="42"/>
  <c r="O54" i="42"/>
  <c r="P268" i="52"/>
  <c r="Q721" i="47"/>
  <c r="S713" i="47"/>
  <c r="Q720" i="47"/>
  <c r="Q648" i="47"/>
  <c r="L65" i="41"/>
  <c r="L63" i="41"/>
  <c r="S639" i="47"/>
  <c r="S643" i="47"/>
  <c r="S680" i="47"/>
  <c r="N115" i="41"/>
  <c r="O53" i="41"/>
  <c r="L67" i="41"/>
  <c r="Q653" i="47"/>
  <c r="N52" i="41"/>
  <c r="Q647" i="47"/>
  <c r="O76" i="41"/>
  <c r="T656" i="47"/>
  <c r="N57" i="41"/>
  <c r="O245" i="52"/>
  <c r="Q651" i="47"/>
  <c r="L68" i="41"/>
  <c r="S642" i="47"/>
  <c r="T637" i="47"/>
  <c r="Q649" i="47"/>
  <c r="L71" i="41"/>
  <c r="S636" i="47"/>
  <c r="Q652" i="47"/>
  <c r="S641" i="47"/>
  <c r="L69" i="41"/>
  <c r="Q650" i="47"/>
  <c r="N58" i="41"/>
  <c r="O246" i="52"/>
  <c r="L64" i="41"/>
  <c r="Q644" i="47"/>
  <c r="L172" i="41"/>
  <c r="L200" i="41" s="1"/>
  <c r="N54" i="41"/>
  <c r="O242" i="52"/>
  <c r="N56" i="41"/>
  <c r="O244" i="52"/>
  <c r="L66" i="41"/>
  <c r="L70" i="41"/>
  <c r="Q645" i="47"/>
  <c r="N55" i="41"/>
  <c r="O243" i="52"/>
  <c r="N59" i="41"/>
  <c r="Q646" i="47"/>
  <c r="L62" i="41"/>
  <c r="S638" i="47"/>
  <c r="S640" i="47"/>
  <c r="Q576" i="47"/>
  <c r="S570" i="47"/>
  <c r="S569" i="47"/>
  <c r="S571" i="47"/>
  <c r="L69" i="40"/>
  <c r="N59" i="40"/>
  <c r="R610" i="47"/>
  <c r="M115" i="40"/>
  <c r="N52" i="40"/>
  <c r="L62" i="40"/>
  <c r="Q575" i="47"/>
  <c r="O76" i="40"/>
  <c r="T586" i="47"/>
  <c r="Q581" i="47"/>
  <c r="S573" i="47"/>
  <c r="S566" i="47"/>
  <c r="Q574" i="47"/>
  <c r="L63" i="40"/>
  <c r="Q578" i="47"/>
  <c r="Q582" i="47"/>
  <c r="N53" i="40"/>
  <c r="L65" i="40"/>
  <c r="Q583" i="47"/>
  <c r="N58" i="40"/>
  <c r="O220" i="52"/>
  <c r="Q580" i="47"/>
  <c r="L67" i="40"/>
  <c r="S568" i="47"/>
  <c r="L64" i="40"/>
  <c r="O218" i="52"/>
  <c r="N56" i="40"/>
  <c r="N55" i="40"/>
  <c r="O217" i="52"/>
  <c r="N57" i="40"/>
  <c r="O219" i="52"/>
  <c r="L66" i="40"/>
  <c r="L70" i="40"/>
  <c r="S567" i="47"/>
  <c r="Q577" i="47"/>
  <c r="L71" i="40"/>
  <c r="S572" i="47"/>
  <c r="L68" i="40"/>
  <c r="Q579" i="47"/>
  <c r="N54" i="40"/>
  <c r="O216" i="52"/>
  <c r="L64" i="39"/>
  <c r="Q509" i="47"/>
  <c r="N58" i="39"/>
  <c r="O194" i="52"/>
  <c r="S503" i="47"/>
  <c r="Q512" i="47"/>
  <c r="Q507" i="47"/>
  <c r="L71" i="39"/>
  <c r="L63" i="39"/>
  <c r="Q511" i="47"/>
  <c r="Q508" i="47"/>
  <c r="Q506" i="47"/>
  <c r="L67" i="39"/>
  <c r="S502" i="47"/>
  <c r="N53" i="39"/>
  <c r="L65" i="39"/>
  <c r="N55" i="39"/>
  <c r="O191" i="52"/>
  <c r="L172" i="39"/>
  <c r="L200" i="39" s="1"/>
  <c r="L68" i="39"/>
  <c r="S496" i="47"/>
  <c r="N57" i="39"/>
  <c r="O193" i="52"/>
  <c r="S497" i="47"/>
  <c r="L62" i="39"/>
  <c r="N54" i="39"/>
  <c r="O190" i="52"/>
  <c r="N56" i="39"/>
  <c r="O192" i="52"/>
  <c r="S499" i="47"/>
  <c r="Q510" i="47"/>
  <c r="N52" i="39"/>
  <c r="S501" i="47"/>
  <c r="P76" i="39"/>
  <c r="U516" i="47"/>
  <c r="S540" i="47"/>
  <c r="N115" i="39"/>
  <c r="N59" i="39"/>
  <c r="L70" i="39"/>
  <c r="Q504" i="47"/>
  <c r="S498" i="47"/>
  <c r="S500" i="47"/>
  <c r="Q513" i="47"/>
  <c r="S519" i="47"/>
  <c r="M171" i="39"/>
  <c r="Q505" i="47"/>
  <c r="L69" i="39"/>
  <c r="L66" i="39"/>
  <c r="O167" i="52"/>
  <c r="N57" i="38"/>
  <c r="T431" i="47" s="1"/>
  <c r="L66" i="38"/>
  <c r="Q441" i="47"/>
  <c r="R470" i="47"/>
  <c r="M115" i="38"/>
  <c r="N56" i="38"/>
  <c r="O166" i="52"/>
  <c r="O58" i="38"/>
  <c r="P168" i="52"/>
  <c r="L63" i="38"/>
  <c r="Q438" i="47"/>
  <c r="L69" i="38"/>
  <c r="S433" i="47"/>
  <c r="S427" i="47"/>
  <c r="Q442" i="47"/>
  <c r="O165" i="52"/>
  <c r="N55" i="38"/>
  <c r="S449" i="47"/>
  <c r="M171" i="38"/>
  <c r="M172" i="38" s="1"/>
  <c r="M200" i="38" s="1"/>
  <c r="L68" i="38"/>
  <c r="Q437" i="47"/>
  <c r="L64" i="38"/>
  <c r="Q435" i="47"/>
  <c r="N53" i="38"/>
  <c r="P76" i="38"/>
  <c r="U446" i="47"/>
  <c r="S430" i="47"/>
  <c r="T432" i="47"/>
  <c r="L62" i="38"/>
  <c r="Q443" i="47"/>
  <c r="S426" i="47"/>
  <c r="P164" i="52"/>
  <c r="O54" i="38"/>
  <c r="L67" i="38"/>
  <c r="S429" i="47"/>
  <c r="N59" i="38"/>
  <c r="L65" i="38"/>
  <c r="Q436" i="47"/>
  <c r="Q434" i="47"/>
  <c r="L71" i="38"/>
  <c r="N52" i="38"/>
  <c r="T428" i="47"/>
  <c r="Q439" i="47"/>
  <c r="L70" i="38"/>
  <c r="Q440" i="47"/>
  <c r="O76" i="37"/>
  <c r="T376" i="47"/>
  <c r="S360" i="47"/>
  <c r="S361" i="47"/>
  <c r="M68" i="37"/>
  <c r="S356" i="47"/>
  <c r="N53" i="37"/>
  <c r="R368" i="47"/>
  <c r="R373" i="47"/>
  <c r="R366" i="47"/>
  <c r="M67" i="37"/>
  <c r="N59" i="37"/>
  <c r="T358" i="47"/>
  <c r="T362" i="47"/>
  <c r="N52" i="37"/>
  <c r="S357" i="47"/>
  <c r="M66" i="37"/>
  <c r="M69" i="37"/>
  <c r="S359" i="47"/>
  <c r="R367" i="47"/>
  <c r="R372" i="47"/>
  <c r="M62" i="37"/>
  <c r="M63" i="37"/>
  <c r="R371" i="47"/>
  <c r="N55" i="37"/>
  <c r="O139" i="52"/>
  <c r="M65" i="37"/>
  <c r="M70" i="37"/>
  <c r="R364" i="47"/>
  <c r="N56" i="37"/>
  <c r="O140" i="52"/>
  <c r="N57" i="37"/>
  <c r="O141" i="52"/>
  <c r="R370" i="47"/>
  <c r="R365" i="47"/>
  <c r="M71" i="37"/>
  <c r="M64" i="37"/>
  <c r="R369" i="47"/>
  <c r="S363" i="47"/>
  <c r="O54" i="37"/>
  <c r="P138" i="52"/>
  <c r="O58" i="37"/>
  <c r="P142" i="52"/>
  <c r="Q296" i="47"/>
  <c r="S292" i="47"/>
  <c r="N56" i="36"/>
  <c r="O114" i="52"/>
  <c r="N59" i="36"/>
  <c r="L70" i="36"/>
  <c r="L68" i="36"/>
  <c r="L69" i="36"/>
  <c r="L63" i="36"/>
  <c r="L65" i="36"/>
  <c r="N54" i="36"/>
  <c r="O112" i="52"/>
  <c r="L67" i="36"/>
  <c r="N52" i="36"/>
  <c r="O53" i="36"/>
  <c r="N58" i="36"/>
  <c r="O116" i="52"/>
  <c r="S290" i="47"/>
  <c r="S293" i="47"/>
  <c r="Q302" i="47"/>
  <c r="Q300" i="47"/>
  <c r="Q301" i="47"/>
  <c r="Q295" i="47"/>
  <c r="Q297" i="47"/>
  <c r="S288" i="47"/>
  <c r="Q299" i="47"/>
  <c r="O76" i="36"/>
  <c r="T306" i="47"/>
  <c r="S286" i="47"/>
  <c r="T287" i="47"/>
  <c r="Q294" i="47"/>
  <c r="L71" i="36"/>
  <c r="Q298" i="47"/>
  <c r="N55" i="36"/>
  <c r="O113" i="52"/>
  <c r="T291" i="47"/>
  <c r="L64" i="36"/>
  <c r="L62" i="36"/>
  <c r="Q303" i="47"/>
  <c r="L66" i="36"/>
  <c r="M115" i="36"/>
  <c r="R330" i="47"/>
  <c r="S289" i="47"/>
  <c r="O57" i="36"/>
  <c r="P115" i="52"/>
  <c r="Q228" i="47"/>
  <c r="N53" i="35"/>
  <c r="Q226" i="47"/>
  <c r="S221" i="47"/>
  <c r="N56" i="35"/>
  <c r="O88" i="52"/>
  <c r="L62" i="35"/>
  <c r="O76" i="35"/>
  <c r="T236" i="47"/>
  <c r="Q231" i="47"/>
  <c r="S216" i="47"/>
  <c r="L66" i="35"/>
  <c r="S217" i="47"/>
  <c r="L64" i="35"/>
  <c r="N57" i="35"/>
  <c r="O89" i="52"/>
  <c r="L68" i="35"/>
  <c r="Q224" i="47"/>
  <c r="N58" i="35"/>
  <c r="O90" i="52"/>
  <c r="N52" i="35"/>
  <c r="Q225" i="47"/>
  <c r="Q229" i="47"/>
  <c r="Q227" i="47"/>
  <c r="P86" i="52"/>
  <c r="O54" i="35"/>
  <c r="Q230" i="47"/>
  <c r="S223" i="47"/>
  <c r="N55" i="35"/>
  <c r="O87" i="52"/>
  <c r="S222" i="47"/>
  <c r="Q232" i="47"/>
  <c r="Q233" i="47"/>
  <c r="L63" i="35"/>
  <c r="L67" i="35"/>
  <c r="L65" i="35"/>
  <c r="T218" i="47"/>
  <c r="S220" i="47"/>
  <c r="N59" i="35"/>
  <c r="S219" i="47"/>
  <c r="L69" i="35"/>
  <c r="L70" i="35"/>
  <c r="L71" i="35"/>
  <c r="O76" i="34"/>
  <c r="T166" i="47"/>
  <c r="M68" i="34"/>
  <c r="R162" i="47"/>
  <c r="S169" i="47"/>
  <c r="M171" i="34"/>
  <c r="S147" i="47"/>
  <c r="R163" i="47"/>
  <c r="S150" i="47"/>
  <c r="R157" i="47"/>
  <c r="N52" i="34"/>
  <c r="M70" i="34"/>
  <c r="N57" i="34"/>
  <c r="O63" i="52"/>
  <c r="S153" i="47"/>
  <c r="R156" i="47"/>
  <c r="S149" i="47"/>
  <c r="N53" i="34"/>
  <c r="N56" i="34"/>
  <c r="O62" i="52"/>
  <c r="M62" i="34"/>
  <c r="S146" i="47"/>
  <c r="S151" i="47"/>
  <c r="N59" i="34"/>
  <c r="M64" i="34"/>
  <c r="M69" i="34"/>
  <c r="M65" i="34"/>
  <c r="R158" i="47"/>
  <c r="R159" i="47"/>
  <c r="M63" i="34"/>
  <c r="N54" i="34"/>
  <c r="O60" i="52"/>
  <c r="S152" i="47"/>
  <c r="M71" i="34"/>
  <c r="N115" i="34"/>
  <c r="S190" i="47"/>
  <c r="N55" i="34"/>
  <c r="O61" i="52"/>
  <c r="R160" i="47"/>
  <c r="L172" i="34"/>
  <c r="L200" i="34" s="1"/>
  <c r="R161" i="47"/>
  <c r="R154" i="47"/>
  <c r="M66" i="34"/>
  <c r="M67" i="34"/>
  <c r="R155" i="47"/>
  <c r="S148" i="47"/>
  <c r="N58" i="34"/>
  <c r="O64" i="52"/>
  <c r="L62" i="20"/>
  <c r="S82" i="47"/>
  <c r="Q90" i="47"/>
  <c r="S76" i="47"/>
  <c r="L69" i="20"/>
  <c r="O35" i="52"/>
  <c r="N55" i="20"/>
  <c r="L63" i="20"/>
  <c r="S77" i="47"/>
  <c r="L67" i="20"/>
  <c r="Q87" i="47"/>
  <c r="O59" i="20"/>
  <c r="O36" i="52"/>
  <c r="N56" i="20"/>
  <c r="Q92" i="47"/>
  <c r="S81" i="47"/>
  <c r="O76" i="20"/>
  <c r="T96" i="47"/>
  <c r="Q84" i="47"/>
  <c r="O38" i="52"/>
  <c r="N58" i="20"/>
  <c r="L68" i="20"/>
  <c r="N52" i="20"/>
  <c r="Q91" i="47"/>
  <c r="L64" i="20"/>
  <c r="Q85" i="47"/>
  <c r="N53" i="20"/>
  <c r="Q89" i="47"/>
  <c r="Q93" i="47"/>
  <c r="S78" i="47"/>
  <c r="S79" i="47"/>
  <c r="L71" i="20"/>
  <c r="L65" i="20"/>
  <c r="O34" i="52"/>
  <c r="N54" i="20"/>
  <c r="T83" i="47"/>
  <c r="S80" i="47"/>
  <c r="Q86" i="47"/>
  <c r="L70" i="20"/>
  <c r="N57" i="20"/>
  <c r="O37" i="52"/>
  <c r="N57" i="1"/>
  <c r="T11" i="47" s="1"/>
  <c r="O11" i="52"/>
  <c r="S13" i="47"/>
  <c r="O9" i="52"/>
  <c r="N55" i="1"/>
  <c r="U10" i="47"/>
  <c r="N59" i="1"/>
  <c r="S6" i="47"/>
  <c r="S9" i="47"/>
  <c r="Q10" i="52"/>
  <c r="P56" i="1"/>
  <c r="T26" i="47"/>
  <c r="O76" i="1"/>
  <c r="S8" i="47"/>
  <c r="S7" i="47"/>
  <c r="P12" i="52"/>
  <c r="O58" i="1"/>
  <c r="N52" i="1"/>
  <c r="Q17" i="47"/>
  <c r="O8" i="52"/>
  <c r="N54" i="1"/>
  <c r="N53" i="1"/>
  <c r="T12" i="47"/>
  <c r="T842" i="47"/>
  <c r="V212" i="47"/>
  <c r="T282" i="47"/>
  <c r="Q16" i="19"/>
  <c r="P5" i="41"/>
  <c r="P11" i="41" s="1"/>
  <c r="P19" i="19"/>
  <c r="O5" i="44"/>
  <c r="O11" i="44" s="1"/>
  <c r="T772" i="47"/>
  <c r="R10" i="19"/>
  <c r="Q5" i="35"/>
  <c r="Q11" i="35" s="1"/>
  <c r="P18" i="19"/>
  <c r="O5" i="43"/>
  <c r="O11" i="43" s="1"/>
  <c r="M172" i="44"/>
  <c r="M200" i="44" s="1"/>
  <c r="P11" i="19"/>
  <c r="O5" i="36"/>
  <c r="O11" i="36" s="1"/>
  <c r="U632" i="47"/>
  <c r="Q7" i="19"/>
  <c r="P5" i="1"/>
  <c r="P11" i="1" s="1"/>
  <c r="R21" i="19"/>
  <c r="Q5" i="46"/>
  <c r="Q11" i="46" s="1"/>
  <c r="U2" i="47"/>
  <c r="P12" i="19"/>
  <c r="O5" i="37"/>
  <c r="O11" i="37" s="1"/>
  <c r="T352" i="47"/>
  <c r="Q14" i="19"/>
  <c r="P5" i="39"/>
  <c r="P11" i="39" s="1"/>
  <c r="U492" i="47"/>
  <c r="V982" i="47"/>
  <c r="N250" i="52" l="1"/>
  <c r="M262" i="52"/>
  <c r="N172" i="52"/>
  <c r="M184" i="52"/>
  <c r="O328" i="52"/>
  <c r="N340" i="52"/>
  <c r="M210" i="52"/>
  <c r="N198" i="52"/>
  <c r="N380" i="52"/>
  <c r="M392" i="52"/>
  <c r="O146" i="52"/>
  <c r="N158" i="52"/>
  <c r="N120" i="52"/>
  <c r="M132" i="52"/>
  <c r="N302" i="52"/>
  <c r="N62" i="43" s="1"/>
  <c r="M314" i="52"/>
  <c r="O354" i="52"/>
  <c r="N366" i="52"/>
  <c r="O68" i="52"/>
  <c r="N80" i="52"/>
  <c r="N224" i="52"/>
  <c r="M236" i="52"/>
  <c r="N276" i="52"/>
  <c r="M288" i="52"/>
  <c r="N94" i="52"/>
  <c r="M106" i="52"/>
  <c r="K28" i="52"/>
  <c r="L24" i="52"/>
  <c r="K70" i="1"/>
  <c r="Q22" i="47" s="1"/>
  <c r="K68" i="1"/>
  <c r="Q20" i="47" s="1"/>
  <c r="L25" i="52"/>
  <c r="K71" i="1"/>
  <c r="Q23" i="47" s="1"/>
  <c r="L23" i="52"/>
  <c r="K69" i="1"/>
  <c r="Q21" i="47" s="1"/>
  <c r="L21" i="52"/>
  <c r="K67" i="1"/>
  <c r="Q19" i="47" s="1"/>
  <c r="L22" i="52"/>
  <c r="K62" i="1"/>
  <c r="Q14" i="47" s="1"/>
  <c r="S309" i="47"/>
  <c r="S589" i="47"/>
  <c r="Q5" i="20"/>
  <c r="Q11" i="20" s="1"/>
  <c r="W72" i="47" s="1"/>
  <c r="R8" i="19"/>
  <c r="M172" i="36"/>
  <c r="M200" i="36" s="1"/>
  <c r="T1009" i="47"/>
  <c r="M171" i="41"/>
  <c r="M172" i="41" s="1"/>
  <c r="M200" i="41" s="1"/>
  <c r="O81" i="36"/>
  <c r="N86" i="36"/>
  <c r="N171" i="36" s="1"/>
  <c r="N172" i="36" s="1"/>
  <c r="N200" i="36" s="1"/>
  <c r="M171" i="1"/>
  <c r="M172" i="1" s="1"/>
  <c r="M200" i="1" s="1"/>
  <c r="S29" i="47"/>
  <c r="S1" i="58"/>
  <c r="R313" i="58"/>
  <c r="R289" i="58"/>
  <c r="R312" i="58"/>
  <c r="R337" i="58"/>
  <c r="R336" i="58"/>
  <c r="R360" i="58"/>
  <c r="R216" i="58"/>
  <c r="R264" i="58"/>
  <c r="R288" i="58"/>
  <c r="R145" i="58"/>
  <c r="R49" i="58"/>
  <c r="R168" i="58"/>
  <c r="R144" i="58"/>
  <c r="R96" i="58"/>
  <c r="R72" i="58"/>
  <c r="R73" i="58"/>
  <c r="R25" i="58"/>
  <c r="R361" i="58"/>
  <c r="R265" i="58"/>
  <c r="R192" i="58"/>
  <c r="R193" i="58"/>
  <c r="R169" i="58"/>
  <c r="R120" i="58"/>
  <c r="R97" i="58"/>
  <c r="R48" i="58"/>
  <c r="R240" i="58"/>
  <c r="R24" i="58"/>
  <c r="R241" i="58"/>
  <c r="R217" i="58"/>
  <c r="R121" i="58"/>
  <c r="S379" i="47"/>
  <c r="M171" i="37"/>
  <c r="T1" i="55"/>
  <c r="S289" i="55"/>
  <c r="S336" i="55"/>
  <c r="S360" i="55"/>
  <c r="S337" i="55"/>
  <c r="S288" i="55"/>
  <c r="S264" i="55"/>
  <c r="S216" i="55"/>
  <c r="S312" i="55"/>
  <c r="S144" i="55"/>
  <c r="S73" i="55"/>
  <c r="S168" i="55"/>
  <c r="S145" i="55"/>
  <c r="S96" i="55"/>
  <c r="S25" i="55"/>
  <c r="S72" i="55"/>
  <c r="S49" i="55"/>
  <c r="S265" i="55"/>
  <c r="S361" i="55"/>
  <c r="S313" i="55"/>
  <c r="S240" i="55"/>
  <c r="S217" i="55"/>
  <c r="S241" i="55"/>
  <c r="S193" i="55"/>
  <c r="S192" i="55"/>
  <c r="S169" i="55"/>
  <c r="S121" i="55"/>
  <c r="S97" i="55"/>
  <c r="S48" i="55"/>
  <c r="S120" i="55"/>
  <c r="S24" i="55"/>
  <c r="S5" i="48"/>
  <c r="S11" i="48" s="1"/>
  <c r="T4" i="19"/>
  <c r="R50" i="47"/>
  <c r="M115" i="1"/>
  <c r="X289" i="53"/>
  <c r="X73" i="43" s="1"/>
  <c r="AD795" i="47" s="1"/>
  <c r="X313" i="53"/>
  <c r="X73" i="44" s="1"/>
  <c r="AD865" i="47" s="1"/>
  <c r="Y1" i="53"/>
  <c r="X337" i="53"/>
  <c r="X73" i="45" s="1"/>
  <c r="AD935" i="47" s="1"/>
  <c r="X336" i="53"/>
  <c r="X312" i="53"/>
  <c r="X216" i="53"/>
  <c r="X360" i="53"/>
  <c r="X288" i="53"/>
  <c r="X264" i="53"/>
  <c r="X145" i="53"/>
  <c r="X73" i="37" s="1"/>
  <c r="AD375" i="47" s="1"/>
  <c r="X72" i="53"/>
  <c r="X168" i="53"/>
  <c r="X144" i="53"/>
  <c r="X49" i="53"/>
  <c r="X96" i="53"/>
  <c r="X73" i="53"/>
  <c r="X73" i="34" s="1"/>
  <c r="AD165" i="47" s="1"/>
  <c r="X25" i="53"/>
  <c r="X73" i="1" s="1"/>
  <c r="AD25" i="47" s="1"/>
  <c r="X361" i="53"/>
  <c r="X73" i="46" s="1"/>
  <c r="AD1005" i="47" s="1"/>
  <c r="X265" i="53"/>
  <c r="X73" i="42" s="1"/>
  <c r="AD725" i="47" s="1"/>
  <c r="X240" i="53"/>
  <c r="X192" i="53"/>
  <c r="X121" i="53"/>
  <c r="X73" i="36" s="1"/>
  <c r="AD305" i="47" s="1"/>
  <c r="X217" i="53"/>
  <c r="X73" i="40" s="1"/>
  <c r="AD585" i="47" s="1"/>
  <c r="X97" i="53"/>
  <c r="X73" i="35" s="1"/>
  <c r="AD235" i="47" s="1"/>
  <c r="X193" i="53"/>
  <c r="X73" i="39" s="1"/>
  <c r="AD515" i="47" s="1"/>
  <c r="X120" i="53"/>
  <c r="X24" i="53"/>
  <c r="X241" i="53"/>
  <c r="X73" i="41" s="1"/>
  <c r="AD655" i="47" s="1"/>
  <c r="X169" i="53"/>
  <c r="X73" i="38" s="1"/>
  <c r="AD445" i="47" s="1"/>
  <c r="X48" i="53"/>
  <c r="O81" i="41"/>
  <c r="N86" i="41"/>
  <c r="T659" i="47" s="1"/>
  <c r="O81" i="40"/>
  <c r="N86" i="40"/>
  <c r="T589" i="47" s="1"/>
  <c r="O81" i="43"/>
  <c r="N86" i="43"/>
  <c r="O86" i="44"/>
  <c r="O171" i="44" s="1"/>
  <c r="P81" i="44"/>
  <c r="P81" i="46"/>
  <c r="O86" i="46"/>
  <c r="O171" i="46" s="1"/>
  <c r="O172" i="46" s="1"/>
  <c r="O200" i="46" s="1"/>
  <c r="O81" i="45"/>
  <c r="N86" i="45"/>
  <c r="S239" i="47"/>
  <c r="M171" i="35"/>
  <c r="M172" i="35" s="1"/>
  <c r="M200" i="35" s="1"/>
  <c r="M115" i="42"/>
  <c r="R750" i="47"/>
  <c r="O81" i="37"/>
  <c r="N86" i="37"/>
  <c r="R820" i="47"/>
  <c r="M115" i="43"/>
  <c r="P81" i="34"/>
  <c r="O86" i="34"/>
  <c r="M115" i="37"/>
  <c r="R400" i="47"/>
  <c r="M171" i="42"/>
  <c r="M172" i="42" s="1"/>
  <c r="M200" i="42" s="1"/>
  <c r="S729" i="47"/>
  <c r="R120" i="47"/>
  <c r="M115" i="20"/>
  <c r="M171" i="20"/>
  <c r="M172" i="20" s="1"/>
  <c r="M200" i="20" s="1"/>
  <c r="S99" i="47"/>
  <c r="O81" i="35"/>
  <c r="N86" i="35"/>
  <c r="Q313" i="56"/>
  <c r="R1" i="56"/>
  <c r="Q312" i="56"/>
  <c r="Q72" i="44" s="1"/>
  <c r="W864" i="47" s="1"/>
  <c r="Q360" i="56"/>
  <c r="Q72" i="46" s="1"/>
  <c r="W1004" i="47" s="1"/>
  <c r="Q337" i="56"/>
  <c r="Q336" i="56"/>
  <c r="Q72" i="45" s="1"/>
  <c r="W934" i="47" s="1"/>
  <c r="Q289" i="56"/>
  <c r="Q288" i="56"/>
  <c r="Q72" i="43" s="1"/>
  <c r="W794" i="47" s="1"/>
  <c r="Q264" i="56"/>
  <c r="Q72" i="42" s="1"/>
  <c r="W724" i="47" s="1"/>
  <c r="Q216" i="56"/>
  <c r="Q72" i="40" s="1"/>
  <c r="W584" i="47" s="1"/>
  <c r="Q73" i="56"/>
  <c r="Q144" i="56"/>
  <c r="Q72" i="37" s="1"/>
  <c r="W374" i="47" s="1"/>
  <c r="Q168" i="56"/>
  <c r="Q72" i="38" s="1"/>
  <c r="W444" i="47" s="1"/>
  <c r="Q145" i="56"/>
  <c r="Q96" i="56"/>
  <c r="Q72" i="35" s="1"/>
  <c r="W234" i="47" s="1"/>
  <c r="Q49" i="56"/>
  <c r="Q25" i="56"/>
  <c r="Q72" i="56"/>
  <c r="Q72" i="34" s="1"/>
  <c r="W164" i="47" s="1"/>
  <c r="Q361" i="56"/>
  <c r="Q217" i="56"/>
  <c r="Q265" i="56"/>
  <c r="Q241" i="56"/>
  <c r="Q240" i="56"/>
  <c r="Q72" i="41" s="1"/>
  <c r="W654" i="47" s="1"/>
  <c r="Q192" i="56"/>
  <c r="Q72" i="39" s="1"/>
  <c r="W514" i="47" s="1"/>
  <c r="Q120" i="56"/>
  <c r="Q72" i="36" s="1"/>
  <c r="W304" i="47" s="1"/>
  <c r="Q24" i="56"/>
  <c r="Q72" i="1" s="1"/>
  <c r="W24" i="47" s="1"/>
  <c r="Q193" i="56"/>
  <c r="Q97" i="56"/>
  <c r="Q169" i="56"/>
  <c r="Q121" i="56"/>
  <c r="Q48" i="56"/>
  <c r="Q15" i="19"/>
  <c r="P5" i="40"/>
  <c r="P11" i="40" s="1"/>
  <c r="V562" i="47" s="1"/>
  <c r="P81" i="39"/>
  <c r="O86" i="39"/>
  <c r="P81" i="38"/>
  <c r="O86" i="38"/>
  <c r="O81" i="42"/>
  <c r="N86" i="42"/>
  <c r="V313" i="54"/>
  <c r="V289" i="54"/>
  <c r="W1" i="54"/>
  <c r="V360" i="54"/>
  <c r="V337" i="54"/>
  <c r="V336" i="54"/>
  <c r="V312" i="54"/>
  <c r="V288" i="54"/>
  <c r="V264" i="54"/>
  <c r="V96" i="54"/>
  <c r="V168" i="54"/>
  <c r="V145" i="54"/>
  <c r="V216" i="54"/>
  <c r="V73" i="54"/>
  <c r="V49" i="54"/>
  <c r="V144" i="54"/>
  <c r="V72" i="54"/>
  <c r="V25" i="54"/>
  <c r="V217" i="54"/>
  <c r="V193" i="54"/>
  <c r="V192" i="54"/>
  <c r="V361" i="54"/>
  <c r="V265" i="54"/>
  <c r="V241" i="54"/>
  <c r="V121" i="54"/>
  <c r="V97" i="54"/>
  <c r="V48" i="54"/>
  <c r="V169" i="54"/>
  <c r="V240" i="54"/>
  <c r="V120" i="54"/>
  <c r="V24" i="54"/>
  <c r="R960" i="47"/>
  <c r="M115" i="45"/>
  <c r="N86" i="20"/>
  <c r="O81" i="20"/>
  <c r="N86" i="1"/>
  <c r="O81" i="1"/>
  <c r="L172" i="45"/>
  <c r="L200" i="45" s="1"/>
  <c r="O82" i="48"/>
  <c r="L172" i="43"/>
  <c r="L200" i="43" s="1"/>
  <c r="L172" i="37"/>
  <c r="L200" i="37" s="1"/>
  <c r="Q313" i="57"/>
  <c r="Q289" i="57"/>
  <c r="R1" i="57"/>
  <c r="Q337" i="57"/>
  <c r="Q360" i="57"/>
  <c r="Q336" i="57"/>
  <c r="Q288" i="57"/>
  <c r="Q312" i="57"/>
  <c r="Q216" i="57"/>
  <c r="Q264" i="57"/>
  <c r="Q145" i="57"/>
  <c r="Q144" i="57"/>
  <c r="Q96" i="57"/>
  <c r="Q168" i="57"/>
  <c r="Q73" i="57"/>
  <c r="Q72" i="57"/>
  <c r="Q49" i="57"/>
  <c r="Q25" i="57"/>
  <c r="Q240" i="57"/>
  <c r="Q361" i="57"/>
  <c r="Q192" i="57"/>
  <c r="Q169" i="57"/>
  <c r="Q265" i="57"/>
  <c r="Q241" i="57"/>
  <c r="Q217" i="57"/>
  <c r="Q193" i="57"/>
  <c r="Q97" i="57"/>
  <c r="Q121" i="57"/>
  <c r="Q48" i="57"/>
  <c r="Q24" i="57"/>
  <c r="Q120" i="57"/>
  <c r="M171" i="43"/>
  <c r="S799" i="47"/>
  <c r="S939" i="47"/>
  <c r="M171" i="45"/>
  <c r="M172" i="45" s="1"/>
  <c r="M200" i="45" s="1"/>
  <c r="R260" i="47"/>
  <c r="M115" i="35"/>
  <c r="N71" i="46"/>
  <c r="N67" i="46"/>
  <c r="M67" i="46"/>
  <c r="S999" i="47" s="1"/>
  <c r="N70" i="46"/>
  <c r="N63" i="46"/>
  <c r="N66" i="46"/>
  <c r="N68" i="46"/>
  <c r="N62" i="46"/>
  <c r="M63" i="46"/>
  <c r="S995" i="47" s="1"/>
  <c r="N69" i="46"/>
  <c r="R20" i="19"/>
  <c r="Q5" i="45"/>
  <c r="Q11" i="45" s="1"/>
  <c r="W912" i="47" s="1"/>
  <c r="Q5" i="38"/>
  <c r="Q11" i="38" s="1"/>
  <c r="W422" i="47" s="1"/>
  <c r="R13" i="19"/>
  <c r="Q9" i="19"/>
  <c r="P5" i="34"/>
  <c r="P11" i="34" s="1"/>
  <c r="V142" i="47" s="1"/>
  <c r="Q17" i="19"/>
  <c r="P5" i="42"/>
  <c r="P11" i="42" s="1"/>
  <c r="V702" i="47" s="1"/>
  <c r="P58" i="46"/>
  <c r="Q376" i="52"/>
  <c r="Q76" i="46"/>
  <c r="V1006" i="47"/>
  <c r="O59" i="46"/>
  <c r="T990" i="47"/>
  <c r="O115" i="46"/>
  <c r="T1030" i="47"/>
  <c r="O52" i="46"/>
  <c r="S1002" i="47"/>
  <c r="U991" i="47"/>
  <c r="S997" i="47"/>
  <c r="T993" i="47"/>
  <c r="S1000" i="47"/>
  <c r="O56" i="46"/>
  <c r="P374" i="52"/>
  <c r="U992" i="47"/>
  <c r="S1001" i="47"/>
  <c r="P54" i="46"/>
  <c r="Q372" i="52"/>
  <c r="O53" i="46"/>
  <c r="P370" i="52"/>
  <c r="O55" i="46"/>
  <c r="P373" i="52"/>
  <c r="T986" i="47"/>
  <c r="S998" i="47"/>
  <c r="U988" i="47"/>
  <c r="S996" i="47"/>
  <c r="Q375" i="52"/>
  <c r="P57" i="46"/>
  <c r="S1003" i="47"/>
  <c r="T987" i="47"/>
  <c r="T989" i="47"/>
  <c r="S994" i="47"/>
  <c r="T920" i="47"/>
  <c r="S926" i="47"/>
  <c r="P59" i="45"/>
  <c r="N63" i="45"/>
  <c r="T917" i="47"/>
  <c r="N65" i="45"/>
  <c r="T916" i="47"/>
  <c r="N67" i="45"/>
  <c r="S933" i="47"/>
  <c r="S928" i="47"/>
  <c r="N70" i="45"/>
  <c r="U923" i="47"/>
  <c r="N62" i="45"/>
  <c r="T922" i="47"/>
  <c r="O52" i="45"/>
  <c r="S929" i="47"/>
  <c r="N71" i="45"/>
  <c r="N69" i="45"/>
  <c r="P55" i="45"/>
  <c r="Q347" i="52"/>
  <c r="P54" i="45"/>
  <c r="Q346" i="52"/>
  <c r="N66" i="45"/>
  <c r="S932" i="47"/>
  <c r="N68" i="45"/>
  <c r="S924" i="47"/>
  <c r="O58" i="45"/>
  <c r="P350" i="52"/>
  <c r="Q57" i="45"/>
  <c r="R349" i="52"/>
  <c r="O56" i="45"/>
  <c r="P348" i="52"/>
  <c r="U919" i="47"/>
  <c r="U918" i="47"/>
  <c r="N64" i="45"/>
  <c r="P76" i="45"/>
  <c r="U936" i="47"/>
  <c r="S930" i="47"/>
  <c r="S925" i="47"/>
  <c r="O53" i="45"/>
  <c r="S927" i="47"/>
  <c r="V921" i="47"/>
  <c r="S931" i="47"/>
  <c r="O57" i="44"/>
  <c r="U851" i="47" s="1"/>
  <c r="P323" i="52"/>
  <c r="P76" i="44"/>
  <c r="U866" i="47"/>
  <c r="S863" i="47"/>
  <c r="S861" i="47"/>
  <c r="N70" i="44"/>
  <c r="N64" i="44"/>
  <c r="N63" i="44"/>
  <c r="O52" i="44"/>
  <c r="S857" i="47"/>
  <c r="T869" i="47"/>
  <c r="O53" i="44"/>
  <c r="S862" i="47"/>
  <c r="S856" i="47"/>
  <c r="S855" i="47"/>
  <c r="O59" i="44"/>
  <c r="N67" i="44"/>
  <c r="N68" i="44"/>
  <c r="O56" i="44"/>
  <c r="P322" i="52"/>
  <c r="T847" i="47"/>
  <c r="P58" i="44"/>
  <c r="Q324" i="52"/>
  <c r="N62" i="44"/>
  <c r="P54" i="44"/>
  <c r="Q320" i="52"/>
  <c r="T853" i="47"/>
  <c r="S859" i="47"/>
  <c r="S860" i="47"/>
  <c r="T850" i="47"/>
  <c r="O55" i="44"/>
  <c r="P321" i="52"/>
  <c r="N66" i="44"/>
  <c r="N71" i="44"/>
  <c r="N69" i="44"/>
  <c r="U852" i="47"/>
  <c r="S854" i="47"/>
  <c r="U848" i="47"/>
  <c r="O115" i="44"/>
  <c r="T890" i="47"/>
  <c r="T846" i="47"/>
  <c r="N65" i="44"/>
  <c r="T849" i="47"/>
  <c r="S858" i="47"/>
  <c r="N63" i="43"/>
  <c r="T776" i="47"/>
  <c r="N65" i="43"/>
  <c r="T777" i="47"/>
  <c r="S786" i="47"/>
  <c r="T783" i="47"/>
  <c r="N67" i="43"/>
  <c r="O57" i="43"/>
  <c r="P297" i="52"/>
  <c r="S791" i="47"/>
  <c r="P295" i="52"/>
  <c r="O55" i="43"/>
  <c r="P54" i="43"/>
  <c r="Q294" i="52"/>
  <c r="N68" i="43"/>
  <c r="N71" i="43"/>
  <c r="S792" i="47"/>
  <c r="Q76" i="43"/>
  <c r="V796" i="47"/>
  <c r="N64" i="43"/>
  <c r="S784" i="47"/>
  <c r="T781" i="47"/>
  <c r="N69" i="43"/>
  <c r="T779" i="47"/>
  <c r="U778" i="47"/>
  <c r="S790" i="47"/>
  <c r="S793" i="47"/>
  <c r="N70" i="43"/>
  <c r="S788" i="47"/>
  <c r="T780" i="47"/>
  <c r="Q298" i="52"/>
  <c r="P58" i="43"/>
  <c r="S785" i="47"/>
  <c r="O52" i="43"/>
  <c r="S787" i="47"/>
  <c r="O53" i="43"/>
  <c r="N66" i="43"/>
  <c r="O56" i="43"/>
  <c r="P296" i="52"/>
  <c r="U782" i="47"/>
  <c r="O59" i="43"/>
  <c r="S789" i="47"/>
  <c r="P76" i="42"/>
  <c r="U726" i="47"/>
  <c r="R723" i="47"/>
  <c r="R716" i="47"/>
  <c r="M68" i="42"/>
  <c r="R715" i="47"/>
  <c r="M66" i="42"/>
  <c r="T707" i="47"/>
  <c r="P269" i="52"/>
  <c r="O55" i="42"/>
  <c r="T712" i="47"/>
  <c r="T713" i="47"/>
  <c r="M71" i="42"/>
  <c r="M64" i="42"/>
  <c r="R720" i="47"/>
  <c r="M63" i="42"/>
  <c r="R714" i="47"/>
  <c r="P57" i="42"/>
  <c r="Q271" i="52"/>
  <c r="O56" i="42"/>
  <c r="P270" i="52"/>
  <c r="M70" i="42"/>
  <c r="R721" i="47"/>
  <c r="R717" i="47"/>
  <c r="P54" i="42"/>
  <c r="Q268" i="52"/>
  <c r="O52" i="42"/>
  <c r="M62" i="42"/>
  <c r="U711" i="47"/>
  <c r="T710" i="47"/>
  <c r="R722" i="47"/>
  <c r="M69" i="42"/>
  <c r="M65" i="42"/>
  <c r="M67" i="42"/>
  <c r="U708" i="47"/>
  <c r="T706" i="47"/>
  <c r="R718" i="47"/>
  <c r="O53" i="42"/>
  <c r="T709" i="47"/>
  <c r="P272" i="52"/>
  <c r="O58" i="42"/>
  <c r="O59" i="42"/>
  <c r="R719" i="47"/>
  <c r="R644" i="47"/>
  <c r="T639" i="47"/>
  <c r="R652" i="47"/>
  <c r="O56" i="41"/>
  <c r="P244" i="52"/>
  <c r="M68" i="41"/>
  <c r="P76" i="41"/>
  <c r="U656" i="47"/>
  <c r="T636" i="47"/>
  <c r="U637" i="47"/>
  <c r="M63" i="41"/>
  <c r="R647" i="47"/>
  <c r="O59" i="41"/>
  <c r="M70" i="41"/>
  <c r="T640" i="47"/>
  <c r="P246" i="52"/>
  <c r="O58" i="41"/>
  <c r="M69" i="41"/>
  <c r="S651" i="47" s="1"/>
  <c r="R653" i="47"/>
  <c r="R650" i="47"/>
  <c r="R649" i="47"/>
  <c r="R645" i="47"/>
  <c r="M65" i="41"/>
  <c r="T643" i="47"/>
  <c r="M66" i="41"/>
  <c r="O54" i="41"/>
  <c r="P242" i="52"/>
  <c r="R646" i="47"/>
  <c r="T642" i="47"/>
  <c r="R651" i="47"/>
  <c r="M71" i="41"/>
  <c r="O57" i="41"/>
  <c r="P245" i="52"/>
  <c r="M67" i="41"/>
  <c r="O115" i="41"/>
  <c r="T680" i="47"/>
  <c r="M62" i="41"/>
  <c r="O55" i="41"/>
  <c r="P243" i="52"/>
  <c r="R648" i="47"/>
  <c r="T638" i="47"/>
  <c r="M64" i="41"/>
  <c r="T641" i="47"/>
  <c r="O52" i="41"/>
  <c r="P53" i="41"/>
  <c r="M71" i="40"/>
  <c r="T568" i="47"/>
  <c r="R580" i="47"/>
  <c r="R583" i="47"/>
  <c r="M66" i="40"/>
  <c r="T571" i="47"/>
  <c r="P218" i="52"/>
  <c r="O56" i="40"/>
  <c r="O58" i="40"/>
  <c r="P220" i="52"/>
  <c r="M65" i="40"/>
  <c r="M69" i="40"/>
  <c r="O54" i="40"/>
  <c r="P216" i="52"/>
  <c r="M70" i="40"/>
  <c r="O55" i="40"/>
  <c r="P217" i="52"/>
  <c r="R576" i="47"/>
  <c r="M67" i="40"/>
  <c r="T572" i="47"/>
  <c r="R577" i="47"/>
  <c r="R574" i="47"/>
  <c r="O52" i="40"/>
  <c r="O59" i="40"/>
  <c r="R581" i="47"/>
  <c r="M68" i="40"/>
  <c r="R582" i="47"/>
  <c r="T569" i="47"/>
  <c r="M64" i="40"/>
  <c r="R579" i="47"/>
  <c r="T567" i="47"/>
  <c r="R575" i="47"/>
  <c r="P76" i="40"/>
  <c r="U586" i="47"/>
  <c r="M62" i="40"/>
  <c r="T566" i="47"/>
  <c r="T573" i="47"/>
  <c r="R578" i="47"/>
  <c r="O57" i="40"/>
  <c r="P219" i="52"/>
  <c r="T570" i="47"/>
  <c r="O53" i="40"/>
  <c r="M63" i="40"/>
  <c r="N115" i="40"/>
  <c r="S610" i="47"/>
  <c r="R508" i="47"/>
  <c r="T503" i="47"/>
  <c r="T498" i="47"/>
  <c r="T501" i="47"/>
  <c r="R510" i="47"/>
  <c r="M71" i="39"/>
  <c r="M69" i="39"/>
  <c r="M70" i="39"/>
  <c r="T540" i="47"/>
  <c r="O115" i="39"/>
  <c r="O56" i="39"/>
  <c r="P192" i="52"/>
  <c r="M62" i="39"/>
  <c r="R507" i="47"/>
  <c r="T497" i="47"/>
  <c r="R513" i="47"/>
  <c r="Q76" i="39"/>
  <c r="V516" i="47"/>
  <c r="T496" i="47"/>
  <c r="M65" i="39"/>
  <c r="O53" i="39"/>
  <c r="R511" i="47"/>
  <c r="M172" i="39"/>
  <c r="M200" i="39" s="1"/>
  <c r="R512" i="47"/>
  <c r="T500" i="47"/>
  <c r="R504" i="47"/>
  <c r="O55" i="39"/>
  <c r="P191" i="52"/>
  <c r="M67" i="39"/>
  <c r="M63" i="39"/>
  <c r="P194" i="52"/>
  <c r="O58" i="39"/>
  <c r="R506" i="47"/>
  <c r="M66" i="39"/>
  <c r="T519" i="47"/>
  <c r="N171" i="39"/>
  <c r="O59" i="39"/>
  <c r="O52" i="39"/>
  <c r="O54" i="39"/>
  <c r="P190" i="52"/>
  <c r="O57" i="39"/>
  <c r="P193" i="52"/>
  <c r="M68" i="39"/>
  <c r="T499" i="47"/>
  <c r="R509" i="47"/>
  <c r="R505" i="47"/>
  <c r="T502" i="47"/>
  <c r="M64" i="39"/>
  <c r="O57" i="38"/>
  <c r="U431" i="47" s="1"/>
  <c r="P167" i="52"/>
  <c r="T433" i="47"/>
  <c r="M67" i="38"/>
  <c r="O53" i="38"/>
  <c r="M64" i="38"/>
  <c r="O55" i="38"/>
  <c r="P165" i="52"/>
  <c r="R441" i="47"/>
  <c r="U432" i="47"/>
  <c r="T430" i="47"/>
  <c r="M70" i="38"/>
  <c r="O52" i="38"/>
  <c r="M71" i="38"/>
  <c r="R437" i="47"/>
  <c r="R439" i="47"/>
  <c r="Q76" i="38"/>
  <c r="V446" i="47"/>
  <c r="T427" i="47"/>
  <c r="R436" i="47"/>
  <c r="R435" i="47"/>
  <c r="N115" i="38"/>
  <c r="S470" i="47"/>
  <c r="R442" i="47"/>
  <c r="T426" i="47"/>
  <c r="R443" i="47"/>
  <c r="M65" i="38"/>
  <c r="U428" i="47"/>
  <c r="M62" i="38"/>
  <c r="R440" i="47"/>
  <c r="T449" i="47"/>
  <c r="N171" i="38"/>
  <c r="N172" i="38" s="1"/>
  <c r="N200" i="38" s="1"/>
  <c r="M63" i="38"/>
  <c r="R438" i="47"/>
  <c r="O59" i="38"/>
  <c r="P54" i="38"/>
  <c r="Q164" i="52"/>
  <c r="R434" i="47"/>
  <c r="M68" i="38"/>
  <c r="T429" i="47"/>
  <c r="M69" i="38"/>
  <c r="P58" i="38"/>
  <c r="Q168" i="52"/>
  <c r="O56" i="38"/>
  <c r="P166" i="52"/>
  <c r="M66" i="38"/>
  <c r="U376" i="47"/>
  <c r="P76" i="37"/>
  <c r="U358" i="47"/>
  <c r="S373" i="47"/>
  <c r="O57" i="37"/>
  <c r="P141" i="52"/>
  <c r="N70" i="37"/>
  <c r="O55" i="37"/>
  <c r="P139" i="52"/>
  <c r="S365" i="47"/>
  <c r="S364" i="47"/>
  <c r="N69" i="37"/>
  <c r="N66" i="37"/>
  <c r="T356" i="47"/>
  <c r="T363" i="47"/>
  <c r="P54" i="37"/>
  <c r="Q138" i="52"/>
  <c r="T360" i="47"/>
  <c r="N65" i="37"/>
  <c r="N62" i="37"/>
  <c r="S371" i="47"/>
  <c r="S368" i="47"/>
  <c r="O52" i="37"/>
  <c r="O59" i="37"/>
  <c r="P58" i="37"/>
  <c r="Q142" i="52"/>
  <c r="N64" i="37"/>
  <c r="N71" i="37"/>
  <c r="T361" i="47"/>
  <c r="S372" i="47"/>
  <c r="T359" i="47"/>
  <c r="N63" i="37"/>
  <c r="S369" i="47"/>
  <c r="O53" i="37"/>
  <c r="N68" i="37"/>
  <c r="U362" i="47"/>
  <c r="S366" i="47"/>
  <c r="O56" i="37"/>
  <c r="P140" i="52"/>
  <c r="S367" i="47"/>
  <c r="N67" i="37"/>
  <c r="T357" i="47"/>
  <c r="S370" i="47"/>
  <c r="R298" i="47"/>
  <c r="R296" i="47"/>
  <c r="T289" i="47"/>
  <c r="P76" i="36"/>
  <c r="U306" i="47"/>
  <c r="O52" i="36"/>
  <c r="M65" i="36"/>
  <c r="M63" i="36"/>
  <c r="R302" i="47"/>
  <c r="Q115" i="52"/>
  <c r="P57" i="36"/>
  <c r="R294" i="47"/>
  <c r="M71" i="36"/>
  <c r="O58" i="36"/>
  <c r="P116" i="52"/>
  <c r="P53" i="36"/>
  <c r="R299" i="47"/>
  <c r="O54" i="36"/>
  <c r="P112" i="52"/>
  <c r="R301" i="47"/>
  <c r="M68" i="36"/>
  <c r="T293" i="47"/>
  <c r="O56" i="36"/>
  <c r="P114" i="52"/>
  <c r="U291" i="47"/>
  <c r="S330" i="47"/>
  <c r="N115" i="36"/>
  <c r="M62" i="36"/>
  <c r="R303" i="47"/>
  <c r="T292" i="47"/>
  <c r="U287" i="47"/>
  <c r="M67" i="36"/>
  <c r="T288" i="47"/>
  <c r="M69" i="36"/>
  <c r="R300" i="47"/>
  <c r="O59" i="36"/>
  <c r="T290" i="47"/>
  <c r="M66" i="36"/>
  <c r="M64" i="36"/>
  <c r="O55" i="36"/>
  <c r="P113" i="52"/>
  <c r="T286" i="47"/>
  <c r="R297" i="47"/>
  <c r="R295" i="47"/>
  <c r="M70" i="36"/>
  <c r="R233" i="47"/>
  <c r="M65" i="35"/>
  <c r="R229" i="47"/>
  <c r="T219" i="47"/>
  <c r="R230" i="47"/>
  <c r="T221" i="47"/>
  <c r="M66" i="35"/>
  <c r="R224" i="47"/>
  <c r="O56" i="35"/>
  <c r="P88" i="52"/>
  <c r="M71" i="35"/>
  <c r="R227" i="47"/>
  <c r="M67" i="35"/>
  <c r="U218" i="47"/>
  <c r="O52" i="35"/>
  <c r="O58" i="35"/>
  <c r="P90" i="52"/>
  <c r="R226" i="47"/>
  <c r="M62" i="35"/>
  <c r="T220" i="47"/>
  <c r="M70" i="35"/>
  <c r="M69" i="35"/>
  <c r="O59" i="35"/>
  <c r="R225" i="47"/>
  <c r="P54" i="35"/>
  <c r="Q86" i="52"/>
  <c r="T216" i="47"/>
  <c r="T222" i="47"/>
  <c r="M64" i="35"/>
  <c r="O53" i="35"/>
  <c r="R232" i="47"/>
  <c r="R231" i="47"/>
  <c r="T223" i="47"/>
  <c r="M63" i="35"/>
  <c r="O55" i="35"/>
  <c r="P87" i="52"/>
  <c r="M68" i="35"/>
  <c r="O57" i="35"/>
  <c r="P89" i="52"/>
  <c r="R228" i="47"/>
  <c r="P76" i="35"/>
  <c r="U236" i="47"/>
  <c r="T217" i="47"/>
  <c r="P76" i="34"/>
  <c r="U166" i="47"/>
  <c r="O55" i="34"/>
  <c r="P61" i="52"/>
  <c r="S155" i="47"/>
  <c r="O58" i="34"/>
  <c r="P64" i="52"/>
  <c r="S159" i="47"/>
  <c r="T149" i="47"/>
  <c r="S163" i="47"/>
  <c r="N63" i="34"/>
  <c r="S157" i="47"/>
  <c r="S161" i="47"/>
  <c r="O59" i="34"/>
  <c r="O56" i="34"/>
  <c r="P62" i="52"/>
  <c r="T151" i="47"/>
  <c r="O52" i="34"/>
  <c r="T169" i="47"/>
  <c r="N171" i="34"/>
  <c r="N68" i="34"/>
  <c r="N71" i="34"/>
  <c r="N65" i="34"/>
  <c r="S154" i="47"/>
  <c r="T146" i="47"/>
  <c r="T152" i="47"/>
  <c r="N67" i="34"/>
  <c r="O54" i="34"/>
  <c r="P60" i="52"/>
  <c r="T153" i="47"/>
  <c r="T150" i="47"/>
  <c r="N70" i="34"/>
  <c r="S160" i="47"/>
  <c r="N66" i="34"/>
  <c r="N69" i="34"/>
  <c r="N64" i="34"/>
  <c r="O53" i="34"/>
  <c r="O57" i="34"/>
  <c r="P63" i="52"/>
  <c r="S158" i="47"/>
  <c r="O115" i="34"/>
  <c r="T190" i="47"/>
  <c r="T148" i="47"/>
  <c r="S156" i="47"/>
  <c r="N62" i="34"/>
  <c r="T147" i="47"/>
  <c r="S162" i="47"/>
  <c r="M172" i="34"/>
  <c r="M200" i="34" s="1"/>
  <c r="T78" i="47"/>
  <c r="P38" i="52"/>
  <c r="O58" i="20"/>
  <c r="P36" i="52"/>
  <c r="O56" i="20"/>
  <c r="P37" i="52"/>
  <c r="O57" i="20"/>
  <c r="P34" i="52"/>
  <c r="O54" i="20"/>
  <c r="M71" i="20"/>
  <c r="O53" i="20"/>
  <c r="O52" i="20"/>
  <c r="M68" i="20"/>
  <c r="P76" i="20"/>
  <c r="U96" i="47"/>
  <c r="P59" i="20"/>
  <c r="P35" i="52"/>
  <c r="O55" i="20"/>
  <c r="T81" i="47"/>
  <c r="M70" i="20"/>
  <c r="R93" i="47"/>
  <c r="T77" i="47"/>
  <c r="R86" i="47"/>
  <c r="T76" i="47"/>
  <c r="R90" i="47"/>
  <c r="U83" i="47"/>
  <c r="R89" i="47"/>
  <c r="M63" i="20"/>
  <c r="R91" i="47"/>
  <c r="R84" i="47"/>
  <c r="R87" i="47"/>
  <c r="T79" i="47"/>
  <c r="R92" i="47"/>
  <c r="M65" i="20"/>
  <c r="M64" i="20"/>
  <c r="T82" i="47"/>
  <c r="T80" i="47"/>
  <c r="M67" i="20"/>
  <c r="R85" i="47"/>
  <c r="M69" i="20"/>
  <c r="M62" i="20"/>
  <c r="O57" i="1"/>
  <c r="U11" i="47" s="1"/>
  <c r="P11" i="52"/>
  <c r="T6" i="47"/>
  <c r="U26" i="47"/>
  <c r="P76" i="1"/>
  <c r="T13" i="47"/>
  <c r="T7" i="47"/>
  <c r="T8" i="47"/>
  <c r="O52" i="1"/>
  <c r="V10" i="47"/>
  <c r="O59" i="1"/>
  <c r="O53" i="1"/>
  <c r="P8" i="52"/>
  <c r="O54" i="1"/>
  <c r="U12" i="47"/>
  <c r="R10" i="52"/>
  <c r="Q56" i="1"/>
  <c r="T9" i="47"/>
  <c r="P58" i="1"/>
  <c r="Q12" i="52"/>
  <c r="O55" i="1"/>
  <c r="P9" i="52"/>
  <c r="P5" i="44"/>
  <c r="P11" i="44" s="1"/>
  <c r="Q19" i="19"/>
  <c r="U772" i="47"/>
  <c r="W212" i="47"/>
  <c r="V632" i="47"/>
  <c r="U282" i="47"/>
  <c r="Q18" i="19"/>
  <c r="P5" i="43"/>
  <c r="P11" i="43" s="1"/>
  <c r="R5" i="35"/>
  <c r="R11" i="35" s="1"/>
  <c r="S10" i="19"/>
  <c r="Q5" i="41"/>
  <c r="Q11" i="41" s="1"/>
  <c r="R16" i="19"/>
  <c r="Q11" i="19"/>
  <c r="P5" i="36"/>
  <c r="P11" i="36" s="1"/>
  <c r="U842" i="47"/>
  <c r="N172" i="44"/>
  <c r="N200" i="44" s="1"/>
  <c r="W982" i="47"/>
  <c r="V492" i="47"/>
  <c r="S21" i="19"/>
  <c r="R5" i="46"/>
  <c r="R11" i="46" s="1"/>
  <c r="R14" i="19"/>
  <c r="Q5" i="39"/>
  <c r="Q11" i="39" s="1"/>
  <c r="U352" i="47"/>
  <c r="V2" i="47"/>
  <c r="Q12" i="19"/>
  <c r="P5" i="37"/>
  <c r="P11" i="37" s="1"/>
  <c r="R7" i="19"/>
  <c r="Q5" i="1"/>
  <c r="Q11" i="1" s="1"/>
  <c r="T309" i="47" l="1"/>
  <c r="O224" i="52"/>
  <c r="N236" i="52"/>
  <c r="O120" i="52"/>
  <c r="N132" i="52"/>
  <c r="P328" i="52"/>
  <c r="O340" i="52"/>
  <c r="O198" i="52"/>
  <c r="N210" i="52"/>
  <c r="N288" i="52"/>
  <c r="O276" i="52"/>
  <c r="P68" i="52"/>
  <c r="O80" i="52"/>
  <c r="P146" i="52"/>
  <c r="O158" i="52"/>
  <c r="O172" i="52"/>
  <c r="N184" i="52"/>
  <c r="O302" i="52"/>
  <c r="N314" i="52"/>
  <c r="O94" i="52"/>
  <c r="N106" i="52"/>
  <c r="P354" i="52"/>
  <c r="O366" i="52"/>
  <c r="O380" i="52"/>
  <c r="N392" i="52"/>
  <c r="O250" i="52"/>
  <c r="N262" i="52"/>
  <c r="L68" i="1"/>
  <c r="R20" i="47" s="1"/>
  <c r="L17" i="52"/>
  <c r="L66" i="1"/>
  <c r="R18" i="47" s="1"/>
  <c r="L18" i="52"/>
  <c r="L19" i="52"/>
  <c r="L70" i="1"/>
  <c r="R22" i="47" s="1"/>
  <c r="L69" i="1"/>
  <c r="R21" i="47" s="1"/>
  <c r="L71" i="1"/>
  <c r="R23" i="47" s="1"/>
  <c r="L67" i="1"/>
  <c r="R19" i="47" s="1"/>
  <c r="L16" i="52"/>
  <c r="S8" i="19"/>
  <c r="R5" i="20"/>
  <c r="R11" i="20" s="1"/>
  <c r="X72" i="47" s="1"/>
  <c r="N171" i="40"/>
  <c r="N172" i="40" s="1"/>
  <c r="N200" i="40" s="1"/>
  <c r="U1009" i="47"/>
  <c r="N171" i="41"/>
  <c r="N172" i="41" s="1"/>
  <c r="N200" i="41" s="1"/>
  <c r="N115" i="35"/>
  <c r="S260" i="47"/>
  <c r="R313" i="57"/>
  <c r="S1" i="57"/>
  <c r="R289" i="57"/>
  <c r="R360" i="57"/>
  <c r="R337" i="57"/>
  <c r="R312" i="57"/>
  <c r="R288" i="57"/>
  <c r="R336" i="57"/>
  <c r="R264" i="57"/>
  <c r="R216" i="57"/>
  <c r="R144" i="57"/>
  <c r="R73" i="57"/>
  <c r="R49" i="57"/>
  <c r="R145" i="57"/>
  <c r="R168" i="57"/>
  <c r="R96" i="57"/>
  <c r="R25" i="57"/>
  <c r="R72" i="57"/>
  <c r="R361" i="57"/>
  <c r="R240" i="57"/>
  <c r="R265" i="57"/>
  <c r="R241" i="57"/>
  <c r="R193" i="57"/>
  <c r="R169" i="57"/>
  <c r="R121" i="57"/>
  <c r="R24" i="57"/>
  <c r="R97" i="57"/>
  <c r="R217" i="57"/>
  <c r="R192" i="57"/>
  <c r="R48" i="57"/>
  <c r="R120" i="57"/>
  <c r="P82" i="48"/>
  <c r="N171" i="1"/>
  <c r="N172" i="1" s="1"/>
  <c r="N200" i="1" s="1"/>
  <c r="T29" i="47"/>
  <c r="O86" i="40"/>
  <c r="U589" i="47" s="1"/>
  <c r="P81" i="40"/>
  <c r="T5" i="48"/>
  <c r="T11" i="48" s="1"/>
  <c r="U4" i="19"/>
  <c r="T289" i="55"/>
  <c r="U1" i="55"/>
  <c r="T336" i="55"/>
  <c r="T264" i="55"/>
  <c r="T360" i="55"/>
  <c r="T337" i="55"/>
  <c r="T312" i="55"/>
  <c r="T288" i="55"/>
  <c r="T96" i="55"/>
  <c r="T216" i="55"/>
  <c r="T168" i="55"/>
  <c r="T72" i="55"/>
  <c r="T49" i="55"/>
  <c r="T144" i="55"/>
  <c r="T145" i="55"/>
  <c r="T25" i="55"/>
  <c r="T73" i="55"/>
  <c r="T265" i="55"/>
  <c r="T361" i="55"/>
  <c r="T240" i="55"/>
  <c r="T313" i="55"/>
  <c r="T241" i="55"/>
  <c r="T217" i="55"/>
  <c r="T193" i="55"/>
  <c r="T192" i="55"/>
  <c r="T169" i="55"/>
  <c r="T24" i="55"/>
  <c r="T121" i="55"/>
  <c r="T48" i="55"/>
  <c r="T120" i="55"/>
  <c r="T97" i="55"/>
  <c r="M172" i="43"/>
  <c r="M200" i="43" s="1"/>
  <c r="P81" i="20"/>
  <c r="O86" i="20"/>
  <c r="P86" i="38"/>
  <c r="Q81" i="38"/>
  <c r="N171" i="35"/>
  <c r="N172" i="35" s="1"/>
  <c r="N200" i="35" s="1"/>
  <c r="T239" i="47"/>
  <c r="S120" i="47"/>
  <c r="N115" i="20"/>
  <c r="Q81" i="34"/>
  <c r="P86" i="34"/>
  <c r="S750" i="47"/>
  <c r="N115" i="42"/>
  <c r="N171" i="45"/>
  <c r="N172" i="45" s="1"/>
  <c r="N200" i="45" s="1"/>
  <c r="T939" i="47"/>
  <c r="N171" i="43"/>
  <c r="T799" i="47"/>
  <c r="T99" i="47"/>
  <c r="N171" i="20"/>
  <c r="N172" i="20" s="1"/>
  <c r="N200" i="20" s="1"/>
  <c r="T729" i="47"/>
  <c r="N171" i="42"/>
  <c r="N172" i="42" s="1"/>
  <c r="N200" i="42" s="1"/>
  <c r="P81" i="35"/>
  <c r="O86" i="35"/>
  <c r="S400" i="47"/>
  <c r="N115" i="37"/>
  <c r="S820" i="47"/>
  <c r="N115" i="43"/>
  <c r="N171" i="37"/>
  <c r="T379" i="47"/>
  <c r="P81" i="45"/>
  <c r="O86" i="45"/>
  <c r="Q81" i="46"/>
  <c r="P86" i="46"/>
  <c r="V1009" i="47" s="1"/>
  <c r="P81" i="43"/>
  <c r="O86" i="43"/>
  <c r="P81" i="41"/>
  <c r="O86" i="41"/>
  <c r="U659" i="47" s="1"/>
  <c r="N115" i="1"/>
  <c r="S50" i="47"/>
  <c r="O86" i="1"/>
  <c r="P81" i="1"/>
  <c r="N115" i="45"/>
  <c r="S960" i="47"/>
  <c r="W313" i="54"/>
  <c r="X1" i="54"/>
  <c r="W289" i="54"/>
  <c r="W360" i="54"/>
  <c r="W337" i="54"/>
  <c r="W336" i="54"/>
  <c r="W288" i="54"/>
  <c r="W312" i="54"/>
  <c r="W216" i="54"/>
  <c r="W264" i="54"/>
  <c r="W144" i="54"/>
  <c r="W145" i="54"/>
  <c r="W168" i="54"/>
  <c r="W96" i="54"/>
  <c r="W72" i="54"/>
  <c r="W73" i="54"/>
  <c r="W25" i="54"/>
  <c r="W49" i="54"/>
  <c r="W361" i="54"/>
  <c r="W265" i="54"/>
  <c r="W240" i="54"/>
  <c r="W217" i="54"/>
  <c r="W169" i="54"/>
  <c r="W193" i="54"/>
  <c r="W120" i="54"/>
  <c r="W241" i="54"/>
  <c r="W121" i="54"/>
  <c r="W97" i="54"/>
  <c r="W48" i="54"/>
  <c r="W24" i="54"/>
  <c r="W192" i="54"/>
  <c r="P81" i="42"/>
  <c r="O86" i="42"/>
  <c r="Q81" i="39"/>
  <c r="P86" i="39"/>
  <c r="R15" i="19"/>
  <c r="Q5" i="40"/>
  <c r="Q11" i="40" s="1"/>
  <c r="W562" i="47" s="1"/>
  <c r="S1" i="56"/>
  <c r="R313" i="56"/>
  <c r="R336" i="56"/>
  <c r="R72" i="45" s="1"/>
  <c r="X934" i="47" s="1"/>
  <c r="R312" i="56"/>
  <c r="R72" i="44" s="1"/>
  <c r="X864" i="47" s="1"/>
  <c r="R360" i="56"/>
  <c r="R72" i="46" s="1"/>
  <c r="X1004" i="47" s="1"/>
  <c r="R216" i="56"/>
  <c r="R72" i="40" s="1"/>
  <c r="X584" i="47" s="1"/>
  <c r="R289" i="56"/>
  <c r="R288" i="56"/>
  <c r="R72" i="43" s="1"/>
  <c r="X794" i="47" s="1"/>
  <c r="R337" i="56"/>
  <c r="R145" i="56"/>
  <c r="R264" i="56"/>
  <c r="R72" i="42" s="1"/>
  <c r="X724" i="47" s="1"/>
  <c r="R96" i="56"/>
  <c r="R72" i="35" s="1"/>
  <c r="X234" i="47" s="1"/>
  <c r="R72" i="56"/>
  <c r="R72" i="34" s="1"/>
  <c r="X164" i="47" s="1"/>
  <c r="R168" i="56"/>
  <c r="R72" i="38" s="1"/>
  <c r="X444" i="47" s="1"/>
  <c r="R144" i="56"/>
  <c r="R72" i="37" s="1"/>
  <c r="X374" i="47" s="1"/>
  <c r="R73" i="56"/>
  <c r="R49" i="56"/>
  <c r="R25" i="56"/>
  <c r="R361" i="56"/>
  <c r="R217" i="56"/>
  <c r="R265" i="56"/>
  <c r="R169" i="56"/>
  <c r="R241" i="56"/>
  <c r="R120" i="56"/>
  <c r="R72" i="36" s="1"/>
  <c r="X304" i="47" s="1"/>
  <c r="R48" i="56"/>
  <c r="R24" i="56"/>
  <c r="R72" i="1" s="1"/>
  <c r="X24" i="47" s="1"/>
  <c r="R240" i="56"/>
  <c r="R72" i="41" s="1"/>
  <c r="X654" i="47" s="1"/>
  <c r="R193" i="56"/>
  <c r="R192" i="56"/>
  <c r="R72" i="39" s="1"/>
  <c r="X514" i="47" s="1"/>
  <c r="R121" i="56"/>
  <c r="R97" i="56"/>
  <c r="P81" i="37"/>
  <c r="O86" i="37"/>
  <c r="Q81" i="44"/>
  <c r="P86" i="44"/>
  <c r="P171" i="44" s="1"/>
  <c r="Z1" i="53"/>
  <c r="Y313" i="53"/>
  <c r="Y73" i="44" s="1"/>
  <c r="AE865" i="47" s="1"/>
  <c r="Y289" i="53"/>
  <c r="Y73" i="43" s="1"/>
  <c r="AE795" i="47" s="1"/>
  <c r="Y360" i="53"/>
  <c r="Y312" i="53"/>
  <c r="Y336" i="53"/>
  <c r="Y337" i="53"/>
  <c r="Y73" i="45" s="1"/>
  <c r="AE935" i="47" s="1"/>
  <c r="Y288" i="53"/>
  <c r="Y264" i="53"/>
  <c r="Y216" i="53"/>
  <c r="Y96" i="53"/>
  <c r="Y73" i="53"/>
  <c r="Y73" i="34" s="1"/>
  <c r="AE165" i="47" s="1"/>
  <c r="Y168" i="53"/>
  <c r="Y144" i="53"/>
  <c r="Y145" i="53"/>
  <c r="Y73" i="37" s="1"/>
  <c r="AE375" i="47" s="1"/>
  <c r="Y72" i="53"/>
  <c r="Y25" i="53"/>
  <c r="Y73" i="1" s="1"/>
  <c r="AE25" i="47" s="1"/>
  <c r="Y49" i="53"/>
  <c r="Y265" i="53"/>
  <c r="Y73" i="42" s="1"/>
  <c r="AE725" i="47" s="1"/>
  <c r="Y361" i="53"/>
  <c r="Y73" i="46" s="1"/>
  <c r="AE1005" i="47" s="1"/>
  <c r="Y240" i="53"/>
  <c r="Y193" i="53"/>
  <c r="Y73" i="39" s="1"/>
  <c r="AE515" i="47" s="1"/>
  <c r="Y217" i="53"/>
  <c r="Y73" i="40" s="1"/>
  <c r="AE585" i="47" s="1"/>
  <c r="Y169" i="53"/>
  <c r="Y73" i="38" s="1"/>
  <c r="AE445" i="47" s="1"/>
  <c r="Y48" i="53"/>
  <c r="Y120" i="53"/>
  <c r="Y121" i="53"/>
  <c r="Y73" i="36" s="1"/>
  <c r="AE305" i="47" s="1"/>
  <c r="Y24" i="53"/>
  <c r="Y241" i="53"/>
  <c r="Y73" i="41" s="1"/>
  <c r="AE655" i="47" s="1"/>
  <c r="Y192" i="53"/>
  <c r="Y97" i="53"/>
  <c r="Y73" i="35" s="1"/>
  <c r="AE235" i="47" s="1"/>
  <c r="M172" i="37"/>
  <c r="M200" i="37" s="1"/>
  <c r="T1" i="58"/>
  <c r="S313" i="58"/>
  <c r="S289" i="58"/>
  <c r="S360" i="58"/>
  <c r="S336" i="58"/>
  <c r="S337" i="58"/>
  <c r="S312" i="58"/>
  <c r="S216" i="58"/>
  <c r="S288" i="58"/>
  <c r="S264" i="58"/>
  <c r="S145" i="58"/>
  <c r="S168" i="58"/>
  <c r="S144" i="58"/>
  <c r="S96" i="58"/>
  <c r="S25" i="58"/>
  <c r="S72" i="58"/>
  <c r="S73" i="58"/>
  <c r="S49" i="58"/>
  <c r="S265" i="58"/>
  <c r="S241" i="58"/>
  <c r="S361" i="58"/>
  <c r="S240" i="58"/>
  <c r="S217" i="58"/>
  <c r="S192" i="58"/>
  <c r="S193" i="58"/>
  <c r="S121" i="58"/>
  <c r="S97" i="58"/>
  <c r="S48" i="58"/>
  <c r="S120" i="58"/>
  <c r="S24" i="58"/>
  <c r="S169" i="58"/>
  <c r="P81" i="36"/>
  <c r="O86" i="36"/>
  <c r="O171" i="36" s="1"/>
  <c r="O64" i="46"/>
  <c r="O63" i="46"/>
  <c r="O66" i="46"/>
  <c r="O70" i="46"/>
  <c r="O65" i="46"/>
  <c r="O67" i="46"/>
  <c r="O68" i="46"/>
  <c r="N65" i="46"/>
  <c r="O69" i="46"/>
  <c r="N64" i="46"/>
  <c r="T996" i="47" s="1"/>
  <c r="S13" i="19"/>
  <c r="R5" i="38"/>
  <c r="R11" i="38" s="1"/>
  <c r="X422" i="47" s="1"/>
  <c r="R5" i="45"/>
  <c r="R11" i="45" s="1"/>
  <c r="X912" i="47" s="1"/>
  <c r="S20" i="19"/>
  <c r="R17" i="19"/>
  <c r="Q5" i="42"/>
  <c r="Q11" i="42" s="1"/>
  <c r="W702" i="47" s="1"/>
  <c r="Q5" i="34"/>
  <c r="Q11" i="34" s="1"/>
  <c r="W142" i="47" s="1"/>
  <c r="R9" i="19"/>
  <c r="P55" i="46"/>
  <c r="Q373" i="52"/>
  <c r="T999" i="47"/>
  <c r="U990" i="47"/>
  <c r="P115" i="46"/>
  <c r="U1030" i="47"/>
  <c r="T1002" i="47"/>
  <c r="U989" i="47"/>
  <c r="P52" i="46"/>
  <c r="T1000" i="47"/>
  <c r="T1001" i="47"/>
  <c r="V991" i="47"/>
  <c r="P53" i="46"/>
  <c r="Q370" i="52"/>
  <c r="Q54" i="46"/>
  <c r="R372" i="52"/>
  <c r="U986" i="47"/>
  <c r="P59" i="46"/>
  <c r="Q58" i="46"/>
  <c r="R376" i="52"/>
  <c r="T995" i="47"/>
  <c r="Q57" i="46"/>
  <c r="R375" i="52"/>
  <c r="T994" i="47"/>
  <c r="U987" i="47"/>
  <c r="T1003" i="47"/>
  <c r="V988" i="47"/>
  <c r="P56" i="46"/>
  <c r="Q374" i="52"/>
  <c r="U993" i="47"/>
  <c r="R76" i="46"/>
  <c r="W1006" i="47"/>
  <c r="V992" i="47"/>
  <c r="T998" i="47"/>
  <c r="Q76" i="45"/>
  <c r="V936" i="47"/>
  <c r="S349" i="52"/>
  <c r="R57" i="45"/>
  <c r="T928" i="47"/>
  <c r="Q55" i="45"/>
  <c r="R347" i="52"/>
  <c r="O62" i="45"/>
  <c r="T929" i="47"/>
  <c r="T927" i="47"/>
  <c r="T925" i="47"/>
  <c r="Q59" i="45"/>
  <c r="O64" i="45"/>
  <c r="P56" i="45"/>
  <c r="Q348" i="52"/>
  <c r="W921" i="47"/>
  <c r="O66" i="45"/>
  <c r="V919" i="47"/>
  <c r="O69" i="45"/>
  <c r="T924" i="47"/>
  <c r="O65" i="45"/>
  <c r="O63" i="45"/>
  <c r="V923" i="47"/>
  <c r="P53" i="45"/>
  <c r="T926" i="47"/>
  <c r="U920" i="47"/>
  <c r="P58" i="45"/>
  <c r="Q350" i="52"/>
  <c r="T930" i="47"/>
  <c r="Q54" i="45"/>
  <c r="R346" i="52"/>
  <c r="T931" i="47"/>
  <c r="T933" i="47"/>
  <c r="P52" i="45"/>
  <c r="O70" i="45"/>
  <c r="U917" i="47"/>
  <c r="U922" i="47"/>
  <c r="O68" i="45"/>
  <c r="V918" i="47"/>
  <c r="O71" i="45"/>
  <c r="U916" i="47"/>
  <c r="T932" i="47"/>
  <c r="O67" i="45"/>
  <c r="V866" i="47"/>
  <c r="Q76" i="44"/>
  <c r="P57" i="44"/>
  <c r="V851" i="47" s="1"/>
  <c r="Q323" i="52"/>
  <c r="O71" i="44"/>
  <c r="T858" i="47"/>
  <c r="Q54" i="44"/>
  <c r="R320" i="52"/>
  <c r="Q58" i="44"/>
  <c r="R324" i="52"/>
  <c r="T860" i="47"/>
  <c r="U853" i="47"/>
  <c r="U846" i="47"/>
  <c r="O64" i="44"/>
  <c r="T863" i="47"/>
  <c r="O66" i="44"/>
  <c r="V848" i="47"/>
  <c r="V852" i="47"/>
  <c r="O68" i="44"/>
  <c r="P59" i="44"/>
  <c r="P52" i="44"/>
  <c r="T856" i="47"/>
  <c r="O65" i="44"/>
  <c r="P115" i="44"/>
  <c r="U890" i="47"/>
  <c r="T861" i="47"/>
  <c r="P55" i="44"/>
  <c r="Q321" i="52"/>
  <c r="T854" i="47"/>
  <c r="P56" i="44"/>
  <c r="Q322" i="52"/>
  <c r="O67" i="44"/>
  <c r="P53" i="44"/>
  <c r="T855" i="47"/>
  <c r="O70" i="44"/>
  <c r="T857" i="47"/>
  <c r="O69" i="44"/>
  <c r="U849" i="47"/>
  <c r="O62" i="44"/>
  <c r="U850" i="47"/>
  <c r="T859" i="47"/>
  <c r="U847" i="47"/>
  <c r="U869" i="47"/>
  <c r="O63" i="44"/>
  <c r="T862" i="47"/>
  <c r="T788" i="47"/>
  <c r="U777" i="47"/>
  <c r="R298" i="52"/>
  <c r="Q58" i="43"/>
  <c r="O69" i="43"/>
  <c r="O71" i="43"/>
  <c r="Q54" i="43"/>
  <c r="R294" i="52"/>
  <c r="P57" i="43"/>
  <c r="Q297" i="52"/>
  <c r="O67" i="43"/>
  <c r="O65" i="43"/>
  <c r="P59" i="43"/>
  <c r="P56" i="43"/>
  <c r="Q296" i="52"/>
  <c r="P52" i="43"/>
  <c r="T792" i="47"/>
  <c r="T786" i="47"/>
  <c r="T793" i="47"/>
  <c r="V778" i="47"/>
  <c r="U781" i="47"/>
  <c r="T789" i="47"/>
  <c r="T787" i="47"/>
  <c r="U783" i="47"/>
  <c r="U780" i="47"/>
  <c r="U776" i="47"/>
  <c r="O70" i="43"/>
  <c r="O64" i="43"/>
  <c r="R76" i="43"/>
  <c r="W796" i="47"/>
  <c r="O68" i="43"/>
  <c r="U779" i="47"/>
  <c r="O62" i="43"/>
  <c r="O63" i="43"/>
  <c r="O66" i="43"/>
  <c r="P53" i="43"/>
  <c r="V782" i="47"/>
  <c r="T791" i="47"/>
  <c r="T790" i="47"/>
  <c r="Q295" i="52"/>
  <c r="P55" i="43"/>
  <c r="T784" i="47"/>
  <c r="T785" i="47"/>
  <c r="V726" i="47"/>
  <c r="Q76" i="42"/>
  <c r="U713" i="47"/>
  <c r="P58" i="42"/>
  <c r="Q272" i="52"/>
  <c r="U707" i="47"/>
  <c r="N67" i="42"/>
  <c r="N69" i="42"/>
  <c r="V708" i="47"/>
  <c r="S722" i="47"/>
  <c r="P56" i="42"/>
  <c r="Q270" i="52"/>
  <c r="N63" i="42"/>
  <c r="S723" i="47"/>
  <c r="S720" i="47"/>
  <c r="S719" i="47"/>
  <c r="S721" i="47"/>
  <c r="N62" i="42"/>
  <c r="U706" i="47"/>
  <c r="N70" i="42"/>
  <c r="U710" i="47"/>
  <c r="S715" i="47"/>
  <c r="N71" i="42"/>
  <c r="N68" i="42"/>
  <c r="S717" i="47"/>
  <c r="S714" i="47"/>
  <c r="P52" i="42"/>
  <c r="Q57" i="42"/>
  <c r="R271" i="52"/>
  <c r="N64" i="42"/>
  <c r="U709" i="47"/>
  <c r="N66" i="42"/>
  <c r="P59" i="42"/>
  <c r="U712" i="47"/>
  <c r="P53" i="42"/>
  <c r="N65" i="42"/>
  <c r="Q54" i="42"/>
  <c r="R268" i="52"/>
  <c r="V711" i="47"/>
  <c r="S716" i="47"/>
  <c r="P55" i="42"/>
  <c r="Q269" i="52"/>
  <c r="S718" i="47"/>
  <c r="Q53" i="41"/>
  <c r="P52" i="41"/>
  <c r="S646" i="47"/>
  <c r="P55" i="41"/>
  <c r="Q243" i="52"/>
  <c r="N67" i="41"/>
  <c r="U638" i="47"/>
  <c r="N69" i="41"/>
  <c r="N63" i="41"/>
  <c r="S650" i="47"/>
  <c r="V637" i="47"/>
  <c r="U636" i="47"/>
  <c r="N64" i="41"/>
  <c r="U639" i="47"/>
  <c r="Q245" i="52"/>
  <c r="P57" i="41"/>
  <c r="N71" i="41"/>
  <c r="S648" i="47"/>
  <c r="S647" i="47"/>
  <c r="N70" i="41"/>
  <c r="U643" i="47"/>
  <c r="N62" i="41"/>
  <c r="U680" i="47"/>
  <c r="P115" i="41"/>
  <c r="U641" i="47"/>
  <c r="S653" i="47"/>
  <c r="N66" i="41"/>
  <c r="N65" i="41"/>
  <c r="U642" i="47"/>
  <c r="S652" i="47"/>
  <c r="P59" i="41"/>
  <c r="V656" i="47"/>
  <c r="Q76" i="41"/>
  <c r="P56" i="41"/>
  <c r="Q244" i="52"/>
  <c r="S644" i="47"/>
  <c r="S649" i="47"/>
  <c r="P54" i="41"/>
  <c r="Q242" i="52"/>
  <c r="P58" i="41"/>
  <c r="Q246" i="52"/>
  <c r="S645" i="47"/>
  <c r="N68" i="41"/>
  <c r="U640" i="47"/>
  <c r="T610" i="47"/>
  <c r="O115" i="40"/>
  <c r="P57" i="40"/>
  <c r="Q219" i="52"/>
  <c r="S579" i="47"/>
  <c r="U567" i="47"/>
  <c r="U571" i="47"/>
  <c r="Q76" i="40"/>
  <c r="V586" i="47"/>
  <c r="N64" i="40"/>
  <c r="U566" i="47"/>
  <c r="N67" i="40"/>
  <c r="U569" i="47"/>
  <c r="U568" i="47"/>
  <c r="U572" i="47"/>
  <c r="P59" i="40"/>
  <c r="Q216" i="52"/>
  <c r="P54" i="40"/>
  <c r="Q220" i="52"/>
  <c r="P58" i="40"/>
  <c r="S575" i="47"/>
  <c r="N62" i="40"/>
  <c r="S576" i="47"/>
  <c r="P52" i="40"/>
  <c r="N70" i="40"/>
  <c r="S581" i="47"/>
  <c r="N65" i="40"/>
  <c r="U570" i="47"/>
  <c r="N66" i="40"/>
  <c r="S583" i="47"/>
  <c r="P53" i="40"/>
  <c r="S580" i="47"/>
  <c r="P55" i="40"/>
  <c r="Q217" i="52"/>
  <c r="N63" i="40"/>
  <c r="S574" i="47"/>
  <c r="N68" i="40"/>
  <c r="U573" i="47"/>
  <c r="S582" i="47"/>
  <c r="N69" i="40"/>
  <c r="S577" i="47"/>
  <c r="P56" i="40"/>
  <c r="Q218" i="52"/>
  <c r="S578" i="47"/>
  <c r="N71" i="40"/>
  <c r="N68" i="39"/>
  <c r="U498" i="47"/>
  <c r="P59" i="39"/>
  <c r="S508" i="47"/>
  <c r="S505" i="47"/>
  <c r="S509" i="47"/>
  <c r="U497" i="47"/>
  <c r="N62" i="39"/>
  <c r="S512" i="47"/>
  <c r="S511" i="47"/>
  <c r="P57" i="39"/>
  <c r="Q193" i="52"/>
  <c r="U503" i="47"/>
  <c r="U502" i="47"/>
  <c r="P55" i="39"/>
  <c r="Q191" i="52"/>
  <c r="N65" i="39"/>
  <c r="P56" i="39"/>
  <c r="Q192" i="52"/>
  <c r="U540" i="47"/>
  <c r="P115" i="39"/>
  <c r="S506" i="47"/>
  <c r="U501" i="47"/>
  <c r="U496" i="47"/>
  <c r="N172" i="39"/>
  <c r="N200" i="39" s="1"/>
  <c r="Q194" i="52"/>
  <c r="P58" i="39"/>
  <c r="U499" i="47"/>
  <c r="S507" i="47"/>
  <c r="R76" i="39"/>
  <c r="W516" i="47"/>
  <c r="U500" i="47"/>
  <c r="S513" i="47"/>
  <c r="N64" i="39"/>
  <c r="S510" i="47"/>
  <c r="P54" i="39"/>
  <c r="Q190" i="52"/>
  <c r="P52" i="39"/>
  <c r="U519" i="47"/>
  <c r="O171" i="39"/>
  <c r="N66" i="39"/>
  <c r="N63" i="39"/>
  <c r="N67" i="39"/>
  <c r="P53" i="39"/>
  <c r="S504" i="47"/>
  <c r="N70" i="39"/>
  <c r="N69" i="39"/>
  <c r="N71" i="39"/>
  <c r="P57" i="38"/>
  <c r="V431" i="47" s="1"/>
  <c r="Q167" i="52"/>
  <c r="N66" i="38"/>
  <c r="V432" i="47"/>
  <c r="P59" i="38"/>
  <c r="N62" i="38"/>
  <c r="S437" i="47"/>
  <c r="U426" i="47"/>
  <c r="N64" i="38"/>
  <c r="N67" i="38"/>
  <c r="P56" i="38"/>
  <c r="Q166" i="52"/>
  <c r="N69" i="38"/>
  <c r="N68" i="38"/>
  <c r="Q54" i="38"/>
  <c r="R164" i="52"/>
  <c r="N63" i="38"/>
  <c r="S434" i="47"/>
  <c r="N65" i="38"/>
  <c r="O115" i="38"/>
  <c r="T470" i="47"/>
  <c r="N71" i="38"/>
  <c r="N70" i="38"/>
  <c r="P55" i="38"/>
  <c r="Q165" i="52"/>
  <c r="P53" i="38"/>
  <c r="U430" i="47"/>
  <c r="S441" i="47"/>
  <c r="S440" i="47"/>
  <c r="V428" i="47"/>
  <c r="S435" i="47"/>
  <c r="U449" i="47"/>
  <c r="O171" i="38"/>
  <c r="O172" i="38" s="1"/>
  <c r="O200" i="38" s="1"/>
  <c r="S443" i="47"/>
  <c r="S442" i="47"/>
  <c r="U429" i="47"/>
  <c r="U427" i="47"/>
  <c r="S438" i="47"/>
  <c r="Q58" i="38"/>
  <c r="R168" i="52"/>
  <c r="U433" i="47"/>
  <c r="W446" i="47"/>
  <c r="R76" i="38"/>
  <c r="P52" i="38"/>
  <c r="S436" i="47"/>
  <c r="S439" i="47"/>
  <c r="V376" i="47"/>
  <c r="Q76" i="37"/>
  <c r="U360" i="47"/>
  <c r="P53" i="37"/>
  <c r="T373" i="47"/>
  <c r="Q58" i="37"/>
  <c r="R142" i="52"/>
  <c r="T367" i="47"/>
  <c r="V358" i="47"/>
  <c r="O69" i="37"/>
  <c r="U359" i="47"/>
  <c r="T369" i="47"/>
  <c r="O68" i="37"/>
  <c r="O71" i="37"/>
  <c r="V362" i="47"/>
  <c r="U356" i="47"/>
  <c r="O62" i="37"/>
  <c r="O66" i="37"/>
  <c r="O70" i="37"/>
  <c r="P57" i="37"/>
  <c r="Q141" i="52"/>
  <c r="O67" i="37"/>
  <c r="T370" i="47"/>
  <c r="O63" i="37"/>
  <c r="T366" i="47"/>
  <c r="U363" i="47"/>
  <c r="P52" i="37"/>
  <c r="T364" i="47"/>
  <c r="T368" i="47"/>
  <c r="T372" i="47"/>
  <c r="U361" i="47"/>
  <c r="Q140" i="52"/>
  <c r="P56" i="37"/>
  <c r="U357" i="47"/>
  <c r="T365" i="47"/>
  <c r="O64" i="37"/>
  <c r="P59" i="37"/>
  <c r="O65" i="37"/>
  <c r="Q54" i="37"/>
  <c r="R138" i="52"/>
  <c r="T371" i="47"/>
  <c r="P55" i="37"/>
  <c r="Q139" i="52"/>
  <c r="S302" i="47"/>
  <c r="S296" i="47"/>
  <c r="S298" i="47"/>
  <c r="U290" i="47"/>
  <c r="N68" i="36"/>
  <c r="U288" i="47"/>
  <c r="V287" i="47"/>
  <c r="S303" i="47"/>
  <c r="V291" i="47"/>
  <c r="N63" i="36"/>
  <c r="P52" i="36"/>
  <c r="P55" i="36"/>
  <c r="Q113" i="52"/>
  <c r="P59" i="36"/>
  <c r="N69" i="36"/>
  <c r="S299" i="47"/>
  <c r="S294" i="47"/>
  <c r="T330" i="47"/>
  <c r="O115" i="36"/>
  <c r="P58" i="36"/>
  <c r="Q116" i="52"/>
  <c r="Q57" i="36"/>
  <c r="R115" i="52"/>
  <c r="S295" i="47"/>
  <c r="U286" i="47"/>
  <c r="Q76" i="36"/>
  <c r="V306" i="47"/>
  <c r="U289" i="47"/>
  <c r="U293" i="47"/>
  <c r="S301" i="47"/>
  <c r="N67" i="36"/>
  <c r="N62" i="36"/>
  <c r="U292" i="47"/>
  <c r="S297" i="47"/>
  <c r="N70" i="36"/>
  <c r="N64" i="36"/>
  <c r="N66" i="36"/>
  <c r="P56" i="36"/>
  <c r="Q114" i="52"/>
  <c r="S300" i="47"/>
  <c r="P54" i="36"/>
  <c r="Q112" i="52"/>
  <c r="Q53" i="36"/>
  <c r="N71" i="36"/>
  <c r="N65" i="36"/>
  <c r="P53" i="35"/>
  <c r="Q54" i="35"/>
  <c r="R86" i="52"/>
  <c r="U216" i="47"/>
  <c r="S233" i="47"/>
  <c r="U220" i="47"/>
  <c r="S227" i="47"/>
  <c r="Q76" i="35"/>
  <c r="V236" i="47"/>
  <c r="S230" i="47"/>
  <c r="N63" i="35"/>
  <c r="U217" i="47"/>
  <c r="V218" i="47"/>
  <c r="N69" i="35"/>
  <c r="N62" i="35"/>
  <c r="Q90" i="52"/>
  <c r="P58" i="35"/>
  <c r="S229" i="47"/>
  <c r="N71" i="35"/>
  <c r="N66" i="35"/>
  <c r="N68" i="35"/>
  <c r="S225" i="47"/>
  <c r="N64" i="35"/>
  <c r="U223" i="47"/>
  <c r="N70" i="35"/>
  <c r="S224" i="47"/>
  <c r="U222" i="47"/>
  <c r="S228" i="47"/>
  <c r="U221" i="47"/>
  <c r="U219" i="47"/>
  <c r="S231" i="47"/>
  <c r="N67" i="35"/>
  <c r="P57" i="35"/>
  <c r="Q89" i="52"/>
  <c r="P55" i="35"/>
  <c r="Q87" i="52"/>
  <c r="S226" i="47"/>
  <c r="P59" i="35"/>
  <c r="S232" i="47"/>
  <c r="P52" i="35"/>
  <c r="P56" i="35"/>
  <c r="Q88" i="52"/>
  <c r="N65" i="35"/>
  <c r="Q76" i="34"/>
  <c r="V166" i="47"/>
  <c r="U147" i="47"/>
  <c r="T162" i="47"/>
  <c r="Q60" i="52"/>
  <c r="P54" i="34"/>
  <c r="P58" i="34"/>
  <c r="Q64" i="52"/>
  <c r="T154" i="47"/>
  <c r="U190" i="47"/>
  <c r="P115" i="34"/>
  <c r="Q63" i="52"/>
  <c r="P57" i="34"/>
  <c r="T156" i="47"/>
  <c r="T158" i="47"/>
  <c r="U148" i="47"/>
  <c r="T157" i="47"/>
  <c r="N172" i="34"/>
  <c r="N200" i="34" s="1"/>
  <c r="U153" i="47"/>
  <c r="U152" i="47"/>
  <c r="U149" i="47"/>
  <c r="O62" i="34"/>
  <c r="U151" i="47"/>
  <c r="O64" i="34"/>
  <c r="O66" i="34"/>
  <c r="O67" i="34"/>
  <c r="O65" i="34"/>
  <c r="U146" i="47"/>
  <c r="P56" i="34"/>
  <c r="Q62" i="52"/>
  <c r="O69" i="34"/>
  <c r="O71" i="34"/>
  <c r="T160" i="47"/>
  <c r="P59" i="34"/>
  <c r="O63" i="34"/>
  <c r="P55" i="34"/>
  <c r="Q61" i="52"/>
  <c r="P53" i="34"/>
  <c r="T161" i="47"/>
  <c r="O70" i="34"/>
  <c r="T159" i="47"/>
  <c r="T163" i="47"/>
  <c r="O68" i="34"/>
  <c r="U169" i="47"/>
  <c r="O171" i="34"/>
  <c r="P52" i="34"/>
  <c r="U150" i="47"/>
  <c r="T155" i="47"/>
  <c r="N69" i="20"/>
  <c r="N67" i="20"/>
  <c r="S87" i="47"/>
  <c r="Q59" i="20"/>
  <c r="S90" i="47"/>
  <c r="N71" i="20"/>
  <c r="U81" i="47"/>
  <c r="U82" i="47"/>
  <c r="S84" i="47"/>
  <c r="N65" i="20"/>
  <c r="V83" i="47"/>
  <c r="Q76" i="20"/>
  <c r="V96" i="47"/>
  <c r="N68" i="20"/>
  <c r="S93" i="47"/>
  <c r="Q37" i="52"/>
  <c r="P57" i="20"/>
  <c r="P58" i="20"/>
  <c r="Q38" i="52"/>
  <c r="N62" i="20"/>
  <c r="N64" i="20"/>
  <c r="N63" i="20"/>
  <c r="N70" i="20"/>
  <c r="U79" i="47"/>
  <c r="P52" i="20"/>
  <c r="U77" i="47"/>
  <c r="U78" i="47"/>
  <c r="U80" i="47"/>
  <c r="S91" i="47"/>
  <c r="S89" i="47"/>
  <c r="S86" i="47"/>
  <c r="S85" i="47"/>
  <c r="S92" i="47"/>
  <c r="P55" i="20"/>
  <c r="Q35" i="52"/>
  <c r="U76" i="47"/>
  <c r="P53" i="20"/>
  <c r="P54" i="20"/>
  <c r="Q34" i="52"/>
  <c r="P56" i="20"/>
  <c r="Q36" i="52"/>
  <c r="Q11" i="52"/>
  <c r="P57" i="1"/>
  <c r="V11" i="47" s="1"/>
  <c r="U9" i="47"/>
  <c r="V12" i="47"/>
  <c r="U8" i="47"/>
  <c r="P52" i="1"/>
  <c r="W10" i="47"/>
  <c r="Q8" i="52"/>
  <c r="P54" i="1"/>
  <c r="P59" i="1"/>
  <c r="S10" i="52"/>
  <c r="R56" i="1"/>
  <c r="U7" i="47"/>
  <c r="U13" i="47"/>
  <c r="Q76" i="1"/>
  <c r="V26" i="47"/>
  <c r="Q9" i="52"/>
  <c r="P55" i="1"/>
  <c r="R12" i="52"/>
  <c r="Q58" i="1"/>
  <c r="P53" i="1"/>
  <c r="U6" i="47"/>
  <c r="S16" i="19"/>
  <c r="R5" i="41"/>
  <c r="R11" i="41" s="1"/>
  <c r="T10" i="19"/>
  <c r="S5" i="35"/>
  <c r="S11" i="35" s="1"/>
  <c r="Q5" i="44"/>
  <c r="Q11" i="44" s="1"/>
  <c r="R19" i="19"/>
  <c r="O172" i="44"/>
  <c r="O200" i="44" s="1"/>
  <c r="V282" i="47"/>
  <c r="W632" i="47"/>
  <c r="X212" i="47"/>
  <c r="V772" i="47"/>
  <c r="V842" i="47"/>
  <c r="R11" i="19"/>
  <c r="Q5" i="36"/>
  <c r="Q11" i="36" s="1"/>
  <c r="Q5" i="43"/>
  <c r="Q11" i="43" s="1"/>
  <c r="R18" i="19"/>
  <c r="V352" i="47"/>
  <c r="S14" i="19"/>
  <c r="R5" i="39"/>
  <c r="R11" i="39" s="1"/>
  <c r="R12" i="19"/>
  <c r="Q5" i="37"/>
  <c r="Q11" i="37" s="1"/>
  <c r="X982" i="47"/>
  <c r="W2" i="47"/>
  <c r="S5" i="46"/>
  <c r="S11" i="46" s="1"/>
  <c r="T21" i="19"/>
  <c r="S7" i="19"/>
  <c r="R5" i="1"/>
  <c r="R11" i="1" s="1"/>
  <c r="W492" i="47"/>
  <c r="P380" i="52" l="1"/>
  <c r="O392" i="52"/>
  <c r="P172" i="52"/>
  <c r="O184" i="52"/>
  <c r="P198" i="52"/>
  <c r="O210" i="52"/>
  <c r="Q354" i="52"/>
  <c r="P366" i="52"/>
  <c r="Q146" i="52"/>
  <c r="P158" i="52"/>
  <c r="Q328" i="52"/>
  <c r="P340" i="52"/>
  <c r="O106" i="52"/>
  <c r="P94" i="52"/>
  <c r="Q68" i="52"/>
  <c r="P80" i="52"/>
  <c r="P120" i="52"/>
  <c r="O132" i="52"/>
  <c r="P276" i="52"/>
  <c r="O288" i="52"/>
  <c r="P250" i="52"/>
  <c r="O262" i="52"/>
  <c r="P302" i="52"/>
  <c r="P62" i="43" s="1"/>
  <c r="O314" i="52"/>
  <c r="P224" i="52"/>
  <c r="O236" i="52"/>
  <c r="L28" i="52"/>
  <c r="M19" i="52"/>
  <c r="L65" i="1"/>
  <c r="R17" i="47" s="1"/>
  <c r="M18" i="52"/>
  <c r="L64" i="1"/>
  <c r="R16" i="47" s="1"/>
  <c r="M17" i="52"/>
  <c r="L63" i="1"/>
  <c r="R15" i="47" s="1"/>
  <c r="M16" i="52"/>
  <c r="L62" i="1"/>
  <c r="R14" i="47" s="1"/>
  <c r="O171" i="41"/>
  <c r="O172" i="41" s="1"/>
  <c r="O200" i="41" s="1"/>
  <c r="P171" i="46"/>
  <c r="P172" i="46" s="1"/>
  <c r="P200" i="46" s="1"/>
  <c r="U309" i="47"/>
  <c r="O172" i="36"/>
  <c r="O200" i="36" s="1"/>
  <c r="T8" i="19"/>
  <c r="S5" i="20"/>
  <c r="S11" i="20" s="1"/>
  <c r="Y72" i="47" s="1"/>
  <c r="O171" i="40"/>
  <c r="O172" i="40" s="1"/>
  <c r="O200" i="40" s="1"/>
  <c r="U1" i="58"/>
  <c r="T289" i="58"/>
  <c r="T313" i="58"/>
  <c r="T336" i="58"/>
  <c r="T337" i="58"/>
  <c r="T360" i="58"/>
  <c r="T288" i="58"/>
  <c r="T312" i="58"/>
  <c r="T264" i="58"/>
  <c r="T144" i="58"/>
  <c r="T73" i="58"/>
  <c r="T49" i="58"/>
  <c r="T96" i="58"/>
  <c r="T216" i="58"/>
  <c r="T145" i="58"/>
  <c r="T168" i="58"/>
  <c r="T72" i="58"/>
  <c r="T25" i="58"/>
  <c r="T361" i="58"/>
  <c r="T265" i="58"/>
  <c r="T192" i="58"/>
  <c r="T193" i="58"/>
  <c r="T169" i="58"/>
  <c r="T217" i="58"/>
  <c r="T97" i="58"/>
  <c r="T48" i="58"/>
  <c r="T240" i="58"/>
  <c r="T241" i="58"/>
  <c r="T121" i="58"/>
  <c r="T120" i="58"/>
  <c r="T24" i="58"/>
  <c r="U379" i="47"/>
  <c r="O171" i="37"/>
  <c r="R81" i="39"/>
  <c r="Q86" i="39"/>
  <c r="X313" i="54"/>
  <c r="Y1" i="54"/>
  <c r="X289" i="54"/>
  <c r="X312" i="54"/>
  <c r="X360" i="54"/>
  <c r="X337" i="54"/>
  <c r="X336" i="54"/>
  <c r="X288" i="54"/>
  <c r="X264" i="54"/>
  <c r="X216" i="54"/>
  <c r="X96" i="54"/>
  <c r="X49" i="54"/>
  <c r="X144" i="54"/>
  <c r="X145" i="54"/>
  <c r="X168" i="54"/>
  <c r="X72" i="54"/>
  <c r="X25" i="54"/>
  <c r="X73" i="54"/>
  <c r="X193" i="54"/>
  <c r="X361" i="54"/>
  <c r="X192" i="54"/>
  <c r="X265" i="54"/>
  <c r="X241" i="54"/>
  <c r="X169" i="54"/>
  <c r="X24" i="54"/>
  <c r="X217" i="54"/>
  <c r="X121" i="54"/>
  <c r="X120" i="54"/>
  <c r="X48" i="54"/>
  <c r="X240" i="54"/>
  <c r="X97" i="54"/>
  <c r="O115" i="1"/>
  <c r="T50" i="47"/>
  <c r="Q81" i="43"/>
  <c r="P86" i="43"/>
  <c r="Q81" i="45"/>
  <c r="P86" i="45"/>
  <c r="N172" i="37"/>
  <c r="N200" i="37" s="1"/>
  <c r="N172" i="43"/>
  <c r="N200" i="43" s="1"/>
  <c r="R81" i="34"/>
  <c r="Q86" i="34"/>
  <c r="Q86" i="38"/>
  <c r="R81" i="38"/>
  <c r="Q81" i="36"/>
  <c r="P86" i="36"/>
  <c r="P171" i="36" s="1"/>
  <c r="P172" i="36" s="1"/>
  <c r="P200" i="36" s="1"/>
  <c r="AA1" i="53"/>
  <c r="Z289" i="53"/>
  <c r="Z73" i="43" s="1"/>
  <c r="AF795" i="47" s="1"/>
  <c r="Z313" i="53"/>
  <c r="Z73" i="44" s="1"/>
  <c r="AF865" i="47" s="1"/>
  <c r="Z312" i="53"/>
  <c r="Z336" i="53"/>
  <c r="Z337" i="53"/>
  <c r="Z73" i="45" s="1"/>
  <c r="AF935" i="47" s="1"/>
  <c r="Z288" i="53"/>
  <c r="Z264" i="53"/>
  <c r="Z216" i="53"/>
  <c r="Z360" i="53"/>
  <c r="Z145" i="53"/>
  <c r="Z73" i="37" s="1"/>
  <c r="AF375" i="47" s="1"/>
  <c r="Z96" i="53"/>
  <c r="Z168" i="53"/>
  <c r="Z144" i="53"/>
  <c r="Z49" i="53"/>
  <c r="Z25" i="53"/>
  <c r="Z73" i="1" s="1"/>
  <c r="AF25" i="47" s="1"/>
  <c r="Z73" i="53"/>
  <c r="Z73" i="34" s="1"/>
  <c r="AF165" i="47" s="1"/>
  <c r="Z72" i="53"/>
  <c r="Z361" i="53"/>
  <c r="Z73" i="46" s="1"/>
  <c r="AF1005" i="47" s="1"/>
  <c r="Z265" i="53"/>
  <c r="Z73" i="42" s="1"/>
  <c r="AF725" i="47" s="1"/>
  <c r="Z240" i="53"/>
  <c r="Z193" i="53"/>
  <c r="Z73" i="39" s="1"/>
  <c r="AF515" i="47" s="1"/>
  <c r="Z169" i="53"/>
  <c r="Z73" i="38" s="1"/>
  <c r="AF445" i="47" s="1"/>
  <c r="Z217" i="53"/>
  <c r="Z73" i="40" s="1"/>
  <c r="AF585" i="47" s="1"/>
  <c r="Z97" i="53"/>
  <c r="Z73" i="35" s="1"/>
  <c r="AF235" i="47" s="1"/>
  <c r="Z48" i="53"/>
  <c r="Z241" i="53"/>
  <c r="Z73" i="41" s="1"/>
  <c r="AF655" i="47" s="1"/>
  <c r="Z121" i="53"/>
  <c r="Z73" i="36" s="1"/>
  <c r="AF305" i="47" s="1"/>
  <c r="Z24" i="53"/>
  <c r="Z192" i="53"/>
  <c r="Z120" i="53"/>
  <c r="Q81" i="37"/>
  <c r="P86" i="37"/>
  <c r="O171" i="42"/>
  <c r="O172" i="42" s="1"/>
  <c r="O200" i="42" s="1"/>
  <c r="U729" i="47"/>
  <c r="P86" i="1"/>
  <c r="Q81" i="1"/>
  <c r="T820" i="47"/>
  <c r="O115" i="43"/>
  <c r="U239" i="47"/>
  <c r="O171" i="35"/>
  <c r="O172" i="35" s="1"/>
  <c r="O200" i="35" s="1"/>
  <c r="T120" i="47"/>
  <c r="O115" i="20"/>
  <c r="U289" i="55"/>
  <c r="V1" i="55"/>
  <c r="U337" i="55"/>
  <c r="U312" i="55"/>
  <c r="U216" i="55"/>
  <c r="U360" i="55"/>
  <c r="U336" i="55"/>
  <c r="U288" i="55"/>
  <c r="U264" i="55"/>
  <c r="U145" i="55"/>
  <c r="U72" i="55"/>
  <c r="U144" i="55"/>
  <c r="U168" i="55"/>
  <c r="U96" i="55"/>
  <c r="U73" i="55"/>
  <c r="U25" i="55"/>
  <c r="U49" i="55"/>
  <c r="U313" i="55"/>
  <c r="U265" i="55"/>
  <c r="U241" i="55"/>
  <c r="U361" i="55"/>
  <c r="U240" i="55"/>
  <c r="U193" i="55"/>
  <c r="U24" i="55"/>
  <c r="U217" i="55"/>
  <c r="U169" i="55"/>
  <c r="U120" i="55"/>
  <c r="U192" i="55"/>
  <c r="U121" i="55"/>
  <c r="U97" i="55"/>
  <c r="U48" i="55"/>
  <c r="Q81" i="40"/>
  <c r="P86" i="40"/>
  <c r="V589" i="47" s="1"/>
  <c r="Q82" i="48"/>
  <c r="S313" i="56"/>
  <c r="T1" i="56"/>
  <c r="S360" i="56"/>
  <c r="S72" i="46" s="1"/>
  <c r="Y1004" i="47" s="1"/>
  <c r="S337" i="56"/>
  <c r="S289" i="56"/>
  <c r="S312" i="56"/>
  <c r="S72" i="44" s="1"/>
  <c r="Y864" i="47" s="1"/>
  <c r="S288" i="56"/>
  <c r="S72" i="43" s="1"/>
  <c r="Y794" i="47" s="1"/>
  <c r="S264" i="56"/>
  <c r="S72" i="42" s="1"/>
  <c r="Y724" i="47" s="1"/>
  <c r="S336" i="56"/>
  <c r="S72" i="45" s="1"/>
  <c r="Y934" i="47" s="1"/>
  <c r="S216" i="56"/>
  <c r="S72" i="40" s="1"/>
  <c r="Y584" i="47" s="1"/>
  <c r="S144" i="56"/>
  <c r="S72" i="37" s="1"/>
  <c r="Y374" i="47" s="1"/>
  <c r="S168" i="56"/>
  <c r="S72" i="38" s="1"/>
  <c r="Y444" i="47" s="1"/>
  <c r="S145" i="56"/>
  <c r="S96" i="56"/>
  <c r="S72" i="35" s="1"/>
  <c r="Y234" i="47" s="1"/>
  <c r="S49" i="56"/>
  <c r="S73" i="56"/>
  <c r="S25" i="56"/>
  <c r="S72" i="56"/>
  <c r="S72" i="34" s="1"/>
  <c r="Y164" i="47" s="1"/>
  <c r="S361" i="56"/>
  <c r="S265" i="56"/>
  <c r="S241" i="56"/>
  <c r="S240" i="56"/>
  <c r="S72" i="41" s="1"/>
  <c r="Y654" i="47" s="1"/>
  <c r="S217" i="56"/>
  <c r="S169" i="56"/>
  <c r="S121" i="56"/>
  <c r="S120" i="56"/>
  <c r="S72" i="36" s="1"/>
  <c r="Y304" i="47" s="1"/>
  <c r="S24" i="56"/>
  <c r="S72" i="1" s="1"/>
  <c r="Y24" i="47" s="1"/>
  <c r="S97" i="56"/>
  <c r="S193" i="56"/>
  <c r="S192" i="56"/>
  <c r="S72" i="39" s="1"/>
  <c r="Y514" i="47" s="1"/>
  <c r="S48" i="56"/>
  <c r="R5" i="40"/>
  <c r="R11" i="40" s="1"/>
  <c r="X562" i="47" s="1"/>
  <c r="S15" i="19"/>
  <c r="Q81" i="42"/>
  <c r="P86" i="42"/>
  <c r="O171" i="1"/>
  <c r="O172" i="1" s="1"/>
  <c r="O200" i="1" s="1"/>
  <c r="U29" i="47"/>
  <c r="Q81" i="41"/>
  <c r="P86" i="41"/>
  <c r="P171" i="41" s="1"/>
  <c r="R81" i="46"/>
  <c r="Q86" i="46"/>
  <c r="W1009" i="47" s="1"/>
  <c r="Q81" i="35"/>
  <c r="P86" i="35"/>
  <c r="U99" i="47"/>
  <c r="O171" i="20"/>
  <c r="O172" i="20" s="1"/>
  <c r="O200" i="20" s="1"/>
  <c r="O115" i="35"/>
  <c r="T260" i="47"/>
  <c r="R81" i="44"/>
  <c r="Q86" i="44"/>
  <c r="Q171" i="44" s="1"/>
  <c r="O115" i="45"/>
  <c r="T960" i="47"/>
  <c r="O171" i="43"/>
  <c r="U799" i="47"/>
  <c r="O171" i="45"/>
  <c r="O172" i="45" s="1"/>
  <c r="O200" i="45" s="1"/>
  <c r="U939" i="47"/>
  <c r="T400" i="47"/>
  <c r="O115" i="37"/>
  <c r="T750" i="47"/>
  <c r="O115" i="42"/>
  <c r="Q81" i="20"/>
  <c r="P86" i="20"/>
  <c r="V4" i="19"/>
  <c r="U5" i="48"/>
  <c r="U11" i="48" s="1"/>
  <c r="T1" i="57"/>
  <c r="S313" i="57"/>
  <c r="S289" i="57"/>
  <c r="S337" i="57"/>
  <c r="S360" i="57"/>
  <c r="S336" i="57"/>
  <c r="S312" i="57"/>
  <c r="S288" i="57"/>
  <c r="S264" i="57"/>
  <c r="S216" i="57"/>
  <c r="S168" i="57"/>
  <c r="S96" i="57"/>
  <c r="S145" i="57"/>
  <c r="S49" i="57"/>
  <c r="S144" i="57"/>
  <c r="S73" i="57"/>
  <c r="S25" i="57"/>
  <c r="S72" i="57"/>
  <c r="S361" i="57"/>
  <c r="S265" i="57"/>
  <c r="S241" i="57"/>
  <c r="S217" i="57"/>
  <c r="S192" i="57"/>
  <c r="S193" i="57"/>
  <c r="S121" i="57"/>
  <c r="S120" i="57"/>
  <c r="S240" i="57"/>
  <c r="S169" i="57"/>
  <c r="S97" i="57"/>
  <c r="S48" i="57"/>
  <c r="S24" i="57"/>
  <c r="P69" i="46"/>
  <c r="P68" i="46"/>
  <c r="P66" i="46"/>
  <c r="O62" i="46"/>
  <c r="P71" i="46"/>
  <c r="P63" i="46"/>
  <c r="P65" i="46"/>
  <c r="O71" i="46"/>
  <c r="U1003" i="47" s="1"/>
  <c r="P67" i="46"/>
  <c r="T997" i="47"/>
  <c r="P70" i="46"/>
  <c r="T20" i="19"/>
  <c r="S5" i="45"/>
  <c r="S11" i="45" s="1"/>
  <c r="Y912" i="47" s="1"/>
  <c r="T13" i="19"/>
  <c r="S5" i="38"/>
  <c r="S11" i="38" s="1"/>
  <c r="Y422" i="47" s="1"/>
  <c r="S17" i="19"/>
  <c r="R5" i="42"/>
  <c r="R11" i="42" s="1"/>
  <c r="X702" i="47" s="1"/>
  <c r="R5" i="34"/>
  <c r="R11" i="34" s="1"/>
  <c r="X142" i="47" s="1"/>
  <c r="S9" i="19"/>
  <c r="Q56" i="46"/>
  <c r="R374" i="52"/>
  <c r="U996" i="47"/>
  <c r="R54" i="46"/>
  <c r="S372" i="52"/>
  <c r="Q53" i="46"/>
  <c r="R370" i="52"/>
  <c r="U997" i="47"/>
  <c r="W991" i="47"/>
  <c r="Q59" i="46"/>
  <c r="U1001" i="47"/>
  <c r="U1000" i="47"/>
  <c r="U1002" i="47"/>
  <c r="U999" i="47"/>
  <c r="R58" i="46"/>
  <c r="S376" i="52"/>
  <c r="Q52" i="46"/>
  <c r="V990" i="47"/>
  <c r="W992" i="47"/>
  <c r="W988" i="47"/>
  <c r="V987" i="47"/>
  <c r="V986" i="47"/>
  <c r="Q115" i="46"/>
  <c r="V1030" i="47"/>
  <c r="Q55" i="46"/>
  <c r="R373" i="52"/>
  <c r="U995" i="47"/>
  <c r="S76" i="46"/>
  <c r="X1006" i="47"/>
  <c r="R57" i="46"/>
  <c r="S375" i="52"/>
  <c r="U998" i="47"/>
  <c r="V993" i="47"/>
  <c r="V989" i="47"/>
  <c r="U930" i="47"/>
  <c r="P70" i="45"/>
  <c r="W918" i="47"/>
  <c r="V922" i="47"/>
  <c r="P63" i="45"/>
  <c r="Q56" i="45"/>
  <c r="R348" i="52"/>
  <c r="R59" i="45"/>
  <c r="U924" i="47"/>
  <c r="X921" i="47"/>
  <c r="P68" i="45"/>
  <c r="Q52" i="45"/>
  <c r="Q53" i="45"/>
  <c r="U927" i="47"/>
  <c r="V920" i="47"/>
  <c r="W923" i="47"/>
  <c r="P62" i="45"/>
  <c r="S57" i="45"/>
  <c r="T349" i="52"/>
  <c r="P67" i="45"/>
  <c r="P71" i="45"/>
  <c r="V916" i="47"/>
  <c r="V917" i="47"/>
  <c r="P65" i="45"/>
  <c r="P69" i="45"/>
  <c r="U928" i="47"/>
  <c r="U926" i="47"/>
  <c r="R55" i="45"/>
  <c r="S347" i="52"/>
  <c r="U929" i="47"/>
  <c r="U933" i="47"/>
  <c r="U932" i="47"/>
  <c r="R54" i="45"/>
  <c r="S346" i="52"/>
  <c r="Q58" i="45"/>
  <c r="R350" i="52"/>
  <c r="U925" i="47"/>
  <c r="U931" i="47"/>
  <c r="P66" i="45"/>
  <c r="P64" i="45"/>
  <c r="W919" i="47"/>
  <c r="R76" i="45"/>
  <c r="W936" i="47"/>
  <c r="R323" i="52"/>
  <c r="Q57" i="44"/>
  <c r="W851" i="47" s="1"/>
  <c r="R76" i="44"/>
  <c r="W866" i="47"/>
  <c r="P63" i="44"/>
  <c r="U862" i="47"/>
  <c r="V847" i="47"/>
  <c r="Q56" i="44"/>
  <c r="R322" i="52"/>
  <c r="Q55" i="44"/>
  <c r="R321" i="52"/>
  <c r="U857" i="47"/>
  <c r="Q59" i="44"/>
  <c r="P64" i="44"/>
  <c r="W852" i="47"/>
  <c r="U863" i="47"/>
  <c r="P62" i="44"/>
  <c r="P69" i="44"/>
  <c r="P70" i="44"/>
  <c r="Q53" i="44"/>
  <c r="V850" i="47"/>
  <c r="V849" i="47"/>
  <c r="P65" i="44"/>
  <c r="V853" i="47"/>
  <c r="U856" i="47"/>
  <c r="R54" i="44"/>
  <c r="S320" i="52"/>
  <c r="P71" i="44"/>
  <c r="V869" i="47"/>
  <c r="U854" i="47"/>
  <c r="U861" i="47"/>
  <c r="P67" i="44"/>
  <c r="Q52" i="44"/>
  <c r="P68" i="44"/>
  <c r="U858" i="47"/>
  <c r="W848" i="47"/>
  <c r="U855" i="47"/>
  <c r="U859" i="47"/>
  <c r="V890" i="47"/>
  <c r="Q115" i="44"/>
  <c r="V846" i="47"/>
  <c r="U860" i="47"/>
  <c r="P66" i="44"/>
  <c r="R58" i="44"/>
  <c r="S324" i="52"/>
  <c r="V779" i="47"/>
  <c r="U788" i="47"/>
  <c r="U785" i="47"/>
  <c r="U786" i="47"/>
  <c r="Q52" i="43"/>
  <c r="Q59" i="43"/>
  <c r="U789" i="47"/>
  <c r="U793" i="47"/>
  <c r="Q55" i="43"/>
  <c r="R295" i="52"/>
  <c r="Q53" i="43"/>
  <c r="P63" i="43"/>
  <c r="P64" i="43"/>
  <c r="V776" i="47"/>
  <c r="V783" i="47"/>
  <c r="P67" i="43"/>
  <c r="P71" i="43"/>
  <c r="V777" i="47"/>
  <c r="P68" i="43"/>
  <c r="P70" i="43"/>
  <c r="Q56" i="43"/>
  <c r="R296" i="52"/>
  <c r="P65" i="43"/>
  <c r="R297" i="52"/>
  <c r="Q57" i="43"/>
  <c r="R54" i="43"/>
  <c r="S294" i="52"/>
  <c r="U791" i="47"/>
  <c r="W782" i="47"/>
  <c r="P66" i="43"/>
  <c r="U784" i="47"/>
  <c r="U790" i="47"/>
  <c r="X796" i="47"/>
  <c r="S76" i="43"/>
  <c r="U792" i="47"/>
  <c r="V780" i="47"/>
  <c r="U787" i="47"/>
  <c r="V781" i="47"/>
  <c r="W778" i="47"/>
  <c r="P69" i="43"/>
  <c r="R58" i="43"/>
  <c r="S298" i="52"/>
  <c r="R76" i="42"/>
  <c r="W726" i="47"/>
  <c r="Q55" i="42"/>
  <c r="R269" i="52"/>
  <c r="V707" i="47"/>
  <c r="V713" i="47"/>
  <c r="O66" i="42"/>
  <c r="T716" i="47"/>
  <c r="W711" i="47"/>
  <c r="T720" i="47"/>
  <c r="T715" i="47"/>
  <c r="O69" i="42"/>
  <c r="V706" i="47"/>
  <c r="T723" i="47"/>
  <c r="O70" i="42"/>
  <c r="T714" i="47"/>
  <c r="O63" i="42"/>
  <c r="T721" i="47"/>
  <c r="R54" i="42"/>
  <c r="S268" i="52"/>
  <c r="O65" i="42"/>
  <c r="Q52" i="42"/>
  <c r="O71" i="42"/>
  <c r="T722" i="47"/>
  <c r="O62" i="42"/>
  <c r="Q56" i="42"/>
  <c r="R270" i="52"/>
  <c r="O67" i="42"/>
  <c r="Q58" i="42"/>
  <c r="R272" i="52"/>
  <c r="V709" i="47"/>
  <c r="T717" i="47"/>
  <c r="W708" i="47"/>
  <c r="Q53" i="42"/>
  <c r="Q59" i="42"/>
  <c r="T718" i="47"/>
  <c r="O64" i="42"/>
  <c r="R57" i="42"/>
  <c r="S271" i="52"/>
  <c r="O68" i="42"/>
  <c r="V710" i="47"/>
  <c r="T719" i="47"/>
  <c r="V712" i="47"/>
  <c r="Q57" i="41"/>
  <c r="R245" i="52"/>
  <c r="T646" i="47"/>
  <c r="O69" i="41"/>
  <c r="Q55" i="41"/>
  <c r="R243" i="52"/>
  <c r="V636" i="47"/>
  <c r="O66" i="41"/>
  <c r="O70" i="41"/>
  <c r="O68" i="41"/>
  <c r="R246" i="52"/>
  <c r="Q58" i="41"/>
  <c r="Q54" i="41"/>
  <c r="R242" i="52"/>
  <c r="Q56" i="41"/>
  <c r="R244" i="52"/>
  <c r="Q59" i="41"/>
  <c r="T648" i="47"/>
  <c r="T644" i="47"/>
  <c r="T652" i="47"/>
  <c r="O71" i="41"/>
  <c r="T645" i="47"/>
  <c r="T651" i="47"/>
  <c r="V639" i="47"/>
  <c r="Q52" i="41"/>
  <c r="T650" i="47"/>
  <c r="V642" i="47"/>
  <c r="V638" i="47"/>
  <c r="V640" i="47"/>
  <c r="V643" i="47"/>
  <c r="O65" i="41"/>
  <c r="O62" i="41"/>
  <c r="T653" i="47"/>
  <c r="O63" i="41"/>
  <c r="O67" i="41"/>
  <c r="R53" i="41"/>
  <c r="R76" i="41"/>
  <c r="W656" i="47"/>
  <c r="T647" i="47"/>
  <c r="Q115" i="41"/>
  <c r="V680" i="47"/>
  <c r="V641" i="47"/>
  <c r="O64" i="41"/>
  <c r="T649" i="47"/>
  <c r="W637" i="47"/>
  <c r="Q56" i="40"/>
  <c r="R218" i="52"/>
  <c r="O69" i="40"/>
  <c r="T580" i="47"/>
  <c r="O63" i="40"/>
  <c r="T574" i="47"/>
  <c r="Q58" i="40"/>
  <c r="R220" i="52"/>
  <c r="Q59" i="40"/>
  <c r="Q57" i="40"/>
  <c r="R219" i="52"/>
  <c r="V570" i="47"/>
  <c r="T581" i="47"/>
  <c r="T575" i="47"/>
  <c r="O66" i="40"/>
  <c r="T577" i="47"/>
  <c r="O70" i="40"/>
  <c r="Q52" i="40"/>
  <c r="V568" i="47"/>
  <c r="T579" i="47"/>
  <c r="O64" i="40"/>
  <c r="V571" i="47"/>
  <c r="O71" i="40"/>
  <c r="Q55" i="40"/>
  <c r="R217" i="52"/>
  <c r="Q53" i="40"/>
  <c r="T578" i="47"/>
  <c r="O65" i="40"/>
  <c r="T582" i="47"/>
  <c r="V566" i="47"/>
  <c r="Q54" i="40"/>
  <c r="R216" i="52"/>
  <c r="O67" i="40"/>
  <c r="T576" i="47"/>
  <c r="W586" i="47"/>
  <c r="R76" i="40"/>
  <c r="P115" i="40"/>
  <c r="U610" i="47"/>
  <c r="T583" i="47"/>
  <c r="O68" i="40"/>
  <c r="V569" i="47"/>
  <c r="V567" i="47"/>
  <c r="O62" i="40"/>
  <c r="V572" i="47"/>
  <c r="V573" i="47"/>
  <c r="O71" i="39"/>
  <c r="O70" i="39"/>
  <c r="T505" i="47"/>
  <c r="V519" i="47"/>
  <c r="P171" i="39"/>
  <c r="Q54" i="39"/>
  <c r="R190" i="52"/>
  <c r="O64" i="39"/>
  <c r="S76" i="39"/>
  <c r="X516" i="47"/>
  <c r="Q58" i="39"/>
  <c r="R194" i="52"/>
  <c r="Q56" i="39"/>
  <c r="R192" i="52"/>
  <c r="O62" i="39"/>
  <c r="V503" i="47"/>
  <c r="O68" i="39"/>
  <c r="T511" i="47"/>
  <c r="Q53" i="39"/>
  <c r="O67" i="39"/>
  <c r="T508" i="47"/>
  <c r="V498" i="47"/>
  <c r="T506" i="47"/>
  <c r="V500" i="47"/>
  <c r="Q57" i="39"/>
  <c r="R193" i="52"/>
  <c r="O69" i="39"/>
  <c r="V497" i="47"/>
  <c r="T509" i="47"/>
  <c r="O66" i="39"/>
  <c r="Q52" i="39"/>
  <c r="Q115" i="39"/>
  <c r="V540" i="47"/>
  <c r="O65" i="39"/>
  <c r="Q55" i="39"/>
  <c r="R191" i="52"/>
  <c r="V501" i="47"/>
  <c r="T513" i="47"/>
  <c r="T512" i="47"/>
  <c r="O63" i="39"/>
  <c r="O172" i="39"/>
  <c r="O200" i="39" s="1"/>
  <c r="V496" i="47"/>
  <c r="V502" i="47"/>
  <c r="T507" i="47"/>
  <c r="V499" i="47"/>
  <c r="T504" i="47"/>
  <c r="Q59" i="39"/>
  <c r="T510" i="47"/>
  <c r="Q57" i="38"/>
  <c r="W431" i="47" s="1"/>
  <c r="R167" i="52"/>
  <c r="Q52" i="38"/>
  <c r="V449" i="47"/>
  <c r="P171" i="38"/>
  <c r="P172" i="38" s="1"/>
  <c r="P200" i="38" s="1"/>
  <c r="V429" i="47"/>
  <c r="O71" i="38"/>
  <c r="T435" i="47"/>
  <c r="R54" i="38"/>
  <c r="S164" i="52"/>
  <c r="T440" i="47"/>
  <c r="Q56" i="38"/>
  <c r="R166" i="52"/>
  <c r="O67" i="38"/>
  <c r="O62" i="38"/>
  <c r="Q59" i="38"/>
  <c r="V426" i="47"/>
  <c r="Q53" i="38"/>
  <c r="T443" i="47"/>
  <c r="O63" i="38"/>
  <c r="W428" i="47"/>
  <c r="O68" i="38"/>
  <c r="V430" i="47"/>
  <c r="T439" i="47"/>
  <c r="T434" i="47"/>
  <c r="V433" i="47"/>
  <c r="X446" i="47"/>
  <c r="S76" i="38"/>
  <c r="R58" i="38"/>
  <c r="S168" i="52"/>
  <c r="V427" i="47"/>
  <c r="T442" i="47"/>
  <c r="O65" i="38"/>
  <c r="O69" i="38"/>
  <c r="T436" i="47"/>
  <c r="T438" i="47"/>
  <c r="W432" i="47"/>
  <c r="Q55" i="38"/>
  <c r="R165" i="52"/>
  <c r="O70" i="38"/>
  <c r="P115" i="38"/>
  <c r="U470" i="47"/>
  <c r="T437" i="47"/>
  <c r="T441" i="47"/>
  <c r="O64" i="38"/>
  <c r="O66" i="38"/>
  <c r="W376" i="47"/>
  <c r="R76" i="37"/>
  <c r="R139" i="52"/>
  <c r="Q55" i="37"/>
  <c r="R54" i="37"/>
  <c r="S138" i="52"/>
  <c r="P64" i="37"/>
  <c r="Q52" i="37"/>
  <c r="P63" i="37"/>
  <c r="R141" i="52"/>
  <c r="Q57" i="37"/>
  <c r="P62" i="37"/>
  <c r="P68" i="37"/>
  <c r="Q53" i="37"/>
  <c r="P65" i="37"/>
  <c r="V359" i="47"/>
  <c r="W358" i="47"/>
  <c r="U366" i="47"/>
  <c r="V360" i="47"/>
  <c r="U369" i="47"/>
  <c r="V361" i="47"/>
  <c r="U364" i="47"/>
  <c r="U370" i="47"/>
  <c r="V357" i="47"/>
  <c r="U367" i="47"/>
  <c r="Q59" i="37"/>
  <c r="Q56" i="37"/>
  <c r="R140" i="52"/>
  <c r="P67" i="37"/>
  <c r="P70" i="37"/>
  <c r="U368" i="47"/>
  <c r="U373" i="47"/>
  <c r="P69" i="37"/>
  <c r="R58" i="37"/>
  <c r="S142" i="52"/>
  <c r="V363" i="47"/>
  <c r="V356" i="47"/>
  <c r="U365" i="47"/>
  <c r="U372" i="47"/>
  <c r="P66" i="37"/>
  <c r="P71" i="37"/>
  <c r="U371" i="47"/>
  <c r="W362" i="47"/>
  <c r="T297" i="47"/>
  <c r="W287" i="47"/>
  <c r="T296" i="47"/>
  <c r="T299" i="47"/>
  <c r="W306" i="47"/>
  <c r="R76" i="36"/>
  <c r="R116" i="52"/>
  <c r="Q58" i="36"/>
  <c r="P115" i="36"/>
  <c r="U330" i="47"/>
  <c r="V293" i="47"/>
  <c r="O63" i="36"/>
  <c r="O68" i="36"/>
  <c r="T303" i="47"/>
  <c r="Q54" i="36"/>
  <c r="R112" i="52"/>
  <c r="Q56" i="36"/>
  <c r="R114" i="52"/>
  <c r="O66" i="36"/>
  <c r="T302" i="47"/>
  <c r="O62" i="36"/>
  <c r="S115" i="52"/>
  <c r="R57" i="36"/>
  <c r="V292" i="47"/>
  <c r="Q59" i="36"/>
  <c r="T295" i="47"/>
  <c r="T300" i="47"/>
  <c r="O71" i="36"/>
  <c r="V288" i="47"/>
  <c r="V290" i="47"/>
  <c r="T298" i="47"/>
  <c r="O70" i="36"/>
  <c r="T294" i="47"/>
  <c r="W291" i="47"/>
  <c r="O69" i="36"/>
  <c r="Q55" i="36"/>
  <c r="R113" i="52"/>
  <c r="Q52" i="36"/>
  <c r="O65" i="36"/>
  <c r="R53" i="36"/>
  <c r="O64" i="36"/>
  <c r="O67" i="36"/>
  <c r="T301" i="47"/>
  <c r="V289" i="47"/>
  <c r="V286" i="47"/>
  <c r="T227" i="47"/>
  <c r="V221" i="47"/>
  <c r="O67" i="35"/>
  <c r="O70" i="35"/>
  <c r="T226" i="47"/>
  <c r="T230" i="47"/>
  <c r="O66" i="35"/>
  <c r="T233" i="47"/>
  <c r="T231" i="47"/>
  <c r="O63" i="35"/>
  <c r="R54" i="35"/>
  <c r="S86" i="52"/>
  <c r="O65" i="35"/>
  <c r="Q52" i="35"/>
  <c r="Q59" i="35"/>
  <c r="R87" i="52"/>
  <c r="Q55" i="35"/>
  <c r="T229" i="47"/>
  <c r="T228" i="47"/>
  <c r="O71" i="35"/>
  <c r="V222" i="47"/>
  <c r="T224" i="47"/>
  <c r="W218" i="47"/>
  <c r="Q56" i="35"/>
  <c r="R88" i="52"/>
  <c r="V216" i="47"/>
  <c r="V223" i="47"/>
  <c r="V219" i="47"/>
  <c r="Q58" i="35"/>
  <c r="R90" i="52"/>
  <c r="O62" i="35"/>
  <c r="R76" i="35"/>
  <c r="W236" i="47"/>
  <c r="Q53" i="35"/>
  <c r="V220" i="47"/>
  <c r="R89" i="52"/>
  <c r="Q57" i="35"/>
  <c r="T232" i="47"/>
  <c r="O64" i="35"/>
  <c r="O68" i="35"/>
  <c r="O69" i="35"/>
  <c r="T225" i="47"/>
  <c r="V217" i="47"/>
  <c r="R76" i="34"/>
  <c r="W166" i="47"/>
  <c r="Q52" i="34"/>
  <c r="U160" i="47"/>
  <c r="Q53" i="34"/>
  <c r="Q55" i="34"/>
  <c r="R61" i="52"/>
  <c r="P65" i="34"/>
  <c r="P67" i="34"/>
  <c r="P64" i="34"/>
  <c r="U154" i="47"/>
  <c r="V151" i="47"/>
  <c r="V148" i="47"/>
  <c r="O172" i="34"/>
  <c r="O200" i="34" s="1"/>
  <c r="P68" i="34"/>
  <c r="V147" i="47"/>
  <c r="V149" i="47"/>
  <c r="U157" i="47"/>
  <c r="U159" i="47"/>
  <c r="U156" i="47"/>
  <c r="P62" i="34"/>
  <c r="R63" i="52"/>
  <c r="Q57" i="34"/>
  <c r="Q54" i="34"/>
  <c r="R60" i="52"/>
  <c r="V169" i="47"/>
  <c r="P171" i="34"/>
  <c r="U162" i="47"/>
  <c r="P63" i="34"/>
  <c r="V153" i="47"/>
  <c r="P71" i="34"/>
  <c r="P69" i="34"/>
  <c r="Q56" i="34"/>
  <c r="R62" i="52"/>
  <c r="U158" i="47"/>
  <c r="Q115" i="34"/>
  <c r="V190" i="47"/>
  <c r="R64" i="52"/>
  <c r="Q58" i="34"/>
  <c r="V146" i="47"/>
  <c r="P70" i="34"/>
  <c r="U155" i="47"/>
  <c r="Q59" i="34"/>
  <c r="U163" i="47"/>
  <c r="U161" i="47"/>
  <c r="V150" i="47"/>
  <c r="P66" i="34"/>
  <c r="V152" i="47"/>
  <c r="V80" i="47"/>
  <c r="Q53" i="20"/>
  <c r="V79" i="47"/>
  <c r="V76" i="47"/>
  <c r="O63" i="20"/>
  <c r="T86" i="47"/>
  <c r="V82" i="47"/>
  <c r="R76" i="20"/>
  <c r="W96" i="47"/>
  <c r="O71" i="20"/>
  <c r="R59" i="20"/>
  <c r="O67" i="20"/>
  <c r="Q54" i="20"/>
  <c r="R34" i="52"/>
  <c r="T92" i="47"/>
  <c r="O62" i="20"/>
  <c r="V81" i="47"/>
  <c r="T90" i="47"/>
  <c r="O65" i="20"/>
  <c r="T93" i="47"/>
  <c r="W83" i="47"/>
  <c r="T89" i="47"/>
  <c r="V78" i="47"/>
  <c r="O70" i="20"/>
  <c r="T84" i="47"/>
  <c r="R37" i="52"/>
  <c r="Q57" i="20"/>
  <c r="O68" i="20"/>
  <c r="T87" i="47"/>
  <c r="T91" i="47"/>
  <c r="R36" i="52"/>
  <c r="Q56" i="20"/>
  <c r="V77" i="47"/>
  <c r="Q55" i="20"/>
  <c r="R35" i="52"/>
  <c r="Q52" i="20"/>
  <c r="T85" i="47"/>
  <c r="O64" i="20"/>
  <c r="Q58" i="20"/>
  <c r="R38" i="52"/>
  <c r="O69" i="20"/>
  <c r="R11" i="52"/>
  <c r="Q57" i="1"/>
  <c r="W11" i="47" s="1"/>
  <c r="V9" i="47"/>
  <c r="Q52" i="1"/>
  <c r="R9" i="52"/>
  <c r="Q55" i="1"/>
  <c r="W26" i="47"/>
  <c r="R76" i="1"/>
  <c r="V13" i="47"/>
  <c r="V8" i="47"/>
  <c r="V6" i="47"/>
  <c r="V7" i="47"/>
  <c r="W12" i="47"/>
  <c r="X10" i="47"/>
  <c r="Q59" i="1"/>
  <c r="R8" i="52"/>
  <c r="Q54" i="1"/>
  <c r="Q53" i="1"/>
  <c r="S12" i="52"/>
  <c r="R58" i="1"/>
  <c r="T10" i="52"/>
  <c r="S56" i="1"/>
  <c r="W772" i="47"/>
  <c r="U10" i="19"/>
  <c r="T5" i="35"/>
  <c r="T11" i="35" s="1"/>
  <c r="X632" i="47"/>
  <c r="W282" i="47"/>
  <c r="S19" i="19"/>
  <c r="R5" i="44"/>
  <c r="R11" i="44" s="1"/>
  <c r="T16" i="19"/>
  <c r="S5" i="41"/>
  <c r="S11" i="41" s="1"/>
  <c r="R5" i="43"/>
  <c r="R11" i="43" s="1"/>
  <c r="S18" i="19"/>
  <c r="R5" i="36"/>
  <c r="R11" i="36" s="1"/>
  <c r="S11" i="19"/>
  <c r="P172" i="44"/>
  <c r="P200" i="44" s="1"/>
  <c r="W842" i="47"/>
  <c r="Y212" i="47"/>
  <c r="S12" i="19"/>
  <c r="R5" i="37"/>
  <c r="R11" i="37" s="1"/>
  <c r="X2" i="47"/>
  <c r="U21" i="19"/>
  <c r="T5" i="46"/>
  <c r="T11" i="46" s="1"/>
  <c r="T7" i="19"/>
  <c r="S5" i="1"/>
  <c r="S11" i="1" s="1"/>
  <c r="Y982" i="47"/>
  <c r="X492" i="47"/>
  <c r="W352" i="47"/>
  <c r="S5" i="39"/>
  <c r="S11" i="39" s="1"/>
  <c r="T14" i="19"/>
  <c r="Q80" i="52" l="1"/>
  <c r="R68" i="52"/>
  <c r="Q94" i="52"/>
  <c r="P106" i="52"/>
  <c r="P314" i="52"/>
  <c r="Q302" i="52"/>
  <c r="R354" i="52"/>
  <c r="Q366" i="52"/>
  <c r="Q250" i="52"/>
  <c r="P262" i="52"/>
  <c r="Q198" i="52"/>
  <c r="P210" i="52"/>
  <c r="Q276" i="52"/>
  <c r="P288" i="52"/>
  <c r="R328" i="52"/>
  <c r="Q340" i="52"/>
  <c r="Q172" i="52"/>
  <c r="P184" i="52"/>
  <c r="Q224" i="52"/>
  <c r="P236" i="52"/>
  <c r="Q120" i="52"/>
  <c r="P132" i="52"/>
  <c r="R146" i="52"/>
  <c r="Q158" i="52"/>
  <c r="Q380" i="52"/>
  <c r="P392" i="52"/>
  <c r="M22" i="52"/>
  <c r="M25" i="52"/>
  <c r="M71" i="1" s="1"/>
  <c r="S23" i="47" s="1"/>
  <c r="M23" i="52"/>
  <c r="M21" i="52"/>
  <c r="M24" i="52"/>
  <c r="M64" i="1"/>
  <c r="S16" i="47" s="1"/>
  <c r="M62" i="1"/>
  <c r="S14" i="47" s="1"/>
  <c r="M63" i="1"/>
  <c r="S15" i="47" s="1"/>
  <c r="M66" i="1"/>
  <c r="S18" i="47" s="1"/>
  <c r="N17" i="52"/>
  <c r="N19" i="52"/>
  <c r="M65" i="1"/>
  <c r="S17" i="47" s="1"/>
  <c r="V659" i="47"/>
  <c r="P171" i="40"/>
  <c r="P172" i="40" s="1"/>
  <c r="P200" i="40" s="1"/>
  <c r="U8" i="19"/>
  <c r="T5" i="20"/>
  <c r="T11" i="20" s="1"/>
  <c r="Z72" i="47" s="1"/>
  <c r="V309" i="47"/>
  <c r="Q171" i="46"/>
  <c r="Q172" i="46" s="1"/>
  <c r="Q200" i="46" s="1"/>
  <c r="P115" i="42"/>
  <c r="U750" i="47"/>
  <c r="R81" i="35"/>
  <c r="Q86" i="35"/>
  <c r="S81" i="46"/>
  <c r="R86" i="46"/>
  <c r="X1009" i="47" s="1"/>
  <c r="R81" i="42"/>
  <c r="Q86" i="42"/>
  <c r="T313" i="56"/>
  <c r="U1" i="56"/>
  <c r="T336" i="56"/>
  <c r="T72" i="45" s="1"/>
  <c r="Z934" i="47" s="1"/>
  <c r="T337" i="56"/>
  <c r="T360" i="56"/>
  <c r="T72" i="46" s="1"/>
  <c r="Z1004" i="47" s="1"/>
  <c r="T289" i="56"/>
  <c r="T312" i="56"/>
  <c r="T72" i="44" s="1"/>
  <c r="Z864" i="47" s="1"/>
  <c r="T288" i="56"/>
  <c r="T72" i="43" s="1"/>
  <c r="Z794" i="47" s="1"/>
  <c r="T264" i="56"/>
  <c r="T72" i="42" s="1"/>
  <c r="Z724" i="47" s="1"/>
  <c r="T216" i="56"/>
  <c r="T72" i="40" s="1"/>
  <c r="Z584" i="47" s="1"/>
  <c r="T145" i="56"/>
  <c r="T73" i="56"/>
  <c r="T168" i="56"/>
  <c r="T72" i="38" s="1"/>
  <c r="Z444" i="47" s="1"/>
  <c r="T144" i="56"/>
  <c r="T72" i="37" s="1"/>
  <c r="Z374" i="47" s="1"/>
  <c r="T96" i="56"/>
  <c r="T72" i="35" s="1"/>
  <c r="Z234" i="47" s="1"/>
  <c r="T72" i="56"/>
  <c r="T72" i="34" s="1"/>
  <c r="Z164" i="47" s="1"/>
  <c r="T25" i="56"/>
  <c r="T49" i="56"/>
  <c r="T361" i="56"/>
  <c r="T265" i="56"/>
  <c r="T241" i="56"/>
  <c r="T240" i="56"/>
  <c r="T72" i="41" s="1"/>
  <c r="Z654" i="47" s="1"/>
  <c r="T217" i="56"/>
  <c r="T192" i="56"/>
  <c r="T72" i="39" s="1"/>
  <c r="Z514" i="47" s="1"/>
  <c r="T121" i="56"/>
  <c r="T120" i="56"/>
  <c r="T72" i="36" s="1"/>
  <c r="Z304" i="47" s="1"/>
  <c r="T169" i="56"/>
  <c r="T97" i="56"/>
  <c r="T48" i="56"/>
  <c r="T193" i="56"/>
  <c r="T24" i="56"/>
  <c r="T72" i="1" s="1"/>
  <c r="Z24" i="47" s="1"/>
  <c r="P171" i="1"/>
  <c r="P172" i="1" s="1"/>
  <c r="P200" i="1" s="1"/>
  <c r="V29" i="47"/>
  <c r="R81" i="37"/>
  <c r="Q86" i="37"/>
  <c r="R81" i="43"/>
  <c r="Q86" i="43"/>
  <c r="Y313" i="54"/>
  <c r="Z1" i="54"/>
  <c r="Y289" i="54"/>
  <c r="Y337" i="54"/>
  <c r="Y336" i="54"/>
  <c r="Y360" i="54"/>
  <c r="Y312" i="54"/>
  <c r="Y264" i="54"/>
  <c r="Y288" i="54"/>
  <c r="Y216" i="54"/>
  <c r="Y144" i="54"/>
  <c r="Y72" i="54"/>
  <c r="Y73" i="54"/>
  <c r="Y96" i="54"/>
  <c r="Y168" i="54"/>
  <c r="Y145" i="54"/>
  <c r="Y49" i="54"/>
  <c r="Y25" i="54"/>
  <c r="Y265" i="54"/>
  <c r="Y361" i="54"/>
  <c r="Y192" i="54"/>
  <c r="Y241" i="54"/>
  <c r="Y193" i="54"/>
  <c r="Y97" i="54"/>
  <c r="Y240" i="54"/>
  <c r="Y120" i="54"/>
  <c r="Y169" i="54"/>
  <c r="Y121" i="54"/>
  <c r="Y48" i="54"/>
  <c r="Y24" i="54"/>
  <c r="Y217" i="54"/>
  <c r="T313" i="57"/>
  <c r="T289" i="57"/>
  <c r="U1" i="57"/>
  <c r="T336" i="57"/>
  <c r="T337" i="57"/>
  <c r="T216" i="57"/>
  <c r="T288" i="57"/>
  <c r="T360" i="57"/>
  <c r="T312" i="57"/>
  <c r="T264" i="57"/>
  <c r="T49" i="57"/>
  <c r="T168" i="57"/>
  <c r="T145" i="57"/>
  <c r="T144" i="57"/>
  <c r="T96" i="57"/>
  <c r="T73" i="57"/>
  <c r="T72" i="57"/>
  <c r="T25" i="57"/>
  <c r="T265" i="57"/>
  <c r="T240" i="57"/>
  <c r="T361" i="57"/>
  <c r="T217" i="57"/>
  <c r="T193" i="57"/>
  <c r="T192" i="57"/>
  <c r="T241" i="57"/>
  <c r="T48" i="57"/>
  <c r="T24" i="57"/>
  <c r="T97" i="57"/>
  <c r="T169" i="57"/>
  <c r="T121" i="57"/>
  <c r="T120" i="57"/>
  <c r="T15" i="19"/>
  <c r="S5" i="40"/>
  <c r="S11" i="40" s="1"/>
  <c r="Y562" i="47" s="1"/>
  <c r="V289" i="55"/>
  <c r="W1" i="55"/>
  <c r="V360" i="55"/>
  <c r="V337" i="55"/>
  <c r="V336" i="55"/>
  <c r="V216" i="55"/>
  <c r="V312" i="55"/>
  <c r="V288" i="55"/>
  <c r="V264" i="55"/>
  <c r="V144" i="55"/>
  <c r="V25" i="55"/>
  <c r="V168" i="55"/>
  <c r="V145" i="55"/>
  <c r="V96" i="55"/>
  <c r="V73" i="55"/>
  <c r="V49" i="55"/>
  <c r="V72" i="55"/>
  <c r="V265" i="55"/>
  <c r="V313" i="55"/>
  <c r="V361" i="55"/>
  <c r="V169" i="55"/>
  <c r="V240" i="55"/>
  <c r="V241" i="55"/>
  <c r="V217" i="55"/>
  <c r="V193" i="55"/>
  <c r="V121" i="55"/>
  <c r="V120" i="55"/>
  <c r="V97" i="55"/>
  <c r="V48" i="55"/>
  <c r="V192" i="55"/>
  <c r="V24" i="55"/>
  <c r="U120" i="47"/>
  <c r="P115" i="20"/>
  <c r="R81" i="36"/>
  <c r="Q86" i="36"/>
  <c r="Q171" i="36" s="1"/>
  <c r="Q172" i="36" s="1"/>
  <c r="Q200" i="36" s="1"/>
  <c r="P171" i="45"/>
  <c r="P172" i="45" s="1"/>
  <c r="P200" i="45" s="1"/>
  <c r="V939" i="47"/>
  <c r="V99" i="47"/>
  <c r="P171" i="20"/>
  <c r="P172" i="20" s="1"/>
  <c r="P200" i="20" s="1"/>
  <c r="P115" i="37"/>
  <c r="U400" i="47"/>
  <c r="U960" i="47"/>
  <c r="P115" i="45"/>
  <c r="S81" i="44"/>
  <c r="R86" i="44"/>
  <c r="R171" i="44" s="1"/>
  <c r="P115" i="35"/>
  <c r="U260" i="47"/>
  <c r="R81" i="41"/>
  <c r="Q86" i="41"/>
  <c r="W659" i="47" s="1"/>
  <c r="S81" i="34"/>
  <c r="R86" i="34"/>
  <c r="Q86" i="45"/>
  <c r="R81" i="45"/>
  <c r="P115" i="1"/>
  <c r="U50" i="47"/>
  <c r="O172" i="37"/>
  <c r="O200" i="37" s="1"/>
  <c r="V1" i="58"/>
  <c r="U289" i="58"/>
  <c r="U313" i="58"/>
  <c r="U312" i="58"/>
  <c r="U337" i="58"/>
  <c r="U288" i="58"/>
  <c r="U360" i="58"/>
  <c r="U264" i="58"/>
  <c r="U336" i="58"/>
  <c r="U168" i="58"/>
  <c r="U144" i="58"/>
  <c r="U96" i="58"/>
  <c r="U216" i="58"/>
  <c r="U145" i="58"/>
  <c r="U72" i="58"/>
  <c r="U73" i="58"/>
  <c r="U25" i="58"/>
  <c r="U49" i="58"/>
  <c r="U361" i="58"/>
  <c r="U217" i="58"/>
  <c r="U265" i="58"/>
  <c r="U241" i="58"/>
  <c r="U240" i="58"/>
  <c r="U192" i="58"/>
  <c r="U169" i="58"/>
  <c r="U193" i="58"/>
  <c r="U120" i="58"/>
  <c r="U24" i="58"/>
  <c r="U97" i="58"/>
  <c r="U121" i="58"/>
  <c r="U48" i="58"/>
  <c r="V5" i="48"/>
  <c r="V11" i="48" s="1"/>
  <c r="W4" i="19"/>
  <c r="R81" i="20"/>
  <c r="Q86" i="20"/>
  <c r="O172" i="43"/>
  <c r="O200" i="43" s="1"/>
  <c r="V239" i="47"/>
  <c r="P171" i="35"/>
  <c r="P172" i="35" s="1"/>
  <c r="P200" i="35" s="1"/>
  <c r="V729" i="47"/>
  <c r="P171" i="42"/>
  <c r="P172" i="42" s="1"/>
  <c r="P200" i="42" s="1"/>
  <c r="R82" i="48"/>
  <c r="R81" i="40"/>
  <c r="Q86" i="40"/>
  <c r="W589" i="47" s="1"/>
  <c r="P115" i="43"/>
  <c r="U820" i="47"/>
  <c r="R81" i="1"/>
  <c r="Q86" i="1"/>
  <c r="P171" i="37"/>
  <c r="V379" i="47"/>
  <c r="AB1" i="53"/>
  <c r="AA289" i="53"/>
  <c r="AA73" i="43" s="1"/>
  <c r="AG795" i="47" s="1"/>
  <c r="AA313" i="53"/>
  <c r="AA73" i="44" s="1"/>
  <c r="AG865" i="47" s="1"/>
  <c r="AA360" i="53"/>
  <c r="AA337" i="53"/>
  <c r="AA73" i="45" s="1"/>
  <c r="AG935" i="47" s="1"/>
  <c r="AA288" i="53"/>
  <c r="AA312" i="53"/>
  <c r="AA336" i="53"/>
  <c r="AA216" i="53"/>
  <c r="AA144" i="53"/>
  <c r="AA96" i="53"/>
  <c r="AA73" i="53"/>
  <c r="AA73" i="34" s="1"/>
  <c r="AG165" i="47" s="1"/>
  <c r="AA72" i="53"/>
  <c r="AA168" i="53"/>
  <c r="AA145" i="53"/>
  <c r="AA73" i="37" s="1"/>
  <c r="AG375" i="47" s="1"/>
  <c r="AA264" i="53"/>
  <c r="AA25" i="53"/>
  <c r="AA73" i="1" s="1"/>
  <c r="AG25" i="47" s="1"/>
  <c r="AA49" i="53"/>
  <c r="AA265" i="53"/>
  <c r="AA73" i="42" s="1"/>
  <c r="AG725" i="47" s="1"/>
  <c r="AA361" i="53"/>
  <c r="AA73" i="46" s="1"/>
  <c r="AG1005" i="47" s="1"/>
  <c r="AA241" i="53"/>
  <c r="AA73" i="41" s="1"/>
  <c r="AG655" i="47" s="1"/>
  <c r="AA240" i="53"/>
  <c r="AA193" i="53"/>
  <c r="AA73" i="39" s="1"/>
  <c r="AG515" i="47" s="1"/>
  <c r="AA192" i="53"/>
  <c r="AA217" i="53"/>
  <c r="AA73" i="40" s="1"/>
  <c r="AG585" i="47" s="1"/>
  <c r="AA120" i="53"/>
  <c r="AA48" i="53"/>
  <c r="AA169" i="53"/>
  <c r="AA73" i="38" s="1"/>
  <c r="AG445" i="47" s="1"/>
  <c r="AA97" i="53"/>
  <c r="AA73" i="35" s="1"/>
  <c r="AG235" i="47" s="1"/>
  <c r="AA121" i="53"/>
  <c r="AA73" i="36" s="1"/>
  <c r="AG305" i="47" s="1"/>
  <c r="AA24" i="53"/>
  <c r="S81" i="38"/>
  <c r="R86" i="38"/>
  <c r="V799" i="47"/>
  <c r="P171" i="43"/>
  <c r="R86" i="39"/>
  <c r="S81" i="39"/>
  <c r="U994" i="47"/>
  <c r="Q63" i="46"/>
  <c r="P64" i="46"/>
  <c r="Q69" i="46"/>
  <c r="Q68" i="46"/>
  <c r="Q65" i="46"/>
  <c r="P62" i="46"/>
  <c r="Q66" i="46"/>
  <c r="Q62" i="46"/>
  <c r="Q64" i="46"/>
  <c r="Q70" i="46"/>
  <c r="Q67" i="46"/>
  <c r="Q71" i="46"/>
  <c r="U13" i="19"/>
  <c r="T5" i="38"/>
  <c r="T11" i="38" s="1"/>
  <c r="Z422" i="47" s="1"/>
  <c r="T5" i="45"/>
  <c r="T11" i="45" s="1"/>
  <c r="Z912" i="47" s="1"/>
  <c r="U20" i="19"/>
  <c r="T17" i="19"/>
  <c r="S5" i="42"/>
  <c r="S11" i="42" s="1"/>
  <c r="Y702" i="47" s="1"/>
  <c r="T9" i="19"/>
  <c r="S5" i="34"/>
  <c r="S11" i="34" s="1"/>
  <c r="Y142" i="47" s="1"/>
  <c r="X991" i="47"/>
  <c r="X992" i="47"/>
  <c r="V999" i="47"/>
  <c r="V1003" i="47"/>
  <c r="R53" i="46"/>
  <c r="S370" i="52"/>
  <c r="V1000" i="47"/>
  <c r="T76" i="46"/>
  <c r="Y1006" i="47"/>
  <c r="R115" i="46"/>
  <c r="W1030" i="47"/>
  <c r="R52" i="46"/>
  <c r="V998" i="47"/>
  <c r="W987" i="47"/>
  <c r="R55" i="46"/>
  <c r="S373" i="52"/>
  <c r="V997" i="47"/>
  <c r="W986" i="47"/>
  <c r="R59" i="46"/>
  <c r="S54" i="46"/>
  <c r="T372" i="52"/>
  <c r="R56" i="46"/>
  <c r="S374" i="52"/>
  <c r="V1001" i="47"/>
  <c r="S57" i="46"/>
  <c r="T375" i="52"/>
  <c r="W989" i="47"/>
  <c r="V995" i="47"/>
  <c r="S58" i="46"/>
  <c r="T376" i="52"/>
  <c r="V1002" i="47"/>
  <c r="W993" i="47"/>
  <c r="X988" i="47"/>
  <c r="W990" i="47"/>
  <c r="V928" i="47"/>
  <c r="S54" i="45"/>
  <c r="T346" i="52"/>
  <c r="X919" i="47"/>
  <c r="V927" i="47"/>
  <c r="Q71" i="45"/>
  <c r="R53" i="45"/>
  <c r="R52" i="45"/>
  <c r="W920" i="47"/>
  <c r="Q63" i="45"/>
  <c r="V932" i="47"/>
  <c r="Q66" i="45"/>
  <c r="X918" i="47"/>
  <c r="Q69" i="45"/>
  <c r="V933" i="47"/>
  <c r="T57" i="45"/>
  <c r="U349" i="52"/>
  <c r="Q62" i="45"/>
  <c r="W917" i="47"/>
  <c r="W916" i="47"/>
  <c r="X923" i="47"/>
  <c r="V925" i="47"/>
  <c r="Q70" i="45"/>
  <c r="Q64" i="45"/>
  <c r="S350" i="52"/>
  <c r="R58" i="45"/>
  <c r="V931" i="47"/>
  <c r="Q67" i="45"/>
  <c r="Y921" i="47"/>
  <c r="V924" i="47"/>
  <c r="V930" i="47"/>
  <c r="S59" i="45"/>
  <c r="S76" i="45"/>
  <c r="X936" i="47"/>
  <c r="V926" i="47"/>
  <c r="W922" i="47"/>
  <c r="S55" i="45"/>
  <c r="T347" i="52"/>
  <c r="Q65" i="45"/>
  <c r="V929" i="47"/>
  <c r="Q68" i="45"/>
  <c r="R56" i="45"/>
  <c r="S348" i="52"/>
  <c r="S76" i="44"/>
  <c r="X866" i="47"/>
  <c r="S323" i="52"/>
  <c r="R57" i="44"/>
  <c r="X851" i="47" s="1"/>
  <c r="X852" i="47"/>
  <c r="W890" i="47"/>
  <c r="R115" i="44"/>
  <c r="W846" i="47"/>
  <c r="W869" i="47"/>
  <c r="V863" i="47"/>
  <c r="V862" i="47"/>
  <c r="V854" i="47"/>
  <c r="W853" i="47"/>
  <c r="W850" i="47"/>
  <c r="Q66" i="44"/>
  <c r="R52" i="44"/>
  <c r="Q71" i="44"/>
  <c r="Q70" i="44"/>
  <c r="Q62" i="44"/>
  <c r="R55" i="44"/>
  <c r="S321" i="52"/>
  <c r="V858" i="47"/>
  <c r="V860" i="47"/>
  <c r="V859" i="47"/>
  <c r="S54" i="44"/>
  <c r="T320" i="52"/>
  <c r="Q65" i="44"/>
  <c r="R53" i="44"/>
  <c r="Q69" i="44"/>
  <c r="V856" i="47"/>
  <c r="W849" i="47"/>
  <c r="Q63" i="44"/>
  <c r="S58" i="44"/>
  <c r="T324" i="52"/>
  <c r="Q68" i="44"/>
  <c r="Q67" i="44"/>
  <c r="X848" i="47"/>
  <c r="V857" i="47"/>
  <c r="W847" i="47"/>
  <c r="V861" i="47"/>
  <c r="Q64" i="44"/>
  <c r="R59" i="44"/>
  <c r="R56" i="44"/>
  <c r="S322" i="52"/>
  <c r="V855" i="47"/>
  <c r="S58" i="43"/>
  <c r="T298" i="52"/>
  <c r="T76" i="43"/>
  <c r="Y796" i="47"/>
  <c r="V788" i="47"/>
  <c r="W781" i="47"/>
  <c r="R56" i="43"/>
  <c r="S296" i="52"/>
  <c r="V790" i="47"/>
  <c r="Q71" i="43"/>
  <c r="Q64" i="43"/>
  <c r="R53" i="43"/>
  <c r="R52" i="43"/>
  <c r="X782" i="47"/>
  <c r="Q66" i="43"/>
  <c r="R57" i="43"/>
  <c r="S297" i="52"/>
  <c r="W780" i="47"/>
  <c r="Q70" i="43"/>
  <c r="V784" i="47"/>
  <c r="V793" i="47"/>
  <c r="V786" i="47"/>
  <c r="W777" i="47"/>
  <c r="W776" i="47"/>
  <c r="V791" i="47"/>
  <c r="S54" i="43"/>
  <c r="T294" i="52"/>
  <c r="V787" i="47"/>
  <c r="V792" i="47"/>
  <c r="Q62" i="43"/>
  <c r="Q67" i="43"/>
  <c r="Q63" i="43"/>
  <c r="R55" i="43"/>
  <c r="S295" i="52"/>
  <c r="R59" i="43"/>
  <c r="Q69" i="43"/>
  <c r="X778" i="47"/>
  <c r="Q65" i="43"/>
  <c r="Q68" i="43"/>
  <c r="V789" i="47"/>
  <c r="V785" i="47"/>
  <c r="W779" i="47"/>
  <c r="W783" i="47"/>
  <c r="S76" i="42"/>
  <c r="X726" i="47"/>
  <c r="U720" i="47"/>
  <c r="X711" i="47"/>
  <c r="W707" i="47"/>
  <c r="R58" i="42"/>
  <c r="S272" i="52"/>
  <c r="U714" i="47"/>
  <c r="U723" i="47"/>
  <c r="R52" i="42"/>
  <c r="X708" i="47"/>
  <c r="P63" i="42"/>
  <c r="U722" i="47"/>
  <c r="P69" i="42"/>
  <c r="P66" i="42"/>
  <c r="P68" i="42"/>
  <c r="U716" i="47"/>
  <c r="W713" i="47"/>
  <c r="W712" i="47"/>
  <c r="R56" i="42"/>
  <c r="S270" i="52"/>
  <c r="P65" i="42"/>
  <c r="P70" i="42"/>
  <c r="U721" i="47"/>
  <c r="U718" i="47"/>
  <c r="S269" i="52"/>
  <c r="R55" i="42"/>
  <c r="P64" i="42"/>
  <c r="R59" i="42"/>
  <c r="U719" i="47"/>
  <c r="W710" i="47"/>
  <c r="U717" i="47"/>
  <c r="W709" i="47"/>
  <c r="S57" i="42"/>
  <c r="T271" i="52"/>
  <c r="R53" i="42"/>
  <c r="P67" i="42"/>
  <c r="P62" i="42"/>
  <c r="P71" i="42"/>
  <c r="W706" i="47"/>
  <c r="S54" i="42"/>
  <c r="T268" i="52"/>
  <c r="U715" i="47"/>
  <c r="P64" i="41"/>
  <c r="R115" i="41"/>
  <c r="W680" i="47"/>
  <c r="S76" i="41"/>
  <c r="X656" i="47"/>
  <c r="P63" i="41"/>
  <c r="P65" i="41"/>
  <c r="W640" i="47"/>
  <c r="W638" i="47"/>
  <c r="U650" i="47"/>
  <c r="P69" i="41"/>
  <c r="R57" i="41"/>
  <c r="S245" i="52"/>
  <c r="U646" i="47"/>
  <c r="S53" i="41"/>
  <c r="P67" i="41"/>
  <c r="U647" i="47"/>
  <c r="W636" i="47"/>
  <c r="U653" i="47"/>
  <c r="R59" i="41"/>
  <c r="W642" i="47"/>
  <c r="U651" i="47"/>
  <c r="W641" i="47"/>
  <c r="X637" i="47"/>
  <c r="U649" i="47"/>
  <c r="P62" i="41"/>
  <c r="R52" i="41"/>
  <c r="P71" i="41"/>
  <c r="W643" i="47"/>
  <c r="R58" i="41"/>
  <c r="S246" i="52"/>
  <c r="P70" i="41"/>
  <c r="U648" i="47"/>
  <c r="R55" i="41"/>
  <c r="S243" i="52"/>
  <c r="U645" i="47"/>
  <c r="P172" i="41"/>
  <c r="P200" i="41" s="1"/>
  <c r="U644" i="47"/>
  <c r="R56" i="41"/>
  <c r="S244" i="52"/>
  <c r="R54" i="41"/>
  <c r="S242" i="52"/>
  <c r="P68" i="41"/>
  <c r="U652" i="47"/>
  <c r="P66" i="41"/>
  <c r="W639" i="47"/>
  <c r="V610" i="47"/>
  <c r="Q115" i="40"/>
  <c r="W568" i="47"/>
  <c r="R55" i="40"/>
  <c r="S217" i="52"/>
  <c r="P71" i="40"/>
  <c r="W566" i="47"/>
  <c r="R58" i="40"/>
  <c r="S220" i="52"/>
  <c r="U575" i="47"/>
  <c r="U581" i="47"/>
  <c r="P62" i="40"/>
  <c r="S76" i="40"/>
  <c r="X586" i="47"/>
  <c r="P67" i="40"/>
  <c r="W569" i="47"/>
  <c r="U583" i="47"/>
  <c r="P64" i="40"/>
  <c r="P70" i="40"/>
  <c r="U578" i="47"/>
  <c r="W572" i="47"/>
  <c r="P69" i="40"/>
  <c r="U574" i="47"/>
  <c r="P68" i="40"/>
  <c r="U579" i="47"/>
  <c r="U577" i="47"/>
  <c r="R53" i="40"/>
  <c r="U576" i="47"/>
  <c r="U582" i="47"/>
  <c r="P66" i="40"/>
  <c r="R57" i="40"/>
  <c r="S219" i="52"/>
  <c r="R59" i="40"/>
  <c r="S218" i="52"/>
  <c r="R56" i="40"/>
  <c r="U580" i="47"/>
  <c r="R54" i="40"/>
  <c r="S216" i="52"/>
  <c r="P65" i="40"/>
  <c r="W567" i="47"/>
  <c r="R52" i="40"/>
  <c r="W571" i="47"/>
  <c r="W573" i="47"/>
  <c r="P63" i="40"/>
  <c r="W570" i="47"/>
  <c r="P63" i="39"/>
  <c r="P66" i="39"/>
  <c r="W503" i="47"/>
  <c r="R55" i="39"/>
  <c r="S191" i="52"/>
  <c r="R52" i="39"/>
  <c r="P69" i="39"/>
  <c r="R53" i="39"/>
  <c r="R56" i="39"/>
  <c r="S192" i="52"/>
  <c r="P64" i="39"/>
  <c r="P172" i="39"/>
  <c r="P200" i="39" s="1"/>
  <c r="P70" i="39"/>
  <c r="R59" i="39"/>
  <c r="U507" i="47"/>
  <c r="P67" i="39"/>
  <c r="P68" i="39"/>
  <c r="P62" i="39"/>
  <c r="W502" i="47"/>
  <c r="W498" i="47"/>
  <c r="U512" i="47"/>
  <c r="W499" i="47"/>
  <c r="R115" i="39"/>
  <c r="W540" i="47"/>
  <c r="W496" i="47"/>
  <c r="U511" i="47"/>
  <c r="R57" i="39"/>
  <c r="S193" i="52"/>
  <c r="W497" i="47"/>
  <c r="W500" i="47"/>
  <c r="T76" i="39"/>
  <c r="Y516" i="47"/>
  <c r="U506" i="47"/>
  <c r="U513" i="47"/>
  <c r="U505" i="47"/>
  <c r="P65" i="39"/>
  <c r="U508" i="47"/>
  <c r="W501" i="47"/>
  <c r="U509" i="47"/>
  <c r="U510" i="47"/>
  <c r="U504" i="47"/>
  <c r="R58" i="39"/>
  <c r="S194" i="52"/>
  <c r="R54" i="39"/>
  <c r="S190" i="52"/>
  <c r="W519" i="47"/>
  <c r="Q171" i="39"/>
  <c r="P71" i="39"/>
  <c r="S167" i="52"/>
  <c r="R57" i="38"/>
  <c r="X431" i="47" s="1"/>
  <c r="T76" i="38"/>
  <c r="Y446" i="47"/>
  <c r="U439" i="47"/>
  <c r="U442" i="47"/>
  <c r="X432" i="47"/>
  <c r="U434" i="47"/>
  <c r="W430" i="47"/>
  <c r="X428" i="47"/>
  <c r="W449" i="47"/>
  <c r="Q171" i="38"/>
  <c r="Q172" i="38" s="1"/>
  <c r="Q200" i="38" s="1"/>
  <c r="P71" i="38"/>
  <c r="P66" i="38"/>
  <c r="P70" i="38"/>
  <c r="U441" i="47"/>
  <c r="U437" i="47"/>
  <c r="U438" i="47"/>
  <c r="U436" i="47"/>
  <c r="R55" i="38"/>
  <c r="S165" i="52"/>
  <c r="P69" i="38"/>
  <c r="P65" i="38"/>
  <c r="U440" i="47"/>
  <c r="U435" i="47"/>
  <c r="R53" i="38"/>
  <c r="W433" i="47"/>
  <c r="P67" i="38"/>
  <c r="U443" i="47"/>
  <c r="W426" i="47"/>
  <c r="R59" i="38"/>
  <c r="P64" i="38"/>
  <c r="V470" i="47"/>
  <c r="Q115" i="38"/>
  <c r="W429" i="47"/>
  <c r="S58" i="38"/>
  <c r="T168" i="52"/>
  <c r="P68" i="38"/>
  <c r="P63" i="38"/>
  <c r="W427" i="47"/>
  <c r="P62" i="38"/>
  <c r="R56" i="38"/>
  <c r="S166" i="52"/>
  <c r="T164" i="52"/>
  <c r="S54" i="38"/>
  <c r="R52" i="38"/>
  <c r="S76" i="37"/>
  <c r="X376" i="47"/>
  <c r="Q66" i="37"/>
  <c r="X362" i="47"/>
  <c r="V371" i="47"/>
  <c r="V372" i="47"/>
  <c r="V367" i="47"/>
  <c r="Q62" i="37"/>
  <c r="S54" i="37"/>
  <c r="T138" i="52"/>
  <c r="Q67" i="37"/>
  <c r="R56" i="37"/>
  <c r="S140" i="52"/>
  <c r="W363" i="47"/>
  <c r="R53" i="37"/>
  <c r="V370" i="47"/>
  <c r="V364" i="47"/>
  <c r="X358" i="47"/>
  <c r="V373" i="47"/>
  <c r="V369" i="47"/>
  <c r="W360" i="47"/>
  <c r="R59" i="37"/>
  <c r="W357" i="47"/>
  <c r="Q68" i="37"/>
  <c r="W361" i="47"/>
  <c r="V365" i="47"/>
  <c r="W356" i="47"/>
  <c r="Q64" i="37"/>
  <c r="W359" i="47"/>
  <c r="Q71" i="37"/>
  <c r="V368" i="47"/>
  <c r="S58" i="37"/>
  <c r="T142" i="52"/>
  <c r="Q69" i="37"/>
  <c r="Q70" i="37"/>
  <c r="Q65" i="37"/>
  <c r="R57" i="37"/>
  <c r="S141" i="52"/>
  <c r="Q63" i="37"/>
  <c r="R52" i="37"/>
  <c r="V366" i="47"/>
  <c r="R55" i="37"/>
  <c r="S139" i="52"/>
  <c r="U299" i="47"/>
  <c r="U296" i="47"/>
  <c r="S53" i="36"/>
  <c r="W289" i="47"/>
  <c r="U302" i="47"/>
  <c r="U303" i="47"/>
  <c r="R59" i="36"/>
  <c r="P62" i="36"/>
  <c r="P66" i="36"/>
  <c r="R56" i="36"/>
  <c r="S114" i="52"/>
  <c r="W292" i="47"/>
  <c r="P67" i="36"/>
  <c r="P64" i="36"/>
  <c r="X287" i="47"/>
  <c r="R52" i="36"/>
  <c r="P69" i="36"/>
  <c r="W293" i="47"/>
  <c r="U294" i="47"/>
  <c r="U298" i="47"/>
  <c r="W290" i="47"/>
  <c r="R58" i="36"/>
  <c r="S116" i="52"/>
  <c r="U297" i="47"/>
  <c r="W286" i="47"/>
  <c r="U301" i="47"/>
  <c r="X291" i="47"/>
  <c r="R54" i="36"/>
  <c r="S112" i="52"/>
  <c r="P68" i="36"/>
  <c r="P63" i="36"/>
  <c r="S76" i="36"/>
  <c r="X306" i="47"/>
  <c r="P65" i="36"/>
  <c r="R55" i="36"/>
  <c r="S113" i="52"/>
  <c r="P70" i="36"/>
  <c r="P71" i="36"/>
  <c r="S57" i="36"/>
  <c r="T115" i="52"/>
  <c r="W288" i="47"/>
  <c r="U300" i="47"/>
  <c r="U295" i="47"/>
  <c r="Q115" i="36"/>
  <c r="V330" i="47"/>
  <c r="W216" i="47"/>
  <c r="S54" i="35"/>
  <c r="T86" i="52"/>
  <c r="P63" i="35"/>
  <c r="P70" i="35"/>
  <c r="P67" i="35"/>
  <c r="U230" i="47"/>
  <c r="P62" i="35"/>
  <c r="S88" i="52"/>
  <c r="R56" i="35"/>
  <c r="U233" i="47"/>
  <c r="R55" i="35"/>
  <c r="S87" i="52"/>
  <c r="R52" i="35"/>
  <c r="X218" i="47"/>
  <c r="U225" i="47"/>
  <c r="U232" i="47"/>
  <c r="U229" i="47"/>
  <c r="W217" i="47"/>
  <c r="U231" i="47"/>
  <c r="P64" i="35"/>
  <c r="U224" i="47"/>
  <c r="W220" i="47"/>
  <c r="W223" i="47"/>
  <c r="P65" i="35"/>
  <c r="P66" i="35"/>
  <c r="P68" i="35"/>
  <c r="R57" i="35"/>
  <c r="S89" i="52"/>
  <c r="S76" i="35"/>
  <c r="X236" i="47"/>
  <c r="W222" i="47"/>
  <c r="P71" i="35"/>
  <c r="W219" i="47"/>
  <c r="P69" i="35"/>
  <c r="U226" i="47"/>
  <c r="W221" i="47"/>
  <c r="R53" i="35"/>
  <c r="S90" i="52"/>
  <c r="R58" i="35"/>
  <c r="R59" i="35"/>
  <c r="U227" i="47"/>
  <c r="U228" i="47"/>
  <c r="X166" i="47"/>
  <c r="S76" i="34"/>
  <c r="V162" i="47"/>
  <c r="R58" i="34"/>
  <c r="S64" i="52"/>
  <c r="R115" i="34"/>
  <c r="W190" i="47"/>
  <c r="Q69" i="34"/>
  <c r="V154" i="47"/>
  <c r="V160" i="47"/>
  <c r="V156" i="47"/>
  <c r="Q65" i="34"/>
  <c r="W149" i="47"/>
  <c r="R53" i="34"/>
  <c r="V158" i="47"/>
  <c r="R59" i="34"/>
  <c r="R56" i="34"/>
  <c r="S62" i="52"/>
  <c r="V163" i="47"/>
  <c r="Q63" i="34"/>
  <c r="Q62" i="34"/>
  <c r="Q68" i="34"/>
  <c r="V159" i="47"/>
  <c r="W147" i="47"/>
  <c r="Q66" i="34"/>
  <c r="W153" i="47"/>
  <c r="W150" i="47"/>
  <c r="Q71" i="34"/>
  <c r="V155" i="47"/>
  <c r="P172" i="34"/>
  <c r="P200" i="34" s="1"/>
  <c r="R54" i="34"/>
  <c r="S60" i="52"/>
  <c r="W151" i="47"/>
  <c r="Q67" i="34"/>
  <c r="W146" i="47"/>
  <c r="Q70" i="34"/>
  <c r="W152" i="47"/>
  <c r="V161" i="47"/>
  <c r="W169" i="47"/>
  <c r="Q171" i="34"/>
  <c r="W148" i="47"/>
  <c r="R57" i="34"/>
  <c r="S63" i="52"/>
  <c r="Q64" i="34"/>
  <c r="V157" i="47"/>
  <c r="R55" i="34"/>
  <c r="S61" i="52"/>
  <c r="R52" i="34"/>
  <c r="W82" i="47"/>
  <c r="S37" i="52"/>
  <c r="R57" i="20"/>
  <c r="W78" i="47"/>
  <c r="S59" i="20"/>
  <c r="R53" i="20"/>
  <c r="U91" i="47"/>
  <c r="U86" i="47"/>
  <c r="W76" i="47"/>
  <c r="S35" i="52"/>
  <c r="R55" i="20"/>
  <c r="W80" i="47"/>
  <c r="P68" i="20"/>
  <c r="P70" i="20"/>
  <c r="P62" i="20"/>
  <c r="X83" i="47"/>
  <c r="S76" i="20"/>
  <c r="X96" i="47"/>
  <c r="W77" i="47"/>
  <c r="P69" i="20"/>
  <c r="P64" i="20"/>
  <c r="R52" i="20"/>
  <c r="W79" i="47"/>
  <c r="S36" i="52"/>
  <c r="R56" i="20"/>
  <c r="U90" i="47"/>
  <c r="U92" i="47"/>
  <c r="U87" i="47"/>
  <c r="U84" i="47"/>
  <c r="P67" i="20"/>
  <c r="U93" i="47"/>
  <c r="U85" i="47"/>
  <c r="S38" i="52"/>
  <c r="R58" i="20"/>
  <c r="W81" i="47"/>
  <c r="P65" i="20"/>
  <c r="S34" i="52"/>
  <c r="R54" i="20"/>
  <c r="U89" i="47"/>
  <c r="P71" i="20"/>
  <c r="P63" i="20"/>
  <c r="S11" i="52"/>
  <c r="R57" i="1"/>
  <c r="X11" i="47" s="1"/>
  <c r="R53" i="1"/>
  <c r="R59" i="1"/>
  <c r="W7" i="47"/>
  <c r="W8" i="47"/>
  <c r="W9" i="47"/>
  <c r="R52" i="1"/>
  <c r="Y10" i="47"/>
  <c r="X12" i="47"/>
  <c r="S8" i="52"/>
  <c r="R54" i="1"/>
  <c r="R55" i="1"/>
  <c r="S9" i="52"/>
  <c r="W6" i="47"/>
  <c r="U10" i="52"/>
  <c r="T56" i="1"/>
  <c r="T12" i="52"/>
  <c r="S58" i="1"/>
  <c r="W13" i="47"/>
  <c r="X26" i="47"/>
  <c r="S76" i="1"/>
  <c r="U16" i="19"/>
  <c r="T5" i="41"/>
  <c r="T11" i="41" s="1"/>
  <c r="Z212" i="47"/>
  <c r="T18" i="19"/>
  <c r="S5" i="43"/>
  <c r="S11" i="43" s="1"/>
  <c r="X842" i="47"/>
  <c r="U5" i="35"/>
  <c r="U11" i="35" s="1"/>
  <c r="V10" i="19"/>
  <c r="Q172" i="44"/>
  <c r="Q200" i="44" s="1"/>
  <c r="T11" i="19"/>
  <c r="S5" i="36"/>
  <c r="S11" i="36" s="1"/>
  <c r="X772" i="47"/>
  <c r="T19" i="19"/>
  <c r="S5" i="44"/>
  <c r="S11" i="44" s="1"/>
  <c r="X282" i="47"/>
  <c r="Y632" i="47"/>
  <c r="Y2" i="47"/>
  <c r="X352" i="47"/>
  <c r="T5" i="39"/>
  <c r="T11" i="39" s="1"/>
  <c r="U14" i="19"/>
  <c r="U7" i="19"/>
  <c r="T5" i="1"/>
  <c r="T11" i="1" s="1"/>
  <c r="S5" i="37"/>
  <c r="S11" i="37" s="1"/>
  <c r="T12" i="19"/>
  <c r="Y492" i="47"/>
  <c r="Z982" i="47"/>
  <c r="V21" i="19"/>
  <c r="U5" i="46"/>
  <c r="U11" i="46" s="1"/>
  <c r="M28" i="52" l="1"/>
  <c r="R158" i="52"/>
  <c r="S146" i="52"/>
  <c r="R366" i="52"/>
  <c r="S354" i="52"/>
  <c r="R302" i="52"/>
  <c r="Q314" i="52"/>
  <c r="S328" i="52"/>
  <c r="R340" i="52"/>
  <c r="R120" i="52"/>
  <c r="Q132" i="52"/>
  <c r="R276" i="52"/>
  <c r="Q288" i="52"/>
  <c r="R224" i="52"/>
  <c r="Q236" i="52"/>
  <c r="Q210" i="52"/>
  <c r="R198" i="52"/>
  <c r="R94" i="52"/>
  <c r="Q106" i="52"/>
  <c r="R80" i="52"/>
  <c r="S68" i="52"/>
  <c r="M67" i="1"/>
  <c r="S19" i="47" s="1"/>
  <c r="R380" i="52"/>
  <c r="Q392" i="52"/>
  <c r="R172" i="52"/>
  <c r="Q184" i="52"/>
  <c r="Q262" i="52"/>
  <c r="R250" i="52"/>
  <c r="N18" i="52"/>
  <c r="N64" i="1" s="1"/>
  <c r="T16" i="47" s="1"/>
  <c r="N24" i="52"/>
  <c r="N70" i="1" s="1"/>
  <c r="T22" i="47" s="1"/>
  <c r="N21" i="52"/>
  <c r="N67" i="1" s="1"/>
  <c r="T19" i="47" s="1"/>
  <c r="N23" i="52"/>
  <c r="N69" i="1" s="1"/>
  <c r="T21" i="47" s="1"/>
  <c r="M69" i="1"/>
  <c r="S21" i="47" s="1"/>
  <c r="N25" i="52"/>
  <c r="M70" i="1"/>
  <c r="S22" i="47" s="1"/>
  <c r="N22" i="52"/>
  <c r="M68" i="1"/>
  <c r="S20" i="47" s="1"/>
  <c r="N66" i="1"/>
  <c r="T18" i="47" s="1"/>
  <c r="N16" i="52"/>
  <c r="N65" i="1"/>
  <c r="T17" i="47" s="1"/>
  <c r="N63" i="1"/>
  <c r="T15" i="47" s="1"/>
  <c r="W309" i="47"/>
  <c r="Q171" i="41"/>
  <c r="Q172" i="41" s="1"/>
  <c r="Q200" i="41" s="1"/>
  <c r="V8" i="19"/>
  <c r="U5" i="20"/>
  <c r="U11" i="20" s="1"/>
  <c r="AA72" i="47" s="1"/>
  <c r="Q171" i="40"/>
  <c r="Q172" i="40" s="1"/>
  <c r="Q200" i="40" s="1"/>
  <c r="R171" i="46"/>
  <c r="R172" i="46" s="1"/>
  <c r="R200" i="46" s="1"/>
  <c r="S82" i="48"/>
  <c r="R86" i="45"/>
  <c r="S81" i="45"/>
  <c r="S86" i="44"/>
  <c r="S171" i="44" s="1"/>
  <c r="T81" i="44"/>
  <c r="T81" i="38"/>
  <c r="S86" i="38"/>
  <c r="AB289" i="53"/>
  <c r="AB73" i="43" s="1"/>
  <c r="AH795" i="47" s="1"/>
  <c r="AC1" i="53"/>
  <c r="AB313" i="53"/>
  <c r="AB73" i="44" s="1"/>
  <c r="AH865" i="47" s="1"/>
  <c r="AB337" i="53"/>
  <c r="AB73" i="45" s="1"/>
  <c r="AH935" i="47" s="1"/>
  <c r="AB312" i="53"/>
  <c r="AB360" i="53"/>
  <c r="AB216" i="53"/>
  <c r="AB336" i="53"/>
  <c r="AB288" i="53"/>
  <c r="AB264" i="53"/>
  <c r="AB168" i="53"/>
  <c r="AB144" i="53"/>
  <c r="AB145" i="53"/>
  <c r="AB73" i="37" s="1"/>
  <c r="AH375" i="47" s="1"/>
  <c r="AB96" i="53"/>
  <c r="AB73" i="53"/>
  <c r="AB73" i="34" s="1"/>
  <c r="AH165" i="47" s="1"/>
  <c r="AB49" i="53"/>
  <c r="AB72" i="53"/>
  <c r="AB25" i="53"/>
  <c r="AB73" i="1" s="1"/>
  <c r="AH25" i="47" s="1"/>
  <c r="AB265" i="53"/>
  <c r="AB73" i="42" s="1"/>
  <c r="AH725" i="47" s="1"/>
  <c r="AB217" i="53"/>
  <c r="AB73" i="40" s="1"/>
  <c r="AH585" i="47" s="1"/>
  <c r="AB361" i="53"/>
  <c r="AB73" i="46" s="1"/>
  <c r="AH1005" i="47" s="1"/>
  <c r="AB241" i="53"/>
  <c r="AB73" i="41" s="1"/>
  <c r="AH655" i="47" s="1"/>
  <c r="AB240" i="53"/>
  <c r="AB193" i="53"/>
  <c r="AB73" i="39" s="1"/>
  <c r="AH515" i="47" s="1"/>
  <c r="AB169" i="53"/>
  <c r="AB73" i="38" s="1"/>
  <c r="AH445" i="47" s="1"/>
  <c r="AB24" i="53"/>
  <c r="AB48" i="53"/>
  <c r="AB192" i="53"/>
  <c r="AB97" i="53"/>
  <c r="AB73" i="35" s="1"/>
  <c r="AH235" i="47" s="1"/>
  <c r="AB120" i="53"/>
  <c r="AB121" i="53"/>
  <c r="AB73" i="36" s="1"/>
  <c r="AH305" i="47" s="1"/>
  <c r="R86" i="1"/>
  <c r="S81" i="1"/>
  <c r="S81" i="40"/>
  <c r="R86" i="40"/>
  <c r="X589" i="47" s="1"/>
  <c r="S81" i="20"/>
  <c r="R86" i="20"/>
  <c r="Q115" i="35"/>
  <c r="V260" i="47"/>
  <c r="V120" i="47"/>
  <c r="Q115" i="20"/>
  <c r="AA1" i="54"/>
  <c r="Z313" i="54"/>
  <c r="Z289" i="54"/>
  <c r="Z360" i="54"/>
  <c r="Z216" i="54"/>
  <c r="Z336" i="54"/>
  <c r="Z312" i="54"/>
  <c r="Z288" i="54"/>
  <c r="Z337" i="54"/>
  <c r="Z168" i="54"/>
  <c r="Z96" i="54"/>
  <c r="Z264" i="54"/>
  <c r="Z144" i="54"/>
  <c r="Z145" i="54"/>
  <c r="Z72" i="54"/>
  <c r="Z73" i="54"/>
  <c r="Z49" i="54"/>
  <c r="Z25" i="54"/>
  <c r="Z217" i="54"/>
  <c r="Z361" i="54"/>
  <c r="Z265" i="54"/>
  <c r="Z241" i="54"/>
  <c r="Z193" i="54"/>
  <c r="Z240" i="54"/>
  <c r="Z48" i="54"/>
  <c r="Z192" i="54"/>
  <c r="Z169" i="54"/>
  <c r="Z120" i="54"/>
  <c r="Z97" i="54"/>
  <c r="Z121" i="54"/>
  <c r="Z24" i="54"/>
  <c r="W379" i="47"/>
  <c r="Q171" i="37"/>
  <c r="S81" i="35"/>
  <c r="R86" i="35"/>
  <c r="P172" i="37"/>
  <c r="P200" i="37" s="1"/>
  <c r="Q115" i="43"/>
  <c r="V820" i="47"/>
  <c r="T5" i="40"/>
  <c r="T11" i="40" s="1"/>
  <c r="Z562" i="47" s="1"/>
  <c r="U15" i="19"/>
  <c r="Q171" i="43"/>
  <c r="W799" i="47"/>
  <c r="V996" i="47"/>
  <c r="P172" i="43"/>
  <c r="P200" i="43" s="1"/>
  <c r="W5" i="48"/>
  <c r="W11" i="48" s="1"/>
  <c r="X4" i="19"/>
  <c r="W1" i="58"/>
  <c r="V313" i="58"/>
  <c r="V289" i="58"/>
  <c r="V336" i="58"/>
  <c r="V337" i="58"/>
  <c r="V312" i="58"/>
  <c r="V216" i="58"/>
  <c r="V288" i="58"/>
  <c r="V360" i="58"/>
  <c r="V264" i="58"/>
  <c r="V168" i="58"/>
  <c r="V73" i="58"/>
  <c r="V49" i="58"/>
  <c r="V145" i="58"/>
  <c r="V144" i="58"/>
  <c r="V96" i="58"/>
  <c r="V72" i="58"/>
  <c r="V25" i="58"/>
  <c r="V361" i="58"/>
  <c r="V240" i="58"/>
  <c r="V217" i="58"/>
  <c r="V265" i="58"/>
  <c r="V241" i="58"/>
  <c r="V48" i="58"/>
  <c r="V169" i="58"/>
  <c r="V120" i="58"/>
  <c r="V121" i="58"/>
  <c r="V24" i="58"/>
  <c r="V192" i="58"/>
  <c r="V193" i="58"/>
  <c r="V97" i="58"/>
  <c r="Q115" i="1"/>
  <c r="V50" i="47"/>
  <c r="U313" i="57"/>
  <c r="U289" i="57"/>
  <c r="V1" i="57"/>
  <c r="U360" i="57"/>
  <c r="U336" i="57"/>
  <c r="U337" i="57"/>
  <c r="U312" i="57"/>
  <c r="U288" i="57"/>
  <c r="U264" i="57"/>
  <c r="U216" i="57"/>
  <c r="U49" i="57"/>
  <c r="U168" i="57"/>
  <c r="U145" i="57"/>
  <c r="U72" i="57"/>
  <c r="U25" i="57"/>
  <c r="U144" i="57"/>
  <c r="U96" i="57"/>
  <c r="U73" i="57"/>
  <c r="U240" i="57"/>
  <c r="U217" i="57"/>
  <c r="U361" i="57"/>
  <c r="U265" i="57"/>
  <c r="U241" i="57"/>
  <c r="U24" i="57"/>
  <c r="U169" i="57"/>
  <c r="U121" i="57"/>
  <c r="U120" i="57"/>
  <c r="U193" i="57"/>
  <c r="U192" i="57"/>
  <c r="U97" i="57"/>
  <c r="U48" i="57"/>
  <c r="R86" i="37"/>
  <c r="S81" i="37"/>
  <c r="W729" i="47"/>
  <c r="Q171" i="42"/>
  <c r="Q172" i="42" s="1"/>
  <c r="Q200" i="42" s="1"/>
  <c r="S81" i="42"/>
  <c r="R86" i="42"/>
  <c r="T81" i="46"/>
  <c r="S86" i="46"/>
  <c r="S171" i="46" s="1"/>
  <c r="S172" i="46" s="1"/>
  <c r="S200" i="46" s="1"/>
  <c r="S81" i="41"/>
  <c r="R86" i="41"/>
  <c r="X659" i="47" s="1"/>
  <c r="Q115" i="37"/>
  <c r="V400" i="47"/>
  <c r="T81" i="39"/>
  <c r="S86" i="39"/>
  <c r="Q171" i="1"/>
  <c r="Q172" i="1" s="1"/>
  <c r="Q200" i="1" s="1"/>
  <c r="W29" i="47"/>
  <c r="W99" i="47"/>
  <c r="Q171" i="20"/>
  <c r="Q172" i="20" s="1"/>
  <c r="Q200" i="20" s="1"/>
  <c r="W939" i="47"/>
  <c r="Q171" i="45"/>
  <c r="T81" i="34"/>
  <c r="S86" i="34"/>
  <c r="Q115" i="45"/>
  <c r="V960" i="47"/>
  <c r="S81" i="36"/>
  <c r="R86" i="36"/>
  <c r="R171" i="36" s="1"/>
  <c r="R172" i="36" s="1"/>
  <c r="R200" i="36" s="1"/>
  <c r="X1" i="55"/>
  <c r="W289" i="55"/>
  <c r="W336" i="55"/>
  <c r="W312" i="55"/>
  <c r="W360" i="55"/>
  <c r="W337" i="55"/>
  <c r="W264" i="55"/>
  <c r="W216" i="55"/>
  <c r="W288" i="55"/>
  <c r="W145" i="55"/>
  <c r="W49" i="55"/>
  <c r="W168" i="55"/>
  <c r="W144" i="55"/>
  <c r="W96" i="55"/>
  <c r="W25" i="55"/>
  <c r="W73" i="55"/>
  <c r="W72" i="55"/>
  <c r="W313" i="55"/>
  <c r="W217" i="55"/>
  <c r="W361" i="55"/>
  <c r="W265" i="55"/>
  <c r="W240" i="55"/>
  <c r="W193" i="55"/>
  <c r="W169" i="55"/>
  <c r="W192" i="55"/>
  <c r="W97" i="55"/>
  <c r="W120" i="55"/>
  <c r="W24" i="55"/>
  <c r="W241" i="55"/>
  <c r="W121" i="55"/>
  <c r="W48" i="55"/>
  <c r="R86" i="43"/>
  <c r="S81" i="43"/>
  <c r="U313" i="56"/>
  <c r="V1" i="56"/>
  <c r="U360" i="56"/>
  <c r="U72" i="46" s="1"/>
  <c r="AA1004" i="47" s="1"/>
  <c r="U312" i="56"/>
  <c r="U72" i="44" s="1"/>
  <c r="AA864" i="47" s="1"/>
  <c r="U336" i="56"/>
  <c r="U72" i="45" s="1"/>
  <c r="AA934" i="47" s="1"/>
  <c r="U337" i="56"/>
  <c r="U289" i="56"/>
  <c r="U216" i="56"/>
  <c r="U72" i="40" s="1"/>
  <c r="AA584" i="47" s="1"/>
  <c r="U288" i="56"/>
  <c r="U72" i="43" s="1"/>
  <c r="AA794" i="47" s="1"/>
  <c r="U264" i="56"/>
  <c r="U72" i="42" s="1"/>
  <c r="AA724" i="47" s="1"/>
  <c r="U168" i="56"/>
  <c r="U72" i="38" s="1"/>
  <c r="AA444" i="47" s="1"/>
  <c r="U96" i="56"/>
  <c r="U72" i="35" s="1"/>
  <c r="AA234" i="47" s="1"/>
  <c r="U73" i="56"/>
  <c r="U49" i="56"/>
  <c r="U145" i="56"/>
  <c r="U144" i="56"/>
  <c r="U72" i="37" s="1"/>
  <c r="AA374" i="47" s="1"/>
  <c r="U72" i="56"/>
  <c r="U72" i="34" s="1"/>
  <c r="AA164" i="47" s="1"/>
  <c r="U25" i="56"/>
  <c r="U265" i="56"/>
  <c r="U361" i="56"/>
  <c r="U193" i="56"/>
  <c r="U241" i="56"/>
  <c r="U217" i="56"/>
  <c r="U192" i="56"/>
  <c r="U72" i="39" s="1"/>
  <c r="AA514" i="47" s="1"/>
  <c r="U169" i="56"/>
  <c r="U121" i="56"/>
  <c r="U120" i="56"/>
  <c r="U72" i="36" s="1"/>
  <c r="AA304" i="47" s="1"/>
  <c r="U97" i="56"/>
  <c r="U24" i="56"/>
  <c r="U72" i="1" s="1"/>
  <c r="AA24" i="47" s="1"/>
  <c r="U240" i="56"/>
  <c r="U72" i="41" s="1"/>
  <c r="AA654" i="47" s="1"/>
  <c r="U48" i="56"/>
  <c r="Q171" i="35"/>
  <c r="Q172" i="35" s="1"/>
  <c r="Q200" i="35" s="1"/>
  <c r="W239" i="47"/>
  <c r="V750" i="47"/>
  <c r="Q115" i="42"/>
  <c r="R70" i="46"/>
  <c r="R68" i="46"/>
  <c r="V994" i="47"/>
  <c r="R69" i="46"/>
  <c r="R67" i="46"/>
  <c r="R65" i="46"/>
  <c r="R63" i="46"/>
  <c r="R66" i="46"/>
  <c r="R64" i="46"/>
  <c r="V20" i="19"/>
  <c r="U5" i="45"/>
  <c r="U11" i="45" s="1"/>
  <c r="AA912" i="47" s="1"/>
  <c r="V13" i="19"/>
  <c r="U5" i="38"/>
  <c r="U11" i="38" s="1"/>
  <c r="AA422" i="47" s="1"/>
  <c r="U9" i="19"/>
  <c r="T5" i="34"/>
  <c r="T11" i="34" s="1"/>
  <c r="Z142" i="47" s="1"/>
  <c r="T5" i="42"/>
  <c r="T11" i="42" s="1"/>
  <c r="Z702" i="47" s="1"/>
  <c r="U17" i="19"/>
  <c r="Y992" i="47"/>
  <c r="U375" i="52"/>
  <c r="T57" i="46"/>
  <c r="S56" i="46"/>
  <c r="T374" i="52"/>
  <c r="S59" i="46"/>
  <c r="W1002" i="47"/>
  <c r="Y991" i="47"/>
  <c r="X990" i="47"/>
  <c r="S55" i="46"/>
  <c r="T373" i="52"/>
  <c r="W1003" i="47"/>
  <c r="W996" i="47"/>
  <c r="T54" i="46"/>
  <c r="U372" i="52"/>
  <c r="W994" i="47"/>
  <c r="X989" i="47"/>
  <c r="S52" i="46"/>
  <c r="W997" i="47"/>
  <c r="S53" i="46"/>
  <c r="T370" i="52"/>
  <c r="W998" i="47"/>
  <c r="W995" i="47"/>
  <c r="W1000" i="47"/>
  <c r="T58" i="46"/>
  <c r="U376" i="52"/>
  <c r="Y988" i="47"/>
  <c r="X993" i="47"/>
  <c r="W1001" i="47"/>
  <c r="W999" i="47"/>
  <c r="X986" i="47"/>
  <c r="S115" i="46"/>
  <c r="X1030" i="47"/>
  <c r="U76" i="46"/>
  <c r="Z1006" i="47"/>
  <c r="X987" i="47"/>
  <c r="T76" i="45"/>
  <c r="Y936" i="47"/>
  <c r="W927" i="47"/>
  <c r="T59" i="45"/>
  <c r="X922" i="47"/>
  <c r="W932" i="47"/>
  <c r="R62" i="45"/>
  <c r="R66" i="45"/>
  <c r="X916" i="47"/>
  <c r="T54" i="45"/>
  <c r="U346" i="52"/>
  <c r="S56" i="45"/>
  <c r="T348" i="52"/>
  <c r="W930" i="47"/>
  <c r="Y919" i="47"/>
  <c r="T55" i="45"/>
  <c r="U347" i="52"/>
  <c r="Y923" i="47"/>
  <c r="S58" i="45"/>
  <c r="T350" i="52"/>
  <c r="R70" i="45"/>
  <c r="U57" i="45"/>
  <c r="V349" i="52"/>
  <c r="R69" i="45"/>
  <c r="S52" i="45"/>
  <c r="Y918" i="47"/>
  <c r="W926" i="47"/>
  <c r="Z921" i="47"/>
  <c r="W931" i="47"/>
  <c r="R63" i="45"/>
  <c r="S53" i="45"/>
  <c r="W933" i="47"/>
  <c r="R67" i="45"/>
  <c r="X920" i="47"/>
  <c r="R68" i="45"/>
  <c r="R65" i="45"/>
  <c r="W929" i="47"/>
  <c r="R64" i="45"/>
  <c r="W924" i="47"/>
  <c r="W928" i="47"/>
  <c r="W925" i="47"/>
  <c r="X917" i="47"/>
  <c r="R71" i="45"/>
  <c r="T323" i="52"/>
  <c r="S57" i="44"/>
  <c r="Y851" i="47" s="1"/>
  <c r="Y866" i="47"/>
  <c r="T76" i="44"/>
  <c r="S56" i="44"/>
  <c r="T322" i="52"/>
  <c r="S59" i="44"/>
  <c r="W859" i="47"/>
  <c r="W855" i="47"/>
  <c r="W861" i="47"/>
  <c r="R65" i="44"/>
  <c r="W862" i="47"/>
  <c r="W863" i="47"/>
  <c r="X846" i="47"/>
  <c r="S115" i="44"/>
  <c r="X890" i="47"/>
  <c r="X850" i="47"/>
  <c r="X853" i="47"/>
  <c r="R67" i="44"/>
  <c r="R63" i="44"/>
  <c r="S53" i="44"/>
  <c r="T54" i="44"/>
  <c r="U320" i="52"/>
  <c r="S55" i="44"/>
  <c r="T321" i="52"/>
  <c r="W854" i="47"/>
  <c r="R66" i="44"/>
  <c r="W856" i="47"/>
  <c r="R68" i="44"/>
  <c r="T58" i="44"/>
  <c r="U324" i="52"/>
  <c r="X847" i="47"/>
  <c r="Y848" i="47"/>
  <c r="X849" i="47"/>
  <c r="R62" i="44"/>
  <c r="W858" i="47"/>
  <c r="X869" i="47"/>
  <c r="R64" i="44"/>
  <c r="W860" i="47"/>
  <c r="Y852" i="47"/>
  <c r="R69" i="44"/>
  <c r="W857" i="47"/>
  <c r="R70" i="44"/>
  <c r="R71" i="44"/>
  <c r="S52" i="44"/>
  <c r="W790" i="47"/>
  <c r="W791" i="47"/>
  <c r="T295" i="52"/>
  <c r="S55" i="43"/>
  <c r="R67" i="43"/>
  <c r="T54" i="43"/>
  <c r="U294" i="52"/>
  <c r="W788" i="47"/>
  <c r="X776" i="47"/>
  <c r="R64" i="43"/>
  <c r="U76" i="43"/>
  <c r="Z796" i="47"/>
  <c r="W787" i="47"/>
  <c r="R68" i="43"/>
  <c r="R69" i="43"/>
  <c r="X779" i="47"/>
  <c r="W789" i="47"/>
  <c r="Y778" i="47"/>
  <c r="W792" i="47"/>
  <c r="S57" i="43"/>
  <c r="T297" i="52"/>
  <c r="S53" i="43"/>
  <c r="R71" i="43"/>
  <c r="S56" i="43"/>
  <c r="T296" i="52"/>
  <c r="U298" i="52"/>
  <c r="T58" i="43"/>
  <c r="X783" i="47"/>
  <c r="R63" i="43"/>
  <c r="W784" i="47"/>
  <c r="R66" i="43"/>
  <c r="S52" i="43"/>
  <c r="W786" i="47"/>
  <c r="R65" i="43"/>
  <c r="S59" i="43"/>
  <c r="W785" i="47"/>
  <c r="R62" i="43"/>
  <c r="R70" i="43"/>
  <c r="X781" i="47"/>
  <c r="X777" i="47"/>
  <c r="W793" i="47"/>
  <c r="X780" i="47"/>
  <c r="Y782" i="47"/>
  <c r="T76" i="42"/>
  <c r="Y726" i="47"/>
  <c r="S53" i="42"/>
  <c r="V722" i="47"/>
  <c r="V718" i="47"/>
  <c r="V714" i="47"/>
  <c r="T57" i="42"/>
  <c r="U271" i="52"/>
  <c r="X713" i="47"/>
  <c r="Q62" i="42"/>
  <c r="X707" i="47"/>
  <c r="Y711" i="47"/>
  <c r="V716" i="47"/>
  <c r="Q70" i="42"/>
  <c r="V721" i="47"/>
  <c r="T54" i="42"/>
  <c r="U268" i="52"/>
  <c r="V723" i="47"/>
  <c r="Q67" i="42"/>
  <c r="Q64" i="42"/>
  <c r="X709" i="47"/>
  <c r="V717" i="47"/>
  <c r="S56" i="42"/>
  <c r="T270" i="52"/>
  <c r="V720" i="47"/>
  <c r="Q69" i="42"/>
  <c r="V715" i="47"/>
  <c r="X706" i="47"/>
  <c r="T272" i="52"/>
  <c r="S58" i="42"/>
  <c r="Y708" i="47"/>
  <c r="Q71" i="42"/>
  <c r="V719" i="47"/>
  <c r="S59" i="42"/>
  <c r="T269" i="52"/>
  <c r="S55" i="42"/>
  <c r="Q65" i="42"/>
  <c r="X710" i="47"/>
  <c r="Q68" i="42"/>
  <c r="Q66" i="42"/>
  <c r="Q63" i="42"/>
  <c r="S52" i="42"/>
  <c r="X712" i="47"/>
  <c r="X638" i="47"/>
  <c r="T246" i="52"/>
  <c r="S58" i="41"/>
  <c r="Q62" i="41"/>
  <c r="S59" i="41"/>
  <c r="Y637" i="47"/>
  <c r="X641" i="47"/>
  <c r="Q64" i="41"/>
  <c r="Q66" i="41"/>
  <c r="Q68" i="41"/>
  <c r="S56" i="41"/>
  <c r="T244" i="52"/>
  <c r="X642" i="47"/>
  <c r="X643" i="47"/>
  <c r="Q67" i="41"/>
  <c r="Q69" i="41"/>
  <c r="Q65" i="41"/>
  <c r="T76" i="41"/>
  <c r="Y656" i="47"/>
  <c r="V646" i="47"/>
  <c r="V648" i="47"/>
  <c r="V650" i="47"/>
  <c r="X640" i="47"/>
  <c r="S55" i="41"/>
  <c r="T243" i="52"/>
  <c r="Q70" i="41"/>
  <c r="Q71" i="41"/>
  <c r="X636" i="47"/>
  <c r="V649" i="47"/>
  <c r="V651" i="47"/>
  <c r="V647" i="47"/>
  <c r="Q63" i="41"/>
  <c r="S54" i="41"/>
  <c r="T242" i="52"/>
  <c r="X639" i="47"/>
  <c r="V652" i="47"/>
  <c r="V653" i="47"/>
  <c r="S52" i="41"/>
  <c r="V644" i="47"/>
  <c r="T53" i="41"/>
  <c r="S57" i="41"/>
  <c r="T245" i="52"/>
  <c r="V645" i="47"/>
  <c r="X680" i="47"/>
  <c r="S115" i="41"/>
  <c r="Q63" i="40"/>
  <c r="Q65" i="40"/>
  <c r="X571" i="47"/>
  <c r="X567" i="47"/>
  <c r="Q69" i="40"/>
  <c r="V576" i="47"/>
  <c r="V579" i="47"/>
  <c r="Q62" i="40"/>
  <c r="S55" i="40"/>
  <c r="T217" i="52"/>
  <c r="R115" i="40"/>
  <c r="W610" i="47"/>
  <c r="V575" i="47"/>
  <c r="V577" i="47"/>
  <c r="X570" i="47"/>
  <c r="S59" i="40"/>
  <c r="Q66" i="40"/>
  <c r="Q68" i="40"/>
  <c r="V582" i="47"/>
  <c r="S58" i="40"/>
  <c r="T220" i="52"/>
  <c r="X569" i="47"/>
  <c r="S52" i="40"/>
  <c r="S54" i="40"/>
  <c r="T216" i="52"/>
  <c r="T218" i="52"/>
  <c r="S56" i="40"/>
  <c r="X573" i="47"/>
  <c r="V578" i="47"/>
  <c r="V580" i="47"/>
  <c r="Q70" i="40"/>
  <c r="T76" i="40"/>
  <c r="Y586" i="47"/>
  <c r="X572" i="47"/>
  <c r="Q71" i="40"/>
  <c r="X566" i="47"/>
  <c r="X568" i="47"/>
  <c r="S57" i="40"/>
  <c r="T219" i="52"/>
  <c r="S53" i="40"/>
  <c r="V581" i="47"/>
  <c r="Q64" i="40"/>
  <c r="Q67" i="40"/>
  <c r="V574" i="47"/>
  <c r="V583" i="47"/>
  <c r="T194" i="52"/>
  <c r="S58" i="39"/>
  <c r="S57" i="39"/>
  <c r="T193" i="52"/>
  <c r="V510" i="47"/>
  <c r="S59" i="39"/>
  <c r="S56" i="39"/>
  <c r="T192" i="52"/>
  <c r="V511" i="47"/>
  <c r="S52" i="39"/>
  <c r="V508" i="47"/>
  <c r="Q71" i="39"/>
  <c r="X519" i="47"/>
  <c r="R171" i="39"/>
  <c r="X502" i="47"/>
  <c r="U76" i="39"/>
  <c r="Z516" i="47"/>
  <c r="X501" i="47"/>
  <c r="Q68" i="39"/>
  <c r="X503" i="47"/>
  <c r="X500" i="47"/>
  <c r="S55" i="39"/>
  <c r="T191" i="52"/>
  <c r="Q66" i="39"/>
  <c r="V513" i="47"/>
  <c r="S54" i="39"/>
  <c r="T190" i="52"/>
  <c r="V507" i="47"/>
  <c r="Q62" i="39"/>
  <c r="V509" i="47"/>
  <c r="V512" i="47"/>
  <c r="Q64" i="39"/>
  <c r="S53" i="39"/>
  <c r="X499" i="47"/>
  <c r="V505" i="47"/>
  <c r="Q172" i="39"/>
  <c r="Q200" i="39" s="1"/>
  <c r="X498" i="47"/>
  <c r="Q65" i="39"/>
  <c r="X540" i="47"/>
  <c r="S115" i="39"/>
  <c r="V504" i="47"/>
  <c r="Q67" i="39"/>
  <c r="Q70" i="39"/>
  <c r="V506" i="47"/>
  <c r="X497" i="47"/>
  <c r="Q69" i="39"/>
  <c r="X496" i="47"/>
  <c r="Q63" i="39"/>
  <c r="S57" i="38"/>
  <c r="Y431" i="47" s="1"/>
  <c r="T167" i="52"/>
  <c r="X430" i="47"/>
  <c r="Q68" i="38"/>
  <c r="V441" i="47"/>
  <c r="V438" i="47"/>
  <c r="U76" i="38"/>
  <c r="Z446" i="47"/>
  <c r="Y428" i="47"/>
  <c r="V434" i="47"/>
  <c r="V435" i="47"/>
  <c r="T58" i="38"/>
  <c r="U168" i="52"/>
  <c r="V436" i="47"/>
  <c r="V439" i="47"/>
  <c r="S53" i="38"/>
  <c r="V437" i="47"/>
  <c r="S55" i="38"/>
  <c r="T165" i="52"/>
  <c r="Q66" i="38"/>
  <c r="V443" i="47"/>
  <c r="X449" i="47"/>
  <c r="R171" i="38"/>
  <c r="R172" i="38" s="1"/>
  <c r="R200" i="38" s="1"/>
  <c r="S52" i="38"/>
  <c r="T54" i="38"/>
  <c r="U164" i="52"/>
  <c r="Q62" i="38"/>
  <c r="Q63" i="38"/>
  <c r="Y432" i="47"/>
  <c r="Q64" i="38"/>
  <c r="S59" i="38"/>
  <c r="Q67" i="38"/>
  <c r="X427" i="47"/>
  <c r="Q65" i="38"/>
  <c r="X429" i="47"/>
  <c r="V442" i="47"/>
  <c r="Q71" i="38"/>
  <c r="X426" i="47"/>
  <c r="S56" i="38"/>
  <c r="T166" i="52"/>
  <c r="V440" i="47"/>
  <c r="R115" i="38"/>
  <c r="W470" i="47"/>
  <c r="X433" i="47"/>
  <c r="Q69" i="38"/>
  <c r="Q70" i="38"/>
  <c r="T76" i="37"/>
  <c r="Y376" i="47"/>
  <c r="X359" i="47"/>
  <c r="X356" i="47"/>
  <c r="X361" i="47"/>
  <c r="R70" i="37"/>
  <c r="R69" i="37"/>
  <c r="R71" i="37"/>
  <c r="W366" i="47"/>
  <c r="R68" i="37"/>
  <c r="S56" i="37"/>
  <c r="T140" i="52"/>
  <c r="W365" i="47"/>
  <c r="R65" i="37"/>
  <c r="W372" i="47"/>
  <c r="W371" i="47"/>
  <c r="W373" i="47"/>
  <c r="R64" i="37"/>
  <c r="W370" i="47"/>
  <c r="X360" i="47"/>
  <c r="R63" i="37"/>
  <c r="W367" i="47"/>
  <c r="T58" i="37"/>
  <c r="U142" i="52"/>
  <c r="S59" i="37"/>
  <c r="S53" i="37"/>
  <c r="W369" i="47"/>
  <c r="T54" i="37"/>
  <c r="U138" i="52"/>
  <c r="W364" i="47"/>
  <c r="R66" i="37"/>
  <c r="S55" i="37"/>
  <c r="T139" i="52"/>
  <c r="S52" i="37"/>
  <c r="S57" i="37"/>
  <c r="T141" i="52"/>
  <c r="Y362" i="47"/>
  <c r="X363" i="47"/>
  <c r="X357" i="47"/>
  <c r="R67" i="37"/>
  <c r="Y358" i="47"/>
  <c r="R62" i="37"/>
  <c r="W368" i="47"/>
  <c r="Y291" i="47"/>
  <c r="Q70" i="36"/>
  <c r="S55" i="36"/>
  <c r="T113" i="52"/>
  <c r="V295" i="47"/>
  <c r="X288" i="47"/>
  <c r="X292" i="47"/>
  <c r="S52" i="36"/>
  <c r="Q64" i="36"/>
  <c r="V298" i="47"/>
  <c r="V303" i="47"/>
  <c r="X289" i="47"/>
  <c r="V300" i="47"/>
  <c r="V301" i="47"/>
  <c r="Q67" i="36"/>
  <c r="S56" i="36"/>
  <c r="T114" i="52"/>
  <c r="V294" i="47"/>
  <c r="X293" i="47"/>
  <c r="T53" i="36"/>
  <c r="W330" i="47"/>
  <c r="R115" i="36"/>
  <c r="Q71" i="36"/>
  <c r="V297" i="47"/>
  <c r="T76" i="36"/>
  <c r="Y306" i="47"/>
  <c r="Q68" i="36"/>
  <c r="Q69" i="36"/>
  <c r="V299" i="47"/>
  <c r="X290" i="47"/>
  <c r="Q62" i="36"/>
  <c r="S59" i="36"/>
  <c r="Y287" i="47"/>
  <c r="U115" i="52"/>
  <c r="T57" i="36"/>
  <c r="V302" i="47"/>
  <c r="Q65" i="36"/>
  <c r="Q63" i="36"/>
  <c r="S54" i="36"/>
  <c r="T112" i="52"/>
  <c r="S58" i="36"/>
  <c r="T116" i="52"/>
  <c r="X286" i="47"/>
  <c r="V296" i="47"/>
  <c r="Q66" i="36"/>
  <c r="S58" i="35"/>
  <c r="T90" i="52"/>
  <c r="Q69" i="35"/>
  <c r="X221" i="47"/>
  <c r="V228" i="47"/>
  <c r="V227" i="47"/>
  <c r="S52" i="35"/>
  <c r="S56" i="35"/>
  <c r="T88" i="52"/>
  <c r="Q62" i="35"/>
  <c r="V229" i="47"/>
  <c r="U86" i="52"/>
  <c r="T54" i="35"/>
  <c r="S59" i="35"/>
  <c r="S53" i="35"/>
  <c r="Q71" i="35"/>
  <c r="V230" i="47"/>
  <c r="Q66" i="35"/>
  <c r="Q65" i="35"/>
  <c r="T87" i="52"/>
  <c r="S55" i="35"/>
  <c r="Q67" i="35"/>
  <c r="Y218" i="47"/>
  <c r="X223" i="47"/>
  <c r="X217" i="47"/>
  <c r="V233" i="47"/>
  <c r="T76" i="35"/>
  <c r="Y236" i="47"/>
  <c r="Q68" i="35"/>
  <c r="V226" i="47"/>
  <c r="X219" i="47"/>
  <c r="Q70" i="35"/>
  <c r="V225" i="47"/>
  <c r="X222" i="47"/>
  <c r="V231" i="47"/>
  <c r="S57" i="35"/>
  <c r="T89" i="52"/>
  <c r="Q64" i="35"/>
  <c r="X216" i="47"/>
  <c r="X220" i="47"/>
  <c r="V224" i="47"/>
  <c r="V232" i="47"/>
  <c r="Q63" i="35"/>
  <c r="T76" i="34"/>
  <c r="Y166" i="47"/>
  <c r="X149" i="47"/>
  <c r="W156" i="47"/>
  <c r="X151" i="47"/>
  <c r="R67" i="34"/>
  <c r="S54" i="34"/>
  <c r="T60" i="52"/>
  <c r="W158" i="47"/>
  <c r="W160" i="47"/>
  <c r="W154" i="47"/>
  <c r="X169" i="47"/>
  <c r="R171" i="34"/>
  <c r="W159" i="47"/>
  <c r="X148" i="47"/>
  <c r="R66" i="34"/>
  <c r="R68" i="34"/>
  <c r="R62" i="34"/>
  <c r="R63" i="34"/>
  <c r="S56" i="34"/>
  <c r="T62" i="52"/>
  <c r="S59" i="34"/>
  <c r="S53" i="34"/>
  <c r="W157" i="47"/>
  <c r="S115" i="34"/>
  <c r="X190" i="47"/>
  <c r="S52" i="34"/>
  <c r="W162" i="47"/>
  <c r="W163" i="47"/>
  <c r="W155" i="47"/>
  <c r="X150" i="47"/>
  <c r="X153" i="47"/>
  <c r="X147" i="47"/>
  <c r="R65" i="34"/>
  <c r="R69" i="34"/>
  <c r="T64" i="52"/>
  <c r="S58" i="34"/>
  <c r="X146" i="47"/>
  <c r="S55" i="34"/>
  <c r="T61" i="52"/>
  <c r="R64" i="34"/>
  <c r="S57" i="34"/>
  <c r="T63" i="52"/>
  <c r="Q172" i="34"/>
  <c r="Q200" i="34" s="1"/>
  <c r="R70" i="34"/>
  <c r="R71" i="34"/>
  <c r="W161" i="47"/>
  <c r="X152" i="47"/>
  <c r="V85" i="47"/>
  <c r="Q67" i="20"/>
  <c r="V91" i="47"/>
  <c r="Q62" i="20"/>
  <c r="Q68" i="20"/>
  <c r="X79" i="47"/>
  <c r="X77" i="47"/>
  <c r="Q71" i="20"/>
  <c r="T34" i="52"/>
  <c r="S54" i="20"/>
  <c r="T38" i="52"/>
  <c r="S58" i="20"/>
  <c r="S52" i="20"/>
  <c r="V86" i="47"/>
  <c r="V90" i="47"/>
  <c r="Y83" i="47"/>
  <c r="Q63" i="20"/>
  <c r="V89" i="47"/>
  <c r="Q69" i="20"/>
  <c r="V84" i="47"/>
  <c r="Q70" i="20"/>
  <c r="S55" i="20"/>
  <c r="T35" i="52"/>
  <c r="S53" i="20"/>
  <c r="V87" i="47"/>
  <c r="T36" i="52"/>
  <c r="S56" i="20"/>
  <c r="T76" i="20"/>
  <c r="Y96" i="47"/>
  <c r="T37" i="52"/>
  <c r="S57" i="20"/>
  <c r="V93" i="47"/>
  <c r="X78" i="47"/>
  <c r="Q65" i="20"/>
  <c r="X82" i="47"/>
  <c r="X80" i="47"/>
  <c r="X76" i="47"/>
  <c r="Q64" i="20"/>
  <c r="V92" i="47"/>
  <c r="T59" i="20"/>
  <c r="X81" i="47"/>
  <c r="T11" i="52"/>
  <c r="S57" i="1"/>
  <c r="Y11" i="47" s="1"/>
  <c r="X8" i="47"/>
  <c r="T8" i="52"/>
  <c r="S54" i="1"/>
  <c r="S52" i="1"/>
  <c r="Y12" i="47"/>
  <c r="Z10" i="47"/>
  <c r="S55" i="1"/>
  <c r="T9" i="52"/>
  <c r="X6" i="47"/>
  <c r="X13" i="47"/>
  <c r="X7" i="47"/>
  <c r="Y26" i="47"/>
  <c r="T76" i="1"/>
  <c r="T58" i="1"/>
  <c r="U12" i="52"/>
  <c r="V10" i="52"/>
  <c r="U56" i="1"/>
  <c r="X9" i="47"/>
  <c r="S59" i="1"/>
  <c r="S53" i="1"/>
  <c r="T5" i="44"/>
  <c r="T11" i="44" s="1"/>
  <c r="U19" i="19"/>
  <c r="R172" i="44"/>
  <c r="R200" i="44" s="1"/>
  <c r="Y772" i="47"/>
  <c r="Y282" i="47"/>
  <c r="W10" i="19"/>
  <c r="V5" i="35"/>
  <c r="V11" i="35" s="1"/>
  <c r="U18" i="19"/>
  <c r="T5" i="43"/>
  <c r="T11" i="43" s="1"/>
  <c r="U11" i="19"/>
  <c r="T5" i="36"/>
  <c r="T11" i="36" s="1"/>
  <c r="AA212" i="47"/>
  <c r="Z632" i="47"/>
  <c r="Y842" i="47"/>
  <c r="V16" i="19"/>
  <c r="U5" i="41"/>
  <c r="U11" i="41" s="1"/>
  <c r="Y352" i="47"/>
  <c r="Z2" i="47"/>
  <c r="V14" i="19"/>
  <c r="U5" i="39"/>
  <c r="U11" i="39" s="1"/>
  <c r="AA982" i="47"/>
  <c r="V7" i="19"/>
  <c r="U5" i="1"/>
  <c r="U11" i="1" s="1"/>
  <c r="Z492" i="47"/>
  <c r="W21" i="19"/>
  <c r="V5" i="46"/>
  <c r="V11" i="46" s="1"/>
  <c r="U12" i="19"/>
  <c r="T5" i="37"/>
  <c r="T11" i="37" s="1"/>
  <c r="S198" i="52" l="1"/>
  <c r="R210" i="52"/>
  <c r="T328" i="52"/>
  <c r="S340" i="52"/>
  <c r="R392" i="52"/>
  <c r="S380" i="52"/>
  <c r="S62" i="46" s="1"/>
  <c r="S224" i="52"/>
  <c r="R236" i="52"/>
  <c r="S302" i="52"/>
  <c r="R314" i="52"/>
  <c r="S80" i="52"/>
  <c r="T68" i="52"/>
  <c r="T354" i="52"/>
  <c r="S366" i="52"/>
  <c r="S172" i="52"/>
  <c r="R184" i="52"/>
  <c r="S250" i="52"/>
  <c r="R262" i="52"/>
  <c r="R288" i="52"/>
  <c r="S276" i="52"/>
  <c r="T146" i="52"/>
  <c r="S158" i="52"/>
  <c r="S94" i="52"/>
  <c r="R106" i="52"/>
  <c r="S120" i="52"/>
  <c r="R132" i="52"/>
  <c r="O17" i="52"/>
  <c r="O63" i="1" s="1"/>
  <c r="U15" i="47" s="1"/>
  <c r="N28" i="52"/>
  <c r="O22" i="52"/>
  <c r="O68" i="1" s="1"/>
  <c r="U20" i="47" s="1"/>
  <c r="O25" i="52"/>
  <c r="O71" i="1" s="1"/>
  <c r="U23" i="47" s="1"/>
  <c r="O23" i="52"/>
  <c r="O69" i="1" s="1"/>
  <c r="U21" i="47" s="1"/>
  <c r="O21" i="52"/>
  <c r="N68" i="1"/>
  <c r="T20" i="47" s="1"/>
  <c r="O24" i="52"/>
  <c r="N71" i="1"/>
  <c r="T23" i="47" s="1"/>
  <c r="O66" i="1"/>
  <c r="U18" i="47" s="1"/>
  <c r="O18" i="52"/>
  <c r="O19" i="52"/>
  <c r="O16" i="52"/>
  <c r="N62" i="1"/>
  <c r="T14" i="47" s="1"/>
  <c r="X309" i="47"/>
  <c r="V5" i="20"/>
  <c r="V11" i="20" s="1"/>
  <c r="AB72" i="47" s="1"/>
  <c r="W8" i="19"/>
  <c r="Y1009" i="47"/>
  <c r="R171" i="41"/>
  <c r="R172" i="41" s="1"/>
  <c r="R200" i="41" s="1"/>
  <c r="W750" i="47"/>
  <c r="R115" i="42"/>
  <c r="X799" i="47"/>
  <c r="R171" i="43"/>
  <c r="X1" i="58"/>
  <c r="W313" i="58"/>
  <c r="W289" i="58"/>
  <c r="W336" i="58"/>
  <c r="W288" i="58"/>
  <c r="W312" i="58"/>
  <c r="W264" i="58"/>
  <c r="W216" i="58"/>
  <c r="W360" i="58"/>
  <c r="W337" i="58"/>
  <c r="W168" i="58"/>
  <c r="W145" i="58"/>
  <c r="W144" i="58"/>
  <c r="W72" i="58"/>
  <c r="W73" i="58"/>
  <c r="W49" i="58"/>
  <c r="W96" i="58"/>
  <c r="W25" i="58"/>
  <c r="W265" i="58"/>
  <c r="W240" i="58"/>
  <c r="W192" i="58"/>
  <c r="W193" i="58"/>
  <c r="W361" i="58"/>
  <c r="W120" i="58"/>
  <c r="W121" i="58"/>
  <c r="W241" i="58"/>
  <c r="W97" i="58"/>
  <c r="W48" i="58"/>
  <c r="W24" i="58"/>
  <c r="W169" i="58"/>
  <c r="W217" i="58"/>
  <c r="Q172" i="37"/>
  <c r="Q200" i="37" s="1"/>
  <c r="AA289" i="54"/>
  <c r="AA313" i="54"/>
  <c r="AB1" i="54"/>
  <c r="AA360" i="54"/>
  <c r="AA337" i="54"/>
  <c r="AA336" i="54"/>
  <c r="AA312" i="54"/>
  <c r="AA288" i="54"/>
  <c r="AA264" i="54"/>
  <c r="AA216" i="54"/>
  <c r="AA144" i="54"/>
  <c r="AA168" i="54"/>
  <c r="AA96" i="54"/>
  <c r="AA145" i="54"/>
  <c r="AA72" i="54"/>
  <c r="AA73" i="54"/>
  <c r="AA25" i="54"/>
  <c r="AA49" i="54"/>
  <c r="AA265" i="54"/>
  <c r="AA241" i="54"/>
  <c r="AA217" i="54"/>
  <c r="AA193" i="54"/>
  <c r="AA361" i="54"/>
  <c r="AA240" i="54"/>
  <c r="AA192" i="54"/>
  <c r="AA169" i="54"/>
  <c r="AA121" i="54"/>
  <c r="AA120" i="54"/>
  <c r="AA24" i="54"/>
  <c r="AA97" i="54"/>
  <c r="AA48" i="54"/>
  <c r="R171" i="40"/>
  <c r="R172" i="40" s="1"/>
  <c r="R200" i="40" s="1"/>
  <c r="V313" i="56"/>
  <c r="W1" i="56"/>
  <c r="V360" i="56"/>
  <c r="V72" i="46" s="1"/>
  <c r="AB1004" i="47" s="1"/>
  <c r="V336" i="56"/>
  <c r="V72" i="45" s="1"/>
  <c r="AB934" i="47" s="1"/>
  <c r="V337" i="56"/>
  <c r="V312" i="56"/>
  <c r="V72" i="44" s="1"/>
  <c r="AB864" i="47" s="1"/>
  <c r="V216" i="56"/>
  <c r="V72" i="40" s="1"/>
  <c r="AB584" i="47" s="1"/>
  <c r="V289" i="56"/>
  <c r="V264" i="56"/>
  <c r="V72" i="42" s="1"/>
  <c r="AB724" i="47" s="1"/>
  <c r="V288" i="56"/>
  <c r="V72" i="43" s="1"/>
  <c r="AB794" i="47" s="1"/>
  <c r="V73" i="56"/>
  <c r="V49" i="56"/>
  <c r="V168" i="56"/>
  <c r="V72" i="38" s="1"/>
  <c r="AB444" i="47" s="1"/>
  <c r="V145" i="56"/>
  <c r="V144" i="56"/>
  <c r="V72" i="37" s="1"/>
  <c r="AB374" i="47" s="1"/>
  <c r="V96" i="56"/>
  <c r="V72" i="35" s="1"/>
  <c r="AB234" i="47" s="1"/>
  <c r="V72" i="56"/>
  <c r="V72" i="34" s="1"/>
  <c r="AB164" i="47" s="1"/>
  <c r="V25" i="56"/>
  <c r="V265" i="56"/>
  <c r="V240" i="56"/>
  <c r="V72" i="41" s="1"/>
  <c r="AB654" i="47" s="1"/>
  <c r="V361" i="56"/>
  <c r="V193" i="56"/>
  <c r="V241" i="56"/>
  <c r="V120" i="56"/>
  <c r="V72" i="36" s="1"/>
  <c r="AB304" i="47" s="1"/>
  <c r="V48" i="56"/>
  <c r="V192" i="56"/>
  <c r="V72" i="39" s="1"/>
  <c r="AB514" i="47" s="1"/>
  <c r="V24" i="56"/>
  <c r="V72" i="1" s="1"/>
  <c r="AB24" i="47" s="1"/>
  <c r="V217" i="56"/>
  <c r="V169" i="56"/>
  <c r="V121" i="56"/>
  <c r="V97" i="56"/>
  <c r="T81" i="36"/>
  <c r="S86" i="36"/>
  <c r="S171" i="36" s="1"/>
  <c r="S172" i="36" s="1"/>
  <c r="S200" i="36" s="1"/>
  <c r="T86" i="34"/>
  <c r="U81" i="34"/>
  <c r="U81" i="39"/>
  <c r="T86" i="39"/>
  <c r="W400" i="47"/>
  <c r="R115" i="37"/>
  <c r="U81" i="46"/>
  <c r="T86" i="46"/>
  <c r="Z1009" i="47" s="1"/>
  <c r="R115" i="1"/>
  <c r="W50" i="47"/>
  <c r="X5" i="48"/>
  <c r="X11" i="48" s="1"/>
  <c r="Y4" i="19"/>
  <c r="Q172" i="43"/>
  <c r="Q200" i="43" s="1"/>
  <c r="W260" i="47"/>
  <c r="R115" i="35"/>
  <c r="S86" i="40"/>
  <c r="Y589" i="47" s="1"/>
  <c r="T81" i="40"/>
  <c r="AC289" i="53"/>
  <c r="AC73" i="43" s="1"/>
  <c r="AI795" i="47" s="1"/>
  <c r="AD1" i="53"/>
  <c r="AC313" i="53"/>
  <c r="AC73" i="44" s="1"/>
  <c r="AI865" i="47" s="1"/>
  <c r="AC360" i="53"/>
  <c r="AC336" i="53"/>
  <c r="AC312" i="53"/>
  <c r="AC337" i="53"/>
  <c r="AC73" i="45" s="1"/>
  <c r="AI935" i="47" s="1"/>
  <c r="AC288" i="53"/>
  <c r="AC264" i="53"/>
  <c r="AC216" i="53"/>
  <c r="AC168" i="53"/>
  <c r="AC144" i="53"/>
  <c r="AC145" i="53"/>
  <c r="AC73" i="37" s="1"/>
  <c r="AI375" i="47" s="1"/>
  <c r="AC96" i="53"/>
  <c r="AC72" i="53"/>
  <c r="AC49" i="53"/>
  <c r="AC73" i="53"/>
  <c r="AC73" i="34" s="1"/>
  <c r="AI165" i="47" s="1"/>
  <c r="AC25" i="53"/>
  <c r="AC73" i="1" s="1"/>
  <c r="AI25" i="47" s="1"/>
  <c r="AC361" i="53"/>
  <c r="AC73" i="46" s="1"/>
  <c r="AI1005" i="47" s="1"/>
  <c r="AC265" i="53"/>
  <c r="AC73" i="42" s="1"/>
  <c r="AI725" i="47" s="1"/>
  <c r="AC169" i="53"/>
  <c r="AC73" i="38" s="1"/>
  <c r="AI445" i="47" s="1"/>
  <c r="AC241" i="53"/>
  <c r="AC73" i="41" s="1"/>
  <c r="AI655" i="47" s="1"/>
  <c r="AC193" i="53"/>
  <c r="AC73" i="39" s="1"/>
  <c r="AI515" i="47" s="1"/>
  <c r="AC240" i="53"/>
  <c r="AC217" i="53"/>
  <c r="AC73" i="40" s="1"/>
  <c r="AI585" i="47" s="1"/>
  <c r="AC120" i="53"/>
  <c r="AC48" i="53"/>
  <c r="AC24" i="53"/>
  <c r="AC192" i="53"/>
  <c r="AC121" i="53"/>
  <c r="AC73" i="36" s="1"/>
  <c r="AI305" i="47" s="1"/>
  <c r="AC97" i="53"/>
  <c r="AC73" i="35" s="1"/>
  <c r="AI235" i="47" s="1"/>
  <c r="U81" i="44"/>
  <c r="T86" i="44"/>
  <c r="T171" i="44" s="1"/>
  <c r="U81" i="38"/>
  <c r="T86" i="38"/>
  <c r="X939" i="47"/>
  <c r="R171" i="45"/>
  <c r="R172" i="45" s="1"/>
  <c r="R200" i="45" s="1"/>
  <c r="Q172" i="45"/>
  <c r="Q200" i="45" s="1"/>
  <c r="X729" i="47"/>
  <c r="R171" i="42"/>
  <c r="R172" i="42" s="1"/>
  <c r="R200" i="42" s="1"/>
  <c r="T81" i="37"/>
  <c r="S86" i="37"/>
  <c r="V289" i="57"/>
  <c r="W1" i="57"/>
  <c r="V313" i="57"/>
  <c r="V336" i="57"/>
  <c r="V337" i="57"/>
  <c r="V360" i="57"/>
  <c r="V288" i="57"/>
  <c r="V264" i="57"/>
  <c r="V312" i="57"/>
  <c r="V144" i="57"/>
  <c r="V96" i="57"/>
  <c r="V73" i="57"/>
  <c r="V25" i="57"/>
  <c r="V216" i="57"/>
  <c r="V168" i="57"/>
  <c r="V145" i="57"/>
  <c r="V49" i="57"/>
  <c r="V72" i="57"/>
  <c r="V361" i="57"/>
  <c r="V265" i="57"/>
  <c r="V240" i="57"/>
  <c r="V169" i="57"/>
  <c r="V120" i="57"/>
  <c r="V48" i="57"/>
  <c r="V193" i="57"/>
  <c r="V97" i="57"/>
  <c r="V24" i="57"/>
  <c r="V241" i="57"/>
  <c r="V217" i="57"/>
  <c r="V121" i="57"/>
  <c r="V192" i="57"/>
  <c r="U5" i="40"/>
  <c r="U11" i="40" s="1"/>
  <c r="AA562" i="47" s="1"/>
  <c r="V15" i="19"/>
  <c r="R171" i="35"/>
  <c r="R172" i="35" s="1"/>
  <c r="R200" i="35" s="1"/>
  <c r="X239" i="47"/>
  <c r="R115" i="20"/>
  <c r="W120" i="47"/>
  <c r="R171" i="20"/>
  <c r="R172" i="20" s="1"/>
  <c r="R200" i="20" s="1"/>
  <c r="X99" i="47"/>
  <c r="T81" i="1"/>
  <c r="S86" i="1"/>
  <c r="T82" i="48"/>
  <c r="T81" i="43"/>
  <c r="S86" i="43"/>
  <c r="Y1" i="55"/>
  <c r="X289" i="55"/>
  <c r="X360" i="55"/>
  <c r="X312" i="55"/>
  <c r="X336" i="55"/>
  <c r="X337" i="55"/>
  <c r="X264" i="55"/>
  <c r="X288" i="55"/>
  <c r="X216" i="55"/>
  <c r="X49" i="55"/>
  <c r="X144" i="55"/>
  <c r="X73" i="55"/>
  <c r="X168" i="55"/>
  <c r="X145" i="55"/>
  <c r="X96" i="55"/>
  <c r="X72" i="55"/>
  <c r="X25" i="55"/>
  <c r="X361" i="55"/>
  <c r="X313" i="55"/>
  <c r="X265" i="55"/>
  <c r="X193" i="55"/>
  <c r="X217" i="55"/>
  <c r="X169" i="55"/>
  <c r="X48" i="55"/>
  <c r="X240" i="55"/>
  <c r="X97" i="55"/>
  <c r="X24" i="55"/>
  <c r="X121" i="55"/>
  <c r="X241" i="55"/>
  <c r="X192" i="55"/>
  <c r="X120" i="55"/>
  <c r="W960" i="47"/>
  <c r="R115" i="45"/>
  <c r="T81" i="41"/>
  <c r="S86" i="41"/>
  <c r="Y659" i="47" s="1"/>
  <c r="T81" i="42"/>
  <c r="S86" i="42"/>
  <c r="R171" i="37"/>
  <c r="X379" i="47"/>
  <c r="W820" i="47"/>
  <c r="R115" i="43"/>
  <c r="S86" i="35"/>
  <c r="T81" i="35"/>
  <c r="T81" i="20"/>
  <c r="S86" i="20"/>
  <c r="R171" i="1"/>
  <c r="R172" i="1" s="1"/>
  <c r="R200" i="1" s="1"/>
  <c r="X29" i="47"/>
  <c r="T81" i="45"/>
  <c r="S86" i="45"/>
  <c r="S64" i="46"/>
  <c r="S68" i="46"/>
  <c r="S71" i="46"/>
  <c r="S69" i="46"/>
  <c r="R71" i="46"/>
  <c r="S66" i="46"/>
  <c r="R62" i="46"/>
  <c r="X994" i="47" s="1"/>
  <c r="S67" i="46"/>
  <c r="S70" i="46"/>
  <c r="S65" i="46"/>
  <c r="W13" i="19"/>
  <c r="V5" i="38"/>
  <c r="V11" i="38" s="1"/>
  <c r="AB422" i="47" s="1"/>
  <c r="W20" i="19"/>
  <c r="V5" i="45"/>
  <c r="V11" i="45" s="1"/>
  <c r="AB912" i="47" s="1"/>
  <c r="V17" i="19"/>
  <c r="U5" i="42"/>
  <c r="U11" i="42" s="1"/>
  <c r="AA702" i="47" s="1"/>
  <c r="U5" i="34"/>
  <c r="U11" i="34" s="1"/>
  <c r="AA142" i="47" s="1"/>
  <c r="V9" i="19"/>
  <c r="X995" i="47"/>
  <c r="Z992" i="47"/>
  <c r="Y987" i="47"/>
  <c r="Z988" i="47"/>
  <c r="T55" i="46"/>
  <c r="U373" i="52"/>
  <c r="T59" i="46"/>
  <c r="Z991" i="47"/>
  <c r="X998" i="47"/>
  <c r="V76" i="46"/>
  <c r="AA1006" i="47"/>
  <c r="T52" i="46"/>
  <c r="X1002" i="47"/>
  <c r="Y989" i="47"/>
  <c r="Y993" i="47"/>
  <c r="U57" i="46"/>
  <c r="V375" i="52"/>
  <c r="X1000" i="47"/>
  <c r="Y986" i="47"/>
  <c r="X997" i="47"/>
  <c r="X996" i="47"/>
  <c r="X999" i="47"/>
  <c r="T56" i="46"/>
  <c r="U374" i="52"/>
  <c r="T115" i="46"/>
  <c r="Y1030" i="47"/>
  <c r="U58" i="46"/>
  <c r="V376" i="52"/>
  <c r="T53" i="46"/>
  <c r="U370" i="52"/>
  <c r="U54" i="46"/>
  <c r="V372" i="52"/>
  <c r="X1001" i="47"/>
  <c r="Y990" i="47"/>
  <c r="X933" i="47"/>
  <c r="S64" i="45"/>
  <c r="S65" i="45"/>
  <c r="S63" i="45"/>
  <c r="T52" i="45"/>
  <c r="S69" i="45"/>
  <c r="T58" i="45"/>
  <c r="U350" i="52"/>
  <c r="Y920" i="47"/>
  <c r="S66" i="45"/>
  <c r="Z923" i="47"/>
  <c r="X930" i="47"/>
  <c r="S67" i="45"/>
  <c r="T53" i="45"/>
  <c r="X925" i="47"/>
  <c r="Y916" i="47"/>
  <c r="W349" i="52"/>
  <c r="V57" i="45"/>
  <c r="Y922" i="47"/>
  <c r="U54" i="45"/>
  <c r="V346" i="52"/>
  <c r="X924" i="47"/>
  <c r="U76" i="45"/>
  <c r="Z936" i="47"/>
  <c r="S68" i="45"/>
  <c r="X929" i="47"/>
  <c r="Y917" i="47"/>
  <c r="AA921" i="47"/>
  <c r="X932" i="47"/>
  <c r="U55" i="45"/>
  <c r="V347" i="52"/>
  <c r="Z918" i="47"/>
  <c r="S62" i="45"/>
  <c r="S71" i="45"/>
  <c r="X926" i="47"/>
  <c r="X927" i="47"/>
  <c r="X931" i="47"/>
  <c r="S70" i="45"/>
  <c r="Z919" i="47"/>
  <c r="T56" i="45"/>
  <c r="U348" i="52"/>
  <c r="X928" i="47"/>
  <c r="U59" i="45"/>
  <c r="U76" i="44"/>
  <c r="Z866" i="47"/>
  <c r="T57" i="44"/>
  <c r="Z851" i="47" s="1"/>
  <c r="U323" i="52"/>
  <c r="S71" i="44"/>
  <c r="S69" i="44"/>
  <c r="X856" i="47"/>
  <c r="Y869" i="47"/>
  <c r="S68" i="44"/>
  <c r="Z848" i="47"/>
  <c r="S63" i="44"/>
  <c r="X857" i="47"/>
  <c r="Y853" i="47"/>
  <c r="X863" i="47"/>
  <c r="X861" i="47"/>
  <c r="S64" i="44"/>
  <c r="S62" i="44"/>
  <c r="U58" i="44"/>
  <c r="V324" i="52"/>
  <c r="T55" i="44"/>
  <c r="U321" i="52"/>
  <c r="T53" i="44"/>
  <c r="X859" i="47"/>
  <c r="S65" i="44"/>
  <c r="T59" i="44"/>
  <c r="Y846" i="47"/>
  <c r="S70" i="44"/>
  <c r="X854" i="47"/>
  <c r="Z852" i="47"/>
  <c r="X858" i="47"/>
  <c r="Y849" i="47"/>
  <c r="Y847" i="47"/>
  <c r="S67" i="44"/>
  <c r="Y890" i="47"/>
  <c r="T115" i="44"/>
  <c r="T56" i="44"/>
  <c r="U322" i="52"/>
  <c r="T52" i="44"/>
  <c r="X862" i="47"/>
  <c r="X860" i="47"/>
  <c r="S66" i="44"/>
  <c r="U54" i="44"/>
  <c r="V320" i="52"/>
  <c r="X855" i="47"/>
  <c r="Y850" i="47"/>
  <c r="S62" i="43"/>
  <c r="Y783" i="47"/>
  <c r="X788" i="47"/>
  <c r="Y780" i="47"/>
  <c r="Y777" i="47"/>
  <c r="S69" i="43"/>
  <c r="U54" i="43"/>
  <c r="V294" i="52"/>
  <c r="X789" i="47"/>
  <c r="X784" i="47"/>
  <c r="T59" i="43"/>
  <c r="Y776" i="47"/>
  <c r="S63" i="43"/>
  <c r="Z782" i="47"/>
  <c r="S71" i="43"/>
  <c r="X791" i="47"/>
  <c r="Z778" i="47"/>
  <c r="S67" i="43"/>
  <c r="X792" i="47"/>
  <c r="X787" i="47"/>
  <c r="T52" i="43"/>
  <c r="X785" i="47"/>
  <c r="V298" i="52"/>
  <c r="U58" i="43"/>
  <c r="X793" i="47"/>
  <c r="T57" i="43"/>
  <c r="U297" i="52"/>
  <c r="X790" i="47"/>
  <c r="X786" i="47"/>
  <c r="Y779" i="47"/>
  <c r="S70" i="43"/>
  <c r="S65" i="43"/>
  <c r="S66" i="43"/>
  <c r="T56" i="43"/>
  <c r="U296" i="52"/>
  <c r="T53" i="43"/>
  <c r="Y781" i="47"/>
  <c r="S68" i="43"/>
  <c r="AA796" i="47"/>
  <c r="V76" i="43"/>
  <c r="S64" i="43"/>
  <c r="T55" i="43"/>
  <c r="U295" i="52"/>
  <c r="Z726" i="47"/>
  <c r="U76" i="42"/>
  <c r="R63" i="42"/>
  <c r="R68" i="42"/>
  <c r="R65" i="42"/>
  <c r="T59" i="42"/>
  <c r="Y712" i="47"/>
  <c r="R67" i="42"/>
  <c r="Z708" i="47"/>
  <c r="W722" i="47"/>
  <c r="U57" i="42"/>
  <c r="V271" i="52"/>
  <c r="T53" i="42"/>
  <c r="W715" i="47"/>
  <c r="W720" i="47"/>
  <c r="W717" i="47"/>
  <c r="Y713" i="47"/>
  <c r="T58" i="42"/>
  <c r="U272" i="52"/>
  <c r="T56" i="42"/>
  <c r="U270" i="52"/>
  <c r="W716" i="47"/>
  <c r="W714" i="47"/>
  <c r="Z711" i="47"/>
  <c r="Y707" i="47"/>
  <c r="T52" i="42"/>
  <c r="W718" i="47"/>
  <c r="Y709" i="47"/>
  <c r="R71" i="42"/>
  <c r="W721" i="47"/>
  <c r="Y710" i="47"/>
  <c r="R64" i="42"/>
  <c r="R62" i="42"/>
  <c r="Y706" i="47"/>
  <c r="R66" i="42"/>
  <c r="T55" i="42"/>
  <c r="U269" i="52"/>
  <c r="W723" i="47"/>
  <c r="R69" i="42"/>
  <c r="W719" i="47"/>
  <c r="U54" i="42"/>
  <c r="V268" i="52"/>
  <c r="R70" i="42"/>
  <c r="Z637" i="47"/>
  <c r="Y638" i="47"/>
  <c r="R63" i="41"/>
  <c r="W653" i="47"/>
  <c r="Y639" i="47"/>
  <c r="U76" i="41"/>
  <c r="Z656" i="47"/>
  <c r="R69" i="41"/>
  <c r="W649" i="47"/>
  <c r="T56" i="41"/>
  <c r="U244" i="52"/>
  <c r="R66" i="41"/>
  <c r="W644" i="47"/>
  <c r="U245" i="52"/>
  <c r="T57" i="41"/>
  <c r="T52" i="41"/>
  <c r="W652" i="47"/>
  <c r="R65" i="41"/>
  <c r="Y640" i="47"/>
  <c r="W648" i="47"/>
  <c r="Y643" i="47"/>
  <c r="Y641" i="47"/>
  <c r="Y636" i="47"/>
  <c r="R70" i="41"/>
  <c r="W647" i="47"/>
  <c r="R68" i="41"/>
  <c r="W646" i="47"/>
  <c r="T59" i="41"/>
  <c r="Y642" i="47"/>
  <c r="T115" i="41"/>
  <c r="Y680" i="47"/>
  <c r="U53" i="41"/>
  <c r="T54" i="41"/>
  <c r="U242" i="52"/>
  <c r="W645" i="47"/>
  <c r="R71" i="41"/>
  <c r="T55" i="41"/>
  <c r="U243" i="52"/>
  <c r="W651" i="47"/>
  <c r="R67" i="41"/>
  <c r="W650" i="47"/>
  <c r="R64" i="41"/>
  <c r="R62" i="41"/>
  <c r="T58" i="41"/>
  <c r="U246" i="52"/>
  <c r="R64" i="40"/>
  <c r="U216" i="52"/>
  <c r="T54" i="40"/>
  <c r="R66" i="40"/>
  <c r="T55" i="40"/>
  <c r="U217" i="52"/>
  <c r="W574" i="47"/>
  <c r="W581" i="47"/>
  <c r="R65" i="40"/>
  <c r="W576" i="47"/>
  <c r="U76" i="40"/>
  <c r="Z586" i="47"/>
  <c r="Y568" i="47"/>
  <c r="W578" i="47"/>
  <c r="Y569" i="47"/>
  <c r="R62" i="40"/>
  <c r="R69" i="40"/>
  <c r="W577" i="47"/>
  <c r="R67" i="40"/>
  <c r="T53" i="40"/>
  <c r="T57" i="40"/>
  <c r="U219" i="52"/>
  <c r="R71" i="40"/>
  <c r="W582" i="47"/>
  <c r="Y570" i="47"/>
  <c r="T52" i="40"/>
  <c r="T58" i="40"/>
  <c r="U220" i="52"/>
  <c r="W580" i="47"/>
  <c r="Y573" i="47"/>
  <c r="W575" i="47"/>
  <c r="W579" i="47"/>
  <c r="Y567" i="47"/>
  <c r="Y571" i="47"/>
  <c r="W583" i="47"/>
  <c r="R70" i="40"/>
  <c r="T56" i="40"/>
  <c r="U218" i="52"/>
  <c r="Y566" i="47"/>
  <c r="Y572" i="47"/>
  <c r="R68" i="40"/>
  <c r="T59" i="40"/>
  <c r="X610" i="47"/>
  <c r="S115" i="40"/>
  <c r="R63" i="40"/>
  <c r="W505" i="47"/>
  <c r="W511" i="47"/>
  <c r="R67" i="39"/>
  <c r="R65" i="39"/>
  <c r="Y497" i="47"/>
  <c r="W504" i="47"/>
  <c r="T55" i="39"/>
  <c r="U191" i="52"/>
  <c r="Y496" i="47"/>
  <c r="T59" i="39"/>
  <c r="R63" i="39"/>
  <c r="R69" i="39"/>
  <c r="W509" i="47"/>
  <c r="W507" i="47"/>
  <c r="R64" i="39"/>
  <c r="Y499" i="47"/>
  <c r="V76" i="39"/>
  <c r="AA516" i="47"/>
  <c r="W513" i="47"/>
  <c r="T52" i="39"/>
  <c r="Y503" i="47"/>
  <c r="R70" i="39"/>
  <c r="Y540" i="47"/>
  <c r="T115" i="39"/>
  <c r="W506" i="47"/>
  <c r="T54" i="39"/>
  <c r="U190" i="52"/>
  <c r="W508" i="47"/>
  <c r="W510" i="47"/>
  <c r="R172" i="39"/>
  <c r="R200" i="39" s="1"/>
  <c r="R71" i="39"/>
  <c r="T56" i="39"/>
  <c r="U192" i="52"/>
  <c r="T57" i="39"/>
  <c r="U193" i="52"/>
  <c r="Y502" i="47"/>
  <c r="W512" i="47"/>
  <c r="T53" i="39"/>
  <c r="R62" i="39"/>
  <c r="Y498" i="47"/>
  <c r="R66" i="39"/>
  <c r="R68" i="39"/>
  <c r="Y519" i="47"/>
  <c r="S171" i="39"/>
  <c r="Y500" i="47"/>
  <c r="Y501" i="47"/>
  <c r="U194" i="52"/>
  <c r="T58" i="39"/>
  <c r="T57" i="38"/>
  <c r="Z431" i="47" s="1"/>
  <c r="U167" i="52"/>
  <c r="W438" i="47"/>
  <c r="T55" i="38"/>
  <c r="U165" i="52"/>
  <c r="R69" i="38"/>
  <c r="T56" i="38"/>
  <c r="U166" i="52"/>
  <c r="R63" i="38"/>
  <c r="U54" i="38"/>
  <c r="V164" i="52"/>
  <c r="Y449" i="47"/>
  <c r="S171" i="38"/>
  <c r="S172" i="38" s="1"/>
  <c r="S200" i="38" s="1"/>
  <c r="Z432" i="47"/>
  <c r="W442" i="47"/>
  <c r="W441" i="47"/>
  <c r="R65" i="38"/>
  <c r="T59" i="38"/>
  <c r="Y426" i="47"/>
  <c r="U58" i="38"/>
  <c r="V168" i="52"/>
  <c r="R70" i="38"/>
  <c r="W443" i="47"/>
  <c r="W436" i="47"/>
  <c r="R66" i="38"/>
  <c r="Y429" i="47"/>
  <c r="AA446" i="47"/>
  <c r="V76" i="38"/>
  <c r="X470" i="47"/>
  <c r="S115" i="38"/>
  <c r="Y430" i="47"/>
  <c r="R71" i="38"/>
  <c r="R64" i="38"/>
  <c r="W435" i="47"/>
  <c r="Z428" i="47"/>
  <c r="T53" i="38"/>
  <c r="R67" i="38"/>
  <c r="R62" i="38"/>
  <c r="R68" i="38"/>
  <c r="W437" i="47"/>
  <c r="W439" i="47"/>
  <c r="Y433" i="47"/>
  <c r="W434" i="47"/>
  <c r="T52" i="38"/>
  <c r="Y427" i="47"/>
  <c r="W440" i="47"/>
  <c r="U76" i="37"/>
  <c r="Z376" i="47"/>
  <c r="Y361" i="47"/>
  <c r="Y359" i="47"/>
  <c r="U54" i="37"/>
  <c r="V138" i="52"/>
  <c r="T53" i="37"/>
  <c r="Y363" i="47"/>
  <c r="X366" i="47"/>
  <c r="S65" i="37"/>
  <c r="Y360" i="47"/>
  <c r="S68" i="37"/>
  <c r="X373" i="47"/>
  <c r="S70" i="37"/>
  <c r="S62" i="37"/>
  <c r="X369" i="47"/>
  <c r="T52" i="37"/>
  <c r="Z358" i="47"/>
  <c r="Y357" i="47"/>
  <c r="T59" i="37"/>
  <c r="S64" i="37"/>
  <c r="X367" i="47"/>
  <c r="X370" i="47"/>
  <c r="S71" i="37"/>
  <c r="X372" i="47"/>
  <c r="X364" i="47"/>
  <c r="S67" i="37"/>
  <c r="Y356" i="47"/>
  <c r="S66" i="37"/>
  <c r="U58" i="37"/>
  <c r="V142" i="52"/>
  <c r="S63" i="37"/>
  <c r="X371" i="47"/>
  <c r="T57" i="37"/>
  <c r="U141" i="52"/>
  <c r="T55" i="37"/>
  <c r="U139" i="52"/>
  <c r="X368" i="47"/>
  <c r="Z362" i="47"/>
  <c r="X365" i="47"/>
  <c r="T56" i="37"/>
  <c r="U140" i="52"/>
  <c r="S69" i="37"/>
  <c r="W297" i="47"/>
  <c r="W298" i="47"/>
  <c r="Y292" i="47"/>
  <c r="R63" i="36"/>
  <c r="W294" i="47"/>
  <c r="U76" i="36"/>
  <c r="Z306" i="47"/>
  <c r="W303" i="47"/>
  <c r="U53" i="36"/>
  <c r="W299" i="47"/>
  <c r="T52" i="36"/>
  <c r="T55" i="36"/>
  <c r="U113" i="52"/>
  <c r="T54" i="36"/>
  <c r="U112" i="52"/>
  <c r="R65" i="36"/>
  <c r="Z291" i="47"/>
  <c r="T59" i="36"/>
  <c r="W301" i="47"/>
  <c r="R68" i="36"/>
  <c r="Z287" i="47"/>
  <c r="R67" i="36"/>
  <c r="Y286" i="47"/>
  <c r="Y289" i="47"/>
  <c r="Y293" i="47"/>
  <c r="R69" i="36"/>
  <c r="W300" i="47"/>
  <c r="X330" i="47"/>
  <c r="S115" i="36"/>
  <c r="T56" i="36"/>
  <c r="U114" i="52"/>
  <c r="R64" i="36"/>
  <c r="W302" i="47"/>
  <c r="Y288" i="47"/>
  <c r="U57" i="36"/>
  <c r="V115" i="52"/>
  <c r="R66" i="36"/>
  <c r="T58" i="36"/>
  <c r="U116" i="52"/>
  <c r="W295" i="47"/>
  <c r="R62" i="36"/>
  <c r="R71" i="36"/>
  <c r="Y290" i="47"/>
  <c r="W296" i="47"/>
  <c r="R70" i="36"/>
  <c r="W226" i="47"/>
  <c r="W229" i="47"/>
  <c r="Y219" i="47"/>
  <c r="R66" i="35"/>
  <c r="R71" i="35"/>
  <c r="T59" i="35"/>
  <c r="Y220" i="47"/>
  <c r="R69" i="35"/>
  <c r="R63" i="35"/>
  <c r="W225" i="47"/>
  <c r="T57" i="35"/>
  <c r="U89" i="52"/>
  <c r="U76" i="35"/>
  <c r="Z236" i="47"/>
  <c r="R67" i="35"/>
  <c r="T55" i="35"/>
  <c r="U87" i="52"/>
  <c r="W228" i="47"/>
  <c r="W233" i="47"/>
  <c r="Y223" i="47"/>
  <c r="Z218" i="47"/>
  <c r="R62" i="35"/>
  <c r="T52" i="35"/>
  <c r="U90" i="52"/>
  <c r="T58" i="35"/>
  <c r="Y221" i="47"/>
  <c r="R70" i="35"/>
  <c r="W230" i="47"/>
  <c r="W227" i="47"/>
  <c r="T53" i="35"/>
  <c r="U54" i="35"/>
  <c r="V86" i="52"/>
  <c r="W224" i="47"/>
  <c r="Y216" i="47"/>
  <c r="Y222" i="47"/>
  <c r="R64" i="35"/>
  <c r="W232" i="47"/>
  <c r="R68" i="35"/>
  <c r="R65" i="35"/>
  <c r="Y217" i="47"/>
  <c r="T56" i="35"/>
  <c r="U88" i="52"/>
  <c r="W231" i="47"/>
  <c r="U76" i="34"/>
  <c r="Z166" i="47"/>
  <c r="S70" i="34"/>
  <c r="X156" i="47"/>
  <c r="X161" i="47"/>
  <c r="Y150" i="47"/>
  <c r="X154" i="47"/>
  <c r="X162" i="47"/>
  <c r="S64" i="34"/>
  <c r="S69" i="34"/>
  <c r="T53" i="34"/>
  <c r="T59" i="34"/>
  <c r="S63" i="34"/>
  <c r="S68" i="34"/>
  <c r="X158" i="47"/>
  <c r="Y169" i="47"/>
  <c r="S171" i="34"/>
  <c r="Y148" i="47"/>
  <c r="S71" i="34"/>
  <c r="U63" i="52"/>
  <c r="T57" i="34"/>
  <c r="T55" i="34"/>
  <c r="U61" i="52"/>
  <c r="Y152" i="47"/>
  <c r="X157" i="47"/>
  <c r="Y147" i="47"/>
  <c r="Y153" i="47"/>
  <c r="X155" i="47"/>
  <c r="X160" i="47"/>
  <c r="S66" i="34"/>
  <c r="X159" i="47"/>
  <c r="Y146" i="47"/>
  <c r="Y190" i="47"/>
  <c r="T115" i="34"/>
  <c r="X163" i="47"/>
  <c r="Y151" i="47"/>
  <c r="Y149" i="47"/>
  <c r="T58" i="34"/>
  <c r="U64" i="52"/>
  <c r="S65" i="34"/>
  <c r="T52" i="34"/>
  <c r="T56" i="34"/>
  <c r="U62" i="52"/>
  <c r="S62" i="34"/>
  <c r="R172" i="34"/>
  <c r="R200" i="34" s="1"/>
  <c r="U60" i="52"/>
  <c r="T54" i="34"/>
  <c r="S67" i="34"/>
  <c r="U59" i="20"/>
  <c r="U36" i="52"/>
  <c r="T56" i="20"/>
  <c r="T53" i="20"/>
  <c r="W92" i="47"/>
  <c r="R63" i="20"/>
  <c r="U34" i="52"/>
  <c r="T54" i="20"/>
  <c r="W84" i="47"/>
  <c r="R64" i="20"/>
  <c r="Y81" i="47"/>
  <c r="Y77" i="47"/>
  <c r="R70" i="20"/>
  <c r="W85" i="47"/>
  <c r="T52" i="20"/>
  <c r="Y82" i="47"/>
  <c r="R71" i="20"/>
  <c r="W90" i="47"/>
  <c r="R67" i="20"/>
  <c r="W86" i="47"/>
  <c r="W87" i="47"/>
  <c r="U37" i="52"/>
  <c r="T57" i="20"/>
  <c r="U76" i="20"/>
  <c r="Z96" i="47"/>
  <c r="T55" i="20"/>
  <c r="U35" i="52"/>
  <c r="W91" i="47"/>
  <c r="Y76" i="47"/>
  <c r="U38" i="52"/>
  <c r="T58" i="20"/>
  <c r="W93" i="47"/>
  <c r="R68" i="20"/>
  <c r="W89" i="47"/>
  <c r="Z83" i="47"/>
  <c r="R65" i="20"/>
  <c r="Y80" i="47"/>
  <c r="Y79" i="47"/>
  <c r="R69" i="20"/>
  <c r="Y78" i="47"/>
  <c r="R62" i="20"/>
  <c r="T57" i="1"/>
  <c r="Z11" i="47" s="1"/>
  <c r="U11" i="52"/>
  <c r="T53" i="1"/>
  <c r="U58" i="1"/>
  <c r="V12" i="52"/>
  <c r="U76" i="1"/>
  <c r="Z26" i="47"/>
  <c r="T59" i="1"/>
  <c r="Z12" i="47"/>
  <c r="Y8" i="47"/>
  <c r="Y9" i="47"/>
  <c r="Y13" i="47"/>
  <c r="AA10" i="47"/>
  <c r="U8" i="52"/>
  <c r="T54" i="1"/>
  <c r="Y6" i="47"/>
  <c r="Y7" i="47"/>
  <c r="V56" i="1"/>
  <c r="W10" i="52"/>
  <c r="U9" i="52"/>
  <c r="T55" i="1"/>
  <c r="T52" i="1"/>
  <c r="Z772" i="47"/>
  <c r="X10" i="19"/>
  <c r="W5" i="35"/>
  <c r="W11" i="35" s="1"/>
  <c r="AA632" i="47"/>
  <c r="U5" i="43"/>
  <c r="U11" i="43" s="1"/>
  <c r="V18" i="19"/>
  <c r="W16" i="19"/>
  <c r="V5" i="41"/>
  <c r="V11" i="41" s="1"/>
  <c r="S172" i="44"/>
  <c r="S200" i="44" s="1"/>
  <c r="Z282" i="47"/>
  <c r="V19" i="19"/>
  <c r="U5" i="44"/>
  <c r="U11" i="44" s="1"/>
  <c r="V11" i="19"/>
  <c r="U5" i="36"/>
  <c r="U11" i="36" s="1"/>
  <c r="AB212" i="47"/>
  <c r="Z842" i="47"/>
  <c r="AA2" i="47"/>
  <c r="Z352" i="47"/>
  <c r="AB982" i="47"/>
  <c r="W7" i="19"/>
  <c r="V5" i="1"/>
  <c r="V11" i="1" s="1"/>
  <c r="V12" i="19"/>
  <c r="U5" i="37"/>
  <c r="U11" i="37" s="1"/>
  <c r="X21" i="19"/>
  <c r="W5" i="46"/>
  <c r="W11" i="46" s="1"/>
  <c r="AA492" i="47"/>
  <c r="V5" i="39"/>
  <c r="V11" i="39" s="1"/>
  <c r="W14" i="19"/>
  <c r="T94" i="52" l="1"/>
  <c r="S106" i="52"/>
  <c r="S184" i="52"/>
  <c r="T172" i="52"/>
  <c r="S236" i="52"/>
  <c r="T224" i="52"/>
  <c r="T380" i="52"/>
  <c r="S392" i="52"/>
  <c r="U146" i="52"/>
  <c r="T158" i="52"/>
  <c r="T366" i="52"/>
  <c r="U354" i="52"/>
  <c r="T276" i="52"/>
  <c r="S288" i="52"/>
  <c r="U328" i="52"/>
  <c r="T340" i="52"/>
  <c r="U68" i="52"/>
  <c r="T80" i="52"/>
  <c r="S132" i="52"/>
  <c r="T120" i="52"/>
  <c r="T250" i="52"/>
  <c r="S262" i="52"/>
  <c r="S314" i="52"/>
  <c r="T302" i="52"/>
  <c r="T62" i="43" s="1"/>
  <c r="T198" i="52"/>
  <c r="S210" i="52"/>
  <c r="O28" i="52"/>
  <c r="P24" i="52"/>
  <c r="P21" i="52"/>
  <c r="P23" i="52"/>
  <c r="P25" i="52"/>
  <c r="P71" i="1" s="1"/>
  <c r="V23" i="47" s="1"/>
  <c r="O70" i="1"/>
  <c r="U22" i="47" s="1"/>
  <c r="P22" i="52"/>
  <c r="P19" i="52"/>
  <c r="O65" i="1"/>
  <c r="U17" i="47" s="1"/>
  <c r="P66" i="1"/>
  <c r="V18" i="47" s="1"/>
  <c r="P16" i="52"/>
  <c r="O62" i="1"/>
  <c r="U14" i="47" s="1"/>
  <c r="O67" i="1"/>
  <c r="U19" i="47" s="1"/>
  <c r="P18" i="52"/>
  <c r="O64" i="1"/>
  <c r="U16" i="47" s="1"/>
  <c r="P17" i="52"/>
  <c r="S171" i="40"/>
  <c r="S172" i="40" s="1"/>
  <c r="S200" i="40" s="1"/>
  <c r="W5" i="20"/>
  <c r="W11" i="20" s="1"/>
  <c r="AC72" i="47" s="1"/>
  <c r="X8" i="19"/>
  <c r="T171" i="46"/>
  <c r="T172" i="46" s="1"/>
  <c r="T200" i="46" s="1"/>
  <c r="S171" i="41"/>
  <c r="S115" i="43"/>
  <c r="X820" i="47"/>
  <c r="Y729" i="47"/>
  <c r="S171" i="42"/>
  <c r="S172" i="42" s="1"/>
  <c r="S200" i="42" s="1"/>
  <c r="U81" i="43"/>
  <c r="T86" i="43"/>
  <c r="U82" i="48"/>
  <c r="X120" i="47"/>
  <c r="S115" i="20"/>
  <c r="X1" i="57"/>
  <c r="W289" i="57"/>
  <c r="W313" i="57"/>
  <c r="W360" i="57"/>
  <c r="W312" i="57"/>
  <c r="W337" i="57"/>
  <c r="W288" i="57"/>
  <c r="W216" i="57"/>
  <c r="W336" i="57"/>
  <c r="W264" i="57"/>
  <c r="W168" i="57"/>
  <c r="W144" i="57"/>
  <c r="W145" i="57"/>
  <c r="W73" i="57"/>
  <c r="W72" i="57"/>
  <c r="W49" i="57"/>
  <c r="W96" i="57"/>
  <c r="W25" i="57"/>
  <c r="W265" i="57"/>
  <c r="W217" i="57"/>
  <c r="W361" i="57"/>
  <c r="W193" i="57"/>
  <c r="W240" i="57"/>
  <c r="W192" i="57"/>
  <c r="W241" i="57"/>
  <c r="W121" i="57"/>
  <c r="W120" i="57"/>
  <c r="W169" i="57"/>
  <c r="W24" i="57"/>
  <c r="W97" i="57"/>
  <c r="W48" i="57"/>
  <c r="Y5" i="48"/>
  <c r="Y11" i="48" s="1"/>
  <c r="Z4" i="19"/>
  <c r="AB289" i="54"/>
  <c r="AB313" i="54"/>
  <c r="AC1" i="54"/>
  <c r="AB360" i="54"/>
  <c r="AB337" i="54"/>
  <c r="AB336" i="54"/>
  <c r="AB312" i="54"/>
  <c r="AB264" i="54"/>
  <c r="AB216" i="54"/>
  <c r="AB288" i="54"/>
  <c r="AB145" i="54"/>
  <c r="AB72" i="54"/>
  <c r="AB96" i="54"/>
  <c r="AB73" i="54"/>
  <c r="AB49" i="54"/>
  <c r="AB168" i="54"/>
  <c r="AB144" i="54"/>
  <c r="AB25" i="54"/>
  <c r="AB241" i="54"/>
  <c r="AB240" i="54"/>
  <c r="AB217" i="54"/>
  <c r="AB192" i="54"/>
  <c r="AB361" i="54"/>
  <c r="AB265" i="54"/>
  <c r="AB193" i="54"/>
  <c r="AB48" i="54"/>
  <c r="AB97" i="54"/>
  <c r="AB120" i="54"/>
  <c r="AB169" i="54"/>
  <c r="AB121" i="54"/>
  <c r="AB24" i="54"/>
  <c r="R172" i="43"/>
  <c r="R200" i="43" s="1"/>
  <c r="R172" i="37"/>
  <c r="R200" i="37" s="1"/>
  <c r="U81" i="42"/>
  <c r="T86" i="42"/>
  <c r="U81" i="41"/>
  <c r="T86" i="41"/>
  <c r="Z659" i="47" s="1"/>
  <c r="S171" i="1"/>
  <c r="S172" i="1" s="1"/>
  <c r="S200" i="1" s="1"/>
  <c r="Y29" i="47"/>
  <c r="V81" i="38"/>
  <c r="U86" i="38"/>
  <c r="AE1" i="53"/>
  <c r="AD313" i="53"/>
  <c r="AD73" i="44" s="1"/>
  <c r="AJ865" i="47" s="1"/>
  <c r="AD289" i="53"/>
  <c r="AD73" i="43" s="1"/>
  <c r="AJ795" i="47" s="1"/>
  <c r="AD336" i="53"/>
  <c r="AD312" i="53"/>
  <c r="AD360" i="53"/>
  <c r="AD337" i="53"/>
  <c r="AD73" i="45" s="1"/>
  <c r="AJ935" i="47" s="1"/>
  <c r="AD288" i="53"/>
  <c r="AD216" i="53"/>
  <c r="AD73" i="53"/>
  <c r="AD73" i="34" s="1"/>
  <c r="AJ165" i="47" s="1"/>
  <c r="AD49" i="53"/>
  <c r="AD145" i="53"/>
  <c r="AD73" i="37" s="1"/>
  <c r="AJ375" i="47" s="1"/>
  <c r="AD96" i="53"/>
  <c r="AD264" i="53"/>
  <c r="AD168" i="53"/>
  <c r="AD144" i="53"/>
  <c r="AD25" i="53"/>
  <c r="AD73" i="1" s="1"/>
  <c r="AJ25" i="47" s="1"/>
  <c r="AD72" i="53"/>
  <c r="AD241" i="53"/>
  <c r="AD73" i="41" s="1"/>
  <c r="AJ655" i="47" s="1"/>
  <c r="AD240" i="53"/>
  <c r="AD265" i="53"/>
  <c r="AD73" i="42" s="1"/>
  <c r="AJ725" i="47" s="1"/>
  <c r="AD193" i="53"/>
  <c r="AD73" i="39" s="1"/>
  <c r="AJ515" i="47" s="1"/>
  <c r="AD192" i="53"/>
  <c r="AD361" i="53"/>
  <c r="AD73" i="46" s="1"/>
  <c r="AJ1005" i="47" s="1"/>
  <c r="AD217" i="53"/>
  <c r="AD73" i="40" s="1"/>
  <c r="AJ585" i="47" s="1"/>
  <c r="AD97" i="53"/>
  <c r="AD73" i="35" s="1"/>
  <c r="AJ235" i="47" s="1"/>
  <c r="AD48" i="53"/>
  <c r="AD121" i="53"/>
  <c r="AD73" i="36" s="1"/>
  <c r="AJ305" i="47" s="1"/>
  <c r="AD24" i="53"/>
  <c r="AD120" i="53"/>
  <c r="AD169" i="53"/>
  <c r="AD73" i="38" s="1"/>
  <c r="AJ445" i="47" s="1"/>
  <c r="U86" i="46"/>
  <c r="AA1009" i="47" s="1"/>
  <c r="V81" i="46"/>
  <c r="V81" i="39"/>
  <c r="U86" i="39"/>
  <c r="U81" i="36"/>
  <c r="T86" i="36"/>
  <c r="T171" i="36" s="1"/>
  <c r="T172" i="36" s="1"/>
  <c r="T200" i="36" s="1"/>
  <c r="Y309" i="47"/>
  <c r="S171" i="45"/>
  <c r="S172" i="45" s="1"/>
  <c r="S200" i="45" s="1"/>
  <c r="Y939" i="47"/>
  <c r="S171" i="20"/>
  <c r="S172" i="20" s="1"/>
  <c r="S200" i="20" s="1"/>
  <c r="Y99" i="47"/>
  <c r="U81" i="35"/>
  <c r="T86" i="35"/>
  <c r="S115" i="45"/>
  <c r="X960" i="47"/>
  <c r="Y289" i="55"/>
  <c r="Z1" i="55"/>
  <c r="Y337" i="55"/>
  <c r="Y360" i="55"/>
  <c r="Y336" i="55"/>
  <c r="Y288" i="55"/>
  <c r="Y312" i="55"/>
  <c r="Y264" i="55"/>
  <c r="Y216" i="55"/>
  <c r="Y73" i="55"/>
  <c r="Y96" i="55"/>
  <c r="Y144" i="55"/>
  <c r="Y25" i="55"/>
  <c r="Y168" i="55"/>
  <c r="Y145" i="55"/>
  <c r="Y72" i="55"/>
  <c r="Y49" i="55"/>
  <c r="Y313" i="55"/>
  <c r="Y265" i="55"/>
  <c r="Y217" i="55"/>
  <c r="Y192" i="55"/>
  <c r="Y169" i="55"/>
  <c r="Y361" i="55"/>
  <c r="Y241" i="55"/>
  <c r="Y240" i="55"/>
  <c r="Y193" i="55"/>
  <c r="Y120" i="55"/>
  <c r="Y97" i="55"/>
  <c r="Y48" i="55"/>
  <c r="Y24" i="55"/>
  <c r="Y121" i="55"/>
  <c r="T86" i="1"/>
  <c r="U81" i="1"/>
  <c r="Y379" i="47"/>
  <c r="S171" i="37"/>
  <c r="S115" i="37"/>
  <c r="X400" i="47"/>
  <c r="V81" i="34"/>
  <c r="U86" i="34"/>
  <c r="X750" i="47"/>
  <c r="S115" i="42"/>
  <c r="U81" i="45"/>
  <c r="T86" i="45"/>
  <c r="U81" i="20"/>
  <c r="T86" i="20"/>
  <c r="Y239" i="47"/>
  <c r="S171" i="35"/>
  <c r="S172" i="35" s="1"/>
  <c r="S200" i="35" s="1"/>
  <c r="S171" i="43"/>
  <c r="Y799" i="47"/>
  <c r="V5" i="40"/>
  <c r="V11" i="40" s="1"/>
  <c r="AB562" i="47" s="1"/>
  <c r="W15" i="19"/>
  <c r="U81" i="37"/>
  <c r="T86" i="37"/>
  <c r="V81" i="44"/>
  <c r="U86" i="44"/>
  <c r="U171" i="44" s="1"/>
  <c r="U81" i="40"/>
  <c r="T86" i="40"/>
  <c r="Z589" i="47" s="1"/>
  <c r="X260" i="47"/>
  <c r="S115" i="35"/>
  <c r="S115" i="1"/>
  <c r="X50" i="47"/>
  <c r="W313" i="56"/>
  <c r="X1" i="56"/>
  <c r="W360" i="56"/>
  <c r="W72" i="46" s="1"/>
  <c r="AC1004" i="47" s="1"/>
  <c r="W336" i="56"/>
  <c r="W72" i="45" s="1"/>
  <c r="AC934" i="47" s="1"/>
  <c r="W337" i="56"/>
  <c r="W312" i="56"/>
  <c r="W72" i="44" s="1"/>
  <c r="AC864" i="47" s="1"/>
  <c r="W289" i="56"/>
  <c r="W288" i="56"/>
  <c r="W72" i="43" s="1"/>
  <c r="AC794" i="47" s="1"/>
  <c r="W264" i="56"/>
  <c r="W72" i="42" s="1"/>
  <c r="AC724" i="47" s="1"/>
  <c r="W216" i="56"/>
  <c r="W72" i="40" s="1"/>
  <c r="AC584" i="47" s="1"/>
  <c r="W168" i="56"/>
  <c r="W72" i="38" s="1"/>
  <c r="AC444" i="47" s="1"/>
  <c r="W145" i="56"/>
  <c r="W73" i="56"/>
  <c r="W96" i="56"/>
  <c r="W72" i="35" s="1"/>
  <c r="AC234" i="47" s="1"/>
  <c r="W144" i="56"/>
  <c r="W72" i="37" s="1"/>
  <c r="AC374" i="47" s="1"/>
  <c r="W72" i="56"/>
  <c r="W72" i="34" s="1"/>
  <c r="AC164" i="47" s="1"/>
  <c r="W49" i="56"/>
  <c r="W25" i="56"/>
  <c r="W361" i="56"/>
  <c r="W265" i="56"/>
  <c r="W241" i="56"/>
  <c r="W240" i="56"/>
  <c r="W72" i="41" s="1"/>
  <c r="AC654" i="47" s="1"/>
  <c r="W217" i="56"/>
  <c r="W193" i="56"/>
  <c r="W120" i="56"/>
  <c r="W72" i="36" s="1"/>
  <c r="AC304" i="47" s="1"/>
  <c r="W97" i="56"/>
  <c r="W48" i="56"/>
  <c r="W121" i="56"/>
  <c r="W169" i="56"/>
  <c r="W192" i="56"/>
  <c r="W72" i="39" s="1"/>
  <c r="AC514" i="47" s="1"/>
  <c r="W24" i="56"/>
  <c r="W72" i="1" s="1"/>
  <c r="AC24" i="47" s="1"/>
  <c r="Y1" i="58"/>
  <c r="X289" i="58"/>
  <c r="X313" i="58"/>
  <c r="X360" i="58"/>
  <c r="X337" i="58"/>
  <c r="X312" i="58"/>
  <c r="X264" i="58"/>
  <c r="X336" i="58"/>
  <c r="X288" i="58"/>
  <c r="X216" i="58"/>
  <c r="X144" i="58"/>
  <c r="X168" i="58"/>
  <c r="X96" i="58"/>
  <c r="X145" i="58"/>
  <c r="X72" i="58"/>
  <c r="X49" i="58"/>
  <c r="X25" i="58"/>
  <c r="X73" i="58"/>
  <c r="X241" i="58"/>
  <c r="X217" i="58"/>
  <c r="X361" i="58"/>
  <c r="X265" i="58"/>
  <c r="X240" i="58"/>
  <c r="X192" i="58"/>
  <c r="X193" i="58"/>
  <c r="X120" i="58"/>
  <c r="X121" i="58"/>
  <c r="X48" i="58"/>
  <c r="X169" i="58"/>
  <c r="X97" i="58"/>
  <c r="X24" i="58"/>
  <c r="T71" i="46"/>
  <c r="X1003" i="47"/>
  <c r="T67" i="46"/>
  <c r="T70" i="46"/>
  <c r="T65" i="46"/>
  <c r="T68" i="46"/>
  <c r="S63" i="46"/>
  <c r="T69" i="46"/>
  <c r="T64" i="46"/>
  <c r="W5" i="38"/>
  <c r="W11" i="38" s="1"/>
  <c r="AC422" i="47" s="1"/>
  <c r="X13" i="19"/>
  <c r="X20" i="19"/>
  <c r="W5" i="45"/>
  <c r="W11" i="45" s="1"/>
  <c r="AC912" i="47" s="1"/>
  <c r="V5" i="34"/>
  <c r="V11" i="34" s="1"/>
  <c r="AB142" i="47" s="1"/>
  <c r="W9" i="19"/>
  <c r="W17" i="19"/>
  <c r="V5" i="42"/>
  <c r="V11" i="42" s="1"/>
  <c r="AB702" i="47" s="1"/>
  <c r="Y994" i="47"/>
  <c r="U52" i="46"/>
  <c r="Y997" i="47"/>
  <c r="AA988" i="47"/>
  <c r="V58" i="46"/>
  <c r="W376" i="52"/>
  <c r="W76" i="46"/>
  <c r="AB1006" i="47"/>
  <c r="U59" i="46"/>
  <c r="U55" i="46"/>
  <c r="V373" i="52"/>
  <c r="Y1003" i="47"/>
  <c r="Y998" i="47"/>
  <c r="Y999" i="47"/>
  <c r="AA992" i="47"/>
  <c r="Z1030" i="47"/>
  <c r="U115" i="46"/>
  <c r="U56" i="46"/>
  <c r="V374" i="52"/>
  <c r="V57" i="46"/>
  <c r="W375" i="52"/>
  <c r="U53" i="46"/>
  <c r="V370" i="52"/>
  <c r="Y1000" i="47"/>
  <c r="Z990" i="47"/>
  <c r="AA991" i="47"/>
  <c r="Y996" i="47"/>
  <c r="Z986" i="47"/>
  <c r="Z989" i="47"/>
  <c r="V54" i="46"/>
  <c r="W372" i="52"/>
  <c r="Z987" i="47"/>
  <c r="Y1001" i="47"/>
  <c r="Y1002" i="47"/>
  <c r="Z993" i="47"/>
  <c r="T70" i="45"/>
  <c r="V76" i="45"/>
  <c r="AA936" i="47"/>
  <c r="W57" i="45"/>
  <c r="X349" i="52"/>
  <c r="Y929" i="47"/>
  <c r="Y931" i="47"/>
  <c r="T63" i="45"/>
  <c r="Y926" i="47"/>
  <c r="V54" i="45"/>
  <c r="W346" i="52"/>
  <c r="T67" i="45"/>
  <c r="Z916" i="47"/>
  <c r="T65" i="45"/>
  <c r="V59" i="45"/>
  <c r="U56" i="45"/>
  <c r="V348" i="52"/>
  <c r="Y933" i="47"/>
  <c r="Y924" i="47"/>
  <c r="V55" i="45"/>
  <c r="W347" i="52"/>
  <c r="T68" i="45"/>
  <c r="AA918" i="47"/>
  <c r="U53" i="45"/>
  <c r="Y928" i="47"/>
  <c r="U58" i="45"/>
  <c r="V350" i="52"/>
  <c r="U52" i="45"/>
  <c r="Y927" i="47"/>
  <c r="AA923" i="47"/>
  <c r="Z920" i="47"/>
  <c r="Y932" i="47"/>
  <c r="T71" i="45"/>
  <c r="T62" i="45"/>
  <c r="AA919" i="47"/>
  <c r="Y930" i="47"/>
  <c r="AB921" i="47"/>
  <c r="Z917" i="47"/>
  <c r="T66" i="45"/>
  <c r="Z922" i="47"/>
  <c r="T69" i="45"/>
  <c r="Y925" i="47"/>
  <c r="T64" i="45"/>
  <c r="V323" i="52"/>
  <c r="U57" i="44"/>
  <c r="AA851" i="47" s="1"/>
  <c r="V76" i="44"/>
  <c r="AA866" i="47"/>
  <c r="U56" i="44"/>
  <c r="V322" i="52"/>
  <c r="T67" i="44"/>
  <c r="Z847" i="47"/>
  <c r="V58" i="44"/>
  <c r="W324" i="52"/>
  <c r="T68" i="44"/>
  <c r="T71" i="44"/>
  <c r="Z850" i="47"/>
  <c r="Y859" i="47"/>
  <c r="T70" i="44"/>
  <c r="U53" i="44"/>
  <c r="AA852" i="47"/>
  <c r="Y860" i="47"/>
  <c r="Z869" i="47"/>
  <c r="Y863" i="47"/>
  <c r="V54" i="44"/>
  <c r="W320" i="52"/>
  <c r="Y858" i="47"/>
  <c r="U52" i="44"/>
  <c r="Z890" i="47"/>
  <c r="U115" i="44"/>
  <c r="Y862" i="47"/>
  <c r="U59" i="44"/>
  <c r="T65" i="44"/>
  <c r="U55" i="44"/>
  <c r="V321" i="52"/>
  <c r="T62" i="44"/>
  <c r="T64" i="44"/>
  <c r="Y855" i="47"/>
  <c r="T69" i="44"/>
  <c r="AA848" i="47"/>
  <c r="T66" i="44"/>
  <c r="Z846" i="47"/>
  <c r="Z853" i="47"/>
  <c r="Y857" i="47"/>
  <c r="Z849" i="47"/>
  <c r="Y854" i="47"/>
  <c r="Y856" i="47"/>
  <c r="T63" i="44"/>
  <c r="Y861" i="47"/>
  <c r="AB796" i="47"/>
  <c r="W76" i="43"/>
  <c r="U56" i="43"/>
  <c r="V296" i="52"/>
  <c r="T65" i="43"/>
  <c r="Z776" i="47"/>
  <c r="T67" i="43"/>
  <c r="T71" i="43"/>
  <c r="T63" i="43"/>
  <c r="U59" i="43"/>
  <c r="V54" i="43"/>
  <c r="W294" i="52"/>
  <c r="T69" i="43"/>
  <c r="Z780" i="47"/>
  <c r="Y787" i="47"/>
  <c r="V297" i="52"/>
  <c r="U57" i="43"/>
  <c r="AA782" i="47"/>
  <c r="Y789" i="47"/>
  <c r="Y793" i="47"/>
  <c r="Y785" i="47"/>
  <c r="Z783" i="47"/>
  <c r="AA778" i="47"/>
  <c r="Y791" i="47"/>
  <c r="U55" i="43"/>
  <c r="V295" i="52"/>
  <c r="T64" i="43"/>
  <c r="Y790" i="47"/>
  <c r="U53" i="43"/>
  <c r="Y788" i="47"/>
  <c r="T70" i="43"/>
  <c r="Z781" i="47"/>
  <c r="V58" i="43"/>
  <c r="W298" i="52"/>
  <c r="Z779" i="47"/>
  <c r="Y786" i="47"/>
  <c r="T68" i="43"/>
  <c r="Z777" i="47"/>
  <c r="T66" i="43"/>
  <c r="Y792" i="47"/>
  <c r="U52" i="43"/>
  <c r="Y784" i="47"/>
  <c r="V76" i="42"/>
  <c r="AA726" i="47"/>
  <c r="AA708" i="47"/>
  <c r="Z709" i="47"/>
  <c r="S64" i="42"/>
  <c r="U52" i="42"/>
  <c r="U56" i="42"/>
  <c r="V270" i="52"/>
  <c r="U58" i="42"/>
  <c r="V272" i="52"/>
  <c r="U53" i="42"/>
  <c r="U59" i="42"/>
  <c r="S68" i="42"/>
  <c r="S70" i="42"/>
  <c r="S69" i="42"/>
  <c r="S66" i="42"/>
  <c r="X716" i="47"/>
  <c r="S71" i="42"/>
  <c r="Z710" i="47"/>
  <c r="Z712" i="47"/>
  <c r="Z707" i="47"/>
  <c r="Z713" i="47"/>
  <c r="X720" i="47"/>
  <c r="X722" i="47"/>
  <c r="X721" i="47"/>
  <c r="X718" i="47"/>
  <c r="X714" i="47"/>
  <c r="X723" i="47"/>
  <c r="V57" i="42"/>
  <c r="W271" i="52"/>
  <c r="X719" i="47"/>
  <c r="X717" i="47"/>
  <c r="X715" i="47"/>
  <c r="V54" i="42"/>
  <c r="W268" i="52"/>
  <c r="U55" i="42"/>
  <c r="V269" i="52"/>
  <c r="S62" i="42"/>
  <c r="Z706" i="47"/>
  <c r="AA711" i="47"/>
  <c r="S67" i="42"/>
  <c r="S65" i="42"/>
  <c r="S63" i="42"/>
  <c r="S62" i="41"/>
  <c r="X646" i="47"/>
  <c r="U55" i="41"/>
  <c r="V243" i="52"/>
  <c r="U59" i="41"/>
  <c r="X650" i="47"/>
  <c r="S70" i="41"/>
  <c r="X647" i="47"/>
  <c r="Z636" i="47"/>
  <c r="Z641" i="47"/>
  <c r="X648" i="47"/>
  <c r="X645" i="47"/>
  <c r="X644" i="47"/>
  <c r="Z639" i="47"/>
  <c r="U115" i="41"/>
  <c r="Z680" i="47"/>
  <c r="Z643" i="47"/>
  <c r="S65" i="41"/>
  <c r="U52" i="41"/>
  <c r="U57" i="41"/>
  <c r="V245" i="52"/>
  <c r="S66" i="41"/>
  <c r="V76" i="41"/>
  <c r="AA656" i="47"/>
  <c r="S63" i="41"/>
  <c r="V246" i="52"/>
  <c r="U58" i="41"/>
  <c r="X649" i="47"/>
  <c r="S71" i="41"/>
  <c r="U54" i="41"/>
  <c r="V242" i="52"/>
  <c r="V53" i="41"/>
  <c r="U56" i="41"/>
  <c r="V244" i="52"/>
  <c r="S69" i="41"/>
  <c r="Z642" i="47"/>
  <c r="S64" i="41"/>
  <c r="S67" i="41"/>
  <c r="X653" i="47"/>
  <c r="Z638" i="47"/>
  <c r="AA637" i="47"/>
  <c r="S68" i="41"/>
  <c r="X652" i="47"/>
  <c r="Z640" i="47"/>
  <c r="X651" i="47"/>
  <c r="X575" i="47"/>
  <c r="S68" i="40"/>
  <c r="X582" i="47"/>
  <c r="Z572" i="47"/>
  <c r="V219" i="52"/>
  <c r="U57" i="40"/>
  <c r="X579" i="47"/>
  <c r="X574" i="47"/>
  <c r="S65" i="40"/>
  <c r="Z568" i="47"/>
  <c r="X576" i="47"/>
  <c r="Y610" i="47"/>
  <c r="T115" i="40"/>
  <c r="Z573" i="47"/>
  <c r="U56" i="40"/>
  <c r="V218" i="52"/>
  <c r="U52" i="40"/>
  <c r="Z571" i="47"/>
  <c r="S67" i="40"/>
  <c r="S62" i="40"/>
  <c r="X577" i="47"/>
  <c r="U54" i="40"/>
  <c r="V216" i="52"/>
  <c r="S64" i="40"/>
  <c r="U59" i="40"/>
  <c r="Z570" i="47"/>
  <c r="Z566" i="47"/>
  <c r="X583" i="47"/>
  <c r="U53" i="40"/>
  <c r="X581" i="47"/>
  <c r="U55" i="40"/>
  <c r="V217" i="52"/>
  <c r="X578" i="47"/>
  <c r="S63" i="40"/>
  <c r="X580" i="47"/>
  <c r="S70" i="40"/>
  <c r="U58" i="40"/>
  <c r="V220" i="52"/>
  <c r="S71" i="40"/>
  <c r="Z567" i="47"/>
  <c r="S69" i="40"/>
  <c r="V76" i="40"/>
  <c r="AA586" i="47"/>
  <c r="Z569" i="47"/>
  <c r="S66" i="40"/>
  <c r="Z502" i="47"/>
  <c r="X508" i="47"/>
  <c r="U56" i="39"/>
  <c r="V192" i="52"/>
  <c r="X513" i="47"/>
  <c r="U54" i="39"/>
  <c r="V190" i="52"/>
  <c r="X512" i="47"/>
  <c r="Z496" i="47"/>
  <c r="W76" i="39"/>
  <c r="AB516" i="47"/>
  <c r="S64" i="39"/>
  <c r="X511" i="47"/>
  <c r="X507" i="47"/>
  <c r="S172" i="39"/>
  <c r="S200" i="39" s="1"/>
  <c r="S62" i="39"/>
  <c r="Z501" i="47"/>
  <c r="S70" i="39"/>
  <c r="S69" i="39"/>
  <c r="Z503" i="47"/>
  <c r="X509" i="47"/>
  <c r="U58" i="39"/>
  <c r="V194" i="52"/>
  <c r="Z519" i="47"/>
  <c r="T171" i="39"/>
  <c r="S66" i="39"/>
  <c r="Z500" i="47"/>
  <c r="S71" i="39"/>
  <c r="Z498" i="47"/>
  <c r="X505" i="47"/>
  <c r="S65" i="39"/>
  <c r="X510" i="47"/>
  <c r="Z497" i="47"/>
  <c r="Z540" i="47"/>
  <c r="U115" i="39"/>
  <c r="U52" i="39"/>
  <c r="X506" i="47"/>
  <c r="Z499" i="47"/>
  <c r="S68" i="39"/>
  <c r="X504" i="47"/>
  <c r="U53" i="39"/>
  <c r="U57" i="39"/>
  <c r="V193" i="52"/>
  <c r="S63" i="39"/>
  <c r="U59" i="39"/>
  <c r="U55" i="39"/>
  <c r="V191" i="52"/>
  <c r="S67" i="39"/>
  <c r="V167" i="52"/>
  <c r="U57" i="38"/>
  <c r="AA431" i="47" s="1"/>
  <c r="Z426" i="47"/>
  <c r="X440" i="47"/>
  <c r="X443" i="47"/>
  <c r="S66" i="38"/>
  <c r="V58" i="38"/>
  <c r="W168" i="52"/>
  <c r="Z433" i="47"/>
  <c r="Z429" i="47"/>
  <c r="S67" i="38"/>
  <c r="Z427" i="47"/>
  <c r="S71" i="38"/>
  <c r="W76" i="38"/>
  <c r="AB446" i="47"/>
  <c r="S70" i="38"/>
  <c r="AA432" i="47"/>
  <c r="X437" i="47"/>
  <c r="S63" i="38"/>
  <c r="X441" i="47"/>
  <c r="X439" i="47"/>
  <c r="U53" i="38"/>
  <c r="T115" i="38"/>
  <c r="Y470" i="47"/>
  <c r="AA428" i="47"/>
  <c r="X434" i="47"/>
  <c r="X436" i="47"/>
  <c r="X442" i="47"/>
  <c r="S65" i="38"/>
  <c r="Z449" i="47"/>
  <c r="T171" i="38"/>
  <c r="T172" i="38" s="1"/>
  <c r="T200" i="38" s="1"/>
  <c r="X435" i="47"/>
  <c r="S69" i="38"/>
  <c r="Z430" i="47"/>
  <c r="U52" i="38"/>
  <c r="S68" i="38"/>
  <c r="S62" i="38"/>
  <c r="S64" i="38"/>
  <c r="X438" i="47"/>
  <c r="U59" i="38"/>
  <c r="V54" i="38"/>
  <c r="W164" i="52"/>
  <c r="U56" i="38"/>
  <c r="V166" i="52"/>
  <c r="U55" i="38"/>
  <c r="V165" i="52"/>
  <c r="V76" i="37"/>
  <c r="AA376" i="47"/>
  <c r="Y371" i="47"/>
  <c r="Z359" i="47"/>
  <c r="Y365" i="47"/>
  <c r="Y368" i="47"/>
  <c r="Y369" i="47"/>
  <c r="Y366" i="47"/>
  <c r="T70" i="37"/>
  <c r="Y370" i="47"/>
  <c r="T65" i="37"/>
  <c r="U53" i="37"/>
  <c r="U56" i="37"/>
  <c r="V140" i="52"/>
  <c r="U57" i="37"/>
  <c r="V141" i="52"/>
  <c r="T63" i="37"/>
  <c r="T66" i="37"/>
  <c r="T67" i="37"/>
  <c r="T64" i="37"/>
  <c r="Y372" i="47"/>
  <c r="T68" i="37"/>
  <c r="Y367" i="47"/>
  <c r="Z357" i="47"/>
  <c r="Z360" i="47"/>
  <c r="Z361" i="47"/>
  <c r="W142" i="52"/>
  <c r="V58" i="37"/>
  <c r="Y373" i="47"/>
  <c r="U59" i="37"/>
  <c r="U52" i="37"/>
  <c r="T62" i="37"/>
  <c r="V54" i="37"/>
  <c r="W138" i="52"/>
  <c r="T69" i="37"/>
  <c r="V139" i="52"/>
  <c r="U55" i="37"/>
  <c r="AA362" i="47"/>
  <c r="T71" i="37"/>
  <c r="Z363" i="47"/>
  <c r="Z356" i="47"/>
  <c r="Y364" i="47"/>
  <c r="AA358" i="47"/>
  <c r="X302" i="47"/>
  <c r="X298" i="47"/>
  <c r="S62" i="36"/>
  <c r="Z292" i="47"/>
  <c r="W115" i="52"/>
  <c r="V57" i="36"/>
  <c r="X296" i="47"/>
  <c r="U56" i="36"/>
  <c r="V114" i="52"/>
  <c r="Y330" i="47"/>
  <c r="T115" i="36"/>
  <c r="S69" i="36"/>
  <c r="U54" i="36"/>
  <c r="V112" i="52"/>
  <c r="U52" i="36"/>
  <c r="X295" i="47"/>
  <c r="X299" i="47"/>
  <c r="X300" i="47"/>
  <c r="X297" i="47"/>
  <c r="V53" i="36"/>
  <c r="X294" i="47"/>
  <c r="S66" i="36"/>
  <c r="AA291" i="47"/>
  <c r="S64" i="36"/>
  <c r="Z290" i="47"/>
  <c r="X301" i="47"/>
  <c r="Z288" i="47"/>
  <c r="Z286" i="47"/>
  <c r="S63" i="36"/>
  <c r="X303" i="47"/>
  <c r="Z293" i="47"/>
  <c r="U55" i="36"/>
  <c r="V113" i="52"/>
  <c r="S70" i="36"/>
  <c r="S71" i="36"/>
  <c r="V116" i="52"/>
  <c r="U58" i="36"/>
  <c r="S67" i="36"/>
  <c r="S68" i="36"/>
  <c r="U59" i="36"/>
  <c r="S65" i="36"/>
  <c r="Z289" i="47"/>
  <c r="AA287" i="47"/>
  <c r="AA306" i="47"/>
  <c r="V76" i="36"/>
  <c r="U53" i="35"/>
  <c r="Z216" i="47"/>
  <c r="V87" i="52"/>
  <c r="U55" i="35"/>
  <c r="S63" i="35"/>
  <c r="Z223" i="47"/>
  <c r="S66" i="35"/>
  <c r="Z217" i="47"/>
  <c r="Z222" i="47"/>
  <c r="X224" i="47"/>
  <c r="Z219" i="47"/>
  <c r="V76" i="35"/>
  <c r="AA236" i="47"/>
  <c r="Z221" i="47"/>
  <c r="S69" i="35"/>
  <c r="X233" i="47"/>
  <c r="U56" i="35"/>
  <c r="V88" i="52"/>
  <c r="S65" i="35"/>
  <c r="X230" i="47"/>
  <c r="S64" i="35"/>
  <c r="V54" i="35"/>
  <c r="W86" i="52"/>
  <c r="X232" i="47"/>
  <c r="U58" i="35"/>
  <c r="V90" i="52"/>
  <c r="S62" i="35"/>
  <c r="S67" i="35"/>
  <c r="X231" i="47"/>
  <c r="S71" i="35"/>
  <c r="U57" i="35"/>
  <c r="V89" i="52"/>
  <c r="Z220" i="47"/>
  <c r="X227" i="47"/>
  <c r="S68" i="35"/>
  <c r="X226" i="47"/>
  <c r="AA218" i="47"/>
  <c r="S70" i="35"/>
  <c r="U52" i="35"/>
  <c r="X229" i="47"/>
  <c r="X225" i="47"/>
  <c r="U59" i="35"/>
  <c r="X228" i="47"/>
  <c r="V76" i="34"/>
  <c r="AA166" i="47"/>
  <c r="T67" i="34"/>
  <c r="T62" i="34"/>
  <c r="Z146" i="47"/>
  <c r="V64" i="52"/>
  <c r="U58" i="34"/>
  <c r="Z190" i="47"/>
  <c r="U115" i="34"/>
  <c r="U55" i="34"/>
  <c r="V61" i="52"/>
  <c r="T71" i="34"/>
  <c r="Y155" i="47"/>
  <c r="U53" i="34"/>
  <c r="Y161" i="47"/>
  <c r="Y159" i="47"/>
  <c r="Y154" i="47"/>
  <c r="U52" i="34"/>
  <c r="Z152" i="47"/>
  <c r="Z149" i="47"/>
  <c r="Y163" i="47"/>
  <c r="Z169" i="47"/>
  <c r="T171" i="34"/>
  <c r="T63" i="34"/>
  <c r="Z147" i="47"/>
  <c r="Y156" i="47"/>
  <c r="T70" i="34"/>
  <c r="Z148" i="47"/>
  <c r="V62" i="52"/>
  <c r="U56" i="34"/>
  <c r="T65" i="34"/>
  <c r="Y158" i="47"/>
  <c r="Z151" i="47"/>
  <c r="T68" i="34"/>
  <c r="U59" i="34"/>
  <c r="T64" i="34"/>
  <c r="Y162" i="47"/>
  <c r="U54" i="34"/>
  <c r="V60" i="52"/>
  <c r="Z150" i="47"/>
  <c r="Y157" i="47"/>
  <c r="T66" i="34"/>
  <c r="V63" i="52"/>
  <c r="U57" i="34"/>
  <c r="S172" i="34"/>
  <c r="S200" i="34" s="1"/>
  <c r="Y160" i="47"/>
  <c r="Z153" i="47"/>
  <c r="T69" i="34"/>
  <c r="X84" i="47"/>
  <c r="X91" i="47"/>
  <c r="S65" i="20"/>
  <c r="Z79" i="47"/>
  <c r="V37" i="52"/>
  <c r="U57" i="20"/>
  <c r="S67" i="20"/>
  <c r="X92" i="47"/>
  <c r="Z80" i="47"/>
  <c r="X87" i="47"/>
  <c r="S68" i="20"/>
  <c r="Z82" i="47"/>
  <c r="S71" i="20"/>
  <c r="Z76" i="47"/>
  <c r="S70" i="20"/>
  <c r="V36" i="52"/>
  <c r="U56" i="20"/>
  <c r="S62" i="20"/>
  <c r="S69" i="20"/>
  <c r="V35" i="52"/>
  <c r="U55" i="20"/>
  <c r="Z81" i="47"/>
  <c r="X89" i="47"/>
  <c r="X90" i="47"/>
  <c r="V38" i="52"/>
  <c r="U58" i="20"/>
  <c r="V76" i="20"/>
  <c r="AA96" i="47"/>
  <c r="X93" i="47"/>
  <c r="U52" i="20"/>
  <c r="X86" i="47"/>
  <c r="Z78" i="47"/>
  <c r="S63" i="20"/>
  <c r="Z77" i="47"/>
  <c r="V59" i="20"/>
  <c r="S64" i="20"/>
  <c r="U54" i="20"/>
  <c r="V34" i="52"/>
  <c r="X85" i="47"/>
  <c r="U53" i="20"/>
  <c r="AA83" i="47"/>
  <c r="U57" i="1"/>
  <c r="AA11" i="47" s="1"/>
  <c r="V11" i="52"/>
  <c r="U52" i="1"/>
  <c r="Z8" i="47"/>
  <c r="W12" i="52"/>
  <c r="V58" i="1"/>
  <c r="V8" i="52"/>
  <c r="U54" i="1"/>
  <c r="AA12" i="47"/>
  <c r="Z9" i="47"/>
  <c r="X10" i="52"/>
  <c r="W56" i="1"/>
  <c r="U59" i="1"/>
  <c r="Z7" i="47"/>
  <c r="Z6" i="47"/>
  <c r="U55" i="1"/>
  <c r="V9" i="52"/>
  <c r="AB10" i="47"/>
  <c r="Z13" i="47"/>
  <c r="AA26" i="47"/>
  <c r="V76" i="1"/>
  <c r="U53" i="1"/>
  <c r="AA842" i="47"/>
  <c r="X16" i="19"/>
  <c r="W5" i="41"/>
  <c r="W11" i="41" s="1"/>
  <c r="W18" i="19"/>
  <c r="V5" i="43"/>
  <c r="V11" i="43" s="1"/>
  <c r="Y10" i="19"/>
  <c r="X5" i="35"/>
  <c r="X11" i="35" s="1"/>
  <c r="V5" i="44"/>
  <c r="V11" i="44" s="1"/>
  <c r="W19" i="19"/>
  <c r="AA772" i="47"/>
  <c r="T172" i="44"/>
  <c r="T200" i="44" s="1"/>
  <c r="AA282" i="47"/>
  <c r="V5" i="36"/>
  <c r="V11" i="36" s="1"/>
  <c r="W11" i="19"/>
  <c r="AB632" i="47"/>
  <c r="AC212" i="47"/>
  <c r="X14" i="19"/>
  <c r="W5" i="39"/>
  <c r="W11" i="39" s="1"/>
  <c r="AB492" i="47"/>
  <c r="AB2" i="47"/>
  <c r="AC982" i="47"/>
  <c r="AA352" i="47"/>
  <c r="X7" i="19"/>
  <c r="W5" i="1"/>
  <c r="W11" i="1" s="1"/>
  <c r="Y21" i="19"/>
  <c r="X5" i="46"/>
  <c r="X11" i="46" s="1"/>
  <c r="W12" i="19"/>
  <c r="V5" i="37"/>
  <c r="V11" i="37" s="1"/>
  <c r="U224" i="52" l="1"/>
  <c r="T236" i="52"/>
  <c r="V328" i="52"/>
  <c r="U340" i="52"/>
  <c r="T262" i="52"/>
  <c r="U250" i="52"/>
  <c r="U276" i="52"/>
  <c r="T288" i="52"/>
  <c r="T132" i="52"/>
  <c r="U120" i="52"/>
  <c r="U366" i="52"/>
  <c r="V354" i="52"/>
  <c r="U172" i="52"/>
  <c r="T184" i="52"/>
  <c r="U302" i="52"/>
  <c r="T314" i="52"/>
  <c r="U380" i="52"/>
  <c r="T392" i="52"/>
  <c r="T62" i="46"/>
  <c r="Z994" i="47" s="1"/>
  <c r="U198" i="52"/>
  <c r="T210" i="52"/>
  <c r="U80" i="52"/>
  <c r="V68" i="52"/>
  <c r="V146" i="52"/>
  <c r="U158" i="52"/>
  <c r="U94" i="52"/>
  <c r="T106" i="52"/>
  <c r="P28" i="52"/>
  <c r="Q22" i="52"/>
  <c r="Q25" i="52"/>
  <c r="Q71" i="1" s="1"/>
  <c r="W23" i="47" s="1"/>
  <c r="Q23" i="52"/>
  <c r="Q21" i="52"/>
  <c r="Q24" i="52"/>
  <c r="Q66" i="1"/>
  <c r="W18" i="47" s="1"/>
  <c r="Q18" i="52"/>
  <c r="P64" i="1"/>
  <c r="V16" i="47" s="1"/>
  <c r="P69" i="1"/>
  <c r="V21" i="47" s="1"/>
  <c r="P67" i="1"/>
  <c r="V19" i="47" s="1"/>
  <c r="P68" i="1"/>
  <c r="V20" i="47" s="1"/>
  <c r="P70" i="1"/>
  <c r="V22" i="47" s="1"/>
  <c r="Q19" i="52"/>
  <c r="P65" i="1"/>
  <c r="V17" i="47" s="1"/>
  <c r="Q17" i="52"/>
  <c r="P63" i="1"/>
  <c r="V15" i="47" s="1"/>
  <c r="Q16" i="52"/>
  <c r="P62" i="1"/>
  <c r="V14" i="47" s="1"/>
  <c r="T171" i="41"/>
  <c r="T172" i="41" s="1"/>
  <c r="T200" i="41" s="1"/>
  <c r="S172" i="41"/>
  <c r="S200" i="41" s="1"/>
  <c r="T171" i="40"/>
  <c r="T172" i="40" s="1"/>
  <c r="T200" i="40" s="1"/>
  <c r="Y8" i="19"/>
  <c r="X5" i="20"/>
  <c r="X11" i="20" s="1"/>
  <c r="AD72" i="47" s="1"/>
  <c r="U171" i="46"/>
  <c r="U172" i="46" s="1"/>
  <c r="U200" i="46" s="1"/>
  <c r="Z309" i="47"/>
  <c r="Z1" i="58"/>
  <c r="Y289" i="58"/>
  <c r="Y313" i="58"/>
  <c r="Y360" i="58"/>
  <c r="Y337" i="58"/>
  <c r="Y336" i="58"/>
  <c r="Y264" i="58"/>
  <c r="Y312" i="58"/>
  <c r="Y288" i="58"/>
  <c r="Y216" i="58"/>
  <c r="Y73" i="58"/>
  <c r="Y168" i="58"/>
  <c r="Y72" i="58"/>
  <c r="Y145" i="58"/>
  <c r="Y144" i="58"/>
  <c r="Y96" i="58"/>
  <c r="Y25" i="58"/>
  <c r="Y49" i="58"/>
  <c r="Y265" i="58"/>
  <c r="Y241" i="58"/>
  <c r="Y361" i="58"/>
  <c r="Y240" i="58"/>
  <c r="Y217" i="58"/>
  <c r="Y169" i="58"/>
  <c r="Y192" i="58"/>
  <c r="Y193" i="58"/>
  <c r="Y97" i="58"/>
  <c r="Y24" i="58"/>
  <c r="Y120" i="58"/>
  <c r="Y121" i="58"/>
  <c r="Y48" i="58"/>
  <c r="Y260" i="47"/>
  <c r="T115" i="35"/>
  <c r="V81" i="37"/>
  <c r="U86" i="37"/>
  <c r="S172" i="43"/>
  <c r="S200" i="43" s="1"/>
  <c r="V81" i="45"/>
  <c r="U86" i="45"/>
  <c r="Y400" i="47"/>
  <c r="T115" i="37"/>
  <c r="U86" i="36"/>
  <c r="U171" i="36" s="1"/>
  <c r="V81" i="36"/>
  <c r="T171" i="42"/>
  <c r="T172" i="42" s="1"/>
  <c r="T200" i="42" s="1"/>
  <c r="Z729" i="47"/>
  <c r="AC313" i="54"/>
  <c r="AC289" i="54"/>
  <c r="AD1" i="54"/>
  <c r="AC337" i="54"/>
  <c r="AC336" i="54"/>
  <c r="AC360" i="54"/>
  <c r="AC312" i="54"/>
  <c r="AC288" i="54"/>
  <c r="AC216" i="54"/>
  <c r="AC264" i="54"/>
  <c r="AC145" i="54"/>
  <c r="AC96" i="54"/>
  <c r="AC49" i="54"/>
  <c r="AC144" i="54"/>
  <c r="AC72" i="54"/>
  <c r="AC168" i="54"/>
  <c r="AC25" i="54"/>
  <c r="AC73" i="54"/>
  <c r="AC361" i="54"/>
  <c r="AC265" i="54"/>
  <c r="AC241" i="54"/>
  <c r="AC240" i="54"/>
  <c r="AC217" i="54"/>
  <c r="AC169" i="54"/>
  <c r="AC192" i="54"/>
  <c r="AC121" i="54"/>
  <c r="AC48" i="54"/>
  <c r="AC24" i="54"/>
  <c r="AC193" i="54"/>
  <c r="AC120" i="54"/>
  <c r="AC97" i="54"/>
  <c r="T115" i="20"/>
  <c r="Y120" i="47"/>
  <c r="Z799" i="47"/>
  <c r="T171" i="43"/>
  <c r="W81" i="44"/>
  <c r="V86" i="44"/>
  <c r="X15" i="19"/>
  <c r="W5" i="40"/>
  <c r="W11" i="40" s="1"/>
  <c r="AC562" i="47" s="1"/>
  <c r="Z99" i="47"/>
  <c r="T171" i="20"/>
  <c r="T172" i="20" s="1"/>
  <c r="T200" i="20" s="1"/>
  <c r="T115" i="45"/>
  <c r="Y960" i="47"/>
  <c r="W81" i="38"/>
  <c r="V86" i="38"/>
  <c r="V81" i="42"/>
  <c r="U86" i="42"/>
  <c r="V81" i="43"/>
  <c r="U86" i="43"/>
  <c r="T115" i="43"/>
  <c r="Y820" i="47"/>
  <c r="X313" i="56"/>
  <c r="Y1" i="56"/>
  <c r="X360" i="56"/>
  <c r="X72" i="46" s="1"/>
  <c r="AD1004" i="47" s="1"/>
  <c r="X312" i="56"/>
  <c r="X72" i="44" s="1"/>
  <c r="AD864" i="47" s="1"/>
  <c r="X336" i="56"/>
  <c r="X72" i="45" s="1"/>
  <c r="AD934" i="47" s="1"/>
  <c r="X337" i="56"/>
  <c r="X264" i="56"/>
  <c r="X72" i="42" s="1"/>
  <c r="AD724" i="47" s="1"/>
  <c r="X216" i="56"/>
  <c r="X72" i="40" s="1"/>
  <c r="AD584" i="47" s="1"/>
  <c r="X289" i="56"/>
  <c r="X288" i="56"/>
  <c r="X72" i="43" s="1"/>
  <c r="AD794" i="47" s="1"/>
  <c r="X168" i="56"/>
  <c r="X72" i="38" s="1"/>
  <c r="AD444" i="47" s="1"/>
  <c r="X73" i="56"/>
  <c r="X144" i="56"/>
  <c r="X72" i="37" s="1"/>
  <c r="AD374" i="47" s="1"/>
  <c r="X145" i="56"/>
  <c r="X96" i="56"/>
  <c r="X72" i="35" s="1"/>
  <c r="AD234" i="47" s="1"/>
  <c r="X72" i="56"/>
  <c r="X72" i="34" s="1"/>
  <c r="AD164" i="47" s="1"/>
  <c r="X25" i="56"/>
  <c r="X49" i="56"/>
  <c r="X361" i="56"/>
  <c r="X241" i="56"/>
  <c r="X240" i="56"/>
  <c r="X72" i="41" s="1"/>
  <c r="AD654" i="47" s="1"/>
  <c r="X265" i="56"/>
  <c r="X169" i="56"/>
  <c r="X192" i="56"/>
  <c r="X72" i="39" s="1"/>
  <c r="AD514" i="47" s="1"/>
  <c r="X24" i="56"/>
  <c r="X72" i="1" s="1"/>
  <c r="AD24" i="47" s="1"/>
  <c r="X193" i="56"/>
  <c r="X97" i="56"/>
  <c r="X120" i="56"/>
  <c r="X72" i="36" s="1"/>
  <c r="AD304" i="47" s="1"/>
  <c r="X48" i="56"/>
  <c r="X217" i="56"/>
  <c r="X121" i="56"/>
  <c r="V81" i="20"/>
  <c r="U86" i="20"/>
  <c r="Y750" i="47"/>
  <c r="T115" i="42"/>
  <c r="W81" i="34"/>
  <c r="V86" i="34"/>
  <c r="S172" i="37"/>
  <c r="S200" i="37" s="1"/>
  <c r="V81" i="1"/>
  <c r="U86" i="1"/>
  <c r="Z289" i="55"/>
  <c r="AA1" i="55"/>
  <c r="Z336" i="55"/>
  <c r="Z312" i="55"/>
  <c r="Z360" i="55"/>
  <c r="Z337" i="55"/>
  <c r="Z288" i="55"/>
  <c r="Z216" i="55"/>
  <c r="Z264" i="55"/>
  <c r="Z168" i="55"/>
  <c r="Z145" i="55"/>
  <c r="Z96" i="55"/>
  <c r="Z73" i="55"/>
  <c r="Z72" i="55"/>
  <c r="Z144" i="55"/>
  <c r="Z25" i="55"/>
  <c r="Z49" i="55"/>
  <c r="Z241" i="55"/>
  <c r="Z313" i="55"/>
  <c r="Z240" i="55"/>
  <c r="Z217" i="55"/>
  <c r="Z361" i="55"/>
  <c r="Z265" i="55"/>
  <c r="Z193" i="55"/>
  <c r="Z192" i="55"/>
  <c r="Z169" i="55"/>
  <c r="Z121" i="55"/>
  <c r="Z97" i="55"/>
  <c r="Z120" i="55"/>
  <c r="Z48" i="55"/>
  <c r="Z24" i="55"/>
  <c r="T171" i="35"/>
  <c r="T172" i="35" s="1"/>
  <c r="T200" i="35" s="1"/>
  <c r="Z239" i="47"/>
  <c r="W81" i="39"/>
  <c r="V86" i="39"/>
  <c r="T115" i="1"/>
  <c r="Y50" i="47"/>
  <c r="V81" i="40"/>
  <c r="U86" i="40"/>
  <c r="AA589" i="47" s="1"/>
  <c r="Z379" i="47"/>
  <c r="T171" i="37"/>
  <c r="T171" i="45"/>
  <c r="T172" i="45" s="1"/>
  <c r="T200" i="45" s="1"/>
  <c r="Z939" i="47"/>
  <c r="T171" i="1"/>
  <c r="T172" i="1" s="1"/>
  <c r="T200" i="1" s="1"/>
  <c r="Z29" i="47"/>
  <c r="V81" i="35"/>
  <c r="U86" i="35"/>
  <c r="W81" i="46"/>
  <c r="V86" i="46"/>
  <c r="V171" i="46" s="1"/>
  <c r="V172" i="46" s="1"/>
  <c r="V200" i="46" s="1"/>
  <c r="AE313" i="53"/>
  <c r="AE73" i="44" s="1"/>
  <c r="AK865" i="47" s="1"/>
  <c r="AE289" i="53"/>
  <c r="AE73" i="43" s="1"/>
  <c r="AK795" i="47" s="1"/>
  <c r="AF1" i="53"/>
  <c r="AE360" i="53"/>
  <c r="AE336" i="53"/>
  <c r="AE337" i="53"/>
  <c r="AE73" i="45" s="1"/>
  <c r="AK935" i="47" s="1"/>
  <c r="AE312" i="53"/>
  <c r="AE288" i="53"/>
  <c r="AE264" i="53"/>
  <c r="AE216" i="53"/>
  <c r="AE168" i="53"/>
  <c r="AE72" i="53"/>
  <c r="AE144" i="53"/>
  <c r="AE49" i="53"/>
  <c r="AE145" i="53"/>
  <c r="AE73" i="37" s="1"/>
  <c r="AK375" i="47" s="1"/>
  <c r="AE96" i="53"/>
  <c r="AE73" i="53"/>
  <c r="AE73" i="34" s="1"/>
  <c r="AK165" i="47" s="1"/>
  <c r="AE25" i="53"/>
  <c r="AE73" i="1" s="1"/>
  <c r="AK25" i="47" s="1"/>
  <c r="AE265" i="53"/>
  <c r="AE73" i="42" s="1"/>
  <c r="AK725" i="47" s="1"/>
  <c r="AE241" i="53"/>
  <c r="AE73" i="41" s="1"/>
  <c r="AK655" i="47" s="1"/>
  <c r="AE217" i="53"/>
  <c r="AE73" i="40" s="1"/>
  <c r="AK585" i="47" s="1"/>
  <c r="AE361" i="53"/>
  <c r="AE73" i="46" s="1"/>
  <c r="AK1005" i="47" s="1"/>
  <c r="AE240" i="53"/>
  <c r="AE192" i="53"/>
  <c r="AE193" i="53"/>
  <c r="AE73" i="39" s="1"/>
  <c r="AK515" i="47" s="1"/>
  <c r="AE169" i="53"/>
  <c r="AE73" i="38" s="1"/>
  <c r="AK445" i="47" s="1"/>
  <c r="AE120" i="53"/>
  <c r="AE97" i="53"/>
  <c r="AE73" i="35" s="1"/>
  <c r="AK235" i="47" s="1"/>
  <c r="AE48" i="53"/>
  <c r="AE121" i="53"/>
  <c r="AE73" i="36" s="1"/>
  <c r="AK305" i="47" s="1"/>
  <c r="AE24" i="53"/>
  <c r="V81" i="41"/>
  <c r="U86" i="41"/>
  <c r="AA659" i="47" s="1"/>
  <c r="Z5" i="48"/>
  <c r="Z11" i="48" s="1"/>
  <c r="AA4" i="19"/>
  <c r="X313" i="57"/>
  <c r="Y1" i="57"/>
  <c r="X289" i="57"/>
  <c r="X360" i="57"/>
  <c r="X336" i="57"/>
  <c r="X337" i="57"/>
  <c r="X264" i="57"/>
  <c r="X216" i="57"/>
  <c r="X312" i="57"/>
  <c r="X288" i="57"/>
  <c r="X96" i="57"/>
  <c r="X168" i="57"/>
  <c r="X144" i="57"/>
  <c r="X49" i="57"/>
  <c r="X145" i="57"/>
  <c r="X73" i="57"/>
  <c r="X72" i="57"/>
  <c r="X25" i="57"/>
  <c r="X265" i="57"/>
  <c r="X240" i="57"/>
  <c r="X217" i="57"/>
  <c r="X241" i="57"/>
  <c r="X193" i="57"/>
  <c r="X192" i="57"/>
  <c r="X361" i="57"/>
  <c r="X120" i="57"/>
  <c r="X97" i="57"/>
  <c r="X48" i="57"/>
  <c r="X169" i="57"/>
  <c r="X121" i="57"/>
  <c r="X24" i="57"/>
  <c r="V82" i="48"/>
  <c r="Y995" i="47"/>
  <c r="U66" i="46"/>
  <c r="U71" i="46"/>
  <c r="U67" i="46"/>
  <c r="U69" i="46"/>
  <c r="U63" i="46"/>
  <c r="U68" i="46"/>
  <c r="U62" i="46"/>
  <c r="T66" i="46"/>
  <c r="T63" i="46"/>
  <c r="U70" i="46"/>
  <c r="U65" i="46"/>
  <c r="Y20" i="19"/>
  <c r="X5" i="45"/>
  <c r="X11" i="45" s="1"/>
  <c r="AD912" i="47" s="1"/>
  <c r="Y13" i="19"/>
  <c r="X5" i="38"/>
  <c r="X11" i="38" s="1"/>
  <c r="AD422" i="47" s="1"/>
  <c r="X17" i="19"/>
  <c r="W5" i="42"/>
  <c r="W11" i="42" s="1"/>
  <c r="AC702" i="47" s="1"/>
  <c r="W5" i="34"/>
  <c r="W11" i="34" s="1"/>
  <c r="AC142" i="47" s="1"/>
  <c r="X9" i="19"/>
  <c r="Z997" i="47"/>
  <c r="Z996" i="47"/>
  <c r="W58" i="46"/>
  <c r="X376" i="52"/>
  <c r="V52" i="46"/>
  <c r="W54" i="46"/>
  <c r="X372" i="52"/>
  <c r="Z1002" i="47"/>
  <c r="V53" i="46"/>
  <c r="W370" i="52"/>
  <c r="Z999" i="47"/>
  <c r="W57" i="46"/>
  <c r="X375" i="52"/>
  <c r="V56" i="46"/>
  <c r="W374" i="52"/>
  <c r="V55" i="46"/>
  <c r="W373" i="52"/>
  <c r="AB992" i="47"/>
  <c r="AA986" i="47"/>
  <c r="Z1000" i="47"/>
  <c r="AB988" i="47"/>
  <c r="AA987" i="47"/>
  <c r="AB991" i="47"/>
  <c r="AA990" i="47"/>
  <c r="AA989" i="47"/>
  <c r="Z1003" i="47"/>
  <c r="V59" i="46"/>
  <c r="Z1001" i="47"/>
  <c r="V115" i="46"/>
  <c r="AA1030" i="47"/>
  <c r="AA993" i="47"/>
  <c r="X76" i="46"/>
  <c r="AC1006" i="47"/>
  <c r="U64" i="45"/>
  <c r="Z931" i="47"/>
  <c r="Z928" i="47"/>
  <c r="Z924" i="47"/>
  <c r="AA916" i="47"/>
  <c r="Z930" i="47"/>
  <c r="W59" i="45"/>
  <c r="U63" i="45"/>
  <c r="Z932" i="47"/>
  <c r="Z933" i="47"/>
  <c r="V52" i="45"/>
  <c r="V53" i="45"/>
  <c r="W55" i="45"/>
  <c r="X347" i="52"/>
  <c r="V56" i="45"/>
  <c r="W348" i="52"/>
  <c r="Z927" i="47"/>
  <c r="U67" i="45"/>
  <c r="W54" i="45"/>
  <c r="X346" i="52"/>
  <c r="Z925" i="47"/>
  <c r="W76" i="45"/>
  <c r="AB936" i="47"/>
  <c r="U70" i="45"/>
  <c r="U71" i="45"/>
  <c r="W350" i="52"/>
  <c r="V58" i="45"/>
  <c r="AA917" i="47"/>
  <c r="AB919" i="47"/>
  <c r="AA920" i="47"/>
  <c r="U65" i="45"/>
  <c r="Z929" i="47"/>
  <c r="AB918" i="47"/>
  <c r="X57" i="45"/>
  <c r="Y349" i="52"/>
  <c r="Z926" i="47"/>
  <c r="U69" i="45"/>
  <c r="U66" i="45"/>
  <c r="U62" i="45"/>
  <c r="AA922" i="47"/>
  <c r="U68" i="45"/>
  <c r="AB923" i="47"/>
  <c r="AC921" i="47"/>
  <c r="W76" i="44"/>
  <c r="AB866" i="47"/>
  <c r="W323" i="52"/>
  <c r="V57" i="44"/>
  <c r="AB851" i="47" s="1"/>
  <c r="Z854" i="47"/>
  <c r="V59" i="44"/>
  <c r="V115" i="44"/>
  <c r="AA890" i="47"/>
  <c r="U70" i="44"/>
  <c r="U71" i="44"/>
  <c r="AB852" i="47"/>
  <c r="Z859" i="47"/>
  <c r="U63" i="44"/>
  <c r="U62" i="44"/>
  <c r="AA853" i="47"/>
  <c r="Z862" i="47"/>
  <c r="Z863" i="47"/>
  <c r="U67" i="44"/>
  <c r="Z855" i="47"/>
  <c r="Z858" i="47"/>
  <c r="Z861" i="47"/>
  <c r="U64" i="44"/>
  <c r="V55" i="44"/>
  <c r="W321" i="52"/>
  <c r="Z857" i="47"/>
  <c r="V52" i="44"/>
  <c r="W54" i="44"/>
  <c r="X320" i="52"/>
  <c r="AA869" i="47"/>
  <c r="V53" i="44"/>
  <c r="U68" i="44"/>
  <c r="V56" i="44"/>
  <c r="W322" i="52"/>
  <c r="U66" i="44"/>
  <c r="U69" i="44"/>
  <c r="Z856" i="47"/>
  <c r="AA849" i="47"/>
  <c r="U65" i="44"/>
  <c r="AA846" i="47"/>
  <c r="AB848" i="47"/>
  <c r="AA847" i="47"/>
  <c r="Z860" i="47"/>
  <c r="W58" i="44"/>
  <c r="X324" i="52"/>
  <c r="AA850" i="47"/>
  <c r="AA781" i="47"/>
  <c r="V52" i="43"/>
  <c r="Z788" i="47"/>
  <c r="U68" i="43"/>
  <c r="W58" i="43"/>
  <c r="X298" i="52"/>
  <c r="V55" i="43"/>
  <c r="W295" i="52"/>
  <c r="Z791" i="47"/>
  <c r="Z793" i="47"/>
  <c r="U67" i="43"/>
  <c r="Z787" i="47"/>
  <c r="W296" i="52"/>
  <c r="V56" i="43"/>
  <c r="Z786" i="47"/>
  <c r="AA776" i="47"/>
  <c r="U66" i="43"/>
  <c r="Z790" i="47"/>
  <c r="AB782" i="47"/>
  <c r="AA779" i="47"/>
  <c r="U69" i="43"/>
  <c r="U71" i="43"/>
  <c r="Z789" i="47"/>
  <c r="U65" i="43"/>
  <c r="AA780" i="47"/>
  <c r="Z784" i="47"/>
  <c r="Z792" i="47"/>
  <c r="V53" i="43"/>
  <c r="W54" i="43"/>
  <c r="X294" i="52"/>
  <c r="V59" i="43"/>
  <c r="U63" i="43"/>
  <c r="X76" i="43"/>
  <c r="AC796" i="47"/>
  <c r="U70" i="43"/>
  <c r="AA777" i="47"/>
  <c r="U64" i="43"/>
  <c r="W297" i="52"/>
  <c r="V57" i="43"/>
  <c r="AB778" i="47"/>
  <c r="AA783" i="47"/>
  <c r="Z785" i="47"/>
  <c r="W76" i="42"/>
  <c r="AB726" i="47"/>
  <c r="Y715" i="47"/>
  <c r="T67" i="42"/>
  <c r="AA709" i="47"/>
  <c r="W57" i="42"/>
  <c r="X271" i="52"/>
  <c r="T71" i="42"/>
  <c r="Y718" i="47"/>
  <c r="Y722" i="47"/>
  <c r="AA713" i="47"/>
  <c r="V53" i="42"/>
  <c r="V56" i="42"/>
  <c r="W270" i="52"/>
  <c r="AA706" i="47"/>
  <c r="T63" i="42"/>
  <c r="Y719" i="47"/>
  <c r="Y714" i="47"/>
  <c r="W54" i="42"/>
  <c r="X268" i="52"/>
  <c r="AB711" i="47"/>
  <c r="Y723" i="47"/>
  <c r="T66" i="42"/>
  <c r="T70" i="42"/>
  <c r="V59" i="42"/>
  <c r="AA707" i="47"/>
  <c r="AA710" i="47"/>
  <c r="V52" i="42"/>
  <c r="T65" i="42"/>
  <c r="T62" i="42"/>
  <c r="AB708" i="47"/>
  <c r="T69" i="42"/>
  <c r="T68" i="42"/>
  <c r="W272" i="52"/>
  <c r="V58" i="42"/>
  <c r="Y716" i="47"/>
  <c r="Y717" i="47"/>
  <c r="W269" i="52"/>
  <c r="V55" i="42"/>
  <c r="Y721" i="47"/>
  <c r="Y720" i="47"/>
  <c r="AA712" i="47"/>
  <c r="T64" i="42"/>
  <c r="T68" i="41"/>
  <c r="T67" i="41"/>
  <c r="T69" i="41"/>
  <c r="V54" i="41"/>
  <c r="W242" i="52"/>
  <c r="T63" i="41"/>
  <c r="Y648" i="47"/>
  <c r="V57" i="41"/>
  <c r="W245" i="52"/>
  <c r="Y647" i="47"/>
  <c r="T70" i="41"/>
  <c r="AA643" i="47"/>
  <c r="AA639" i="47"/>
  <c r="Y650" i="47"/>
  <c r="V56" i="41"/>
  <c r="W244" i="52"/>
  <c r="AA638" i="47"/>
  <c r="Y645" i="47"/>
  <c r="W76" i="41"/>
  <c r="AB656" i="47"/>
  <c r="T66" i="41"/>
  <c r="AA641" i="47"/>
  <c r="T65" i="41"/>
  <c r="V115" i="41"/>
  <c r="AA680" i="47"/>
  <c r="T64" i="41"/>
  <c r="AA640" i="47"/>
  <c r="W53" i="41"/>
  <c r="Y653" i="47"/>
  <c r="AA642" i="47"/>
  <c r="AA636" i="47"/>
  <c r="T62" i="41"/>
  <c r="Y649" i="47"/>
  <c r="Y646" i="47"/>
  <c r="Y651" i="47"/>
  <c r="AB637" i="47"/>
  <c r="T71" i="41"/>
  <c r="V58" i="41"/>
  <c r="W246" i="52"/>
  <c r="V52" i="41"/>
  <c r="Y652" i="47"/>
  <c r="V59" i="41"/>
  <c r="V55" i="41"/>
  <c r="W243" i="52"/>
  <c r="Y644" i="47"/>
  <c r="Y578" i="47"/>
  <c r="Y581" i="47"/>
  <c r="Y583" i="47"/>
  <c r="T70" i="40"/>
  <c r="T63" i="40"/>
  <c r="AA569" i="47"/>
  <c r="AA567" i="47"/>
  <c r="Y576" i="47"/>
  <c r="T62" i="40"/>
  <c r="W218" i="52"/>
  <c r="V56" i="40"/>
  <c r="Z610" i="47"/>
  <c r="U115" i="40"/>
  <c r="Y580" i="47"/>
  <c r="V58" i="40"/>
  <c r="W220" i="52"/>
  <c r="V59" i="40"/>
  <c r="V54" i="40"/>
  <c r="W216" i="52"/>
  <c r="Y574" i="47"/>
  <c r="AA570" i="47"/>
  <c r="T68" i="40"/>
  <c r="W76" i="40"/>
  <c r="AB586" i="47"/>
  <c r="AA572" i="47"/>
  <c r="AA573" i="47"/>
  <c r="AA568" i="47"/>
  <c r="T67" i="40"/>
  <c r="V52" i="40"/>
  <c r="T65" i="40"/>
  <c r="AA571" i="47"/>
  <c r="T66" i="40"/>
  <c r="T69" i="40"/>
  <c r="T71" i="40"/>
  <c r="Y582" i="47"/>
  <c r="Y575" i="47"/>
  <c r="V55" i="40"/>
  <c r="W217" i="52"/>
  <c r="V53" i="40"/>
  <c r="T64" i="40"/>
  <c r="Y579" i="47"/>
  <c r="AA566" i="47"/>
  <c r="Y577" i="47"/>
  <c r="V57" i="40"/>
  <c r="W219" i="52"/>
  <c r="AA503" i="47"/>
  <c r="T68" i="39"/>
  <c r="AA540" i="47"/>
  <c r="V115" i="39"/>
  <c r="T65" i="39"/>
  <c r="T172" i="39"/>
  <c r="T200" i="39" s="1"/>
  <c r="AA502" i="47"/>
  <c r="Y512" i="47"/>
  <c r="T62" i="39"/>
  <c r="X76" i="39"/>
  <c r="AC516" i="47"/>
  <c r="V54" i="39"/>
  <c r="W190" i="52"/>
  <c r="T67" i="39"/>
  <c r="V55" i="39"/>
  <c r="W191" i="52"/>
  <c r="T63" i="39"/>
  <c r="Y510" i="47"/>
  <c r="Y507" i="47"/>
  <c r="AA519" i="47"/>
  <c r="U171" i="39"/>
  <c r="Y511" i="47"/>
  <c r="Y506" i="47"/>
  <c r="AA498" i="47"/>
  <c r="Y509" i="47"/>
  <c r="AA499" i="47"/>
  <c r="Y505" i="47"/>
  <c r="V57" i="39"/>
  <c r="W193" i="52"/>
  <c r="V53" i="39"/>
  <c r="AA496" i="47"/>
  <c r="Y513" i="47"/>
  <c r="T66" i="39"/>
  <c r="T69" i="39"/>
  <c r="T64" i="39"/>
  <c r="V56" i="39"/>
  <c r="W192" i="52"/>
  <c r="V59" i="39"/>
  <c r="AA501" i="47"/>
  <c r="AA497" i="47"/>
  <c r="V52" i="39"/>
  <c r="T71" i="39"/>
  <c r="Y508" i="47"/>
  <c r="V58" i="39"/>
  <c r="W194" i="52"/>
  <c r="T70" i="39"/>
  <c r="Y504" i="47"/>
  <c r="AA500" i="47"/>
  <c r="V57" i="38"/>
  <c r="AB431" i="47" s="1"/>
  <c r="W167" i="52"/>
  <c r="AA430" i="47"/>
  <c r="Y436" i="47"/>
  <c r="Y440" i="47"/>
  <c r="T69" i="38"/>
  <c r="U115" i="38"/>
  <c r="Z470" i="47"/>
  <c r="Y442" i="47"/>
  <c r="X76" i="38"/>
  <c r="AC446" i="47"/>
  <c r="T67" i="38"/>
  <c r="T66" i="38"/>
  <c r="V55" i="38"/>
  <c r="W165" i="52"/>
  <c r="W54" i="38"/>
  <c r="X164" i="52"/>
  <c r="V59" i="38"/>
  <c r="T62" i="38"/>
  <c r="V52" i="38"/>
  <c r="Y441" i="47"/>
  <c r="V53" i="38"/>
  <c r="Y435" i="47"/>
  <c r="T71" i="38"/>
  <c r="Y438" i="47"/>
  <c r="AA429" i="47"/>
  <c r="AB428" i="47"/>
  <c r="AA433" i="47"/>
  <c r="Y434" i="47"/>
  <c r="AA426" i="47"/>
  <c r="AA449" i="47"/>
  <c r="U171" i="38"/>
  <c r="U172" i="38" s="1"/>
  <c r="U200" i="38" s="1"/>
  <c r="T65" i="38"/>
  <c r="AA427" i="47"/>
  <c r="T63" i="38"/>
  <c r="Y443" i="47"/>
  <c r="W58" i="38"/>
  <c r="X168" i="52"/>
  <c r="V56" i="38"/>
  <c r="W166" i="52"/>
  <c r="T64" i="38"/>
  <c r="T68" i="38"/>
  <c r="Y437" i="47"/>
  <c r="T70" i="38"/>
  <c r="Y439" i="47"/>
  <c r="AB432" i="47"/>
  <c r="AB376" i="47"/>
  <c r="W76" i="37"/>
  <c r="V55" i="37"/>
  <c r="W139" i="52"/>
  <c r="U64" i="37"/>
  <c r="Z365" i="47"/>
  <c r="U69" i="37"/>
  <c r="W54" i="37"/>
  <c r="X138" i="52"/>
  <c r="V52" i="37"/>
  <c r="V59" i="37"/>
  <c r="Z370" i="47"/>
  <c r="Z366" i="47"/>
  <c r="Z369" i="47"/>
  <c r="U63" i="37"/>
  <c r="AA357" i="47"/>
  <c r="U71" i="37"/>
  <c r="U62" i="37"/>
  <c r="AA363" i="47"/>
  <c r="U68" i="37"/>
  <c r="U67" i="37"/>
  <c r="Z371" i="47"/>
  <c r="AB358" i="47"/>
  <c r="AA356" i="47"/>
  <c r="AB362" i="47"/>
  <c r="U66" i="37"/>
  <c r="V57" i="37"/>
  <c r="W141" i="52"/>
  <c r="V56" i="37"/>
  <c r="W140" i="52"/>
  <c r="U65" i="37"/>
  <c r="U70" i="37"/>
  <c r="Z373" i="47"/>
  <c r="AA359" i="47"/>
  <c r="Z364" i="47"/>
  <c r="W58" i="37"/>
  <c r="X142" i="52"/>
  <c r="Z368" i="47"/>
  <c r="AA361" i="47"/>
  <c r="AA360" i="47"/>
  <c r="Z367" i="47"/>
  <c r="Z372" i="47"/>
  <c r="V53" i="37"/>
  <c r="T65" i="36"/>
  <c r="Y300" i="47"/>
  <c r="V58" i="36"/>
  <c r="W116" i="52"/>
  <c r="AA289" i="47"/>
  <c r="T63" i="36"/>
  <c r="Y296" i="47"/>
  <c r="AA286" i="47"/>
  <c r="AA288" i="47"/>
  <c r="Z330" i="47"/>
  <c r="U115" i="36"/>
  <c r="Y294" i="47"/>
  <c r="V59" i="36"/>
  <c r="Y299" i="47"/>
  <c r="Y303" i="47"/>
  <c r="Y302" i="47"/>
  <c r="T66" i="36"/>
  <c r="T62" i="36"/>
  <c r="AA293" i="47"/>
  <c r="T67" i="36"/>
  <c r="T71" i="36"/>
  <c r="T70" i="36"/>
  <c r="Y298" i="47"/>
  <c r="W53" i="36"/>
  <c r="Y301" i="47"/>
  <c r="V56" i="36"/>
  <c r="W114" i="52"/>
  <c r="AB291" i="47"/>
  <c r="W76" i="36"/>
  <c r="AB306" i="47"/>
  <c r="Y297" i="47"/>
  <c r="T68" i="36"/>
  <c r="AA292" i="47"/>
  <c r="V55" i="36"/>
  <c r="W113" i="52"/>
  <c r="Y295" i="47"/>
  <c r="T64" i="36"/>
  <c r="AB287" i="47"/>
  <c r="V52" i="36"/>
  <c r="V54" i="36"/>
  <c r="W112" i="52"/>
  <c r="T69" i="36"/>
  <c r="AA290" i="47"/>
  <c r="W57" i="36"/>
  <c r="X115" i="52"/>
  <c r="AA223" i="47"/>
  <c r="AA216" i="47"/>
  <c r="AA221" i="47"/>
  <c r="T62" i="35"/>
  <c r="AB218" i="47"/>
  <c r="T64" i="35"/>
  <c r="AA220" i="47"/>
  <c r="V59" i="35"/>
  <c r="T70" i="35"/>
  <c r="Y233" i="47"/>
  <c r="Y229" i="47"/>
  <c r="V58" i="35"/>
  <c r="W90" i="52"/>
  <c r="Y227" i="47"/>
  <c r="T69" i="35"/>
  <c r="Y228" i="47"/>
  <c r="Y225" i="47"/>
  <c r="Y232" i="47"/>
  <c r="T66" i="35"/>
  <c r="T71" i="35"/>
  <c r="T67" i="35"/>
  <c r="AA222" i="47"/>
  <c r="T65" i="35"/>
  <c r="Y231" i="47"/>
  <c r="W76" i="35"/>
  <c r="AB236" i="47"/>
  <c r="AA219" i="47"/>
  <c r="AA217" i="47"/>
  <c r="T68" i="35"/>
  <c r="T63" i="35"/>
  <c r="V52" i="35"/>
  <c r="Y230" i="47"/>
  <c r="V57" i="35"/>
  <c r="W89" i="52"/>
  <c r="Y224" i="47"/>
  <c r="X86" i="52"/>
  <c r="W54" i="35"/>
  <c r="Y226" i="47"/>
  <c r="V56" i="35"/>
  <c r="W88" i="52"/>
  <c r="V55" i="35"/>
  <c r="W87" i="52"/>
  <c r="V53" i="35"/>
  <c r="AB166" i="47"/>
  <c r="W76" i="34"/>
  <c r="Z158" i="47"/>
  <c r="AA153" i="47"/>
  <c r="V56" i="34"/>
  <c r="W62" i="52"/>
  <c r="Z162" i="47"/>
  <c r="Z155" i="47"/>
  <c r="V52" i="34"/>
  <c r="AA147" i="47"/>
  <c r="U71" i="34"/>
  <c r="AA152" i="47"/>
  <c r="U62" i="34"/>
  <c r="U69" i="34"/>
  <c r="U66" i="34"/>
  <c r="V54" i="34"/>
  <c r="W60" i="52"/>
  <c r="U64" i="34"/>
  <c r="U68" i="34"/>
  <c r="U65" i="34"/>
  <c r="T172" i="34"/>
  <c r="T200" i="34" s="1"/>
  <c r="Z163" i="47"/>
  <c r="V58" i="34"/>
  <c r="W64" i="52"/>
  <c r="Z154" i="47"/>
  <c r="Z161" i="47"/>
  <c r="AA151" i="47"/>
  <c r="AA148" i="47"/>
  <c r="Z156" i="47"/>
  <c r="Z160" i="47"/>
  <c r="Z157" i="47"/>
  <c r="AA169" i="47"/>
  <c r="U171" i="34"/>
  <c r="W61" i="52"/>
  <c r="V55" i="34"/>
  <c r="AA190" i="47"/>
  <c r="V115" i="34"/>
  <c r="U67" i="34"/>
  <c r="V57" i="34"/>
  <c r="W63" i="52"/>
  <c r="V59" i="34"/>
  <c r="AA150" i="47"/>
  <c r="U70" i="34"/>
  <c r="U63" i="34"/>
  <c r="AA146" i="47"/>
  <c r="V53" i="34"/>
  <c r="AA149" i="47"/>
  <c r="Z159" i="47"/>
  <c r="V53" i="20"/>
  <c r="AA78" i="47"/>
  <c r="T64" i="20"/>
  <c r="AA76" i="47"/>
  <c r="W35" i="52"/>
  <c r="V55" i="20"/>
  <c r="Y84" i="47"/>
  <c r="T67" i="20"/>
  <c r="AA81" i="47"/>
  <c r="Y87" i="47"/>
  <c r="AB83" i="47"/>
  <c r="T63" i="20"/>
  <c r="V52" i="20"/>
  <c r="W76" i="20"/>
  <c r="AB96" i="47"/>
  <c r="Y91" i="47"/>
  <c r="AA80" i="47"/>
  <c r="Y92" i="47"/>
  <c r="T71" i="20"/>
  <c r="T68" i="20"/>
  <c r="Y89" i="47"/>
  <c r="W37" i="52"/>
  <c r="V57" i="20"/>
  <c r="W59" i="20"/>
  <c r="Y85" i="47"/>
  <c r="AA82" i="47"/>
  <c r="T69" i="20"/>
  <c r="W36" i="52"/>
  <c r="V56" i="20"/>
  <c r="T70" i="20"/>
  <c r="Y93" i="47"/>
  <c r="Y90" i="47"/>
  <c r="AA77" i="47"/>
  <c r="W34" i="52"/>
  <c r="V54" i="20"/>
  <c r="Y86" i="47"/>
  <c r="W38" i="52"/>
  <c r="V58" i="20"/>
  <c r="AA79" i="47"/>
  <c r="T62" i="20"/>
  <c r="T65" i="20"/>
  <c r="W11" i="52"/>
  <c r="V57" i="1"/>
  <c r="AB11" i="47" s="1"/>
  <c r="AB12" i="47"/>
  <c r="AA6" i="47"/>
  <c r="V53" i="1"/>
  <c r="AC10" i="47"/>
  <c r="X12" i="52"/>
  <c r="W58" i="1"/>
  <c r="V52" i="1"/>
  <c r="AA9" i="47"/>
  <c r="AA7" i="47"/>
  <c r="AA13" i="47"/>
  <c r="Y10" i="52"/>
  <c r="X56" i="1"/>
  <c r="AA8" i="47"/>
  <c r="W76" i="1"/>
  <c r="AB26" i="47"/>
  <c r="W9" i="52"/>
  <c r="V55" i="1"/>
  <c r="V59" i="1"/>
  <c r="W8" i="52"/>
  <c r="V54" i="1"/>
  <c r="W5" i="44"/>
  <c r="W11" i="44" s="1"/>
  <c r="X19" i="19"/>
  <c r="W5" i="43"/>
  <c r="W11" i="43" s="1"/>
  <c r="X18" i="19"/>
  <c r="U172" i="44"/>
  <c r="U200" i="44" s="1"/>
  <c r="AB842" i="47"/>
  <c r="AC632" i="47"/>
  <c r="X11" i="19"/>
  <c r="W5" i="36"/>
  <c r="W11" i="36" s="1"/>
  <c r="AD212" i="47"/>
  <c r="X5" i="41"/>
  <c r="X11" i="41" s="1"/>
  <c r="Y16" i="19"/>
  <c r="AB282" i="47"/>
  <c r="Z10" i="19"/>
  <c r="Y5" i="35"/>
  <c r="Y11" i="35" s="1"/>
  <c r="AB772" i="47"/>
  <c r="W5" i="37"/>
  <c r="W11" i="37" s="1"/>
  <c r="X12" i="19"/>
  <c r="X5" i="39"/>
  <c r="X11" i="39" s="1"/>
  <c r="Y14" i="19"/>
  <c r="AD982" i="47"/>
  <c r="AC2" i="47"/>
  <c r="Y5" i="46"/>
  <c r="Y11" i="46" s="1"/>
  <c r="Z21" i="19"/>
  <c r="Y7" i="19"/>
  <c r="X5" i="1"/>
  <c r="X11" i="1" s="1"/>
  <c r="AB352" i="47"/>
  <c r="AC492" i="47"/>
  <c r="V276" i="52" l="1"/>
  <c r="U288" i="52"/>
  <c r="U262" i="52"/>
  <c r="V250" i="52"/>
  <c r="Q28" i="52"/>
  <c r="U314" i="52"/>
  <c r="V302" i="52"/>
  <c r="V62" i="43" s="1"/>
  <c r="V172" i="52"/>
  <c r="U184" i="52"/>
  <c r="W146" i="52"/>
  <c r="V158" i="52"/>
  <c r="W68" i="52"/>
  <c r="V80" i="52"/>
  <c r="U210" i="52"/>
  <c r="V198" i="52"/>
  <c r="W354" i="52"/>
  <c r="V366" i="52"/>
  <c r="U62" i="43"/>
  <c r="W328" i="52"/>
  <c r="V340" i="52"/>
  <c r="V94" i="52"/>
  <c r="U106" i="52"/>
  <c r="V120" i="52"/>
  <c r="U132" i="52"/>
  <c r="V380" i="52"/>
  <c r="V62" i="46" s="1"/>
  <c r="U392" i="52"/>
  <c r="U236" i="52"/>
  <c r="V224" i="52"/>
  <c r="Q65" i="1"/>
  <c r="W17" i="47" s="1"/>
  <c r="Q69" i="1"/>
  <c r="W21" i="47" s="1"/>
  <c r="Q70" i="1"/>
  <c r="W22" i="47" s="1"/>
  <c r="Q64" i="1"/>
  <c r="W16" i="47" s="1"/>
  <c r="Q68" i="1"/>
  <c r="W20" i="47" s="1"/>
  <c r="Q62" i="1"/>
  <c r="W14" i="47" s="1"/>
  <c r="R24" i="52"/>
  <c r="R17" i="52"/>
  <c r="Q63" i="1"/>
  <c r="W15" i="47" s="1"/>
  <c r="Q67" i="1"/>
  <c r="W19" i="47" s="1"/>
  <c r="U172" i="36"/>
  <c r="U200" i="36" s="1"/>
  <c r="Z8" i="19"/>
  <c r="Y5" i="20"/>
  <c r="Y11" i="20" s="1"/>
  <c r="AE72" i="47" s="1"/>
  <c r="AB1009" i="47"/>
  <c r="AA309" i="47"/>
  <c r="U171" i="40"/>
  <c r="U172" i="40" s="1"/>
  <c r="U200" i="40" s="1"/>
  <c r="U171" i="41"/>
  <c r="U172" i="41" s="1"/>
  <c r="U200" i="41" s="1"/>
  <c r="Z998" i="47"/>
  <c r="Y313" i="57"/>
  <c r="Y289" i="57"/>
  <c r="Z1" i="57"/>
  <c r="Y336" i="57"/>
  <c r="Y337" i="57"/>
  <c r="Y312" i="57"/>
  <c r="Y264" i="57"/>
  <c r="Y216" i="57"/>
  <c r="Y360" i="57"/>
  <c r="Y288" i="57"/>
  <c r="Y145" i="57"/>
  <c r="Y73" i="57"/>
  <c r="Y168" i="57"/>
  <c r="Y96" i="57"/>
  <c r="Y25" i="57"/>
  <c r="Y144" i="57"/>
  <c r="Y72" i="57"/>
  <c r="Y49" i="57"/>
  <c r="Y361" i="57"/>
  <c r="Y265" i="57"/>
  <c r="Y241" i="57"/>
  <c r="Y217" i="57"/>
  <c r="Y169" i="57"/>
  <c r="Y193" i="57"/>
  <c r="Y192" i="57"/>
  <c r="Y240" i="57"/>
  <c r="Y121" i="57"/>
  <c r="Y120" i="57"/>
  <c r="Y97" i="57"/>
  <c r="Y48" i="57"/>
  <c r="Y24" i="57"/>
  <c r="U171" i="35"/>
  <c r="U172" i="35" s="1"/>
  <c r="U200" i="35" s="1"/>
  <c r="AA239" i="47"/>
  <c r="X81" i="39"/>
  <c r="W86" i="39"/>
  <c r="AA729" i="47"/>
  <c r="U171" i="42"/>
  <c r="U172" i="42" s="1"/>
  <c r="U200" i="42" s="1"/>
  <c r="X81" i="44"/>
  <c r="W86" i="44"/>
  <c r="W171" i="44" s="1"/>
  <c r="T172" i="43"/>
  <c r="T200" i="43" s="1"/>
  <c r="AD313" i="54"/>
  <c r="AE1" i="54"/>
  <c r="AD289" i="54"/>
  <c r="AD312" i="54"/>
  <c r="AD337" i="54"/>
  <c r="AD336" i="54"/>
  <c r="AD360" i="54"/>
  <c r="AD288" i="54"/>
  <c r="AD264" i="54"/>
  <c r="AD216" i="54"/>
  <c r="AD144" i="54"/>
  <c r="AD145" i="54"/>
  <c r="AD72" i="54"/>
  <c r="AD73" i="54"/>
  <c r="AD96" i="54"/>
  <c r="AD49" i="54"/>
  <c r="AD168" i="54"/>
  <c r="AD25" i="54"/>
  <c r="AD265" i="54"/>
  <c r="AD217" i="54"/>
  <c r="AD193" i="54"/>
  <c r="AD169" i="54"/>
  <c r="AD361" i="54"/>
  <c r="AD240" i="54"/>
  <c r="AD121" i="54"/>
  <c r="AD97" i="54"/>
  <c r="AD48" i="54"/>
  <c r="AD24" i="54"/>
  <c r="AD120" i="54"/>
  <c r="AD192" i="54"/>
  <c r="AD241" i="54"/>
  <c r="W81" i="45"/>
  <c r="V86" i="45"/>
  <c r="W81" i="37"/>
  <c r="V86" i="37"/>
  <c r="W81" i="41"/>
  <c r="V86" i="41"/>
  <c r="AB659" i="47" s="1"/>
  <c r="W81" i="35"/>
  <c r="V86" i="35"/>
  <c r="W81" i="40"/>
  <c r="V86" i="40"/>
  <c r="AB589" i="47" s="1"/>
  <c r="U171" i="1"/>
  <c r="U172" i="1" s="1"/>
  <c r="U200" i="1" s="1"/>
  <c r="AA29" i="47"/>
  <c r="AA99" i="47"/>
  <c r="U171" i="20"/>
  <c r="U172" i="20" s="1"/>
  <c r="U200" i="20" s="1"/>
  <c r="U115" i="43"/>
  <c r="Z820" i="47"/>
  <c r="W81" i="42"/>
  <c r="V86" i="42"/>
  <c r="Z400" i="47"/>
  <c r="U115" i="37"/>
  <c r="Z260" i="47"/>
  <c r="U115" i="35"/>
  <c r="Z289" i="58"/>
  <c r="AA1" i="58"/>
  <c r="Z313" i="58"/>
  <c r="Z312" i="58"/>
  <c r="Z360" i="58"/>
  <c r="Z337" i="58"/>
  <c r="Z336" i="58"/>
  <c r="Z216" i="58"/>
  <c r="Z288" i="58"/>
  <c r="Z264" i="58"/>
  <c r="Z168" i="58"/>
  <c r="Z144" i="58"/>
  <c r="Z96" i="58"/>
  <c r="Z145" i="58"/>
  <c r="Z72" i="58"/>
  <c r="Z49" i="58"/>
  <c r="Z73" i="58"/>
  <c r="Z25" i="58"/>
  <c r="Z241" i="58"/>
  <c r="Z265" i="58"/>
  <c r="Z240" i="58"/>
  <c r="Z217" i="58"/>
  <c r="Z193" i="58"/>
  <c r="Z169" i="58"/>
  <c r="Z361" i="58"/>
  <c r="Z121" i="58"/>
  <c r="Z97" i="58"/>
  <c r="Z120" i="58"/>
  <c r="Z48" i="58"/>
  <c r="Z192" i="58"/>
  <c r="Z24" i="58"/>
  <c r="W82" i="48"/>
  <c r="AB4" i="19"/>
  <c r="AA5" i="48"/>
  <c r="AA11" i="48" s="1"/>
  <c r="AF313" i="53"/>
  <c r="AF73" i="44" s="1"/>
  <c r="AL865" i="47" s="1"/>
  <c r="AF289" i="53"/>
  <c r="AF73" i="43" s="1"/>
  <c r="AL795" i="47" s="1"/>
  <c r="AG1" i="53"/>
  <c r="AF336" i="53"/>
  <c r="AF312" i="53"/>
  <c r="AF337" i="53"/>
  <c r="AF73" i="45" s="1"/>
  <c r="AL935" i="47" s="1"/>
  <c r="AF288" i="53"/>
  <c r="AF360" i="53"/>
  <c r="AF264" i="53"/>
  <c r="AF168" i="53"/>
  <c r="AF144" i="53"/>
  <c r="AF145" i="53"/>
  <c r="AF73" i="37" s="1"/>
  <c r="AL375" i="47" s="1"/>
  <c r="AF96" i="53"/>
  <c r="AF216" i="53"/>
  <c r="AF72" i="53"/>
  <c r="AF49" i="53"/>
  <c r="AF25" i="53"/>
  <c r="AF73" i="1" s="1"/>
  <c r="AL25" i="47" s="1"/>
  <c r="AF73" i="53"/>
  <c r="AF73" i="34" s="1"/>
  <c r="AL165" i="47" s="1"/>
  <c r="AF361" i="53"/>
  <c r="AF73" i="46" s="1"/>
  <c r="AL1005" i="47" s="1"/>
  <c r="AF169" i="53"/>
  <c r="AF73" i="38" s="1"/>
  <c r="AL445" i="47" s="1"/>
  <c r="AF265" i="53"/>
  <c r="AF73" i="42" s="1"/>
  <c r="AL725" i="47" s="1"/>
  <c r="AF240" i="53"/>
  <c r="AF217" i="53"/>
  <c r="AF73" i="40" s="1"/>
  <c r="AL585" i="47" s="1"/>
  <c r="AF241" i="53"/>
  <c r="AF73" i="41" s="1"/>
  <c r="AL655" i="47" s="1"/>
  <c r="AF120" i="53"/>
  <c r="AF192" i="53"/>
  <c r="AF48" i="53"/>
  <c r="AF121" i="53"/>
  <c r="AF73" i="36" s="1"/>
  <c r="AL305" i="47" s="1"/>
  <c r="AF24" i="53"/>
  <c r="AF193" i="53"/>
  <c r="AF73" i="39" s="1"/>
  <c r="AL515" i="47" s="1"/>
  <c r="AF97" i="53"/>
  <c r="AF73" i="35" s="1"/>
  <c r="AL235" i="47" s="1"/>
  <c r="X81" i="46"/>
  <c r="W86" i="46"/>
  <c r="AC1009" i="47" s="1"/>
  <c r="T172" i="37"/>
  <c r="T200" i="37" s="1"/>
  <c r="V86" i="1"/>
  <c r="W81" i="1"/>
  <c r="X81" i="34"/>
  <c r="W86" i="34"/>
  <c r="W81" i="20"/>
  <c r="V86" i="20"/>
  <c r="Y313" i="56"/>
  <c r="Z1" i="56"/>
  <c r="Y336" i="56"/>
  <c r="Y72" i="45" s="1"/>
  <c r="AE934" i="47" s="1"/>
  <c r="Y360" i="56"/>
  <c r="Y72" i="46" s="1"/>
  <c r="AE1004" i="47" s="1"/>
  <c r="Y337" i="56"/>
  <c r="Y288" i="56"/>
  <c r="Y72" i="43" s="1"/>
  <c r="AE794" i="47" s="1"/>
  <c r="Y264" i="56"/>
  <c r="Y72" i="42" s="1"/>
  <c r="AE724" i="47" s="1"/>
  <c r="Y216" i="56"/>
  <c r="Y72" i="40" s="1"/>
  <c r="AE584" i="47" s="1"/>
  <c r="Y312" i="56"/>
  <c r="Y72" i="44" s="1"/>
  <c r="AE864" i="47" s="1"/>
  <c r="Y289" i="56"/>
  <c r="Y72" i="56"/>
  <c r="Y72" i="34" s="1"/>
  <c r="AE164" i="47" s="1"/>
  <c r="Y145" i="56"/>
  <c r="Y73" i="56"/>
  <c r="Y49" i="56"/>
  <c r="Y168" i="56"/>
  <c r="Y72" i="38" s="1"/>
  <c r="AE444" i="47" s="1"/>
  <c r="Y144" i="56"/>
  <c r="Y72" i="37" s="1"/>
  <c r="AE374" i="47" s="1"/>
  <c r="Y96" i="56"/>
  <c r="Y72" i="35" s="1"/>
  <c r="AE234" i="47" s="1"/>
  <c r="Y25" i="56"/>
  <c r="Y265" i="56"/>
  <c r="Y361" i="56"/>
  <c r="Y241" i="56"/>
  <c r="Y193" i="56"/>
  <c r="Y192" i="56"/>
  <c r="Y72" i="39" s="1"/>
  <c r="AE514" i="47" s="1"/>
  <c r="Y121" i="56"/>
  <c r="Y97" i="56"/>
  <c r="Y48" i="56"/>
  <c r="Y120" i="56"/>
  <c r="Y72" i="36" s="1"/>
  <c r="AE304" i="47" s="1"/>
  <c r="Y240" i="56"/>
  <c r="Y72" i="41" s="1"/>
  <c r="AE654" i="47" s="1"/>
  <c r="Y217" i="56"/>
  <c r="Y169" i="56"/>
  <c r="Y24" i="56"/>
  <c r="Y72" i="1" s="1"/>
  <c r="AE24" i="47" s="1"/>
  <c r="U171" i="43"/>
  <c r="AA799" i="47"/>
  <c r="U115" i="45"/>
  <c r="Z960" i="47"/>
  <c r="Y15" i="19"/>
  <c r="X5" i="40"/>
  <c r="X11" i="40" s="1"/>
  <c r="AD562" i="47" s="1"/>
  <c r="Z50" i="47"/>
  <c r="U115" i="1"/>
  <c r="AB1" i="55"/>
  <c r="AA289" i="55"/>
  <c r="AA312" i="55"/>
  <c r="AA360" i="55"/>
  <c r="AA336" i="55"/>
  <c r="AA288" i="55"/>
  <c r="AA337" i="55"/>
  <c r="AA264" i="55"/>
  <c r="AA216" i="55"/>
  <c r="AA144" i="55"/>
  <c r="AA96" i="55"/>
  <c r="AA49" i="55"/>
  <c r="AA168" i="55"/>
  <c r="AA145" i="55"/>
  <c r="AA73" i="55"/>
  <c r="AA72" i="55"/>
  <c r="AA25" i="55"/>
  <c r="AA361" i="55"/>
  <c r="AA313" i="55"/>
  <c r="AA265" i="55"/>
  <c r="AA241" i="55"/>
  <c r="AA240" i="55"/>
  <c r="AA217" i="55"/>
  <c r="AA192" i="55"/>
  <c r="AA120" i="55"/>
  <c r="AA24" i="55"/>
  <c r="AA121" i="55"/>
  <c r="AA97" i="55"/>
  <c r="AA193" i="55"/>
  <c r="AA169" i="55"/>
  <c r="AA48" i="55"/>
  <c r="U115" i="42"/>
  <c r="Z750" i="47"/>
  <c r="V86" i="43"/>
  <c r="W81" i="43"/>
  <c r="X81" i="38"/>
  <c r="W86" i="38"/>
  <c r="Z120" i="47"/>
  <c r="U115" i="20"/>
  <c r="W81" i="36"/>
  <c r="V86" i="36"/>
  <c r="V171" i="36" s="1"/>
  <c r="V172" i="36" s="1"/>
  <c r="V200" i="36" s="1"/>
  <c r="AA939" i="47"/>
  <c r="U171" i="45"/>
  <c r="U172" i="45" s="1"/>
  <c r="U200" i="45" s="1"/>
  <c r="AA379" i="47"/>
  <c r="U171" i="37"/>
  <c r="Z995" i="47"/>
  <c r="V68" i="46"/>
  <c r="V67" i="46"/>
  <c r="V71" i="46"/>
  <c r="V70" i="46"/>
  <c r="V63" i="46"/>
  <c r="V69" i="46"/>
  <c r="U64" i="46"/>
  <c r="V66" i="46"/>
  <c r="Z13" i="19"/>
  <c r="Y5" i="38"/>
  <c r="Y11" i="38" s="1"/>
  <c r="AE422" i="47" s="1"/>
  <c r="Y5" i="45"/>
  <c r="Y11" i="45" s="1"/>
  <c r="AE912" i="47" s="1"/>
  <c r="Z20" i="19"/>
  <c r="Y17" i="19"/>
  <c r="X5" i="42"/>
  <c r="X11" i="42" s="1"/>
  <c r="AD702" i="47" s="1"/>
  <c r="Y9" i="19"/>
  <c r="X5" i="34"/>
  <c r="X11" i="34" s="1"/>
  <c r="AD142" i="47" s="1"/>
  <c r="Y76" i="46"/>
  <c r="AD1006" i="47"/>
  <c r="W115" i="46"/>
  <c r="AB1030" i="47"/>
  <c r="AA999" i="47"/>
  <c r="AA1001" i="47"/>
  <c r="AC991" i="47"/>
  <c r="AB987" i="47"/>
  <c r="X58" i="46"/>
  <c r="Y376" i="52"/>
  <c r="AA1003" i="47"/>
  <c r="Y375" i="52"/>
  <c r="X57" i="46"/>
  <c r="AA1000" i="47"/>
  <c r="AB993" i="47"/>
  <c r="W55" i="46"/>
  <c r="X373" i="52"/>
  <c r="W56" i="46"/>
  <c r="X374" i="52"/>
  <c r="X54" i="46"/>
  <c r="Y372" i="52"/>
  <c r="AC992" i="47"/>
  <c r="AA1002" i="47"/>
  <c r="W53" i="46"/>
  <c r="X370" i="52"/>
  <c r="AA994" i="47"/>
  <c r="AA997" i="47"/>
  <c r="W59" i="46"/>
  <c r="AB989" i="47"/>
  <c r="AB990" i="47"/>
  <c r="AC988" i="47"/>
  <c r="AA995" i="47"/>
  <c r="W52" i="46"/>
  <c r="AB986" i="47"/>
  <c r="AA998" i="47"/>
  <c r="AA924" i="47"/>
  <c r="V69" i="45"/>
  <c r="Y57" i="45"/>
  <c r="Z349" i="52"/>
  <c r="V65" i="45"/>
  <c r="AB922" i="47"/>
  <c r="AA933" i="47"/>
  <c r="X76" i="45"/>
  <c r="AC936" i="47"/>
  <c r="X54" i="45"/>
  <c r="Y346" i="52"/>
  <c r="W53" i="45"/>
  <c r="W52" i="45"/>
  <c r="AC923" i="47"/>
  <c r="AA930" i="47"/>
  <c r="V66" i="45"/>
  <c r="AD921" i="47"/>
  <c r="AA927" i="47"/>
  <c r="W58" i="45"/>
  <c r="X350" i="52"/>
  <c r="V71" i="45"/>
  <c r="V70" i="45"/>
  <c r="AC918" i="47"/>
  <c r="AB917" i="47"/>
  <c r="AB916" i="47"/>
  <c r="V68" i="45"/>
  <c r="AA928" i="47"/>
  <c r="AA932" i="47"/>
  <c r="V67" i="45"/>
  <c r="W56" i="45"/>
  <c r="X348" i="52"/>
  <c r="X55" i="45"/>
  <c r="Y347" i="52"/>
  <c r="AA925" i="47"/>
  <c r="AA926" i="47"/>
  <c r="V62" i="45"/>
  <c r="AA931" i="47"/>
  <c r="AA929" i="47"/>
  <c r="AB920" i="47"/>
  <c r="AC919" i="47"/>
  <c r="V63" i="45"/>
  <c r="X59" i="45"/>
  <c r="V64" i="45"/>
  <c r="W57" i="44"/>
  <c r="AC851" i="47" s="1"/>
  <c r="X323" i="52"/>
  <c r="X76" i="44"/>
  <c r="AC866" i="47"/>
  <c r="X58" i="44"/>
  <c r="Y324" i="52"/>
  <c r="AA857" i="47"/>
  <c r="V69" i="44"/>
  <c r="AA860" i="47"/>
  <c r="AB847" i="47"/>
  <c r="AB869" i="47"/>
  <c r="AB846" i="47"/>
  <c r="AB849" i="47"/>
  <c r="V67" i="44"/>
  <c r="AA862" i="47"/>
  <c r="W59" i="44"/>
  <c r="AC852" i="47"/>
  <c r="AA858" i="47"/>
  <c r="W56" i="44"/>
  <c r="X322" i="52"/>
  <c r="X54" i="44"/>
  <c r="Y320" i="52"/>
  <c r="AA856" i="47"/>
  <c r="V62" i="44"/>
  <c r="V63" i="44"/>
  <c r="V71" i="44"/>
  <c r="V70" i="44"/>
  <c r="AB853" i="47"/>
  <c r="V66" i="44"/>
  <c r="AB850" i="47"/>
  <c r="AC848" i="47"/>
  <c r="V64" i="44"/>
  <c r="AA854" i="47"/>
  <c r="AA855" i="47"/>
  <c r="AA863" i="47"/>
  <c r="V171" i="44"/>
  <c r="V65" i="44"/>
  <c r="AA861" i="47"/>
  <c r="V68" i="44"/>
  <c r="W53" i="44"/>
  <c r="W52" i="44"/>
  <c r="W55" i="44"/>
  <c r="X321" i="52"/>
  <c r="AA859" i="47"/>
  <c r="AB890" i="47"/>
  <c r="W115" i="44"/>
  <c r="V64" i="43"/>
  <c r="AA792" i="47"/>
  <c r="V63" i="43"/>
  <c r="AC778" i="47"/>
  <c r="AB777" i="47"/>
  <c r="V65" i="43"/>
  <c r="V71" i="43"/>
  <c r="AA791" i="47"/>
  <c r="AA788" i="47"/>
  <c r="AB780" i="47"/>
  <c r="AA789" i="47"/>
  <c r="AB779" i="47"/>
  <c r="V68" i="43"/>
  <c r="W52" i="43"/>
  <c r="AB781" i="47"/>
  <c r="W59" i="43"/>
  <c r="W56" i="43"/>
  <c r="X296" i="52"/>
  <c r="V67" i="43"/>
  <c r="Y298" i="52"/>
  <c r="X58" i="43"/>
  <c r="AA790" i="47"/>
  <c r="AB776" i="47"/>
  <c r="W57" i="43"/>
  <c r="X297" i="52"/>
  <c r="AA784" i="47"/>
  <c r="Y76" i="43"/>
  <c r="AD796" i="47"/>
  <c r="AB783" i="47"/>
  <c r="AC782" i="47"/>
  <c r="AA786" i="47"/>
  <c r="V70" i="43"/>
  <c r="AA785" i="47"/>
  <c r="Y294" i="52"/>
  <c r="X54" i="43"/>
  <c r="W53" i="43"/>
  <c r="AA787" i="47"/>
  <c r="AA793" i="47"/>
  <c r="V69" i="43"/>
  <c r="V66" i="43"/>
  <c r="X295" i="52"/>
  <c r="W55" i="43"/>
  <c r="AC726" i="47"/>
  <c r="X76" i="42"/>
  <c r="AB709" i="47"/>
  <c r="X272" i="52"/>
  <c r="W58" i="42"/>
  <c r="Z721" i="47"/>
  <c r="Z717" i="47"/>
  <c r="AB706" i="47"/>
  <c r="U70" i="42"/>
  <c r="W53" i="42"/>
  <c r="X57" i="42"/>
  <c r="Y271" i="52"/>
  <c r="Z719" i="47"/>
  <c r="U64" i="42"/>
  <c r="X269" i="52"/>
  <c r="W55" i="42"/>
  <c r="Z720" i="47"/>
  <c r="Z714" i="47"/>
  <c r="U65" i="42"/>
  <c r="W52" i="42"/>
  <c r="Z722" i="47"/>
  <c r="AB707" i="47"/>
  <c r="AC711" i="47"/>
  <c r="U67" i="42"/>
  <c r="Z716" i="47"/>
  <c r="U68" i="42"/>
  <c r="U62" i="42"/>
  <c r="W59" i="42"/>
  <c r="U66" i="42"/>
  <c r="X54" i="42"/>
  <c r="Y268" i="52"/>
  <c r="Z715" i="47"/>
  <c r="W56" i="42"/>
  <c r="X270" i="52"/>
  <c r="Z723" i="47"/>
  <c r="AB712" i="47"/>
  <c r="U69" i="42"/>
  <c r="AB713" i="47"/>
  <c r="Z718" i="47"/>
  <c r="AC708" i="47"/>
  <c r="U63" i="42"/>
  <c r="AB710" i="47"/>
  <c r="U71" i="42"/>
  <c r="AB639" i="47"/>
  <c r="AB636" i="47"/>
  <c r="U71" i="41"/>
  <c r="AC637" i="47"/>
  <c r="Z646" i="47"/>
  <c r="U65" i="41"/>
  <c r="Z648" i="47"/>
  <c r="W54" i="41"/>
  <c r="X242" i="52"/>
  <c r="U67" i="41"/>
  <c r="W59" i="41"/>
  <c r="X246" i="52"/>
  <c r="W58" i="41"/>
  <c r="U62" i="41"/>
  <c r="W56" i="41"/>
  <c r="X244" i="52"/>
  <c r="U70" i="41"/>
  <c r="AB638" i="47"/>
  <c r="Z649" i="47"/>
  <c r="AB643" i="47"/>
  <c r="AB642" i="47"/>
  <c r="Z644" i="47"/>
  <c r="W115" i="41"/>
  <c r="AB680" i="47"/>
  <c r="X76" i="41"/>
  <c r="AC656" i="47"/>
  <c r="AB640" i="47"/>
  <c r="Z652" i="47"/>
  <c r="W57" i="41"/>
  <c r="X245" i="52"/>
  <c r="U63" i="41"/>
  <c r="Z651" i="47"/>
  <c r="Z650" i="47"/>
  <c r="W55" i="41"/>
  <c r="X243" i="52"/>
  <c r="W52" i="41"/>
  <c r="Z653" i="47"/>
  <c r="X53" i="41"/>
  <c r="U64" i="41"/>
  <c r="Z647" i="47"/>
  <c r="U66" i="41"/>
  <c r="AB641" i="47"/>
  <c r="Z645" i="47"/>
  <c r="U69" i="41"/>
  <c r="U68" i="41"/>
  <c r="AB571" i="47"/>
  <c r="W53" i="40"/>
  <c r="Z583" i="47"/>
  <c r="Z578" i="47"/>
  <c r="Z579" i="47"/>
  <c r="W54" i="40"/>
  <c r="X216" i="52"/>
  <c r="W58" i="40"/>
  <c r="X220" i="52"/>
  <c r="AB570" i="47"/>
  <c r="U70" i="40"/>
  <c r="AB567" i="47"/>
  <c r="X217" i="52"/>
  <c r="W55" i="40"/>
  <c r="Z581" i="47"/>
  <c r="U65" i="40"/>
  <c r="W52" i="40"/>
  <c r="X76" i="40"/>
  <c r="AC586" i="47"/>
  <c r="AB568" i="47"/>
  <c r="AB572" i="47"/>
  <c r="X218" i="52"/>
  <c r="W56" i="40"/>
  <c r="Z582" i="47"/>
  <c r="Z576" i="47"/>
  <c r="AB569" i="47"/>
  <c r="U69" i="40"/>
  <c r="Z577" i="47"/>
  <c r="AB566" i="47"/>
  <c r="Z580" i="47"/>
  <c r="W59" i="40"/>
  <c r="V115" i="40"/>
  <c r="AA610" i="47"/>
  <c r="U62" i="40"/>
  <c r="U63" i="40"/>
  <c r="W57" i="40"/>
  <c r="X219" i="52"/>
  <c r="U64" i="40"/>
  <c r="U71" i="40"/>
  <c r="U66" i="40"/>
  <c r="U67" i="40"/>
  <c r="U68" i="40"/>
  <c r="AB573" i="47"/>
  <c r="Z574" i="47"/>
  <c r="Z575" i="47"/>
  <c r="AB502" i="47"/>
  <c r="AB500" i="47"/>
  <c r="AB501" i="47"/>
  <c r="Z513" i="47"/>
  <c r="Z511" i="47"/>
  <c r="U172" i="39"/>
  <c r="U200" i="39" s="1"/>
  <c r="AB499" i="47"/>
  <c r="Z512" i="47"/>
  <c r="AB496" i="47"/>
  <c r="W59" i="39"/>
  <c r="U64" i="39"/>
  <c r="U66" i="39"/>
  <c r="W53" i="39"/>
  <c r="U63" i="39"/>
  <c r="U67" i="39"/>
  <c r="W54" i="39"/>
  <c r="X190" i="52"/>
  <c r="U65" i="39"/>
  <c r="U62" i="39"/>
  <c r="Z510" i="47"/>
  <c r="U70" i="39"/>
  <c r="W52" i="39"/>
  <c r="AB503" i="47"/>
  <c r="Z506" i="47"/>
  <c r="Z508" i="47"/>
  <c r="AB497" i="47"/>
  <c r="AB519" i="47"/>
  <c r="V171" i="39"/>
  <c r="Z505" i="47"/>
  <c r="Z509" i="47"/>
  <c r="AB498" i="47"/>
  <c r="Y76" i="39"/>
  <c r="AD516" i="47"/>
  <c r="Z507" i="47"/>
  <c r="X194" i="52"/>
  <c r="W58" i="39"/>
  <c r="U71" i="39"/>
  <c r="W56" i="39"/>
  <c r="X192" i="52"/>
  <c r="U69" i="39"/>
  <c r="W57" i="39"/>
  <c r="X193" i="52"/>
  <c r="W55" i="39"/>
  <c r="X191" i="52"/>
  <c r="Z504" i="47"/>
  <c r="W115" i="39"/>
  <c r="AB540" i="47"/>
  <c r="U68" i="39"/>
  <c r="X167" i="52"/>
  <c r="W57" i="38"/>
  <c r="AC431" i="47" s="1"/>
  <c r="AC432" i="47"/>
  <c r="Z435" i="47"/>
  <c r="Z437" i="47"/>
  <c r="AB433" i="47"/>
  <c r="W55" i="38"/>
  <c r="X165" i="52"/>
  <c r="U67" i="38"/>
  <c r="V115" i="38"/>
  <c r="AA470" i="47"/>
  <c r="Z441" i="47"/>
  <c r="U70" i="38"/>
  <c r="U68" i="38"/>
  <c r="W56" i="38"/>
  <c r="X166" i="52"/>
  <c r="W52" i="38"/>
  <c r="Z434" i="47"/>
  <c r="W59" i="38"/>
  <c r="AB429" i="47"/>
  <c r="Z438" i="47"/>
  <c r="Z442" i="47"/>
  <c r="Z440" i="47"/>
  <c r="AB430" i="47"/>
  <c r="Z443" i="47"/>
  <c r="W53" i="38"/>
  <c r="AB426" i="47"/>
  <c r="U62" i="38"/>
  <c r="X54" i="38"/>
  <c r="Y164" i="52"/>
  <c r="U66" i="38"/>
  <c r="Y76" i="38"/>
  <c r="AD446" i="47"/>
  <c r="Z436" i="47"/>
  <c r="U64" i="38"/>
  <c r="X58" i="38"/>
  <c r="Y168" i="52"/>
  <c r="U63" i="38"/>
  <c r="U65" i="38"/>
  <c r="AB449" i="47"/>
  <c r="V171" i="38"/>
  <c r="V172" i="38" s="1"/>
  <c r="V200" i="38" s="1"/>
  <c r="U71" i="38"/>
  <c r="AB427" i="47"/>
  <c r="AC428" i="47"/>
  <c r="Z439" i="47"/>
  <c r="U69" i="38"/>
  <c r="X76" i="37"/>
  <c r="AC376" i="47"/>
  <c r="W53" i="37"/>
  <c r="X58" i="37"/>
  <c r="Y142" i="52"/>
  <c r="V65" i="37"/>
  <c r="AB361" i="47"/>
  <c r="AA369" i="47"/>
  <c r="AB363" i="47"/>
  <c r="AC358" i="47"/>
  <c r="W55" i="37"/>
  <c r="X139" i="52"/>
  <c r="AB357" i="47"/>
  <c r="AC362" i="47"/>
  <c r="AA372" i="47"/>
  <c r="W56" i="37"/>
  <c r="X140" i="52"/>
  <c r="AA368" i="47"/>
  <c r="AA370" i="47"/>
  <c r="AA364" i="47"/>
  <c r="V71" i="37"/>
  <c r="V63" i="37"/>
  <c r="AB356" i="47"/>
  <c r="V69" i="37"/>
  <c r="AB359" i="47"/>
  <c r="V70" i="37"/>
  <c r="AB360" i="47"/>
  <c r="V66" i="37"/>
  <c r="V68" i="37"/>
  <c r="V62" i="37"/>
  <c r="AA373" i="47"/>
  <c r="AA365" i="47"/>
  <c r="W52" i="37"/>
  <c r="AA371" i="47"/>
  <c r="AA366" i="47"/>
  <c r="AA367" i="47"/>
  <c r="W57" i="37"/>
  <c r="X141" i="52"/>
  <c r="V67" i="37"/>
  <c r="W59" i="37"/>
  <c r="X54" i="37"/>
  <c r="Y138" i="52"/>
  <c r="V64" i="37"/>
  <c r="W54" i="36"/>
  <c r="X112" i="52"/>
  <c r="AB290" i="47"/>
  <c r="U70" i="36"/>
  <c r="U67" i="36"/>
  <c r="Z294" i="47"/>
  <c r="Z298" i="47"/>
  <c r="W59" i="36"/>
  <c r="U63" i="36"/>
  <c r="AB288" i="47"/>
  <c r="Z296" i="47"/>
  <c r="W55" i="36"/>
  <c r="X113" i="52"/>
  <c r="Z300" i="47"/>
  <c r="X53" i="36"/>
  <c r="U71" i="36"/>
  <c r="U62" i="36"/>
  <c r="U66" i="36"/>
  <c r="W58" i="36"/>
  <c r="X116" i="52"/>
  <c r="Z297" i="47"/>
  <c r="Y115" i="52"/>
  <c r="X57" i="36"/>
  <c r="U69" i="36"/>
  <c r="AB286" i="47"/>
  <c r="U64" i="36"/>
  <c r="AB289" i="47"/>
  <c r="U68" i="36"/>
  <c r="X76" i="36"/>
  <c r="AC306" i="47"/>
  <c r="AC287" i="47"/>
  <c r="Z303" i="47"/>
  <c r="AB292" i="47"/>
  <c r="U65" i="36"/>
  <c r="AC291" i="47"/>
  <c r="Z301" i="47"/>
  <c r="W52" i="36"/>
  <c r="W56" i="36"/>
  <c r="X114" i="52"/>
  <c r="Z302" i="47"/>
  <c r="Z299" i="47"/>
  <c r="AB293" i="47"/>
  <c r="AA330" i="47"/>
  <c r="V115" i="36"/>
  <c r="Z295" i="47"/>
  <c r="AB222" i="47"/>
  <c r="U70" i="35"/>
  <c r="Z224" i="47"/>
  <c r="W55" i="35"/>
  <c r="X87" i="52"/>
  <c r="U63" i="35"/>
  <c r="X76" i="35"/>
  <c r="AC236" i="47"/>
  <c r="Z227" i="47"/>
  <c r="Z229" i="47"/>
  <c r="U66" i="35"/>
  <c r="U69" i="35"/>
  <c r="AB219" i="47"/>
  <c r="Z225" i="47"/>
  <c r="Z233" i="47"/>
  <c r="W53" i="35"/>
  <c r="W56" i="35"/>
  <c r="X88" i="52"/>
  <c r="AC218" i="47"/>
  <c r="X89" i="52"/>
  <c r="W57" i="35"/>
  <c r="AB216" i="47"/>
  <c r="Z230" i="47"/>
  <c r="U71" i="35"/>
  <c r="W59" i="35"/>
  <c r="U64" i="35"/>
  <c r="X90" i="52"/>
  <c r="W58" i="35"/>
  <c r="Z232" i="47"/>
  <c r="U62" i="35"/>
  <c r="AB217" i="47"/>
  <c r="AB220" i="47"/>
  <c r="X54" i="35"/>
  <c r="Y86" i="52"/>
  <c r="AB221" i="47"/>
  <c r="W52" i="35"/>
  <c r="U68" i="35"/>
  <c r="U65" i="35"/>
  <c r="U67" i="35"/>
  <c r="Z228" i="47"/>
  <c r="Z231" i="47"/>
  <c r="AB223" i="47"/>
  <c r="Z226" i="47"/>
  <c r="AC166" i="47"/>
  <c r="X76" i="34"/>
  <c r="AA162" i="47"/>
  <c r="W57" i="34"/>
  <c r="X63" i="52"/>
  <c r="AA159" i="47"/>
  <c r="W55" i="34"/>
  <c r="X61" i="52"/>
  <c r="X64" i="52"/>
  <c r="W58" i="34"/>
  <c r="V68" i="34"/>
  <c r="W54" i="34"/>
  <c r="X60" i="52"/>
  <c r="V62" i="34"/>
  <c r="V71" i="34"/>
  <c r="V70" i="34"/>
  <c r="AB151" i="47"/>
  <c r="AB190" i="47"/>
  <c r="W115" i="34"/>
  <c r="AB169" i="47"/>
  <c r="V171" i="34"/>
  <c r="AB152" i="47"/>
  <c r="AA160" i="47"/>
  <c r="AB148" i="47"/>
  <c r="AA154" i="47"/>
  <c r="AA163" i="47"/>
  <c r="W53" i="34"/>
  <c r="AA155" i="47"/>
  <c r="W59" i="34"/>
  <c r="V65" i="34"/>
  <c r="AA156" i="47"/>
  <c r="V66" i="34"/>
  <c r="V69" i="34"/>
  <c r="W52" i="34"/>
  <c r="W56" i="34"/>
  <c r="X62" i="52"/>
  <c r="AB147" i="47"/>
  <c r="V63" i="34"/>
  <c r="AB153" i="47"/>
  <c r="V67" i="34"/>
  <c r="AB149" i="47"/>
  <c r="U172" i="34"/>
  <c r="U200" i="34" s="1"/>
  <c r="AA157" i="47"/>
  <c r="V64" i="34"/>
  <c r="AA158" i="47"/>
  <c r="AA161" i="47"/>
  <c r="AB146" i="47"/>
  <c r="AB150" i="47"/>
  <c r="AB82" i="47"/>
  <c r="AB80" i="47"/>
  <c r="X59" i="20"/>
  <c r="U71" i="20"/>
  <c r="AB76" i="47"/>
  <c r="Z89" i="47"/>
  <c r="U64" i="20"/>
  <c r="W53" i="20"/>
  <c r="X38" i="52"/>
  <c r="W58" i="20"/>
  <c r="X36" i="52"/>
  <c r="W56" i="20"/>
  <c r="AC83" i="47"/>
  <c r="AB81" i="47"/>
  <c r="U68" i="20"/>
  <c r="U63" i="20"/>
  <c r="U67" i="20"/>
  <c r="Z86" i="47"/>
  <c r="AB77" i="47"/>
  <c r="U65" i="20"/>
  <c r="U62" i="20"/>
  <c r="AB78" i="47"/>
  <c r="U70" i="20"/>
  <c r="Z91" i="47"/>
  <c r="X37" i="52"/>
  <c r="W57" i="20"/>
  <c r="Z90" i="47"/>
  <c r="X76" i="20"/>
  <c r="AC96" i="47"/>
  <c r="Z85" i="47"/>
  <c r="AB79" i="47"/>
  <c r="Z87" i="47"/>
  <c r="Z84" i="47"/>
  <c r="X34" i="52"/>
  <c r="W54" i="20"/>
  <c r="Z92" i="47"/>
  <c r="U69" i="20"/>
  <c r="Z93" i="47"/>
  <c r="W52" i="20"/>
  <c r="X35" i="52"/>
  <c r="W55" i="20"/>
  <c r="X11" i="52"/>
  <c r="W57" i="1"/>
  <c r="AC11" i="47" s="1"/>
  <c r="W59" i="1"/>
  <c r="AC26" i="47"/>
  <c r="X76" i="1"/>
  <c r="Z10" i="52"/>
  <c r="Y56" i="1"/>
  <c r="AB7" i="47"/>
  <c r="AB8" i="47"/>
  <c r="AB9" i="47"/>
  <c r="W52" i="1"/>
  <c r="AC12" i="47"/>
  <c r="W53" i="1"/>
  <c r="X8" i="52"/>
  <c r="W54" i="1"/>
  <c r="W55" i="1"/>
  <c r="X9" i="52"/>
  <c r="AB6" i="47"/>
  <c r="X58" i="1"/>
  <c r="Y12" i="52"/>
  <c r="AB13" i="47"/>
  <c r="AD10" i="47"/>
  <c r="AC282" i="47"/>
  <c r="AC772" i="47"/>
  <c r="Y11" i="19"/>
  <c r="X5" i="36"/>
  <c r="X11" i="36" s="1"/>
  <c r="Y19" i="19"/>
  <c r="X5" i="44"/>
  <c r="X11" i="44" s="1"/>
  <c r="AE212" i="47"/>
  <c r="Z16" i="19"/>
  <c r="Y5" i="41"/>
  <c r="Y11" i="41" s="1"/>
  <c r="AC842" i="47"/>
  <c r="Z5" i="35"/>
  <c r="Z11" i="35" s="1"/>
  <c r="AA10" i="19"/>
  <c r="AD632" i="47"/>
  <c r="X5" i="43"/>
  <c r="X11" i="43" s="1"/>
  <c r="Y18" i="19"/>
  <c r="AD2" i="47"/>
  <c r="AA21" i="19"/>
  <c r="Z5" i="46"/>
  <c r="Z11" i="46" s="1"/>
  <c r="Y12" i="19"/>
  <c r="X5" i="37"/>
  <c r="X11" i="37" s="1"/>
  <c r="Z7" i="19"/>
  <c r="Y5" i="1"/>
  <c r="Y11" i="1" s="1"/>
  <c r="AE982" i="47"/>
  <c r="AC352" i="47"/>
  <c r="Z14" i="19"/>
  <c r="Y5" i="39"/>
  <c r="Y11" i="39" s="1"/>
  <c r="AD492" i="47"/>
  <c r="W120" i="52" l="1"/>
  <c r="V132" i="52"/>
  <c r="W198" i="52"/>
  <c r="V210" i="52"/>
  <c r="V314" i="52"/>
  <c r="W302" i="52"/>
  <c r="W366" i="52"/>
  <c r="X354" i="52"/>
  <c r="W172" i="52"/>
  <c r="V184" i="52"/>
  <c r="W94" i="52"/>
  <c r="V106" i="52"/>
  <c r="W224" i="52"/>
  <c r="V236" i="52"/>
  <c r="W80" i="52"/>
  <c r="X68" i="52"/>
  <c r="W250" i="52"/>
  <c r="V262" i="52"/>
  <c r="W158" i="52"/>
  <c r="X146" i="52"/>
  <c r="X328" i="52"/>
  <c r="W340" i="52"/>
  <c r="W380" i="52"/>
  <c r="V392" i="52"/>
  <c r="W276" i="52"/>
  <c r="V288" i="52"/>
  <c r="R22" i="52"/>
  <c r="R68" i="1" s="1"/>
  <c r="X20" i="47" s="1"/>
  <c r="R25" i="52"/>
  <c r="R71" i="1" s="1"/>
  <c r="X23" i="47" s="1"/>
  <c r="R23" i="52"/>
  <c r="R69" i="1" s="1"/>
  <c r="X21" i="47" s="1"/>
  <c r="R21" i="52"/>
  <c r="R67" i="1" s="1"/>
  <c r="X19" i="47" s="1"/>
  <c r="R18" i="52"/>
  <c r="R64" i="1" s="1"/>
  <c r="X16" i="47" s="1"/>
  <c r="R63" i="1"/>
  <c r="X15" i="47" s="1"/>
  <c r="R66" i="1"/>
  <c r="X18" i="47" s="1"/>
  <c r="R70" i="1"/>
  <c r="X22" i="47" s="1"/>
  <c r="R16" i="52"/>
  <c r="R19" i="52"/>
  <c r="V171" i="41"/>
  <c r="V172" i="41" s="1"/>
  <c r="V200" i="41" s="1"/>
  <c r="V171" i="40"/>
  <c r="V172" i="40" s="1"/>
  <c r="V200" i="40" s="1"/>
  <c r="AA8" i="19"/>
  <c r="Z5" i="20"/>
  <c r="Z11" i="20" s="1"/>
  <c r="AF72" i="47" s="1"/>
  <c r="AB309" i="47"/>
  <c r="AA996" i="47"/>
  <c r="AA120" i="47"/>
  <c r="V115" i="20"/>
  <c r="Y81" i="38"/>
  <c r="X86" i="38"/>
  <c r="Y5" i="40"/>
  <c r="Y11" i="40" s="1"/>
  <c r="AE562" i="47" s="1"/>
  <c r="Z15" i="19"/>
  <c r="V115" i="45"/>
  <c r="AA960" i="47"/>
  <c r="AA1" i="56"/>
  <c r="Z313" i="56"/>
  <c r="Z337" i="56"/>
  <c r="Z360" i="56"/>
  <c r="Z72" i="46" s="1"/>
  <c r="AF1004" i="47" s="1"/>
  <c r="Z312" i="56"/>
  <c r="Z72" i="44" s="1"/>
  <c r="AF864" i="47" s="1"/>
  <c r="Z289" i="56"/>
  <c r="Z288" i="56"/>
  <c r="Z72" i="43" s="1"/>
  <c r="AF794" i="47" s="1"/>
  <c r="Z336" i="56"/>
  <c r="Z72" i="45" s="1"/>
  <c r="AF934" i="47" s="1"/>
  <c r="Z216" i="56"/>
  <c r="Z72" i="40" s="1"/>
  <c r="AF584" i="47" s="1"/>
  <c r="Z264" i="56"/>
  <c r="Z72" i="42" s="1"/>
  <c r="AF724" i="47" s="1"/>
  <c r="Z145" i="56"/>
  <c r="Z96" i="56"/>
  <c r="Z72" i="35" s="1"/>
  <c r="AF234" i="47" s="1"/>
  <c r="Z72" i="56"/>
  <c r="Z72" i="34" s="1"/>
  <c r="AF164" i="47" s="1"/>
  <c r="Z49" i="56"/>
  <c r="Z168" i="56"/>
  <c r="Z72" i="38" s="1"/>
  <c r="AF444" i="47" s="1"/>
  <c r="Z144" i="56"/>
  <c r="Z72" i="37" s="1"/>
  <c r="AF374" i="47" s="1"/>
  <c r="Z73" i="56"/>
  <c r="Z25" i="56"/>
  <c r="Z217" i="56"/>
  <c r="Z361" i="56"/>
  <c r="Z265" i="56"/>
  <c r="Z240" i="56"/>
  <c r="Z72" i="41" s="1"/>
  <c r="AF654" i="47" s="1"/>
  <c r="Z169" i="56"/>
  <c r="Z192" i="56"/>
  <c r="Z72" i="39" s="1"/>
  <c r="AF514" i="47" s="1"/>
  <c r="Z48" i="56"/>
  <c r="Z193" i="56"/>
  <c r="Z120" i="56"/>
  <c r="Z72" i="36" s="1"/>
  <c r="AF304" i="47" s="1"/>
  <c r="Z97" i="56"/>
  <c r="Z24" i="56"/>
  <c r="Z72" i="1" s="1"/>
  <c r="AF24" i="47" s="1"/>
  <c r="Z241" i="56"/>
  <c r="Z121" i="56"/>
  <c r="AA313" i="58"/>
  <c r="AB1" i="58"/>
  <c r="AA289" i="58"/>
  <c r="AA336" i="58"/>
  <c r="AA337" i="58"/>
  <c r="AA360" i="58"/>
  <c r="AA312" i="58"/>
  <c r="AA288" i="58"/>
  <c r="AA264" i="58"/>
  <c r="AA145" i="58"/>
  <c r="AA96" i="58"/>
  <c r="AA72" i="58"/>
  <c r="AA73" i="58"/>
  <c r="AA168" i="58"/>
  <c r="AA216" i="58"/>
  <c r="AA144" i="58"/>
  <c r="AA25" i="58"/>
  <c r="AA49" i="58"/>
  <c r="AA361" i="58"/>
  <c r="AA265" i="58"/>
  <c r="AA241" i="58"/>
  <c r="AA217" i="58"/>
  <c r="AA240" i="58"/>
  <c r="AA169" i="58"/>
  <c r="AA192" i="58"/>
  <c r="AA121" i="58"/>
  <c r="AA97" i="58"/>
  <c r="AA193" i="58"/>
  <c r="AA24" i="58"/>
  <c r="AA120" i="58"/>
  <c r="AA48" i="58"/>
  <c r="V171" i="35"/>
  <c r="V172" i="35" s="1"/>
  <c r="V200" i="35" s="1"/>
  <c r="AB239" i="47"/>
  <c r="V171" i="45"/>
  <c r="V172" i="45" s="1"/>
  <c r="V200" i="45" s="1"/>
  <c r="AB939" i="47"/>
  <c r="Y81" i="39"/>
  <c r="X86" i="39"/>
  <c r="X82" i="48"/>
  <c r="Y81" i="44"/>
  <c r="X86" i="44"/>
  <c r="X171" i="44" s="1"/>
  <c r="X81" i="43"/>
  <c r="W86" i="43"/>
  <c r="AB289" i="55"/>
  <c r="AC1" i="55"/>
  <c r="AB337" i="55"/>
  <c r="AB336" i="55"/>
  <c r="AB360" i="55"/>
  <c r="AB312" i="55"/>
  <c r="AB264" i="55"/>
  <c r="AB288" i="55"/>
  <c r="AB216" i="55"/>
  <c r="AB168" i="55"/>
  <c r="AB96" i="55"/>
  <c r="AB25" i="55"/>
  <c r="AB144" i="55"/>
  <c r="AB49" i="55"/>
  <c r="AB145" i="55"/>
  <c r="AB72" i="55"/>
  <c r="AB73" i="55"/>
  <c r="AB265" i="55"/>
  <c r="AB361" i="55"/>
  <c r="AB241" i="55"/>
  <c r="AB240" i="55"/>
  <c r="AB217" i="55"/>
  <c r="AB193" i="55"/>
  <c r="AB313" i="55"/>
  <c r="AB192" i="55"/>
  <c r="AB48" i="55"/>
  <c r="AB169" i="55"/>
  <c r="AB120" i="55"/>
  <c r="AB24" i="55"/>
  <c r="AB121" i="55"/>
  <c r="AB97" i="55"/>
  <c r="Y81" i="34"/>
  <c r="X86" i="34"/>
  <c r="X86" i="46"/>
  <c r="AD1009" i="47" s="1"/>
  <c r="Y81" i="46"/>
  <c r="V115" i="43"/>
  <c r="AA820" i="47"/>
  <c r="X81" i="35"/>
  <c r="W86" i="35"/>
  <c r="W86" i="45"/>
  <c r="X81" i="45"/>
  <c r="W171" i="46"/>
  <c r="W172" i="46" s="1"/>
  <c r="W200" i="46" s="1"/>
  <c r="U172" i="37"/>
  <c r="U200" i="37" s="1"/>
  <c r="AB799" i="47"/>
  <c r="V171" i="43"/>
  <c r="V115" i="42"/>
  <c r="AA750" i="47"/>
  <c r="AA50" i="47"/>
  <c r="V115" i="1"/>
  <c r="U172" i="43"/>
  <c r="U200" i="43" s="1"/>
  <c r="V171" i="20"/>
  <c r="V172" i="20" s="1"/>
  <c r="V200" i="20" s="1"/>
  <c r="AB99" i="47"/>
  <c r="X81" i="1"/>
  <c r="W86" i="1"/>
  <c r="AG289" i="53"/>
  <c r="AG73" i="43" s="1"/>
  <c r="AM795" i="47" s="1"/>
  <c r="AH1" i="53"/>
  <c r="AG313" i="53"/>
  <c r="AG73" i="44" s="1"/>
  <c r="AM865" i="47" s="1"/>
  <c r="AG336" i="53"/>
  <c r="AG360" i="53"/>
  <c r="AG216" i="53"/>
  <c r="AG312" i="53"/>
  <c r="AG337" i="53"/>
  <c r="AG73" i="45" s="1"/>
  <c r="AM935" i="47" s="1"/>
  <c r="AG288" i="53"/>
  <c r="AG264" i="53"/>
  <c r="AG145" i="53"/>
  <c r="AG73" i="37" s="1"/>
  <c r="AM375" i="47" s="1"/>
  <c r="AG144" i="53"/>
  <c r="AG96" i="53"/>
  <c r="AG73" i="53"/>
  <c r="AG73" i="34" s="1"/>
  <c r="AM165" i="47" s="1"/>
  <c r="AG72" i="53"/>
  <c r="AG168" i="53"/>
  <c r="AG49" i="53"/>
  <c r="AG25" i="53"/>
  <c r="AG73" i="1" s="1"/>
  <c r="AM25" i="47" s="1"/>
  <c r="AG265" i="53"/>
  <c r="AG73" i="42" s="1"/>
  <c r="AM725" i="47" s="1"/>
  <c r="AG241" i="53"/>
  <c r="AG73" i="41" s="1"/>
  <c r="AM655" i="47" s="1"/>
  <c r="AG240" i="53"/>
  <c r="AG193" i="53"/>
  <c r="AG73" i="39" s="1"/>
  <c r="AM515" i="47" s="1"/>
  <c r="AG361" i="53"/>
  <c r="AG73" i="46" s="1"/>
  <c r="AM1005" i="47" s="1"/>
  <c r="AG192" i="53"/>
  <c r="AG169" i="53"/>
  <c r="AG73" i="38" s="1"/>
  <c r="AM445" i="47" s="1"/>
  <c r="AG121" i="53"/>
  <c r="AG73" i="36" s="1"/>
  <c r="AM305" i="47" s="1"/>
  <c r="AG120" i="53"/>
  <c r="AG48" i="53"/>
  <c r="AG217" i="53"/>
  <c r="AG73" i="40" s="1"/>
  <c r="AM585" i="47" s="1"/>
  <c r="AG97" i="53"/>
  <c r="AG73" i="35" s="1"/>
  <c r="AM235" i="47" s="1"/>
  <c r="AG24" i="53"/>
  <c r="AC4" i="19"/>
  <c r="AB5" i="48"/>
  <c r="AB11" i="48" s="1"/>
  <c r="AA260" i="47"/>
  <c r="V115" i="35"/>
  <c r="V171" i="42"/>
  <c r="V172" i="42" s="1"/>
  <c r="V200" i="42" s="1"/>
  <c r="AB729" i="47"/>
  <c r="AB379" i="47"/>
  <c r="V171" i="37"/>
  <c r="AA400" i="47"/>
  <c r="V115" i="37"/>
  <c r="W86" i="36"/>
  <c r="W171" i="36" s="1"/>
  <c r="X81" i="36"/>
  <c r="X81" i="20"/>
  <c r="W86" i="20"/>
  <c r="V171" i="1"/>
  <c r="V172" i="1" s="1"/>
  <c r="V200" i="1" s="1"/>
  <c r="AB29" i="47"/>
  <c r="W86" i="42"/>
  <c r="X81" i="42"/>
  <c r="W86" i="40"/>
  <c r="AC589" i="47" s="1"/>
  <c r="X81" i="40"/>
  <c r="X81" i="41"/>
  <c r="W86" i="41"/>
  <c r="AC659" i="47" s="1"/>
  <c r="X81" i="37"/>
  <c r="W86" i="37"/>
  <c r="AF1" i="54"/>
  <c r="AE313" i="54"/>
  <c r="AE289" i="54"/>
  <c r="AE360" i="54"/>
  <c r="AE336" i="54"/>
  <c r="AE288" i="54"/>
  <c r="AE264" i="54"/>
  <c r="AE337" i="54"/>
  <c r="AE312" i="54"/>
  <c r="AE96" i="54"/>
  <c r="AE216" i="54"/>
  <c r="AE72" i="54"/>
  <c r="AE144" i="54"/>
  <c r="AE73" i="54"/>
  <c r="AE168" i="54"/>
  <c r="AE145" i="54"/>
  <c r="AE49" i="54"/>
  <c r="AE25" i="54"/>
  <c r="AE240" i="54"/>
  <c r="AE361" i="54"/>
  <c r="AE192" i="54"/>
  <c r="AE169" i="54"/>
  <c r="AE265" i="54"/>
  <c r="AE217" i="54"/>
  <c r="AE193" i="54"/>
  <c r="AE97" i="54"/>
  <c r="AE24" i="54"/>
  <c r="AE241" i="54"/>
  <c r="AE121" i="54"/>
  <c r="AE120" i="54"/>
  <c r="AE48" i="54"/>
  <c r="AA1" i="57"/>
  <c r="Z313" i="57"/>
  <c r="Z289" i="57"/>
  <c r="Z360" i="57"/>
  <c r="Z336" i="57"/>
  <c r="Z288" i="57"/>
  <c r="Z312" i="57"/>
  <c r="Z264" i="57"/>
  <c r="Z337" i="57"/>
  <c r="Z216" i="57"/>
  <c r="Z96" i="57"/>
  <c r="Z168" i="57"/>
  <c r="Z145" i="57"/>
  <c r="Z72" i="57"/>
  <c r="Z144" i="57"/>
  <c r="Z73" i="57"/>
  <c r="Z25" i="57"/>
  <c r="Z49" i="57"/>
  <c r="Z361" i="57"/>
  <c r="Z265" i="57"/>
  <c r="Z240" i="57"/>
  <c r="Z217" i="57"/>
  <c r="Z192" i="57"/>
  <c r="Z169" i="57"/>
  <c r="Z193" i="57"/>
  <c r="Z121" i="57"/>
  <c r="Z120" i="57"/>
  <c r="Z97" i="57"/>
  <c r="Z48" i="57"/>
  <c r="Z241" i="57"/>
  <c r="Z24" i="57"/>
  <c r="W63" i="46"/>
  <c r="W68" i="46"/>
  <c r="W69" i="46"/>
  <c r="W65" i="46"/>
  <c r="V64" i="46"/>
  <c r="W67" i="46"/>
  <c r="V65" i="46"/>
  <c r="AB997" i="47" s="1"/>
  <c r="W71" i="46"/>
  <c r="V172" i="44"/>
  <c r="V200" i="44" s="1"/>
  <c r="W70" i="46"/>
  <c r="AA20" i="19"/>
  <c r="Z5" i="45"/>
  <c r="Z11" i="45" s="1"/>
  <c r="AF912" i="47" s="1"/>
  <c r="Z5" i="38"/>
  <c r="Z11" i="38" s="1"/>
  <c r="AF422" i="47" s="1"/>
  <c r="AA13" i="19"/>
  <c r="Y5" i="42"/>
  <c r="Y11" i="42" s="1"/>
  <c r="AE702" i="47" s="1"/>
  <c r="Z17" i="19"/>
  <c r="Y5" i="34"/>
  <c r="Y11" i="34" s="1"/>
  <c r="AE142" i="47" s="1"/>
  <c r="Z9" i="19"/>
  <c r="AB998" i="47"/>
  <c r="X53" i="46"/>
  <c r="Y370" i="52"/>
  <c r="X56" i="46"/>
  <c r="Y374" i="52"/>
  <c r="AB1002" i="47"/>
  <c r="AD992" i="47"/>
  <c r="AB1003" i="47"/>
  <c r="AB995" i="47"/>
  <c r="X52" i="46"/>
  <c r="X59" i="46"/>
  <c r="AC987" i="47"/>
  <c r="AC990" i="47"/>
  <c r="AD991" i="47"/>
  <c r="AB994" i="47"/>
  <c r="X115" i="46"/>
  <c r="AC1030" i="47"/>
  <c r="AC986" i="47"/>
  <c r="AC993" i="47"/>
  <c r="Y54" i="46"/>
  <c r="Z372" i="52"/>
  <c r="X55" i="46"/>
  <c r="Y373" i="52"/>
  <c r="AB1001" i="47"/>
  <c r="Y57" i="46"/>
  <c r="Z375" i="52"/>
  <c r="AB1000" i="47"/>
  <c r="AD988" i="47"/>
  <c r="AC989" i="47"/>
  <c r="Y58" i="46"/>
  <c r="Z376" i="52"/>
  <c r="AB999" i="47"/>
  <c r="Z76" i="46"/>
  <c r="AE1006" i="47"/>
  <c r="AB926" i="47"/>
  <c r="Y59" i="45"/>
  <c r="AB924" i="47"/>
  <c r="Y55" i="45"/>
  <c r="Z347" i="52"/>
  <c r="W67" i="45"/>
  <c r="AB933" i="47"/>
  <c r="X53" i="45"/>
  <c r="Y54" i="45"/>
  <c r="Z346" i="52"/>
  <c r="W65" i="45"/>
  <c r="AB931" i="47"/>
  <c r="AB925" i="47"/>
  <c r="AB930" i="47"/>
  <c r="AC922" i="47"/>
  <c r="AE921" i="47"/>
  <c r="W64" i="45"/>
  <c r="AD923" i="47"/>
  <c r="W62" i="45"/>
  <c r="AD919" i="47"/>
  <c r="AB929" i="47"/>
  <c r="W71" i="45"/>
  <c r="AC917" i="47"/>
  <c r="AD918" i="47"/>
  <c r="AB927" i="47"/>
  <c r="W69" i="45"/>
  <c r="AC920" i="47"/>
  <c r="W70" i="45"/>
  <c r="W66" i="45"/>
  <c r="X52" i="45"/>
  <c r="Y76" i="45"/>
  <c r="AD936" i="47"/>
  <c r="W63" i="45"/>
  <c r="X56" i="45"/>
  <c r="Y348" i="52"/>
  <c r="W68" i="45"/>
  <c r="AB932" i="47"/>
  <c r="X58" i="45"/>
  <c r="Y350" i="52"/>
  <c r="AB928" i="47"/>
  <c r="AC916" i="47"/>
  <c r="AA349" i="52"/>
  <c r="Z57" i="45"/>
  <c r="Y76" i="44"/>
  <c r="AD866" i="47"/>
  <c r="X57" i="44"/>
  <c r="AD851" i="47" s="1"/>
  <c r="Y323" i="52"/>
  <c r="X52" i="44"/>
  <c r="W68" i="44"/>
  <c r="W65" i="44"/>
  <c r="W70" i="44"/>
  <c r="W63" i="44"/>
  <c r="AC869" i="47"/>
  <c r="AC890" i="47"/>
  <c r="X115" i="44"/>
  <c r="AC846" i="47"/>
  <c r="AB860" i="47"/>
  <c r="AB857" i="47"/>
  <c r="AB856" i="47"/>
  <c r="W66" i="44"/>
  <c r="AB862" i="47"/>
  <c r="AB855" i="47"/>
  <c r="Y54" i="44"/>
  <c r="Z320" i="52"/>
  <c r="X56" i="44"/>
  <c r="Y322" i="52"/>
  <c r="AC853" i="47"/>
  <c r="AB859" i="47"/>
  <c r="X55" i="44"/>
  <c r="Y321" i="52"/>
  <c r="X53" i="44"/>
  <c r="W64" i="44"/>
  <c r="AB858" i="47"/>
  <c r="W71" i="44"/>
  <c r="AB854" i="47"/>
  <c r="AD848" i="47"/>
  <c r="AC850" i="47"/>
  <c r="X59" i="44"/>
  <c r="W67" i="44"/>
  <c r="W69" i="44"/>
  <c r="Y58" i="44"/>
  <c r="Z324" i="52"/>
  <c r="AC849" i="47"/>
  <c r="AC847" i="47"/>
  <c r="AB863" i="47"/>
  <c r="W62" i="44"/>
  <c r="AB861" i="47"/>
  <c r="AD852" i="47"/>
  <c r="AC779" i="47"/>
  <c r="AB788" i="47"/>
  <c r="AB791" i="47"/>
  <c r="AB789" i="47"/>
  <c r="AB784" i="47"/>
  <c r="W64" i="43"/>
  <c r="Y295" i="52"/>
  <c r="X55" i="43"/>
  <c r="W66" i="43"/>
  <c r="AD778" i="47"/>
  <c r="W70" i="43"/>
  <c r="Z76" i="43"/>
  <c r="AE796" i="47"/>
  <c r="W67" i="43"/>
  <c r="W62" i="43"/>
  <c r="AC776" i="47"/>
  <c r="W71" i="43"/>
  <c r="AB785" i="47"/>
  <c r="AB786" i="47"/>
  <c r="AC777" i="47"/>
  <c r="X52" i="43"/>
  <c r="AB793" i="47"/>
  <c r="W63" i="43"/>
  <c r="Z294" i="52"/>
  <c r="Y54" i="43"/>
  <c r="AB792" i="47"/>
  <c r="X57" i="43"/>
  <c r="Y297" i="52"/>
  <c r="AD782" i="47"/>
  <c r="X56" i="43"/>
  <c r="Y296" i="52"/>
  <c r="X59" i="43"/>
  <c r="AB790" i="47"/>
  <c r="W65" i="43"/>
  <c r="W69" i="43"/>
  <c r="X53" i="43"/>
  <c r="AC781" i="47"/>
  <c r="Z298" i="52"/>
  <c r="Y58" i="43"/>
  <c r="AC780" i="47"/>
  <c r="AC783" i="47"/>
  <c r="W68" i="43"/>
  <c r="AB787" i="47"/>
  <c r="Y76" i="42"/>
  <c r="AD726" i="47"/>
  <c r="AC707" i="47"/>
  <c r="AA721" i="47"/>
  <c r="AC713" i="47"/>
  <c r="V68" i="42"/>
  <c r="AA717" i="47"/>
  <c r="X53" i="42"/>
  <c r="X56" i="42"/>
  <c r="Y270" i="52"/>
  <c r="Y54" i="42"/>
  <c r="Z268" i="52"/>
  <c r="AA718" i="47"/>
  <c r="V62" i="42"/>
  <c r="V65" i="42"/>
  <c r="AA723" i="47"/>
  <c r="V63" i="42"/>
  <c r="AC710" i="47"/>
  <c r="AD708" i="47"/>
  <c r="V66" i="42"/>
  <c r="AA714" i="47"/>
  <c r="V67" i="42"/>
  <c r="X52" i="42"/>
  <c r="AC709" i="47"/>
  <c r="V64" i="42"/>
  <c r="Y57" i="42"/>
  <c r="Z271" i="52"/>
  <c r="V70" i="42"/>
  <c r="AC712" i="47"/>
  <c r="V71" i="42"/>
  <c r="AA715" i="47"/>
  <c r="V69" i="42"/>
  <c r="X59" i="42"/>
  <c r="AA720" i="47"/>
  <c r="AA719" i="47"/>
  <c r="AC706" i="47"/>
  <c r="X55" i="42"/>
  <c r="Y269" i="52"/>
  <c r="AA716" i="47"/>
  <c r="AD711" i="47"/>
  <c r="AA722" i="47"/>
  <c r="X58" i="42"/>
  <c r="Y272" i="52"/>
  <c r="AA651" i="47"/>
  <c r="AD637" i="47"/>
  <c r="X52" i="41"/>
  <c r="AA650" i="47"/>
  <c r="AA648" i="47"/>
  <c r="AA646" i="47"/>
  <c r="X55" i="41"/>
  <c r="Y243" i="52"/>
  <c r="Y245" i="52"/>
  <c r="X57" i="41"/>
  <c r="AC680" i="47"/>
  <c r="X115" i="41"/>
  <c r="AC640" i="47"/>
  <c r="AA644" i="47"/>
  <c r="X58" i="41"/>
  <c r="Y246" i="52"/>
  <c r="AC638" i="47"/>
  <c r="AA647" i="47"/>
  <c r="V62" i="41"/>
  <c r="V68" i="41"/>
  <c r="V66" i="41"/>
  <c r="V64" i="41"/>
  <c r="AC639" i="47"/>
  <c r="AC641" i="47"/>
  <c r="AA652" i="47"/>
  <c r="AC643" i="47"/>
  <c r="AA649" i="47"/>
  <c r="AA653" i="47"/>
  <c r="AA645" i="47"/>
  <c r="X56" i="41"/>
  <c r="Y244" i="52"/>
  <c r="AC642" i="47"/>
  <c r="X54" i="41"/>
  <c r="Y242" i="52"/>
  <c r="V65" i="41"/>
  <c r="V69" i="41"/>
  <c r="Y53" i="41"/>
  <c r="AC636" i="47"/>
  <c r="V63" i="41"/>
  <c r="Y76" i="41"/>
  <c r="AD656" i="47"/>
  <c r="V70" i="41"/>
  <c r="X59" i="41"/>
  <c r="V67" i="41"/>
  <c r="V71" i="41"/>
  <c r="AA580" i="47"/>
  <c r="V66" i="40"/>
  <c r="V63" i="40"/>
  <c r="W115" i="40"/>
  <c r="AB610" i="47"/>
  <c r="X59" i="40"/>
  <c r="AA581" i="47"/>
  <c r="X52" i="40"/>
  <c r="AC569" i="47"/>
  <c r="X54" i="40"/>
  <c r="Y216" i="52"/>
  <c r="V67" i="40"/>
  <c r="AA583" i="47"/>
  <c r="AA576" i="47"/>
  <c r="X57" i="40"/>
  <c r="Y219" i="52"/>
  <c r="V62" i="40"/>
  <c r="V69" i="40"/>
  <c r="AC566" i="47"/>
  <c r="X55" i="40"/>
  <c r="Y217" i="52"/>
  <c r="AC568" i="47"/>
  <c r="AA579" i="47"/>
  <c r="V71" i="40"/>
  <c r="V64" i="40"/>
  <c r="AC571" i="47"/>
  <c r="AA574" i="47"/>
  <c r="AC570" i="47"/>
  <c r="V65" i="40"/>
  <c r="AA582" i="47"/>
  <c r="X58" i="40"/>
  <c r="Y220" i="52"/>
  <c r="X53" i="40"/>
  <c r="V68" i="40"/>
  <c r="AA578" i="47"/>
  <c r="AA575" i="47"/>
  <c r="AC573" i="47"/>
  <c r="X56" i="40"/>
  <c r="Y218" i="52"/>
  <c r="AD586" i="47"/>
  <c r="Y76" i="40"/>
  <c r="AA577" i="47"/>
  <c r="V70" i="40"/>
  <c r="AC572" i="47"/>
  <c r="AC567" i="47"/>
  <c r="X57" i="39"/>
  <c r="Y193" i="52"/>
  <c r="AA511" i="47"/>
  <c r="AA513" i="47"/>
  <c r="AC496" i="47"/>
  <c r="AA504" i="47"/>
  <c r="V67" i="39"/>
  <c r="X53" i="39"/>
  <c r="AA506" i="47"/>
  <c r="AC540" i="47"/>
  <c r="X115" i="39"/>
  <c r="AC501" i="47"/>
  <c r="X56" i="39"/>
  <c r="Y192" i="52"/>
  <c r="AC502" i="47"/>
  <c r="V172" i="39"/>
  <c r="V200" i="39" s="1"/>
  <c r="X52" i="39"/>
  <c r="V62" i="39"/>
  <c r="V65" i="39"/>
  <c r="X54" i="39"/>
  <c r="Y190" i="52"/>
  <c r="AA505" i="47"/>
  <c r="AC497" i="47"/>
  <c r="V64" i="39"/>
  <c r="AA510" i="47"/>
  <c r="X55" i="39"/>
  <c r="Y191" i="52"/>
  <c r="AC500" i="47"/>
  <c r="Y194" i="52"/>
  <c r="X58" i="39"/>
  <c r="AE516" i="47"/>
  <c r="Z76" i="39"/>
  <c r="V70" i="39"/>
  <c r="AA507" i="47"/>
  <c r="AC498" i="47"/>
  <c r="V63" i="39"/>
  <c r="AA508" i="47"/>
  <c r="X59" i="39"/>
  <c r="V68" i="39"/>
  <c r="AC499" i="47"/>
  <c r="V69" i="39"/>
  <c r="V71" i="39"/>
  <c r="AC519" i="47"/>
  <c r="W171" i="39"/>
  <c r="AA512" i="47"/>
  <c r="AA509" i="47"/>
  <c r="V66" i="39"/>
  <c r="AC503" i="47"/>
  <c r="Y167" i="52"/>
  <c r="X57" i="38"/>
  <c r="AD431" i="47" s="1"/>
  <c r="V71" i="38"/>
  <c r="V63" i="38"/>
  <c r="AA436" i="47"/>
  <c r="V66" i="38"/>
  <c r="AA434" i="47"/>
  <c r="X59" i="38"/>
  <c r="AC430" i="47"/>
  <c r="AB470" i="47"/>
  <c r="W115" i="38"/>
  <c r="AC429" i="47"/>
  <c r="AA443" i="47"/>
  <c r="AA437" i="47"/>
  <c r="Y58" i="38"/>
  <c r="Z168" i="52"/>
  <c r="AA438" i="47"/>
  <c r="V62" i="38"/>
  <c r="X53" i="38"/>
  <c r="X52" i="38"/>
  <c r="AA440" i="47"/>
  <c r="AA442" i="47"/>
  <c r="AA439" i="47"/>
  <c r="V69" i="38"/>
  <c r="V65" i="38"/>
  <c r="AD432" i="47"/>
  <c r="Y54" i="38"/>
  <c r="Z164" i="52"/>
  <c r="AC427" i="47"/>
  <c r="AC426" i="47"/>
  <c r="V68" i="38"/>
  <c r="V70" i="38"/>
  <c r="V67" i="38"/>
  <c r="AA441" i="47"/>
  <c r="AC449" i="47"/>
  <c r="W171" i="38"/>
  <c r="W172" i="38" s="1"/>
  <c r="W200" i="38" s="1"/>
  <c r="AA435" i="47"/>
  <c r="V64" i="38"/>
  <c r="Z76" i="38"/>
  <c r="AE446" i="47"/>
  <c r="AD428" i="47"/>
  <c r="AC433" i="47"/>
  <c r="X56" i="38"/>
  <c r="Y166" i="52"/>
  <c r="X55" i="38"/>
  <c r="Y165" i="52"/>
  <c r="Y76" i="37"/>
  <c r="AD376" i="47"/>
  <c r="Y54" i="37"/>
  <c r="Z138" i="52"/>
  <c r="AC356" i="47"/>
  <c r="AB370" i="47"/>
  <c r="W66" i="37"/>
  <c r="W70" i="37"/>
  <c r="W69" i="37"/>
  <c r="AB365" i="47"/>
  <c r="X56" i="37"/>
  <c r="Y140" i="52"/>
  <c r="X55" i="37"/>
  <c r="Y139" i="52"/>
  <c r="AB367" i="47"/>
  <c r="Y58" i="37"/>
  <c r="Z142" i="52"/>
  <c r="AD358" i="47"/>
  <c r="X52" i="37"/>
  <c r="W68" i="37"/>
  <c r="AB368" i="47"/>
  <c r="AB372" i="47"/>
  <c r="AB371" i="47"/>
  <c r="W63" i="37"/>
  <c r="AC360" i="47"/>
  <c r="AC359" i="47"/>
  <c r="W65" i="37"/>
  <c r="AD362" i="47"/>
  <c r="W64" i="37"/>
  <c r="AC363" i="47"/>
  <c r="AB369" i="47"/>
  <c r="Y141" i="52"/>
  <c r="X57" i="37"/>
  <c r="AB364" i="47"/>
  <c r="W71" i="37"/>
  <c r="X53" i="37"/>
  <c r="AB366" i="47"/>
  <c r="X59" i="37"/>
  <c r="W67" i="37"/>
  <c r="AC361" i="47"/>
  <c r="W62" i="37"/>
  <c r="AB373" i="47"/>
  <c r="AC357" i="47"/>
  <c r="AC286" i="47"/>
  <c r="AD291" i="47"/>
  <c r="AA298" i="47"/>
  <c r="V62" i="36"/>
  <c r="Y53" i="36"/>
  <c r="AA302" i="47"/>
  <c r="X54" i="36"/>
  <c r="Y112" i="52"/>
  <c r="X52" i="36"/>
  <c r="Y76" i="36"/>
  <c r="AD306" i="47"/>
  <c r="Y57" i="36"/>
  <c r="Z115" i="52"/>
  <c r="V66" i="36"/>
  <c r="AA294" i="47"/>
  <c r="AD287" i="47"/>
  <c r="X55" i="36"/>
  <c r="Y113" i="52"/>
  <c r="V70" i="36"/>
  <c r="AC288" i="47"/>
  <c r="X56" i="36"/>
  <c r="Y114" i="52"/>
  <c r="V65" i="36"/>
  <c r="V68" i="36"/>
  <c r="V64" i="36"/>
  <c r="AA301" i="47"/>
  <c r="X58" i="36"/>
  <c r="Y116" i="52"/>
  <c r="V71" i="36"/>
  <c r="AC289" i="47"/>
  <c r="V63" i="36"/>
  <c r="X59" i="36"/>
  <c r="V67" i="36"/>
  <c r="AB330" i="47"/>
  <c r="W115" i="36"/>
  <c r="AC290" i="47"/>
  <c r="AA297" i="47"/>
  <c r="AA300" i="47"/>
  <c r="AA296" i="47"/>
  <c r="V69" i="36"/>
  <c r="AC292" i="47"/>
  <c r="AA303" i="47"/>
  <c r="AA295" i="47"/>
  <c r="AC293" i="47"/>
  <c r="AA299" i="47"/>
  <c r="V67" i="35"/>
  <c r="AA230" i="47"/>
  <c r="AD218" i="47"/>
  <c r="V64" i="35"/>
  <c r="X56" i="35"/>
  <c r="Y88" i="52"/>
  <c r="V66" i="35"/>
  <c r="V63" i="35"/>
  <c r="X55" i="35"/>
  <c r="Y87" i="52"/>
  <c r="AA227" i="47"/>
  <c r="X52" i="35"/>
  <c r="AA224" i="47"/>
  <c r="AC222" i="47"/>
  <c r="X59" i="35"/>
  <c r="AA233" i="47"/>
  <c r="AC220" i="47"/>
  <c r="AA228" i="47"/>
  <c r="AA225" i="47"/>
  <c r="AC219" i="47"/>
  <c r="V65" i="35"/>
  <c r="AC216" i="47"/>
  <c r="V62" i="35"/>
  <c r="Y90" i="52"/>
  <c r="X58" i="35"/>
  <c r="AC223" i="47"/>
  <c r="V71" i="35"/>
  <c r="AC221" i="47"/>
  <c r="X53" i="35"/>
  <c r="V69" i="35"/>
  <c r="V70" i="35"/>
  <c r="AA229" i="47"/>
  <c r="V68" i="35"/>
  <c r="Y54" i="35"/>
  <c r="Z86" i="52"/>
  <c r="AA226" i="47"/>
  <c r="X57" i="35"/>
  <c r="Y89" i="52"/>
  <c r="AC217" i="47"/>
  <c r="AA231" i="47"/>
  <c r="Y76" i="35"/>
  <c r="AD236" i="47"/>
  <c r="AA232" i="47"/>
  <c r="Y76" i="34"/>
  <c r="AD166" i="47"/>
  <c r="AB156" i="47"/>
  <c r="AB159" i="47"/>
  <c r="AB155" i="47"/>
  <c r="AC146" i="47"/>
  <c r="AB158" i="47"/>
  <c r="AB157" i="47"/>
  <c r="AB163" i="47"/>
  <c r="AC148" i="47"/>
  <c r="X55" i="34"/>
  <c r="Y61" i="52"/>
  <c r="Y63" i="52"/>
  <c r="X57" i="34"/>
  <c r="W67" i="34"/>
  <c r="W63" i="34"/>
  <c r="X56" i="34"/>
  <c r="Y62" i="52"/>
  <c r="W69" i="34"/>
  <c r="X59" i="34"/>
  <c r="AC190" i="47"/>
  <c r="X115" i="34"/>
  <c r="W70" i="34"/>
  <c r="W62" i="34"/>
  <c r="AB160" i="47"/>
  <c r="AC149" i="47"/>
  <c r="AC151" i="47"/>
  <c r="AC150" i="47"/>
  <c r="AB161" i="47"/>
  <c r="AC153" i="47"/>
  <c r="X53" i="34"/>
  <c r="V172" i="34"/>
  <c r="V200" i="34" s="1"/>
  <c r="AB162" i="47"/>
  <c r="AB154" i="47"/>
  <c r="W68" i="34"/>
  <c r="AC152" i="47"/>
  <c r="W64" i="34"/>
  <c r="X52" i="34"/>
  <c r="W66" i="34"/>
  <c r="W65" i="34"/>
  <c r="AC147" i="47"/>
  <c r="AC169" i="47"/>
  <c r="W171" i="34"/>
  <c r="W71" i="34"/>
  <c r="Y60" i="52"/>
  <c r="X54" i="34"/>
  <c r="X58" i="34"/>
  <c r="Y64" i="52"/>
  <c r="AC76" i="47"/>
  <c r="X54" i="20"/>
  <c r="Y34" i="52"/>
  <c r="AA87" i="47"/>
  <c r="AA85" i="47"/>
  <c r="AC80" i="47"/>
  <c r="Y38" i="52"/>
  <c r="X58" i="20"/>
  <c r="AC77" i="47"/>
  <c r="AA93" i="47"/>
  <c r="AD83" i="47"/>
  <c r="AC79" i="47"/>
  <c r="X52" i="20"/>
  <c r="AA91" i="47"/>
  <c r="AC81" i="47"/>
  <c r="AA92" i="47"/>
  <c r="V62" i="20"/>
  <c r="V63" i="20"/>
  <c r="X56" i="20"/>
  <c r="Y36" i="52"/>
  <c r="AA86" i="47"/>
  <c r="Y59" i="20"/>
  <c r="X55" i="20"/>
  <c r="Y35" i="52"/>
  <c r="V69" i="20"/>
  <c r="Y76" i="20"/>
  <c r="AD96" i="47"/>
  <c r="Y37" i="52"/>
  <c r="X57" i="20"/>
  <c r="V70" i="20"/>
  <c r="AA84" i="47"/>
  <c r="V67" i="20"/>
  <c r="AA90" i="47"/>
  <c r="V64" i="20"/>
  <c r="AC78" i="47"/>
  <c r="V65" i="20"/>
  <c r="AA89" i="47"/>
  <c r="V68" i="20"/>
  <c r="AC82" i="47"/>
  <c r="X53" i="20"/>
  <c r="V71" i="20"/>
  <c r="Y11" i="52"/>
  <c r="X57" i="1"/>
  <c r="AD11" i="47" s="1"/>
  <c r="AC9" i="47"/>
  <c r="Y8" i="52"/>
  <c r="X54" i="1"/>
  <c r="X53" i="1"/>
  <c r="AC6" i="47"/>
  <c r="AA10" i="52"/>
  <c r="Z56" i="1"/>
  <c r="X59" i="1"/>
  <c r="Y58" i="1"/>
  <c r="Z12" i="52"/>
  <c r="AD26" i="47"/>
  <c r="Y76" i="1"/>
  <c r="AD12" i="47"/>
  <c r="Y9" i="52"/>
  <c r="X55" i="1"/>
  <c r="AC8" i="47"/>
  <c r="AC7" i="47"/>
  <c r="X52" i="1"/>
  <c r="AE10" i="47"/>
  <c r="AC13" i="47"/>
  <c r="AF212" i="47"/>
  <c r="AA16" i="19"/>
  <c r="Z5" i="41"/>
  <c r="Z11" i="41" s="1"/>
  <c r="AD842" i="47"/>
  <c r="AD282" i="47"/>
  <c r="Z18" i="19"/>
  <c r="Y5" i="43"/>
  <c r="Y11" i="43" s="1"/>
  <c r="Z19" i="19"/>
  <c r="Y5" i="44"/>
  <c r="Y11" i="44" s="1"/>
  <c r="Z11" i="19"/>
  <c r="Y5" i="36"/>
  <c r="Y11" i="36" s="1"/>
  <c r="AD772" i="47"/>
  <c r="AB10" i="19"/>
  <c r="AA5" i="35"/>
  <c r="AA11" i="35" s="1"/>
  <c r="W172" i="44"/>
  <c r="W200" i="44" s="1"/>
  <c r="AE632" i="47"/>
  <c r="AE2" i="47"/>
  <c r="AA7" i="19"/>
  <c r="Z5" i="1"/>
  <c r="Z11" i="1" s="1"/>
  <c r="AE492" i="47"/>
  <c r="AD352" i="47"/>
  <c r="AF982" i="47"/>
  <c r="AA14" i="19"/>
  <c r="Z5" i="39"/>
  <c r="Z11" i="39" s="1"/>
  <c r="Z12" i="19"/>
  <c r="Y5" i="37"/>
  <c r="Y11" i="37" s="1"/>
  <c r="AB21" i="19"/>
  <c r="AA5" i="46"/>
  <c r="AA11" i="46" s="1"/>
  <c r="Y68" i="52" l="1"/>
  <c r="X80" i="52"/>
  <c r="X380" i="52"/>
  <c r="X62" i="46" s="1"/>
  <c r="W392" i="52"/>
  <c r="Y354" i="52"/>
  <c r="X366" i="52"/>
  <c r="R28" i="52"/>
  <c r="X302" i="52"/>
  <c r="W314" i="52"/>
  <c r="Y328" i="52"/>
  <c r="X340" i="52"/>
  <c r="X224" i="52"/>
  <c r="W236" i="52"/>
  <c r="Y146" i="52"/>
  <c r="X158" i="52"/>
  <c r="W106" i="52"/>
  <c r="X94" i="52"/>
  <c r="W210" i="52"/>
  <c r="X198" i="52"/>
  <c r="X276" i="52"/>
  <c r="W288" i="52"/>
  <c r="X250" i="52"/>
  <c r="W262" i="52"/>
  <c r="X172" i="52"/>
  <c r="W184" i="52"/>
  <c r="X120" i="52"/>
  <c r="W132" i="52"/>
  <c r="S24" i="52"/>
  <c r="R65" i="1"/>
  <c r="X17" i="47" s="1"/>
  <c r="R62" i="1"/>
  <c r="X14" i="47" s="1"/>
  <c r="W171" i="41"/>
  <c r="W172" i="41" s="1"/>
  <c r="W200" i="41" s="1"/>
  <c r="X171" i="46"/>
  <c r="X172" i="46" s="1"/>
  <c r="X200" i="46" s="1"/>
  <c r="AA5" i="20"/>
  <c r="AA11" i="20" s="1"/>
  <c r="AG72" i="47" s="1"/>
  <c r="AB8" i="19"/>
  <c r="W171" i="40"/>
  <c r="W172" i="40" s="1"/>
  <c r="W200" i="40" s="1"/>
  <c r="X63" i="46"/>
  <c r="Y81" i="1"/>
  <c r="X86" i="1"/>
  <c r="AB750" i="47"/>
  <c r="W115" i="42"/>
  <c r="Y81" i="43"/>
  <c r="X86" i="43"/>
  <c r="Y82" i="48"/>
  <c r="AC309" i="47"/>
  <c r="Y81" i="37"/>
  <c r="X86" i="37"/>
  <c r="Y81" i="40"/>
  <c r="X86" i="40"/>
  <c r="AD589" i="47" s="1"/>
  <c r="Y81" i="42"/>
  <c r="X86" i="42"/>
  <c r="AC99" i="47"/>
  <c r="W171" i="20"/>
  <c r="W172" i="20" s="1"/>
  <c r="W200" i="20" s="1"/>
  <c r="AD4" i="19"/>
  <c r="AC5" i="48"/>
  <c r="AC11" i="48" s="1"/>
  <c r="W115" i="1"/>
  <c r="AB50" i="47"/>
  <c r="V172" i="43"/>
  <c r="V200" i="43" s="1"/>
  <c r="AC939" i="47"/>
  <c r="W171" i="45"/>
  <c r="W172" i="45" s="1"/>
  <c r="W200" i="45" s="1"/>
  <c r="AD1" i="55"/>
  <c r="AC289" i="55"/>
  <c r="AC337" i="55"/>
  <c r="AC312" i="55"/>
  <c r="AC336" i="55"/>
  <c r="AC360" i="55"/>
  <c r="AC264" i="55"/>
  <c r="AC216" i="55"/>
  <c r="AC288" i="55"/>
  <c r="AC145" i="55"/>
  <c r="AC25" i="55"/>
  <c r="AC168" i="55"/>
  <c r="AC144" i="55"/>
  <c r="AC96" i="55"/>
  <c r="AC49" i="55"/>
  <c r="AC73" i="55"/>
  <c r="AC72" i="55"/>
  <c r="AC361" i="55"/>
  <c r="AC265" i="55"/>
  <c r="AC240" i="55"/>
  <c r="AC193" i="55"/>
  <c r="AC313" i="55"/>
  <c r="AC169" i="55"/>
  <c r="AC217" i="55"/>
  <c r="AC121" i="55"/>
  <c r="AC120" i="55"/>
  <c r="AC24" i="55"/>
  <c r="AC192" i="55"/>
  <c r="AC48" i="55"/>
  <c r="AC241" i="55"/>
  <c r="AC97" i="55"/>
  <c r="AB313" i="58"/>
  <c r="AC1" i="58"/>
  <c r="AB289" i="58"/>
  <c r="AB336" i="58"/>
  <c r="AB360" i="58"/>
  <c r="AB337" i="58"/>
  <c r="AB312" i="58"/>
  <c r="AB264" i="58"/>
  <c r="AB288" i="58"/>
  <c r="AB72" i="58"/>
  <c r="AB216" i="58"/>
  <c r="AB144" i="58"/>
  <c r="AB168" i="58"/>
  <c r="AB73" i="58"/>
  <c r="AB145" i="58"/>
  <c r="AB96" i="58"/>
  <c r="AB49" i="58"/>
  <c r="AB25" i="58"/>
  <c r="AB361" i="58"/>
  <c r="AB192" i="58"/>
  <c r="AB241" i="58"/>
  <c r="AB265" i="58"/>
  <c r="AB240" i="58"/>
  <c r="AB217" i="58"/>
  <c r="AB193" i="58"/>
  <c r="AB24" i="58"/>
  <c r="AB169" i="58"/>
  <c r="AB97" i="58"/>
  <c r="AB48" i="58"/>
  <c r="AB121" i="58"/>
  <c r="AB120" i="58"/>
  <c r="AB1" i="56"/>
  <c r="AA313" i="56"/>
  <c r="AA336" i="56"/>
  <c r="AA72" i="45" s="1"/>
  <c r="AG934" i="47" s="1"/>
  <c r="AA337" i="56"/>
  <c r="AA288" i="56"/>
  <c r="AA72" i="43" s="1"/>
  <c r="AG794" i="47" s="1"/>
  <c r="AA360" i="56"/>
  <c r="AA72" i="46" s="1"/>
  <c r="AG1004" i="47" s="1"/>
  <c r="AA312" i="56"/>
  <c r="AA72" i="44" s="1"/>
  <c r="AG864" i="47" s="1"/>
  <c r="AA289" i="56"/>
  <c r="AA264" i="56"/>
  <c r="AA72" i="42" s="1"/>
  <c r="AG724" i="47" s="1"/>
  <c r="AA168" i="56"/>
  <c r="AA72" i="38" s="1"/>
  <c r="AG444" i="47" s="1"/>
  <c r="AA144" i="56"/>
  <c r="AA72" i="37" s="1"/>
  <c r="AG374" i="47" s="1"/>
  <c r="AA145" i="56"/>
  <c r="AA96" i="56"/>
  <c r="AA72" i="35" s="1"/>
  <c r="AG234" i="47" s="1"/>
  <c r="AA216" i="56"/>
  <c r="AA72" i="40" s="1"/>
  <c r="AG584" i="47" s="1"/>
  <c r="AA73" i="56"/>
  <c r="AA72" i="56"/>
  <c r="AA72" i="34" s="1"/>
  <c r="AG164" i="47" s="1"/>
  <c r="AA49" i="56"/>
  <c r="AA25" i="56"/>
  <c r="AA265" i="56"/>
  <c r="AA361" i="56"/>
  <c r="AA217" i="56"/>
  <c r="AA241" i="56"/>
  <c r="AA240" i="56"/>
  <c r="AA72" i="41" s="1"/>
  <c r="AG654" i="47" s="1"/>
  <c r="AA169" i="56"/>
  <c r="AA192" i="56"/>
  <c r="AA72" i="39" s="1"/>
  <c r="AG514" i="47" s="1"/>
  <c r="AA121" i="56"/>
  <c r="AA97" i="56"/>
  <c r="AA48" i="56"/>
  <c r="AA24" i="56"/>
  <c r="AA72" i="1" s="1"/>
  <c r="AG24" i="47" s="1"/>
  <c r="AA120" i="56"/>
  <c r="AA72" i="36" s="1"/>
  <c r="AG304" i="47" s="1"/>
  <c r="AA193" i="56"/>
  <c r="Z81" i="38"/>
  <c r="Y86" i="38"/>
  <c r="W171" i="37"/>
  <c r="AC379" i="47"/>
  <c r="X86" i="41"/>
  <c r="AD659" i="47" s="1"/>
  <c r="Y81" i="41"/>
  <c r="W115" i="37"/>
  <c r="AB400" i="47"/>
  <c r="Z81" i="46"/>
  <c r="Y86" i="46"/>
  <c r="AE1009" i="47" s="1"/>
  <c r="W172" i="36"/>
  <c r="W200" i="36" s="1"/>
  <c r="AA289" i="57"/>
  <c r="AA313" i="57"/>
  <c r="AB1" i="57"/>
  <c r="AA360" i="57"/>
  <c r="AA336" i="57"/>
  <c r="AA337" i="57"/>
  <c r="AA312" i="57"/>
  <c r="AA288" i="57"/>
  <c r="AA216" i="57"/>
  <c r="AA264" i="57"/>
  <c r="AA145" i="57"/>
  <c r="AA144" i="57"/>
  <c r="AA73" i="57"/>
  <c r="AA72" i="57"/>
  <c r="AA25" i="57"/>
  <c r="AA96" i="57"/>
  <c r="AA168" i="57"/>
  <c r="AA49" i="57"/>
  <c r="AA217" i="57"/>
  <c r="AA265" i="57"/>
  <c r="AA241" i="57"/>
  <c r="AA361" i="57"/>
  <c r="AA240" i="57"/>
  <c r="AA169" i="57"/>
  <c r="AA193" i="57"/>
  <c r="AA24" i="57"/>
  <c r="AA192" i="57"/>
  <c r="AA120" i="57"/>
  <c r="AA48" i="57"/>
  <c r="AA121" i="57"/>
  <c r="AA97" i="57"/>
  <c r="AC729" i="47"/>
  <c r="W171" i="42"/>
  <c r="W172" i="42" s="1"/>
  <c r="W200" i="42" s="1"/>
  <c r="Y81" i="20"/>
  <c r="X86" i="20"/>
  <c r="W115" i="35"/>
  <c r="AB260" i="47"/>
  <c r="W171" i="35"/>
  <c r="W172" i="35" s="1"/>
  <c r="W200" i="35" s="1"/>
  <c r="AC239" i="47"/>
  <c r="Z81" i="44"/>
  <c r="Y86" i="44"/>
  <c r="Y171" i="44" s="1"/>
  <c r="AB120" i="47"/>
  <c r="W115" i="20"/>
  <c r="V172" i="37"/>
  <c r="V200" i="37" s="1"/>
  <c r="Y81" i="45"/>
  <c r="X86" i="45"/>
  <c r="Z81" i="39"/>
  <c r="Y86" i="39"/>
  <c r="Z5" i="40"/>
  <c r="Z11" i="40" s="1"/>
  <c r="AF562" i="47" s="1"/>
  <c r="AA15" i="19"/>
  <c r="AG1" i="54"/>
  <c r="AF313" i="54"/>
  <c r="AF289" i="54"/>
  <c r="AF337" i="54"/>
  <c r="AF312" i="54"/>
  <c r="AF360" i="54"/>
  <c r="AF336" i="54"/>
  <c r="AF216" i="54"/>
  <c r="AF288" i="54"/>
  <c r="AF264" i="54"/>
  <c r="AF145" i="54"/>
  <c r="AF168" i="54"/>
  <c r="AF72" i="54"/>
  <c r="AF144" i="54"/>
  <c r="AF96" i="54"/>
  <c r="AF73" i="54"/>
  <c r="AF49" i="54"/>
  <c r="AF25" i="54"/>
  <c r="AF361" i="54"/>
  <c r="AF265" i="54"/>
  <c r="AF241" i="54"/>
  <c r="AF192" i="54"/>
  <c r="AF217" i="54"/>
  <c r="AF169" i="54"/>
  <c r="AF97" i="54"/>
  <c r="AF240" i="54"/>
  <c r="AF193" i="54"/>
  <c r="AF121" i="54"/>
  <c r="AF48" i="54"/>
  <c r="AF120" i="54"/>
  <c r="AF24" i="54"/>
  <c r="Y81" i="36"/>
  <c r="X86" i="36"/>
  <c r="X171" i="36" s="1"/>
  <c r="X172" i="36" s="1"/>
  <c r="X200" i="36" s="1"/>
  <c r="AI1" i="53"/>
  <c r="AH313" i="53"/>
  <c r="AH73" i="44" s="1"/>
  <c r="AN865" i="47" s="1"/>
  <c r="AH289" i="53"/>
  <c r="AH73" i="43" s="1"/>
  <c r="AN795" i="47" s="1"/>
  <c r="AH360" i="53"/>
  <c r="AH336" i="53"/>
  <c r="AH337" i="53"/>
  <c r="AH73" i="45" s="1"/>
  <c r="AN935" i="47" s="1"/>
  <c r="AH216" i="53"/>
  <c r="AH312" i="53"/>
  <c r="AH288" i="53"/>
  <c r="AH264" i="53"/>
  <c r="AH49" i="53"/>
  <c r="AH168" i="53"/>
  <c r="AH96" i="53"/>
  <c r="AH144" i="53"/>
  <c r="AH145" i="53"/>
  <c r="AH73" i="37" s="1"/>
  <c r="AN375" i="47" s="1"/>
  <c r="AH72" i="53"/>
  <c r="AH73" i="53"/>
  <c r="AH73" i="34" s="1"/>
  <c r="AN165" i="47" s="1"/>
  <c r="AH25" i="53"/>
  <c r="AH73" i="1" s="1"/>
  <c r="AN25" i="47" s="1"/>
  <c r="AH265" i="53"/>
  <c r="AH73" i="42" s="1"/>
  <c r="AN725" i="47" s="1"/>
  <c r="AH193" i="53"/>
  <c r="AH73" i="39" s="1"/>
  <c r="AN515" i="47" s="1"/>
  <c r="AH240" i="53"/>
  <c r="AH217" i="53"/>
  <c r="AH73" i="40" s="1"/>
  <c r="AN585" i="47" s="1"/>
  <c r="AH361" i="53"/>
  <c r="AH73" i="46" s="1"/>
  <c r="AN1005" i="47" s="1"/>
  <c r="AH241" i="53"/>
  <c r="AH73" i="41" s="1"/>
  <c r="AN655" i="47" s="1"/>
  <c r="AH192" i="53"/>
  <c r="AH169" i="53"/>
  <c r="AH73" i="38" s="1"/>
  <c r="AN445" i="47" s="1"/>
  <c r="AH120" i="53"/>
  <c r="AH48" i="53"/>
  <c r="AH121" i="53"/>
  <c r="AH73" i="36" s="1"/>
  <c r="AN305" i="47" s="1"/>
  <c r="AH97" i="53"/>
  <c r="AH73" i="35" s="1"/>
  <c r="AN235" i="47" s="1"/>
  <c r="AH24" i="53"/>
  <c r="W171" i="1"/>
  <c r="W172" i="1" s="1"/>
  <c r="W200" i="1" s="1"/>
  <c r="AC29" i="47"/>
  <c r="Y81" i="35"/>
  <c r="X86" i="35"/>
  <c r="AB820" i="47"/>
  <c r="W115" i="43"/>
  <c r="Y86" i="34"/>
  <c r="Z81" i="34"/>
  <c r="W171" i="43"/>
  <c r="AC799" i="47"/>
  <c r="W115" i="45"/>
  <c r="AB960" i="47"/>
  <c r="W64" i="46"/>
  <c r="AC996" i="47" s="1"/>
  <c r="W66" i="46"/>
  <c r="X64" i="46"/>
  <c r="X67" i="46"/>
  <c r="AB996" i="47"/>
  <c r="X65" i="46"/>
  <c r="X69" i="46"/>
  <c r="X71" i="46"/>
  <c r="X68" i="46"/>
  <c r="X66" i="46"/>
  <c r="W62" i="46"/>
  <c r="AC994" i="47" s="1"/>
  <c r="AB13" i="19"/>
  <c r="AA5" i="38"/>
  <c r="AA11" i="38" s="1"/>
  <c r="AG422" i="47" s="1"/>
  <c r="AB20" i="19"/>
  <c r="AA5" i="45"/>
  <c r="AA11" i="45" s="1"/>
  <c r="AG912" i="47" s="1"/>
  <c r="AA9" i="19"/>
  <c r="Z5" i="34"/>
  <c r="Z11" i="34" s="1"/>
  <c r="AF142" i="47" s="1"/>
  <c r="AA17" i="19"/>
  <c r="Z5" i="42"/>
  <c r="Z11" i="42" s="1"/>
  <c r="AF702" i="47" s="1"/>
  <c r="AA76" i="46"/>
  <c r="AF1006" i="47"/>
  <c r="AC1002" i="47"/>
  <c r="Y55" i="46"/>
  <c r="Z373" i="52"/>
  <c r="AC995" i="47"/>
  <c r="AC997" i="47"/>
  <c r="AD986" i="47"/>
  <c r="Y56" i="46"/>
  <c r="Z374" i="52"/>
  <c r="Z58" i="46"/>
  <c r="AA376" i="52"/>
  <c r="AD989" i="47"/>
  <c r="AD993" i="47"/>
  <c r="AD990" i="47"/>
  <c r="AE992" i="47"/>
  <c r="Z57" i="46"/>
  <c r="AA375" i="52"/>
  <c r="Z54" i="46"/>
  <c r="AA372" i="52"/>
  <c r="AC1001" i="47"/>
  <c r="Y59" i="46"/>
  <c r="AC999" i="47"/>
  <c r="Y53" i="46"/>
  <c r="Z370" i="52"/>
  <c r="AC1003" i="47"/>
  <c r="AE991" i="47"/>
  <c r="AE988" i="47"/>
  <c r="AD1030" i="47"/>
  <c r="Y115" i="46"/>
  <c r="AC1000" i="47"/>
  <c r="Y52" i="46"/>
  <c r="AD987" i="47"/>
  <c r="X68" i="45"/>
  <c r="Y52" i="45"/>
  <c r="AC932" i="47"/>
  <c r="AD917" i="47"/>
  <c r="Z59" i="45"/>
  <c r="X63" i="45"/>
  <c r="AC928" i="47"/>
  <c r="X69" i="45"/>
  <c r="AC933" i="47"/>
  <c r="AC924" i="47"/>
  <c r="AC926" i="47"/>
  <c r="X65" i="45"/>
  <c r="Z54" i="45"/>
  <c r="AA346" i="52"/>
  <c r="AE919" i="47"/>
  <c r="AE923" i="47"/>
  <c r="AA57" i="45"/>
  <c r="AB349" i="52"/>
  <c r="AD920" i="47"/>
  <c r="Y58" i="45"/>
  <c r="Z350" i="52"/>
  <c r="AC925" i="47"/>
  <c r="Z76" i="45"/>
  <c r="AE936" i="47"/>
  <c r="X66" i="45"/>
  <c r="AC931" i="47"/>
  <c r="X71" i="45"/>
  <c r="X62" i="45"/>
  <c r="X64" i="45"/>
  <c r="AC927" i="47"/>
  <c r="AE918" i="47"/>
  <c r="X67" i="45"/>
  <c r="Z55" i="45"/>
  <c r="AA347" i="52"/>
  <c r="AF921" i="47"/>
  <c r="AD922" i="47"/>
  <c r="AC930" i="47"/>
  <c r="Y56" i="45"/>
  <c r="Z348" i="52"/>
  <c r="AD916" i="47"/>
  <c r="X70" i="45"/>
  <c r="Y53" i="45"/>
  <c r="AC929" i="47"/>
  <c r="Z323" i="52"/>
  <c r="Y57" i="44"/>
  <c r="AE851" i="47" s="1"/>
  <c r="Z76" i="44"/>
  <c r="AE866" i="47"/>
  <c r="X62" i="44"/>
  <c r="Z58" i="44"/>
  <c r="AA324" i="52"/>
  <c r="AC861" i="47"/>
  <c r="Y59" i="44"/>
  <c r="AD847" i="47"/>
  <c r="AE848" i="47"/>
  <c r="AC858" i="47"/>
  <c r="AD890" i="47"/>
  <c r="Y115" i="44"/>
  <c r="X70" i="44"/>
  <c r="AC857" i="47"/>
  <c r="AD846" i="47"/>
  <c r="AE852" i="47"/>
  <c r="X69" i="44"/>
  <c r="AD853" i="47"/>
  <c r="Y53" i="44"/>
  <c r="Y56" i="44"/>
  <c r="Z322" i="52"/>
  <c r="AC862" i="47"/>
  <c r="X65" i="44"/>
  <c r="Y52" i="44"/>
  <c r="X67" i="44"/>
  <c r="X71" i="44"/>
  <c r="X64" i="44"/>
  <c r="Y55" i="44"/>
  <c r="Z321" i="52"/>
  <c r="AD850" i="47"/>
  <c r="AD869" i="47"/>
  <c r="X63" i="44"/>
  <c r="X68" i="44"/>
  <c r="AC854" i="47"/>
  <c r="AC859" i="47"/>
  <c r="AC863" i="47"/>
  <c r="AC856" i="47"/>
  <c r="AD849" i="47"/>
  <c r="Z54" i="44"/>
  <c r="AA320" i="52"/>
  <c r="X66" i="44"/>
  <c r="AC855" i="47"/>
  <c r="AC860" i="47"/>
  <c r="AE782" i="47"/>
  <c r="Y53" i="43"/>
  <c r="X65" i="43"/>
  <c r="AD783" i="47"/>
  <c r="AE778" i="47"/>
  <c r="AC785" i="47"/>
  <c r="X71" i="43"/>
  <c r="X67" i="43"/>
  <c r="AA76" i="43"/>
  <c r="AF796" i="47"/>
  <c r="X66" i="43"/>
  <c r="AC786" i="47"/>
  <c r="Z58" i="43"/>
  <c r="AA298" i="52"/>
  <c r="AD777" i="47"/>
  <c r="Y56" i="43"/>
  <c r="Z296" i="52"/>
  <c r="Z297" i="52"/>
  <c r="Y57" i="43"/>
  <c r="Z54" i="43"/>
  <c r="AA294" i="52"/>
  <c r="Y52" i="43"/>
  <c r="AC784" i="47"/>
  <c r="AC792" i="47"/>
  <c r="AD779" i="47"/>
  <c r="X68" i="43"/>
  <c r="X69" i="43"/>
  <c r="AD780" i="47"/>
  <c r="AD781" i="47"/>
  <c r="AD776" i="47"/>
  <c r="X70" i="43"/>
  <c r="Y55" i="43"/>
  <c r="Z295" i="52"/>
  <c r="AC790" i="47"/>
  <c r="AC791" i="47"/>
  <c r="AC787" i="47"/>
  <c r="Y59" i="43"/>
  <c r="X63" i="43"/>
  <c r="AC793" i="47"/>
  <c r="AC789" i="47"/>
  <c r="AC788" i="47"/>
  <c r="X64" i="43"/>
  <c r="Z76" i="42"/>
  <c r="AE726" i="47"/>
  <c r="Y59" i="42"/>
  <c r="AB722" i="47"/>
  <c r="AB716" i="47"/>
  <c r="W67" i="42"/>
  <c r="W63" i="42"/>
  <c r="Z270" i="52"/>
  <c r="Y56" i="42"/>
  <c r="W68" i="42"/>
  <c r="AD713" i="47"/>
  <c r="W70" i="42"/>
  <c r="W64" i="42"/>
  <c r="AB719" i="47"/>
  <c r="AB715" i="47"/>
  <c r="W65" i="42"/>
  <c r="AD710" i="47"/>
  <c r="AB720" i="47"/>
  <c r="Y58" i="42"/>
  <c r="Z272" i="52"/>
  <c r="Y55" i="42"/>
  <c r="Z269" i="52"/>
  <c r="AB721" i="47"/>
  <c r="AB723" i="47"/>
  <c r="Z57" i="42"/>
  <c r="AA271" i="52"/>
  <c r="AD706" i="47"/>
  <c r="W66" i="42"/>
  <c r="AB717" i="47"/>
  <c r="W62" i="42"/>
  <c r="Z54" i="42"/>
  <c r="AA268" i="52"/>
  <c r="Y53" i="42"/>
  <c r="AD712" i="47"/>
  <c r="AD709" i="47"/>
  <c r="W69" i="42"/>
  <c r="W71" i="42"/>
  <c r="AE711" i="47"/>
  <c r="Y52" i="42"/>
  <c r="AB718" i="47"/>
  <c r="AB714" i="47"/>
  <c r="AE708" i="47"/>
  <c r="AD707" i="47"/>
  <c r="Y59" i="41"/>
  <c r="AB651" i="47"/>
  <c r="Y54" i="41"/>
  <c r="Z242" i="52"/>
  <c r="Y56" i="41"/>
  <c r="Z244" i="52"/>
  <c r="W64" i="41"/>
  <c r="W62" i="41"/>
  <c r="Z246" i="52"/>
  <c r="Y58" i="41"/>
  <c r="Y115" i="41"/>
  <c r="AD680" i="47"/>
  <c r="AD639" i="47"/>
  <c r="AB653" i="47"/>
  <c r="W67" i="41"/>
  <c r="W70" i="41"/>
  <c r="Z76" i="41"/>
  <c r="AE656" i="47"/>
  <c r="W69" i="41"/>
  <c r="W65" i="41"/>
  <c r="AB646" i="47"/>
  <c r="Y55" i="41"/>
  <c r="Z243" i="52"/>
  <c r="AD643" i="47"/>
  <c r="W63" i="41"/>
  <c r="Z53" i="41"/>
  <c r="AD638" i="47"/>
  <c r="AD640" i="47"/>
  <c r="W66" i="41"/>
  <c r="W68" i="41"/>
  <c r="AB644" i="47"/>
  <c r="AD642" i="47"/>
  <c r="AD641" i="47"/>
  <c r="AD636" i="47"/>
  <c r="W71" i="41"/>
  <c r="AB649" i="47"/>
  <c r="AB652" i="47"/>
  <c r="AB645" i="47"/>
  <c r="AE637" i="47"/>
  <c r="AB647" i="47"/>
  <c r="AB648" i="47"/>
  <c r="AB650" i="47"/>
  <c r="Y57" i="41"/>
  <c r="Z245" i="52"/>
  <c r="Y52" i="41"/>
  <c r="AD570" i="47"/>
  <c r="AB580" i="47"/>
  <c r="AD567" i="47"/>
  <c r="AD572" i="47"/>
  <c r="AB577" i="47"/>
  <c r="W71" i="40"/>
  <c r="W69" i="40"/>
  <c r="W62" i="40"/>
  <c r="AB579" i="47"/>
  <c r="AD573" i="47"/>
  <c r="AB575" i="47"/>
  <c r="AB582" i="47"/>
  <c r="Z76" i="40"/>
  <c r="AE586" i="47"/>
  <c r="AB583" i="47"/>
  <c r="AB581" i="47"/>
  <c r="Z219" i="52"/>
  <c r="Y57" i="40"/>
  <c r="Y59" i="40"/>
  <c r="W63" i="40"/>
  <c r="W70" i="40"/>
  <c r="W64" i="40"/>
  <c r="Y55" i="40"/>
  <c r="Z217" i="52"/>
  <c r="AD571" i="47"/>
  <c r="Y54" i="40"/>
  <c r="Z216" i="52"/>
  <c r="Y52" i="40"/>
  <c r="AB578" i="47"/>
  <c r="Y56" i="40"/>
  <c r="Z218" i="52"/>
  <c r="W68" i="40"/>
  <c r="Y53" i="40"/>
  <c r="Y58" i="40"/>
  <c r="Z220" i="52"/>
  <c r="W65" i="40"/>
  <c r="AB576" i="47"/>
  <c r="AD569" i="47"/>
  <c r="AB574" i="47"/>
  <c r="W67" i="40"/>
  <c r="AD568" i="47"/>
  <c r="AD566" i="47"/>
  <c r="AC610" i="47"/>
  <c r="X115" i="40"/>
  <c r="W66" i="40"/>
  <c r="W64" i="39"/>
  <c r="W66" i="39"/>
  <c r="W172" i="39"/>
  <c r="W200" i="39" s="1"/>
  <c r="AB513" i="47"/>
  <c r="W63" i="39"/>
  <c r="AB512" i="47"/>
  <c r="Y58" i="39"/>
  <c r="Z194" i="52"/>
  <c r="AD499" i="47"/>
  <c r="AB506" i="47"/>
  <c r="W65" i="39"/>
  <c r="Y52" i="39"/>
  <c r="W67" i="39"/>
  <c r="AD501" i="47"/>
  <c r="AD502" i="47"/>
  <c r="AB507" i="47"/>
  <c r="AD496" i="47"/>
  <c r="Y115" i="39"/>
  <c r="AD540" i="47"/>
  <c r="AB509" i="47"/>
  <c r="AB508" i="47"/>
  <c r="W69" i="39"/>
  <c r="W68" i="39"/>
  <c r="Y59" i="39"/>
  <c r="AB505" i="47"/>
  <c r="AA76" i="39"/>
  <c r="AF516" i="47"/>
  <c r="Y54" i="39"/>
  <c r="Z190" i="52"/>
  <c r="AB504" i="47"/>
  <c r="Y56" i="39"/>
  <c r="Z192" i="52"/>
  <c r="Y53" i="39"/>
  <c r="W71" i="39"/>
  <c r="W70" i="39"/>
  <c r="Y55" i="39"/>
  <c r="Z191" i="52"/>
  <c r="Y57" i="39"/>
  <c r="Z193" i="52"/>
  <c r="AD519" i="47"/>
  <c r="X171" i="39"/>
  <c r="AB511" i="47"/>
  <c r="AB510" i="47"/>
  <c r="AD503" i="47"/>
  <c r="AD498" i="47"/>
  <c r="W62" i="39"/>
  <c r="AD500" i="47"/>
  <c r="AD497" i="47"/>
  <c r="Z167" i="52"/>
  <c r="Y57" i="38"/>
  <c r="AE431" i="47" s="1"/>
  <c r="AD430" i="47"/>
  <c r="AF446" i="47"/>
  <c r="AA76" i="38"/>
  <c r="AB439" i="47"/>
  <c r="W68" i="38"/>
  <c r="AB441" i="47"/>
  <c r="W62" i="38"/>
  <c r="AE432" i="47"/>
  <c r="W63" i="38"/>
  <c r="Y55" i="38"/>
  <c r="Z165" i="52"/>
  <c r="AB436" i="47"/>
  <c r="W67" i="38"/>
  <c r="AB440" i="47"/>
  <c r="Z54" i="38"/>
  <c r="AA164" i="52"/>
  <c r="W65" i="38"/>
  <c r="Y52" i="38"/>
  <c r="Y53" i="38"/>
  <c r="Y59" i="38"/>
  <c r="W66" i="38"/>
  <c r="W71" i="38"/>
  <c r="AD429" i="47"/>
  <c r="W64" i="38"/>
  <c r="AD449" i="47"/>
  <c r="X171" i="38"/>
  <c r="X172" i="38" s="1"/>
  <c r="X200" i="38" s="1"/>
  <c r="AB442" i="47"/>
  <c r="AE428" i="47"/>
  <c r="AB437" i="47"/>
  <c r="AD426" i="47"/>
  <c r="AD427" i="47"/>
  <c r="AD433" i="47"/>
  <c r="AB438" i="47"/>
  <c r="AB443" i="47"/>
  <c r="Y56" i="38"/>
  <c r="Z166" i="52"/>
  <c r="W70" i="38"/>
  <c r="W69" i="38"/>
  <c r="AB434" i="47"/>
  <c r="Z58" i="38"/>
  <c r="AA168" i="52"/>
  <c r="X115" i="38"/>
  <c r="AC470" i="47"/>
  <c r="AB435" i="47"/>
  <c r="Z76" i="37"/>
  <c r="AE376" i="47"/>
  <c r="AC364" i="47"/>
  <c r="AD363" i="47"/>
  <c r="AD357" i="47"/>
  <c r="AC373" i="47"/>
  <c r="AD361" i="47"/>
  <c r="AC365" i="47"/>
  <c r="AD356" i="47"/>
  <c r="Z58" i="37"/>
  <c r="AA142" i="52"/>
  <c r="AD359" i="47"/>
  <c r="X70" i="37"/>
  <c r="X65" i="37"/>
  <c r="Y55" i="37"/>
  <c r="Z139" i="52"/>
  <c r="AC372" i="47"/>
  <c r="X67" i="37"/>
  <c r="X71" i="37"/>
  <c r="Y57" i="37"/>
  <c r="Z141" i="52"/>
  <c r="X63" i="37"/>
  <c r="Y52" i="37"/>
  <c r="AE362" i="47"/>
  <c r="Y56" i="37"/>
  <c r="Z140" i="52"/>
  <c r="X69" i="37"/>
  <c r="X66" i="37"/>
  <c r="Z54" i="37"/>
  <c r="AA138" i="52"/>
  <c r="X62" i="37"/>
  <c r="Y59" i="37"/>
  <c r="Y53" i="37"/>
  <c r="X64" i="37"/>
  <c r="AC370" i="47"/>
  <c r="AC369" i="47"/>
  <c r="AC366" i="47"/>
  <c r="AC367" i="47"/>
  <c r="X68" i="37"/>
  <c r="AD360" i="47"/>
  <c r="AC371" i="47"/>
  <c r="AC368" i="47"/>
  <c r="AE358" i="47"/>
  <c r="AB301" i="47"/>
  <c r="AB295" i="47"/>
  <c r="W71" i="36"/>
  <c r="W68" i="36"/>
  <c r="W70" i="36"/>
  <c r="Y55" i="36"/>
  <c r="Z113" i="52"/>
  <c r="W66" i="36"/>
  <c r="Y54" i="36"/>
  <c r="Z112" i="52"/>
  <c r="W62" i="36"/>
  <c r="X115" i="36"/>
  <c r="AC330" i="47"/>
  <c r="AB299" i="47"/>
  <c r="AD293" i="47"/>
  <c r="AB300" i="47"/>
  <c r="AB302" i="47"/>
  <c r="AD289" i="47"/>
  <c r="AB298" i="47"/>
  <c r="Z76" i="36"/>
  <c r="AE306" i="47"/>
  <c r="AD288" i="47"/>
  <c r="AB294" i="47"/>
  <c r="W67" i="36"/>
  <c r="Y59" i="36"/>
  <c r="Z116" i="52"/>
  <c r="Y58" i="36"/>
  <c r="AB296" i="47"/>
  <c r="W65" i="36"/>
  <c r="Y56" i="36"/>
  <c r="Z114" i="52"/>
  <c r="AA115" i="52"/>
  <c r="Z57" i="36"/>
  <c r="AD286" i="47"/>
  <c r="Z53" i="36"/>
  <c r="W69" i="36"/>
  <c r="W63" i="36"/>
  <c r="AB303" i="47"/>
  <c r="AD292" i="47"/>
  <c r="W64" i="36"/>
  <c r="AB297" i="47"/>
  <c r="AD290" i="47"/>
  <c r="AE291" i="47"/>
  <c r="Y52" i="36"/>
  <c r="AE287" i="47"/>
  <c r="AB230" i="47"/>
  <c r="AB224" i="47"/>
  <c r="Z89" i="52"/>
  <c r="Y57" i="35"/>
  <c r="Z54" i="35"/>
  <c r="AA86" i="52"/>
  <c r="W70" i="35"/>
  <c r="AD217" i="47"/>
  <c r="AB233" i="47"/>
  <c r="AD222" i="47"/>
  <c r="Y59" i="35"/>
  <c r="Y52" i="35"/>
  <c r="W63" i="35"/>
  <c r="W66" i="35"/>
  <c r="Y56" i="35"/>
  <c r="Z88" i="52"/>
  <c r="AB232" i="47"/>
  <c r="Y53" i="35"/>
  <c r="W65" i="35"/>
  <c r="AB228" i="47"/>
  <c r="Z76" i="35"/>
  <c r="AE236" i="47"/>
  <c r="AD221" i="47"/>
  <c r="AE218" i="47"/>
  <c r="W69" i="35"/>
  <c r="W71" i="35"/>
  <c r="Y58" i="35"/>
  <c r="Z90" i="52"/>
  <c r="AD223" i="47"/>
  <c r="AD216" i="47"/>
  <c r="Z87" i="52"/>
  <c r="Y55" i="35"/>
  <c r="AD220" i="47"/>
  <c r="W64" i="35"/>
  <c r="AB229" i="47"/>
  <c r="AB225" i="47"/>
  <c r="W68" i="35"/>
  <c r="AB231" i="47"/>
  <c r="W62" i="35"/>
  <c r="AB227" i="47"/>
  <c r="AD219" i="47"/>
  <c r="AB226" i="47"/>
  <c r="W67" i="35"/>
  <c r="Z76" i="34"/>
  <c r="AE166" i="47"/>
  <c r="AD148" i="47"/>
  <c r="X66" i="34"/>
  <c r="X62" i="34"/>
  <c r="X67" i="34"/>
  <c r="Y55" i="34"/>
  <c r="Z61" i="52"/>
  <c r="Y54" i="34"/>
  <c r="Z60" i="52"/>
  <c r="X65" i="34"/>
  <c r="AD146" i="47"/>
  <c r="X68" i="34"/>
  <c r="Y53" i="34"/>
  <c r="AC162" i="47"/>
  <c r="Y59" i="34"/>
  <c r="AC161" i="47"/>
  <c r="AC155" i="47"/>
  <c r="AD149" i="47"/>
  <c r="W172" i="34"/>
  <c r="W200" i="34" s="1"/>
  <c r="X64" i="34"/>
  <c r="AD150" i="47"/>
  <c r="Z64" i="52"/>
  <c r="Y58" i="34"/>
  <c r="AC163" i="47"/>
  <c r="AD169" i="47"/>
  <c r="X171" i="34"/>
  <c r="AC157" i="47"/>
  <c r="Y52" i="34"/>
  <c r="AC160" i="47"/>
  <c r="AD147" i="47"/>
  <c r="X70" i="34"/>
  <c r="AD153" i="47"/>
  <c r="X69" i="34"/>
  <c r="X63" i="34"/>
  <c r="AD151" i="47"/>
  <c r="AD152" i="47"/>
  <c r="X71" i="34"/>
  <c r="AC158" i="47"/>
  <c r="AC156" i="47"/>
  <c r="AC154" i="47"/>
  <c r="Y115" i="34"/>
  <c r="AD190" i="47"/>
  <c r="Y56" i="34"/>
  <c r="Z62" i="52"/>
  <c r="AC159" i="47"/>
  <c r="Z63" i="52"/>
  <c r="Y57" i="34"/>
  <c r="AB93" i="47"/>
  <c r="W64" i="20"/>
  <c r="AB92" i="47"/>
  <c r="Z76" i="20"/>
  <c r="AE96" i="47"/>
  <c r="W69" i="20"/>
  <c r="Z59" i="20"/>
  <c r="W63" i="20"/>
  <c r="Y52" i="20"/>
  <c r="AD78" i="47"/>
  <c r="W71" i="20"/>
  <c r="W68" i="20"/>
  <c r="W65" i="20"/>
  <c r="AB89" i="47"/>
  <c r="AD81" i="47"/>
  <c r="AE83" i="47"/>
  <c r="AB85" i="47"/>
  <c r="AD82" i="47"/>
  <c r="AD77" i="47"/>
  <c r="AB90" i="47"/>
  <c r="AB87" i="47"/>
  <c r="W67" i="20"/>
  <c r="Z37" i="52"/>
  <c r="Y57" i="20"/>
  <c r="Y55" i="20"/>
  <c r="Z35" i="52"/>
  <c r="Z36" i="52"/>
  <c r="Y56" i="20"/>
  <c r="W62" i="20"/>
  <c r="Y58" i="20"/>
  <c r="Z38" i="52"/>
  <c r="Y53" i="20"/>
  <c r="AB86" i="47"/>
  <c r="W70" i="20"/>
  <c r="AB91" i="47"/>
  <c r="AD79" i="47"/>
  <c r="AD80" i="47"/>
  <c r="AB84" i="47"/>
  <c r="AD76" i="47"/>
  <c r="Y54" i="20"/>
  <c r="Z34" i="52"/>
  <c r="Z11" i="52"/>
  <c r="Y57" i="1"/>
  <c r="AE11" i="47" s="1"/>
  <c r="Y52" i="1"/>
  <c r="Y55" i="1"/>
  <c r="Z9" i="52"/>
  <c r="AD13" i="47"/>
  <c r="AD8" i="47"/>
  <c r="AA12" i="52"/>
  <c r="Z58" i="1"/>
  <c r="Y59" i="1"/>
  <c r="Y54" i="1"/>
  <c r="Z8" i="52"/>
  <c r="AE12" i="47"/>
  <c r="AF10" i="47"/>
  <c r="AD7" i="47"/>
  <c r="AD6" i="47"/>
  <c r="AD9" i="47"/>
  <c r="Z76" i="1"/>
  <c r="AE26" i="47"/>
  <c r="AB10" i="52"/>
  <c r="AA56" i="1"/>
  <c r="Y53" i="1"/>
  <c r="AG212" i="47"/>
  <c r="AE282" i="47"/>
  <c r="AA18" i="19"/>
  <c r="Z5" i="43"/>
  <c r="Z11" i="43" s="1"/>
  <c r="AA5" i="41"/>
  <c r="AA11" i="41" s="1"/>
  <c r="AB16" i="19"/>
  <c r="AB5" i="35"/>
  <c r="AB11" i="35" s="1"/>
  <c r="AC10" i="19"/>
  <c r="Z5" i="36"/>
  <c r="Z11" i="36" s="1"/>
  <c r="AA11" i="19"/>
  <c r="X172" i="44"/>
  <c r="X200" i="44" s="1"/>
  <c r="AE842" i="47"/>
  <c r="AA19" i="19"/>
  <c r="Z5" i="44"/>
  <c r="Z11" i="44" s="1"/>
  <c r="AE772" i="47"/>
  <c r="AF632" i="47"/>
  <c r="AG982" i="47"/>
  <c r="AC21" i="19"/>
  <c r="AB5" i="46"/>
  <c r="AB11" i="46" s="1"/>
  <c r="AF492" i="47"/>
  <c r="AF2" i="47"/>
  <c r="AE352" i="47"/>
  <c r="AA5" i="39"/>
  <c r="AA11" i="39" s="1"/>
  <c r="AB14" i="19"/>
  <c r="AB7" i="19"/>
  <c r="AA5" i="1"/>
  <c r="AA11" i="1" s="1"/>
  <c r="AA12" i="19"/>
  <c r="Z5" i="37"/>
  <c r="Z11" i="37" s="1"/>
  <c r="Y172" i="52" l="1"/>
  <c r="X184" i="52"/>
  <c r="Y302" i="52"/>
  <c r="Y62" i="43" s="1"/>
  <c r="X314" i="52"/>
  <c r="X62" i="43"/>
  <c r="AD784" i="47" s="1"/>
  <c r="Y250" i="52"/>
  <c r="X262" i="52"/>
  <c r="Z146" i="52"/>
  <c r="Y158" i="52"/>
  <c r="Y366" i="52"/>
  <c r="Z354" i="52"/>
  <c r="Y276" i="52"/>
  <c r="X288" i="52"/>
  <c r="Y224" i="52"/>
  <c r="X236" i="52"/>
  <c r="Y198" i="52"/>
  <c r="X210" i="52"/>
  <c r="Y380" i="52"/>
  <c r="X392" i="52"/>
  <c r="X132" i="52"/>
  <c r="Y120" i="52"/>
  <c r="Z328" i="52"/>
  <c r="Y340" i="52"/>
  <c r="Y94" i="52"/>
  <c r="X106" i="52"/>
  <c r="Y80" i="52"/>
  <c r="Z68" i="52"/>
  <c r="S70" i="1"/>
  <c r="Y22" i="47" s="1"/>
  <c r="S22" i="52"/>
  <c r="S25" i="52"/>
  <c r="S16" i="52"/>
  <c r="S23" i="52"/>
  <c r="S21" i="52"/>
  <c r="S66" i="1"/>
  <c r="Y18" i="47" s="1"/>
  <c r="S18" i="52"/>
  <c r="S17" i="52"/>
  <c r="S19" i="52"/>
  <c r="X171" i="40"/>
  <c r="X172" i="40" s="1"/>
  <c r="X200" i="40" s="1"/>
  <c r="AB5" i="20"/>
  <c r="AB11" i="20" s="1"/>
  <c r="AH72" i="47" s="1"/>
  <c r="AC8" i="19"/>
  <c r="AD309" i="47"/>
  <c r="Y69" i="46"/>
  <c r="X171" i="41"/>
  <c r="X172" i="41" s="1"/>
  <c r="X200" i="41" s="1"/>
  <c r="AA81" i="34"/>
  <c r="Z86" i="34"/>
  <c r="AI313" i="53"/>
  <c r="AI73" i="44" s="1"/>
  <c r="AO865" i="47" s="1"/>
  <c r="AI289" i="53"/>
  <c r="AI73" i="43" s="1"/>
  <c r="AO795" i="47" s="1"/>
  <c r="AJ1" i="53"/>
  <c r="AI337" i="53"/>
  <c r="AI73" i="45" s="1"/>
  <c r="AO935" i="47" s="1"/>
  <c r="AI312" i="53"/>
  <c r="AI360" i="53"/>
  <c r="AI336" i="53"/>
  <c r="AI288" i="53"/>
  <c r="AI216" i="53"/>
  <c r="AI144" i="53"/>
  <c r="AI49" i="53"/>
  <c r="AI264" i="53"/>
  <c r="AI168" i="53"/>
  <c r="AI96" i="53"/>
  <c r="AI73" i="53"/>
  <c r="AI73" i="34" s="1"/>
  <c r="AO165" i="47" s="1"/>
  <c r="AI145" i="53"/>
  <c r="AI73" i="37" s="1"/>
  <c r="AO375" i="47" s="1"/>
  <c r="AI25" i="53"/>
  <c r="AI73" i="1" s="1"/>
  <c r="AO25" i="47" s="1"/>
  <c r="AI72" i="53"/>
  <c r="AI217" i="53"/>
  <c r="AI73" i="40" s="1"/>
  <c r="AO585" i="47" s="1"/>
  <c r="AI361" i="53"/>
  <c r="AI73" i="46" s="1"/>
  <c r="AO1005" i="47" s="1"/>
  <c r="AI265" i="53"/>
  <c r="AI73" i="42" s="1"/>
  <c r="AO725" i="47" s="1"/>
  <c r="AI241" i="53"/>
  <c r="AI73" i="41" s="1"/>
  <c r="AO655" i="47" s="1"/>
  <c r="AI240" i="53"/>
  <c r="AI193" i="53"/>
  <c r="AI73" i="39" s="1"/>
  <c r="AO515" i="47" s="1"/>
  <c r="AI169" i="53"/>
  <c r="AI73" i="38" s="1"/>
  <c r="AO445" i="47" s="1"/>
  <c r="AI192" i="53"/>
  <c r="AI121" i="53"/>
  <c r="AI73" i="36" s="1"/>
  <c r="AO305" i="47" s="1"/>
  <c r="AI24" i="53"/>
  <c r="AI120" i="53"/>
  <c r="AI97" i="53"/>
  <c r="AI73" i="35" s="1"/>
  <c r="AO235" i="47" s="1"/>
  <c r="AI48" i="53"/>
  <c r="Z82" i="48"/>
  <c r="Y171" i="46"/>
  <c r="Y172" i="46" s="1"/>
  <c r="Y200" i="46" s="1"/>
  <c r="X70" i="46"/>
  <c r="X115" i="45"/>
  <c r="AC960" i="47"/>
  <c r="W172" i="43"/>
  <c r="W200" i="43" s="1"/>
  <c r="Z81" i="35"/>
  <c r="Y86" i="35"/>
  <c r="AH1" i="54"/>
  <c r="AG313" i="54"/>
  <c r="AG289" i="54"/>
  <c r="AG360" i="54"/>
  <c r="AG337" i="54"/>
  <c r="AG312" i="54"/>
  <c r="AG264" i="54"/>
  <c r="AG336" i="54"/>
  <c r="AG288" i="54"/>
  <c r="AG49" i="54"/>
  <c r="AG216" i="54"/>
  <c r="AG144" i="54"/>
  <c r="AG145" i="54"/>
  <c r="AG72" i="54"/>
  <c r="AG96" i="54"/>
  <c r="AG168" i="54"/>
  <c r="AG73" i="54"/>
  <c r="AG25" i="54"/>
  <c r="AG361" i="54"/>
  <c r="AG265" i="54"/>
  <c r="AG241" i="54"/>
  <c r="AG193" i="54"/>
  <c r="AG240" i="54"/>
  <c r="AG192" i="54"/>
  <c r="AG169" i="54"/>
  <c r="AG120" i="54"/>
  <c r="AG217" i="54"/>
  <c r="AG97" i="54"/>
  <c r="AG121" i="54"/>
  <c r="AG48" i="54"/>
  <c r="AG24" i="54"/>
  <c r="AD99" i="47"/>
  <c r="X171" i="20"/>
  <c r="X172" i="20" s="1"/>
  <c r="X200" i="20" s="1"/>
  <c r="AB313" i="57"/>
  <c r="AB289" i="57"/>
  <c r="AC1" i="57"/>
  <c r="AB360" i="57"/>
  <c r="AB336" i="57"/>
  <c r="AB337" i="57"/>
  <c r="AB312" i="57"/>
  <c r="AB264" i="57"/>
  <c r="AB288" i="57"/>
  <c r="AB216" i="57"/>
  <c r="AB168" i="57"/>
  <c r="AB96" i="57"/>
  <c r="AB144" i="57"/>
  <c r="AB72" i="57"/>
  <c r="AB49" i="57"/>
  <c r="AB145" i="57"/>
  <c r="AB73" i="57"/>
  <c r="AB25" i="57"/>
  <c r="AB361" i="57"/>
  <c r="AB265" i="57"/>
  <c r="AB241" i="57"/>
  <c r="AB217" i="57"/>
  <c r="AB192" i="57"/>
  <c r="AB240" i="57"/>
  <c r="AB121" i="57"/>
  <c r="AB120" i="57"/>
  <c r="AB97" i="57"/>
  <c r="AB24" i="57"/>
  <c r="AB193" i="57"/>
  <c r="AB48" i="57"/>
  <c r="AB169" i="57"/>
  <c r="Z86" i="46"/>
  <c r="AF1009" i="47" s="1"/>
  <c r="AA81" i="46"/>
  <c r="AA81" i="38"/>
  <c r="Z86" i="38"/>
  <c r="Z81" i="40"/>
  <c r="Y86" i="40"/>
  <c r="AE589" i="47" s="1"/>
  <c r="X171" i="43"/>
  <c r="AD799" i="47"/>
  <c r="X171" i="1"/>
  <c r="X172" i="1" s="1"/>
  <c r="X200" i="1" s="1"/>
  <c r="AD29" i="47"/>
  <c r="AD239" i="47"/>
  <c r="X171" i="35"/>
  <c r="X172" i="35" s="1"/>
  <c r="X200" i="35" s="1"/>
  <c r="Y86" i="36"/>
  <c r="Y171" i="36" s="1"/>
  <c r="Y172" i="36" s="1"/>
  <c r="Y200" i="36" s="1"/>
  <c r="Z81" i="36"/>
  <c r="AC1" i="56"/>
  <c r="AB313" i="56"/>
  <c r="AB360" i="56"/>
  <c r="AB72" i="46" s="1"/>
  <c r="AH1004" i="47" s="1"/>
  <c r="AB336" i="56"/>
  <c r="AB72" i="45" s="1"/>
  <c r="AH934" i="47" s="1"/>
  <c r="AB337" i="56"/>
  <c r="AB312" i="56"/>
  <c r="AB72" i="44" s="1"/>
  <c r="AH864" i="47" s="1"/>
  <c r="AB289" i="56"/>
  <c r="AB288" i="56"/>
  <c r="AB72" i="43" s="1"/>
  <c r="AH794" i="47" s="1"/>
  <c r="AB216" i="56"/>
  <c r="AB72" i="40" s="1"/>
  <c r="AH584" i="47" s="1"/>
  <c r="AB264" i="56"/>
  <c r="AB72" i="42" s="1"/>
  <c r="AH724" i="47" s="1"/>
  <c r="AB73" i="56"/>
  <c r="AB72" i="56"/>
  <c r="AB72" i="34" s="1"/>
  <c r="AH164" i="47" s="1"/>
  <c r="AB168" i="56"/>
  <c r="AB72" i="38" s="1"/>
  <c r="AH444" i="47" s="1"/>
  <c r="AB144" i="56"/>
  <c r="AB72" i="37" s="1"/>
  <c r="AH374" i="47" s="1"/>
  <c r="AB96" i="56"/>
  <c r="AB72" i="35" s="1"/>
  <c r="AH234" i="47" s="1"/>
  <c r="AB145" i="56"/>
  <c r="AB49" i="56"/>
  <c r="AB25" i="56"/>
  <c r="AB361" i="56"/>
  <c r="AB265" i="56"/>
  <c r="AB241" i="56"/>
  <c r="AB193" i="56"/>
  <c r="AB192" i="56"/>
  <c r="AB72" i="39" s="1"/>
  <c r="AH514" i="47" s="1"/>
  <c r="AB217" i="56"/>
  <c r="AB169" i="56"/>
  <c r="AB240" i="56"/>
  <c r="AB72" i="41" s="1"/>
  <c r="AH654" i="47" s="1"/>
  <c r="AB48" i="56"/>
  <c r="AB120" i="56"/>
  <c r="AB72" i="36" s="1"/>
  <c r="AH304" i="47" s="1"/>
  <c r="AB97" i="56"/>
  <c r="AB24" i="56"/>
  <c r="AB72" i="1" s="1"/>
  <c r="AH24" i="47" s="1"/>
  <c r="AB121" i="56"/>
  <c r="X115" i="43"/>
  <c r="AC820" i="47"/>
  <c r="X171" i="45"/>
  <c r="X172" i="45" s="1"/>
  <c r="X200" i="45" s="1"/>
  <c r="AD939" i="47"/>
  <c r="AA81" i="44"/>
  <c r="Z86" i="44"/>
  <c r="Z171" i="44" s="1"/>
  <c r="X115" i="35"/>
  <c r="AC260" i="47"/>
  <c r="Z81" i="20"/>
  <c r="Y86" i="20"/>
  <c r="AC313" i="58"/>
  <c r="AC289" i="58"/>
  <c r="AD1" i="58"/>
  <c r="AC337" i="58"/>
  <c r="AC360" i="58"/>
  <c r="AC312" i="58"/>
  <c r="AC288" i="58"/>
  <c r="AC336" i="58"/>
  <c r="AC264" i="58"/>
  <c r="AC145" i="58"/>
  <c r="AC144" i="58"/>
  <c r="AC72" i="58"/>
  <c r="AC216" i="58"/>
  <c r="AC168" i="58"/>
  <c r="AC96" i="58"/>
  <c r="AC49" i="58"/>
  <c r="AC25" i="58"/>
  <c r="AC73" i="58"/>
  <c r="AC217" i="58"/>
  <c r="AC192" i="58"/>
  <c r="AC241" i="58"/>
  <c r="AC361" i="58"/>
  <c r="AC265" i="58"/>
  <c r="AC240" i="58"/>
  <c r="AC120" i="58"/>
  <c r="AC48" i="58"/>
  <c r="AC24" i="58"/>
  <c r="AC193" i="58"/>
  <c r="AC169" i="58"/>
  <c r="AC97" i="58"/>
  <c r="AC121" i="58"/>
  <c r="AE1" i="55"/>
  <c r="AD289" i="55"/>
  <c r="AD360" i="55"/>
  <c r="AD337" i="55"/>
  <c r="AD336" i="55"/>
  <c r="AD264" i="55"/>
  <c r="AD312" i="55"/>
  <c r="AD288" i="55"/>
  <c r="AD145" i="55"/>
  <c r="AD96" i="55"/>
  <c r="AD216" i="55"/>
  <c r="AD144" i="55"/>
  <c r="AD73" i="55"/>
  <c r="AD168" i="55"/>
  <c r="AD49" i="55"/>
  <c r="AD72" i="55"/>
  <c r="AD25" i="55"/>
  <c r="AD361" i="55"/>
  <c r="AD241" i="55"/>
  <c r="AD217" i="55"/>
  <c r="AD193" i="55"/>
  <c r="AD313" i="55"/>
  <c r="AD265" i="55"/>
  <c r="AD169" i="55"/>
  <c r="AD121" i="55"/>
  <c r="AD120" i="55"/>
  <c r="AD48" i="55"/>
  <c r="AD240" i="55"/>
  <c r="AD192" i="55"/>
  <c r="AD24" i="55"/>
  <c r="AD97" i="55"/>
  <c r="X115" i="1"/>
  <c r="AC50" i="47"/>
  <c r="AD5" i="48"/>
  <c r="AD11" i="48" s="1"/>
  <c r="AE4" i="19"/>
  <c r="X171" i="42"/>
  <c r="X172" i="42" s="1"/>
  <c r="X200" i="42" s="1"/>
  <c r="AD729" i="47"/>
  <c r="AD379" i="47"/>
  <c r="X171" i="37"/>
  <c r="Z81" i="43"/>
  <c r="Y86" i="43"/>
  <c r="Z81" i="1"/>
  <c r="Y86" i="1"/>
  <c r="AA5" i="40"/>
  <c r="AA11" i="40" s="1"/>
  <c r="AG562" i="47" s="1"/>
  <c r="AB15" i="19"/>
  <c r="Z81" i="41"/>
  <c r="Y86" i="41"/>
  <c r="AE659" i="47" s="1"/>
  <c r="Z86" i="39"/>
  <c r="AA81" i="39"/>
  <c r="Y86" i="45"/>
  <c r="Z81" i="45"/>
  <c r="AC120" i="47"/>
  <c r="X115" i="20"/>
  <c r="AC400" i="47"/>
  <c r="X115" i="37"/>
  <c r="W172" i="37"/>
  <c r="W200" i="37" s="1"/>
  <c r="Y86" i="42"/>
  <c r="Z81" i="42"/>
  <c r="Y86" i="37"/>
  <c r="Z81" i="37"/>
  <c r="X115" i="42"/>
  <c r="AC750" i="47"/>
  <c r="AC998" i="47"/>
  <c r="Y66" i="46"/>
  <c r="Y70" i="46"/>
  <c r="Y68" i="46"/>
  <c r="Y65" i="46"/>
  <c r="Y64" i="46"/>
  <c r="Y67" i="46"/>
  <c r="Y62" i="46"/>
  <c r="AB5" i="45"/>
  <c r="AB11" i="45" s="1"/>
  <c r="AH912" i="47" s="1"/>
  <c r="AC20" i="19"/>
  <c r="AC13" i="19"/>
  <c r="AB5" i="38"/>
  <c r="AB11" i="38" s="1"/>
  <c r="AH422" i="47" s="1"/>
  <c r="AB17" i="19"/>
  <c r="AA5" i="42"/>
  <c r="AA11" i="42" s="1"/>
  <c r="AG702" i="47" s="1"/>
  <c r="AB9" i="19"/>
  <c r="AA5" i="34"/>
  <c r="AA11" i="34" s="1"/>
  <c r="AG142" i="47" s="1"/>
  <c r="AE986" i="47"/>
  <c r="AD1000" i="47"/>
  <c r="AA57" i="46"/>
  <c r="AB375" i="52"/>
  <c r="AD995" i="47"/>
  <c r="AA58" i="46"/>
  <c r="AB376" i="52"/>
  <c r="AE990" i="47"/>
  <c r="AD1003" i="47"/>
  <c r="Z115" i="46"/>
  <c r="AE1030" i="47"/>
  <c r="AD998" i="47"/>
  <c r="Z53" i="46"/>
  <c r="AA370" i="52"/>
  <c r="AF991" i="47"/>
  <c r="AD994" i="47"/>
  <c r="AF992" i="47"/>
  <c r="AD1001" i="47"/>
  <c r="AE987" i="47"/>
  <c r="Z59" i="46"/>
  <c r="AA54" i="46"/>
  <c r="AB372" i="52"/>
  <c r="AD996" i="47"/>
  <c r="Z55" i="46"/>
  <c r="AA373" i="52"/>
  <c r="AD999" i="47"/>
  <c r="Z52" i="46"/>
  <c r="AE993" i="47"/>
  <c r="AF988" i="47"/>
  <c r="AD997" i="47"/>
  <c r="Z56" i="46"/>
  <c r="AA374" i="52"/>
  <c r="AE989" i="47"/>
  <c r="AB76" i="46"/>
  <c r="AG1006" i="47"/>
  <c r="AE917" i="47"/>
  <c r="AF919" i="47"/>
  <c r="AD926" i="47"/>
  <c r="AA76" i="45"/>
  <c r="AF936" i="47"/>
  <c r="AE922" i="47"/>
  <c r="AD927" i="47"/>
  <c r="AD930" i="47"/>
  <c r="Y70" i="45"/>
  <c r="Y67" i="45"/>
  <c r="AD924" i="47"/>
  <c r="AD933" i="47"/>
  <c r="Y66" i="45"/>
  <c r="AB57" i="45"/>
  <c r="AC349" i="52"/>
  <c r="Y65" i="45"/>
  <c r="Y68" i="45"/>
  <c r="AD932" i="47"/>
  <c r="Z56" i="45"/>
  <c r="AA348" i="52"/>
  <c r="AD929" i="47"/>
  <c r="Y62" i="45"/>
  <c r="Y71" i="45"/>
  <c r="AD928" i="47"/>
  <c r="AG921" i="47"/>
  <c r="AA54" i="45"/>
  <c r="AB346" i="52"/>
  <c r="AD931" i="47"/>
  <c r="AD925" i="47"/>
  <c r="AF923" i="47"/>
  <c r="Z52" i="45"/>
  <c r="Z53" i="45"/>
  <c r="AE920" i="47"/>
  <c r="AA55" i="45"/>
  <c r="AB347" i="52"/>
  <c r="Y64" i="45"/>
  <c r="AA350" i="52"/>
  <c r="Z58" i="45"/>
  <c r="AF918" i="47"/>
  <c r="Y69" i="45"/>
  <c r="Y63" i="45"/>
  <c r="AA59" i="45"/>
  <c r="AE916" i="47"/>
  <c r="AA76" i="44"/>
  <c r="AF866" i="47"/>
  <c r="Z57" i="44"/>
  <c r="AF851" i="47" s="1"/>
  <c r="AA323" i="52"/>
  <c r="Y66" i="44"/>
  <c r="AF848" i="47"/>
  <c r="AD855" i="47"/>
  <c r="Y64" i="44"/>
  <c r="AD857" i="47"/>
  <c r="AE847" i="47"/>
  <c r="Y70" i="44"/>
  <c r="AE890" i="47"/>
  <c r="Z115" i="44"/>
  <c r="Y62" i="44"/>
  <c r="Y68" i="44"/>
  <c r="Z55" i="44"/>
  <c r="AA321" i="52"/>
  <c r="AD863" i="47"/>
  <c r="Y67" i="44"/>
  <c r="Z52" i="44"/>
  <c r="Z56" i="44"/>
  <c r="AA322" i="52"/>
  <c r="AD861" i="47"/>
  <c r="AD862" i="47"/>
  <c r="AD854" i="47"/>
  <c r="AD860" i="47"/>
  <c r="AE869" i="47"/>
  <c r="AE849" i="47"/>
  <c r="Y71" i="44"/>
  <c r="AD859" i="47"/>
  <c r="AE846" i="47"/>
  <c r="AE850" i="47"/>
  <c r="Y69" i="44"/>
  <c r="Z59" i="44"/>
  <c r="AA58" i="44"/>
  <c r="AB324" i="52"/>
  <c r="AD858" i="47"/>
  <c r="AA54" i="44"/>
  <c r="AB320" i="52"/>
  <c r="Y63" i="44"/>
  <c r="AD856" i="47"/>
  <c r="Y65" i="44"/>
  <c r="Z53" i="44"/>
  <c r="AE853" i="47"/>
  <c r="AF852" i="47"/>
  <c r="Y63" i="43"/>
  <c r="AE783" i="47"/>
  <c r="AE779" i="47"/>
  <c r="Y69" i="43"/>
  <c r="Z57" i="43"/>
  <c r="AA297" i="52"/>
  <c r="AF782" i="47"/>
  <c r="Y66" i="43"/>
  <c r="AD789" i="47"/>
  <c r="AE777" i="47"/>
  <c r="AD785" i="47"/>
  <c r="AD792" i="47"/>
  <c r="Y68" i="43"/>
  <c r="Z52" i="43"/>
  <c r="AA54" i="43"/>
  <c r="AB294" i="52"/>
  <c r="Z56" i="43"/>
  <c r="AA296" i="52"/>
  <c r="AD788" i="47"/>
  <c r="Y67" i="43"/>
  <c r="Z53" i="43"/>
  <c r="AD786" i="47"/>
  <c r="Y70" i="43"/>
  <c r="AD790" i="47"/>
  <c r="AE776" i="47"/>
  <c r="AF778" i="47"/>
  <c r="AE780" i="47"/>
  <c r="AD793" i="47"/>
  <c r="Y65" i="43"/>
  <c r="Y64" i="43"/>
  <c r="Z59" i="43"/>
  <c r="Z55" i="43"/>
  <c r="AA295" i="52"/>
  <c r="AD791" i="47"/>
  <c r="AE781" i="47"/>
  <c r="AA58" i="43"/>
  <c r="AB298" i="52"/>
  <c r="AB76" i="43"/>
  <c r="AG796" i="47"/>
  <c r="Y71" i="43"/>
  <c r="AD787" i="47"/>
  <c r="AA76" i="42"/>
  <c r="AF726" i="47"/>
  <c r="X69" i="42"/>
  <c r="Z53" i="42"/>
  <c r="AC714" i="47"/>
  <c r="AC718" i="47"/>
  <c r="X64" i="42"/>
  <c r="Z56" i="42"/>
  <c r="AA270" i="52"/>
  <c r="AC721" i="47"/>
  <c r="AE707" i="47"/>
  <c r="X62" i="42"/>
  <c r="X66" i="42"/>
  <c r="Z58" i="42"/>
  <c r="AA272" i="52"/>
  <c r="AC717" i="47"/>
  <c r="AC722" i="47"/>
  <c r="AC720" i="47"/>
  <c r="AE706" i="47"/>
  <c r="AC723" i="47"/>
  <c r="AA54" i="42"/>
  <c r="AB268" i="52"/>
  <c r="AA57" i="42"/>
  <c r="AB271" i="52"/>
  <c r="AA269" i="52"/>
  <c r="Z55" i="42"/>
  <c r="AE712" i="47"/>
  <c r="X65" i="42"/>
  <c r="X70" i="42"/>
  <c r="X68" i="42"/>
  <c r="AC715" i="47"/>
  <c r="X67" i="42"/>
  <c r="AE713" i="47"/>
  <c r="Z52" i="42"/>
  <c r="X71" i="42"/>
  <c r="AF708" i="47"/>
  <c r="AF711" i="47"/>
  <c r="AE709" i="47"/>
  <c r="AC716" i="47"/>
  <c r="AE710" i="47"/>
  <c r="X63" i="42"/>
  <c r="AC719" i="47"/>
  <c r="Z59" i="42"/>
  <c r="Z52" i="41"/>
  <c r="X71" i="41"/>
  <c r="X68" i="41"/>
  <c r="X63" i="41"/>
  <c r="Z55" i="41"/>
  <c r="AA243" i="52"/>
  <c r="X65" i="41"/>
  <c r="AA76" i="41"/>
  <c r="AF656" i="47"/>
  <c r="AC649" i="47"/>
  <c r="AE680" i="47"/>
  <c r="Z115" i="41"/>
  <c r="AC644" i="47"/>
  <c r="AE638" i="47"/>
  <c r="Z59" i="41"/>
  <c r="Z57" i="41"/>
  <c r="AA245" i="52"/>
  <c r="AC653" i="47"/>
  <c r="AC650" i="47"/>
  <c r="AC645" i="47"/>
  <c r="AE639" i="47"/>
  <c r="X69" i="41"/>
  <c r="X70" i="41"/>
  <c r="AE642" i="47"/>
  <c r="X64" i="41"/>
  <c r="Z56" i="41"/>
  <c r="AA244" i="52"/>
  <c r="AE643" i="47"/>
  <c r="AE641" i="47"/>
  <c r="X66" i="41"/>
  <c r="AA53" i="41"/>
  <c r="AC651" i="47"/>
  <c r="AC652" i="47"/>
  <c r="Z58" i="41"/>
  <c r="AA246" i="52"/>
  <c r="AC646" i="47"/>
  <c r="AE640" i="47"/>
  <c r="AE636" i="47"/>
  <c r="AC648" i="47"/>
  <c r="AF637" i="47"/>
  <c r="AC647" i="47"/>
  <c r="X67" i="41"/>
  <c r="X62" i="41"/>
  <c r="Z54" i="41"/>
  <c r="AA242" i="52"/>
  <c r="X66" i="40"/>
  <c r="AC579" i="47"/>
  <c r="Z58" i="40"/>
  <c r="AA220" i="52"/>
  <c r="X68" i="40"/>
  <c r="AA218" i="52"/>
  <c r="Z56" i="40"/>
  <c r="Z54" i="40"/>
  <c r="AA216" i="52"/>
  <c r="Z55" i="40"/>
  <c r="AA217" i="52"/>
  <c r="AC576" i="47"/>
  <c r="X70" i="40"/>
  <c r="Z59" i="40"/>
  <c r="Z57" i="40"/>
  <c r="AA219" i="52"/>
  <c r="AA76" i="40"/>
  <c r="AF586" i="47"/>
  <c r="AC581" i="47"/>
  <c r="AD610" i="47"/>
  <c r="Y115" i="40"/>
  <c r="AE572" i="47"/>
  <c r="AC580" i="47"/>
  <c r="AE570" i="47"/>
  <c r="AE568" i="47"/>
  <c r="AE569" i="47"/>
  <c r="X64" i="40"/>
  <c r="AC582" i="47"/>
  <c r="AE573" i="47"/>
  <c r="AC574" i="47"/>
  <c r="AC577" i="47"/>
  <c r="Z53" i="40"/>
  <c r="Z52" i="40"/>
  <c r="X63" i="40"/>
  <c r="X62" i="40"/>
  <c r="X71" i="40"/>
  <c r="AC578" i="47"/>
  <c r="X67" i="40"/>
  <c r="X65" i="40"/>
  <c r="AE567" i="47"/>
  <c r="AE566" i="47"/>
  <c r="AC575" i="47"/>
  <c r="AE571" i="47"/>
  <c r="X69" i="40"/>
  <c r="AC583" i="47"/>
  <c r="X172" i="39"/>
  <c r="X200" i="39" s="1"/>
  <c r="X70" i="39"/>
  <c r="Z56" i="39"/>
  <c r="AA192" i="52"/>
  <c r="X68" i="39"/>
  <c r="AC509" i="47"/>
  <c r="AC507" i="47"/>
  <c r="AC512" i="47"/>
  <c r="X71" i="39"/>
  <c r="AE500" i="47"/>
  <c r="AB76" i="39"/>
  <c r="AG516" i="47"/>
  <c r="AC510" i="47"/>
  <c r="Z115" i="39"/>
  <c r="AE540" i="47"/>
  <c r="X67" i="39"/>
  <c r="X65" i="39"/>
  <c r="X62" i="39"/>
  <c r="AE519" i="47"/>
  <c r="Y171" i="39"/>
  <c r="Z57" i="39"/>
  <c r="AA193" i="52"/>
  <c r="Z55" i="39"/>
  <c r="AA191" i="52"/>
  <c r="AC513" i="47"/>
  <c r="Z53" i="39"/>
  <c r="Z54" i="39"/>
  <c r="AA190" i="52"/>
  <c r="Z59" i="39"/>
  <c r="AC511" i="47"/>
  <c r="Z52" i="39"/>
  <c r="Z58" i="39"/>
  <c r="AA194" i="52"/>
  <c r="AC505" i="47"/>
  <c r="AC508" i="47"/>
  <c r="AC506" i="47"/>
  <c r="AC504" i="47"/>
  <c r="AE501" i="47"/>
  <c r="AE499" i="47"/>
  <c r="AE497" i="47"/>
  <c r="AE498" i="47"/>
  <c r="AE503" i="47"/>
  <c r="X69" i="39"/>
  <c r="AE496" i="47"/>
  <c r="AE502" i="47"/>
  <c r="X63" i="39"/>
  <c r="X66" i="39"/>
  <c r="X64" i="39"/>
  <c r="Z57" i="38"/>
  <c r="AF431" i="47" s="1"/>
  <c r="AA167" i="52"/>
  <c r="AA58" i="38"/>
  <c r="AB168" i="52"/>
  <c r="AC442" i="47"/>
  <c r="AE449" i="47"/>
  <c r="Y171" i="38"/>
  <c r="Y172" i="38" s="1"/>
  <c r="Y200" i="38" s="1"/>
  <c r="AC443" i="47"/>
  <c r="AE427" i="47"/>
  <c r="AC437" i="47"/>
  <c r="AC440" i="47"/>
  <c r="AF432" i="47"/>
  <c r="AC441" i="47"/>
  <c r="X70" i="38"/>
  <c r="X64" i="38"/>
  <c r="X66" i="38"/>
  <c r="Z59" i="38"/>
  <c r="Z52" i="38"/>
  <c r="AB164" i="52"/>
  <c r="AA54" i="38"/>
  <c r="X67" i="38"/>
  <c r="X63" i="38"/>
  <c r="X62" i="38"/>
  <c r="AB76" i="38"/>
  <c r="AG446" i="47"/>
  <c r="X69" i="38"/>
  <c r="Z56" i="38"/>
  <c r="AA166" i="52"/>
  <c r="AC436" i="47"/>
  <c r="AC438" i="47"/>
  <c r="AE433" i="47"/>
  <c r="AE426" i="47"/>
  <c r="AF428" i="47"/>
  <c r="AC439" i="47"/>
  <c r="AA165" i="52"/>
  <c r="Z55" i="38"/>
  <c r="AC435" i="47"/>
  <c r="AC434" i="47"/>
  <c r="Y115" i="38"/>
  <c r="AD470" i="47"/>
  <c r="AE430" i="47"/>
  <c r="X71" i="38"/>
  <c r="Z53" i="38"/>
  <c r="X65" i="38"/>
  <c r="AE429" i="47"/>
  <c r="X68" i="38"/>
  <c r="AF376" i="47"/>
  <c r="AA76" i="37"/>
  <c r="Y68" i="37"/>
  <c r="Y62" i="37"/>
  <c r="AF358" i="47"/>
  <c r="AD371" i="47"/>
  <c r="AD365" i="47"/>
  <c r="AD369" i="47"/>
  <c r="AD366" i="47"/>
  <c r="AE363" i="47"/>
  <c r="Y66" i="37"/>
  <c r="Z56" i="37"/>
  <c r="AA140" i="52"/>
  <c r="AE356" i="47"/>
  <c r="Z57" i="37"/>
  <c r="AA141" i="52"/>
  <c r="Z55" i="37"/>
  <c r="AA139" i="52"/>
  <c r="Y65" i="37"/>
  <c r="AD372" i="47"/>
  <c r="AA58" i="37"/>
  <c r="AB142" i="52"/>
  <c r="AE357" i="47"/>
  <c r="Y64" i="37"/>
  <c r="Z59" i="37"/>
  <c r="AD368" i="47"/>
  <c r="AE360" i="47"/>
  <c r="Z52" i="37"/>
  <c r="AE361" i="47"/>
  <c r="AE359" i="47"/>
  <c r="AD367" i="47"/>
  <c r="Y70" i="37"/>
  <c r="AF362" i="47"/>
  <c r="AD373" i="47"/>
  <c r="AD370" i="47"/>
  <c r="Z53" i="37"/>
  <c r="AD364" i="47"/>
  <c r="AA54" i="37"/>
  <c r="AB138" i="52"/>
  <c r="Y69" i="37"/>
  <c r="Y63" i="37"/>
  <c r="Y71" i="37"/>
  <c r="Y67" i="37"/>
  <c r="X64" i="36"/>
  <c r="AA53" i="36"/>
  <c r="X65" i="36"/>
  <c r="AE292" i="47"/>
  <c r="AC299" i="47"/>
  <c r="X62" i="36"/>
  <c r="AC298" i="47"/>
  <c r="Z55" i="36"/>
  <c r="AA113" i="52"/>
  <c r="X68" i="36"/>
  <c r="AC303" i="47"/>
  <c r="AC296" i="47"/>
  <c r="AF287" i="47"/>
  <c r="AC297" i="47"/>
  <c r="Z58" i="36"/>
  <c r="AA116" i="52"/>
  <c r="X67" i="36"/>
  <c r="AC294" i="47"/>
  <c r="X66" i="36"/>
  <c r="AE289" i="47"/>
  <c r="AC300" i="47"/>
  <c r="X71" i="36"/>
  <c r="Z52" i="36"/>
  <c r="X63" i="36"/>
  <c r="X69" i="36"/>
  <c r="AF291" i="47"/>
  <c r="Z56" i="36"/>
  <c r="AA114" i="52"/>
  <c r="Z59" i="36"/>
  <c r="Z54" i="36"/>
  <c r="AA112" i="52"/>
  <c r="AC302" i="47"/>
  <c r="AE286" i="47"/>
  <c r="AC295" i="47"/>
  <c r="AC301" i="47"/>
  <c r="AA57" i="36"/>
  <c r="AB115" i="52"/>
  <c r="AE290" i="47"/>
  <c r="AE293" i="47"/>
  <c r="AA76" i="36"/>
  <c r="AF306" i="47"/>
  <c r="Y115" i="36"/>
  <c r="AD330" i="47"/>
  <c r="AE288" i="47"/>
  <c r="X70" i="36"/>
  <c r="AC229" i="47"/>
  <c r="X64" i="35"/>
  <c r="AE219" i="47"/>
  <c r="AC233" i="47"/>
  <c r="AE217" i="47"/>
  <c r="Z56" i="35"/>
  <c r="AA88" i="52"/>
  <c r="X63" i="35"/>
  <c r="AC232" i="47"/>
  <c r="AC226" i="47"/>
  <c r="Z55" i="35"/>
  <c r="AA87" i="52"/>
  <c r="X71" i="35"/>
  <c r="AA76" i="35"/>
  <c r="AF236" i="47"/>
  <c r="X65" i="35"/>
  <c r="AE220" i="47"/>
  <c r="AC225" i="47"/>
  <c r="X70" i="35"/>
  <c r="X62" i="35"/>
  <c r="X68" i="35"/>
  <c r="Z58" i="35"/>
  <c r="AA90" i="52"/>
  <c r="X69" i="35"/>
  <c r="AC227" i="47"/>
  <c r="AC228" i="47"/>
  <c r="AE216" i="47"/>
  <c r="AE223" i="47"/>
  <c r="AB86" i="52"/>
  <c r="AA54" i="35"/>
  <c r="AE221" i="47"/>
  <c r="X67" i="35"/>
  <c r="AC224" i="47"/>
  <c r="AC230" i="47"/>
  <c r="AE222" i="47"/>
  <c r="AC231" i="47"/>
  <c r="Z53" i="35"/>
  <c r="X66" i="35"/>
  <c r="Z52" i="35"/>
  <c r="Z59" i="35"/>
  <c r="AF218" i="47"/>
  <c r="Z57" i="35"/>
  <c r="AA89" i="52"/>
  <c r="AA76" i="34"/>
  <c r="AF166" i="47"/>
  <c r="Z57" i="34"/>
  <c r="AA63" i="52"/>
  <c r="AE150" i="47"/>
  <c r="Y71" i="34"/>
  <c r="AD155" i="47"/>
  <c r="X172" i="34"/>
  <c r="X200" i="34" s="1"/>
  <c r="Y64" i="34"/>
  <c r="Z53" i="34"/>
  <c r="Y68" i="34"/>
  <c r="Y65" i="34"/>
  <c r="Y67" i="34"/>
  <c r="AD158" i="47"/>
  <c r="Y63" i="34"/>
  <c r="AE152" i="47"/>
  <c r="AD156" i="47"/>
  <c r="AE147" i="47"/>
  <c r="AD160" i="47"/>
  <c r="AD157" i="47"/>
  <c r="AD159" i="47"/>
  <c r="Y66" i="34"/>
  <c r="Z115" i="34"/>
  <c r="AE190" i="47"/>
  <c r="AD161" i="47"/>
  <c r="Y70" i="34"/>
  <c r="AE146" i="47"/>
  <c r="AE169" i="47"/>
  <c r="Y171" i="34"/>
  <c r="Z58" i="34"/>
  <c r="AA64" i="52"/>
  <c r="Z59" i="34"/>
  <c r="Z54" i="34"/>
  <c r="AA60" i="52"/>
  <c r="Z55" i="34"/>
  <c r="AA61" i="52"/>
  <c r="Y62" i="34"/>
  <c r="AE151" i="47"/>
  <c r="Z56" i="34"/>
  <c r="AA62" i="52"/>
  <c r="AD163" i="47"/>
  <c r="Y69" i="34"/>
  <c r="AD162" i="47"/>
  <c r="Z52" i="34"/>
  <c r="AE153" i="47"/>
  <c r="AE148" i="47"/>
  <c r="AE149" i="47"/>
  <c r="AD154" i="47"/>
  <c r="AE78" i="47"/>
  <c r="Z53" i="20"/>
  <c r="X67" i="20"/>
  <c r="AC90" i="47"/>
  <c r="AA38" i="52"/>
  <c r="Z58" i="20"/>
  <c r="X62" i="20"/>
  <c r="AE80" i="47"/>
  <c r="AA37" i="52"/>
  <c r="Z57" i="20"/>
  <c r="X65" i="20"/>
  <c r="AC93" i="47"/>
  <c r="X63" i="20"/>
  <c r="AF83" i="47"/>
  <c r="X70" i="20"/>
  <c r="Z55" i="20"/>
  <c r="AA35" i="52"/>
  <c r="AE76" i="47"/>
  <c r="AC91" i="47"/>
  <c r="AA34" i="52"/>
  <c r="Z54" i="20"/>
  <c r="AE82" i="47"/>
  <c r="AC84" i="47"/>
  <c r="AA36" i="52"/>
  <c r="Z56" i="20"/>
  <c r="AC89" i="47"/>
  <c r="AC87" i="47"/>
  <c r="X71" i="20"/>
  <c r="AC85" i="47"/>
  <c r="AA59" i="20"/>
  <c r="AA76" i="20"/>
  <c r="AF96" i="47"/>
  <c r="X64" i="20"/>
  <c r="AC92" i="47"/>
  <c r="AE77" i="47"/>
  <c r="AE79" i="47"/>
  <c r="AE81" i="47"/>
  <c r="X68" i="20"/>
  <c r="Z52" i="20"/>
  <c r="X69" i="20"/>
  <c r="AC86" i="47"/>
  <c r="AA11" i="52"/>
  <c r="Z57" i="1"/>
  <c r="AF11" i="47" s="1"/>
  <c r="AF12" i="47"/>
  <c r="AG10" i="47"/>
  <c r="AB12" i="52"/>
  <c r="AA58" i="1"/>
  <c r="AE6" i="47"/>
  <c r="AE9" i="47"/>
  <c r="Z53" i="1"/>
  <c r="AC10" i="52"/>
  <c r="AB56" i="1"/>
  <c r="AA8" i="52"/>
  <c r="Z54" i="1"/>
  <c r="AE13" i="47"/>
  <c r="Z52" i="1"/>
  <c r="AA76" i="1"/>
  <c r="AF26" i="47"/>
  <c r="AE7" i="47"/>
  <c r="AE8" i="47"/>
  <c r="Z59" i="1"/>
  <c r="AA9" i="52"/>
  <c r="Z55" i="1"/>
  <c r="AF842" i="47"/>
  <c r="Y172" i="44"/>
  <c r="Y200" i="44" s="1"/>
  <c r="AB11" i="19"/>
  <c r="AA5" i="36"/>
  <c r="AA11" i="36" s="1"/>
  <c r="AF772" i="47"/>
  <c r="AA5" i="44"/>
  <c r="AA11" i="44" s="1"/>
  <c r="AB19" i="19"/>
  <c r="AF282" i="47"/>
  <c r="AC16" i="19"/>
  <c r="AB5" i="41"/>
  <c r="AB11" i="41" s="1"/>
  <c r="AB18" i="19"/>
  <c r="AA5" i="43"/>
  <c r="AA11" i="43" s="1"/>
  <c r="AC5" i="35"/>
  <c r="AC11" i="35" s="1"/>
  <c r="AD10" i="19"/>
  <c r="AG632" i="47"/>
  <c r="AH212" i="47"/>
  <c r="AC14" i="19"/>
  <c r="AB5" i="39"/>
  <c r="AB11" i="39" s="1"/>
  <c r="AF352" i="47"/>
  <c r="AG2" i="47"/>
  <c r="AG492" i="47"/>
  <c r="AB12" i="19"/>
  <c r="AA5" i="37"/>
  <c r="AA11" i="37" s="1"/>
  <c r="AB5" i="1"/>
  <c r="AB11" i="1" s="1"/>
  <c r="AC7" i="19"/>
  <c r="AH982" i="47"/>
  <c r="AC5" i="46"/>
  <c r="AC11" i="46" s="1"/>
  <c r="AD21" i="19"/>
  <c r="Z94" i="52" l="1"/>
  <c r="Y106" i="52"/>
  <c r="Z198" i="52"/>
  <c r="Y210" i="52"/>
  <c r="AA146" i="52"/>
  <c r="Z158" i="52"/>
  <c r="AA328" i="52"/>
  <c r="Z340" i="52"/>
  <c r="Z224" i="52"/>
  <c r="Y236" i="52"/>
  <c r="Z250" i="52"/>
  <c r="Y262" i="52"/>
  <c r="Z120" i="52"/>
  <c r="Y132" i="52"/>
  <c r="Z276" i="52"/>
  <c r="Y288" i="52"/>
  <c r="AA68" i="52"/>
  <c r="Z80" i="52"/>
  <c r="AA354" i="52"/>
  <c r="Z366" i="52"/>
  <c r="Z302" i="52"/>
  <c r="Y314" i="52"/>
  <c r="Z380" i="52"/>
  <c r="Z62" i="46" s="1"/>
  <c r="Y392" i="52"/>
  <c r="S28" i="52"/>
  <c r="Y184" i="52"/>
  <c r="Z172" i="52"/>
  <c r="S62" i="1"/>
  <c r="Y14" i="47" s="1"/>
  <c r="S67" i="1"/>
  <c r="Y19" i="47" s="1"/>
  <c r="S69" i="1"/>
  <c r="Y21" i="47" s="1"/>
  <c r="S71" i="1"/>
  <c r="Y23" i="47" s="1"/>
  <c r="S68" i="1"/>
  <c r="Y20" i="47" s="1"/>
  <c r="S65" i="1"/>
  <c r="Y17" i="47" s="1"/>
  <c r="S63" i="1"/>
  <c r="Y15" i="47" s="1"/>
  <c r="S64" i="1"/>
  <c r="Y16" i="47" s="1"/>
  <c r="T24" i="52"/>
  <c r="Y171" i="40"/>
  <c r="Y172" i="40" s="1"/>
  <c r="Y200" i="40" s="1"/>
  <c r="AE309" i="47"/>
  <c r="Z171" i="46"/>
  <c r="Z172" i="46" s="1"/>
  <c r="Z200" i="46" s="1"/>
  <c r="AD8" i="19"/>
  <c r="AC5" i="20"/>
  <c r="AC11" i="20" s="1"/>
  <c r="AI72" i="47" s="1"/>
  <c r="Y171" i="41"/>
  <c r="Y172" i="41" s="1"/>
  <c r="Y200" i="41" s="1"/>
  <c r="AD1002" i="47"/>
  <c r="Z65" i="46"/>
  <c r="AA81" i="42"/>
  <c r="Z86" i="42"/>
  <c r="AA81" i="45"/>
  <c r="Z86" i="45"/>
  <c r="AB5" i="40"/>
  <c r="AB11" i="40" s="1"/>
  <c r="AH562" i="47" s="1"/>
  <c r="AC15" i="19"/>
  <c r="AA81" i="43"/>
  <c r="Z86" i="43"/>
  <c r="AF1" i="55"/>
  <c r="AE289" i="55"/>
  <c r="AE336" i="55"/>
  <c r="AE288" i="55"/>
  <c r="AE337" i="55"/>
  <c r="AE312" i="55"/>
  <c r="AE264" i="55"/>
  <c r="AE360" i="55"/>
  <c r="AE145" i="55"/>
  <c r="AE49" i="55"/>
  <c r="AE25" i="55"/>
  <c r="AE216" i="55"/>
  <c r="AE144" i="55"/>
  <c r="AE96" i="55"/>
  <c r="AE73" i="55"/>
  <c r="AE168" i="55"/>
  <c r="AE72" i="55"/>
  <c r="AE265" i="55"/>
  <c r="AE361" i="55"/>
  <c r="AE241" i="55"/>
  <c r="AE192" i="55"/>
  <c r="AE313" i="55"/>
  <c r="AE217" i="55"/>
  <c r="AE169" i="55"/>
  <c r="AE193" i="55"/>
  <c r="AE24" i="55"/>
  <c r="AE97" i="55"/>
  <c r="AE48" i="55"/>
  <c r="AE240" i="55"/>
  <c r="AE121" i="55"/>
  <c r="AE120" i="55"/>
  <c r="Y171" i="20"/>
  <c r="Y172" i="20" s="1"/>
  <c r="Y200" i="20" s="1"/>
  <c r="AE99" i="47"/>
  <c r="AC313" i="57"/>
  <c r="AD1" i="57"/>
  <c r="AC289" i="57"/>
  <c r="AC337" i="57"/>
  <c r="AC360" i="57"/>
  <c r="AC336" i="57"/>
  <c r="AC288" i="57"/>
  <c r="AC264" i="57"/>
  <c r="AC216" i="57"/>
  <c r="AC312" i="57"/>
  <c r="AC72" i="57"/>
  <c r="AC49" i="57"/>
  <c r="AC145" i="57"/>
  <c r="AC144" i="57"/>
  <c r="AC168" i="57"/>
  <c r="AC73" i="57"/>
  <c r="AC96" i="57"/>
  <c r="AC25" i="57"/>
  <c r="AC361" i="57"/>
  <c r="AC265" i="57"/>
  <c r="AC193" i="57"/>
  <c r="AC169" i="57"/>
  <c r="AC241" i="57"/>
  <c r="AC192" i="57"/>
  <c r="AC240" i="57"/>
  <c r="AC97" i="57"/>
  <c r="AC217" i="57"/>
  <c r="AC121" i="57"/>
  <c r="AC24" i="57"/>
  <c r="AC120" i="57"/>
  <c r="AC48" i="57"/>
  <c r="Y171" i="35"/>
  <c r="Y172" i="35" s="1"/>
  <c r="Y200" i="35" s="1"/>
  <c r="AE239" i="47"/>
  <c r="Z68" i="46"/>
  <c r="Y115" i="42"/>
  <c r="AD750" i="47"/>
  <c r="AE729" i="47"/>
  <c r="Y171" i="42"/>
  <c r="Y172" i="42" s="1"/>
  <c r="Y200" i="42" s="1"/>
  <c r="AE939" i="47"/>
  <c r="Y171" i="45"/>
  <c r="Y172" i="45" s="1"/>
  <c r="Y200" i="45" s="1"/>
  <c r="Y171" i="1"/>
  <c r="Y172" i="1" s="1"/>
  <c r="Y200" i="1" s="1"/>
  <c r="AE29" i="47"/>
  <c r="Y115" i="1"/>
  <c r="AD50" i="47"/>
  <c r="AA81" i="20"/>
  <c r="Z86" i="20"/>
  <c r="AB81" i="44"/>
  <c r="AA86" i="44"/>
  <c r="AA171" i="44" s="1"/>
  <c r="AD1" i="56"/>
  <c r="AC313" i="56"/>
  <c r="AC336" i="56"/>
  <c r="AC72" i="45" s="1"/>
  <c r="AI934" i="47" s="1"/>
  <c r="AC312" i="56"/>
  <c r="AC72" i="44" s="1"/>
  <c r="AI864" i="47" s="1"/>
  <c r="AC360" i="56"/>
  <c r="AC72" i="46" s="1"/>
  <c r="AI1004" i="47" s="1"/>
  <c r="AC288" i="56"/>
  <c r="AC72" i="43" s="1"/>
  <c r="AI794" i="47" s="1"/>
  <c r="AC264" i="56"/>
  <c r="AC72" i="42" s="1"/>
  <c r="AI724" i="47" s="1"/>
  <c r="AC216" i="56"/>
  <c r="AC72" i="40" s="1"/>
  <c r="AI584" i="47" s="1"/>
  <c r="AC289" i="56"/>
  <c r="AC337" i="56"/>
  <c r="AC144" i="56"/>
  <c r="AC72" i="37" s="1"/>
  <c r="AI374" i="47" s="1"/>
  <c r="AC73" i="56"/>
  <c r="AC49" i="56"/>
  <c r="AC168" i="56"/>
  <c r="AC72" i="38" s="1"/>
  <c r="AI444" i="47" s="1"/>
  <c r="AC145" i="56"/>
  <c r="AC96" i="56"/>
  <c r="AC72" i="35" s="1"/>
  <c r="AI234" i="47" s="1"/>
  <c r="AC72" i="56"/>
  <c r="AC72" i="34" s="1"/>
  <c r="AI164" i="47" s="1"/>
  <c r="AC25" i="56"/>
  <c r="AC361" i="56"/>
  <c r="AC217" i="56"/>
  <c r="AC192" i="56"/>
  <c r="AC72" i="39" s="1"/>
  <c r="AI514" i="47" s="1"/>
  <c r="AC265" i="56"/>
  <c r="AC241" i="56"/>
  <c r="AC240" i="56"/>
  <c r="AC72" i="41" s="1"/>
  <c r="AI654" i="47" s="1"/>
  <c r="AC193" i="56"/>
  <c r="AC121" i="56"/>
  <c r="AC120" i="56"/>
  <c r="AC72" i="36" s="1"/>
  <c r="AI304" i="47" s="1"/>
  <c r="AC48" i="56"/>
  <c r="AC169" i="56"/>
  <c r="AC97" i="56"/>
  <c r="AC24" i="56"/>
  <c r="AC72" i="1" s="1"/>
  <c r="AI24" i="47" s="1"/>
  <c r="X172" i="43"/>
  <c r="X200" i="43" s="1"/>
  <c r="AB81" i="38"/>
  <c r="AA86" i="38"/>
  <c r="AI1" i="54"/>
  <c r="AH313" i="54"/>
  <c r="AH289" i="54"/>
  <c r="AH336" i="54"/>
  <c r="AH360" i="54"/>
  <c r="AH337" i="54"/>
  <c r="AH312" i="54"/>
  <c r="AH288" i="54"/>
  <c r="AH264" i="54"/>
  <c r="AH216" i="54"/>
  <c r="AH168" i="54"/>
  <c r="AH72" i="54"/>
  <c r="AH144" i="54"/>
  <c r="AH145" i="54"/>
  <c r="AH96" i="54"/>
  <c r="AH73" i="54"/>
  <c r="AH25" i="54"/>
  <c r="AH49" i="54"/>
  <c r="AH361" i="54"/>
  <c r="AH241" i="54"/>
  <c r="AH240" i="54"/>
  <c r="AH265" i="54"/>
  <c r="AH217" i="54"/>
  <c r="AH193" i="54"/>
  <c r="AH24" i="54"/>
  <c r="AH192" i="54"/>
  <c r="AH120" i="54"/>
  <c r="AH169" i="54"/>
  <c r="AH97" i="54"/>
  <c r="AH121" i="54"/>
  <c r="AH48" i="54"/>
  <c r="AA81" i="35"/>
  <c r="Z86" i="35"/>
  <c r="AD960" i="47"/>
  <c r="Y115" i="45"/>
  <c r="Z86" i="37"/>
  <c r="AA81" i="37"/>
  <c r="AD400" i="47"/>
  <c r="Y115" i="37"/>
  <c r="AD120" i="47"/>
  <c r="Y115" i="20"/>
  <c r="AB81" i="39"/>
  <c r="AA86" i="39"/>
  <c r="AA81" i="1"/>
  <c r="Z86" i="1"/>
  <c r="X172" i="37"/>
  <c r="X200" i="37" s="1"/>
  <c r="AF4" i="19"/>
  <c r="AE5" i="48"/>
  <c r="AE11" i="48" s="1"/>
  <c r="Y115" i="43"/>
  <c r="AD820" i="47"/>
  <c r="AA81" i="36"/>
  <c r="Z86" i="36"/>
  <c r="Z171" i="36" s="1"/>
  <c r="Z172" i="36" s="1"/>
  <c r="Z200" i="36" s="1"/>
  <c r="AA86" i="46"/>
  <c r="AA171" i="46" s="1"/>
  <c r="AA172" i="46" s="1"/>
  <c r="AA200" i="46" s="1"/>
  <c r="AB81" i="46"/>
  <c r="AA82" i="48"/>
  <c r="Y171" i="37"/>
  <c r="AE379" i="47"/>
  <c r="AA81" i="41"/>
  <c r="Z86" i="41"/>
  <c r="AF659" i="47" s="1"/>
  <c r="AE799" i="47"/>
  <c r="Y171" i="43"/>
  <c r="AE1" i="58"/>
  <c r="AD313" i="58"/>
  <c r="AD289" i="58"/>
  <c r="AD312" i="58"/>
  <c r="AD336" i="58"/>
  <c r="AD337" i="58"/>
  <c r="AD216" i="58"/>
  <c r="AD360" i="58"/>
  <c r="AD288" i="58"/>
  <c r="AD264" i="58"/>
  <c r="AD96" i="58"/>
  <c r="AD73" i="58"/>
  <c r="AD145" i="58"/>
  <c r="AD144" i="58"/>
  <c r="AD72" i="58"/>
  <c r="AD49" i="58"/>
  <c r="AD168" i="58"/>
  <c r="AD25" i="58"/>
  <c r="AD361" i="58"/>
  <c r="AD265" i="58"/>
  <c r="AD240" i="58"/>
  <c r="AD217" i="58"/>
  <c r="AD193" i="58"/>
  <c r="AD241" i="58"/>
  <c r="AD169" i="58"/>
  <c r="AD120" i="58"/>
  <c r="AD121" i="58"/>
  <c r="AD48" i="58"/>
  <c r="AD192" i="58"/>
  <c r="AD24" i="58"/>
  <c r="AD97" i="58"/>
  <c r="AD260" i="47"/>
  <c r="Y115" i="35"/>
  <c r="AA81" i="40"/>
  <c r="Z86" i="40"/>
  <c r="Z171" i="40" s="1"/>
  <c r="Z172" i="40" s="1"/>
  <c r="Z200" i="40" s="1"/>
  <c r="AK1" i="53"/>
  <c r="AJ313" i="53"/>
  <c r="AJ73" i="44" s="1"/>
  <c r="AP865" i="47" s="1"/>
  <c r="AJ289" i="53"/>
  <c r="AJ73" i="43" s="1"/>
  <c r="AP795" i="47" s="1"/>
  <c r="AJ360" i="53"/>
  <c r="AJ337" i="53"/>
  <c r="AJ73" i="45" s="1"/>
  <c r="AP935" i="47" s="1"/>
  <c r="AJ312" i="53"/>
  <c r="AJ336" i="53"/>
  <c r="AJ288" i="53"/>
  <c r="AJ264" i="53"/>
  <c r="AJ216" i="53"/>
  <c r="AJ168" i="53"/>
  <c r="AJ145" i="53"/>
  <c r="AJ73" i="37" s="1"/>
  <c r="AP375" i="47" s="1"/>
  <c r="AJ72" i="53"/>
  <c r="AJ144" i="53"/>
  <c r="AJ96" i="53"/>
  <c r="AJ73" i="53"/>
  <c r="AJ73" i="34" s="1"/>
  <c r="AP165" i="47" s="1"/>
  <c r="AJ25" i="53"/>
  <c r="AJ73" i="1" s="1"/>
  <c r="AP25" i="47" s="1"/>
  <c r="AJ49" i="53"/>
  <c r="AJ361" i="53"/>
  <c r="AJ73" i="46" s="1"/>
  <c r="AP1005" i="47" s="1"/>
  <c r="AJ265" i="53"/>
  <c r="AJ73" i="42" s="1"/>
  <c r="AP725" i="47" s="1"/>
  <c r="AJ241" i="53"/>
  <c r="AJ73" i="41" s="1"/>
  <c r="AP655" i="47" s="1"/>
  <c r="AJ193" i="53"/>
  <c r="AJ73" i="39" s="1"/>
  <c r="AP515" i="47" s="1"/>
  <c r="AJ192" i="53"/>
  <c r="AJ240" i="53"/>
  <c r="AJ97" i="53"/>
  <c r="AJ73" i="35" s="1"/>
  <c r="AP235" i="47" s="1"/>
  <c r="AJ169" i="53"/>
  <c r="AJ73" i="38" s="1"/>
  <c r="AP445" i="47" s="1"/>
  <c r="AJ121" i="53"/>
  <c r="AJ73" i="36" s="1"/>
  <c r="AP305" i="47" s="1"/>
  <c r="AJ48" i="53"/>
  <c r="AJ217" i="53"/>
  <c r="AJ73" i="40" s="1"/>
  <c r="AP585" i="47" s="1"/>
  <c r="AJ120" i="53"/>
  <c r="AJ24" i="53"/>
  <c r="AB81" i="34"/>
  <c r="AA86" i="34"/>
  <c r="Y63" i="46"/>
  <c r="AE995" i="47" s="1"/>
  <c r="Z70" i="46"/>
  <c r="Z64" i="46"/>
  <c r="Z71" i="46"/>
  <c r="Y71" i="46"/>
  <c r="Z63" i="46"/>
  <c r="Z66" i="46"/>
  <c r="Z69" i="46"/>
  <c r="AC5" i="38"/>
  <c r="AC11" i="38" s="1"/>
  <c r="AI422" i="47" s="1"/>
  <c r="AD13" i="19"/>
  <c r="AD20" i="19"/>
  <c r="AC5" i="45"/>
  <c r="AC11" i="45" s="1"/>
  <c r="AI912" i="47" s="1"/>
  <c r="AC9" i="19"/>
  <c r="AB5" i="34"/>
  <c r="AB11" i="34" s="1"/>
  <c r="AH142" i="47" s="1"/>
  <c r="AC17" i="19"/>
  <c r="AB5" i="42"/>
  <c r="AB11" i="42" s="1"/>
  <c r="AH702" i="47" s="1"/>
  <c r="AA55" i="46"/>
  <c r="AB373" i="52"/>
  <c r="AF987" i="47"/>
  <c r="AF1030" i="47"/>
  <c r="AA115" i="46"/>
  <c r="AG992" i="47"/>
  <c r="AC76" i="46"/>
  <c r="AH1006" i="47"/>
  <c r="AA56" i="46"/>
  <c r="AB374" i="52"/>
  <c r="AF989" i="47"/>
  <c r="AE997" i="47"/>
  <c r="AF993" i="47"/>
  <c r="AE1000" i="47"/>
  <c r="AE998" i="47"/>
  <c r="AF990" i="47"/>
  <c r="AA52" i="46"/>
  <c r="AB54" i="46"/>
  <c r="AC372" i="52"/>
  <c r="AA59" i="46"/>
  <c r="AE1001" i="47"/>
  <c r="AE994" i="47"/>
  <c r="AC375" i="52"/>
  <c r="AB57" i="46"/>
  <c r="AE999" i="47"/>
  <c r="AE996" i="47"/>
  <c r="AF986" i="47"/>
  <c r="AG988" i="47"/>
  <c r="AA53" i="46"/>
  <c r="AB370" i="52"/>
  <c r="AB58" i="46"/>
  <c r="AC376" i="52"/>
  <c r="AG991" i="47"/>
  <c r="AE1002" i="47"/>
  <c r="AG923" i="47"/>
  <c r="Z69" i="45"/>
  <c r="AE926" i="47"/>
  <c r="AG919" i="47"/>
  <c r="AF917" i="47"/>
  <c r="AA52" i="45"/>
  <c r="Z71" i="45"/>
  <c r="AA56" i="45"/>
  <c r="AB348" i="52"/>
  <c r="AE927" i="47"/>
  <c r="AE928" i="47"/>
  <c r="AE925" i="47"/>
  <c r="AF922" i="47"/>
  <c r="AB54" i="45"/>
  <c r="AC346" i="52"/>
  <c r="AE933" i="47"/>
  <c r="AF920" i="47"/>
  <c r="AE930" i="47"/>
  <c r="AC57" i="45"/>
  <c r="AD349" i="52"/>
  <c r="Z67" i="45"/>
  <c r="Z70" i="45"/>
  <c r="Z63" i="45"/>
  <c r="AA58" i="45"/>
  <c r="AB350" i="52"/>
  <c r="AG918" i="47"/>
  <c r="AE924" i="47"/>
  <c r="Z68" i="45"/>
  <c r="AH921" i="47"/>
  <c r="AE929" i="47"/>
  <c r="AE932" i="47"/>
  <c r="AB59" i="45"/>
  <c r="AE931" i="47"/>
  <c r="Z64" i="45"/>
  <c r="AB55" i="45"/>
  <c r="AC347" i="52"/>
  <c r="AA53" i="45"/>
  <c r="AF916" i="47"/>
  <c r="Z62" i="45"/>
  <c r="Z65" i="45"/>
  <c r="Z66" i="45"/>
  <c r="AB76" i="45"/>
  <c r="AG936" i="47"/>
  <c r="AA57" i="44"/>
  <c r="AG851" i="47" s="1"/>
  <c r="AB323" i="52"/>
  <c r="AG866" i="47"/>
  <c r="AB76" i="44"/>
  <c r="AE855" i="47"/>
  <c r="AB54" i="44"/>
  <c r="AC320" i="52"/>
  <c r="AA59" i="44"/>
  <c r="Z69" i="44"/>
  <c r="AE859" i="47"/>
  <c r="AF849" i="47"/>
  <c r="AA115" i="44"/>
  <c r="AF890" i="47"/>
  <c r="Z63" i="44"/>
  <c r="AG848" i="47"/>
  <c r="AF853" i="47"/>
  <c r="AE861" i="47"/>
  <c r="Z71" i="44"/>
  <c r="AA56" i="44"/>
  <c r="AB322" i="52"/>
  <c r="AF846" i="47"/>
  <c r="Z68" i="44"/>
  <c r="Z62" i="44"/>
  <c r="AA53" i="44"/>
  <c r="Z65" i="44"/>
  <c r="AB58" i="44"/>
  <c r="AC324" i="52"/>
  <c r="AE863" i="47"/>
  <c r="AF869" i="47"/>
  <c r="AF850" i="47"/>
  <c r="AA52" i="44"/>
  <c r="AE860" i="47"/>
  <c r="AE854" i="47"/>
  <c r="Z70" i="44"/>
  <c r="Z64" i="44"/>
  <c r="AE858" i="47"/>
  <c r="AF847" i="47"/>
  <c r="AE857" i="47"/>
  <c r="AG852" i="47"/>
  <c r="Z67" i="44"/>
  <c r="AA55" i="44"/>
  <c r="AB321" i="52"/>
  <c r="AE862" i="47"/>
  <c r="AE856" i="47"/>
  <c r="Z66" i="44"/>
  <c r="AC76" i="43"/>
  <c r="AH796" i="47"/>
  <c r="Z62" i="43"/>
  <c r="AA59" i="43"/>
  <c r="AE786" i="47"/>
  <c r="Z65" i="43"/>
  <c r="AA53" i="43"/>
  <c r="AB54" i="43"/>
  <c r="AC294" i="52"/>
  <c r="AE793" i="47"/>
  <c r="AG782" i="47"/>
  <c r="Z71" i="43"/>
  <c r="AB58" i="43"/>
  <c r="AC298" i="52"/>
  <c r="AE784" i="47"/>
  <c r="AF783" i="47"/>
  <c r="Z64" i="43"/>
  <c r="AF777" i="47"/>
  <c r="AG778" i="47"/>
  <c r="AE792" i="47"/>
  <c r="AE789" i="47"/>
  <c r="AA56" i="43"/>
  <c r="AB296" i="52"/>
  <c r="AF776" i="47"/>
  <c r="Z68" i="43"/>
  <c r="AE788" i="47"/>
  <c r="AA57" i="43"/>
  <c r="AB297" i="52"/>
  <c r="AE791" i="47"/>
  <c r="Z63" i="43"/>
  <c r="AB295" i="52"/>
  <c r="AA55" i="43"/>
  <c r="AF779" i="47"/>
  <c r="AE787" i="47"/>
  <c r="Z70" i="43"/>
  <c r="Z67" i="43"/>
  <c r="AF780" i="47"/>
  <c r="AA52" i="43"/>
  <c r="AE790" i="47"/>
  <c r="Z66" i="43"/>
  <c r="AF781" i="47"/>
  <c r="Z69" i="43"/>
  <c r="AE785" i="47"/>
  <c r="AB76" i="42"/>
  <c r="AG726" i="47"/>
  <c r="Y63" i="42"/>
  <c r="Y71" i="42"/>
  <c r="Y67" i="42"/>
  <c r="Y68" i="42"/>
  <c r="Y65" i="42"/>
  <c r="AB269" i="52"/>
  <c r="AA55" i="42"/>
  <c r="AG711" i="47"/>
  <c r="AG708" i="47"/>
  <c r="AF712" i="47"/>
  <c r="AD714" i="47"/>
  <c r="AA56" i="42"/>
  <c r="AB270" i="52"/>
  <c r="AA53" i="42"/>
  <c r="AD715" i="47"/>
  <c r="AD723" i="47"/>
  <c r="AD722" i="47"/>
  <c r="Y66" i="42"/>
  <c r="AF710" i="47"/>
  <c r="AF707" i="47"/>
  <c r="AA59" i="42"/>
  <c r="AA52" i="42"/>
  <c r="Y70" i="42"/>
  <c r="AD718" i="47"/>
  <c r="Y64" i="42"/>
  <c r="Y69" i="42"/>
  <c r="AF713" i="47"/>
  <c r="AF706" i="47"/>
  <c r="AD719" i="47"/>
  <c r="AD720" i="47"/>
  <c r="AD717" i="47"/>
  <c r="AF709" i="47"/>
  <c r="AB57" i="42"/>
  <c r="AC271" i="52"/>
  <c r="AB54" i="42"/>
  <c r="AC268" i="52"/>
  <c r="AB272" i="52"/>
  <c r="AA58" i="42"/>
  <c r="Y62" i="42"/>
  <c r="AD716" i="47"/>
  <c r="AD721" i="47"/>
  <c r="AD644" i="47"/>
  <c r="AB246" i="52"/>
  <c r="AA58" i="41"/>
  <c r="Y66" i="41"/>
  <c r="Y64" i="41"/>
  <c r="AD651" i="47"/>
  <c r="AF643" i="47"/>
  <c r="AB76" i="41"/>
  <c r="AG656" i="47"/>
  <c r="AD650" i="47"/>
  <c r="AD653" i="47"/>
  <c r="AA54" i="41"/>
  <c r="AB242" i="52"/>
  <c r="AD649" i="47"/>
  <c r="AF642" i="47"/>
  <c r="AD648" i="47"/>
  <c r="AA56" i="41"/>
  <c r="AB244" i="52"/>
  <c r="AD652" i="47"/>
  <c r="AA57" i="41"/>
  <c r="AB245" i="52"/>
  <c r="AD647" i="47"/>
  <c r="AA55" i="41"/>
  <c r="AB243" i="52"/>
  <c r="Y68" i="41"/>
  <c r="Y71" i="41"/>
  <c r="AF638" i="47"/>
  <c r="Y67" i="41"/>
  <c r="AB53" i="41"/>
  <c r="AF640" i="47"/>
  <c r="Y70" i="41"/>
  <c r="AF641" i="47"/>
  <c r="Y65" i="41"/>
  <c r="AF639" i="47"/>
  <c r="Y63" i="41"/>
  <c r="AF636" i="47"/>
  <c r="Y62" i="41"/>
  <c r="AG637" i="47"/>
  <c r="AD646" i="47"/>
  <c r="Y69" i="41"/>
  <c r="AA59" i="41"/>
  <c r="AF680" i="47"/>
  <c r="AA115" i="41"/>
  <c r="AD645" i="47"/>
  <c r="AA52" i="41"/>
  <c r="Y69" i="40"/>
  <c r="Y65" i="40"/>
  <c r="AD579" i="47"/>
  <c r="AD583" i="47"/>
  <c r="Y63" i="40"/>
  <c r="Z115" i="40"/>
  <c r="AE610" i="47"/>
  <c r="AF573" i="47"/>
  <c r="AF568" i="47"/>
  <c r="Y68" i="40"/>
  <c r="Y62" i="40"/>
  <c r="AB76" i="40"/>
  <c r="AG586" i="47"/>
  <c r="AD582" i="47"/>
  <c r="AB217" i="52"/>
  <c r="AA55" i="40"/>
  <c r="AF570" i="47"/>
  <c r="AA58" i="40"/>
  <c r="AB220" i="52"/>
  <c r="AD574" i="47"/>
  <c r="AF566" i="47"/>
  <c r="AA53" i="40"/>
  <c r="AD576" i="47"/>
  <c r="AA57" i="40"/>
  <c r="AB219" i="52"/>
  <c r="Y70" i="40"/>
  <c r="AF569" i="47"/>
  <c r="AB218" i="52"/>
  <c r="AA56" i="40"/>
  <c r="AF572" i="47"/>
  <c r="Y66" i="40"/>
  <c r="AD581" i="47"/>
  <c r="AD577" i="47"/>
  <c r="Y67" i="40"/>
  <c r="Y71" i="40"/>
  <c r="AD575" i="47"/>
  <c r="AA52" i="40"/>
  <c r="AF567" i="47"/>
  <c r="Y64" i="40"/>
  <c r="AF571" i="47"/>
  <c r="AA59" i="40"/>
  <c r="AA54" i="40"/>
  <c r="AB216" i="52"/>
  <c r="AD580" i="47"/>
  <c r="AD578" i="47"/>
  <c r="AD506" i="47"/>
  <c r="AD505" i="47"/>
  <c r="AD511" i="47"/>
  <c r="AA57" i="39"/>
  <c r="AB193" i="52"/>
  <c r="Y67" i="39"/>
  <c r="AC76" i="39"/>
  <c r="AH516" i="47"/>
  <c r="Y68" i="39"/>
  <c r="AD512" i="47"/>
  <c r="Y66" i="39"/>
  <c r="AF496" i="47"/>
  <c r="AF503" i="47"/>
  <c r="AF501" i="47"/>
  <c r="AD507" i="47"/>
  <c r="AA56" i="39"/>
  <c r="AB192" i="52"/>
  <c r="AA52" i="39"/>
  <c r="AA59" i="39"/>
  <c r="AF519" i="47"/>
  <c r="Z171" i="39"/>
  <c r="AD504" i="47"/>
  <c r="AA115" i="39"/>
  <c r="AF540" i="47"/>
  <c r="Y71" i="39"/>
  <c r="AD508" i="47"/>
  <c r="AB194" i="52"/>
  <c r="AA58" i="39"/>
  <c r="AA54" i="39"/>
  <c r="AB190" i="52"/>
  <c r="AA53" i="39"/>
  <c r="AA55" i="39"/>
  <c r="AB191" i="52"/>
  <c r="Y172" i="39"/>
  <c r="Y200" i="39" s="1"/>
  <c r="Y65" i="39"/>
  <c r="AF500" i="47"/>
  <c r="Y64" i="39"/>
  <c r="Y63" i="39"/>
  <c r="Y69" i="39"/>
  <c r="AF502" i="47"/>
  <c r="AF498" i="47"/>
  <c r="AF497" i="47"/>
  <c r="AF499" i="47"/>
  <c r="Y62" i="39"/>
  <c r="AD509" i="47"/>
  <c r="AD513" i="47"/>
  <c r="AD510" i="47"/>
  <c r="Y70" i="39"/>
  <c r="AB167" i="52"/>
  <c r="AA57" i="38"/>
  <c r="AG431" i="47" s="1"/>
  <c r="AD440" i="47"/>
  <c r="AD437" i="47"/>
  <c r="Y71" i="38"/>
  <c r="Z115" i="38"/>
  <c r="AE470" i="47"/>
  <c r="AA55" i="38"/>
  <c r="AB165" i="52"/>
  <c r="Y69" i="38"/>
  <c r="AD434" i="47"/>
  <c r="AD439" i="47"/>
  <c r="AA52" i="38"/>
  <c r="AD438" i="47"/>
  <c r="Y70" i="38"/>
  <c r="AG432" i="47"/>
  <c r="Y68" i="38"/>
  <c r="AA53" i="38"/>
  <c r="AD441" i="47"/>
  <c r="AC76" i="38"/>
  <c r="AH446" i="47"/>
  <c r="Y62" i="38"/>
  <c r="Y67" i="38"/>
  <c r="AF426" i="47"/>
  <c r="Y66" i="38"/>
  <c r="AF449" i="47"/>
  <c r="Z171" i="38"/>
  <c r="Z172" i="38" s="1"/>
  <c r="Z200" i="38" s="1"/>
  <c r="AF427" i="47"/>
  <c r="AA56" i="38"/>
  <c r="AB166" i="52"/>
  <c r="Y63" i="38"/>
  <c r="AG428" i="47"/>
  <c r="AA59" i="38"/>
  <c r="Y64" i="38"/>
  <c r="Y65" i="38"/>
  <c r="AD443" i="47"/>
  <c r="AF429" i="47"/>
  <c r="AF430" i="47"/>
  <c r="AD435" i="47"/>
  <c r="AB54" i="38"/>
  <c r="AC164" i="52"/>
  <c r="AF433" i="47"/>
  <c r="AD436" i="47"/>
  <c r="AD442" i="47"/>
  <c r="AB58" i="38"/>
  <c r="AC168" i="52"/>
  <c r="AB76" i="37"/>
  <c r="AG376" i="47"/>
  <c r="AE369" i="47"/>
  <c r="AE365" i="47"/>
  <c r="AB54" i="37"/>
  <c r="AC138" i="52"/>
  <c r="AF363" i="47"/>
  <c r="AB58" i="37"/>
  <c r="AC142" i="52"/>
  <c r="Z65" i="37"/>
  <c r="AE368" i="47"/>
  <c r="AE373" i="47"/>
  <c r="AG358" i="47"/>
  <c r="AE372" i="47"/>
  <c r="AA52" i="37"/>
  <c r="AE366" i="47"/>
  <c r="AG362" i="47"/>
  <c r="AE367" i="47"/>
  <c r="Z66" i="37"/>
  <c r="Z71" i="37"/>
  <c r="Z69" i="37"/>
  <c r="AA53" i="37"/>
  <c r="Z70" i="37"/>
  <c r="AF356" i="47"/>
  <c r="Z64" i="37"/>
  <c r="AA55" i="37"/>
  <c r="AB139" i="52"/>
  <c r="AA57" i="37"/>
  <c r="AB141" i="52"/>
  <c r="AA56" i="37"/>
  <c r="AB140" i="52"/>
  <c r="AE364" i="47"/>
  <c r="AE370" i="47"/>
  <c r="Z67" i="37"/>
  <c r="Z63" i="37"/>
  <c r="AE371" i="47"/>
  <c r="AF357" i="47"/>
  <c r="AA59" i="37"/>
  <c r="AF359" i="47"/>
  <c r="AF361" i="47"/>
  <c r="AF360" i="47"/>
  <c r="Z62" i="37"/>
  <c r="Z68" i="37"/>
  <c r="AC115" i="52"/>
  <c r="AB57" i="36"/>
  <c r="AF288" i="47"/>
  <c r="AF290" i="47"/>
  <c r="AD301" i="47"/>
  <c r="Y71" i="36"/>
  <c r="Y67" i="36"/>
  <c r="Y68" i="36"/>
  <c r="Y65" i="36"/>
  <c r="AB76" i="36"/>
  <c r="AG306" i="47"/>
  <c r="AG291" i="47"/>
  <c r="AF293" i="47"/>
  <c r="Y63" i="36"/>
  <c r="AF286" i="47"/>
  <c r="Y66" i="36"/>
  <c r="AA58" i="36"/>
  <c r="AB116" i="52"/>
  <c r="AA55" i="36"/>
  <c r="AB113" i="52"/>
  <c r="Y62" i="36"/>
  <c r="AB53" i="36"/>
  <c r="Y64" i="36"/>
  <c r="AA59" i="36"/>
  <c r="AD295" i="47"/>
  <c r="AA52" i="36"/>
  <c r="AD298" i="47"/>
  <c r="AF292" i="47"/>
  <c r="AF289" i="47"/>
  <c r="AD294" i="47"/>
  <c r="AG287" i="47"/>
  <c r="AD296" i="47"/>
  <c r="Y70" i="36"/>
  <c r="AD302" i="47"/>
  <c r="Z115" i="36"/>
  <c r="AE330" i="47"/>
  <c r="AA54" i="36"/>
  <c r="AB112" i="52"/>
  <c r="AA56" i="36"/>
  <c r="AB114" i="52"/>
  <c r="Y69" i="36"/>
  <c r="AD303" i="47"/>
  <c r="AD299" i="47"/>
  <c r="AD300" i="47"/>
  <c r="AD297" i="47"/>
  <c r="AA53" i="35"/>
  <c r="AD224" i="47"/>
  <c r="AF219" i="47"/>
  <c r="AA56" i="35"/>
  <c r="AB88" i="52"/>
  <c r="AA52" i="35"/>
  <c r="AD226" i="47"/>
  <c r="AF216" i="47"/>
  <c r="AF217" i="47"/>
  <c r="Y69" i="35"/>
  <c r="Y68" i="35"/>
  <c r="Y65" i="35"/>
  <c r="Y71" i="35"/>
  <c r="AF220" i="47"/>
  <c r="Y64" i="35"/>
  <c r="AF222" i="47"/>
  <c r="AD232" i="47"/>
  <c r="AB76" i="35"/>
  <c r="AG236" i="47"/>
  <c r="AA57" i="35"/>
  <c r="AB89" i="52"/>
  <c r="AF223" i="47"/>
  <c r="AD228" i="47"/>
  <c r="AD229" i="47"/>
  <c r="AG218" i="47"/>
  <c r="AD231" i="47"/>
  <c r="AD230" i="47"/>
  <c r="AD227" i="47"/>
  <c r="AD233" i="47"/>
  <c r="Y63" i="35"/>
  <c r="AF221" i="47"/>
  <c r="AA59" i="35"/>
  <c r="Y66" i="35"/>
  <c r="Y67" i="35"/>
  <c r="AB54" i="35"/>
  <c r="AC86" i="52"/>
  <c r="AA58" i="35"/>
  <c r="AB90" i="52"/>
  <c r="Y62" i="35"/>
  <c r="Y70" i="35"/>
  <c r="AA55" i="35"/>
  <c r="AB87" i="52"/>
  <c r="AD225" i="47"/>
  <c r="AB76" i="34"/>
  <c r="AG166" i="47"/>
  <c r="Z63" i="34"/>
  <c r="Z67" i="34"/>
  <c r="Z68" i="34"/>
  <c r="AA56" i="34"/>
  <c r="AB62" i="52"/>
  <c r="AF149" i="47"/>
  <c r="AF153" i="47"/>
  <c r="AF152" i="47"/>
  <c r="AE162" i="47"/>
  <c r="AF150" i="47"/>
  <c r="Z62" i="34"/>
  <c r="AA54" i="34"/>
  <c r="AB60" i="52"/>
  <c r="Y172" i="34"/>
  <c r="Y200" i="34" s="1"/>
  <c r="Z70" i="34"/>
  <c r="AF190" i="47"/>
  <c r="AA115" i="34"/>
  <c r="AE159" i="47"/>
  <c r="AE160" i="47"/>
  <c r="AF146" i="47"/>
  <c r="Z69" i="34"/>
  <c r="AE154" i="47"/>
  <c r="AF148" i="47"/>
  <c r="AF169" i="47"/>
  <c r="Z171" i="34"/>
  <c r="AE158" i="47"/>
  <c r="Z65" i="34"/>
  <c r="AF147" i="47"/>
  <c r="AE156" i="47"/>
  <c r="Z71" i="34"/>
  <c r="AA57" i="34"/>
  <c r="AB63" i="52"/>
  <c r="AA52" i="34"/>
  <c r="AE161" i="47"/>
  <c r="AA55" i="34"/>
  <c r="AB61" i="52"/>
  <c r="AA59" i="34"/>
  <c r="AA58" i="34"/>
  <c r="AB64" i="52"/>
  <c r="Z66" i="34"/>
  <c r="AE155" i="47"/>
  <c r="AE157" i="47"/>
  <c r="AA53" i="34"/>
  <c r="Z64" i="34"/>
  <c r="AE163" i="47"/>
  <c r="AF151" i="47"/>
  <c r="Y69" i="20"/>
  <c r="Y68" i="20"/>
  <c r="AD86" i="47"/>
  <c r="AB76" i="20"/>
  <c r="AG96" i="47"/>
  <c r="AA55" i="20"/>
  <c r="AB35" i="52"/>
  <c r="AB38" i="52"/>
  <c r="AA58" i="20"/>
  <c r="AD89" i="47"/>
  <c r="AF77" i="47"/>
  <c r="AF76" i="47"/>
  <c r="AB59" i="20"/>
  <c r="Y71" i="20"/>
  <c r="AF79" i="47"/>
  <c r="AD85" i="47"/>
  <c r="AD87" i="47"/>
  <c r="AF81" i="47"/>
  <c r="AD84" i="47"/>
  <c r="Y67" i="20"/>
  <c r="AA53" i="20"/>
  <c r="AA52" i="20"/>
  <c r="AG83" i="47"/>
  <c r="AD93" i="47"/>
  <c r="AF80" i="47"/>
  <c r="AF78" i="47"/>
  <c r="Y70" i="20"/>
  <c r="Y63" i="20"/>
  <c r="Y65" i="20"/>
  <c r="AB37" i="52"/>
  <c r="AA57" i="20"/>
  <c r="Y62" i="20"/>
  <c r="AD91" i="47"/>
  <c r="AD90" i="47"/>
  <c r="Y64" i="20"/>
  <c r="AB36" i="52"/>
  <c r="AA56" i="20"/>
  <c r="AB34" i="52"/>
  <c r="AA54" i="20"/>
  <c r="AD92" i="47"/>
  <c r="AF82" i="47"/>
  <c r="AB11" i="52"/>
  <c r="AA57" i="1"/>
  <c r="AG11" i="47" s="1"/>
  <c r="AA55" i="1"/>
  <c r="AB9" i="52"/>
  <c r="AA59" i="1"/>
  <c r="AG26" i="47"/>
  <c r="AB76" i="1"/>
  <c r="AF7" i="47"/>
  <c r="AA52" i="1"/>
  <c r="AF8" i="47"/>
  <c r="AA53" i="1"/>
  <c r="AF6" i="47"/>
  <c r="AB8" i="52"/>
  <c r="AA54" i="1"/>
  <c r="AH10" i="47"/>
  <c r="AG12" i="47"/>
  <c r="AF9" i="47"/>
  <c r="AF13" i="47"/>
  <c r="AD10" i="52"/>
  <c r="AC56" i="1"/>
  <c r="AC12" i="52"/>
  <c r="AB58" i="1"/>
  <c r="AD5" i="35"/>
  <c r="AD11" i="35" s="1"/>
  <c r="AE10" i="19"/>
  <c r="AG282" i="47"/>
  <c r="AI212" i="47"/>
  <c r="AC11" i="19"/>
  <c r="AB5" i="36"/>
  <c r="AB11" i="36" s="1"/>
  <c r="AG772" i="47"/>
  <c r="AH632" i="47"/>
  <c r="AB5" i="44"/>
  <c r="AB11" i="44" s="1"/>
  <c r="AC19" i="19"/>
  <c r="AC18" i="19"/>
  <c r="AB5" i="43"/>
  <c r="AB11" i="43" s="1"/>
  <c r="AD16" i="19"/>
  <c r="AC5" i="41"/>
  <c r="AC11" i="41" s="1"/>
  <c r="AG842" i="47"/>
  <c r="Z172" i="44"/>
  <c r="Z200" i="44" s="1"/>
  <c r="AI982" i="47"/>
  <c r="AE21" i="19"/>
  <c r="AD5" i="46"/>
  <c r="AD11" i="46" s="1"/>
  <c r="AD7" i="19"/>
  <c r="AC5" i="1"/>
  <c r="AC11" i="1" s="1"/>
  <c r="AG352" i="47"/>
  <c r="AH2" i="47"/>
  <c r="AC12" i="19"/>
  <c r="AB5" i="37"/>
  <c r="AB11" i="37" s="1"/>
  <c r="AH492" i="47"/>
  <c r="AC5" i="39"/>
  <c r="AC11" i="39" s="1"/>
  <c r="AD14" i="19"/>
  <c r="AA380" i="52" l="1"/>
  <c r="AA62" i="46" s="1"/>
  <c r="Z392" i="52"/>
  <c r="AA276" i="52"/>
  <c r="Z288" i="52"/>
  <c r="AB328" i="52"/>
  <c r="AA340" i="52"/>
  <c r="AA302" i="52"/>
  <c r="Z314" i="52"/>
  <c r="AA120" i="52"/>
  <c r="Z132" i="52"/>
  <c r="AB146" i="52"/>
  <c r="AA158" i="52"/>
  <c r="AA172" i="52"/>
  <c r="Z184" i="52"/>
  <c r="AB354" i="52"/>
  <c r="AA366" i="52"/>
  <c r="AA250" i="52"/>
  <c r="Z262" i="52"/>
  <c r="AA198" i="52"/>
  <c r="Z210" i="52"/>
  <c r="AA80" i="52"/>
  <c r="AB68" i="52"/>
  <c r="AA224" i="52"/>
  <c r="Z236" i="52"/>
  <c r="AA94" i="52"/>
  <c r="Z106" i="52"/>
  <c r="T22" i="52"/>
  <c r="T25" i="52"/>
  <c r="T71" i="1" s="1"/>
  <c r="Z23" i="47" s="1"/>
  <c r="T23" i="52"/>
  <c r="T70" i="1"/>
  <c r="Z22" i="47" s="1"/>
  <c r="T21" i="52"/>
  <c r="T66" i="1"/>
  <c r="Z18" i="47" s="1"/>
  <c r="T16" i="52"/>
  <c r="T19" i="52"/>
  <c r="T18" i="52"/>
  <c r="T17" i="52"/>
  <c r="Z171" i="41"/>
  <c r="Z172" i="41" s="1"/>
  <c r="Z200" i="41" s="1"/>
  <c r="AG1009" i="47"/>
  <c r="AF589" i="47"/>
  <c r="AE8" i="19"/>
  <c r="AD5" i="20"/>
  <c r="AD11" i="20" s="1"/>
  <c r="AJ72" i="47" s="1"/>
  <c r="AA67" i="46"/>
  <c r="Z67" i="46"/>
  <c r="AF309" i="47"/>
  <c r="AK289" i="53"/>
  <c r="AK73" i="43" s="1"/>
  <c r="AQ795" i="47" s="1"/>
  <c r="AK313" i="53"/>
  <c r="AK73" i="44" s="1"/>
  <c r="AQ865" i="47" s="1"/>
  <c r="AK337" i="53"/>
  <c r="AK73" i="45" s="1"/>
  <c r="AQ935" i="47" s="1"/>
  <c r="AK360" i="53"/>
  <c r="AK264" i="53"/>
  <c r="AK336" i="53"/>
  <c r="AK312" i="53"/>
  <c r="AK288" i="53"/>
  <c r="AK144" i="53"/>
  <c r="AK96" i="53"/>
  <c r="AK216" i="53"/>
  <c r="AK168" i="53"/>
  <c r="AK145" i="53"/>
  <c r="AK73" i="37" s="1"/>
  <c r="AQ375" i="47" s="1"/>
  <c r="AK73" i="53"/>
  <c r="AK73" i="34" s="1"/>
  <c r="AQ165" i="47" s="1"/>
  <c r="AK72" i="53"/>
  <c r="AK25" i="53"/>
  <c r="AK73" i="1" s="1"/>
  <c r="AQ25" i="47" s="1"/>
  <c r="AK49" i="53"/>
  <c r="AK241" i="53"/>
  <c r="AK73" i="41" s="1"/>
  <c r="AQ655" i="47" s="1"/>
  <c r="AK265" i="53"/>
  <c r="AK73" i="42" s="1"/>
  <c r="AQ725" i="47" s="1"/>
  <c r="AK217" i="53"/>
  <c r="AK73" i="40" s="1"/>
  <c r="AQ585" i="47" s="1"/>
  <c r="AK192" i="53"/>
  <c r="AK361" i="53"/>
  <c r="AK73" i="46" s="1"/>
  <c r="AQ1005" i="47" s="1"/>
  <c r="AK240" i="53"/>
  <c r="AK193" i="53"/>
  <c r="AK73" i="39" s="1"/>
  <c r="AQ515" i="47" s="1"/>
  <c r="AK169" i="53"/>
  <c r="AK73" i="38" s="1"/>
  <c r="AQ445" i="47" s="1"/>
  <c r="AK97" i="53"/>
  <c r="AK73" i="35" s="1"/>
  <c r="AQ235" i="47" s="1"/>
  <c r="AK24" i="53"/>
  <c r="AK121" i="53"/>
  <c r="AK73" i="36" s="1"/>
  <c r="AQ305" i="47" s="1"/>
  <c r="AK120" i="53"/>
  <c r="AK48" i="53"/>
  <c r="AB81" i="40"/>
  <c r="AA86" i="40"/>
  <c r="AG589" i="47" s="1"/>
  <c r="Y172" i="43"/>
  <c r="Y200" i="43" s="1"/>
  <c r="AB82" i="48"/>
  <c r="AB86" i="46"/>
  <c r="AH1009" i="47" s="1"/>
  <c r="AC81" i="46"/>
  <c r="Z171" i="1"/>
  <c r="Z172" i="1" s="1"/>
  <c r="Z200" i="1" s="1"/>
  <c r="AF29" i="47"/>
  <c r="AE120" i="47"/>
  <c r="Z115" i="20"/>
  <c r="Z115" i="45"/>
  <c r="AE960" i="47"/>
  <c r="AC81" i="38"/>
  <c r="AB86" i="38"/>
  <c r="AF99" i="47"/>
  <c r="Z171" i="20"/>
  <c r="Z172" i="20" s="1"/>
  <c r="Z200" i="20" s="1"/>
  <c r="AF289" i="55"/>
  <c r="AG1" i="55"/>
  <c r="AF337" i="55"/>
  <c r="AF312" i="55"/>
  <c r="AF360" i="55"/>
  <c r="AF336" i="55"/>
  <c r="AF264" i="55"/>
  <c r="AF288" i="55"/>
  <c r="AF216" i="55"/>
  <c r="AF168" i="55"/>
  <c r="AF96" i="55"/>
  <c r="AF72" i="55"/>
  <c r="AF145" i="55"/>
  <c r="AF25" i="55"/>
  <c r="AF144" i="55"/>
  <c r="AF73" i="55"/>
  <c r="AF49" i="55"/>
  <c r="AF240" i="55"/>
  <c r="AF193" i="55"/>
  <c r="AF265" i="55"/>
  <c r="AF241" i="55"/>
  <c r="AF361" i="55"/>
  <c r="AF313" i="55"/>
  <c r="AF192" i="55"/>
  <c r="AF121" i="55"/>
  <c r="AF120" i="55"/>
  <c r="AF217" i="55"/>
  <c r="AF169" i="55"/>
  <c r="AF97" i="55"/>
  <c r="AF48" i="55"/>
  <c r="AF24" i="55"/>
  <c r="AA65" i="46"/>
  <c r="AC81" i="34"/>
  <c r="AB86" i="34"/>
  <c r="AE260" i="47"/>
  <c r="Z115" i="35"/>
  <c r="AB81" i="41"/>
  <c r="AA86" i="41"/>
  <c r="AA171" i="41" s="1"/>
  <c r="AF5" i="48"/>
  <c r="AF11" i="48" s="1"/>
  <c r="AG4" i="19"/>
  <c r="AA86" i="1"/>
  <c r="AB81" i="1"/>
  <c r="AB81" i="20"/>
  <c r="AA86" i="20"/>
  <c r="Z115" i="1"/>
  <c r="AE50" i="47"/>
  <c r="AF799" i="47"/>
  <c r="Z171" i="43"/>
  <c r="AF939" i="47"/>
  <c r="Z171" i="45"/>
  <c r="Z172" i="45" s="1"/>
  <c r="Z200" i="45" s="1"/>
  <c r="AF729" i="47"/>
  <c r="Z171" i="42"/>
  <c r="Z172" i="42" s="1"/>
  <c r="Z200" i="42" s="1"/>
  <c r="Z115" i="37"/>
  <c r="AE400" i="47"/>
  <c r="AB81" i="37"/>
  <c r="AA86" i="37"/>
  <c r="AF239" i="47"/>
  <c r="Z171" i="35"/>
  <c r="Z172" i="35" s="1"/>
  <c r="Z200" i="35" s="1"/>
  <c r="AJ1" i="54"/>
  <c r="AI313" i="54"/>
  <c r="AI289" i="54"/>
  <c r="AI336" i="54"/>
  <c r="AI360" i="54"/>
  <c r="AI337" i="54"/>
  <c r="AI312" i="54"/>
  <c r="AI264" i="54"/>
  <c r="AI216" i="54"/>
  <c r="AI288" i="54"/>
  <c r="AI73" i="54"/>
  <c r="AI72" i="54"/>
  <c r="AI144" i="54"/>
  <c r="AI145" i="54"/>
  <c r="AI96" i="54"/>
  <c r="AI168" i="54"/>
  <c r="AI25" i="54"/>
  <c r="AI49" i="54"/>
  <c r="AI361" i="54"/>
  <c r="AI241" i="54"/>
  <c r="AI240" i="54"/>
  <c r="AI265" i="54"/>
  <c r="AI217" i="54"/>
  <c r="AI169" i="54"/>
  <c r="AI120" i="54"/>
  <c r="AI97" i="54"/>
  <c r="AI193" i="54"/>
  <c r="AI121" i="54"/>
  <c r="AI24" i="54"/>
  <c r="AI192" i="54"/>
  <c r="AI48" i="54"/>
  <c r="AE1" i="57"/>
  <c r="AD313" i="57"/>
  <c r="AD289" i="57"/>
  <c r="AD337" i="57"/>
  <c r="AD360" i="57"/>
  <c r="AD264" i="57"/>
  <c r="AD288" i="57"/>
  <c r="AD336" i="57"/>
  <c r="AD312" i="57"/>
  <c r="AD216" i="57"/>
  <c r="AD145" i="57"/>
  <c r="AD96" i="57"/>
  <c r="AD168" i="57"/>
  <c r="AD144" i="57"/>
  <c r="AD73" i="57"/>
  <c r="AD72" i="57"/>
  <c r="AD25" i="57"/>
  <c r="AD49" i="57"/>
  <c r="AD361" i="57"/>
  <c r="AD217" i="57"/>
  <c r="AD265" i="57"/>
  <c r="AD241" i="57"/>
  <c r="AD193" i="57"/>
  <c r="AD169" i="57"/>
  <c r="AD192" i="57"/>
  <c r="AD48" i="57"/>
  <c r="AD240" i="57"/>
  <c r="AD97" i="57"/>
  <c r="AD24" i="57"/>
  <c r="AD121" i="57"/>
  <c r="AD120" i="57"/>
  <c r="AB81" i="43"/>
  <c r="AA86" i="43"/>
  <c r="AB81" i="45"/>
  <c r="AA86" i="45"/>
  <c r="AB81" i="42"/>
  <c r="AA86" i="42"/>
  <c r="AF1" i="58"/>
  <c r="AE289" i="58"/>
  <c r="AE313" i="58"/>
  <c r="AE360" i="58"/>
  <c r="AE337" i="58"/>
  <c r="AE336" i="58"/>
  <c r="AE312" i="58"/>
  <c r="AE264" i="58"/>
  <c r="AE216" i="58"/>
  <c r="AE288" i="58"/>
  <c r="AE168" i="58"/>
  <c r="AE145" i="58"/>
  <c r="AE96" i="58"/>
  <c r="AE144" i="58"/>
  <c r="AE72" i="58"/>
  <c r="AE49" i="58"/>
  <c r="AE25" i="58"/>
  <c r="AE73" i="58"/>
  <c r="AE241" i="58"/>
  <c r="AE192" i="58"/>
  <c r="AE361" i="58"/>
  <c r="AE240" i="58"/>
  <c r="AE265" i="58"/>
  <c r="AE217" i="58"/>
  <c r="AE120" i="58"/>
  <c r="AE121" i="58"/>
  <c r="AE97" i="58"/>
  <c r="AE24" i="58"/>
  <c r="AE193" i="58"/>
  <c r="AE169" i="58"/>
  <c r="AE48" i="58"/>
  <c r="Y172" i="37"/>
  <c r="Y200" i="37" s="1"/>
  <c r="AB81" i="36"/>
  <c r="AA86" i="36"/>
  <c r="AA171" i="36" s="1"/>
  <c r="AA172" i="36" s="1"/>
  <c r="AA200" i="36" s="1"/>
  <c r="AE820" i="47"/>
  <c r="Z115" i="43"/>
  <c r="AC81" i="39"/>
  <c r="AB86" i="39"/>
  <c r="AF379" i="47"/>
  <c r="Z171" i="37"/>
  <c r="AB81" i="35"/>
  <c r="AA86" i="35"/>
  <c r="AD313" i="56"/>
  <c r="AE1" i="56"/>
  <c r="AD336" i="56"/>
  <c r="AD72" i="45" s="1"/>
  <c r="AJ934" i="47" s="1"/>
  <c r="AD360" i="56"/>
  <c r="AD72" i="46" s="1"/>
  <c r="AJ1004" i="47" s="1"/>
  <c r="AD337" i="56"/>
  <c r="AD312" i="56"/>
  <c r="AD72" i="44" s="1"/>
  <c r="AJ864" i="47" s="1"/>
  <c r="AD289" i="56"/>
  <c r="AD288" i="56"/>
  <c r="AD72" i="43" s="1"/>
  <c r="AJ794" i="47" s="1"/>
  <c r="AD216" i="56"/>
  <c r="AD72" i="40" s="1"/>
  <c r="AJ584" i="47" s="1"/>
  <c r="AD96" i="56"/>
  <c r="AD72" i="35" s="1"/>
  <c r="AJ234" i="47" s="1"/>
  <c r="AD72" i="56"/>
  <c r="AD72" i="34" s="1"/>
  <c r="AJ164" i="47" s="1"/>
  <c r="AD144" i="56"/>
  <c r="AD72" i="37" s="1"/>
  <c r="AJ374" i="47" s="1"/>
  <c r="AD145" i="56"/>
  <c r="AD73" i="56"/>
  <c r="AD49" i="56"/>
  <c r="AD264" i="56"/>
  <c r="AD72" i="42" s="1"/>
  <c r="AJ724" i="47" s="1"/>
  <c r="AD168" i="56"/>
  <c r="AD72" i="38" s="1"/>
  <c r="AJ444" i="47" s="1"/>
  <c r="AD25" i="56"/>
  <c r="AD361" i="56"/>
  <c r="AD265" i="56"/>
  <c r="AD241" i="56"/>
  <c r="AD193" i="56"/>
  <c r="AD217" i="56"/>
  <c r="AD192" i="56"/>
  <c r="AD72" i="39" s="1"/>
  <c r="AJ514" i="47" s="1"/>
  <c r="AD169" i="56"/>
  <c r="AD121" i="56"/>
  <c r="AD24" i="56"/>
  <c r="AD72" i="1" s="1"/>
  <c r="AJ24" i="47" s="1"/>
  <c r="AD48" i="56"/>
  <c r="AD240" i="56"/>
  <c r="AD72" i="41" s="1"/>
  <c r="AJ654" i="47" s="1"/>
  <c r="AD120" i="56"/>
  <c r="AD72" i="36" s="1"/>
  <c r="AJ304" i="47" s="1"/>
  <c r="AD97" i="56"/>
  <c r="AC81" i="44"/>
  <c r="AB86" i="44"/>
  <c r="AB171" i="44" s="1"/>
  <c r="Z115" i="42"/>
  <c r="AE750" i="47"/>
  <c r="AD15" i="19"/>
  <c r="AC5" i="40"/>
  <c r="AC11" i="40" s="1"/>
  <c r="AI562" i="47" s="1"/>
  <c r="AA71" i="46"/>
  <c r="AA70" i="46"/>
  <c r="AA69" i="46"/>
  <c r="AA66" i="46"/>
  <c r="AA64" i="46"/>
  <c r="AA63" i="46"/>
  <c r="AE1003" i="47"/>
  <c r="AE13" i="19"/>
  <c r="AD5" i="38"/>
  <c r="AD11" i="38" s="1"/>
  <c r="AJ422" i="47" s="1"/>
  <c r="AE20" i="19"/>
  <c r="AD5" i="45"/>
  <c r="AD11" i="45" s="1"/>
  <c r="AJ912" i="47" s="1"/>
  <c r="AD17" i="19"/>
  <c r="AC5" i="42"/>
  <c r="AC11" i="42" s="1"/>
  <c r="AI702" i="47" s="1"/>
  <c r="AD9" i="19"/>
  <c r="AC5" i="34"/>
  <c r="AC11" i="34" s="1"/>
  <c r="AI142" i="47" s="1"/>
  <c r="AB53" i="46"/>
  <c r="AC370" i="52"/>
  <c r="AB59" i="46"/>
  <c r="AB52" i="46"/>
  <c r="AB56" i="46"/>
  <c r="AC374" i="52"/>
  <c r="AF998" i="47"/>
  <c r="AB55" i="46"/>
  <c r="AC373" i="52"/>
  <c r="AC58" i="46"/>
  <c r="AD376" i="52"/>
  <c r="AG987" i="47"/>
  <c r="AF1002" i="47"/>
  <c r="AF1000" i="47"/>
  <c r="AG993" i="47"/>
  <c r="AG986" i="47"/>
  <c r="AF1001" i="47"/>
  <c r="AG990" i="47"/>
  <c r="AG989" i="47"/>
  <c r="AH992" i="47"/>
  <c r="AH991" i="47"/>
  <c r="AC54" i="46"/>
  <c r="AD372" i="52"/>
  <c r="AG1030" i="47"/>
  <c r="AB115" i="46"/>
  <c r="AF997" i="47"/>
  <c r="AC57" i="46"/>
  <c r="AD375" i="52"/>
  <c r="AF995" i="47"/>
  <c r="AF1003" i="47"/>
  <c r="AH988" i="47"/>
  <c r="AF994" i="47"/>
  <c r="AD76" i="46"/>
  <c r="AI1006" i="47"/>
  <c r="AF996" i="47"/>
  <c r="AA65" i="45"/>
  <c r="AG917" i="47"/>
  <c r="AF926" i="47"/>
  <c r="AH923" i="47"/>
  <c r="AG922" i="47"/>
  <c r="AA70" i="45"/>
  <c r="AI921" i="47"/>
  <c r="AA71" i="45"/>
  <c r="AG916" i="47"/>
  <c r="AA69" i="45"/>
  <c r="AF927" i="47"/>
  <c r="AC55" i="45"/>
  <c r="AD347" i="52"/>
  <c r="AA68" i="45"/>
  <c r="AA63" i="45"/>
  <c r="AA67" i="45"/>
  <c r="AC54" i="45"/>
  <c r="AD346" i="52"/>
  <c r="AF933" i="47"/>
  <c r="AB52" i="45"/>
  <c r="AF931" i="47"/>
  <c r="AA66" i="45"/>
  <c r="AF924" i="47"/>
  <c r="AH919" i="47"/>
  <c r="AF930" i="47"/>
  <c r="AF925" i="47"/>
  <c r="AF929" i="47"/>
  <c r="AH918" i="47"/>
  <c r="AB56" i="45"/>
  <c r="AC348" i="52"/>
  <c r="AC76" i="45"/>
  <c r="AH936" i="47"/>
  <c r="AF928" i="47"/>
  <c r="AA62" i="45"/>
  <c r="AB53" i="45"/>
  <c r="AA64" i="45"/>
  <c r="AC59" i="45"/>
  <c r="AB58" i="45"/>
  <c r="AC350" i="52"/>
  <c r="AF932" i="47"/>
  <c r="AD57" i="45"/>
  <c r="AE349" i="52"/>
  <c r="AG920" i="47"/>
  <c r="AC76" i="44"/>
  <c r="AH866" i="47"/>
  <c r="AB57" i="44"/>
  <c r="AH851" i="47" s="1"/>
  <c r="AC323" i="52"/>
  <c r="AA66" i="44"/>
  <c r="AF859" i="47"/>
  <c r="AF862" i="47"/>
  <c r="AB52" i="44"/>
  <c r="AB53" i="44"/>
  <c r="AF854" i="47"/>
  <c r="AB56" i="44"/>
  <c r="AC322" i="52"/>
  <c r="AA71" i="44"/>
  <c r="AF855" i="47"/>
  <c r="AF861" i="47"/>
  <c r="AB55" i="44"/>
  <c r="AC321" i="52"/>
  <c r="AF856" i="47"/>
  <c r="AG847" i="47"/>
  <c r="AA68" i="44"/>
  <c r="AG850" i="47"/>
  <c r="AF863" i="47"/>
  <c r="AA63" i="44"/>
  <c r="AB115" i="44"/>
  <c r="AG890" i="47"/>
  <c r="AA69" i="44"/>
  <c r="AG849" i="47"/>
  <c r="AA64" i="44"/>
  <c r="AG869" i="47"/>
  <c r="AC58" i="44"/>
  <c r="AD324" i="52"/>
  <c r="AA65" i="44"/>
  <c r="AF860" i="47"/>
  <c r="AB59" i="44"/>
  <c r="AC54" i="44"/>
  <c r="AD320" i="52"/>
  <c r="AF858" i="47"/>
  <c r="AA67" i="44"/>
  <c r="AA70" i="44"/>
  <c r="AG846" i="47"/>
  <c r="AH852" i="47"/>
  <c r="AF857" i="47"/>
  <c r="AA62" i="44"/>
  <c r="AG853" i="47"/>
  <c r="AH848" i="47"/>
  <c r="AA63" i="43"/>
  <c r="AF790" i="47"/>
  <c r="AG780" i="47"/>
  <c r="AH782" i="47"/>
  <c r="AC54" i="43"/>
  <c r="AD294" i="52"/>
  <c r="AB53" i="43"/>
  <c r="AA69" i="43"/>
  <c r="AF788" i="47"/>
  <c r="AG776" i="47"/>
  <c r="AF789" i="47"/>
  <c r="AA70" i="43"/>
  <c r="AG779" i="47"/>
  <c r="AB57" i="43"/>
  <c r="AC297" i="52"/>
  <c r="AA64" i="43"/>
  <c r="AA71" i="43"/>
  <c r="AH778" i="47"/>
  <c r="AG777" i="47"/>
  <c r="AF787" i="47"/>
  <c r="AG783" i="47"/>
  <c r="AI796" i="47"/>
  <c r="AD76" i="43"/>
  <c r="AA65" i="43"/>
  <c r="AB59" i="43"/>
  <c r="AF791" i="47"/>
  <c r="AA66" i="43"/>
  <c r="AB52" i="43"/>
  <c r="AA67" i="43"/>
  <c r="AF792" i="47"/>
  <c r="AB55" i="43"/>
  <c r="AC295" i="52"/>
  <c r="AG781" i="47"/>
  <c r="AF786" i="47"/>
  <c r="AF793" i="47"/>
  <c r="AA62" i="43"/>
  <c r="AF785" i="47"/>
  <c r="AA68" i="43"/>
  <c r="AB56" i="43"/>
  <c r="AC296" i="52"/>
  <c r="AD298" i="52"/>
  <c r="AC58" i="43"/>
  <c r="AF784" i="47"/>
  <c r="AC76" i="42"/>
  <c r="AH726" i="47"/>
  <c r="AG712" i="47"/>
  <c r="AH711" i="47"/>
  <c r="AE721" i="47"/>
  <c r="AE722" i="47"/>
  <c r="AE718" i="47"/>
  <c r="AG709" i="47"/>
  <c r="Z68" i="42"/>
  <c r="Z71" i="42"/>
  <c r="AB58" i="42"/>
  <c r="AC272" i="52"/>
  <c r="AC54" i="42"/>
  <c r="AD268" i="52"/>
  <c r="Z64" i="42"/>
  <c r="AG706" i="47"/>
  <c r="AB59" i="42"/>
  <c r="Z66" i="42"/>
  <c r="AB55" i="42"/>
  <c r="AC269" i="52"/>
  <c r="AE720" i="47"/>
  <c r="AE714" i="47"/>
  <c r="AH708" i="47"/>
  <c r="AE716" i="47"/>
  <c r="AB52" i="42"/>
  <c r="AG713" i="47"/>
  <c r="AB53" i="42"/>
  <c r="AB56" i="42"/>
  <c r="AC270" i="52"/>
  <c r="Z65" i="42"/>
  <c r="Z67" i="42"/>
  <c r="Z63" i="42"/>
  <c r="Z62" i="42"/>
  <c r="AC57" i="42"/>
  <c r="AD271" i="52"/>
  <c r="Z69" i="42"/>
  <c r="Z70" i="42"/>
  <c r="AG707" i="47"/>
  <c r="AG710" i="47"/>
  <c r="AE717" i="47"/>
  <c r="AE719" i="47"/>
  <c r="AE723" i="47"/>
  <c r="AE715" i="47"/>
  <c r="AB52" i="41"/>
  <c r="Z62" i="41"/>
  <c r="Z63" i="41"/>
  <c r="Z65" i="41"/>
  <c r="Z70" i="41"/>
  <c r="AC53" i="41"/>
  <c r="AE650" i="47"/>
  <c r="AG638" i="47"/>
  <c r="AE648" i="47"/>
  <c r="AG680" i="47"/>
  <c r="AB115" i="41"/>
  <c r="AG643" i="47"/>
  <c r="AE651" i="47"/>
  <c r="AE644" i="47"/>
  <c r="AE645" i="47"/>
  <c r="AE647" i="47"/>
  <c r="AE652" i="47"/>
  <c r="AH637" i="47"/>
  <c r="Z68" i="41"/>
  <c r="AB55" i="41"/>
  <c r="AC243" i="52"/>
  <c r="AC245" i="52"/>
  <c r="AB57" i="41"/>
  <c r="AB56" i="41"/>
  <c r="AC244" i="52"/>
  <c r="Z64" i="41"/>
  <c r="AB59" i="41"/>
  <c r="Z69" i="41"/>
  <c r="Z67" i="41"/>
  <c r="Z71" i="41"/>
  <c r="AG639" i="47"/>
  <c r="AG641" i="47"/>
  <c r="AG640" i="47"/>
  <c r="AH656" i="47"/>
  <c r="AC76" i="41"/>
  <c r="AE646" i="47"/>
  <c r="AG642" i="47"/>
  <c r="AG636" i="47"/>
  <c r="AE649" i="47"/>
  <c r="AE653" i="47"/>
  <c r="AB54" i="41"/>
  <c r="AC242" i="52"/>
  <c r="Z66" i="41"/>
  <c r="AB58" i="41"/>
  <c r="AC246" i="52"/>
  <c r="AG568" i="47"/>
  <c r="AE576" i="47"/>
  <c r="Z67" i="40"/>
  <c r="AG571" i="47"/>
  <c r="AB53" i="40"/>
  <c r="AG572" i="47"/>
  <c r="AB55" i="40"/>
  <c r="AC217" i="52"/>
  <c r="Z62" i="40"/>
  <c r="AE577" i="47"/>
  <c r="AG573" i="47"/>
  <c r="AB52" i="40"/>
  <c r="AE583" i="47"/>
  <c r="AE578" i="47"/>
  <c r="AG570" i="47"/>
  <c r="AE582" i="47"/>
  <c r="AG567" i="47"/>
  <c r="AE574" i="47"/>
  <c r="Z65" i="40"/>
  <c r="AB59" i="40"/>
  <c r="AG566" i="47"/>
  <c r="Z71" i="40"/>
  <c r="Z66" i="40"/>
  <c r="AB56" i="40"/>
  <c r="AC218" i="52"/>
  <c r="Z70" i="40"/>
  <c r="Z68" i="40"/>
  <c r="Z63" i="40"/>
  <c r="Z69" i="40"/>
  <c r="AB54" i="40"/>
  <c r="AC216" i="52"/>
  <c r="Z64" i="40"/>
  <c r="AE579" i="47"/>
  <c r="AB57" i="40"/>
  <c r="AC219" i="52"/>
  <c r="AB58" i="40"/>
  <c r="AC220" i="52"/>
  <c r="AG569" i="47"/>
  <c r="AC76" i="40"/>
  <c r="AH586" i="47"/>
  <c r="AE580" i="47"/>
  <c r="AF610" i="47"/>
  <c r="AA115" i="40"/>
  <c r="AE575" i="47"/>
  <c r="AE581" i="47"/>
  <c r="Z62" i="39"/>
  <c r="AE511" i="47"/>
  <c r="Z64" i="39"/>
  <c r="Z65" i="39"/>
  <c r="AB55" i="39"/>
  <c r="AC191" i="52"/>
  <c r="AB54" i="39"/>
  <c r="AC190" i="52"/>
  <c r="AE513" i="47"/>
  <c r="Z172" i="39"/>
  <c r="Z200" i="39" s="1"/>
  <c r="AG503" i="47"/>
  <c r="AB56" i="39"/>
  <c r="AC192" i="52"/>
  <c r="AB57" i="39"/>
  <c r="AC193" i="52"/>
  <c r="AE504" i="47"/>
  <c r="Z69" i="39"/>
  <c r="AE506" i="47"/>
  <c r="AE507" i="47"/>
  <c r="AG499" i="47"/>
  <c r="AG498" i="47"/>
  <c r="Z71" i="39"/>
  <c r="AG519" i="47"/>
  <c r="AA171" i="39"/>
  <c r="AG496" i="47"/>
  <c r="AG500" i="47"/>
  <c r="AI516" i="47"/>
  <c r="AD76" i="39"/>
  <c r="AG501" i="47"/>
  <c r="Z70" i="39"/>
  <c r="Z63" i="39"/>
  <c r="AB53" i="39"/>
  <c r="AG502" i="47"/>
  <c r="AB52" i="39"/>
  <c r="AE508" i="47"/>
  <c r="AE510" i="47"/>
  <c r="Z67" i="39"/>
  <c r="AE512" i="47"/>
  <c r="AE505" i="47"/>
  <c r="AG497" i="47"/>
  <c r="AC194" i="52"/>
  <c r="AB58" i="39"/>
  <c r="AG540" i="47"/>
  <c r="AB115" i="39"/>
  <c r="AB59" i="39"/>
  <c r="Z66" i="39"/>
  <c r="Z68" i="39"/>
  <c r="AE509" i="47"/>
  <c r="AB57" i="38"/>
  <c r="AH431" i="47" s="1"/>
  <c r="AC167" i="52"/>
  <c r="AH432" i="47"/>
  <c r="AC54" i="38"/>
  <c r="AD164" i="52"/>
  <c r="AG433" i="47"/>
  <c r="Z63" i="38"/>
  <c r="AG430" i="47"/>
  <c r="AE434" i="47"/>
  <c r="AB53" i="38"/>
  <c r="AE442" i="47"/>
  <c r="AB52" i="38"/>
  <c r="Z69" i="38"/>
  <c r="AH428" i="47"/>
  <c r="Z65" i="38"/>
  <c r="AB59" i="38"/>
  <c r="AE435" i="47"/>
  <c r="Z66" i="38"/>
  <c r="Z62" i="38"/>
  <c r="AG427" i="47"/>
  <c r="Z70" i="38"/>
  <c r="AG426" i="47"/>
  <c r="AE441" i="47"/>
  <c r="AF470" i="47"/>
  <c r="AA115" i="38"/>
  <c r="AE437" i="47"/>
  <c r="AE436" i="47"/>
  <c r="AG449" i="47"/>
  <c r="AA171" i="38"/>
  <c r="AA172" i="38" s="1"/>
  <c r="AA200" i="38" s="1"/>
  <c r="AE438" i="47"/>
  <c r="AE439" i="47"/>
  <c r="Z68" i="38"/>
  <c r="AB55" i="38"/>
  <c r="AC165" i="52"/>
  <c r="Z71" i="38"/>
  <c r="AC58" i="38"/>
  <c r="AD168" i="52"/>
  <c r="Z64" i="38"/>
  <c r="AB56" i="38"/>
  <c r="AC166" i="52"/>
  <c r="Z67" i="38"/>
  <c r="AD76" i="38"/>
  <c r="AI446" i="47"/>
  <c r="AE440" i="47"/>
  <c r="AG429" i="47"/>
  <c r="AE443" i="47"/>
  <c r="AC76" i="37"/>
  <c r="AH376" i="47"/>
  <c r="AF370" i="47"/>
  <c r="AA67" i="37"/>
  <c r="AB57" i="37"/>
  <c r="AC141" i="52"/>
  <c r="AA70" i="37"/>
  <c r="AB53" i="37"/>
  <c r="AF373" i="47"/>
  <c r="AB52" i="37"/>
  <c r="AF367" i="47"/>
  <c r="AA62" i="37"/>
  <c r="AG363" i="47"/>
  <c r="AF369" i="47"/>
  <c r="AG361" i="47"/>
  <c r="AF372" i="47"/>
  <c r="AG357" i="47"/>
  <c r="AA71" i="37"/>
  <c r="AG356" i="47"/>
  <c r="AA65" i="37"/>
  <c r="AF364" i="47"/>
  <c r="AB59" i="37"/>
  <c r="AF365" i="47"/>
  <c r="AC140" i="52"/>
  <c r="AB56" i="37"/>
  <c r="AB55" i="37"/>
  <c r="AC139" i="52"/>
  <c r="AA64" i="37"/>
  <c r="AF371" i="47"/>
  <c r="AA66" i="37"/>
  <c r="AC58" i="37"/>
  <c r="AD142" i="52"/>
  <c r="AC54" i="37"/>
  <c r="AD138" i="52"/>
  <c r="AA68" i="37"/>
  <c r="AA63" i="37"/>
  <c r="AG360" i="47"/>
  <c r="AG359" i="47"/>
  <c r="AF366" i="47"/>
  <c r="AA69" i="37"/>
  <c r="AF368" i="47"/>
  <c r="AH362" i="47"/>
  <c r="AH358" i="47"/>
  <c r="Z69" i="36"/>
  <c r="AG288" i="47"/>
  <c r="AA115" i="36"/>
  <c r="AF330" i="47"/>
  <c r="Z70" i="36"/>
  <c r="AG286" i="47"/>
  <c r="AB59" i="36"/>
  <c r="AC53" i="36"/>
  <c r="AB55" i="36"/>
  <c r="AC113" i="52"/>
  <c r="AG292" i="47"/>
  <c r="AE298" i="47"/>
  <c r="Z63" i="36"/>
  <c r="Z65" i="36"/>
  <c r="Z68" i="36"/>
  <c r="AE299" i="47"/>
  <c r="AH291" i="47"/>
  <c r="AB56" i="36"/>
  <c r="AC114" i="52"/>
  <c r="AE302" i="47"/>
  <c r="AB52" i="36"/>
  <c r="AG293" i="47"/>
  <c r="AH287" i="47"/>
  <c r="AG289" i="47"/>
  <c r="AE297" i="47"/>
  <c r="AE300" i="47"/>
  <c r="Z67" i="36"/>
  <c r="AC57" i="36"/>
  <c r="AD115" i="52"/>
  <c r="AG290" i="47"/>
  <c r="Z64" i="36"/>
  <c r="AE294" i="47"/>
  <c r="AE303" i="47"/>
  <c r="AE301" i="47"/>
  <c r="AB54" i="36"/>
  <c r="AC112" i="52"/>
  <c r="AE296" i="47"/>
  <c r="Z62" i="36"/>
  <c r="AB58" i="36"/>
  <c r="AC116" i="52"/>
  <c r="Z66" i="36"/>
  <c r="AE295" i="47"/>
  <c r="AC76" i="36"/>
  <c r="AH306" i="47"/>
  <c r="Z71" i="36"/>
  <c r="AB55" i="35"/>
  <c r="AC87" i="52"/>
  <c r="AE224" i="47"/>
  <c r="AE229" i="47"/>
  <c r="Z66" i="35"/>
  <c r="AE233" i="47"/>
  <c r="Z69" i="35"/>
  <c r="AG219" i="47"/>
  <c r="Z62" i="35"/>
  <c r="AC54" i="35"/>
  <c r="AD86" i="52"/>
  <c r="AB59" i="35"/>
  <c r="Z64" i="35"/>
  <c r="AE227" i="47"/>
  <c r="Z68" i="35"/>
  <c r="AE232" i="47"/>
  <c r="AC90" i="52"/>
  <c r="AB58" i="35"/>
  <c r="AH218" i="47"/>
  <c r="AG223" i="47"/>
  <c r="AE225" i="47"/>
  <c r="AB57" i="35"/>
  <c r="AC89" i="52"/>
  <c r="AC76" i="35"/>
  <c r="AH236" i="47"/>
  <c r="AE226" i="47"/>
  <c r="Z65" i="35"/>
  <c r="AE230" i="47"/>
  <c r="AB52" i="35"/>
  <c r="AB56" i="35"/>
  <c r="AC88" i="52"/>
  <c r="AB53" i="35"/>
  <c r="Z70" i="35"/>
  <c r="AG222" i="47"/>
  <c r="Z67" i="35"/>
  <c r="AE228" i="47"/>
  <c r="Z63" i="35"/>
  <c r="AG221" i="47"/>
  <c r="Z71" i="35"/>
  <c r="AE231" i="47"/>
  <c r="AG216" i="47"/>
  <c r="AG220" i="47"/>
  <c r="AG217" i="47"/>
  <c r="AC76" i="34"/>
  <c r="AH166" i="47"/>
  <c r="AB53" i="34"/>
  <c r="AB59" i="34"/>
  <c r="AC63" i="52"/>
  <c r="AB57" i="34"/>
  <c r="AF161" i="47"/>
  <c r="AF162" i="47"/>
  <c r="AF154" i="47"/>
  <c r="AB56" i="34"/>
  <c r="AC62" i="52"/>
  <c r="AF159" i="47"/>
  <c r="AG147" i="47"/>
  <c r="AG153" i="47"/>
  <c r="AG151" i="47"/>
  <c r="AF157" i="47"/>
  <c r="AA70" i="34"/>
  <c r="AA62" i="34"/>
  <c r="AG150" i="47"/>
  <c r="AA67" i="34"/>
  <c r="AA64" i="34"/>
  <c r="AF158" i="47"/>
  <c r="AB58" i="34"/>
  <c r="AC64" i="52"/>
  <c r="AB55" i="34"/>
  <c r="AC61" i="52"/>
  <c r="AG146" i="47"/>
  <c r="AA71" i="34"/>
  <c r="AA65" i="34"/>
  <c r="Z172" i="34"/>
  <c r="Z200" i="34" s="1"/>
  <c r="AG190" i="47"/>
  <c r="AB115" i="34"/>
  <c r="AC60" i="52"/>
  <c r="AB54" i="34"/>
  <c r="AA68" i="34"/>
  <c r="AA63" i="34"/>
  <c r="AF156" i="47"/>
  <c r="AA66" i="34"/>
  <c r="AG152" i="47"/>
  <c r="AG149" i="47"/>
  <c r="AB52" i="34"/>
  <c r="AF163" i="47"/>
  <c r="AG169" i="47"/>
  <c r="AA171" i="34"/>
  <c r="AA69" i="34"/>
  <c r="AG148" i="47"/>
  <c r="AF160" i="47"/>
  <c r="AF155" i="47"/>
  <c r="AB52" i="20"/>
  <c r="Z67" i="20"/>
  <c r="AG78" i="47"/>
  <c r="AG80" i="47"/>
  <c r="Z64" i="20"/>
  <c r="AG81" i="47"/>
  <c r="Z63" i="20"/>
  <c r="AB53" i="20"/>
  <c r="AC59" i="20"/>
  <c r="AG82" i="47"/>
  <c r="Z68" i="20"/>
  <c r="Z62" i="20"/>
  <c r="AE87" i="47"/>
  <c r="AE92" i="47"/>
  <c r="AC34" i="52"/>
  <c r="AB54" i="20"/>
  <c r="AB56" i="20"/>
  <c r="AC36" i="52"/>
  <c r="AE86" i="47"/>
  <c r="AB57" i="20"/>
  <c r="AC37" i="52"/>
  <c r="AE85" i="47"/>
  <c r="AG76" i="47"/>
  <c r="AE89" i="47"/>
  <c r="Z71" i="20"/>
  <c r="AB58" i="20"/>
  <c r="AC38" i="52"/>
  <c r="AC35" i="52"/>
  <c r="AB55" i="20"/>
  <c r="AE91" i="47"/>
  <c r="AE93" i="47"/>
  <c r="AG79" i="47"/>
  <c r="AC76" i="20"/>
  <c r="AH96" i="47"/>
  <c r="Z69" i="20"/>
  <c r="AE84" i="47"/>
  <c r="Z65" i="20"/>
  <c r="Z70" i="20"/>
  <c r="AG77" i="47"/>
  <c r="AH83" i="47"/>
  <c r="AE90" i="47"/>
  <c r="AC11" i="52"/>
  <c r="AB57" i="1"/>
  <c r="AH11" i="47" s="1"/>
  <c r="AG7" i="47"/>
  <c r="AB52" i="1"/>
  <c r="AH26" i="47"/>
  <c r="AC76" i="1"/>
  <c r="AB53" i="1"/>
  <c r="AG6" i="47"/>
  <c r="AH12" i="47"/>
  <c r="AI10" i="47"/>
  <c r="AG8" i="47"/>
  <c r="AB59" i="1"/>
  <c r="AC9" i="52"/>
  <c r="AB55" i="1"/>
  <c r="AD12" i="52"/>
  <c r="AC58" i="1"/>
  <c r="AE10" i="52"/>
  <c r="AD56" i="1"/>
  <c r="AC8" i="52"/>
  <c r="AB54" i="1"/>
  <c r="AG13" i="47"/>
  <c r="AG9" i="47"/>
  <c r="AC5" i="44"/>
  <c r="AC11" i="44" s="1"/>
  <c r="AD19" i="19"/>
  <c r="AF10" i="19"/>
  <c r="AE5" i="35"/>
  <c r="AE11" i="35" s="1"/>
  <c r="AH842" i="47"/>
  <c r="AH282" i="47"/>
  <c r="AJ212" i="47"/>
  <c r="AI632" i="47"/>
  <c r="AH772" i="47"/>
  <c r="AD11" i="19"/>
  <c r="AC5" i="36"/>
  <c r="AC11" i="36" s="1"/>
  <c r="AA172" i="44"/>
  <c r="AA200" i="44" s="1"/>
  <c r="AD5" i="41"/>
  <c r="AD11" i="41" s="1"/>
  <c r="AE16" i="19"/>
  <c r="AD18" i="19"/>
  <c r="AC5" i="43"/>
  <c r="AC11" i="43" s="1"/>
  <c r="AH352" i="47"/>
  <c r="AJ982" i="47"/>
  <c r="AD12" i="19"/>
  <c r="AC5" i="37"/>
  <c r="AC11" i="37" s="1"/>
  <c r="AF21" i="19"/>
  <c r="AE5" i="46"/>
  <c r="AE11" i="46" s="1"/>
  <c r="AE14" i="19"/>
  <c r="AD5" i="39"/>
  <c r="AD11" i="39" s="1"/>
  <c r="AI2" i="47"/>
  <c r="AI492" i="47"/>
  <c r="AE7" i="19"/>
  <c r="AD5" i="1"/>
  <c r="AD11" i="1" s="1"/>
  <c r="AB224" i="52" l="1"/>
  <c r="AA236" i="52"/>
  <c r="AC354" i="52"/>
  <c r="AB366" i="52"/>
  <c r="AB302" i="52"/>
  <c r="AA314" i="52"/>
  <c r="AC68" i="52"/>
  <c r="AB80" i="52"/>
  <c r="AB172" i="52"/>
  <c r="AA184" i="52"/>
  <c r="AC328" i="52"/>
  <c r="AB340" i="52"/>
  <c r="AA210" i="52"/>
  <c r="AB198" i="52"/>
  <c r="AB158" i="52"/>
  <c r="AC146" i="52"/>
  <c r="AB276" i="52"/>
  <c r="AA288" i="52"/>
  <c r="AB94" i="52"/>
  <c r="AA106" i="52"/>
  <c r="AA262" i="52"/>
  <c r="AB250" i="52"/>
  <c r="AA132" i="52"/>
  <c r="AB120" i="52"/>
  <c r="AB380" i="52"/>
  <c r="AA392" i="52"/>
  <c r="T28" i="52"/>
  <c r="T69" i="1"/>
  <c r="Z21" i="47" s="1"/>
  <c r="T67" i="1"/>
  <c r="Z19" i="47" s="1"/>
  <c r="T68" i="1"/>
  <c r="Z20" i="47" s="1"/>
  <c r="T65" i="1"/>
  <c r="Z17" i="47" s="1"/>
  <c r="T62" i="1"/>
  <c r="Z14" i="47" s="1"/>
  <c r="T63" i="1"/>
  <c r="Z15" i="47" s="1"/>
  <c r="T64" i="1"/>
  <c r="Z16" i="47" s="1"/>
  <c r="AG659" i="47"/>
  <c r="AB171" i="46"/>
  <c r="AB172" i="46" s="1"/>
  <c r="AB200" i="46" s="1"/>
  <c r="AF8" i="19"/>
  <c r="AE5" i="20"/>
  <c r="AE11" i="20" s="1"/>
  <c r="AK72" i="47" s="1"/>
  <c r="AB66" i="46"/>
  <c r="AB67" i="46"/>
  <c r="AF999" i="47"/>
  <c r="AB70" i="46"/>
  <c r="AB68" i="46"/>
  <c r="AA171" i="40"/>
  <c r="AA172" i="40" s="1"/>
  <c r="AA200" i="40" s="1"/>
  <c r="AG309" i="47"/>
  <c r="AB69" i="46"/>
  <c r="AB71" i="46"/>
  <c r="AD81" i="44"/>
  <c r="AC86" i="44"/>
  <c r="AC171" i="44" s="1"/>
  <c r="Z172" i="37"/>
  <c r="Z200" i="37" s="1"/>
  <c r="AA115" i="43"/>
  <c r="AF820" i="47"/>
  <c r="AG939" i="47"/>
  <c r="AA171" i="45"/>
  <c r="AA172" i="45" s="1"/>
  <c r="AA200" i="45" s="1"/>
  <c r="AG379" i="47"/>
  <c r="AA171" i="37"/>
  <c r="AB86" i="1"/>
  <c r="AC81" i="1"/>
  <c r="AF260" i="47"/>
  <c r="AA115" i="35"/>
  <c r="AA115" i="45"/>
  <c r="AF960" i="47"/>
  <c r="AC82" i="48"/>
  <c r="AB86" i="40"/>
  <c r="AH589" i="47" s="1"/>
  <c r="AC81" i="40"/>
  <c r="AC81" i="45"/>
  <c r="AB86" i="45"/>
  <c r="AK1" i="54"/>
  <c r="AJ313" i="54"/>
  <c r="AJ289" i="54"/>
  <c r="AJ360" i="54"/>
  <c r="AJ337" i="54"/>
  <c r="AJ312" i="54"/>
  <c r="AJ336" i="54"/>
  <c r="AJ288" i="54"/>
  <c r="AJ264" i="54"/>
  <c r="AJ216" i="54"/>
  <c r="AJ49" i="54"/>
  <c r="AJ168" i="54"/>
  <c r="AJ144" i="54"/>
  <c r="AJ145" i="54"/>
  <c r="AJ72" i="54"/>
  <c r="AJ96" i="54"/>
  <c r="AJ73" i="54"/>
  <c r="AJ25" i="54"/>
  <c r="AJ361" i="54"/>
  <c r="AJ265" i="54"/>
  <c r="AJ217" i="54"/>
  <c r="AJ241" i="54"/>
  <c r="AJ240" i="54"/>
  <c r="AJ193" i="54"/>
  <c r="AJ192" i="54"/>
  <c r="AJ169" i="54"/>
  <c r="AJ121" i="54"/>
  <c r="AJ97" i="54"/>
  <c r="AJ48" i="54"/>
  <c r="AJ120" i="54"/>
  <c r="AJ24" i="54"/>
  <c r="AC81" i="37"/>
  <c r="AB86" i="37"/>
  <c r="AA115" i="1"/>
  <c r="AF50" i="47"/>
  <c r="AA171" i="1"/>
  <c r="AA172" i="1" s="1"/>
  <c r="AA200" i="1" s="1"/>
  <c r="AG29" i="47"/>
  <c r="AF120" i="47"/>
  <c r="AA115" i="20"/>
  <c r="AD81" i="46"/>
  <c r="AC86" i="46"/>
  <c r="AC171" i="46" s="1"/>
  <c r="AC172" i="46" s="1"/>
  <c r="AC200" i="46" s="1"/>
  <c r="AE15" i="19"/>
  <c r="AD5" i="40"/>
  <c r="AD11" i="40" s="1"/>
  <c r="AJ562" i="47" s="1"/>
  <c r="AF750" i="47"/>
  <c r="AA115" i="42"/>
  <c r="AE313" i="56"/>
  <c r="AF1" i="56"/>
  <c r="AE312" i="56"/>
  <c r="AE72" i="44" s="1"/>
  <c r="AK864" i="47" s="1"/>
  <c r="AE336" i="56"/>
  <c r="AE72" i="45" s="1"/>
  <c r="AK934" i="47" s="1"/>
  <c r="AE360" i="56"/>
  <c r="AE72" i="46" s="1"/>
  <c r="AK1004" i="47" s="1"/>
  <c r="AE289" i="56"/>
  <c r="AE288" i="56"/>
  <c r="AE72" i="43" s="1"/>
  <c r="AK794" i="47" s="1"/>
  <c r="AE337" i="56"/>
  <c r="AE264" i="56"/>
  <c r="AE72" i="42" s="1"/>
  <c r="AK724" i="47" s="1"/>
  <c r="AE168" i="56"/>
  <c r="AE72" i="38" s="1"/>
  <c r="AK444" i="47" s="1"/>
  <c r="AE73" i="56"/>
  <c r="AE216" i="56"/>
  <c r="AE72" i="40" s="1"/>
  <c r="AK584" i="47" s="1"/>
  <c r="AE144" i="56"/>
  <c r="AE72" i="37" s="1"/>
  <c r="AK374" i="47" s="1"/>
  <c r="AE96" i="56"/>
  <c r="AE72" i="35" s="1"/>
  <c r="AK234" i="47" s="1"/>
  <c r="AE49" i="56"/>
  <c r="AE145" i="56"/>
  <c r="AE25" i="56"/>
  <c r="AE72" i="56"/>
  <c r="AE72" i="34" s="1"/>
  <c r="AK164" i="47" s="1"/>
  <c r="AE240" i="56"/>
  <c r="AE72" i="41" s="1"/>
  <c r="AK654" i="47" s="1"/>
  <c r="AE361" i="56"/>
  <c r="AE265" i="56"/>
  <c r="AE193" i="56"/>
  <c r="AE217" i="56"/>
  <c r="AE97" i="56"/>
  <c r="AE241" i="56"/>
  <c r="AE192" i="56"/>
  <c r="AE72" i="39" s="1"/>
  <c r="AK514" i="47" s="1"/>
  <c r="AE121" i="56"/>
  <c r="AE48" i="56"/>
  <c r="AE169" i="56"/>
  <c r="AE120" i="56"/>
  <c r="AE72" i="36" s="1"/>
  <c r="AK304" i="47" s="1"/>
  <c r="AE24" i="56"/>
  <c r="AE72" i="1" s="1"/>
  <c r="AK24" i="47" s="1"/>
  <c r="AA171" i="35"/>
  <c r="AA172" i="35" s="1"/>
  <c r="AA200" i="35" s="1"/>
  <c r="AG239" i="47"/>
  <c r="AF289" i="58"/>
  <c r="AG1" i="58"/>
  <c r="AF313" i="58"/>
  <c r="AF337" i="58"/>
  <c r="AF312" i="58"/>
  <c r="AF360" i="58"/>
  <c r="AF336" i="58"/>
  <c r="AF264" i="58"/>
  <c r="AF288" i="58"/>
  <c r="AF168" i="58"/>
  <c r="AF145" i="58"/>
  <c r="AF72" i="58"/>
  <c r="AF73" i="58"/>
  <c r="AF49" i="58"/>
  <c r="AF216" i="58"/>
  <c r="AF96" i="58"/>
  <c r="AF144" i="58"/>
  <c r="AF25" i="58"/>
  <c r="AF265" i="58"/>
  <c r="AF240" i="58"/>
  <c r="AF192" i="58"/>
  <c r="AF169" i="58"/>
  <c r="AF361" i="58"/>
  <c r="AF241" i="58"/>
  <c r="AF217" i="58"/>
  <c r="AF120" i="58"/>
  <c r="AF121" i="58"/>
  <c r="AF193" i="58"/>
  <c r="AF97" i="58"/>
  <c r="AF48" i="58"/>
  <c r="AF24" i="58"/>
  <c r="AG729" i="47"/>
  <c r="AA171" i="42"/>
  <c r="AA172" i="42" s="1"/>
  <c r="AA200" i="42" s="1"/>
  <c r="AG799" i="47"/>
  <c r="AA171" i="43"/>
  <c r="AE313" i="57"/>
  <c r="AE289" i="57"/>
  <c r="AF1" i="57"/>
  <c r="AE336" i="57"/>
  <c r="AE360" i="57"/>
  <c r="AE312" i="57"/>
  <c r="AE216" i="57"/>
  <c r="AE264" i="57"/>
  <c r="AE337" i="57"/>
  <c r="AE288" i="57"/>
  <c r="AE168" i="57"/>
  <c r="AE144" i="57"/>
  <c r="AE72" i="57"/>
  <c r="AE96" i="57"/>
  <c r="AE25" i="57"/>
  <c r="AE145" i="57"/>
  <c r="AE49" i="57"/>
  <c r="AE73" i="57"/>
  <c r="AE265" i="57"/>
  <c r="AE241" i="57"/>
  <c r="AE240" i="57"/>
  <c r="AE217" i="57"/>
  <c r="AE361" i="57"/>
  <c r="AE192" i="57"/>
  <c r="AE169" i="57"/>
  <c r="AE120" i="57"/>
  <c r="AE193" i="57"/>
  <c r="AE121" i="57"/>
  <c r="AE97" i="57"/>
  <c r="AE48" i="57"/>
  <c r="AE24" i="57"/>
  <c r="Z172" i="43"/>
  <c r="Z200" i="43" s="1"/>
  <c r="AG99" i="47"/>
  <c r="AA171" i="20"/>
  <c r="AA172" i="20" s="1"/>
  <c r="AA200" i="20" s="1"/>
  <c r="AH4" i="19"/>
  <c r="AG5" i="48"/>
  <c r="AG11" i="48" s="1"/>
  <c r="AH1" i="55"/>
  <c r="AG289" i="55"/>
  <c r="AG360" i="55"/>
  <c r="AG312" i="55"/>
  <c r="AG336" i="55"/>
  <c r="AG337" i="55"/>
  <c r="AG288" i="55"/>
  <c r="AG264" i="55"/>
  <c r="AG216" i="55"/>
  <c r="AG168" i="55"/>
  <c r="AG144" i="55"/>
  <c r="AG145" i="55"/>
  <c r="AG49" i="55"/>
  <c r="AG96" i="55"/>
  <c r="AG73" i="55"/>
  <c r="AG25" i="55"/>
  <c r="AG72" i="55"/>
  <c r="AG361" i="55"/>
  <c r="AG313" i="55"/>
  <c r="AG241" i="55"/>
  <c r="AG240" i="55"/>
  <c r="AG193" i="55"/>
  <c r="AG169" i="55"/>
  <c r="AG265" i="55"/>
  <c r="AG97" i="55"/>
  <c r="AG48" i="55"/>
  <c r="AG24" i="55"/>
  <c r="AG192" i="55"/>
  <c r="AG217" i="55"/>
  <c r="AG120" i="55"/>
  <c r="AG121" i="55"/>
  <c r="AD81" i="38"/>
  <c r="AC86" i="38"/>
  <c r="AC81" i="35"/>
  <c r="AB86" i="35"/>
  <c r="AD81" i="39"/>
  <c r="AC86" i="39"/>
  <c r="AC81" i="36"/>
  <c r="AB86" i="36"/>
  <c r="AH309" i="47" s="1"/>
  <c r="AC81" i="42"/>
  <c r="AB86" i="42"/>
  <c r="AB86" i="43"/>
  <c r="AC81" i="43"/>
  <c r="AA115" i="37"/>
  <c r="AF400" i="47"/>
  <c r="AB86" i="20"/>
  <c r="AC81" i="20"/>
  <c r="AC81" i="41"/>
  <c r="AB86" i="41"/>
  <c r="AH659" i="47" s="1"/>
  <c r="AD81" i="34"/>
  <c r="AC86" i="34"/>
  <c r="AB65" i="46"/>
  <c r="AA68" i="46"/>
  <c r="AE5" i="45"/>
  <c r="AE11" i="45" s="1"/>
  <c r="AK912" i="47" s="1"/>
  <c r="AF20" i="19"/>
  <c r="AF13" i="19"/>
  <c r="AE5" i="38"/>
  <c r="AE11" i="38" s="1"/>
  <c r="AK422" i="47" s="1"/>
  <c r="AD5" i="34"/>
  <c r="AD11" i="34" s="1"/>
  <c r="AJ142" i="47" s="1"/>
  <c r="AE9" i="19"/>
  <c r="AD5" i="42"/>
  <c r="AD11" i="42" s="1"/>
  <c r="AJ702" i="47" s="1"/>
  <c r="AE17" i="19"/>
  <c r="AD57" i="46"/>
  <c r="AE375" i="52"/>
  <c r="AG994" i="47"/>
  <c r="AD54" i="46"/>
  <c r="AE372" i="52"/>
  <c r="AG995" i="47"/>
  <c r="AG999" i="47"/>
  <c r="AG998" i="47"/>
  <c r="AH986" i="47"/>
  <c r="AC53" i="46"/>
  <c r="AD370" i="52"/>
  <c r="AG997" i="47"/>
  <c r="AI991" i="47"/>
  <c r="AI988" i="47"/>
  <c r="AD58" i="46"/>
  <c r="AE376" i="52"/>
  <c r="AC55" i="46"/>
  <c r="AD373" i="52"/>
  <c r="AC56" i="46"/>
  <c r="AD374" i="52"/>
  <c r="AH993" i="47"/>
  <c r="AH987" i="47"/>
  <c r="AI992" i="47"/>
  <c r="AH989" i="47"/>
  <c r="AH990" i="47"/>
  <c r="AG1001" i="47"/>
  <c r="AC59" i="46"/>
  <c r="AE76" i="46"/>
  <c r="AJ1006" i="47"/>
  <c r="AG996" i="47"/>
  <c r="AH1030" i="47"/>
  <c r="AC115" i="46"/>
  <c r="AG1003" i="47"/>
  <c r="AC52" i="46"/>
  <c r="AG1002" i="47"/>
  <c r="AG928" i="47"/>
  <c r="AG925" i="47"/>
  <c r="AB68" i="45"/>
  <c r="AD55" i="45"/>
  <c r="AE347" i="52"/>
  <c r="AB71" i="45"/>
  <c r="AB65" i="45"/>
  <c r="AH922" i="47"/>
  <c r="AI923" i="47"/>
  <c r="AH917" i="47"/>
  <c r="AB64" i="45"/>
  <c r="AB62" i="45"/>
  <c r="AB66" i="45"/>
  <c r="AC52" i="45"/>
  <c r="AD54" i="45"/>
  <c r="AE346" i="52"/>
  <c r="AB67" i="45"/>
  <c r="AG930" i="47"/>
  <c r="AI919" i="47"/>
  <c r="AG931" i="47"/>
  <c r="AG927" i="47"/>
  <c r="AE57" i="45"/>
  <c r="AF349" i="52"/>
  <c r="AG926" i="47"/>
  <c r="AG924" i="47"/>
  <c r="AD76" i="45"/>
  <c r="AI936" i="47"/>
  <c r="AC56" i="45"/>
  <c r="AD348" i="52"/>
  <c r="AH916" i="47"/>
  <c r="AI918" i="47"/>
  <c r="AG929" i="47"/>
  <c r="AB69" i="45"/>
  <c r="AB70" i="45"/>
  <c r="AJ921" i="47"/>
  <c r="AC58" i="45"/>
  <c r="AD350" i="52"/>
  <c r="AD59" i="45"/>
  <c r="AC53" i="45"/>
  <c r="AH920" i="47"/>
  <c r="AB63" i="45"/>
  <c r="AG933" i="47"/>
  <c r="AG932" i="47"/>
  <c r="AD323" i="52"/>
  <c r="AC57" i="44"/>
  <c r="AI851" i="47" s="1"/>
  <c r="AI866" i="47"/>
  <c r="AD76" i="44"/>
  <c r="AD54" i="44"/>
  <c r="AE320" i="52"/>
  <c r="AD58" i="44"/>
  <c r="AE324" i="52"/>
  <c r="AB64" i="44"/>
  <c r="AB69" i="44"/>
  <c r="AG860" i="47"/>
  <c r="AC55" i="44"/>
  <c r="AD321" i="52"/>
  <c r="AC56" i="44"/>
  <c r="AD322" i="52"/>
  <c r="AB70" i="44"/>
  <c r="AI848" i="47"/>
  <c r="AI852" i="47"/>
  <c r="AG856" i="47"/>
  <c r="AG861" i="47"/>
  <c r="AH890" i="47"/>
  <c r="AC115" i="44"/>
  <c r="AB68" i="44"/>
  <c r="AH849" i="47"/>
  <c r="AH850" i="47"/>
  <c r="AB62" i="44"/>
  <c r="AG862" i="47"/>
  <c r="AG859" i="47"/>
  <c r="AC59" i="44"/>
  <c r="AB65" i="44"/>
  <c r="AB63" i="44"/>
  <c r="AG863" i="47"/>
  <c r="AH847" i="47"/>
  <c r="AC52" i="44"/>
  <c r="AG858" i="47"/>
  <c r="AG854" i="47"/>
  <c r="AB67" i="44"/>
  <c r="AH853" i="47"/>
  <c r="AG857" i="47"/>
  <c r="AH869" i="47"/>
  <c r="AG855" i="47"/>
  <c r="AB71" i="44"/>
  <c r="AC53" i="44"/>
  <c r="AH846" i="47"/>
  <c r="AB66" i="44"/>
  <c r="AD58" i="43"/>
  <c r="AE298" i="52"/>
  <c r="AB68" i="43"/>
  <c r="AC52" i="43"/>
  <c r="AC59" i="43"/>
  <c r="AB64" i="43"/>
  <c r="AD297" i="52"/>
  <c r="AC57" i="43"/>
  <c r="AB70" i="43"/>
  <c r="AB69" i="43"/>
  <c r="AD54" i="43"/>
  <c r="AE294" i="52"/>
  <c r="AB63" i="43"/>
  <c r="AG790" i="47"/>
  <c r="AH776" i="47"/>
  <c r="AH783" i="47"/>
  <c r="AG786" i="47"/>
  <c r="AH781" i="47"/>
  <c r="AG792" i="47"/>
  <c r="AG791" i="47"/>
  <c r="AI778" i="47"/>
  <c r="AG785" i="47"/>
  <c r="AC56" i="43"/>
  <c r="AD296" i="52"/>
  <c r="AB62" i="43"/>
  <c r="AC55" i="43"/>
  <c r="AD295" i="52"/>
  <c r="AB67" i="43"/>
  <c r="AG788" i="47"/>
  <c r="AB65" i="43"/>
  <c r="AJ796" i="47"/>
  <c r="AE76" i="43"/>
  <c r="AG793" i="47"/>
  <c r="AC53" i="43"/>
  <c r="AI782" i="47"/>
  <c r="AH780" i="47"/>
  <c r="AG784" i="47"/>
  <c r="AH779" i="47"/>
  <c r="AG789" i="47"/>
  <c r="AB66" i="43"/>
  <c r="AG787" i="47"/>
  <c r="AB71" i="43"/>
  <c r="AH777" i="47"/>
  <c r="AD76" i="42"/>
  <c r="AI726" i="47"/>
  <c r="AA70" i="42"/>
  <c r="AD57" i="42"/>
  <c r="AE271" i="52"/>
  <c r="AA63" i="42"/>
  <c r="AC59" i="42"/>
  <c r="AC58" i="42"/>
  <c r="AD272" i="52"/>
  <c r="AA69" i="42"/>
  <c r="AI711" i="47"/>
  <c r="AF714" i="47"/>
  <c r="AA67" i="42"/>
  <c r="AH710" i="47"/>
  <c r="AH706" i="47"/>
  <c r="AH713" i="47"/>
  <c r="AF716" i="47"/>
  <c r="AH712" i="47"/>
  <c r="AA71" i="42"/>
  <c r="AF721" i="47"/>
  <c r="AA65" i="42"/>
  <c r="AC56" i="42"/>
  <c r="AD270" i="52"/>
  <c r="AC52" i="42"/>
  <c r="AA64" i="42"/>
  <c r="AA62" i="42"/>
  <c r="AF719" i="47"/>
  <c r="AH707" i="47"/>
  <c r="AC55" i="42"/>
  <c r="AD269" i="52"/>
  <c r="AF718" i="47"/>
  <c r="AD54" i="42"/>
  <c r="AE268" i="52"/>
  <c r="AF723" i="47"/>
  <c r="AF720" i="47"/>
  <c r="AF722" i="47"/>
  <c r="AF715" i="47"/>
  <c r="AF717" i="47"/>
  <c r="AC53" i="42"/>
  <c r="AH709" i="47"/>
  <c r="AA66" i="42"/>
  <c r="AI708" i="47"/>
  <c r="AA68" i="42"/>
  <c r="AD246" i="52"/>
  <c r="AC58" i="41"/>
  <c r="AC54" i="41"/>
  <c r="AD242" i="52"/>
  <c r="AF653" i="47"/>
  <c r="AC59" i="41"/>
  <c r="AA64" i="41"/>
  <c r="AH641" i="47"/>
  <c r="AF650" i="47"/>
  <c r="AD53" i="41"/>
  <c r="AA65" i="41"/>
  <c r="AA62" i="41"/>
  <c r="AH642" i="47"/>
  <c r="AH638" i="47"/>
  <c r="AA172" i="41"/>
  <c r="AA200" i="41" s="1"/>
  <c r="AD76" i="41"/>
  <c r="AI656" i="47"/>
  <c r="AF649" i="47"/>
  <c r="AH643" i="47"/>
  <c r="AF646" i="47"/>
  <c r="AC57" i="41"/>
  <c r="AD245" i="52"/>
  <c r="AA68" i="41"/>
  <c r="AI637" i="47"/>
  <c r="AF647" i="47"/>
  <c r="AF644" i="47"/>
  <c r="AA66" i="41"/>
  <c r="AA67" i="41"/>
  <c r="AA69" i="41"/>
  <c r="AC56" i="41"/>
  <c r="AD244" i="52"/>
  <c r="AC55" i="41"/>
  <c r="AD243" i="52"/>
  <c r="AC115" i="41"/>
  <c r="AH680" i="47"/>
  <c r="AA70" i="41"/>
  <c r="AA63" i="41"/>
  <c r="AH636" i="47"/>
  <c r="AF648" i="47"/>
  <c r="AA71" i="41"/>
  <c r="AF651" i="47"/>
  <c r="AH640" i="47"/>
  <c r="AH639" i="47"/>
  <c r="AF652" i="47"/>
  <c r="AF645" i="47"/>
  <c r="AC52" i="41"/>
  <c r="AA64" i="40"/>
  <c r="AF581" i="47"/>
  <c r="AF580" i="47"/>
  <c r="AF582" i="47"/>
  <c r="AA66" i="40"/>
  <c r="AF577" i="47"/>
  <c r="AC52" i="40"/>
  <c r="AA62" i="40"/>
  <c r="AC55" i="40"/>
  <c r="AD217" i="52"/>
  <c r="AB115" i="40"/>
  <c r="AG610" i="47"/>
  <c r="AC58" i="40"/>
  <c r="AD220" i="52"/>
  <c r="AC57" i="40"/>
  <c r="AD219" i="52"/>
  <c r="AC54" i="40"/>
  <c r="AD216" i="52"/>
  <c r="AA63" i="40"/>
  <c r="AA70" i="40"/>
  <c r="AF578" i="47"/>
  <c r="AA65" i="40"/>
  <c r="AH566" i="47"/>
  <c r="AH569" i="47"/>
  <c r="AI586" i="47"/>
  <c r="AD76" i="40"/>
  <c r="AH572" i="47"/>
  <c r="AH571" i="47"/>
  <c r="AH568" i="47"/>
  <c r="AF575" i="47"/>
  <c r="AC56" i="40"/>
  <c r="AD218" i="52"/>
  <c r="AF583" i="47"/>
  <c r="AH573" i="47"/>
  <c r="AC53" i="40"/>
  <c r="AA67" i="40"/>
  <c r="AF576" i="47"/>
  <c r="AA69" i="40"/>
  <c r="AA68" i="40"/>
  <c r="AH570" i="47"/>
  <c r="AA71" i="40"/>
  <c r="AC59" i="40"/>
  <c r="AF574" i="47"/>
  <c r="AH567" i="47"/>
  <c r="AF579" i="47"/>
  <c r="AC115" i="39"/>
  <c r="AH540" i="47"/>
  <c r="AC54" i="39"/>
  <c r="AD190" i="52"/>
  <c r="AF510" i="47"/>
  <c r="AH503" i="47"/>
  <c r="AC52" i="39"/>
  <c r="AF505" i="47"/>
  <c r="AA172" i="39"/>
  <c r="AA200" i="39" s="1"/>
  <c r="AF511" i="47"/>
  <c r="AC56" i="39"/>
  <c r="AD192" i="52"/>
  <c r="AH498" i="47"/>
  <c r="AF507" i="47"/>
  <c r="AH497" i="47"/>
  <c r="AA68" i="39"/>
  <c r="AH502" i="47"/>
  <c r="AH496" i="47"/>
  <c r="AA63" i="39"/>
  <c r="AH519" i="47"/>
  <c r="AB171" i="39"/>
  <c r="AA71" i="39"/>
  <c r="AH500" i="47"/>
  <c r="AC55" i="39"/>
  <c r="AD191" i="52"/>
  <c r="AF506" i="47"/>
  <c r="AF504" i="47"/>
  <c r="AF508" i="47"/>
  <c r="AC59" i="39"/>
  <c r="AF509" i="47"/>
  <c r="AA70" i="39"/>
  <c r="AA69" i="39"/>
  <c r="AH501" i="47"/>
  <c r="AA65" i="39"/>
  <c r="AA66" i="39"/>
  <c r="AC58" i="39"/>
  <c r="AD194" i="52"/>
  <c r="AA67" i="39"/>
  <c r="AC53" i="39"/>
  <c r="AF512" i="47"/>
  <c r="AE76" i="39"/>
  <c r="AJ516" i="47"/>
  <c r="AF513" i="47"/>
  <c r="AC57" i="39"/>
  <c r="AD193" i="52"/>
  <c r="AH499" i="47"/>
  <c r="AA64" i="39"/>
  <c r="AA62" i="39"/>
  <c r="AD167" i="52"/>
  <c r="AC57" i="38"/>
  <c r="AI431" i="47" s="1"/>
  <c r="AC56" i="38"/>
  <c r="AD166" i="52"/>
  <c r="AG470" i="47"/>
  <c r="AB115" i="38"/>
  <c r="AA70" i="38"/>
  <c r="AF434" i="47"/>
  <c r="AD58" i="38"/>
  <c r="AE168" i="52"/>
  <c r="AC55" i="38"/>
  <c r="AD165" i="52"/>
  <c r="AH426" i="47"/>
  <c r="AE76" i="38"/>
  <c r="AJ446" i="47"/>
  <c r="AH430" i="47"/>
  <c r="AI432" i="47"/>
  <c r="AH429" i="47"/>
  <c r="AA68" i="38"/>
  <c r="AH449" i="47"/>
  <c r="AB171" i="38"/>
  <c r="AB172" i="38" s="1"/>
  <c r="AB200" i="38" s="1"/>
  <c r="AF438" i="47"/>
  <c r="AC59" i="38"/>
  <c r="AF437" i="47"/>
  <c r="AA63" i="38"/>
  <c r="AD54" i="38"/>
  <c r="AE164" i="52"/>
  <c r="AA69" i="38"/>
  <c r="AH427" i="47"/>
  <c r="AF439" i="47"/>
  <c r="AA64" i="38"/>
  <c r="AA71" i="38"/>
  <c r="AF440" i="47"/>
  <c r="AA66" i="38"/>
  <c r="AH433" i="47"/>
  <c r="AA65" i="38"/>
  <c r="AF435" i="47"/>
  <c r="AI428" i="47"/>
  <c r="AA67" i="38"/>
  <c r="AF436" i="47"/>
  <c r="AF443" i="47"/>
  <c r="AF442" i="47"/>
  <c r="AA62" i="38"/>
  <c r="AF441" i="47"/>
  <c r="AC52" i="38"/>
  <c r="AC53" i="38"/>
  <c r="AD76" i="37"/>
  <c r="AI376" i="47"/>
  <c r="AG370" i="47"/>
  <c r="AI358" i="47"/>
  <c r="AD139" i="52"/>
  <c r="AC55" i="37"/>
  <c r="AC59" i="37"/>
  <c r="AB71" i="37"/>
  <c r="AC52" i="37"/>
  <c r="AB70" i="37"/>
  <c r="AG371" i="47"/>
  <c r="AB63" i="37"/>
  <c r="AE142" i="52"/>
  <c r="AD58" i="37"/>
  <c r="AH359" i="47"/>
  <c r="AH363" i="47"/>
  <c r="AG373" i="47"/>
  <c r="AH356" i="47"/>
  <c r="AG372" i="47"/>
  <c r="AB69" i="37"/>
  <c r="AG365" i="47"/>
  <c r="AI362" i="47"/>
  <c r="AB66" i="37"/>
  <c r="AG366" i="47"/>
  <c r="AH360" i="47"/>
  <c r="AG367" i="47"/>
  <c r="AB62" i="37"/>
  <c r="AC53" i="37"/>
  <c r="AC57" i="37"/>
  <c r="AD141" i="52"/>
  <c r="AB67" i="37"/>
  <c r="AB68" i="37"/>
  <c r="AD54" i="37"/>
  <c r="AE138" i="52"/>
  <c r="AG368" i="47"/>
  <c r="AB64" i="37"/>
  <c r="AC56" i="37"/>
  <c r="AD140" i="52"/>
  <c r="AB65" i="37"/>
  <c r="AG364" i="47"/>
  <c r="AH357" i="47"/>
  <c r="AH361" i="47"/>
  <c r="AG369" i="47"/>
  <c r="AH288" i="47"/>
  <c r="AF296" i="47"/>
  <c r="AH286" i="47"/>
  <c r="AA68" i="36"/>
  <c r="AH289" i="47"/>
  <c r="AC59" i="36"/>
  <c r="AF302" i="47"/>
  <c r="AH292" i="47"/>
  <c r="AF303" i="47"/>
  <c r="AF298" i="47"/>
  <c r="AF294" i="47"/>
  <c r="AE115" i="52"/>
  <c r="AD57" i="36"/>
  <c r="AC56" i="36"/>
  <c r="AD114" i="52"/>
  <c r="AA65" i="36"/>
  <c r="AF295" i="47"/>
  <c r="AD53" i="36"/>
  <c r="AA70" i="36"/>
  <c r="AF299" i="47"/>
  <c r="AA71" i="36"/>
  <c r="AD76" i="36"/>
  <c r="AI306" i="47"/>
  <c r="AA66" i="36"/>
  <c r="AA62" i="36"/>
  <c r="AI291" i="47"/>
  <c r="AH290" i="47"/>
  <c r="AF297" i="47"/>
  <c r="AA63" i="36"/>
  <c r="AI287" i="47"/>
  <c r="AA69" i="36"/>
  <c r="AC58" i="36"/>
  <c r="AD116" i="52"/>
  <c r="AC54" i="36"/>
  <c r="AD112" i="52"/>
  <c r="AA64" i="36"/>
  <c r="AA67" i="36"/>
  <c r="AC52" i="36"/>
  <c r="AF300" i="47"/>
  <c r="AC55" i="36"/>
  <c r="AD113" i="52"/>
  <c r="AH293" i="47"/>
  <c r="AB115" i="36"/>
  <c r="AG330" i="47"/>
  <c r="AF301" i="47"/>
  <c r="AA71" i="35"/>
  <c r="AH216" i="47"/>
  <c r="AA65" i="35"/>
  <c r="AH221" i="47"/>
  <c r="AC59" i="35"/>
  <c r="AI218" i="47"/>
  <c r="AF231" i="47"/>
  <c r="AF228" i="47"/>
  <c r="AA63" i="35"/>
  <c r="AA67" i="35"/>
  <c r="AA70" i="35"/>
  <c r="AC53" i="35"/>
  <c r="AD88" i="52"/>
  <c r="AC56" i="35"/>
  <c r="AH222" i="47"/>
  <c r="AA68" i="35"/>
  <c r="AA64" i="35"/>
  <c r="AH223" i="47"/>
  <c r="AA62" i="35"/>
  <c r="AF225" i="47"/>
  <c r="AF229" i="47"/>
  <c r="AF232" i="47"/>
  <c r="AH217" i="47"/>
  <c r="AH220" i="47"/>
  <c r="AD76" i="35"/>
  <c r="AI236" i="47"/>
  <c r="AC58" i="35"/>
  <c r="AD90" i="52"/>
  <c r="AF230" i="47"/>
  <c r="AF226" i="47"/>
  <c r="AF224" i="47"/>
  <c r="AC55" i="35"/>
  <c r="AD87" i="52"/>
  <c r="AF233" i="47"/>
  <c r="AC52" i="35"/>
  <c r="AF227" i="47"/>
  <c r="AD89" i="52"/>
  <c r="AC57" i="35"/>
  <c r="AD54" i="35"/>
  <c r="AE86" i="52"/>
  <c r="AA69" i="35"/>
  <c r="AA66" i="35"/>
  <c r="AH219" i="47"/>
  <c r="AI166" i="47"/>
  <c r="AD76" i="34"/>
  <c r="AB69" i="34"/>
  <c r="AC52" i="34"/>
  <c r="AG160" i="47"/>
  <c r="AC54" i="34"/>
  <c r="AD60" i="52"/>
  <c r="AG163" i="47"/>
  <c r="AG159" i="47"/>
  <c r="AH151" i="47"/>
  <c r="AC59" i="34"/>
  <c r="AH150" i="47"/>
  <c r="AH169" i="47"/>
  <c r="AB171" i="34"/>
  <c r="AH146" i="47"/>
  <c r="AB68" i="34"/>
  <c r="AC115" i="34"/>
  <c r="AH190" i="47"/>
  <c r="AB65" i="34"/>
  <c r="AD64" i="52"/>
  <c r="AC58" i="34"/>
  <c r="AG156" i="47"/>
  <c r="AG162" i="47"/>
  <c r="AD63" i="52"/>
  <c r="AC57" i="34"/>
  <c r="AH153" i="47"/>
  <c r="AH149" i="47"/>
  <c r="AG158" i="47"/>
  <c r="AB63" i="34"/>
  <c r="AG157" i="47"/>
  <c r="AH152" i="47"/>
  <c r="AB64" i="34"/>
  <c r="AB70" i="34"/>
  <c r="AC53" i="34"/>
  <c r="AG154" i="47"/>
  <c r="AG161" i="47"/>
  <c r="AA172" i="34"/>
  <c r="AA200" i="34" s="1"/>
  <c r="AB66" i="34"/>
  <c r="AG155" i="47"/>
  <c r="AH148" i="47"/>
  <c r="AB71" i="34"/>
  <c r="AC55" i="34"/>
  <c r="AD61" i="52"/>
  <c r="AB67" i="34"/>
  <c r="AB62" i="34"/>
  <c r="AC56" i="34"/>
  <c r="AD62" i="52"/>
  <c r="AH147" i="47"/>
  <c r="AA65" i="20"/>
  <c r="AF91" i="47"/>
  <c r="AH82" i="47"/>
  <c r="AA71" i="20"/>
  <c r="AC56" i="20"/>
  <c r="AD36" i="52"/>
  <c r="AF85" i="47"/>
  <c r="AF86" i="47"/>
  <c r="AH76" i="47"/>
  <c r="AF87" i="47"/>
  <c r="AH79" i="47"/>
  <c r="AD37" i="52"/>
  <c r="AC57" i="20"/>
  <c r="AH80" i="47"/>
  <c r="AF84" i="47"/>
  <c r="AF90" i="47"/>
  <c r="AI83" i="47"/>
  <c r="AH77" i="47"/>
  <c r="AC52" i="20"/>
  <c r="AF92" i="47"/>
  <c r="AD76" i="20"/>
  <c r="AI96" i="47"/>
  <c r="AD35" i="52"/>
  <c r="AC55" i="20"/>
  <c r="AH81" i="47"/>
  <c r="AH78" i="47"/>
  <c r="AA62" i="20"/>
  <c r="AA68" i="20"/>
  <c r="AD59" i="20"/>
  <c r="AC53" i="20"/>
  <c r="AA67" i="20"/>
  <c r="AA70" i="20"/>
  <c r="AA69" i="20"/>
  <c r="AC58" i="20"/>
  <c r="AD38" i="52"/>
  <c r="AF93" i="47"/>
  <c r="AC54" i="20"/>
  <c r="AD34" i="52"/>
  <c r="AA63" i="20"/>
  <c r="AA64" i="20"/>
  <c r="AF89" i="47"/>
  <c r="AD11" i="52"/>
  <c r="AC57" i="1"/>
  <c r="AI11" i="47" s="1"/>
  <c r="AF10" i="52"/>
  <c r="AE56" i="1"/>
  <c r="AH9" i="47"/>
  <c r="AC53" i="1"/>
  <c r="AI12" i="47"/>
  <c r="AC55" i="1"/>
  <c r="AD9" i="52"/>
  <c r="AH6" i="47"/>
  <c r="AH8" i="47"/>
  <c r="AD58" i="1"/>
  <c r="AE12" i="52"/>
  <c r="AC59" i="1"/>
  <c r="AC52" i="1"/>
  <c r="AD8" i="52"/>
  <c r="AC54" i="1"/>
  <c r="AJ10" i="47"/>
  <c r="AH13" i="47"/>
  <c r="AH7" i="47"/>
  <c r="AI26" i="47"/>
  <c r="AD76" i="1"/>
  <c r="AI772" i="47"/>
  <c r="AI282" i="47"/>
  <c r="AB172" i="44"/>
  <c r="AB200" i="44" s="1"/>
  <c r="AF5" i="35"/>
  <c r="AF11" i="35" s="1"/>
  <c r="AG10" i="19"/>
  <c r="AE18" i="19"/>
  <c r="AD5" i="43"/>
  <c r="AD11" i="43" s="1"/>
  <c r="AE11" i="19"/>
  <c r="AD5" i="36"/>
  <c r="AD11" i="36" s="1"/>
  <c r="AF16" i="19"/>
  <c r="AE5" i="41"/>
  <c r="AE11" i="41" s="1"/>
  <c r="AE19" i="19"/>
  <c r="AD5" i="44"/>
  <c r="AD11" i="44" s="1"/>
  <c r="AJ632" i="47"/>
  <c r="AK212" i="47"/>
  <c r="AI842" i="47"/>
  <c r="AG21" i="19"/>
  <c r="AF5" i="46"/>
  <c r="AF11" i="46" s="1"/>
  <c r="AI352" i="47"/>
  <c r="AJ2" i="47"/>
  <c r="AJ492" i="47"/>
  <c r="AE12" i="19"/>
  <c r="AD5" i="37"/>
  <c r="AD11" i="37" s="1"/>
  <c r="AF7" i="19"/>
  <c r="AE5" i="1"/>
  <c r="AE11" i="1" s="1"/>
  <c r="AF14" i="19"/>
  <c r="AE5" i="39"/>
  <c r="AE11" i="39" s="1"/>
  <c r="AK982" i="47"/>
  <c r="AC120" i="52" l="1"/>
  <c r="AB132" i="52"/>
  <c r="AD146" i="52"/>
  <c r="AC158" i="52"/>
  <c r="AD68" i="52"/>
  <c r="AC80" i="52"/>
  <c r="AB262" i="52"/>
  <c r="AC250" i="52"/>
  <c r="AC198" i="52"/>
  <c r="AB210" i="52"/>
  <c r="AC302" i="52"/>
  <c r="AC62" i="43" s="1"/>
  <c r="AB314" i="52"/>
  <c r="AB106" i="52"/>
  <c r="AC94" i="52"/>
  <c r="AC340" i="52"/>
  <c r="AD328" i="52"/>
  <c r="AD354" i="52"/>
  <c r="AC366" i="52"/>
  <c r="AC380" i="52"/>
  <c r="AC62" i="46" s="1"/>
  <c r="AB392" i="52"/>
  <c r="AC276" i="52"/>
  <c r="AB288" i="52"/>
  <c r="AB184" i="52"/>
  <c r="AC172" i="52"/>
  <c r="AC224" i="52"/>
  <c r="AB236" i="52"/>
  <c r="U16" i="52"/>
  <c r="U62" i="1" s="1"/>
  <c r="AA14" i="47" s="1"/>
  <c r="U24" i="52"/>
  <c r="U22" i="52"/>
  <c r="U68" i="1" s="1"/>
  <c r="AA20" i="47" s="1"/>
  <c r="U25" i="52"/>
  <c r="U23" i="52"/>
  <c r="U69" i="1" s="1"/>
  <c r="AA21" i="47" s="1"/>
  <c r="U21" i="52"/>
  <c r="U18" i="52"/>
  <c r="U66" i="1"/>
  <c r="AA18" i="47" s="1"/>
  <c r="U17" i="52"/>
  <c r="U19" i="52"/>
  <c r="AB171" i="36"/>
  <c r="AB172" i="36" s="1"/>
  <c r="AB200" i="36" s="1"/>
  <c r="AI1009" i="47"/>
  <c r="AF5" i="20"/>
  <c r="AF11" i="20" s="1"/>
  <c r="AL72" i="47" s="1"/>
  <c r="AG8" i="19"/>
  <c r="AB171" i="41"/>
  <c r="AB172" i="41" s="1"/>
  <c r="AB200" i="41" s="1"/>
  <c r="AG1000" i="47"/>
  <c r="AB171" i="40"/>
  <c r="AB172" i="40" s="1"/>
  <c r="AB200" i="40" s="1"/>
  <c r="AC67" i="46"/>
  <c r="AH729" i="47"/>
  <c r="AB171" i="42"/>
  <c r="AB172" i="42" s="1"/>
  <c r="AB200" i="42" s="1"/>
  <c r="AD81" i="45"/>
  <c r="AC86" i="45"/>
  <c r="AB115" i="45"/>
  <c r="AG960" i="47"/>
  <c r="AB63" i="46"/>
  <c r="AH995" i="47" s="1"/>
  <c r="AC63" i="46"/>
  <c r="AC64" i="46"/>
  <c r="AD81" i="41"/>
  <c r="AC86" i="41"/>
  <c r="AI659" i="47" s="1"/>
  <c r="AG400" i="47"/>
  <c r="AB115" i="37"/>
  <c r="AD81" i="42"/>
  <c r="AC86" i="42"/>
  <c r="AE81" i="39"/>
  <c r="AD86" i="39"/>
  <c r="AE5" i="40"/>
  <c r="AE11" i="40" s="1"/>
  <c r="AK562" i="47" s="1"/>
  <c r="AF15" i="19"/>
  <c r="AD81" i="1"/>
  <c r="AC86" i="1"/>
  <c r="AG1" i="56"/>
  <c r="AF313" i="56"/>
  <c r="AF337" i="56"/>
  <c r="AF360" i="56"/>
  <c r="AF72" i="46" s="1"/>
  <c r="AL1004" i="47" s="1"/>
  <c r="AF336" i="56"/>
  <c r="AF72" i="45" s="1"/>
  <c r="AL934" i="47" s="1"/>
  <c r="AF216" i="56"/>
  <c r="AF72" i="40" s="1"/>
  <c r="AL584" i="47" s="1"/>
  <c r="AF312" i="56"/>
  <c r="AF72" i="44" s="1"/>
  <c r="AL864" i="47" s="1"/>
  <c r="AF289" i="56"/>
  <c r="AF288" i="56"/>
  <c r="AF72" i="43" s="1"/>
  <c r="AL794" i="47" s="1"/>
  <c r="AF145" i="56"/>
  <c r="AF96" i="56"/>
  <c r="AF72" i="35" s="1"/>
  <c r="AL234" i="47" s="1"/>
  <c r="AF168" i="56"/>
  <c r="AF72" i="38" s="1"/>
  <c r="AL444" i="47" s="1"/>
  <c r="AF73" i="56"/>
  <c r="AF264" i="56"/>
  <c r="AF72" i="42" s="1"/>
  <c r="AL724" i="47" s="1"/>
  <c r="AF144" i="56"/>
  <c r="AF72" i="37" s="1"/>
  <c r="AL374" i="47" s="1"/>
  <c r="AF49" i="56"/>
  <c r="AF25" i="56"/>
  <c r="AF72" i="56"/>
  <c r="AF72" i="34" s="1"/>
  <c r="AL164" i="47" s="1"/>
  <c r="AF241" i="56"/>
  <c r="AF193" i="56"/>
  <c r="AF361" i="56"/>
  <c r="AF265" i="56"/>
  <c r="AF169" i="56"/>
  <c r="AF24" i="56"/>
  <c r="AF72" i="1" s="1"/>
  <c r="AL24" i="47" s="1"/>
  <c r="AF217" i="56"/>
  <c r="AF192" i="56"/>
  <c r="AF72" i="39" s="1"/>
  <c r="AL514" i="47" s="1"/>
  <c r="AF121" i="56"/>
  <c r="AF240" i="56"/>
  <c r="AF72" i="41" s="1"/>
  <c r="AL654" i="47" s="1"/>
  <c r="AF97" i="56"/>
  <c r="AF48" i="56"/>
  <c r="AF120" i="56"/>
  <c r="AF72" i="36" s="1"/>
  <c r="AL304" i="47" s="1"/>
  <c r="AD81" i="20"/>
  <c r="AC86" i="20"/>
  <c r="AD81" i="43"/>
  <c r="AC86" i="43"/>
  <c r="AH239" i="47"/>
  <c r="AB171" i="35"/>
  <c r="AB172" i="35" s="1"/>
  <c r="AB200" i="35" s="1"/>
  <c r="AH289" i="55"/>
  <c r="AI1" i="55"/>
  <c r="AH360" i="55"/>
  <c r="AH336" i="55"/>
  <c r="AH312" i="55"/>
  <c r="AH337" i="55"/>
  <c r="AH288" i="55"/>
  <c r="AH264" i="55"/>
  <c r="AH216" i="55"/>
  <c r="AH73" i="55"/>
  <c r="AH168" i="55"/>
  <c r="AH144" i="55"/>
  <c r="AH96" i="55"/>
  <c r="AH145" i="55"/>
  <c r="AH72" i="55"/>
  <c r="AH49" i="55"/>
  <c r="AH25" i="55"/>
  <c r="AH361" i="55"/>
  <c r="AH313" i="55"/>
  <c r="AH265" i="55"/>
  <c r="AH240" i="55"/>
  <c r="AH217" i="55"/>
  <c r="AH241" i="55"/>
  <c r="AH169" i="55"/>
  <c r="AH121" i="55"/>
  <c r="AH120" i="55"/>
  <c r="AH97" i="55"/>
  <c r="AH48" i="55"/>
  <c r="AH24" i="55"/>
  <c r="AH193" i="55"/>
  <c r="AH192" i="55"/>
  <c r="AA172" i="43"/>
  <c r="AA200" i="43" s="1"/>
  <c r="AB115" i="42"/>
  <c r="AG750" i="47"/>
  <c r="AH379" i="47"/>
  <c r="AB171" i="37"/>
  <c r="AK313" i="54"/>
  <c r="AK289" i="54"/>
  <c r="AK312" i="54"/>
  <c r="AK337" i="54"/>
  <c r="AK360" i="54"/>
  <c r="AK336" i="54"/>
  <c r="AK288" i="54"/>
  <c r="AK216" i="54"/>
  <c r="AK264" i="54"/>
  <c r="AK144" i="54"/>
  <c r="AK73" i="54"/>
  <c r="AK168" i="54"/>
  <c r="AK145" i="54"/>
  <c r="AK96" i="54"/>
  <c r="AK72" i="54"/>
  <c r="AK49" i="54"/>
  <c r="AK25" i="54"/>
  <c r="AK361" i="54"/>
  <c r="AK240" i="54"/>
  <c r="AK217" i="54"/>
  <c r="AK265" i="54"/>
  <c r="AK241" i="54"/>
  <c r="AK48" i="54"/>
  <c r="AK24" i="54"/>
  <c r="AK169" i="54"/>
  <c r="AK120" i="54"/>
  <c r="AK193" i="54"/>
  <c r="AK192" i="54"/>
  <c r="AK121" i="54"/>
  <c r="AK97" i="54"/>
  <c r="AD82" i="48"/>
  <c r="AB171" i="1"/>
  <c r="AB172" i="1" s="1"/>
  <c r="AB200" i="1" s="1"/>
  <c r="AH29" i="47"/>
  <c r="AA172" i="37"/>
  <c r="AA200" i="37" s="1"/>
  <c r="AI4" i="19"/>
  <c r="AH5" i="48"/>
  <c r="AH11" i="48" s="1"/>
  <c r="AG120" i="47"/>
  <c r="AB115" i="20"/>
  <c r="AD86" i="34"/>
  <c r="AE81" i="34"/>
  <c r="AH99" i="47"/>
  <c r="AB171" i="20"/>
  <c r="AB172" i="20" s="1"/>
  <c r="AB200" i="20" s="1"/>
  <c r="AB171" i="43"/>
  <c r="AH799" i="47"/>
  <c r="AC86" i="36"/>
  <c r="AC171" i="36" s="1"/>
  <c r="AC172" i="36" s="1"/>
  <c r="AC200" i="36" s="1"/>
  <c r="AD81" i="36"/>
  <c r="AD81" i="35"/>
  <c r="AC86" i="35"/>
  <c r="AE81" i="38"/>
  <c r="AD86" i="38"/>
  <c r="AG1" i="57"/>
  <c r="AF313" i="57"/>
  <c r="AF289" i="57"/>
  <c r="AF337" i="57"/>
  <c r="AF288" i="57"/>
  <c r="AF336" i="57"/>
  <c r="AF312" i="57"/>
  <c r="AF360" i="57"/>
  <c r="AF264" i="57"/>
  <c r="AF216" i="57"/>
  <c r="AF144" i="57"/>
  <c r="AF49" i="57"/>
  <c r="AF168" i="57"/>
  <c r="AF145" i="57"/>
  <c r="AF25" i="57"/>
  <c r="AF96" i="57"/>
  <c r="AF72" i="57"/>
  <c r="AF73" i="57"/>
  <c r="AF361" i="57"/>
  <c r="AF265" i="57"/>
  <c r="AF241" i="57"/>
  <c r="AF240" i="57"/>
  <c r="AF192" i="57"/>
  <c r="AF217" i="57"/>
  <c r="AF120" i="57"/>
  <c r="AF193" i="57"/>
  <c r="AF169" i="57"/>
  <c r="AF121" i="57"/>
  <c r="AF97" i="57"/>
  <c r="AF24" i="57"/>
  <c r="AF48" i="57"/>
  <c r="AG289" i="58"/>
  <c r="AH1" i="58"/>
  <c r="AG313" i="58"/>
  <c r="AG360" i="58"/>
  <c r="AG336" i="58"/>
  <c r="AG264" i="58"/>
  <c r="AG337" i="58"/>
  <c r="AG216" i="58"/>
  <c r="AG312" i="58"/>
  <c r="AG288" i="58"/>
  <c r="AG168" i="58"/>
  <c r="AG145" i="58"/>
  <c r="AG96" i="58"/>
  <c r="AG49" i="58"/>
  <c r="AG144" i="58"/>
  <c r="AG72" i="58"/>
  <c r="AG73" i="58"/>
  <c r="AG25" i="58"/>
  <c r="AG361" i="58"/>
  <c r="AG265" i="58"/>
  <c r="AG217" i="58"/>
  <c r="AG192" i="58"/>
  <c r="AG169" i="58"/>
  <c r="AG193" i="58"/>
  <c r="AG240" i="58"/>
  <c r="AG241" i="58"/>
  <c r="AG120" i="58"/>
  <c r="AG121" i="58"/>
  <c r="AG97" i="58"/>
  <c r="AG48" i="58"/>
  <c r="AG24" i="58"/>
  <c r="AE81" i="46"/>
  <c r="AD86" i="46"/>
  <c r="AJ1009" i="47" s="1"/>
  <c r="AG50" i="47"/>
  <c r="AB115" i="1"/>
  <c r="AD81" i="37"/>
  <c r="AC86" i="37"/>
  <c r="AB171" i="45"/>
  <c r="AB172" i="45" s="1"/>
  <c r="AB200" i="45" s="1"/>
  <c r="AH939" i="47"/>
  <c r="AC86" i="40"/>
  <c r="AI589" i="47" s="1"/>
  <c r="AD81" i="40"/>
  <c r="AG260" i="47"/>
  <c r="AB115" i="35"/>
  <c r="AG820" i="47"/>
  <c r="AB115" i="43"/>
  <c r="AE81" i="44"/>
  <c r="AD86" i="44"/>
  <c r="AD171" i="44" s="1"/>
  <c r="AB62" i="46"/>
  <c r="AH994" i="47" s="1"/>
  <c r="AC65" i="46"/>
  <c r="AC68" i="46"/>
  <c r="AB64" i="46"/>
  <c r="AC70" i="46"/>
  <c r="AC71" i="46"/>
  <c r="AC69" i="46"/>
  <c r="AG13" i="19"/>
  <c r="AF5" i="38"/>
  <c r="AF11" i="38" s="1"/>
  <c r="AL422" i="47" s="1"/>
  <c r="AG20" i="19"/>
  <c r="AF5" i="45"/>
  <c r="AF11" i="45" s="1"/>
  <c r="AL912" i="47" s="1"/>
  <c r="AF9" i="19"/>
  <c r="AE5" i="34"/>
  <c r="AE11" i="34" s="1"/>
  <c r="AK142" i="47" s="1"/>
  <c r="AF17" i="19"/>
  <c r="AE5" i="42"/>
  <c r="AE11" i="42" s="1"/>
  <c r="AK702" i="47" s="1"/>
  <c r="AF76" i="46"/>
  <c r="AK1006" i="47"/>
  <c r="AH1002" i="47"/>
  <c r="AD56" i="46"/>
  <c r="AE374" i="52"/>
  <c r="AE58" i="46"/>
  <c r="AF376" i="52"/>
  <c r="AD53" i="46"/>
  <c r="AE370" i="52"/>
  <c r="AD59" i="46"/>
  <c r="AH1003" i="47"/>
  <c r="AI990" i="47"/>
  <c r="AJ992" i="47"/>
  <c r="AH999" i="47"/>
  <c r="AI987" i="47"/>
  <c r="AD52" i="46"/>
  <c r="AI993" i="47"/>
  <c r="AH1001" i="47"/>
  <c r="AD55" i="46"/>
  <c r="AE373" i="52"/>
  <c r="AE54" i="46"/>
  <c r="AF372" i="52"/>
  <c r="AE57" i="46"/>
  <c r="AF375" i="52"/>
  <c r="AH997" i="47"/>
  <c r="AI986" i="47"/>
  <c r="AI1030" i="47"/>
  <c r="AD115" i="46"/>
  <c r="AH1000" i="47"/>
  <c r="AI989" i="47"/>
  <c r="AH998" i="47"/>
  <c r="AJ988" i="47"/>
  <c r="AJ991" i="47"/>
  <c r="AC63" i="45"/>
  <c r="AJ923" i="47"/>
  <c r="AH932" i="47"/>
  <c r="AF57" i="45"/>
  <c r="AG349" i="52"/>
  <c r="AE54" i="45"/>
  <c r="AF346" i="52"/>
  <c r="AC66" i="45"/>
  <c r="AH924" i="47"/>
  <c r="AH927" i="47"/>
  <c r="AC71" i="45"/>
  <c r="AC68" i="45"/>
  <c r="AH925" i="47"/>
  <c r="AE59" i="45"/>
  <c r="AC70" i="45"/>
  <c r="AE76" i="45"/>
  <c r="AJ936" i="47"/>
  <c r="AK921" i="47"/>
  <c r="AJ918" i="47"/>
  <c r="AH928" i="47"/>
  <c r="AC62" i="45"/>
  <c r="AC65" i="45"/>
  <c r="AH933" i="47"/>
  <c r="AH930" i="47"/>
  <c r="AD53" i="45"/>
  <c r="AE350" i="52"/>
  <c r="AD58" i="45"/>
  <c r="AH931" i="47"/>
  <c r="AD56" i="45"/>
  <c r="AE348" i="52"/>
  <c r="AC67" i="45"/>
  <c r="AI916" i="47"/>
  <c r="AC64" i="45"/>
  <c r="AE55" i="45"/>
  <c r="AF347" i="52"/>
  <c r="AI917" i="47"/>
  <c r="AI922" i="47"/>
  <c r="AC69" i="45"/>
  <c r="AI920" i="47"/>
  <c r="AH929" i="47"/>
  <c r="AD52" i="45"/>
  <c r="AH926" i="47"/>
  <c r="AJ919" i="47"/>
  <c r="AE76" i="44"/>
  <c r="AJ866" i="47"/>
  <c r="AE323" i="52"/>
  <c r="AD57" i="44"/>
  <c r="AJ851" i="47" s="1"/>
  <c r="AC66" i="44"/>
  <c r="AC65" i="44"/>
  <c r="AC62" i="44"/>
  <c r="AH860" i="47"/>
  <c r="AD115" i="44"/>
  <c r="AI890" i="47"/>
  <c r="AD55" i="44"/>
  <c r="AE321" i="52"/>
  <c r="AH861" i="47"/>
  <c r="AE58" i="44"/>
  <c r="AF324" i="52"/>
  <c r="AE54" i="44"/>
  <c r="AF320" i="52"/>
  <c r="AI869" i="47"/>
  <c r="AH857" i="47"/>
  <c r="AH854" i="47"/>
  <c r="AC68" i="44"/>
  <c r="AI849" i="47"/>
  <c r="AC69" i="44"/>
  <c r="AJ852" i="47"/>
  <c r="AJ848" i="47"/>
  <c r="AD53" i="44"/>
  <c r="AC71" i="44"/>
  <c r="AC67" i="44"/>
  <c r="AD52" i="44"/>
  <c r="AH855" i="47"/>
  <c r="AD59" i="44"/>
  <c r="AC70" i="44"/>
  <c r="AD56" i="44"/>
  <c r="AE322" i="52"/>
  <c r="AC64" i="44"/>
  <c r="AH858" i="47"/>
  <c r="AI847" i="47"/>
  <c r="AH863" i="47"/>
  <c r="AH859" i="47"/>
  <c r="AI846" i="47"/>
  <c r="AC63" i="44"/>
  <c r="AI853" i="47"/>
  <c r="AH862" i="47"/>
  <c r="AI850" i="47"/>
  <c r="AH856" i="47"/>
  <c r="AC71" i="43"/>
  <c r="AC66" i="43"/>
  <c r="AI779" i="47"/>
  <c r="AH784" i="47"/>
  <c r="AJ778" i="47"/>
  <c r="AC70" i="43"/>
  <c r="AC64" i="43"/>
  <c r="AI783" i="47"/>
  <c r="AI776" i="47"/>
  <c r="AH790" i="47"/>
  <c r="AE54" i="43"/>
  <c r="AF294" i="52"/>
  <c r="AC68" i="43"/>
  <c r="AH793" i="47"/>
  <c r="AH788" i="47"/>
  <c r="AH787" i="47"/>
  <c r="AH789" i="47"/>
  <c r="AE296" i="52"/>
  <c r="AD56" i="43"/>
  <c r="AC63" i="43"/>
  <c r="AC69" i="43"/>
  <c r="AI781" i="47"/>
  <c r="AE58" i="43"/>
  <c r="AF298" i="52"/>
  <c r="AI777" i="47"/>
  <c r="AF76" i="43"/>
  <c r="AK796" i="47"/>
  <c r="AD55" i="43"/>
  <c r="AE295" i="52"/>
  <c r="AH792" i="47"/>
  <c r="AH786" i="47"/>
  <c r="AD59" i="43"/>
  <c r="AD52" i="43"/>
  <c r="AD53" i="43"/>
  <c r="AC65" i="43"/>
  <c r="AC67" i="43"/>
  <c r="AI780" i="47"/>
  <c r="AH785" i="47"/>
  <c r="AH791" i="47"/>
  <c r="AE297" i="52"/>
  <c r="AD57" i="43"/>
  <c r="AJ782" i="47"/>
  <c r="AJ726" i="47"/>
  <c r="AE76" i="42"/>
  <c r="AG720" i="47"/>
  <c r="AG718" i="47"/>
  <c r="AB64" i="42"/>
  <c r="AI706" i="47"/>
  <c r="AG717" i="47"/>
  <c r="AG719" i="47"/>
  <c r="AG721" i="47"/>
  <c r="AI712" i="47"/>
  <c r="AJ711" i="47"/>
  <c r="AB68" i="42"/>
  <c r="AB66" i="42"/>
  <c r="AB62" i="42"/>
  <c r="AG716" i="47"/>
  <c r="AD52" i="42"/>
  <c r="AB65" i="42"/>
  <c r="AG723" i="47"/>
  <c r="AB69" i="42"/>
  <c r="AI713" i="47"/>
  <c r="AB63" i="42"/>
  <c r="AG722" i="47"/>
  <c r="AD53" i="42"/>
  <c r="AE54" i="42"/>
  <c r="AF268" i="52"/>
  <c r="AE269" i="52"/>
  <c r="AD55" i="42"/>
  <c r="AG714" i="47"/>
  <c r="AD56" i="42"/>
  <c r="AE270" i="52"/>
  <c r="AB71" i="42"/>
  <c r="AD59" i="42"/>
  <c r="AG715" i="47"/>
  <c r="AB70" i="42"/>
  <c r="AI707" i="47"/>
  <c r="AJ708" i="47"/>
  <c r="AI709" i="47"/>
  <c r="AI710" i="47"/>
  <c r="AB67" i="42"/>
  <c r="AD58" i="42"/>
  <c r="AE272" i="52"/>
  <c r="AE57" i="42"/>
  <c r="AF271" i="52"/>
  <c r="AG653" i="47"/>
  <c r="AG652" i="47"/>
  <c r="AD55" i="41"/>
  <c r="AE243" i="52"/>
  <c r="AG651" i="47"/>
  <c r="AG647" i="47"/>
  <c r="AB64" i="41"/>
  <c r="AB71" i="41"/>
  <c r="AB70" i="41"/>
  <c r="AI640" i="47"/>
  <c r="AG649" i="47"/>
  <c r="AB68" i="41"/>
  <c r="AB65" i="41"/>
  <c r="AG646" i="47"/>
  <c r="AD54" i="41"/>
  <c r="AE242" i="52"/>
  <c r="AD52" i="41"/>
  <c r="AG645" i="47"/>
  <c r="AI639" i="47"/>
  <c r="AB69" i="41"/>
  <c r="AG648" i="47"/>
  <c r="AD57" i="41"/>
  <c r="AE245" i="52"/>
  <c r="AE76" i="41"/>
  <c r="AJ656" i="47"/>
  <c r="AB62" i="41"/>
  <c r="AE53" i="41"/>
  <c r="AD59" i="41"/>
  <c r="AI642" i="47"/>
  <c r="AD115" i="41"/>
  <c r="AI680" i="47"/>
  <c r="AG650" i="47"/>
  <c r="AI638" i="47"/>
  <c r="AI636" i="47"/>
  <c r="AB63" i="41"/>
  <c r="AD56" i="41"/>
  <c r="AE244" i="52"/>
  <c r="AB67" i="41"/>
  <c r="AB66" i="41"/>
  <c r="AI641" i="47"/>
  <c r="AG644" i="47"/>
  <c r="AJ637" i="47"/>
  <c r="AI643" i="47"/>
  <c r="AD58" i="41"/>
  <c r="AE246" i="52"/>
  <c r="AD59" i="40"/>
  <c r="AB69" i="40"/>
  <c r="AG579" i="47"/>
  <c r="AI570" i="47"/>
  <c r="AG575" i="47"/>
  <c r="AI571" i="47"/>
  <c r="AH610" i="47"/>
  <c r="AC115" i="40"/>
  <c r="AB62" i="40"/>
  <c r="AI566" i="47"/>
  <c r="AG576" i="47"/>
  <c r="AI573" i="47"/>
  <c r="AG581" i="47"/>
  <c r="AD53" i="40"/>
  <c r="AG577" i="47"/>
  <c r="AB70" i="40"/>
  <c r="AD54" i="40"/>
  <c r="AE216" i="52"/>
  <c r="AD58" i="40"/>
  <c r="AE220" i="52"/>
  <c r="AD55" i="40"/>
  <c r="AE217" i="52"/>
  <c r="AG578" i="47"/>
  <c r="AB64" i="40"/>
  <c r="AG583" i="47"/>
  <c r="AB68" i="40"/>
  <c r="AI567" i="47"/>
  <c r="AB65" i="40"/>
  <c r="AG582" i="47"/>
  <c r="AI568" i="47"/>
  <c r="AI572" i="47"/>
  <c r="AI569" i="47"/>
  <c r="AB66" i="40"/>
  <c r="AB71" i="40"/>
  <c r="AG580" i="47"/>
  <c r="AB67" i="40"/>
  <c r="AE218" i="52"/>
  <c r="AD56" i="40"/>
  <c r="AE76" i="40"/>
  <c r="AJ586" i="47"/>
  <c r="AB63" i="40"/>
  <c r="AD57" i="40"/>
  <c r="AE219" i="52"/>
  <c r="AG574" i="47"/>
  <c r="AD52" i="40"/>
  <c r="AB62" i="39"/>
  <c r="AD55" i="39"/>
  <c r="AE191" i="52"/>
  <c r="AB71" i="39"/>
  <c r="AB63" i="39"/>
  <c r="AG510" i="47"/>
  <c r="AI496" i="47"/>
  <c r="AD54" i="39"/>
  <c r="AE190" i="52"/>
  <c r="AG506" i="47"/>
  <c r="AD53" i="39"/>
  <c r="AG509" i="47"/>
  <c r="AD58" i="39"/>
  <c r="AE194" i="52"/>
  <c r="AI499" i="47"/>
  <c r="AB172" i="39"/>
  <c r="AB200" i="39" s="1"/>
  <c r="AG505" i="47"/>
  <c r="AB68" i="39"/>
  <c r="AD52" i="39"/>
  <c r="AI498" i="47"/>
  <c r="AB64" i="39"/>
  <c r="AD57" i="39"/>
  <c r="AE193" i="52"/>
  <c r="AF76" i="39"/>
  <c r="AK516" i="47"/>
  <c r="AI497" i="47"/>
  <c r="AB67" i="39"/>
  <c r="AI502" i="47"/>
  <c r="AG508" i="47"/>
  <c r="AB65" i="39"/>
  <c r="AB69" i="39"/>
  <c r="AB70" i="39"/>
  <c r="AD59" i="39"/>
  <c r="AD56" i="39"/>
  <c r="AE192" i="52"/>
  <c r="AG504" i="47"/>
  <c r="AI501" i="47"/>
  <c r="AB66" i="39"/>
  <c r="AG507" i="47"/>
  <c r="AG511" i="47"/>
  <c r="AG512" i="47"/>
  <c r="AI503" i="47"/>
  <c r="AG513" i="47"/>
  <c r="AI519" i="47"/>
  <c r="AC171" i="39"/>
  <c r="AI500" i="47"/>
  <c r="AD115" i="39"/>
  <c r="AI540" i="47"/>
  <c r="AD57" i="38"/>
  <c r="AJ431" i="47" s="1"/>
  <c r="AE167" i="52"/>
  <c r="AD52" i="38"/>
  <c r="AG434" i="47"/>
  <c r="AG436" i="47"/>
  <c r="AB69" i="38"/>
  <c r="AG435" i="47"/>
  <c r="AD59" i="38"/>
  <c r="AE58" i="38"/>
  <c r="AF168" i="52"/>
  <c r="AG442" i="47"/>
  <c r="AI426" i="47"/>
  <c r="AB62" i="38"/>
  <c r="AB65" i="38"/>
  <c r="AB66" i="38"/>
  <c r="AB71" i="38"/>
  <c r="AF164" i="52"/>
  <c r="AE54" i="38"/>
  <c r="AI433" i="47"/>
  <c r="AG440" i="47"/>
  <c r="AJ432" i="47"/>
  <c r="AB70" i="38"/>
  <c r="AD53" i="38"/>
  <c r="AB67" i="38"/>
  <c r="AG437" i="47"/>
  <c r="AG438" i="47"/>
  <c r="AG443" i="47"/>
  <c r="AJ428" i="47"/>
  <c r="AB68" i="38"/>
  <c r="AF76" i="38"/>
  <c r="AK446" i="47"/>
  <c r="AE165" i="52"/>
  <c r="AD55" i="38"/>
  <c r="AC115" i="38"/>
  <c r="AH470" i="47"/>
  <c r="AD56" i="38"/>
  <c r="AE166" i="52"/>
  <c r="AI427" i="47"/>
  <c r="AG439" i="47"/>
  <c r="AB64" i="38"/>
  <c r="AG441" i="47"/>
  <c r="AB63" i="38"/>
  <c r="AI449" i="47"/>
  <c r="AC171" i="38"/>
  <c r="AC172" i="38" s="1"/>
  <c r="AC200" i="38" s="1"/>
  <c r="AI429" i="47"/>
  <c r="AI430" i="47"/>
  <c r="AJ376" i="47"/>
  <c r="AE76" i="37"/>
  <c r="AH367" i="47"/>
  <c r="AI360" i="47"/>
  <c r="AH370" i="47"/>
  <c r="AI361" i="47"/>
  <c r="AH364" i="47"/>
  <c r="AE58" i="37"/>
  <c r="AF142" i="52"/>
  <c r="AI356" i="47"/>
  <c r="AI359" i="47"/>
  <c r="AC64" i="37"/>
  <c r="AE54" i="37"/>
  <c r="AF138" i="52"/>
  <c r="AH369" i="47"/>
  <c r="AD53" i="37"/>
  <c r="AC66" i="37"/>
  <c r="AC69" i="37"/>
  <c r="AH365" i="47"/>
  <c r="AD52" i="37"/>
  <c r="AD55" i="37"/>
  <c r="AE139" i="52"/>
  <c r="AH366" i="47"/>
  <c r="AJ358" i="47"/>
  <c r="AC67" i="37"/>
  <c r="AI357" i="47"/>
  <c r="AH368" i="47"/>
  <c r="AH371" i="47"/>
  <c r="AC63" i="37"/>
  <c r="AC70" i="37"/>
  <c r="AH373" i="47"/>
  <c r="AI363" i="47"/>
  <c r="AC65" i="37"/>
  <c r="AD56" i="37"/>
  <c r="AE140" i="52"/>
  <c r="AC68" i="37"/>
  <c r="AD57" i="37"/>
  <c r="AE141" i="52"/>
  <c r="AC62" i="37"/>
  <c r="AJ362" i="47"/>
  <c r="AH372" i="47"/>
  <c r="AC71" i="37"/>
  <c r="AD59" i="37"/>
  <c r="AD52" i="36"/>
  <c r="AG296" i="47"/>
  <c r="AD54" i="36"/>
  <c r="AE112" i="52"/>
  <c r="AB66" i="36"/>
  <c r="AB71" i="36"/>
  <c r="AB70" i="36"/>
  <c r="AI290" i="47"/>
  <c r="AE57" i="36"/>
  <c r="AF115" i="52"/>
  <c r="AB68" i="36"/>
  <c r="AD55" i="36"/>
  <c r="AE113" i="52"/>
  <c r="AB64" i="36"/>
  <c r="AI288" i="47"/>
  <c r="AG301" i="47"/>
  <c r="AG295" i="47"/>
  <c r="AB62" i="36"/>
  <c r="AG302" i="47"/>
  <c r="AG300" i="47"/>
  <c r="AC115" i="36"/>
  <c r="AH330" i="47"/>
  <c r="AI289" i="47"/>
  <c r="AB67" i="36"/>
  <c r="AD58" i="36"/>
  <c r="AE116" i="52"/>
  <c r="AB69" i="36"/>
  <c r="AB63" i="36"/>
  <c r="AG294" i="47"/>
  <c r="AE76" i="36"/>
  <c r="AJ306" i="47"/>
  <c r="AE53" i="36"/>
  <c r="AG297" i="47"/>
  <c r="AD59" i="36"/>
  <c r="AI286" i="47"/>
  <c r="AG299" i="47"/>
  <c r="AI292" i="47"/>
  <c r="AG298" i="47"/>
  <c r="AG303" i="47"/>
  <c r="AJ287" i="47"/>
  <c r="AB65" i="36"/>
  <c r="AD56" i="36"/>
  <c r="AE114" i="52"/>
  <c r="AJ291" i="47"/>
  <c r="AI293" i="47"/>
  <c r="AG228" i="47"/>
  <c r="AJ218" i="47"/>
  <c r="AD57" i="35"/>
  <c r="AE89" i="52"/>
  <c r="AD58" i="35"/>
  <c r="AE90" i="52"/>
  <c r="AB68" i="35"/>
  <c r="AI217" i="47"/>
  <c r="AG229" i="47"/>
  <c r="AI223" i="47"/>
  <c r="AG227" i="47"/>
  <c r="AG231" i="47"/>
  <c r="AI216" i="47"/>
  <c r="AI222" i="47"/>
  <c r="AG230" i="47"/>
  <c r="AI220" i="47"/>
  <c r="AB70" i="35"/>
  <c r="AB63" i="35"/>
  <c r="AD59" i="35"/>
  <c r="AB65" i="35"/>
  <c r="AB69" i="35"/>
  <c r="AD52" i="35"/>
  <c r="AD55" i="35"/>
  <c r="AE87" i="52"/>
  <c r="AB62" i="35"/>
  <c r="AB64" i="35"/>
  <c r="AD56" i="35"/>
  <c r="AE88" i="52"/>
  <c r="AG232" i="47"/>
  <c r="AG225" i="47"/>
  <c r="AG233" i="47"/>
  <c r="AB66" i="35"/>
  <c r="AF86" i="52"/>
  <c r="AE54" i="35"/>
  <c r="AI221" i="47"/>
  <c r="AI219" i="47"/>
  <c r="AE76" i="35"/>
  <c r="AJ236" i="47"/>
  <c r="AG224" i="47"/>
  <c r="AG226" i="47"/>
  <c r="AD53" i="35"/>
  <c r="AB67" i="35"/>
  <c r="AB71" i="35"/>
  <c r="AJ166" i="47"/>
  <c r="AE76" i="34"/>
  <c r="AD56" i="34"/>
  <c r="AE62" i="52"/>
  <c r="AH154" i="47"/>
  <c r="AI149" i="47"/>
  <c r="AC66" i="34"/>
  <c r="AD53" i="34"/>
  <c r="AC64" i="34"/>
  <c r="AI152" i="47"/>
  <c r="AB172" i="34"/>
  <c r="AB200" i="34" s="1"/>
  <c r="AI148" i="47"/>
  <c r="AI146" i="47"/>
  <c r="AI150" i="47"/>
  <c r="AC67" i="34"/>
  <c r="AC71" i="34"/>
  <c r="AH156" i="47"/>
  <c r="AD58" i="34"/>
  <c r="AE64" i="52"/>
  <c r="AI190" i="47"/>
  <c r="AD115" i="34"/>
  <c r="AD59" i="34"/>
  <c r="AH161" i="47"/>
  <c r="AH159" i="47"/>
  <c r="AH163" i="47"/>
  <c r="AC70" i="34"/>
  <c r="AC63" i="34"/>
  <c r="AI151" i="47"/>
  <c r="AC65" i="34"/>
  <c r="AC68" i="34"/>
  <c r="AI169" i="47"/>
  <c r="AC171" i="34"/>
  <c r="AI153" i="47"/>
  <c r="AC69" i="34"/>
  <c r="AC62" i="34"/>
  <c r="AD55" i="34"/>
  <c r="AE61" i="52"/>
  <c r="AH158" i="47"/>
  <c r="AI147" i="47"/>
  <c r="AH162" i="47"/>
  <c r="AH155" i="47"/>
  <c r="AD57" i="34"/>
  <c r="AE63" i="52"/>
  <c r="AH157" i="47"/>
  <c r="AH160" i="47"/>
  <c r="AD54" i="34"/>
  <c r="AE60" i="52"/>
  <c r="AD52" i="34"/>
  <c r="AG86" i="47"/>
  <c r="AG85" i="47"/>
  <c r="AB69" i="20"/>
  <c r="AB70" i="20"/>
  <c r="AG89" i="47"/>
  <c r="AJ83" i="47"/>
  <c r="AB62" i="20"/>
  <c r="AI81" i="47"/>
  <c r="AG87" i="47"/>
  <c r="AB64" i="20"/>
  <c r="AB63" i="20"/>
  <c r="AG91" i="47"/>
  <c r="AG92" i="47"/>
  <c r="AB67" i="20"/>
  <c r="AE59" i="20"/>
  <c r="AG84" i="47"/>
  <c r="AE35" i="52"/>
  <c r="AD55" i="20"/>
  <c r="AI76" i="47"/>
  <c r="AD57" i="20"/>
  <c r="AE37" i="52"/>
  <c r="AB65" i="20"/>
  <c r="AI79" i="47"/>
  <c r="AE34" i="52"/>
  <c r="AD54" i="20"/>
  <c r="AE38" i="52"/>
  <c r="AD58" i="20"/>
  <c r="AD53" i="20"/>
  <c r="AB68" i="20"/>
  <c r="AD52" i="20"/>
  <c r="AE36" i="52"/>
  <c r="AD56" i="20"/>
  <c r="AB71" i="20"/>
  <c r="AI78" i="47"/>
  <c r="AI82" i="47"/>
  <c r="AI77" i="47"/>
  <c r="AG90" i="47"/>
  <c r="AE76" i="20"/>
  <c r="AJ96" i="47"/>
  <c r="AI80" i="47"/>
  <c r="AG93" i="47"/>
  <c r="AE11" i="52"/>
  <c r="AD57" i="1"/>
  <c r="AJ11" i="47" s="1"/>
  <c r="AI8" i="47"/>
  <c r="AE76" i="1"/>
  <c r="AJ26" i="47"/>
  <c r="AE8" i="52"/>
  <c r="AD54" i="1"/>
  <c r="AD59" i="1"/>
  <c r="AI7" i="47"/>
  <c r="AK10" i="47"/>
  <c r="AI13" i="47"/>
  <c r="AI6" i="47"/>
  <c r="AF12" i="52"/>
  <c r="AE58" i="1"/>
  <c r="AE9" i="52"/>
  <c r="AD55" i="1"/>
  <c r="AD53" i="1"/>
  <c r="AG10" i="52"/>
  <c r="AF56" i="1"/>
  <c r="AD52" i="1"/>
  <c r="AJ12" i="47"/>
  <c r="AI9" i="47"/>
  <c r="AJ842" i="47"/>
  <c r="AK632" i="47"/>
  <c r="AJ282" i="47"/>
  <c r="AE5" i="43"/>
  <c r="AE11" i="43" s="1"/>
  <c r="AF18" i="19"/>
  <c r="AG5" i="35"/>
  <c r="AG11" i="35" s="1"/>
  <c r="AH10" i="19"/>
  <c r="AF19" i="19"/>
  <c r="AE5" i="44"/>
  <c r="AE11" i="44" s="1"/>
  <c r="AG16" i="19"/>
  <c r="AF5" i="41"/>
  <c r="AF11" i="41" s="1"/>
  <c r="AE5" i="36"/>
  <c r="AE11" i="36" s="1"/>
  <c r="AF11" i="19"/>
  <c r="AL212" i="47"/>
  <c r="AC172" i="44"/>
  <c r="AC200" i="44" s="1"/>
  <c r="AJ772" i="47"/>
  <c r="AK2" i="47"/>
  <c r="AJ352" i="47"/>
  <c r="AL982" i="47"/>
  <c r="AK492" i="47"/>
  <c r="AG7" i="19"/>
  <c r="AF5" i="1"/>
  <c r="AF11" i="1" s="1"/>
  <c r="AE5" i="37"/>
  <c r="AE11" i="37" s="1"/>
  <c r="AF12" i="19"/>
  <c r="AH21" i="19"/>
  <c r="AG5" i="46"/>
  <c r="AG11" i="46" s="1"/>
  <c r="AG14" i="19"/>
  <c r="AF5" i="39"/>
  <c r="AF11" i="39" s="1"/>
  <c r="AC171" i="41" l="1"/>
  <c r="AC172" i="41" s="1"/>
  <c r="AC200" i="41" s="1"/>
  <c r="AE328" i="52"/>
  <c r="AD340" i="52"/>
  <c r="AD94" i="52"/>
  <c r="AC106" i="52"/>
  <c r="AC184" i="52"/>
  <c r="AD172" i="52"/>
  <c r="AD250" i="52"/>
  <c r="AC262" i="52"/>
  <c r="AC288" i="52"/>
  <c r="AD276" i="52"/>
  <c r="AE68" i="52"/>
  <c r="AD80" i="52"/>
  <c r="AD380" i="52"/>
  <c r="AD62" i="46" s="1"/>
  <c r="AC392" i="52"/>
  <c r="AD302" i="52"/>
  <c r="AC314" i="52"/>
  <c r="AE146" i="52"/>
  <c r="AD158" i="52"/>
  <c r="AD224" i="52"/>
  <c r="AC236" i="52"/>
  <c r="AE354" i="52"/>
  <c r="AD366" i="52"/>
  <c r="AD198" i="52"/>
  <c r="AC210" i="52"/>
  <c r="AC132" i="52"/>
  <c r="AD120" i="52"/>
  <c r="U28" i="52"/>
  <c r="V21" i="52"/>
  <c r="V67" i="1" s="1"/>
  <c r="AB19" i="47" s="1"/>
  <c r="U67" i="1"/>
  <c r="AA19" i="47" s="1"/>
  <c r="V23" i="52"/>
  <c r="U71" i="1"/>
  <c r="AA23" i="47" s="1"/>
  <c r="V22" i="52"/>
  <c r="U70" i="1"/>
  <c r="AA22" i="47" s="1"/>
  <c r="U64" i="1"/>
  <c r="AA16" i="47" s="1"/>
  <c r="U65" i="1"/>
  <c r="AA17" i="47" s="1"/>
  <c r="U63" i="1"/>
  <c r="AA15" i="47" s="1"/>
  <c r="V17" i="52"/>
  <c r="AH8" i="19"/>
  <c r="AG5" i="20"/>
  <c r="AG11" i="20" s="1"/>
  <c r="AM72" i="47" s="1"/>
  <c r="AI309" i="47"/>
  <c r="AH996" i="47"/>
  <c r="AD171" i="46"/>
  <c r="AD172" i="46" s="1"/>
  <c r="AD200" i="46" s="1"/>
  <c r="AC171" i="40"/>
  <c r="AC172" i="40" s="1"/>
  <c r="AC200" i="40" s="1"/>
  <c r="AD67" i="46"/>
  <c r="AH260" i="47"/>
  <c r="AC115" i="35"/>
  <c r="AH50" i="47"/>
  <c r="AC115" i="1"/>
  <c r="AD86" i="36"/>
  <c r="AD171" i="36" s="1"/>
  <c r="AD172" i="36" s="1"/>
  <c r="AD200" i="36" s="1"/>
  <c r="AE81" i="36"/>
  <c r="AE82" i="48"/>
  <c r="AI799" i="47"/>
  <c r="AC171" i="43"/>
  <c r="AD86" i="1"/>
  <c r="AE81" i="1"/>
  <c r="AC115" i="37"/>
  <c r="AH400" i="47"/>
  <c r="AC171" i="45"/>
  <c r="AC172" i="45" s="1"/>
  <c r="AC200" i="45" s="1"/>
  <c r="AI939" i="47"/>
  <c r="AD68" i="46"/>
  <c r="AF81" i="44"/>
  <c r="AE86" i="44"/>
  <c r="AE171" i="44" s="1"/>
  <c r="AH313" i="58"/>
  <c r="AH289" i="58"/>
  <c r="AI1" i="58"/>
  <c r="AH360" i="58"/>
  <c r="AH336" i="58"/>
  <c r="AH337" i="58"/>
  <c r="AH312" i="58"/>
  <c r="AH288" i="58"/>
  <c r="AH264" i="58"/>
  <c r="AH216" i="58"/>
  <c r="AH145" i="58"/>
  <c r="AH96" i="58"/>
  <c r="AH144" i="58"/>
  <c r="AH72" i="58"/>
  <c r="AH49" i="58"/>
  <c r="AH168" i="58"/>
  <c r="AH25" i="58"/>
  <c r="AH73" i="58"/>
  <c r="AH361" i="58"/>
  <c r="AH241" i="58"/>
  <c r="AH192" i="58"/>
  <c r="AH193" i="58"/>
  <c r="AH265" i="58"/>
  <c r="AH240" i="58"/>
  <c r="AH217" i="58"/>
  <c r="AH97" i="58"/>
  <c r="AH120" i="58"/>
  <c r="AH121" i="58"/>
  <c r="AH169" i="58"/>
  <c r="AH48" i="58"/>
  <c r="AH24" i="58"/>
  <c r="AG289" i="57"/>
  <c r="AG313" i="57"/>
  <c r="AH1" i="57"/>
  <c r="AG360" i="57"/>
  <c r="AG336" i="57"/>
  <c r="AG312" i="57"/>
  <c r="AG288" i="57"/>
  <c r="AG337" i="57"/>
  <c r="AG264" i="57"/>
  <c r="AG73" i="57"/>
  <c r="AG216" i="57"/>
  <c r="AG144" i="57"/>
  <c r="AG168" i="57"/>
  <c r="AG145" i="57"/>
  <c r="AG96" i="57"/>
  <c r="AG72" i="57"/>
  <c r="AG49" i="57"/>
  <c r="AG25" i="57"/>
  <c r="AG361" i="57"/>
  <c r="AG265" i="57"/>
  <c r="AG240" i="57"/>
  <c r="AG217" i="57"/>
  <c r="AG169" i="57"/>
  <c r="AG121" i="57"/>
  <c r="AG48" i="57"/>
  <c r="AG192" i="57"/>
  <c r="AG24" i="57"/>
  <c r="AG120" i="57"/>
  <c r="AG241" i="57"/>
  <c r="AG193" i="57"/>
  <c r="AG97" i="57"/>
  <c r="AB172" i="37"/>
  <c r="AB200" i="37" s="1"/>
  <c r="AE81" i="43"/>
  <c r="AD86" i="43"/>
  <c r="AE81" i="45"/>
  <c r="AD86" i="45"/>
  <c r="AD63" i="46"/>
  <c r="AH820" i="47"/>
  <c r="AC115" i="43"/>
  <c r="AE81" i="40"/>
  <c r="AD86" i="40"/>
  <c r="AJ589" i="47" s="1"/>
  <c r="AC171" i="37"/>
  <c r="AI379" i="47"/>
  <c r="AI239" i="47"/>
  <c r="AC171" i="35"/>
  <c r="AC172" i="35" s="1"/>
  <c r="AC200" i="35" s="1"/>
  <c r="AF81" i="34"/>
  <c r="AE86" i="34"/>
  <c r="AJ4" i="19"/>
  <c r="AI5" i="48"/>
  <c r="AI11" i="48" s="1"/>
  <c r="AH750" i="47"/>
  <c r="AC115" i="42"/>
  <c r="AI289" i="55"/>
  <c r="AJ1" i="55"/>
  <c r="AI337" i="55"/>
  <c r="AI360" i="55"/>
  <c r="AI312" i="55"/>
  <c r="AI216" i="55"/>
  <c r="AI288" i="55"/>
  <c r="AI336" i="55"/>
  <c r="AI264" i="55"/>
  <c r="AI72" i="55"/>
  <c r="AI168" i="55"/>
  <c r="AI144" i="55"/>
  <c r="AI145" i="55"/>
  <c r="AI96" i="55"/>
  <c r="AI73" i="55"/>
  <c r="AI49" i="55"/>
  <c r="AI25" i="55"/>
  <c r="AI313" i="55"/>
  <c r="AI361" i="55"/>
  <c r="AI217" i="55"/>
  <c r="AI265" i="55"/>
  <c r="AI240" i="55"/>
  <c r="AI193" i="55"/>
  <c r="AI48" i="55"/>
  <c r="AI241" i="55"/>
  <c r="AI169" i="55"/>
  <c r="AI97" i="55"/>
  <c r="AI120" i="55"/>
  <c r="AI24" i="55"/>
  <c r="AI192" i="55"/>
  <c r="AI121" i="55"/>
  <c r="AI99" i="47"/>
  <c r="AC171" i="20"/>
  <c r="AC172" i="20" s="1"/>
  <c r="AC200" i="20" s="1"/>
  <c r="AH1" i="56"/>
  <c r="AG313" i="56"/>
  <c r="AG360" i="56"/>
  <c r="AG72" i="46" s="1"/>
  <c r="AM1004" i="47" s="1"/>
  <c r="AG312" i="56"/>
  <c r="AG72" i="44" s="1"/>
  <c r="AM864" i="47" s="1"/>
  <c r="AG337" i="56"/>
  <c r="AG264" i="56"/>
  <c r="AG72" i="42" s="1"/>
  <c r="AM724" i="47" s="1"/>
  <c r="AG216" i="56"/>
  <c r="AG72" i="40" s="1"/>
  <c r="AM584" i="47" s="1"/>
  <c r="AG336" i="56"/>
  <c r="AG72" i="45" s="1"/>
  <c r="AM934" i="47" s="1"/>
  <c r="AG289" i="56"/>
  <c r="AG288" i="56"/>
  <c r="AG72" i="43" s="1"/>
  <c r="AM794" i="47" s="1"/>
  <c r="AG145" i="56"/>
  <c r="AG168" i="56"/>
  <c r="AG72" i="38" s="1"/>
  <c r="AM444" i="47" s="1"/>
  <c r="AG144" i="56"/>
  <c r="AG72" i="37" s="1"/>
  <c r="AM374" i="47" s="1"/>
  <c r="AG96" i="56"/>
  <c r="AG72" i="35" s="1"/>
  <c r="AM234" i="47" s="1"/>
  <c r="AG73" i="56"/>
  <c r="AG72" i="56"/>
  <c r="AG72" i="34" s="1"/>
  <c r="AM164" i="47" s="1"/>
  <c r="AG49" i="56"/>
  <c r="AG25" i="56"/>
  <c r="AG361" i="56"/>
  <c r="AG265" i="56"/>
  <c r="AG240" i="56"/>
  <c r="AG72" i="41" s="1"/>
  <c r="AM654" i="47" s="1"/>
  <c r="AG217" i="56"/>
  <c r="AG192" i="56"/>
  <c r="AG72" i="39" s="1"/>
  <c r="AM514" i="47" s="1"/>
  <c r="AG241" i="56"/>
  <c r="AG193" i="56"/>
  <c r="AG169" i="56"/>
  <c r="AG120" i="56"/>
  <c r="AG72" i="36" s="1"/>
  <c r="AM304" i="47" s="1"/>
  <c r="AG24" i="56"/>
  <c r="AG72" i="1" s="1"/>
  <c r="AM24" i="47" s="1"/>
  <c r="AG121" i="56"/>
  <c r="AG97" i="56"/>
  <c r="AG48" i="56"/>
  <c r="AC171" i="42"/>
  <c r="AC172" i="42" s="1"/>
  <c r="AC200" i="42" s="1"/>
  <c r="AI729" i="47"/>
  <c r="AD65" i="46"/>
  <c r="AD66" i="46"/>
  <c r="AE81" i="37"/>
  <c r="AD86" i="37"/>
  <c r="AE86" i="46"/>
  <c r="AK1009" i="47" s="1"/>
  <c r="AF81" i="46"/>
  <c r="AF81" i="38"/>
  <c r="AE86" i="38"/>
  <c r="AE81" i="35"/>
  <c r="AD86" i="35"/>
  <c r="AB172" i="43"/>
  <c r="AB200" i="43" s="1"/>
  <c r="AC115" i="20"/>
  <c r="AH120" i="47"/>
  <c r="AE81" i="20"/>
  <c r="AD86" i="20"/>
  <c r="AC171" i="1"/>
  <c r="AC172" i="1" s="1"/>
  <c r="AC200" i="1" s="1"/>
  <c r="AI29" i="47"/>
  <c r="AG15" i="19"/>
  <c r="AF5" i="40"/>
  <c r="AF11" i="40" s="1"/>
  <c r="AL562" i="47" s="1"/>
  <c r="AF81" i="39"/>
  <c r="AE86" i="39"/>
  <c r="AE81" i="42"/>
  <c r="AD86" i="42"/>
  <c r="AD86" i="41"/>
  <c r="AJ659" i="47" s="1"/>
  <c r="AE81" i="41"/>
  <c r="AC115" i="45"/>
  <c r="AH960" i="47"/>
  <c r="AD70" i="46"/>
  <c r="AD69" i="46"/>
  <c r="AC66" i="46"/>
  <c r="AD71" i="46"/>
  <c r="AH20" i="19"/>
  <c r="AG5" i="45"/>
  <c r="AG11" i="45" s="1"/>
  <c r="AM912" i="47" s="1"/>
  <c r="AH13" i="19"/>
  <c r="AG5" i="38"/>
  <c r="AG11" i="38" s="1"/>
  <c r="AM422" i="47" s="1"/>
  <c r="AF5" i="42"/>
  <c r="AF11" i="42" s="1"/>
  <c r="AL702" i="47" s="1"/>
  <c r="AG17" i="19"/>
  <c r="AF5" i="34"/>
  <c r="AF11" i="34" s="1"/>
  <c r="AL142" i="47" s="1"/>
  <c r="AG9" i="19"/>
  <c r="AI994" i="47"/>
  <c r="AI1002" i="47"/>
  <c r="AJ989" i="47"/>
  <c r="AI1000" i="47"/>
  <c r="AD64" i="46"/>
  <c r="AE53" i="46"/>
  <c r="AF370" i="52"/>
  <c r="AI999" i="47"/>
  <c r="AE56" i="46"/>
  <c r="AF374" i="52"/>
  <c r="AI997" i="47"/>
  <c r="AI995" i="47"/>
  <c r="AJ1030" i="47"/>
  <c r="AE115" i="46"/>
  <c r="AE52" i="46"/>
  <c r="AJ987" i="47"/>
  <c r="AJ990" i="47"/>
  <c r="AG375" i="52"/>
  <c r="AF57" i="46"/>
  <c r="AF54" i="46"/>
  <c r="AG372" i="52"/>
  <c r="AI1003" i="47"/>
  <c r="AJ986" i="47"/>
  <c r="AJ993" i="47"/>
  <c r="AF58" i="46"/>
  <c r="AG376" i="52"/>
  <c r="AI1001" i="47"/>
  <c r="AK991" i="47"/>
  <c r="AK988" i="47"/>
  <c r="AE55" i="46"/>
  <c r="AF373" i="52"/>
  <c r="AI996" i="47"/>
  <c r="AE59" i="46"/>
  <c r="AK992" i="47"/>
  <c r="AG76" i="46"/>
  <c r="AL1006" i="47"/>
  <c r="AJ916" i="47"/>
  <c r="AF55" i="45"/>
  <c r="AG347" i="52"/>
  <c r="AI929" i="47"/>
  <c r="AJ917" i="47"/>
  <c r="AI924" i="47"/>
  <c r="AI932" i="47"/>
  <c r="AD68" i="45"/>
  <c r="AK918" i="47"/>
  <c r="AE52" i="45"/>
  <c r="AK919" i="47"/>
  <c r="AE56" i="45"/>
  <c r="AF348" i="52"/>
  <c r="AJ922" i="47"/>
  <c r="AD62" i="45"/>
  <c r="AD70" i="45"/>
  <c r="AI933" i="47"/>
  <c r="AI928" i="47"/>
  <c r="AG57" i="45"/>
  <c r="AH349" i="52"/>
  <c r="AI931" i="47"/>
  <c r="AD64" i="45"/>
  <c r="AJ920" i="47"/>
  <c r="AE58" i="45"/>
  <c r="AF350" i="52"/>
  <c r="AI927" i="47"/>
  <c r="AF59" i="45"/>
  <c r="AD71" i="45"/>
  <c r="AD66" i="45"/>
  <c r="AL921" i="47"/>
  <c r="AI925" i="47"/>
  <c r="AD69" i="45"/>
  <c r="AI926" i="47"/>
  <c r="AD67" i="45"/>
  <c r="AE53" i="45"/>
  <c r="AD65" i="45"/>
  <c r="AK936" i="47"/>
  <c r="AF76" i="45"/>
  <c r="AK923" i="47"/>
  <c r="AI930" i="47"/>
  <c r="AF54" i="45"/>
  <c r="AG346" i="52"/>
  <c r="AD63" i="45"/>
  <c r="AF323" i="52"/>
  <c r="AE57" i="44"/>
  <c r="AK851" i="47" s="1"/>
  <c r="AF76" i="44"/>
  <c r="AK866" i="47"/>
  <c r="AI855" i="47"/>
  <c r="AJ850" i="47"/>
  <c r="AD70" i="44"/>
  <c r="AI859" i="47"/>
  <c r="AD71" i="44"/>
  <c r="AD69" i="44"/>
  <c r="AJ869" i="47"/>
  <c r="AK848" i="47"/>
  <c r="AD62" i="44"/>
  <c r="AD63" i="44"/>
  <c r="AI856" i="47"/>
  <c r="AE59" i="44"/>
  <c r="AJ846" i="47"/>
  <c r="AE53" i="44"/>
  <c r="AI860" i="47"/>
  <c r="AF58" i="44"/>
  <c r="AG324" i="52"/>
  <c r="AE55" i="44"/>
  <c r="AF321" i="52"/>
  <c r="AE115" i="44"/>
  <c r="AJ890" i="47"/>
  <c r="AI854" i="47"/>
  <c r="AD64" i="44"/>
  <c r="AJ853" i="47"/>
  <c r="AE52" i="44"/>
  <c r="AJ847" i="47"/>
  <c r="AD68" i="44"/>
  <c r="AK852" i="47"/>
  <c r="AJ849" i="47"/>
  <c r="AD65" i="44"/>
  <c r="AD66" i="44"/>
  <c r="AE56" i="44"/>
  <c r="AF322" i="52"/>
  <c r="AI862" i="47"/>
  <c r="AD67" i="44"/>
  <c r="AI863" i="47"/>
  <c r="AI861" i="47"/>
  <c r="AF54" i="44"/>
  <c r="AG320" i="52"/>
  <c r="AI857" i="47"/>
  <c r="AI858" i="47"/>
  <c r="AI787" i="47"/>
  <c r="AJ783" i="47"/>
  <c r="AD69" i="43"/>
  <c r="AJ780" i="47"/>
  <c r="AK778" i="47"/>
  <c r="AI786" i="47"/>
  <c r="AI788" i="47"/>
  <c r="AJ781" i="47"/>
  <c r="AD67" i="43"/>
  <c r="AE53" i="43"/>
  <c r="AE52" i="43"/>
  <c r="AG76" i="43"/>
  <c r="AL796" i="47"/>
  <c r="AI791" i="47"/>
  <c r="AE56" i="43"/>
  <c r="AF296" i="52"/>
  <c r="AD68" i="43"/>
  <c r="AD62" i="43"/>
  <c r="AD70" i="43"/>
  <c r="AD66" i="43"/>
  <c r="AE57" i="43"/>
  <c r="AF297" i="52"/>
  <c r="AI789" i="47"/>
  <c r="AJ777" i="47"/>
  <c r="AJ776" i="47"/>
  <c r="AF295" i="52"/>
  <c r="AE55" i="43"/>
  <c r="AG298" i="52"/>
  <c r="AF58" i="43"/>
  <c r="AD63" i="43"/>
  <c r="AI790" i="47"/>
  <c r="AI784" i="47"/>
  <c r="AI792" i="47"/>
  <c r="AI793" i="47"/>
  <c r="AD65" i="43"/>
  <c r="AE59" i="43"/>
  <c r="AJ779" i="47"/>
  <c r="AK782" i="47"/>
  <c r="AI785" i="47"/>
  <c r="AF54" i="43"/>
  <c r="AG294" i="52"/>
  <c r="AD64" i="43"/>
  <c r="AD71" i="43"/>
  <c r="AF76" i="42"/>
  <c r="AK726" i="47"/>
  <c r="AK711" i="47"/>
  <c r="AH719" i="47"/>
  <c r="AH722" i="47"/>
  <c r="AJ713" i="47"/>
  <c r="AJ710" i="47"/>
  <c r="AF54" i="42"/>
  <c r="AG268" i="52"/>
  <c r="AJ707" i="47"/>
  <c r="AC63" i="42"/>
  <c r="AH721" i="47"/>
  <c r="AH717" i="47"/>
  <c r="AH720" i="47"/>
  <c r="AF272" i="52"/>
  <c r="AE58" i="42"/>
  <c r="AK708" i="47"/>
  <c r="AH715" i="47"/>
  <c r="AE52" i="42"/>
  <c r="AC62" i="42"/>
  <c r="AH718" i="47"/>
  <c r="AC64" i="42"/>
  <c r="AJ712" i="47"/>
  <c r="AH723" i="47"/>
  <c r="AJ709" i="47"/>
  <c r="AJ706" i="47"/>
  <c r="AH714" i="47"/>
  <c r="AC66" i="42"/>
  <c r="AH716" i="47"/>
  <c r="AF57" i="42"/>
  <c r="AG271" i="52"/>
  <c r="AC67" i="42"/>
  <c r="AC70" i="42"/>
  <c r="AE59" i="42"/>
  <c r="AC71" i="42"/>
  <c r="AE56" i="42"/>
  <c r="AF270" i="52"/>
  <c r="AF269" i="52"/>
  <c r="AE55" i="42"/>
  <c r="AE53" i="42"/>
  <c r="AC69" i="42"/>
  <c r="AC65" i="42"/>
  <c r="AC68" i="42"/>
  <c r="AF246" i="52"/>
  <c r="AE58" i="41"/>
  <c r="AC66" i="41"/>
  <c r="AH649" i="47"/>
  <c r="AC63" i="41"/>
  <c r="AJ680" i="47"/>
  <c r="AE115" i="41"/>
  <c r="AJ643" i="47"/>
  <c r="AH644" i="47"/>
  <c r="AJ641" i="47"/>
  <c r="AJ638" i="47"/>
  <c r="AH647" i="47"/>
  <c r="AH652" i="47"/>
  <c r="AH646" i="47"/>
  <c r="AJ642" i="47"/>
  <c r="AH648" i="47"/>
  <c r="AC67" i="41"/>
  <c r="AH645" i="47"/>
  <c r="AF53" i="41"/>
  <c r="AC69" i="41"/>
  <c r="AC70" i="41"/>
  <c r="AC64" i="41"/>
  <c r="AE56" i="41"/>
  <c r="AF244" i="52"/>
  <c r="AK637" i="47"/>
  <c r="AF76" i="41"/>
  <c r="AK656" i="47"/>
  <c r="AH651" i="47"/>
  <c r="AJ636" i="47"/>
  <c r="AH650" i="47"/>
  <c r="AH653" i="47"/>
  <c r="AE55" i="41"/>
  <c r="AF243" i="52"/>
  <c r="AC68" i="41"/>
  <c r="AJ640" i="47"/>
  <c r="AE59" i="41"/>
  <c r="AC62" i="41"/>
  <c r="AE57" i="41"/>
  <c r="AF245" i="52"/>
  <c r="AE52" i="41"/>
  <c r="AE54" i="41"/>
  <c r="AF242" i="52"/>
  <c r="AC65" i="41"/>
  <c r="AC71" i="41"/>
  <c r="AJ639" i="47"/>
  <c r="AE52" i="40"/>
  <c r="AH575" i="47"/>
  <c r="AF76" i="40"/>
  <c r="AK586" i="47"/>
  <c r="AH579" i="47"/>
  <c r="AC71" i="40"/>
  <c r="AH578" i="47"/>
  <c r="AH580" i="47"/>
  <c r="AE55" i="40"/>
  <c r="AF217" i="52"/>
  <c r="AE54" i="40"/>
  <c r="AF216" i="52"/>
  <c r="AE53" i="40"/>
  <c r="AD115" i="40"/>
  <c r="AI610" i="47"/>
  <c r="AE59" i="40"/>
  <c r="AE57" i="40"/>
  <c r="AF219" i="52"/>
  <c r="AJ570" i="47"/>
  <c r="AC66" i="40"/>
  <c r="AC68" i="40"/>
  <c r="AJ569" i="47"/>
  <c r="AJ568" i="47"/>
  <c r="AJ573" i="47"/>
  <c r="AJ571" i="47"/>
  <c r="AF218" i="52"/>
  <c r="AE56" i="40"/>
  <c r="AC65" i="40"/>
  <c r="AH576" i="47"/>
  <c r="AE58" i="40"/>
  <c r="AF220" i="52"/>
  <c r="AC70" i="40"/>
  <c r="AC62" i="40"/>
  <c r="AH581" i="47"/>
  <c r="AJ566" i="47"/>
  <c r="AC63" i="40"/>
  <c r="AC67" i="40"/>
  <c r="AH583" i="47"/>
  <c r="AH577" i="47"/>
  <c r="AC64" i="40"/>
  <c r="AJ572" i="47"/>
  <c r="AH582" i="47"/>
  <c r="AJ567" i="47"/>
  <c r="AH574" i="47"/>
  <c r="AC69" i="40"/>
  <c r="AC172" i="39"/>
  <c r="AC200" i="39" s="1"/>
  <c r="AC66" i="39"/>
  <c r="AJ503" i="47"/>
  <c r="AH511" i="47"/>
  <c r="AC67" i="39"/>
  <c r="AG76" i="39"/>
  <c r="AL516" i="47"/>
  <c r="AE57" i="39"/>
  <c r="AF193" i="52"/>
  <c r="AH505" i="47"/>
  <c r="AE55" i="39"/>
  <c r="AF191" i="52"/>
  <c r="AE115" i="39"/>
  <c r="AJ540" i="47"/>
  <c r="AH508" i="47"/>
  <c r="AE59" i="39"/>
  <c r="AC69" i="39"/>
  <c r="AH509" i="47"/>
  <c r="AC64" i="39"/>
  <c r="AE52" i="39"/>
  <c r="AC68" i="39"/>
  <c r="AC71" i="39"/>
  <c r="AJ519" i="47"/>
  <c r="AD171" i="39"/>
  <c r="AE56" i="39"/>
  <c r="AF192" i="52"/>
  <c r="AH512" i="47"/>
  <c r="AH507" i="47"/>
  <c r="AJ501" i="47"/>
  <c r="AF194" i="52"/>
  <c r="AE58" i="39"/>
  <c r="AE53" i="39"/>
  <c r="AE54" i="39"/>
  <c r="AF190" i="52"/>
  <c r="AC63" i="39"/>
  <c r="AJ499" i="47"/>
  <c r="AJ500" i="47"/>
  <c r="AC70" i="39"/>
  <c r="AC65" i="39"/>
  <c r="AH506" i="47"/>
  <c r="AJ496" i="47"/>
  <c r="AH510" i="47"/>
  <c r="AJ502" i="47"/>
  <c r="AJ497" i="47"/>
  <c r="AJ498" i="47"/>
  <c r="AH513" i="47"/>
  <c r="AH504" i="47"/>
  <c r="AC62" i="39"/>
  <c r="AF167" i="52"/>
  <c r="AE57" i="38"/>
  <c r="AK431" i="47" s="1"/>
  <c r="AE56" i="38"/>
  <c r="AF166" i="52"/>
  <c r="AE53" i="38"/>
  <c r="AJ427" i="47"/>
  <c r="AK428" i="47"/>
  <c r="AC71" i="38"/>
  <c r="AC65" i="38"/>
  <c r="AH436" i="47"/>
  <c r="AC70" i="38"/>
  <c r="AJ430" i="47"/>
  <c r="AL446" i="47"/>
  <c r="AG76" i="38"/>
  <c r="AH442" i="47"/>
  <c r="AE52" i="38"/>
  <c r="AC63" i="38"/>
  <c r="AJ429" i="47"/>
  <c r="AC68" i="38"/>
  <c r="AC67" i="38"/>
  <c r="AF54" i="38"/>
  <c r="AG164" i="52"/>
  <c r="AH443" i="47"/>
  <c r="AH437" i="47"/>
  <c r="AE59" i="38"/>
  <c r="AH441" i="47"/>
  <c r="AJ426" i="47"/>
  <c r="AH438" i="47"/>
  <c r="AH434" i="47"/>
  <c r="AF58" i="38"/>
  <c r="AG168" i="52"/>
  <c r="AK432" i="47"/>
  <c r="AJ449" i="47"/>
  <c r="AD171" i="38"/>
  <c r="AD172" i="38" s="1"/>
  <c r="AD200" i="38" s="1"/>
  <c r="AH435" i="47"/>
  <c r="AC64" i="38"/>
  <c r="AD115" i="38"/>
  <c r="AI470" i="47"/>
  <c r="AE55" i="38"/>
  <c r="AF165" i="52"/>
  <c r="AH440" i="47"/>
  <c r="AH439" i="47"/>
  <c r="AC66" i="38"/>
  <c r="AC62" i="38"/>
  <c r="AJ433" i="47"/>
  <c r="AC69" i="38"/>
  <c r="AF76" i="37"/>
  <c r="AK376" i="47"/>
  <c r="AD71" i="37"/>
  <c r="AJ361" i="47"/>
  <c r="AI367" i="47"/>
  <c r="AI365" i="47"/>
  <c r="AJ356" i="47"/>
  <c r="AK358" i="47"/>
  <c r="AI373" i="47"/>
  <c r="AI364" i="47"/>
  <c r="AD68" i="37"/>
  <c r="AE56" i="37"/>
  <c r="AF140" i="52"/>
  <c r="AI372" i="47"/>
  <c r="AI369" i="47"/>
  <c r="AE55" i="37"/>
  <c r="AF139" i="52"/>
  <c r="AI371" i="47"/>
  <c r="AI368" i="47"/>
  <c r="AE53" i="37"/>
  <c r="AD64" i="37"/>
  <c r="AE59" i="37"/>
  <c r="AD62" i="37"/>
  <c r="AI370" i="47"/>
  <c r="AJ360" i="47"/>
  <c r="AD70" i="37"/>
  <c r="AD67" i="37"/>
  <c r="AJ359" i="47"/>
  <c r="AD69" i="37"/>
  <c r="AD66" i="37"/>
  <c r="AJ357" i="47"/>
  <c r="AI366" i="47"/>
  <c r="AF58" i="37"/>
  <c r="AG142" i="52"/>
  <c r="AJ363" i="47"/>
  <c r="AE57" i="37"/>
  <c r="AF141" i="52"/>
  <c r="AD65" i="37"/>
  <c r="AD63" i="37"/>
  <c r="AE52" i="37"/>
  <c r="AF54" i="37"/>
  <c r="AG138" i="52"/>
  <c r="AK362" i="47"/>
  <c r="AC65" i="36"/>
  <c r="AK287" i="47"/>
  <c r="AF76" i="36"/>
  <c r="AK306" i="47"/>
  <c r="AH301" i="47"/>
  <c r="AC67" i="36"/>
  <c r="AJ289" i="47"/>
  <c r="AG115" i="52"/>
  <c r="AF57" i="36"/>
  <c r="AC71" i="36"/>
  <c r="AH297" i="47"/>
  <c r="AH295" i="47"/>
  <c r="AE58" i="36"/>
  <c r="AF116" i="52"/>
  <c r="AC62" i="36"/>
  <c r="AH296" i="47"/>
  <c r="AK291" i="47"/>
  <c r="AH303" i="47"/>
  <c r="AE56" i="36"/>
  <c r="AF114" i="52"/>
  <c r="AJ293" i="47"/>
  <c r="AC63" i="36"/>
  <c r="AJ292" i="47"/>
  <c r="AI330" i="47"/>
  <c r="AD115" i="36"/>
  <c r="AH294" i="47"/>
  <c r="AC64" i="36"/>
  <c r="AC68" i="36"/>
  <c r="AC70" i="36"/>
  <c r="AH298" i="47"/>
  <c r="AE54" i="36"/>
  <c r="AF112" i="52"/>
  <c r="AE52" i="36"/>
  <c r="AJ290" i="47"/>
  <c r="AE59" i="36"/>
  <c r="AF53" i="36"/>
  <c r="AC69" i="36"/>
  <c r="AH299" i="47"/>
  <c r="AE55" i="36"/>
  <c r="AF113" i="52"/>
  <c r="AH300" i="47"/>
  <c r="AH302" i="47"/>
  <c r="AC66" i="36"/>
  <c r="AJ288" i="47"/>
  <c r="AJ286" i="47"/>
  <c r="AH229" i="47"/>
  <c r="AK218" i="47"/>
  <c r="AE56" i="35"/>
  <c r="AF88" i="52"/>
  <c r="AC62" i="35"/>
  <c r="AE55" i="35"/>
  <c r="AF87" i="52"/>
  <c r="AC69" i="35"/>
  <c r="AJ223" i="47"/>
  <c r="AC63" i="35"/>
  <c r="AE58" i="35"/>
  <c r="AF90" i="52"/>
  <c r="AH233" i="47"/>
  <c r="AE53" i="35"/>
  <c r="AF54" i="35"/>
  <c r="AG86" i="52"/>
  <c r="AJ220" i="47"/>
  <c r="AH224" i="47"/>
  <c r="AJ219" i="47"/>
  <c r="AH227" i="47"/>
  <c r="AH232" i="47"/>
  <c r="AJ222" i="47"/>
  <c r="AC71" i="35"/>
  <c r="AJ217" i="47"/>
  <c r="AC66" i="35"/>
  <c r="AH226" i="47"/>
  <c r="AE52" i="35"/>
  <c r="AC65" i="35"/>
  <c r="AC70" i="35"/>
  <c r="AC68" i="35"/>
  <c r="AE57" i="35"/>
  <c r="AF89" i="52"/>
  <c r="AC67" i="35"/>
  <c r="AF76" i="35"/>
  <c r="AK236" i="47"/>
  <c r="AH228" i="47"/>
  <c r="AC64" i="35"/>
  <c r="AJ216" i="47"/>
  <c r="AH231" i="47"/>
  <c r="AE59" i="35"/>
  <c r="AH225" i="47"/>
  <c r="AH230" i="47"/>
  <c r="AJ221" i="47"/>
  <c r="AK166" i="47"/>
  <c r="AF76" i="34"/>
  <c r="AI162" i="47"/>
  <c r="AI163" i="47"/>
  <c r="AJ148" i="47"/>
  <c r="AI154" i="47"/>
  <c r="AD68" i="34"/>
  <c r="AD63" i="34"/>
  <c r="AE59" i="34"/>
  <c r="AE58" i="34"/>
  <c r="AF64" i="52"/>
  <c r="AD67" i="34"/>
  <c r="AD64" i="34"/>
  <c r="AE115" i="34"/>
  <c r="AJ190" i="47"/>
  <c r="AE52" i="34"/>
  <c r="AE57" i="34"/>
  <c r="AF63" i="52"/>
  <c r="AE55" i="34"/>
  <c r="AF61" i="52"/>
  <c r="AI161" i="47"/>
  <c r="AC172" i="34"/>
  <c r="AC200" i="34" s="1"/>
  <c r="AI160" i="47"/>
  <c r="AI155" i="47"/>
  <c r="AJ153" i="47"/>
  <c r="AJ152" i="47"/>
  <c r="AI159" i="47"/>
  <c r="AI156" i="47"/>
  <c r="AE53" i="34"/>
  <c r="AD66" i="34"/>
  <c r="AE56" i="34"/>
  <c r="AF62" i="52"/>
  <c r="AJ146" i="47"/>
  <c r="AJ151" i="47"/>
  <c r="AJ149" i="47"/>
  <c r="AD69" i="34"/>
  <c r="AI157" i="47"/>
  <c r="AE54" i="34"/>
  <c r="AF60" i="52"/>
  <c r="AD62" i="34"/>
  <c r="AJ169" i="47"/>
  <c r="AD171" i="34"/>
  <c r="AD65" i="34"/>
  <c r="AD70" i="34"/>
  <c r="AD71" i="34"/>
  <c r="AJ147" i="47"/>
  <c r="AI158" i="47"/>
  <c r="AJ150" i="47"/>
  <c r="AF36" i="52"/>
  <c r="AE56" i="20"/>
  <c r="AJ76" i="47"/>
  <c r="AJ77" i="47"/>
  <c r="AF34" i="52"/>
  <c r="AE54" i="20"/>
  <c r="AE55" i="20"/>
  <c r="AF35" i="52"/>
  <c r="AH89" i="47"/>
  <c r="AH86" i="47"/>
  <c r="AH92" i="47"/>
  <c r="AF76" i="20"/>
  <c r="AK96" i="47"/>
  <c r="AC71" i="20"/>
  <c r="AH90" i="47"/>
  <c r="AJ82" i="47"/>
  <c r="AH87" i="47"/>
  <c r="AF59" i="20"/>
  <c r="AC63" i="20"/>
  <c r="AC70" i="20"/>
  <c r="AH93" i="47"/>
  <c r="AC68" i="20"/>
  <c r="AF38" i="52"/>
  <c r="AE58" i="20"/>
  <c r="AC65" i="20"/>
  <c r="AF37" i="52"/>
  <c r="AE57" i="20"/>
  <c r="AK83" i="47"/>
  <c r="AH85" i="47"/>
  <c r="AH84" i="47"/>
  <c r="AC69" i="20"/>
  <c r="AJ80" i="47"/>
  <c r="AE52" i="20"/>
  <c r="AE53" i="20"/>
  <c r="AJ78" i="47"/>
  <c r="AJ81" i="47"/>
  <c r="AJ79" i="47"/>
  <c r="AC67" i="20"/>
  <c r="AC64" i="20"/>
  <c r="AC62" i="20"/>
  <c r="AH91" i="47"/>
  <c r="AE57" i="1"/>
  <c r="AK11" i="47" s="1"/>
  <c r="AF11" i="52"/>
  <c r="AE52" i="1"/>
  <c r="AJ7" i="47"/>
  <c r="AK12" i="47"/>
  <c r="AE53" i="1"/>
  <c r="AF58" i="1"/>
  <c r="AG12" i="52"/>
  <c r="AK26" i="47"/>
  <c r="AF76" i="1"/>
  <c r="AL10" i="47"/>
  <c r="AJ9" i="47"/>
  <c r="AJ13" i="47"/>
  <c r="AJ8" i="47"/>
  <c r="AJ6" i="47"/>
  <c r="AH10" i="52"/>
  <c r="AG56" i="1"/>
  <c r="AE55" i="1"/>
  <c r="AF9" i="52"/>
  <c r="AE59" i="1"/>
  <c r="AF8" i="52"/>
  <c r="AE54" i="1"/>
  <c r="AG5" i="41"/>
  <c r="AG11" i="41" s="1"/>
  <c r="AH16" i="19"/>
  <c r="AK772" i="47"/>
  <c r="AG11" i="19"/>
  <c r="AF5" i="36"/>
  <c r="AF11" i="36" s="1"/>
  <c r="AK842" i="47"/>
  <c r="AH5" i="35"/>
  <c r="AH11" i="35" s="1"/>
  <c r="AI10" i="19"/>
  <c r="AD172" i="44"/>
  <c r="AD200" i="44" s="1"/>
  <c r="AK282" i="47"/>
  <c r="AF5" i="44"/>
  <c r="AF11" i="44" s="1"/>
  <c r="AG19" i="19"/>
  <c r="AM212" i="47"/>
  <c r="AL632" i="47"/>
  <c r="AG18" i="19"/>
  <c r="AF5" i="43"/>
  <c r="AF11" i="43" s="1"/>
  <c r="AG12" i="19"/>
  <c r="AF5" i="37"/>
  <c r="AF11" i="37" s="1"/>
  <c r="AM982" i="47"/>
  <c r="AK352" i="47"/>
  <c r="AL2" i="47"/>
  <c r="AL492" i="47"/>
  <c r="AI21" i="19"/>
  <c r="AH5" i="46"/>
  <c r="AH11" i="46" s="1"/>
  <c r="AH7" i="19"/>
  <c r="AG5" i="1"/>
  <c r="AG11" i="1" s="1"/>
  <c r="AH14" i="19"/>
  <c r="AG5" i="39"/>
  <c r="AG11" i="39" s="1"/>
  <c r="AE198" i="52" l="1"/>
  <c r="AD210" i="52"/>
  <c r="AE250" i="52"/>
  <c r="AD262" i="52"/>
  <c r="AE172" i="52"/>
  <c r="AD184" i="52"/>
  <c r="AE302" i="52"/>
  <c r="AE62" i="43" s="1"/>
  <c r="AD314" i="52"/>
  <c r="AE366" i="52"/>
  <c r="AF354" i="52"/>
  <c r="AE380" i="52"/>
  <c r="AD392" i="52"/>
  <c r="AE224" i="52"/>
  <c r="AD236" i="52"/>
  <c r="AE80" i="52"/>
  <c r="AF68" i="52"/>
  <c r="AE94" i="52"/>
  <c r="AD106" i="52"/>
  <c r="AE120" i="52"/>
  <c r="AD132" i="52"/>
  <c r="AE276" i="52"/>
  <c r="AD288" i="52"/>
  <c r="AF146" i="52"/>
  <c r="AE158" i="52"/>
  <c r="AE340" i="52"/>
  <c r="AF328" i="52"/>
  <c r="V24" i="52"/>
  <c r="V25" i="52"/>
  <c r="V71" i="1" s="1"/>
  <c r="AB23" i="47" s="1"/>
  <c r="V69" i="1"/>
  <c r="AB21" i="47" s="1"/>
  <c r="V63" i="1"/>
  <c r="AB15" i="47" s="1"/>
  <c r="V18" i="52"/>
  <c r="V66" i="1"/>
  <c r="AB18" i="47" s="1"/>
  <c r="V16" i="52"/>
  <c r="V19" i="52"/>
  <c r="V68" i="1"/>
  <c r="AB20" i="47" s="1"/>
  <c r="AD171" i="40"/>
  <c r="AD172" i="40" s="1"/>
  <c r="AD200" i="40" s="1"/>
  <c r="AJ309" i="47"/>
  <c r="AE171" i="46"/>
  <c r="AE172" i="46" s="1"/>
  <c r="AE200" i="46" s="1"/>
  <c r="AH5" i="20"/>
  <c r="AH11" i="20" s="1"/>
  <c r="AN72" i="47" s="1"/>
  <c r="AI8" i="19"/>
  <c r="AE66" i="46"/>
  <c r="AD171" i="41"/>
  <c r="AI998" i="47"/>
  <c r="AE70" i="46"/>
  <c r="AE71" i="46"/>
  <c r="AE65" i="46"/>
  <c r="AJ729" i="47"/>
  <c r="AD171" i="42"/>
  <c r="AD172" i="42" s="1"/>
  <c r="AD200" i="42" s="1"/>
  <c r="AE86" i="35"/>
  <c r="AF81" i="35"/>
  <c r="AJ5" i="48"/>
  <c r="AJ11" i="48" s="1"/>
  <c r="AK4" i="19"/>
  <c r="AK5" i="48" s="1"/>
  <c r="AK11" i="48" s="1"/>
  <c r="AF81" i="40"/>
  <c r="AE86" i="40"/>
  <c r="AK589" i="47" s="1"/>
  <c r="AI400" i="47"/>
  <c r="AD115" i="37"/>
  <c r="AD171" i="1"/>
  <c r="AD172" i="1" s="1"/>
  <c r="AD200" i="1" s="1"/>
  <c r="AJ29" i="47"/>
  <c r="AD115" i="1"/>
  <c r="AI50" i="47"/>
  <c r="AE69" i="46"/>
  <c r="AF81" i="42"/>
  <c r="AE86" i="42"/>
  <c r="AH15" i="19"/>
  <c r="AG5" i="40"/>
  <c r="AG11" i="40" s="1"/>
  <c r="AM562" i="47" s="1"/>
  <c r="AJ379" i="47"/>
  <c r="AD171" i="37"/>
  <c r="AJ289" i="55"/>
  <c r="AK1" i="55"/>
  <c r="AJ360" i="55"/>
  <c r="AJ336" i="55"/>
  <c r="AJ337" i="55"/>
  <c r="AJ312" i="55"/>
  <c r="AJ288" i="55"/>
  <c r="AJ216" i="55"/>
  <c r="AJ264" i="55"/>
  <c r="AJ96" i="55"/>
  <c r="AJ168" i="55"/>
  <c r="AJ25" i="55"/>
  <c r="AJ144" i="55"/>
  <c r="AJ145" i="55"/>
  <c r="AJ73" i="55"/>
  <c r="AJ49" i="55"/>
  <c r="AJ72" i="55"/>
  <c r="AJ313" i="55"/>
  <c r="AJ265" i="55"/>
  <c r="AJ241" i="55"/>
  <c r="AJ217" i="55"/>
  <c r="AJ193" i="55"/>
  <c r="AJ192" i="55"/>
  <c r="AJ361" i="55"/>
  <c r="AJ169" i="55"/>
  <c r="AJ121" i="55"/>
  <c r="AJ48" i="55"/>
  <c r="AJ240" i="55"/>
  <c r="AJ97" i="55"/>
  <c r="AJ24" i="55"/>
  <c r="AJ120" i="55"/>
  <c r="AD115" i="43"/>
  <c r="AI820" i="47"/>
  <c r="AJ939" i="47"/>
  <c r="AD171" i="45"/>
  <c r="AD172" i="45" s="1"/>
  <c r="AD200" i="45" s="1"/>
  <c r="AJ799" i="47"/>
  <c r="AD171" i="43"/>
  <c r="AI313" i="58"/>
  <c r="AI289" i="58"/>
  <c r="AJ1" i="58"/>
  <c r="AI360" i="58"/>
  <c r="AI288" i="58"/>
  <c r="AI337" i="58"/>
  <c r="AI264" i="58"/>
  <c r="AI312" i="58"/>
  <c r="AI336" i="58"/>
  <c r="AI145" i="58"/>
  <c r="AI73" i="58"/>
  <c r="AI216" i="58"/>
  <c r="AI168" i="58"/>
  <c r="AI144" i="58"/>
  <c r="AI96" i="58"/>
  <c r="AI25" i="58"/>
  <c r="AI72" i="58"/>
  <c r="AI49" i="58"/>
  <c r="AI265" i="58"/>
  <c r="AI361" i="58"/>
  <c r="AI241" i="58"/>
  <c r="AI217" i="58"/>
  <c r="AI192" i="58"/>
  <c r="AI193" i="58"/>
  <c r="AI169" i="58"/>
  <c r="AI97" i="58"/>
  <c r="AI48" i="58"/>
  <c r="AI240" i="58"/>
  <c r="AI24" i="58"/>
  <c r="AI120" i="58"/>
  <c r="AI121" i="58"/>
  <c r="AG81" i="44"/>
  <c r="AF86" i="44"/>
  <c r="AF171" i="44" s="1"/>
  <c r="AC172" i="43"/>
  <c r="AC200" i="43" s="1"/>
  <c r="AD115" i="45"/>
  <c r="AI960" i="47"/>
  <c r="AF81" i="41"/>
  <c r="AE86" i="41"/>
  <c r="AK659" i="47" s="1"/>
  <c r="AJ99" i="47"/>
  <c r="AD171" i="20"/>
  <c r="AD172" i="20" s="1"/>
  <c r="AD200" i="20" s="1"/>
  <c r="AF86" i="38"/>
  <c r="AG81" i="38"/>
  <c r="AF81" i="37"/>
  <c r="AE86" i="37"/>
  <c r="AG81" i="34"/>
  <c r="AF86" i="34"/>
  <c r="AC172" i="37"/>
  <c r="AC200" i="37" s="1"/>
  <c r="AF81" i="45"/>
  <c r="AE86" i="45"/>
  <c r="AF81" i="43"/>
  <c r="AE86" i="43"/>
  <c r="AH313" i="57"/>
  <c r="AH289" i="57"/>
  <c r="AI1" i="57"/>
  <c r="AH336" i="57"/>
  <c r="AH337" i="57"/>
  <c r="AH264" i="57"/>
  <c r="AH216" i="57"/>
  <c r="AH360" i="57"/>
  <c r="AH312" i="57"/>
  <c r="AH288" i="57"/>
  <c r="AH145" i="57"/>
  <c r="AH96" i="57"/>
  <c r="AH168" i="57"/>
  <c r="AH72" i="57"/>
  <c r="AH49" i="57"/>
  <c r="AH144" i="57"/>
  <c r="AH73" i="57"/>
  <c r="AH25" i="57"/>
  <c r="AH193" i="57"/>
  <c r="AH169" i="57"/>
  <c r="AH361" i="57"/>
  <c r="AH265" i="57"/>
  <c r="AH240" i="57"/>
  <c r="AH217" i="57"/>
  <c r="AH192" i="57"/>
  <c r="AH120" i="57"/>
  <c r="AH24" i="57"/>
  <c r="AH48" i="57"/>
  <c r="AH241" i="57"/>
  <c r="AH121" i="57"/>
  <c r="AH97" i="57"/>
  <c r="AF82" i="48"/>
  <c r="AF81" i="36"/>
  <c r="AE86" i="36"/>
  <c r="AE171" i="36" s="1"/>
  <c r="AE172" i="36" s="1"/>
  <c r="AE200" i="36" s="1"/>
  <c r="AI260" i="47"/>
  <c r="AD115" i="35"/>
  <c r="AG81" i="39"/>
  <c r="AF86" i="39"/>
  <c r="AF81" i="20"/>
  <c r="AE86" i="20"/>
  <c r="AI120" i="47"/>
  <c r="AD115" i="20"/>
  <c r="AJ239" i="47"/>
  <c r="AD171" i="35"/>
  <c r="AG81" i="46"/>
  <c r="AF86" i="46"/>
  <c r="AL1009" i="47" s="1"/>
  <c r="AI1" i="56"/>
  <c r="AH313" i="56"/>
  <c r="AH336" i="56"/>
  <c r="AH72" i="45" s="1"/>
  <c r="AN934" i="47" s="1"/>
  <c r="AH312" i="56"/>
  <c r="AH72" i="44" s="1"/>
  <c r="AN864" i="47" s="1"/>
  <c r="AH337" i="56"/>
  <c r="AH360" i="56"/>
  <c r="AH72" i="46" s="1"/>
  <c r="AN1004" i="47" s="1"/>
  <c r="AH289" i="56"/>
  <c r="AH264" i="56"/>
  <c r="AH72" i="42" s="1"/>
  <c r="AN724" i="47" s="1"/>
  <c r="AH288" i="56"/>
  <c r="AH72" i="43" s="1"/>
  <c r="AN794" i="47" s="1"/>
  <c r="AH73" i="56"/>
  <c r="AH144" i="56"/>
  <c r="AH72" i="37" s="1"/>
  <c r="AN374" i="47" s="1"/>
  <c r="AH72" i="56"/>
  <c r="AH72" i="34" s="1"/>
  <c r="AN164" i="47" s="1"/>
  <c r="AH216" i="56"/>
  <c r="AH72" i="40" s="1"/>
  <c r="AN584" i="47" s="1"/>
  <c r="AH168" i="56"/>
  <c r="AH72" i="38" s="1"/>
  <c r="AN444" i="47" s="1"/>
  <c r="AH145" i="56"/>
  <c r="AH96" i="56"/>
  <c r="AH72" i="35" s="1"/>
  <c r="AN234" i="47" s="1"/>
  <c r="AH25" i="56"/>
  <c r="AH49" i="56"/>
  <c r="AH265" i="56"/>
  <c r="AH240" i="56"/>
  <c r="AH72" i="41" s="1"/>
  <c r="AN654" i="47" s="1"/>
  <c r="AH217" i="56"/>
  <c r="AH192" i="56"/>
  <c r="AH72" i="39" s="1"/>
  <c r="AN514" i="47" s="1"/>
  <c r="AH361" i="56"/>
  <c r="AH241" i="56"/>
  <c r="AH169" i="56"/>
  <c r="AH120" i="56"/>
  <c r="AH72" i="36" s="1"/>
  <c r="AN304" i="47" s="1"/>
  <c r="AH97" i="56"/>
  <c r="AH121" i="56"/>
  <c r="AH193" i="56"/>
  <c r="AH24" i="56"/>
  <c r="AH72" i="1" s="1"/>
  <c r="AN24" i="47" s="1"/>
  <c r="AH48" i="56"/>
  <c r="AI750" i="47"/>
  <c r="AD115" i="42"/>
  <c r="AF81" i="1"/>
  <c r="AE86" i="1"/>
  <c r="AE67" i="46"/>
  <c r="AE63" i="46"/>
  <c r="AE68" i="46"/>
  <c r="AE64" i="46"/>
  <c r="AI20" i="19"/>
  <c r="AH5" i="45"/>
  <c r="AH11" i="45" s="1"/>
  <c r="AN912" i="47" s="1"/>
  <c r="AH5" i="38"/>
  <c r="AH11" i="38" s="1"/>
  <c r="AN422" i="47" s="1"/>
  <c r="AI13" i="19"/>
  <c r="AG5" i="42"/>
  <c r="AG11" i="42" s="1"/>
  <c r="AM702" i="47" s="1"/>
  <c r="AH17" i="19"/>
  <c r="AG5" i="34"/>
  <c r="AG11" i="34" s="1"/>
  <c r="AM142" i="47" s="1"/>
  <c r="AH9" i="19"/>
  <c r="AF55" i="46"/>
  <c r="AG373" i="52"/>
  <c r="AL988" i="47"/>
  <c r="AJ997" i="47"/>
  <c r="AF52" i="46"/>
  <c r="AJ1001" i="47"/>
  <c r="AH76" i="46"/>
  <c r="AM1006" i="47"/>
  <c r="AK993" i="47"/>
  <c r="AK989" i="47"/>
  <c r="AL991" i="47"/>
  <c r="AK986" i="47"/>
  <c r="AF59" i="46"/>
  <c r="AJ994" i="47"/>
  <c r="AJ998" i="47"/>
  <c r="AJ1000" i="47"/>
  <c r="AG58" i="46"/>
  <c r="AH376" i="52"/>
  <c r="AG57" i="46"/>
  <c r="AH375" i="52"/>
  <c r="AJ995" i="47"/>
  <c r="AJ1003" i="47"/>
  <c r="AK1030" i="47"/>
  <c r="AF115" i="46"/>
  <c r="AF56" i="46"/>
  <c r="AG374" i="52"/>
  <c r="AF53" i="46"/>
  <c r="AG370" i="52"/>
  <c r="AJ1002" i="47"/>
  <c r="AL992" i="47"/>
  <c r="AG54" i="46"/>
  <c r="AH372" i="52"/>
  <c r="AJ999" i="47"/>
  <c r="AK990" i="47"/>
  <c r="AK987" i="47"/>
  <c r="AJ996" i="47"/>
  <c r="AJ925" i="47"/>
  <c r="AL918" i="47"/>
  <c r="AE65" i="45"/>
  <c r="AE66" i="45"/>
  <c r="AE71" i="45"/>
  <c r="AH57" i="45"/>
  <c r="AI349" i="52"/>
  <c r="AE62" i="45"/>
  <c r="AF52" i="45"/>
  <c r="AL919" i="47"/>
  <c r="AJ927" i="47"/>
  <c r="AJ928" i="47"/>
  <c r="AJ933" i="47"/>
  <c r="AM921" i="47"/>
  <c r="AJ924" i="47"/>
  <c r="AK916" i="47"/>
  <c r="AJ930" i="47"/>
  <c r="AG76" i="45"/>
  <c r="AL936" i="47"/>
  <c r="AF53" i="45"/>
  <c r="AE67" i="45"/>
  <c r="AJ931" i="47"/>
  <c r="AG59" i="45"/>
  <c r="AF58" i="45"/>
  <c r="AG350" i="52"/>
  <c r="AE64" i="45"/>
  <c r="AE70" i="45"/>
  <c r="AF56" i="45"/>
  <c r="AG348" i="52"/>
  <c r="AE68" i="45"/>
  <c r="AE63" i="45"/>
  <c r="AG54" i="45"/>
  <c r="AH346" i="52"/>
  <c r="AK917" i="47"/>
  <c r="AJ929" i="47"/>
  <c r="AE69" i="45"/>
  <c r="AL923" i="47"/>
  <c r="AK922" i="47"/>
  <c r="AJ926" i="47"/>
  <c r="AJ932" i="47"/>
  <c r="AK920" i="47"/>
  <c r="AG55" i="45"/>
  <c r="AH347" i="52"/>
  <c r="AF57" i="44"/>
  <c r="AL851" i="47" s="1"/>
  <c r="AG323" i="52"/>
  <c r="AG76" i="44"/>
  <c r="AL866" i="47"/>
  <c r="AE67" i="44"/>
  <c r="AK850" i="47"/>
  <c r="AE66" i="44"/>
  <c r="AE68" i="44"/>
  <c r="AF52" i="44"/>
  <c r="AJ856" i="47"/>
  <c r="AG58" i="44"/>
  <c r="AH324" i="52"/>
  <c r="AK847" i="47"/>
  <c r="AF59" i="44"/>
  <c r="AE63" i="44"/>
  <c r="AJ854" i="47"/>
  <c r="AE71" i="44"/>
  <c r="AJ858" i="47"/>
  <c r="AJ860" i="47"/>
  <c r="AK846" i="47"/>
  <c r="AE64" i="44"/>
  <c r="AK890" i="47"/>
  <c r="AF115" i="44"/>
  <c r="AL852" i="47"/>
  <c r="AK853" i="47"/>
  <c r="AJ855" i="47"/>
  <c r="AE62" i="44"/>
  <c r="AJ863" i="47"/>
  <c r="AG54" i="44"/>
  <c r="AH320" i="52"/>
  <c r="AE65" i="44"/>
  <c r="AF55" i="44"/>
  <c r="AG321" i="52"/>
  <c r="AJ861" i="47"/>
  <c r="AJ862" i="47"/>
  <c r="AL848" i="47"/>
  <c r="AJ859" i="47"/>
  <c r="AF56" i="44"/>
  <c r="AG322" i="52"/>
  <c r="AJ857" i="47"/>
  <c r="AK849" i="47"/>
  <c r="AF53" i="44"/>
  <c r="AK869" i="47"/>
  <c r="AE69" i="44"/>
  <c r="AE70" i="44"/>
  <c r="AJ793" i="47"/>
  <c r="AL778" i="47"/>
  <c r="AK783" i="47"/>
  <c r="AL782" i="47"/>
  <c r="AF57" i="43"/>
  <c r="AG297" i="52"/>
  <c r="AE68" i="43"/>
  <c r="AF56" i="43"/>
  <c r="AG296" i="52"/>
  <c r="AF53" i="43"/>
  <c r="AE71" i="43"/>
  <c r="AJ786" i="47"/>
  <c r="AJ787" i="47"/>
  <c r="AH298" i="52"/>
  <c r="AG58" i="43"/>
  <c r="AK781" i="47"/>
  <c r="AJ790" i="47"/>
  <c r="AK780" i="47"/>
  <c r="AK777" i="47"/>
  <c r="AE64" i="43"/>
  <c r="AE65" i="43"/>
  <c r="AJ785" i="47"/>
  <c r="AK779" i="47"/>
  <c r="AJ788" i="47"/>
  <c r="AE70" i="43"/>
  <c r="AF52" i="43"/>
  <c r="AJ789" i="47"/>
  <c r="AE69" i="43"/>
  <c r="AG54" i="43"/>
  <c r="AH294" i="52"/>
  <c r="AF59" i="43"/>
  <c r="AE63" i="43"/>
  <c r="AG295" i="52"/>
  <c r="AF55" i="43"/>
  <c r="AE66" i="43"/>
  <c r="AJ792" i="47"/>
  <c r="AJ784" i="47"/>
  <c r="AH76" i="43"/>
  <c r="AM796" i="47"/>
  <c r="AK776" i="47"/>
  <c r="AE67" i="43"/>
  <c r="AJ791" i="47"/>
  <c r="AG76" i="42"/>
  <c r="AL726" i="47"/>
  <c r="AD68" i="42"/>
  <c r="AI717" i="47"/>
  <c r="AK709" i="47"/>
  <c r="AI718" i="47"/>
  <c r="AD64" i="42"/>
  <c r="AI720" i="47"/>
  <c r="AD65" i="42"/>
  <c r="AF55" i="42"/>
  <c r="AG269" i="52"/>
  <c r="AK710" i="47"/>
  <c r="AF59" i="42"/>
  <c r="AD67" i="42"/>
  <c r="AK706" i="47"/>
  <c r="AI715" i="47"/>
  <c r="AL708" i="47"/>
  <c r="AF56" i="42"/>
  <c r="AG270" i="52"/>
  <c r="AD70" i="42"/>
  <c r="AL711" i="47"/>
  <c r="AD62" i="42"/>
  <c r="AD63" i="42"/>
  <c r="AG54" i="42"/>
  <c r="AH268" i="52"/>
  <c r="AD69" i="42"/>
  <c r="AF53" i="42"/>
  <c r="AD71" i="42"/>
  <c r="AK713" i="47"/>
  <c r="AI719" i="47"/>
  <c r="AF52" i="42"/>
  <c r="AK712" i="47"/>
  <c r="AI721" i="47"/>
  <c r="AK707" i="47"/>
  <c r="AI723" i="47"/>
  <c r="AI722" i="47"/>
  <c r="AG57" i="42"/>
  <c r="AH271" i="52"/>
  <c r="AD66" i="42"/>
  <c r="AI716" i="47"/>
  <c r="AI714" i="47"/>
  <c r="AF58" i="42"/>
  <c r="AG272" i="52"/>
  <c r="AF54" i="41"/>
  <c r="AG242" i="52"/>
  <c r="AD62" i="41"/>
  <c r="AF55" i="41"/>
  <c r="AG243" i="52"/>
  <c r="AF56" i="41"/>
  <c r="AG244" i="52"/>
  <c r="AI646" i="47"/>
  <c r="AL637" i="47"/>
  <c r="AI649" i="47"/>
  <c r="AK680" i="47"/>
  <c r="AF115" i="41"/>
  <c r="AD63" i="41"/>
  <c r="AI648" i="47"/>
  <c r="AK642" i="47"/>
  <c r="AI647" i="47"/>
  <c r="AD71" i="41"/>
  <c r="AK638" i="47"/>
  <c r="AI644" i="47"/>
  <c r="AK639" i="47"/>
  <c r="AK640" i="47"/>
  <c r="AI652" i="47"/>
  <c r="AD69" i="41"/>
  <c r="AI645" i="47"/>
  <c r="AD66" i="41"/>
  <c r="AF58" i="41"/>
  <c r="AG246" i="52"/>
  <c r="AI653" i="47"/>
  <c r="AD65" i="41"/>
  <c r="AF52" i="41"/>
  <c r="AF57" i="41"/>
  <c r="AG245" i="52"/>
  <c r="AK643" i="47"/>
  <c r="AD68" i="41"/>
  <c r="AL656" i="47"/>
  <c r="AG76" i="41"/>
  <c r="AD70" i="41"/>
  <c r="AI651" i="47"/>
  <c r="AK636" i="47"/>
  <c r="AK641" i="47"/>
  <c r="AF59" i="41"/>
  <c r="AI650" i="47"/>
  <c r="AD64" i="41"/>
  <c r="AG53" i="41"/>
  <c r="AD67" i="41"/>
  <c r="AI581" i="47"/>
  <c r="AI579" i="47"/>
  <c r="AD62" i="40"/>
  <c r="AK572" i="47"/>
  <c r="AD68" i="40"/>
  <c r="AF57" i="40"/>
  <c r="AG219" i="52"/>
  <c r="AK573" i="47"/>
  <c r="AF55" i="40"/>
  <c r="AG217" i="52"/>
  <c r="AD71" i="40"/>
  <c r="AI576" i="47"/>
  <c r="AI575" i="47"/>
  <c r="AI574" i="47"/>
  <c r="AI582" i="47"/>
  <c r="AD65" i="40"/>
  <c r="AI580" i="47"/>
  <c r="AK571" i="47"/>
  <c r="AF59" i="40"/>
  <c r="AK569" i="47"/>
  <c r="AI583" i="47"/>
  <c r="AG76" i="40"/>
  <c r="AL586" i="47"/>
  <c r="AD64" i="40"/>
  <c r="AD63" i="40"/>
  <c r="AD70" i="40"/>
  <c r="AI577" i="47"/>
  <c r="AK570" i="47"/>
  <c r="AD66" i="40"/>
  <c r="AF53" i="40"/>
  <c r="AF54" i="40"/>
  <c r="AG216" i="52"/>
  <c r="AF52" i="40"/>
  <c r="AD69" i="40"/>
  <c r="AD67" i="40"/>
  <c r="AG220" i="52"/>
  <c r="AF58" i="40"/>
  <c r="AF56" i="40"/>
  <c r="AG218" i="52"/>
  <c r="AI578" i="47"/>
  <c r="AE115" i="40"/>
  <c r="AJ610" i="47"/>
  <c r="AK567" i="47"/>
  <c r="AK568" i="47"/>
  <c r="AK566" i="47"/>
  <c r="AI504" i="47"/>
  <c r="AD65" i="39"/>
  <c r="AI505" i="47"/>
  <c r="AF53" i="39"/>
  <c r="AI510" i="47"/>
  <c r="AI506" i="47"/>
  <c r="AD69" i="39"/>
  <c r="AK499" i="47"/>
  <c r="AI508" i="47"/>
  <c r="AI507" i="47"/>
  <c r="AD63" i="39"/>
  <c r="AK497" i="47"/>
  <c r="AD71" i="39"/>
  <c r="AK496" i="47"/>
  <c r="AF59" i="39"/>
  <c r="AM516" i="47"/>
  <c r="AH76" i="39"/>
  <c r="AD66" i="39"/>
  <c r="AD70" i="39"/>
  <c r="AF54" i="39"/>
  <c r="AG190" i="52"/>
  <c r="AK502" i="47"/>
  <c r="AF56" i="39"/>
  <c r="AG192" i="52"/>
  <c r="AD172" i="39"/>
  <c r="AD200" i="39" s="1"/>
  <c r="AI513" i="47"/>
  <c r="AF52" i="39"/>
  <c r="AK503" i="47"/>
  <c r="AF115" i="39"/>
  <c r="AK540" i="47"/>
  <c r="AF57" i="39"/>
  <c r="AG193" i="52"/>
  <c r="AD67" i="39"/>
  <c r="AD62" i="39"/>
  <c r="AI512" i="47"/>
  <c r="AK498" i="47"/>
  <c r="AG194" i="52"/>
  <c r="AF58" i="39"/>
  <c r="AK500" i="47"/>
  <c r="AK519" i="47"/>
  <c r="AE171" i="39"/>
  <c r="AD68" i="39"/>
  <c r="AD64" i="39"/>
  <c r="AI511" i="47"/>
  <c r="AF55" i="39"/>
  <c r="AG191" i="52"/>
  <c r="AK501" i="47"/>
  <c r="AI509" i="47"/>
  <c r="AF57" i="38"/>
  <c r="AL431" i="47" s="1"/>
  <c r="AG167" i="52"/>
  <c r="AD66" i="38"/>
  <c r="AK429" i="47"/>
  <c r="AI436" i="47"/>
  <c r="AK449" i="47"/>
  <c r="AE171" i="38"/>
  <c r="AE172" i="38" s="1"/>
  <c r="AE200" i="38" s="1"/>
  <c r="AL428" i="47"/>
  <c r="AI442" i="47"/>
  <c r="AI437" i="47"/>
  <c r="AF53" i="38"/>
  <c r="AD69" i="38"/>
  <c r="AI434" i="47"/>
  <c r="AG58" i="38"/>
  <c r="AH168" i="52"/>
  <c r="AK433" i="47"/>
  <c r="AD68" i="38"/>
  <c r="AD63" i="38"/>
  <c r="AF52" i="38"/>
  <c r="AH76" i="38"/>
  <c r="AM446" i="47"/>
  <c r="AD65" i="38"/>
  <c r="AK427" i="47"/>
  <c r="AI441" i="47"/>
  <c r="AD62" i="38"/>
  <c r="AE115" i="38"/>
  <c r="AJ470" i="47"/>
  <c r="AL432" i="47"/>
  <c r="AF59" i="38"/>
  <c r="AD67" i="38"/>
  <c r="AI440" i="47"/>
  <c r="AI435" i="47"/>
  <c r="AK426" i="47"/>
  <c r="AD71" i="38"/>
  <c r="AF56" i="38"/>
  <c r="AG166" i="52"/>
  <c r="AI438" i="47"/>
  <c r="AF55" i="38"/>
  <c r="AG165" i="52"/>
  <c r="AD64" i="38"/>
  <c r="AG54" i="38"/>
  <c r="AH164" i="52"/>
  <c r="AI439" i="47"/>
  <c r="AD70" i="38"/>
  <c r="AI443" i="47"/>
  <c r="AK430" i="47"/>
  <c r="AG76" i="37"/>
  <c r="AL376" i="47"/>
  <c r="AL358" i="47"/>
  <c r="AF52" i="37"/>
  <c r="AE63" i="37"/>
  <c r="AF57" i="37"/>
  <c r="AG141" i="52"/>
  <c r="AE69" i="37"/>
  <c r="AJ369" i="47"/>
  <c r="AE62" i="37"/>
  <c r="AK363" i="47"/>
  <c r="AE64" i="37"/>
  <c r="AG140" i="52"/>
  <c r="AF56" i="37"/>
  <c r="AJ365" i="47"/>
  <c r="AK361" i="47"/>
  <c r="AJ371" i="47"/>
  <c r="AE67" i="37"/>
  <c r="AJ364" i="47"/>
  <c r="AF59" i="37"/>
  <c r="AJ366" i="47"/>
  <c r="AK360" i="47"/>
  <c r="AE65" i="37"/>
  <c r="AG58" i="37"/>
  <c r="AH142" i="52"/>
  <c r="AE66" i="37"/>
  <c r="AE70" i="37"/>
  <c r="AK357" i="47"/>
  <c r="AF55" i="37"/>
  <c r="AG139" i="52"/>
  <c r="AE68" i="37"/>
  <c r="AE71" i="37"/>
  <c r="AG54" i="37"/>
  <c r="AH138" i="52"/>
  <c r="AK356" i="47"/>
  <c r="AJ367" i="47"/>
  <c r="AL362" i="47"/>
  <c r="AJ368" i="47"/>
  <c r="AJ372" i="47"/>
  <c r="AF53" i="37"/>
  <c r="AK359" i="47"/>
  <c r="AJ370" i="47"/>
  <c r="AJ373" i="47"/>
  <c r="AI298" i="47"/>
  <c r="AI301" i="47"/>
  <c r="AK293" i="47"/>
  <c r="AK286" i="47"/>
  <c r="AD68" i="36"/>
  <c r="AK290" i="47"/>
  <c r="AK292" i="47"/>
  <c r="AI303" i="47"/>
  <c r="AG76" i="36"/>
  <c r="AL306" i="47"/>
  <c r="AF55" i="36"/>
  <c r="AG113" i="52"/>
  <c r="AG53" i="36"/>
  <c r="AF54" i="36"/>
  <c r="AG112" i="52"/>
  <c r="AI302" i="47"/>
  <c r="AD64" i="36"/>
  <c r="AJ330" i="47"/>
  <c r="AE115" i="36"/>
  <c r="AD63" i="36"/>
  <c r="AI294" i="47"/>
  <c r="AL291" i="47"/>
  <c r="AD67" i="36"/>
  <c r="AK289" i="47"/>
  <c r="AL287" i="47"/>
  <c r="AK288" i="47"/>
  <c r="AD70" i="36"/>
  <c r="AI296" i="47"/>
  <c r="AI295" i="47"/>
  <c r="AD62" i="36"/>
  <c r="AG57" i="36"/>
  <c r="AH115" i="52"/>
  <c r="AI299" i="47"/>
  <c r="AD65" i="36"/>
  <c r="AD66" i="36"/>
  <c r="AD69" i="36"/>
  <c r="AF59" i="36"/>
  <c r="AF52" i="36"/>
  <c r="AI300" i="47"/>
  <c r="AF56" i="36"/>
  <c r="AG114" i="52"/>
  <c r="AF58" i="36"/>
  <c r="AG116" i="52"/>
  <c r="AD71" i="36"/>
  <c r="AI297" i="47"/>
  <c r="AF59" i="35"/>
  <c r="AI230" i="47"/>
  <c r="AI227" i="47"/>
  <c r="AF52" i="35"/>
  <c r="AF53" i="35"/>
  <c r="AG90" i="52"/>
  <c r="AF58" i="35"/>
  <c r="AF55" i="35"/>
  <c r="AG87" i="52"/>
  <c r="AF56" i="35"/>
  <c r="AG88" i="52"/>
  <c r="AI226" i="47"/>
  <c r="AI229" i="47"/>
  <c r="AF57" i="35"/>
  <c r="AG89" i="52"/>
  <c r="AD70" i="35"/>
  <c r="AK216" i="47"/>
  <c r="AI233" i="47"/>
  <c r="AK217" i="47"/>
  <c r="AK222" i="47"/>
  <c r="AK219" i="47"/>
  <c r="AK220" i="47"/>
  <c r="AD64" i="35"/>
  <c r="AG76" i="35"/>
  <c r="AL236" i="47"/>
  <c r="AD67" i="35"/>
  <c r="AK221" i="47"/>
  <c r="AI232" i="47"/>
  <c r="AI228" i="47"/>
  <c r="AD71" i="35"/>
  <c r="AG54" i="35"/>
  <c r="AH86" i="52"/>
  <c r="AD63" i="35"/>
  <c r="AD69" i="35"/>
  <c r="AD62" i="35"/>
  <c r="AK223" i="47"/>
  <c r="AD68" i="35"/>
  <c r="AD65" i="35"/>
  <c r="AD66" i="35"/>
  <c r="AL218" i="47"/>
  <c r="AI225" i="47"/>
  <c r="AI231" i="47"/>
  <c r="AI224" i="47"/>
  <c r="AG76" i="34"/>
  <c r="AL166" i="47"/>
  <c r="AJ163" i="47"/>
  <c r="AE65" i="34"/>
  <c r="AJ154" i="47"/>
  <c r="AK148" i="47"/>
  <c r="AF53" i="34"/>
  <c r="AE67" i="34"/>
  <c r="AK153" i="47"/>
  <c r="AJ160" i="47"/>
  <c r="AE70" i="34"/>
  <c r="AD172" i="34"/>
  <c r="AD200" i="34" s="1"/>
  <c r="AE62" i="34"/>
  <c r="AK147" i="47"/>
  <c r="AE64" i="34"/>
  <c r="AF58" i="34"/>
  <c r="AG64" i="52"/>
  <c r="AE63" i="34"/>
  <c r="AJ162" i="47"/>
  <c r="AJ161" i="47"/>
  <c r="AF56" i="34"/>
  <c r="AG62" i="52"/>
  <c r="AE66" i="34"/>
  <c r="AF55" i="34"/>
  <c r="AG61" i="52"/>
  <c r="AG63" i="52"/>
  <c r="AF57" i="34"/>
  <c r="AK146" i="47"/>
  <c r="AJ156" i="47"/>
  <c r="AK152" i="47"/>
  <c r="AJ155" i="47"/>
  <c r="AE71" i="34"/>
  <c r="AJ157" i="47"/>
  <c r="AK169" i="47"/>
  <c r="AE171" i="34"/>
  <c r="AF54" i="34"/>
  <c r="AG60" i="52"/>
  <c r="AE69" i="34"/>
  <c r="AK150" i="47"/>
  <c r="AJ158" i="47"/>
  <c r="AK149" i="47"/>
  <c r="AK151" i="47"/>
  <c r="AF52" i="34"/>
  <c r="AF115" i="34"/>
  <c r="AK190" i="47"/>
  <c r="AJ159" i="47"/>
  <c r="AF59" i="34"/>
  <c r="AE68" i="34"/>
  <c r="AI84" i="47"/>
  <c r="AF52" i="20"/>
  <c r="AI91" i="47"/>
  <c r="AI87" i="47"/>
  <c r="AI90" i="47"/>
  <c r="AD63" i="20"/>
  <c r="AI93" i="47"/>
  <c r="AG35" i="52"/>
  <c r="AF55" i="20"/>
  <c r="AK78" i="47"/>
  <c r="AI86" i="47"/>
  <c r="AD67" i="20"/>
  <c r="AK77" i="47"/>
  <c r="AK81" i="47"/>
  <c r="AK82" i="47"/>
  <c r="AI92" i="47"/>
  <c r="AL83" i="47"/>
  <c r="AK79" i="47"/>
  <c r="AF54" i="20"/>
  <c r="AG34" i="52"/>
  <c r="AD64" i="20"/>
  <c r="AI89" i="47"/>
  <c r="AF53" i="20"/>
  <c r="AG37" i="52"/>
  <c r="AF57" i="20"/>
  <c r="AF58" i="20"/>
  <c r="AG38" i="52"/>
  <c r="AD70" i="20"/>
  <c r="AG59" i="20"/>
  <c r="AG76" i="20"/>
  <c r="AL96" i="47"/>
  <c r="AK80" i="47"/>
  <c r="AD62" i="20"/>
  <c r="AK76" i="47"/>
  <c r="AD69" i="20"/>
  <c r="AD65" i="20"/>
  <c r="AD68" i="20"/>
  <c r="AI85" i="47"/>
  <c r="AD71" i="20"/>
  <c r="AG36" i="52"/>
  <c r="AF56" i="20"/>
  <c r="AG11" i="52"/>
  <c r="AF57" i="1"/>
  <c r="AL11" i="47" s="1"/>
  <c r="AF59" i="1"/>
  <c r="AK7" i="47"/>
  <c r="AG9" i="52"/>
  <c r="AF55" i="1"/>
  <c r="AM10" i="47"/>
  <c r="AK13" i="47"/>
  <c r="AK9" i="47"/>
  <c r="AI10" i="52"/>
  <c r="AH56" i="1"/>
  <c r="AF53" i="1"/>
  <c r="AF52" i="1"/>
  <c r="AK6" i="47"/>
  <c r="AK8" i="47"/>
  <c r="AG76" i="1"/>
  <c r="AL26" i="47"/>
  <c r="AH12" i="52"/>
  <c r="AG58" i="1"/>
  <c r="AG8" i="52"/>
  <c r="AF54" i="1"/>
  <c r="AL12" i="47"/>
  <c r="AI16" i="19"/>
  <c r="AH5" i="41"/>
  <c r="AH11" i="41" s="1"/>
  <c r="AJ10" i="19"/>
  <c r="AI5" i="35"/>
  <c r="AI11" i="35" s="1"/>
  <c r="AM632" i="47"/>
  <c r="AL772" i="47"/>
  <c r="AH19" i="19"/>
  <c r="AG5" i="44"/>
  <c r="AG11" i="44" s="1"/>
  <c r="AN212" i="47"/>
  <c r="AL282" i="47"/>
  <c r="AH18" i="19"/>
  <c r="AG5" i="43"/>
  <c r="AG11" i="43" s="1"/>
  <c r="AL842" i="47"/>
  <c r="AE172" i="44"/>
  <c r="AE200" i="44" s="1"/>
  <c r="AH11" i="19"/>
  <c r="AG5" i="36"/>
  <c r="AG11" i="36" s="1"/>
  <c r="AJ21" i="19"/>
  <c r="AI5" i="46"/>
  <c r="AI11" i="46" s="1"/>
  <c r="AM492" i="47"/>
  <c r="AM2" i="47"/>
  <c r="AL352" i="47"/>
  <c r="AH5" i="39"/>
  <c r="AH11" i="39" s="1"/>
  <c r="AI14" i="19"/>
  <c r="AI7" i="19"/>
  <c r="AH5" i="1"/>
  <c r="AH11" i="1" s="1"/>
  <c r="AH12" i="19"/>
  <c r="AG5" i="37"/>
  <c r="AG11" i="37" s="1"/>
  <c r="AN982" i="47"/>
  <c r="AF302" i="52" l="1"/>
  <c r="AE314" i="52"/>
  <c r="AE288" i="52"/>
  <c r="AF276" i="52"/>
  <c r="AF224" i="52"/>
  <c r="AE236" i="52"/>
  <c r="AF172" i="52"/>
  <c r="AE184" i="52"/>
  <c r="AG146" i="52"/>
  <c r="AF158" i="52"/>
  <c r="AF120" i="52"/>
  <c r="AE132" i="52"/>
  <c r="AF380" i="52"/>
  <c r="AF62" i="46" s="1"/>
  <c r="AE392" i="52"/>
  <c r="AF250" i="52"/>
  <c r="AE262" i="52"/>
  <c r="AG328" i="52"/>
  <c r="AF340" i="52"/>
  <c r="AG354" i="52"/>
  <c r="AF366" i="52"/>
  <c r="AF80" i="52"/>
  <c r="AG68" i="52"/>
  <c r="V28" i="52"/>
  <c r="AF94" i="52"/>
  <c r="AE106" i="52"/>
  <c r="AF198" i="52"/>
  <c r="AE210" i="52"/>
  <c r="W24" i="52"/>
  <c r="V70" i="1"/>
  <c r="AB22" i="47" s="1"/>
  <c r="V65" i="1"/>
  <c r="AB17" i="47" s="1"/>
  <c r="V62" i="1"/>
  <c r="AB14" i="47" s="1"/>
  <c r="W18" i="52"/>
  <c r="V64" i="1"/>
  <c r="AB16" i="47" s="1"/>
  <c r="AE171" i="41"/>
  <c r="AE172" i="41" s="1"/>
  <c r="AE200" i="41" s="1"/>
  <c r="AJ8" i="19"/>
  <c r="AI5" i="20"/>
  <c r="AI11" i="20" s="1"/>
  <c r="AO72" i="47" s="1"/>
  <c r="AD172" i="41"/>
  <c r="AD200" i="41" s="1"/>
  <c r="AF171" i="46"/>
  <c r="AF172" i="46" s="1"/>
  <c r="AF200" i="46" s="1"/>
  <c r="AK309" i="47"/>
  <c r="AI313" i="56"/>
  <c r="AJ1" i="56"/>
  <c r="AI336" i="56"/>
  <c r="AI72" i="45" s="1"/>
  <c r="AO934" i="47" s="1"/>
  <c r="AI360" i="56"/>
  <c r="AI72" i="46" s="1"/>
  <c r="AO1004" i="47" s="1"/>
  <c r="AI337" i="56"/>
  <c r="AI312" i="56"/>
  <c r="AI72" i="44" s="1"/>
  <c r="AO864" i="47" s="1"/>
  <c r="AI288" i="56"/>
  <c r="AI72" i="43" s="1"/>
  <c r="AO794" i="47" s="1"/>
  <c r="AI289" i="56"/>
  <c r="AI144" i="56"/>
  <c r="AI72" i="37" s="1"/>
  <c r="AO374" i="47" s="1"/>
  <c r="AI168" i="56"/>
  <c r="AI72" i="38" s="1"/>
  <c r="AO444" i="47" s="1"/>
  <c r="AI96" i="56"/>
  <c r="AI72" i="35" s="1"/>
  <c r="AO234" i="47" s="1"/>
  <c r="AI264" i="56"/>
  <c r="AI72" i="42" s="1"/>
  <c r="AO724" i="47" s="1"/>
  <c r="AI145" i="56"/>
  <c r="AI73" i="56"/>
  <c r="AI216" i="56"/>
  <c r="AI72" i="40" s="1"/>
  <c r="AO584" i="47" s="1"/>
  <c r="AI72" i="56"/>
  <c r="AI72" i="34" s="1"/>
  <c r="AO164" i="47" s="1"/>
  <c r="AI25" i="56"/>
  <c r="AI49" i="56"/>
  <c r="AI240" i="56"/>
  <c r="AI72" i="41" s="1"/>
  <c r="AO654" i="47" s="1"/>
  <c r="AI192" i="56"/>
  <c r="AI72" i="39" s="1"/>
  <c r="AO514" i="47" s="1"/>
  <c r="AI169" i="56"/>
  <c r="AI361" i="56"/>
  <c r="AI265" i="56"/>
  <c r="AI241" i="56"/>
  <c r="AI217" i="56"/>
  <c r="AI193" i="56"/>
  <c r="AI48" i="56"/>
  <c r="AI120" i="56"/>
  <c r="AI72" i="36" s="1"/>
  <c r="AO304" i="47" s="1"/>
  <c r="AI24" i="56"/>
  <c r="AI72" i="1" s="1"/>
  <c r="AO24" i="47" s="1"/>
  <c r="AI121" i="56"/>
  <c r="AI97" i="56"/>
  <c r="AG81" i="20"/>
  <c r="AF86" i="20"/>
  <c r="AE115" i="35"/>
  <c r="AJ260" i="47"/>
  <c r="AI289" i="57"/>
  <c r="AJ1" i="57"/>
  <c r="AI313" i="57"/>
  <c r="AI337" i="57"/>
  <c r="AI312" i="57"/>
  <c r="AI336" i="57"/>
  <c r="AI360" i="57"/>
  <c r="AI288" i="57"/>
  <c r="AI264" i="57"/>
  <c r="AI168" i="57"/>
  <c r="AI145" i="57"/>
  <c r="AI96" i="57"/>
  <c r="AI216" i="57"/>
  <c r="AI144" i="57"/>
  <c r="AI73" i="57"/>
  <c r="AI72" i="57"/>
  <c r="AI25" i="57"/>
  <c r="AI49" i="57"/>
  <c r="AI361" i="57"/>
  <c r="AI241" i="57"/>
  <c r="AI240" i="57"/>
  <c r="AI265" i="57"/>
  <c r="AI217" i="57"/>
  <c r="AI169" i="57"/>
  <c r="AI97" i="57"/>
  <c r="AI121" i="57"/>
  <c r="AI48" i="57"/>
  <c r="AI192" i="57"/>
  <c r="AI120" i="57"/>
  <c r="AI24" i="57"/>
  <c r="AI193" i="57"/>
  <c r="AE115" i="45"/>
  <c r="AJ960" i="47"/>
  <c r="AJ313" i="58"/>
  <c r="AJ289" i="58"/>
  <c r="AK1" i="58"/>
  <c r="AJ360" i="58"/>
  <c r="AJ336" i="58"/>
  <c r="AJ312" i="58"/>
  <c r="AJ337" i="58"/>
  <c r="AJ288" i="58"/>
  <c r="AJ216" i="58"/>
  <c r="AJ264" i="58"/>
  <c r="AJ168" i="58"/>
  <c r="AJ144" i="58"/>
  <c r="AJ145" i="58"/>
  <c r="AJ96" i="58"/>
  <c r="AJ49" i="58"/>
  <c r="AJ72" i="58"/>
  <c r="AJ73" i="58"/>
  <c r="AJ25" i="58"/>
  <c r="AJ265" i="58"/>
  <c r="AJ240" i="58"/>
  <c r="AJ361" i="58"/>
  <c r="AJ241" i="58"/>
  <c r="AJ192" i="58"/>
  <c r="AJ193" i="58"/>
  <c r="AJ169" i="58"/>
  <c r="AJ48" i="58"/>
  <c r="AJ24" i="58"/>
  <c r="AJ217" i="58"/>
  <c r="AJ120" i="58"/>
  <c r="AJ121" i="58"/>
  <c r="AJ97" i="58"/>
  <c r="AI15" i="19"/>
  <c r="AH5" i="40"/>
  <c r="AH11" i="40" s="1"/>
  <c r="AN562" i="47" s="1"/>
  <c r="AJ400" i="47"/>
  <c r="AE115" i="37"/>
  <c r="AE171" i="40"/>
  <c r="AE172" i="40" s="1"/>
  <c r="AE200" i="40" s="1"/>
  <c r="AF66" i="46"/>
  <c r="AE115" i="20"/>
  <c r="AJ120" i="47"/>
  <c r="AG82" i="48"/>
  <c r="AK939" i="47"/>
  <c r="AE171" i="45"/>
  <c r="AE172" i="45" s="1"/>
  <c r="AE200" i="45" s="1"/>
  <c r="AH81" i="38"/>
  <c r="AG86" i="38"/>
  <c r="AD172" i="37"/>
  <c r="AD200" i="37" s="1"/>
  <c r="AE171" i="42"/>
  <c r="AE172" i="42" s="1"/>
  <c r="AE200" i="42" s="1"/>
  <c r="AK729" i="47"/>
  <c r="AE115" i="1"/>
  <c r="AJ50" i="47"/>
  <c r="AG81" i="40"/>
  <c r="AF86" i="40"/>
  <c r="AL589" i="47" s="1"/>
  <c r="AG81" i="35"/>
  <c r="AF86" i="35"/>
  <c r="AF86" i="1"/>
  <c r="AG81" i="1"/>
  <c r="AJ750" i="47"/>
  <c r="AE115" i="42"/>
  <c r="AF86" i="43"/>
  <c r="AG81" i="43"/>
  <c r="AG81" i="37"/>
  <c r="AF86" i="37"/>
  <c r="AJ820" i="47"/>
  <c r="AE115" i="43"/>
  <c r="AF64" i="46"/>
  <c r="AG86" i="46"/>
  <c r="AM1009" i="47" s="1"/>
  <c r="AH81" i="46"/>
  <c r="AH81" i="39"/>
  <c r="AG86" i="39"/>
  <c r="AG81" i="45"/>
  <c r="AF86" i="45"/>
  <c r="AH81" i="34"/>
  <c r="AG86" i="34"/>
  <c r="AF86" i="41"/>
  <c r="AF171" i="41" s="1"/>
  <c r="AG81" i="41"/>
  <c r="AK289" i="55"/>
  <c r="AK336" i="55"/>
  <c r="AK360" i="55"/>
  <c r="AK337" i="55"/>
  <c r="AK288" i="55"/>
  <c r="AK264" i="55"/>
  <c r="AK312" i="55"/>
  <c r="AK216" i="55"/>
  <c r="AK168" i="55"/>
  <c r="AK145" i="55"/>
  <c r="AK73" i="55"/>
  <c r="AK144" i="55"/>
  <c r="AK72" i="55"/>
  <c r="AK25" i="55"/>
  <c r="AK96" i="55"/>
  <c r="AK49" i="55"/>
  <c r="AK361" i="55"/>
  <c r="AK313" i="55"/>
  <c r="AK265" i="55"/>
  <c r="AK192" i="55"/>
  <c r="AK169" i="55"/>
  <c r="AK241" i="55"/>
  <c r="AK240" i="55"/>
  <c r="AK217" i="55"/>
  <c r="AK121" i="55"/>
  <c r="AK120" i="55"/>
  <c r="AK48" i="55"/>
  <c r="AK24" i="55"/>
  <c r="AK193" i="55"/>
  <c r="AK97" i="55"/>
  <c r="AF86" i="42"/>
  <c r="AG81" i="42"/>
  <c r="AK239" i="47"/>
  <c r="AE171" i="35"/>
  <c r="AE172" i="35" s="1"/>
  <c r="AE200" i="35" s="1"/>
  <c r="AE171" i="1"/>
  <c r="AE172" i="1" s="1"/>
  <c r="AE200" i="1" s="1"/>
  <c r="AK29" i="47"/>
  <c r="AD172" i="35"/>
  <c r="AD200" i="35" s="1"/>
  <c r="AK99" i="47"/>
  <c r="AE171" i="20"/>
  <c r="AE172" i="20" s="1"/>
  <c r="AE200" i="20" s="1"/>
  <c r="AG81" i="36"/>
  <c r="AF86" i="36"/>
  <c r="AF171" i="36" s="1"/>
  <c r="AF172" i="36" s="1"/>
  <c r="AF200" i="36" s="1"/>
  <c r="AK799" i="47"/>
  <c r="AE171" i="43"/>
  <c r="AK379" i="47"/>
  <c r="AE171" i="37"/>
  <c r="AG86" i="44"/>
  <c r="AG171" i="44" s="1"/>
  <c r="AH81" i="44"/>
  <c r="AD172" i="43"/>
  <c r="AD200" i="43" s="1"/>
  <c r="AF69" i="46"/>
  <c r="AF68" i="46"/>
  <c r="AF70" i="46"/>
  <c r="AE62" i="46"/>
  <c r="AF67" i="46"/>
  <c r="AF63" i="46"/>
  <c r="AF65" i="46"/>
  <c r="AI5" i="38"/>
  <c r="AI11" i="38" s="1"/>
  <c r="AO422" i="47" s="1"/>
  <c r="AJ13" i="19"/>
  <c r="AJ20" i="19"/>
  <c r="AI5" i="45"/>
  <c r="AI11" i="45" s="1"/>
  <c r="AO912" i="47" s="1"/>
  <c r="AH5" i="34"/>
  <c r="AH11" i="34" s="1"/>
  <c r="AN142" i="47" s="1"/>
  <c r="AI9" i="19"/>
  <c r="AI17" i="19"/>
  <c r="AH5" i="42"/>
  <c r="AH11" i="42" s="1"/>
  <c r="AN702" i="47" s="1"/>
  <c r="AG53" i="46"/>
  <c r="AH370" i="52"/>
  <c r="AG55" i="46"/>
  <c r="AH373" i="52"/>
  <c r="AK1003" i="47"/>
  <c r="AK997" i="47"/>
  <c r="AK998" i="47"/>
  <c r="AL987" i="47"/>
  <c r="AH58" i="46"/>
  <c r="AI376" i="52"/>
  <c r="AL993" i="47"/>
  <c r="AL989" i="47"/>
  <c r="AK1001" i="47"/>
  <c r="AH54" i="46"/>
  <c r="AI372" i="52"/>
  <c r="AK1000" i="47"/>
  <c r="AG56" i="46"/>
  <c r="AH374" i="52"/>
  <c r="AL1030" i="47"/>
  <c r="AG115" i="46"/>
  <c r="AH57" i="46"/>
  <c r="AI375" i="52"/>
  <c r="AM992" i="47"/>
  <c r="AK999" i="47"/>
  <c r="AG59" i="46"/>
  <c r="AK995" i="47"/>
  <c r="AI76" i="46"/>
  <c r="AN1006" i="47"/>
  <c r="AG52" i="46"/>
  <c r="AM988" i="47"/>
  <c r="AK996" i="47"/>
  <c r="AL990" i="47"/>
  <c r="AM991" i="47"/>
  <c r="AK1002" i="47"/>
  <c r="AL986" i="47"/>
  <c r="AF63" i="45"/>
  <c r="AK930" i="47"/>
  <c r="AF70" i="45"/>
  <c r="AL922" i="47"/>
  <c r="AL917" i="47"/>
  <c r="AG52" i="45"/>
  <c r="AI57" i="45"/>
  <c r="AJ349" i="52"/>
  <c r="AF71" i="45"/>
  <c r="AF65" i="45"/>
  <c r="AM919" i="47"/>
  <c r="AK931" i="47"/>
  <c r="AF68" i="45"/>
  <c r="AK932" i="47"/>
  <c r="AG58" i="45"/>
  <c r="AH350" i="52"/>
  <c r="AG53" i="45"/>
  <c r="AL916" i="47"/>
  <c r="AF66" i="45"/>
  <c r="AK925" i="47"/>
  <c r="AG56" i="45"/>
  <c r="AH348" i="52"/>
  <c r="AK926" i="47"/>
  <c r="AH59" i="45"/>
  <c r="AF67" i="45"/>
  <c r="AK924" i="47"/>
  <c r="AN921" i="47"/>
  <c r="AK933" i="47"/>
  <c r="AK927" i="47"/>
  <c r="AM918" i="47"/>
  <c r="AH55" i="45"/>
  <c r="AI347" i="52"/>
  <c r="AF69" i="45"/>
  <c r="AH54" i="45"/>
  <c r="AI346" i="52"/>
  <c r="AL920" i="47"/>
  <c r="AF64" i="45"/>
  <c r="AM923" i="47"/>
  <c r="AK929" i="47"/>
  <c r="AH76" i="45"/>
  <c r="AM936" i="47"/>
  <c r="AF62" i="45"/>
  <c r="AK928" i="47"/>
  <c r="AH76" i="44"/>
  <c r="AM866" i="47"/>
  <c r="AH323" i="52"/>
  <c r="AG57" i="44"/>
  <c r="AM851" i="47" s="1"/>
  <c r="AL847" i="47"/>
  <c r="AG55" i="44"/>
  <c r="AH321" i="52"/>
  <c r="AM848" i="47"/>
  <c r="AM852" i="47"/>
  <c r="AF68" i="44"/>
  <c r="AL869" i="47"/>
  <c r="AG53" i="44"/>
  <c r="AL849" i="47"/>
  <c r="AF65" i="44"/>
  <c r="AK854" i="47"/>
  <c r="AG115" i="44"/>
  <c r="AL890" i="47"/>
  <c r="AK856" i="47"/>
  <c r="AF63" i="44"/>
  <c r="AG59" i="44"/>
  <c r="AG52" i="44"/>
  <c r="AK858" i="47"/>
  <c r="AF67" i="44"/>
  <c r="AK862" i="47"/>
  <c r="AF69" i="44"/>
  <c r="AG56" i="44"/>
  <c r="AH322" i="52"/>
  <c r="AK857" i="47"/>
  <c r="AF62" i="44"/>
  <c r="AF64" i="44"/>
  <c r="AK863" i="47"/>
  <c r="AK855" i="47"/>
  <c r="AL853" i="47"/>
  <c r="AL846" i="47"/>
  <c r="AF66" i="44"/>
  <c r="AK859" i="47"/>
  <c r="AF70" i="44"/>
  <c r="AK861" i="47"/>
  <c r="AL850" i="47"/>
  <c r="AH54" i="44"/>
  <c r="AI320" i="52"/>
  <c r="AF71" i="44"/>
  <c r="AH58" i="44"/>
  <c r="AI324" i="52"/>
  <c r="AK860" i="47"/>
  <c r="AK789" i="47"/>
  <c r="AK788" i="47"/>
  <c r="AF63" i="43"/>
  <c r="AH54" i="43"/>
  <c r="AI294" i="52"/>
  <c r="AK784" i="47"/>
  <c r="AK786" i="47"/>
  <c r="AK793" i="47"/>
  <c r="AG56" i="43"/>
  <c r="AH296" i="52"/>
  <c r="AH297" i="52"/>
  <c r="AG57" i="43"/>
  <c r="AF66" i="43"/>
  <c r="AK785" i="47"/>
  <c r="AM778" i="47"/>
  <c r="AF62" i="43"/>
  <c r="AF64" i="43"/>
  <c r="AL780" i="47"/>
  <c r="AL781" i="47"/>
  <c r="AL779" i="47"/>
  <c r="AG59" i="43"/>
  <c r="AK791" i="47"/>
  <c r="AG52" i="43"/>
  <c r="AK792" i="47"/>
  <c r="AK787" i="47"/>
  <c r="AM782" i="47"/>
  <c r="AG53" i="43"/>
  <c r="AK790" i="47"/>
  <c r="AF67" i="43"/>
  <c r="AI76" i="43"/>
  <c r="AN796" i="47"/>
  <c r="AG55" i="43"/>
  <c r="AH295" i="52"/>
  <c r="AL783" i="47"/>
  <c r="AF69" i="43"/>
  <c r="AL776" i="47"/>
  <c r="AF70" i="43"/>
  <c r="AF65" i="43"/>
  <c r="AH58" i="43"/>
  <c r="AI298" i="52"/>
  <c r="AF71" i="43"/>
  <c r="AL777" i="47"/>
  <c r="AF68" i="43"/>
  <c r="AH76" i="42"/>
  <c r="AM726" i="47"/>
  <c r="AH57" i="42"/>
  <c r="AI271" i="52"/>
  <c r="AE71" i="42"/>
  <c r="AE69" i="42"/>
  <c r="AM708" i="47"/>
  <c r="AL710" i="47"/>
  <c r="AL713" i="47"/>
  <c r="AL709" i="47"/>
  <c r="AJ716" i="47"/>
  <c r="AM711" i="47"/>
  <c r="AL706" i="47"/>
  <c r="AJ721" i="47"/>
  <c r="AE63" i="42"/>
  <c r="AJ714" i="47"/>
  <c r="AJ722" i="47"/>
  <c r="AE67" i="42"/>
  <c r="AE65" i="42"/>
  <c r="AJ720" i="47"/>
  <c r="AG58" i="42"/>
  <c r="AH272" i="52"/>
  <c r="AE66" i="42"/>
  <c r="AG52" i="42"/>
  <c r="AG53" i="42"/>
  <c r="AJ715" i="47"/>
  <c r="AE62" i="42"/>
  <c r="AE70" i="42"/>
  <c r="AJ719" i="47"/>
  <c r="AJ717" i="47"/>
  <c r="AE68" i="42"/>
  <c r="AL712" i="47"/>
  <c r="AJ718" i="47"/>
  <c r="AJ723" i="47"/>
  <c r="AL707" i="47"/>
  <c r="AH54" i="42"/>
  <c r="AI268" i="52"/>
  <c r="AG56" i="42"/>
  <c r="AH270" i="52"/>
  <c r="AG59" i="42"/>
  <c r="AG55" i="42"/>
  <c r="AH269" i="52"/>
  <c r="AE64" i="42"/>
  <c r="AM637" i="47"/>
  <c r="AL643" i="47"/>
  <c r="AJ650" i="47"/>
  <c r="AL641" i="47"/>
  <c r="AE65" i="41"/>
  <c r="AH246" i="52"/>
  <c r="AG58" i="41"/>
  <c r="AJ653" i="47"/>
  <c r="AJ645" i="47"/>
  <c r="AL640" i="47"/>
  <c r="AL639" i="47"/>
  <c r="AL638" i="47"/>
  <c r="AJ649" i="47"/>
  <c r="AE64" i="41"/>
  <c r="AJ652" i="47"/>
  <c r="AL636" i="47"/>
  <c r="AL642" i="47"/>
  <c r="AG115" i="41"/>
  <c r="AL680" i="47"/>
  <c r="AJ644" i="47"/>
  <c r="AE67" i="41"/>
  <c r="AJ646" i="47"/>
  <c r="AE70" i="41"/>
  <c r="AG52" i="41"/>
  <c r="AE66" i="41"/>
  <c r="AJ651" i="47"/>
  <c r="AE62" i="41"/>
  <c r="AH53" i="41"/>
  <c r="AG59" i="41"/>
  <c r="AH76" i="41"/>
  <c r="AM656" i="47"/>
  <c r="AE68" i="41"/>
  <c r="AG57" i="41"/>
  <c r="AH245" i="52"/>
  <c r="AJ647" i="47"/>
  <c r="AJ648" i="47"/>
  <c r="AE69" i="41"/>
  <c r="AE71" i="41"/>
  <c r="AE63" i="41"/>
  <c r="AG56" i="41"/>
  <c r="AH244" i="52"/>
  <c r="AG55" i="41"/>
  <c r="AH243" i="52"/>
  <c r="AG54" i="41"/>
  <c r="AH242" i="52"/>
  <c r="AL572" i="47"/>
  <c r="AJ581" i="47"/>
  <c r="AL566" i="47"/>
  <c r="AL568" i="47"/>
  <c r="AJ578" i="47"/>
  <c r="AJ582" i="47"/>
  <c r="AE63" i="40"/>
  <c r="AJ576" i="47"/>
  <c r="AM586" i="47"/>
  <c r="AH76" i="40"/>
  <c r="AE65" i="40"/>
  <c r="AG55" i="40"/>
  <c r="AH217" i="52"/>
  <c r="AH219" i="52"/>
  <c r="AG57" i="40"/>
  <c r="AJ574" i="47"/>
  <c r="AH220" i="52"/>
  <c r="AG58" i="40"/>
  <c r="AE69" i="40"/>
  <c r="AG53" i="40"/>
  <c r="AL573" i="47"/>
  <c r="AL569" i="47"/>
  <c r="AL571" i="47"/>
  <c r="AE62" i="40"/>
  <c r="AG56" i="40"/>
  <c r="AH218" i="52"/>
  <c r="AE67" i="40"/>
  <c r="AL567" i="47"/>
  <c r="AG59" i="40"/>
  <c r="AE71" i="40"/>
  <c r="AJ580" i="47"/>
  <c r="AF115" i="40"/>
  <c r="AK610" i="47"/>
  <c r="AL570" i="47"/>
  <c r="AJ579" i="47"/>
  <c r="AG52" i="40"/>
  <c r="AG54" i="40"/>
  <c r="AH216" i="52"/>
  <c r="AE66" i="40"/>
  <c r="AE70" i="40"/>
  <c r="AJ575" i="47"/>
  <c r="AE64" i="40"/>
  <c r="AJ577" i="47"/>
  <c r="AJ583" i="47"/>
  <c r="AE68" i="40"/>
  <c r="AJ507" i="47"/>
  <c r="AJ510" i="47"/>
  <c r="AL502" i="47"/>
  <c r="AJ504" i="47"/>
  <c r="AG57" i="39"/>
  <c r="AH193" i="52"/>
  <c r="AL496" i="47"/>
  <c r="AE70" i="39"/>
  <c r="AJ508" i="47"/>
  <c r="AJ505" i="47"/>
  <c r="AE69" i="39"/>
  <c r="AL497" i="47"/>
  <c r="AE65" i="39"/>
  <c r="AE68" i="39"/>
  <c r="AJ509" i="47"/>
  <c r="AL500" i="47"/>
  <c r="AE63" i="39"/>
  <c r="AG53" i="39"/>
  <c r="AG55" i="39"/>
  <c r="AH191" i="52"/>
  <c r="AE64" i="39"/>
  <c r="AE172" i="39"/>
  <c r="AE200" i="39" s="1"/>
  <c r="AG58" i="39"/>
  <c r="AH194" i="52"/>
  <c r="AE62" i="39"/>
  <c r="AL501" i="47"/>
  <c r="AG115" i="39"/>
  <c r="AL540" i="47"/>
  <c r="AG52" i="39"/>
  <c r="AJ512" i="47"/>
  <c r="AG59" i="39"/>
  <c r="AE71" i="39"/>
  <c r="AJ511" i="47"/>
  <c r="AL519" i="47"/>
  <c r="AF171" i="39"/>
  <c r="AL498" i="47"/>
  <c r="AE66" i="39"/>
  <c r="AI76" i="39"/>
  <c r="AN516" i="47"/>
  <c r="AL499" i="47"/>
  <c r="AJ506" i="47"/>
  <c r="AE67" i="39"/>
  <c r="AG56" i="39"/>
  <c r="AH192" i="52"/>
  <c r="AG54" i="39"/>
  <c r="AH190" i="52"/>
  <c r="AL503" i="47"/>
  <c r="AJ513" i="47"/>
  <c r="AH167" i="52"/>
  <c r="AG57" i="38"/>
  <c r="AM431" i="47" s="1"/>
  <c r="AH54" i="38"/>
  <c r="AI164" i="52"/>
  <c r="AL429" i="47"/>
  <c r="AJ443" i="47"/>
  <c r="AJ435" i="47"/>
  <c r="AJ441" i="47"/>
  <c r="AM428" i="47"/>
  <c r="AE64" i="38"/>
  <c r="AE71" i="38"/>
  <c r="AJ439" i="47"/>
  <c r="AG59" i="38"/>
  <c r="AK470" i="47"/>
  <c r="AF115" i="38"/>
  <c r="AN446" i="47"/>
  <c r="AI76" i="38"/>
  <c r="AE63" i="38"/>
  <c r="AH58" i="38"/>
  <c r="AI168" i="52"/>
  <c r="AG53" i="38"/>
  <c r="AE66" i="38"/>
  <c r="AE70" i="38"/>
  <c r="AJ436" i="47"/>
  <c r="AG56" i="38"/>
  <c r="AH166" i="52"/>
  <c r="AE67" i="38"/>
  <c r="AL433" i="47"/>
  <c r="AJ434" i="47"/>
  <c r="AE65" i="38"/>
  <c r="AG52" i="38"/>
  <c r="AJ440" i="47"/>
  <c r="AM432" i="47"/>
  <c r="AL427" i="47"/>
  <c r="AJ438" i="47"/>
  <c r="AJ442" i="47"/>
  <c r="AG55" i="38"/>
  <c r="AH165" i="52"/>
  <c r="AL430" i="47"/>
  <c r="AE62" i="38"/>
  <c r="AJ437" i="47"/>
  <c r="AL426" i="47"/>
  <c r="AE68" i="38"/>
  <c r="AE69" i="38"/>
  <c r="AL449" i="47"/>
  <c r="AF171" i="38"/>
  <c r="AF172" i="38" s="1"/>
  <c r="AF200" i="38" s="1"/>
  <c r="AM376" i="47"/>
  <c r="AH76" i="37"/>
  <c r="AF71" i="37"/>
  <c r="AH139" i="52"/>
  <c r="AG55" i="37"/>
  <c r="AF66" i="37"/>
  <c r="AF65" i="37"/>
  <c r="AG59" i="37"/>
  <c r="AF64" i="37"/>
  <c r="AG57" i="37"/>
  <c r="AH141" i="52"/>
  <c r="AL356" i="47"/>
  <c r="AK373" i="47"/>
  <c r="AL359" i="47"/>
  <c r="AK368" i="47"/>
  <c r="AK367" i="47"/>
  <c r="AL363" i="47"/>
  <c r="AK366" i="47"/>
  <c r="AL361" i="47"/>
  <c r="AG52" i="37"/>
  <c r="AG53" i="37"/>
  <c r="AH54" i="37"/>
  <c r="AI138" i="52"/>
  <c r="AK370" i="47"/>
  <c r="AK372" i="47"/>
  <c r="AH58" i="37"/>
  <c r="AI142" i="52"/>
  <c r="AK369" i="47"/>
  <c r="AL360" i="47"/>
  <c r="AF62" i="37"/>
  <c r="AF69" i="37"/>
  <c r="AF63" i="37"/>
  <c r="AL357" i="47"/>
  <c r="AM358" i="47"/>
  <c r="AF68" i="37"/>
  <c r="AF70" i="37"/>
  <c r="AM362" i="47"/>
  <c r="AF67" i="37"/>
  <c r="AG56" i="37"/>
  <c r="AH140" i="52"/>
  <c r="AK364" i="47"/>
  <c r="AK371" i="47"/>
  <c r="AK365" i="47"/>
  <c r="AG58" i="36"/>
  <c r="AH116" i="52"/>
  <c r="AL293" i="47"/>
  <c r="AJ297" i="47"/>
  <c r="AI115" i="52"/>
  <c r="AH57" i="36"/>
  <c r="AE63" i="36"/>
  <c r="AG55" i="36"/>
  <c r="AH113" i="52"/>
  <c r="AL292" i="47"/>
  <c r="AG59" i="36"/>
  <c r="AE65" i="36"/>
  <c r="AM291" i="47"/>
  <c r="AJ295" i="47"/>
  <c r="AL289" i="47"/>
  <c r="AM306" i="47"/>
  <c r="AH76" i="36"/>
  <c r="AE71" i="36"/>
  <c r="AG56" i="36"/>
  <c r="AH114" i="52"/>
  <c r="AL286" i="47"/>
  <c r="AJ301" i="47"/>
  <c r="AE66" i="36"/>
  <c r="AE62" i="36"/>
  <c r="AJ302" i="47"/>
  <c r="AE67" i="36"/>
  <c r="AK330" i="47"/>
  <c r="AF115" i="36"/>
  <c r="AJ296" i="47"/>
  <c r="AG54" i="36"/>
  <c r="AH112" i="52"/>
  <c r="AH53" i="36"/>
  <c r="AJ300" i="47"/>
  <c r="AJ303" i="47"/>
  <c r="AL290" i="47"/>
  <c r="AG52" i="36"/>
  <c r="AE69" i="36"/>
  <c r="AJ298" i="47"/>
  <c r="AJ294" i="47"/>
  <c r="AE70" i="36"/>
  <c r="AJ299" i="47"/>
  <c r="AE64" i="36"/>
  <c r="AL288" i="47"/>
  <c r="AM287" i="47"/>
  <c r="AE68" i="36"/>
  <c r="AJ228" i="47"/>
  <c r="AJ230" i="47"/>
  <c r="AE69" i="35"/>
  <c r="AH54" i="35"/>
  <c r="AI86" i="52"/>
  <c r="AE71" i="35"/>
  <c r="AH76" i="35"/>
  <c r="AM236" i="47"/>
  <c r="AE70" i="35"/>
  <c r="AG56" i="35"/>
  <c r="AH88" i="52"/>
  <c r="AL222" i="47"/>
  <c r="AG52" i="35"/>
  <c r="AJ227" i="47"/>
  <c r="AJ231" i="47"/>
  <c r="AM218" i="47"/>
  <c r="AJ233" i="47"/>
  <c r="AE67" i="35"/>
  <c r="AJ226" i="47"/>
  <c r="AH89" i="52"/>
  <c r="AG57" i="35"/>
  <c r="AL220" i="47"/>
  <c r="AG58" i="35"/>
  <c r="AH90" i="52"/>
  <c r="AL216" i="47"/>
  <c r="AE65" i="35"/>
  <c r="AE62" i="35"/>
  <c r="AJ225" i="47"/>
  <c r="AJ229" i="47"/>
  <c r="AE64" i="35"/>
  <c r="AL221" i="47"/>
  <c r="AH87" i="52"/>
  <c r="AG55" i="35"/>
  <c r="AG53" i="35"/>
  <c r="AG59" i="35"/>
  <c r="AE66" i="35"/>
  <c r="AE68" i="35"/>
  <c r="AJ224" i="47"/>
  <c r="AE63" i="35"/>
  <c r="AJ232" i="47"/>
  <c r="AL219" i="47"/>
  <c r="AL217" i="47"/>
  <c r="AL223" i="47"/>
  <c r="AH76" i="34"/>
  <c r="AM166" i="47"/>
  <c r="AG59" i="34"/>
  <c r="AL190" i="47"/>
  <c r="AG115" i="34"/>
  <c r="AF69" i="34"/>
  <c r="AL148" i="47"/>
  <c r="AL149" i="47"/>
  <c r="AL150" i="47"/>
  <c r="AH64" i="52"/>
  <c r="AG58" i="34"/>
  <c r="AK154" i="47"/>
  <c r="AK162" i="47"/>
  <c r="AF67" i="34"/>
  <c r="AL147" i="47"/>
  <c r="AK157" i="47"/>
  <c r="AL153" i="47"/>
  <c r="AL146" i="47"/>
  <c r="AG54" i="34"/>
  <c r="AH60" i="52"/>
  <c r="AL169" i="47"/>
  <c r="AF171" i="34"/>
  <c r="AG55" i="34"/>
  <c r="AH61" i="52"/>
  <c r="AK156" i="47"/>
  <c r="AF62" i="34"/>
  <c r="AF70" i="34"/>
  <c r="AG53" i="34"/>
  <c r="AF65" i="34"/>
  <c r="AF68" i="34"/>
  <c r="AK161" i="47"/>
  <c r="AE172" i="34"/>
  <c r="AE200" i="34" s="1"/>
  <c r="AL151" i="47"/>
  <c r="AF66" i="34"/>
  <c r="AL152" i="47"/>
  <c r="AK159" i="47"/>
  <c r="AF71" i="34"/>
  <c r="AG56" i="34"/>
  <c r="AH62" i="52"/>
  <c r="AF63" i="34"/>
  <c r="AK160" i="47"/>
  <c r="AG52" i="34"/>
  <c r="AK163" i="47"/>
  <c r="AH63" i="52"/>
  <c r="AG57" i="34"/>
  <c r="AK158" i="47"/>
  <c r="AK155" i="47"/>
  <c r="AF64" i="34"/>
  <c r="AL80" i="47"/>
  <c r="AJ93" i="47"/>
  <c r="AJ90" i="47"/>
  <c r="AE69" i="20"/>
  <c r="AE62" i="20"/>
  <c r="AH59" i="20"/>
  <c r="AH38" i="52"/>
  <c r="AG58" i="20"/>
  <c r="AE64" i="20"/>
  <c r="AG54" i="20"/>
  <c r="AH34" i="52"/>
  <c r="AL79" i="47"/>
  <c r="AJ85" i="47"/>
  <c r="AL76" i="47"/>
  <c r="AG56" i="20"/>
  <c r="AH36" i="52"/>
  <c r="AE71" i="20"/>
  <c r="AE65" i="20"/>
  <c r="AJ91" i="47"/>
  <c r="AJ84" i="47"/>
  <c r="AM83" i="47"/>
  <c r="AL82" i="47"/>
  <c r="AJ86" i="47"/>
  <c r="AL78" i="47"/>
  <c r="AH35" i="52"/>
  <c r="AG55" i="20"/>
  <c r="AE63" i="20"/>
  <c r="AG52" i="20"/>
  <c r="AJ87" i="47"/>
  <c r="AJ92" i="47"/>
  <c r="AL81" i="47"/>
  <c r="AG53" i="20"/>
  <c r="AE67" i="20"/>
  <c r="AE68" i="20"/>
  <c r="AH76" i="20"/>
  <c r="AM96" i="47"/>
  <c r="AE70" i="20"/>
  <c r="AH37" i="52"/>
  <c r="AG57" i="20"/>
  <c r="AL77" i="47"/>
  <c r="AJ89" i="47"/>
  <c r="AH11" i="52"/>
  <c r="AG57" i="1"/>
  <c r="AM11" i="47" s="1"/>
  <c r="AM12" i="47"/>
  <c r="AL6" i="47"/>
  <c r="AH9" i="52"/>
  <c r="AG55" i="1"/>
  <c r="AL13" i="47"/>
  <c r="AL8" i="47"/>
  <c r="AI12" i="52"/>
  <c r="AH58" i="1"/>
  <c r="AL7" i="47"/>
  <c r="AN10" i="47"/>
  <c r="AG59" i="1"/>
  <c r="AH8" i="52"/>
  <c r="AG54" i="1"/>
  <c r="AG53" i="1"/>
  <c r="AJ10" i="52"/>
  <c r="AI56" i="1"/>
  <c r="AM26" i="47"/>
  <c r="AH76" i="1"/>
  <c r="AG52" i="1"/>
  <c r="AL9" i="47"/>
  <c r="AI11" i="19"/>
  <c r="AH5" i="36"/>
  <c r="AH11" i="36" s="1"/>
  <c r="AF172" i="44"/>
  <c r="AF200" i="44" s="1"/>
  <c r="AO212" i="47"/>
  <c r="AM842" i="47"/>
  <c r="AJ5" i="35"/>
  <c r="AJ11" i="35" s="1"/>
  <c r="AK10" i="19"/>
  <c r="AK5" i="35" s="1"/>
  <c r="AK11" i="35" s="1"/>
  <c r="AN632" i="47"/>
  <c r="AM772" i="47"/>
  <c r="AI19" i="19"/>
  <c r="AH5" i="44"/>
  <c r="AH11" i="44" s="1"/>
  <c r="AJ16" i="19"/>
  <c r="AI5" i="41"/>
  <c r="AI11" i="41" s="1"/>
  <c r="AM282" i="47"/>
  <c r="AH5" i="43"/>
  <c r="AH11" i="43" s="1"/>
  <c r="AI18" i="19"/>
  <c r="AI12" i="19"/>
  <c r="AH5" i="37"/>
  <c r="AH11" i="37" s="1"/>
  <c r="AN492" i="47"/>
  <c r="AO982" i="47"/>
  <c r="AK21" i="19"/>
  <c r="AK5" i="46" s="1"/>
  <c r="AK11" i="46" s="1"/>
  <c r="AJ5" i="46"/>
  <c r="AJ11" i="46" s="1"/>
  <c r="AN2" i="47"/>
  <c r="AM352" i="47"/>
  <c r="AJ7" i="19"/>
  <c r="AI5" i="1"/>
  <c r="AI11" i="1" s="1"/>
  <c r="AJ14" i="19"/>
  <c r="AI5" i="39"/>
  <c r="AI11" i="39" s="1"/>
  <c r="AG172" i="52" l="1"/>
  <c r="AF184" i="52"/>
  <c r="AH68" i="52"/>
  <c r="AG80" i="52"/>
  <c r="AF262" i="52"/>
  <c r="AG250" i="52"/>
  <c r="AG380" i="52"/>
  <c r="AF392" i="52"/>
  <c r="AG224" i="52"/>
  <c r="AF236" i="52"/>
  <c r="AG276" i="52"/>
  <c r="AF288" i="52"/>
  <c r="AH354" i="52"/>
  <c r="AG366" i="52"/>
  <c r="AG120" i="52"/>
  <c r="AF132" i="52"/>
  <c r="AG94" i="52"/>
  <c r="AF106" i="52"/>
  <c r="AG198" i="52"/>
  <c r="AF210" i="52"/>
  <c r="AG340" i="52"/>
  <c r="AH328" i="52"/>
  <c r="AH146" i="52"/>
  <c r="AG158" i="52"/>
  <c r="AG302" i="52"/>
  <c r="AG62" i="43" s="1"/>
  <c r="AF314" i="52"/>
  <c r="W21" i="52"/>
  <c r="W67" i="1" s="1"/>
  <c r="AC19" i="47" s="1"/>
  <c r="W23" i="52"/>
  <c r="W69" i="1" s="1"/>
  <c r="AC21" i="47" s="1"/>
  <c r="W22" i="52"/>
  <c r="W68" i="1" s="1"/>
  <c r="AC20" i="47" s="1"/>
  <c r="W19" i="52"/>
  <c r="W65" i="1" s="1"/>
  <c r="AC17" i="47" s="1"/>
  <c r="W25" i="52"/>
  <c r="W66" i="1"/>
  <c r="AC18" i="47" s="1"/>
  <c r="X18" i="52"/>
  <c r="W17" i="52"/>
  <c r="W70" i="1"/>
  <c r="AC22" i="47" s="1"/>
  <c r="W16" i="52"/>
  <c r="W64" i="1"/>
  <c r="AC16" i="47" s="1"/>
  <c r="AF171" i="40"/>
  <c r="AF172" i="40" s="1"/>
  <c r="AF200" i="40" s="1"/>
  <c r="AL309" i="47"/>
  <c r="AG171" i="46"/>
  <c r="AG172" i="46" s="1"/>
  <c r="AG200" i="46" s="1"/>
  <c r="AL659" i="47"/>
  <c r="AK8" i="19"/>
  <c r="AK5" i="20" s="1"/>
  <c r="AK11" i="20" s="1"/>
  <c r="AQ72" i="47" s="1"/>
  <c r="AJ5" i="20"/>
  <c r="AJ11" i="20" s="1"/>
  <c r="AP72" i="47" s="1"/>
  <c r="AH81" i="36"/>
  <c r="AG86" i="36"/>
  <c r="AG171" i="36" s="1"/>
  <c r="AG172" i="36" s="1"/>
  <c r="AG200" i="36" s="1"/>
  <c r="AH81" i="41"/>
  <c r="AG86" i="41"/>
  <c r="AG171" i="41" s="1"/>
  <c r="AH81" i="43"/>
  <c r="AG86" i="43"/>
  <c r="AG86" i="35"/>
  <c r="AH81" i="35"/>
  <c r="AK50" i="47"/>
  <c r="AF115" i="1"/>
  <c r="AH81" i="20"/>
  <c r="AG86" i="20"/>
  <c r="AG65" i="46"/>
  <c r="AE172" i="37"/>
  <c r="AE200" i="37" s="1"/>
  <c r="AE172" i="43"/>
  <c r="AE200" i="43" s="1"/>
  <c r="AF171" i="42"/>
  <c r="AF172" i="42" s="1"/>
  <c r="AF200" i="42" s="1"/>
  <c r="AL729" i="47"/>
  <c r="AI81" i="34"/>
  <c r="AH86" i="34"/>
  <c r="AI81" i="39"/>
  <c r="AH86" i="39"/>
  <c r="AF171" i="43"/>
  <c r="AL799" i="47"/>
  <c r="AF171" i="1"/>
  <c r="AF172" i="1" s="1"/>
  <c r="AF200" i="1" s="1"/>
  <c r="AL29" i="47"/>
  <c r="AI81" i="38"/>
  <c r="AH86" i="38"/>
  <c r="AK120" i="47"/>
  <c r="AF115" i="20"/>
  <c r="AL939" i="47"/>
  <c r="AF171" i="45"/>
  <c r="AF172" i="45" s="1"/>
  <c r="AF200" i="45" s="1"/>
  <c r="AI81" i="46"/>
  <c r="AH86" i="46"/>
  <c r="AN1009" i="47" s="1"/>
  <c r="AK820" i="47"/>
  <c r="AF115" i="43"/>
  <c r="AF171" i="37"/>
  <c r="AL379" i="47"/>
  <c r="AF115" i="42"/>
  <c r="AK750" i="47"/>
  <c r="AH81" i="40"/>
  <c r="AG86" i="40"/>
  <c r="AM589" i="47" s="1"/>
  <c r="AJ15" i="19"/>
  <c r="AI5" i="40"/>
  <c r="AI11" i="40" s="1"/>
  <c r="AO562" i="47" s="1"/>
  <c r="AF115" i="35"/>
  <c r="AK260" i="47"/>
  <c r="AJ313" i="56"/>
  <c r="AK1" i="56"/>
  <c r="AJ360" i="56"/>
  <c r="AJ72" i="46" s="1"/>
  <c r="AP1004" i="47" s="1"/>
  <c r="AJ337" i="56"/>
  <c r="AJ312" i="56"/>
  <c r="AJ72" i="44" s="1"/>
  <c r="AP864" i="47" s="1"/>
  <c r="AJ288" i="56"/>
  <c r="AJ72" i="43" s="1"/>
  <c r="AP794" i="47" s="1"/>
  <c r="AJ264" i="56"/>
  <c r="AJ72" i="42" s="1"/>
  <c r="AP724" i="47" s="1"/>
  <c r="AJ216" i="56"/>
  <c r="AJ72" i="40" s="1"/>
  <c r="AP584" i="47" s="1"/>
  <c r="AJ336" i="56"/>
  <c r="AJ72" i="45" s="1"/>
  <c r="AP934" i="47" s="1"/>
  <c r="AJ289" i="56"/>
  <c r="AJ145" i="56"/>
  <c r="AJ168" i="56"/>
  <c r="AJ72" i="38" s="1"/>
  <c r="AP444" i="47" s="1"/>
  <c r="AJ73" i="56"/>
  <c r="AJ49" i="56"/>
  <c r="AJ144" i="56"/>
  <c r="AJ72" i="37" s="1"/>
  <c r="AP374" i="47" s="1"/>
  <c r="AJ96" i="56"/>
  <c r="AJ72" i="35" s="1"/>
  <c r="AP234" i="47" s="1"/>
  <c r="AJ72" i="56"/>
  <c r="AJ72" i="34" s="1"/>
  <c r="AP164" i="47" s="1"/>
  <c r="AJ25" i="56"/>
  <c r="AJ240" i="56"/>
  <c r="AJ72" i="41" s="1"/>
  <c r="AP654" i="47" s="1"/>
  <c r="AJ361" i="56"/>
  <c r="AJ265" i="56"/>
  <c r="AJ193" i="56"/>
  <c r="AJ192" i="56"/>
  <c r="AJ72" i="39" s="1"/>
  <c r="AP514" i="47" s="1"/>
  <c r="AJ217" i="56"/>
  <c r="AJ48" i="56"/>
  <c r="AJ169" i="56"/>
  <c r="AJ121" i="56"/>
  <c r="AJ97" i="56"/>
  <c r="AJ120" i="56"/>
  <c r="AJ72" i="36" s="1"/>
  <c r="AP304" i="47" s="1"/>
  <c r="AJ24" i="56"/>
  <c r="AJ72" i="1" s="1"/>
  <c r="AP24" i="47" s="1"/>
  <c r="AJ241" i="56"/>
  <c r="AH81" i="42"/>
  <c r="AG86" i="42"/>
  <c r="AG86" i="1"/>
  <c r="AH81" i="1"/>
  <c r="AI81" i="44"/>
  <c r="AH86" i="44"/>
  <c r="AH171" i="44" s="1"/>
  <c r="AH81" i="45"/>
  <c r="AG86" i="45"/>
  <c r="AH81" i="37"/>
  <c r="AG86" i="37"/>
  <c r="AF171" i="35"/>
  <c r="AF172" i="35" s="1"/>
  <c r="AF200" i="35" s="1"/>
  <c r="AL239" i="47"/>
  <c r="AH82" i="48"/>
  <c r="AF115" i="37"/>
  <c r="AK400" i="47"/>
  <c r="AK313" i="58"/>
  <c r="AK289" i="58"/>
  <c r="AK336" i="58"/>
  <c r="AK360" i="58"/>
  <c r="AK337" i="58"/>
  <c r="AK288" i="58"/>
  <c r="AK264" i="58"/>
  <c r="AK312" i="58"/>
  <c r="AK144" i="58"/>
  <c r="AK168" i="58"/>
  <c r="AK145" i="58"/>
  <c r="AK216" i="58"/>
  <c r="AK96" i="58"/>
  <c r="AK25" i="58"/>
  <c r="AK72" i="58"/>
  <c r="AK49" i="58"/>
  <c r="AK73" i="58"/>
  <c r="AK361" i="58"/>
  <c r="AK265" i="58"/>
  <c r="AK241" i="58"/>
  <c r="AK217" i="58"/>
  <c r="AK192" i="58"/>
  <c r="AK193" i="58"/>
  <c r="AK169" i="58"/>
  <c r="AK121" i="58"/>
  <c r="AK240" i="58"/>
  <c r="AK120" i="58"/>
  <c r="AK97" i="58"/>
  <c r="AK48" i="58"/>
  <c r="AK24" i="58"/>
  <c r="AK960" i="47"/>
  <c r="AF115" i="45"/>
  <c r="AJ289" i="57"/>
  <c r="AJ313" i="57"/>
  <c r="AK1" i="57"/>
  <c r="AJ360" i="57"/>
  <c r="AJ336" i="57"/>
  <c r="AJ337" i="57"/>
  <c r="AJ312" i="57"/>
  <c r="AJ288" i="57"/>
  <c r="AJ264" i="57"/>
  <c r="AJ216" i="57"/>
  <c r="AJ96" i="57"/>
  <c r="AJ72" i="57"/>
  <c r="AJ25" i="57"/>
  <c r="AJ145" i="57"/>
  <c r="AJ144" i="57"/>
  <c r="AJ73" i="57"/>
  <c r="AJ49" i="57"/>
  <c r="AJ168" i="57"/>
  <c r="AJ265" i="57"/>
  <c r="AJ193" i="57"/>
  <c r="AJ361" i="57"/>
  <c r="AJ241" i="57"/>
  <c r="AJ97" i="57"/>
  <c r="AJ217" i="57"/>
  <c r="AJ120" i="57"/>
  <c r="AJ24" i="57"/>
  <c r="AJ121" i="57"/>
  <c r="AJ48" i="57"/>
  <c r="AJ240" i="57"/>
  <c r="AJ192" i="57"/>
  <c r="AJ169" i="57"/>
  <c r="AL99" i="47"/>
  <c r="AF171" i="20"/>
  <c r="AF172" i="20" s="1"/>
  <c r="AF200" i="20" s="1"/>
  <c r="AG68" i="46"/>
  <c r="AG63" i="46"/>
  <c r="AF71" i="46"/>
  <c r="AL1003" i="47" s="1"/>
  <c r="AK994" i="47"/>
  <c r="AG66" i="46"/>
  <c r="AG71" i="46"/>
  <c r="AG67" i="46"/>
  <c r="AG69" i="46"/>
  <c r="AG70" i="46"/>
  <c r="AK20" i="19"/>
  <c r="AK5" i="45" s="1"/>
  <c r="AK11" i="45" s="1"/>
  <c r="AQ912" i="47" s="1"/>
  <c r="AJ5" i="45"/>
  <c r="AJ11" i="45" s="1"/>
  <c r="AP912" i="47" s="1"/>
  <c r="AK13" i="19"/>
  <c r="AK5" i="38" s="1"/>
  <c r="AK11" i="38" s="1"/>
  <c r="AQ422" i="47" s="1"/>
  <c r="AJ5" i="38"/>
  <c r="AJ11" i="38" s="1"/>
  <c r="AP422" i="47" s="1"/>
  <c r="AJ9" i="19"/>
  <c r="AI5" i="34"/>
  <c r="AI11" i="34" s="1"/>
  <c r="AO142" i="47" s="1"/>
  <c r="AJ17" i="19"/>
  <c r="AI5" i="42"/>
  <c r="AI11" i="42" s="1"/>
  <c r="AO702" i="47" s="1"/>
  <c r="AH52" i="46"/>
  <c r="AL994" i="47"/>
  <c r="AH59" i="46"/>
  <c r="AI57" i="46"/>
  <c r="AJ375" i="52"/>
  <c r="AH115" i="46"/>
  <c r="AM1030" i="47"/>
  <c r="AL996" i="47"/>
  <c r="AI54" i="46"/>
  <c r="AJ372" i="52"/>
  <c r="AL1000" i="47"/>
  <c r="AM986" i="47"/>
  <c r="AM993" i="47"/>
  <c r="AN991" i="47"/>
  <c r="AN988" i="47"/>
  <c r="AL995" i="47"/>
  <c r="AM989" i="47"/>
  <c r="AM987" i="47"/>
  <c r="AH56" i="46"/>
  <c r="AI374" i="52"/>
  <c r="AI58" i="46"/>
  <c r="AJ376" i="52"/>
  <c r="AJ76" i="46"/>
  <c r="AO1006" i="47"/>
  <c r="AM990" i="47"/>
  <c r="AL999" i="47"/>
  <c r="AN992" i="47"/>
  <c r="AL1001" i="47"/>
  <c r="AL1002" i="47"/>
  <c r="AL997" i="47"/>
  <c r="AH55" i="46"/>
  <c r="AI373" i="52"/>
  <c r="AH53" i="46"/>
  <c r="AI370" i="52"/>
  <c r="AL998" i="47"/>
  <c r="AL926" i="47"/>
  <c r="AI54" i="45"/>
  <c r="AJ346" i="52"/>
  <c r="AI55" i="45"/>
  <c r="AJ347" i="52"/>
  <c r="AI59" i="45"/>
  <c r="AM920" i="47"/>
  <c r="AL928" i="47"/>
  <c r="AM922" i="47"/>
  <c r="AG68" i="45"/>
  <c r="AL933" i="47"/>
  <c r="AH52" i="45"/>
  <c r="AG64" i="45"/>
  <c r="AN918" i="47"/>
  <c r="AN919" i="47"/>
  <c r="AG67" i="45"/>
  <c r="AG66" i="45"/>
  <c r="AH53" i="45"/>
  <c r="AG71" i="45"/>
  <c r="AM916" i="47"/>
  <c r="AL924" i="47"/>
  <c r="AG69" i="45"/>
  <c r="AL929" i="47"/>
  <c r="AM917" i="47"/>
  <c r="AL927" i="47"/>
  <c r="AJ57" i="45"/>
  <c r="AK349" i="52"/>
  <c r="AK57" i="45" s="1"/>
  <c r="AG70" i="45"/>
  <c r="AL925" i="47"/>
  <c r="AG62" i="45"/>
  <c r="AI76" i="45"/>
  <c r="AN936" i="47"/>
  <c r="AL931" i="47"/>
  <c r="AN923" i="47"/>
  <c r="AH56" i="45"/>
  <c r="AI348" i="52"/>
  <c r="AI350" i="52"/>
  <c r="AH58" i="45"/>
  <c r="AL930" i="47"/>
  <c r="AG65" i="45"/>
  <c r="AO921" i="47"/>
  <c r="AL932" i="47"/>
  <c r="AG63" i="45"/>
  <c r="AI323" i="52"/>
  <c r="AH57" i="44"/>
  <c r="AN851" i="47" s="1"/>
  <c r="AI76" i="44"/>
  <c r="AN866" i="47"/>
  <c r="AL863" i="47"/>
  <c r="AL854" i="47"/>
  <c r="AH56" i="44"/>
  <c r="AI322" i="52"/>
  <c r="AL861" i="47"/>
  <c r="AG67" i="44"/>
  <c r="AH52" i="44"/>
  <c r="AL855" i="47"/>
  <c r="AM869" i="47"/>
  <c r="AI58" i="44"/>
  <c r="AJ324" i="52"/>
  <c r="AL856" i="47"/>
  <c r="AM850" i="47"/>
  <c r="AG69" i="44"/>
  <c r="AL859" i="47"/>
  <c r="AM846" i="47"/>
  <c r="AG63" i="44"/>
  <c r="AM890" i="47"/>
  <c r="AH115" i="44"/>
  <c r="AN852" i="47"/>
  <c r="AI54" i="44"/>
  <c r="AJ320" i="52"/>
  <c r="AG70" i="44"/>
  <c r="AL858" i="47"/>
  <c r="AG64" i="44"/>
  <c r="AH59" i="44"/>
  <c r="AG65" i="44"/>
  <c r="AH53" i="44"/>
  <c r="AG68" i="44"/>
  <c r="AH55" i="44"/>
  <c r="AI321" i="52"/>
  <c r="AG71" i="44"/>
  <c r="AN848" i="47"/>
  <c r="AL862" i="47"/>
  <c r="AG66" i="44"/>
  <c r="AG62" i="44"/>
  <c r="AM853" i="47"/>
  <c r="AL857" i="47"/>
  <c r="AM847" i="47"/>
  <c r="AL860" i="47"/>
  <c r="AM849" i="47"/>
  <c r="AL790" i="47"/>
  <c r="AL793" i="47"/>
  <c r="AI58" i="43"/>
  <c r="AJ298" i="52"/>
  <c r="AL787" i="47"/>
  <c r="AL789" i="47"/>
  <c r="AH52" i="43"/>
  <c r="AH59" i="43"/>
  <c r="AG64" i="43"/>
  <c r="AH57" i="43"/>
  <c r="AI297" i="52"/>
  <c r="AI54" i="43"/>
  <c r="AJ294" i="52"/>
  <c r="AG68" i="43"/>
  <c r="AG71" i="43"/>
  <c r="AN782" i="47"/>
  <c r="AG65" i="43"/>
  <c r="AG67" i="43"/>
  <c r="AM776" i="47"/>
  <c r="AM783" i="47"/>
  <c r="AL786" i="47"/>
  <c r="AL784" i="47"/>
  <c r="AH56" i="43"/>
  <c r="AI296" i="52"/>
  <c r="AN778" i="47"/>
  <c r="AG70" i="43"/>
  <c r="AL791" i="47"/>
  <c r="AH55" i="43"/>
  <c r="AI295" i="52"/>
  <c r="AH53" i="43"/>
  <c r="AG66" i="43"/>
  <c r="AM780" i="47"/>
  <c r="AG63" i="43"/>
  <c r="AL792" i="47"/>
  <c r="AG69" i="43"/>
  <c r="AM779" i="47"/>
  <c r="AJ76" i="43"/>
  <c r="AO796" i="47"/>
  <c r="AM777" i="47"/>
  <c r="AL788" i="47"/>
  <c r="AM781" i="47"/>
  <c r="AL785" i="47"/>
  <c r="AN726" i="47"/>
  <c r="AI76" i="42"/>
  <c r="AK716" i="47"/>
  <c r="AH59" i="42"/>
  <c r="AH56" i="42"/>
  <c r="AI270" i="52"/>
  <c r="AN708" i="47"/>
  <c r="AK720" i="47"/>
  <c r="AF70" i="42"/>
  <c r="AF62" i="42"/>
  <c r="AM707" i="47"/>
  <c r="AF66" i="42"/>
  <c r="AH58" i="42"/>
  <c r="AI272" i="52"/>
  <c r="AK717" i="47"/>
  <c r="AK715" i="47"/>
  <c r="AF71" i="42"/>
  <c r="AF64" i="42"/>
  <c r="AM713" i="47"/>
  <c r="AM710" i="47"/>
  <c r="AH52" i="42"/>
  <c r="AM712" i="47"/>
  <c r="AF65" i="42"/>
  <c r="AK723" i="47"/>
  <c r="AI269" i="52"/>
  <c r="AH55" i="42"/>
  <c r="AM706" i="47"/>
  <c r="AK719" i="47"/>
  <c r="AF69" i="42"/>
  <c r="AI57" i="42"/>
  <c r="AJ271" i="52"/>
  <c r="AM709" i="47"/>
  <c r="AI54" i="42"/>
  <c r="AJ268" i="52"/>
  <c r="AF68" i="42"/>
  <c r="AK722" i="47"/>
  <c r="AK714" i="47"/>
  <c r="AH53" i="42"/>
  <c r="AK718" i="47"/>
  <c r="AF67" i="42"/>
  <c r="AF63" i="42"/>
  <c r="AK721" i="47"/>
  <c r="AN711" i="47"/>
  <c r="AM638" i="47"/>
  <c r="AM640" i="47"/>
  <c r="AF71" i="41"/>
  <c r="AF69" i="41"/>
  <c r="AK650" i="47"/>
  <c r="AH59" i="41"/>
  <c r="AF172" i="41"/>
  <c r="AF200" i="41" s="1"/>
  <c r="AF62" i="41"/>
  <c r="AM636" i="47"/>
  <c r="AK646" i="47"/>
  <c r="AF65" i="41"/>
  <c r="AH55" i="41"/>
  <c r="AI243" i="52"/>
  <c r="AK653" i="47"/>
  <c r="AK651" i="47"/>
  <c r="AF68" i="41"/>
  <c r="AM643" i="47"/>
  <c r="AH52" i="41"/>
  <c r="AF64" i="41"/>
  <c r="AK647" i="47"/>
  <c r="AM639" i="47"/>
  <c r="AK645" i="47"/>
  <c r="AH57" i="41"/>
  <c r="AI245" i="52"/>
  <c r="AI53" i="41"/>
  <c r="AF66" i="41"/>
  <c r="AF70" i="41"/>
  <c r="AF67" i="41"/>
  <c r="AM642" i="47"/>
  <c r="AH54" i="41"/>
  <c r="AI242" i="52"/>
  <c r="AH56" i="41"/>
  <c r="AI244" i="52"/>
  <c r="AF63" i="41"/>
  <c r="AM641" i="47"/>
  <c r="AI76" i="41"/>
  <c r="AN656" i="47"/>
  <c r="AN637" i="47"/>
  <c r="AK644" i="47"/>
  <c r="AK648" i="47"/>
  <c r="AK652" i="47"/>
  <c r="AK649" i="47"/>
  <c r="AH115" i="41"/>
  <c r="AM680" i="47"/>
  <c r="AH58" i="41"/>
  <c r="AI246" i="52"/>
  <c r="AK580" i="47"/>
  <c r="AM568" i="47"/>
  <c r="AL610" i="47"/>
  <c r="AG115" i="40"/>
  <c r="AK579" i="47"/>
  <c r="AK574" i="47"/>
  <c r="AF69" i="40"/>
  <c r="AH55" i="40"/>
  <c r="AI217" i="52"/>
  <c r="AF65" i="40"/>
  <c r="AF64" i="40"/>
  <c r="AK582" i="47"/>
  <c r="AK578" i="47"/>
  <c r="AH52" i="40"/>
  <c r="AF67" i="40"/>
  <c r="AF62" i="40"/>
  <c r="AK581" i="47"/>
  <c r="AM569" i="47"/>
  <c r="AK577" i="47"/>
  <c r="AK576" i="47"/>
  <c r="AF70" i="40"/>
  <c r="AF66" i="40"/>
  <c r="AM566" i="47"/>
  <c r="AF71" i="40"/>
  <c r="AH59" i="40"/>
  <c r="AI218" i="52"/>
  <c r="AH56" i="40"/>
  <c r="AH53" i="40"/>
  <c r="AM572" i="47"/>
  <c r="AM571" i="47"/>
  <c r="AI76" i="40"/>
  <c r="AN586" i="47"/>
  <c r="AK575" i="47"/>
  <c r="AF68" i="40"/>
  <c r="AH54" i="40"/>
  <c r="AI216" i="52"/>
  <c r="AK583" i="47"/>
  <c r="AM573" i="47"/>
  <c r="AM570" i="47"/>
  <c r="AM567" i="47"/>
  <c r="AH58" i="40"/>
  <c r="AI220" i="52"/>
  <c r="AH57" i="40"/>
  <c r="AI219" i="52"/>
  <c r="AF63" i="40"/>
  <c r="AH58" i="39"/>
  <c r="AI194" i="52"/>
  <c r="AK506" i="47"/>
  <c r="AH53" i="39"/>
  <c r="AK510" i="47"/>
  <c r="AF65" i="39"/>
  <c r="AH52" i="39"/>
  <c r="AM498" i="47"/>
  <c r="AJ76" i="39"/>
  <c r="AO516" i="47"/>
  <c r="AM503" i="47"/>
  <c r="AM496" i="47"/>
  <c r="AM502" i="47"/>
  <c r="AF64" i="39"/>
  <c r="AM497" i="47"/>
  <c r="AF68" i="39"/>
  <c r="AK507" i="47"/>
  <c r="AK512" i="47"/>
  <c r="AH57" i="39"/>
  <c r="AI193" i="52"/>
  <c r="AH56" i="39"/>
  <c r="AI192" i="52"/>
  <c r="AF67" i="39"/>
  <c r="AF66" i="39"/>
  <c r="AF172" i="39"/>
  <c r="AF200" i="39" s="1"/>
  <c r="AF71" i="39"/>
  <c r="AK504" i="47"/>
  <c r="AH55" i="39"/>
  <c r="AI191" i="52"/>
  <c r="AK505" i="47"/>
  <c r="AF69" i="39"/>
  <c r="AF70" i="39"/>
  <c r="AM501" i="47"/>
  <c r="AH54" i="39"/>
  <c r="AI190" i="52"/>
  <c r="AH59" i="39"/>
  <c r="AM500" i="47"/>
  <c r="AK509" i="47"/>
  <c r="AK508" i="47"/>
  <c r="AM519" i="47"/>
  <c r="AG171" i="39"/>
  <c r="AK513" i="47"/>
  <c r="AM540" i="47"/>
  <c r="AH115" i="39"/>
  <c r="AF62" i="39"/>
  <c r="AM499" i="47"/>
  <c r="AF63" i="39"/>
  <c r="AK511" i="47"/>
  <c r="AI167" i="52"/>
  <c r="AH57" i="38"/>
  <c r="AN431" i="47" s="1"/>
  <c r="AM449" i="47"/>
  <c r="AG171" i="38"/>
  <c r="AG172" i="38" s="1"/>
  <c r="AG200" i="38" s="1"/>
  <c r="AM429" i="47"/>
  <c r="AH52" i="38"/>
  <c r="AK442" i="47"/>
  <c r="AK435" i="47"/>
  <c r="AF64" i="38"/>
  <c r="AJ164" i="52"/>
  <c r="AI54" i="38"/>
  <c r="AK434" i="47"/>
  <c r="AM426" i="47"/>
  <c r="AK438" i="47"/>
  <c r="AH53" i="38"/>
  <c r="AI58" i="38"/>
  <c r="AJ168" i="52"/>
  <c r="AJ76" i="38"/>
  <c r="AO446" i="47"/>
  <c r="AH59" i="38"/>
  <c r="AF71" i="38"/>
  <c r="AN428" i="47"/>
  <c r="AF69" i="38"/>
  <c r="AF68" i="38"/>
  <c r="AF62" i="38"/>
  <c r="AF65" i="38"/>
  <c r="AK439" i="47"/>
  <c r="AH56" i="38"/>
  <c r="AI166" i="52"/>
  <c r="AF66" i="38"/>
  <c r="AM427" i="47"/>
  <c r="AN432" i="47"/>
  <c r="AM433" i="47"/>
  <c r="AK443" i="47"/>
  <c r="AK441" i="47"/>
  <c r="AK440" i="47"/>
  <c r="AH55" i="38"/>
  <c r="AI165" i="52"/>
  <c r="AK437" i="47"/>
  <c r="AF67" i="38"/>
  <c r="AM430" i="47"/>
  <c r="AF70" i="38"/>
  <c r="AF63" i="38"/>
  <c r="AG115" i="38"/>
  <c r="AL470" i="47"/>
  <c r="AK436" i="47"/>
  <c r="AI76" i="37"/>
  <c r="AN376" i="47"/>
  <c r="AH56" i="37"/>
  <c r="AI140" i="52"/>
  <c r="AL370" i="47"/>
  <c r="AL371" i="47"/>
  <c r="AN362" i="47"/>
  <c r="AM357" i="47"/>
  <c r="AG64" i="37"/>
  <c r="AG65" i="37"/>
  <c r="AM359" i="47"/>
  <c r="AM360" i="47"/>
  <c r="AG68" i="37"/>
  <c r="AL365" i="47"/>
  <c r="AL364" i="47"/>
  <c r="AI54" i="37"/>
  <c r="AJ138" i="52"/>
  <c r="AM356" i="47"/>
  <c r="AH57" i="37"/>
  <c r="AI141" i="52"/>
  <c r="AL367" i="47"/>
  <c r="AH55" i="37"/>
  <c r="AI139" i="52"/>
  <c r="AG67" i="37"/>
  <c r="AG70" i="37"/>
  <c r="AG63" i="37"/>
  <c r="AG62" i="37"/>
  <c r="AN358" i="47"/>
  <c r="AH52" i="37"/>
  <c r="AM361" i="47"/>
  <c r="AM363" i="47"/>
  <c r="AG66" i="37"/>
  <c r="AL373" i="47"/>
  <c r="AL369" i="47"/>
  <c r="AL372" i="47"/>
  <c r="AG69" i="37"/>
  <c r="AI58" i="37"/>
  <c r="AJ142" i="52"/>
  <c r="AH53" i="37"/>
  <c r="AL366" i="47"/>
  <c r="AH59" i="37"/>
  <c r="AL368" i="47"/>
  <c r="AG71" i="37"/>
  <c r="AK296" i="47"/>
  <c r="AK302" i="47"/>
  <c r="AH52" i="36"/>
  <c r="AI53" i="36"/>
  <c r="AF62" i="36"/>
  <c r="AK298" i="47"/>
  <c r="AF71" i="36"/>
  <c r="AF65" i="36"/>
  <c r="AI57" i="36"/>
  <c r="AJ115" i="52"/>
  <c r="AF64" i="36"/>
  <c r="AF70" i="36"/>
  <c r="AM286" i="47"/>
  <c r="AN287" i="47"/>
  <c r="AH56" i="36"/>
  <c r="AI114" i="52"/>
  <c r="AH59" i="36"/>
  <c r="AH55" i="36"/>
  <c r="AI113" i="52"/>
  <c r="AK295" i="47"/>
  <c r="AK300" i="47"/>
  <c r="AF69" i="36"/>
  <c r="AH54" i="36"/>
  <c r="AI112" i="52"/>
  <c r="AL330" i="47"/>
  <c r="AG115" i="36"/>
  <c r="AK299" i="47"/>
  <c r="AM290" i="47"/>
  <c r="AM293" i="47"/>
  <c r="AM289" i="47"/>
  <c r="AF63" i="36"/>
  <c r="AH58" i="36"/>
  <c r="AI116" i="52"/>
  <c r="AF68" i="36"/>
  <c r="AK301" i="47"/>
  <c r="AM288" i="47"/>
  <c r="AF67" i="36"/>
  <c r="AK294" i="47"/>
  <c r="AF66" i="36"/>
  <c r="AK303" i="47"/>
  <c r="AI76" i="36"/>
  <c r="AN306" i="47"/>
  <c r="AK297" i="47"/>
  <c r="AN291" i="47"/>
  <c r="AM292" i="47"/>
  <c r="AF62" i="35"/>
  <c r="AI90" i="52"/>
  <c r="AH58" i="35"/>
  <c r="AM221" i="47"/>
  <c r="AF67" i="35"/>
  <c r="AF63" i="35"/>
  <c r="AF66" i="35"/>
  <c r="AM219" i="47"/>
  <c r="AK226" i="47"/>
  <c r="AF65" i="35"/>
  <c r="AH52" i="35"/>
  <c r="AM220" i="47"/>
  <c r="AI76" i="35"/>
  <c r="AN236" i="47"/>
  <c r="AK233" i="47"/>
  <c r="AF69" i="35"/>
  <c r="AF68" i="35"/>
  <c r="AM223" i="47"/>
  <c r="AH53" i="35"/>
  <c r="AF70" i="35"/>
  <c r="AI54" i="35"/>
  <c r="AJ86" i="52"/>
  <c r="AK225" i="47"/>
  <c r="AK228" i="47"/>
  <c r="AH55" i="35"/>
  <c r="AI87" i="52"/>
  <c r="AK224" i="47"/>
  <c r="AK232" i="47"/>
  <c r="AF71" i="35"/>
  <c r="AK231" i="47"/>
  <c r="AK230" i="47"/>
  <c r="AH59" i="35"/>
  <c r="AM217" i="47"/>
  <c r="AF64" i="35"/>
  <c r="AK227" i="47"/>
  <c r="AM222" i="47"/>
  <c r="AH57" i="35"/>
  <c r="AI89" i="52"/>
  <c r="AK229" i="47"/>
  <c r="AM216" i="47"/>
  <c r="AI88" i="52"/>
  <c r="AH56" i="35"/>
  <c r="AN218" i="47"/>
  <c r="AI76" i="34"/>
  <c r="AN166" i="47"/>
  <c r="AH57" i="34"/>
  <c r="AI63" i="52"/>
  <c r="AM146" i="47"/>
  <c r="AM150" i="47"/>
  <c r="AG66" i="34"/>
  <c r="AG68" i="34"/>
  <c r="AH53" i="34"/>
  <c r="AG62" i="34"/>
  <c r="AM149" i="47"/>
  <c r="AH54" i="34"/>
  <c r="AI60" i="52"/>
  <c r="AM152" i="47"/>
  <c r="AM190" i="47"/>
  <c r="AH115" i="34"/>
  <c r="AG64" i="34"/>
  <c r="AG63" i="34"/>
  <c r="AL163" i="47"/>
  <c r="AL158" i="47"/>
  <c r="AL157" i="47"/>
  <c r="AG70" i="34"/>
  <c r="AF172" i="34"/>
  <c r="AF200" i="34" s="1"/>
  <c r="AM148" i="47"/>
  <c r="AI64" i="52"/>
  <c r="AH58" i="34"/>
  <c r="AL156" i="47"/>
  <c r="AL155" i="47"/>
  <c r="AG71" i="34"/>
  <c r="AG65" i="34"/>
  <c r="AL162" i="47"/>
  <c r="AG67" i="34"/>
  <c r="AL161" i="47"/>
  <c r="AH59" i="34"/>
  <c r="AM151" i="47"/>
  <c r="AH52" i="34"/>
  <c r="AH56" i="34"/>
  <c r="AI62" i="52"/>
  <c r="AL160" i="47"/>
  <c r="AM147" i="47"/>
  <c r="AL154" i="47"/>
  <c r="AH55" i="34"/>
  <c r="AI61" i="52"/>
  <c r="AM169" i="47"/>
  <c r="AG171" i="34"/>
  <c r="AL159" i="47"/>
  <c r="AG69" i="34"/>
  <c r="AM153" i="47"/>
  <c r="AI76" i="20"/>
  <c r="AN96" i="47"/>
  <c r="AM77" i="47"/>
  <c r="AH52" i="20"/>
  <c r="AF63" i="20"/>
  <c r="AH58" i="20"/>
  <c r="AI38" i="52"/>
  <c r="AF70" i="20"/>
  <c r="AF68" i="20"/>
  <c r="AF67" i="20"/>
  <c r="AH53" i="20"/>
  <c r="AM79" i="47"/>
  <c r="AK87" i="47"/>
  <c r="AH56" i="20"/>
  <c r="AI36" i="52"/>
  <c r="AK86" i="47"/>
  <c r="AN83" i="47"/>
  <c r="AF62" i="20"/>
  <c r="AH57" i="20"/>
  <c r="AI37" i="52"/>
  <c r="AK93" i="47"/>
  <c r="AM78" i="47"/>
  <c r="AF69" i="20"/>
  <c r="AK92" i="47"/>
  <c r="AK90" i="47"/>
  <c r="AK89" i="47"/>
  <c r="AI35" i="52"/>
  <c r="AH55" i="20"/>
  <c r="AF65" i="20"/>
  <c r="AM80" i="47"/>
  <c r="AF64" i="20"/>
  <c r="AI59" i="20"/>
  <c r="AK84" i="47"/>
  <c r="AM81" i="47"/>
  <c r="AM76" i="47"/>
  <c r="AK85" i="47"/>
  <c r="AF71" i="20"/>
  <c r="AI34" i="52"/>
  <c r="AH54" i="20"/>
  <c r="AM82" i="47"/>
  <c r="AK91" i="47"/>
  <c r="AH57" i="1"/>
  <c r="AN11" i="47" s="1"/>
  <c r="AI11" i="52"/>
  <c r="AM6" i="47"/>
  <c r="AJ12" i="52"/>
  <c r="AI58" i="1"/>
  <c r="AM9" i="47"/>
  <c r="AI76" i="1"/>
  <c r="AN26" i="47"/>
  <c r="AM13" i="47"/>
  <c r="AI9" i="52"/>
  <c r="AH55" i="1"/>
  <c r="AO10" i="47"/>
  <c r="AH53" i="1"/>
  <c r="AM8" i="47"/>
  <c r="AH59" i="1"/>
  <c r="AH52" i="1"/>
  <c r="AK10" i="52"/>
  <c r="AK56" i="1" s="1"/>
  <c r="AJ56" i="1"/>
  <c r="AM7" i="47"/>
  <c r="AI8" i="52"/>
  <c r="AH54" i="1"/>
  <c r="AN12" i="47"/>
  <c r="AJ19" i="19"/>
  <c r="AI5" i="44"/>
  <c r="AI11" i="44" s="1"/>
  <c r="AN282" i="47"/>
  <c r="AN772" i="47"/>
  <c r="AO632" i="47"/>
  <c r="AQ212" i="47"/>
  <c r="AI5" i="36"/>
  <c r="AI11" i="36" s="1"/>
  <c r="AJ11" i="19"/>
  <c r="AI5" i="43"/>
  <c r="AI11" i="43" s="1"/>
  <c r="AJ18" i="19"/>
  <c r="AK16" i="19"/>
  <c r="AK5" i="41" s="1"/>
  <c r="AK11" i="41" s="1"/>
  <c r="AJ5" i="41"/>
  <c r="AJ11" i="41" s="1"/>
  <c r="AP212" i="47"/>
  <c r="AN842" i="47"/>
  <c r="AG172" i="44"/>
  <c r="AG200" i="44" s="1"/>
  <c r="AO492" i="47"/>
  <c r="AJ5" i="1"/>
  <c r="AJ11" i="1" s="1"/>
  <c r="AK7" i="19"/>
  <c r="AK5" i="1" s="1"/>
  <c r="AK11" i="1" s="1"/>
  <c r="AQ982" i="47"/>
  <c r="AJ5" i="39"/>
  <c r="AJ11" i="39" s="1"/>
  <c r="AK14" i="19"/>
  <c r="AK5" i="39" s="1"/>
  <c r="AK11" i="39" s="1"/>
  <c r="AN352" i="47"/>
  <c r="AJ12" i="19"/>
  <c r="AI5" i="37"/>
  <c r="AI11" i="37" s="1"/>
  <c r="AO2" i="47"/>
  <c r="AP982" i="47"/>
  <c r="AH380" i="52" l="1"/>
  <c r="AH62" i="46" s="1"/>
  <c r="AG392" i="52"/>
  <c r="W28" i="52"/>
  <c r="AI328" i="52"/>
  <c r="AH340" i="52"/>
  <c r="AH250" i="52"/>
  <c r="AG262" i="52"/>
  <c r="AI146" i="52"/>
  <c r="AH158" i="52"/>
  <c r="AH120" i="52"/>
  <c r="AG132" i="52"/>
  <c r="AG62" i="46"/>
  <c r="AM994" i="47" s="1"/>
  <c r="AH366" i="52"/>
  <c r="AI354" i="52"/>
  <c r="AH198" i="52"/>
  <c r="AG210" i="52"/>
  <c r="AH276" i="52"/>
  <c r="AG288" i="52"/>
  <c r="AH80" i="52"/>
  <c r="AI68" i="52"/>
  <c r="AH302" i="52"/>
  <c r="AG314" i="52"/>
  <c r="AH94" i="52"/>
  <c r="AG106" i="52"/>
  <c r="AH224" i="52"/>
  <c r="AG236" i="52"/>
  <c r="AG184" i="52"/>
  <c r="AH172" i="52"/>
  <c r="X25" i="52"/>
  <c r="W71" i="1"/>
  <c r="AC23" i="47" s="1"/>
  <c r="X24" i="52"/>
  <c r="X70" i="1" s="1"/>
  <c r="AD22" i="47" s="1"/>
  <c r="X22" i="52"/>
  <c r="X68" i="1" s="1"/>
  <c r="AD20" i="47" s="1"/>
  <c r="X23" i="52"/>
  <c r="X69" i="1" s="1"/>
  <c r="AD21" i="47" s="1"/>
  <c r="X21" i="52"/>
  <c r="X64" i="1"/>
  <c r="AD16" i="47" s="1"/>
  <c r="X16" i="52"/>
  <c r="W62" i="1"/>
  <c r="AC14" i="47" s="1"/>
  <c r="X17" i="52"/>
  <c r="W63" i="1"/>
  <c r="AC15" i="47" s="1"/>
  <c r="X66" i="1"/>
  <c r="AD18" i="47" s="1"/>
  <c r="X19" i="52"/>
  <c r="AG171" i="40"/>
  <c r="AG172" i="40" s="1"/>
  <c r="AG200" i="40" s="1"/>
  <c r="AM309" i="47"/>
  <c r="AM659" i="47"/>
  <c r="AL960" i="47"/>
  <c r="AG115" i="45"/>
  <c r="AI82" i="48"/>
  <c r="AM379" i="47"/>
  <c r="AG171" i="37"/>
  <c r="AI81" i="45"/>
  <c r="AH86" i="45"/>
  <c r="AM729" i="47"/>
  <c r="AG171" i="42"/>
  <c r="AG172" i="42" s="1"/>
  <c r="AG200" i="42" s="1"/>
  <c r="AG115" i="35"/>
  <c r="AL260" i="47"/>
  <c r="AI81" i="40"/>
  <c r="AH86" i="40"/>
  <c r="AN589" i="47" s="1"/>
  <c r="AJ81" i="34"/>
  <c r="AI86" i="34"/>
  <c r="AG115" i="1"/>
  <c r="AL50" i="47"/>
  <c r="AM799" i="47"/>
  <c r="AG171" i="43"/>
  <c r="AH69" i="46"/>
  <c r="AH171" i="46"/>
  <c r="AH172" i="46" s="1"/>
  <c r="AH200" i="46" s="1"/>
  <c r="AK313" i="57"/>
  <c r="AK289" i="57"/>
  <c r="AK360" i="57"/>
  <c r="AK337" i="57"/>
  <c r="AK288" i="57"/>
  <c r="AK336" i="57"/>
  <c r="AK312" i="57"/>
  <c r="AK264" i="57"/>
  <c r="AK144" i="57"/>
  <c r="AK73" i="57"/>
  <c r="AK49" i="57"/>
  <c r="AK145" i="57"/>
  <c r="AK216" i="57"/>
  <c r="AK168" i="57"/>
  <c r="AK96" i="57"/>
  <c r="AK72" i="57"/>
  <c r="AK25" i="57"/>
  <c r="AK361" i="57"/>
  <c r="AK241" i="57"/>
  <c r="AK240" i="57"/>
  <c r="AK265" i="57"/>
  <c r="AK193" i="57"/>
  <c r="AK192" i="57"/>
  <c r="AK217" i="57"/>
  <c r="AK97" i="57"/>
  <c r="AK121" i="57"/>
  <c r="AK120" i="57"/>
  <c r="AK48" i="57"/>
  <c r="AK169" i="57"/>
  <c r="AK24" i="57"/>
  <c r="AG115" i="37"/>
  <c r="AL400" i="47"/>
  <c r="AI81" i="37"/>
  <c r="AH86" i="37"/>
  <c r="AI81" i="42"/>
  <c r="AH86" i="42"/>
  <c r="AK313" i="56"/>
  <c r="AK360" i="56"/>
  <c r="AK72" i="46" s="1"/>
  <c r="AQ1004" i="47" s="1"/>
  <c r="AK337" i="56"/>
  <c r="AK336" i="56"/>
  <c r="AK72" i="45" s="1"/>
  <c r="AQ934" i="47" s="1"/>
  <c r="AK312" i="56"/>
  <c r="AK72" i="44" s="1"/>
  <c r="AQ864" i="47" s="1"/>
  <c r="AK289" i="56"/>
  <c r="AK216" i="56"/>
  <c r="AK72" i="40" s="1"/>
  <c r="AQ584" i="47" s="1"/>
  <c r="AK288" i="56"/>
  <c r="AK72" i="43" s="1"/>
  <c r="AQ794" i="47" s="1"/>
  <c r="AK144" i="56"/>
  <c r="AK72" i="37" s="1"/>
  <c r="AQ374" i="47" s="1"/>
  <c r="AK96" i="56"/>
  <c r="AK72" i="35" s="1"/>
  <c r="AQ234" i="47" s="1"/>
  <c r="AK72" i="56"/>
  <c r="AK72" i="34" s="1"/>
  <c r="AQ164" i="47" s="1"/>
  <c r="AK264" i="56"/>
  <c r="AK72" i="42" s="1"/>
  <c r="AQ724" i="47" s="1"/>
  <c r="AK145" i="56"/>
  <c r="AK168" i="56"/>
  <c r="AK72" i="38" s="1"/>
  <c r="AQ444" i="47" s="1"/>
  <c r="AK73" i="56"/>
  <c r="AK25" i="56"/>
  <c r="AK49" i="56"/>
  <c r="AK361" i="56"/>
  <c r="AK265" i="56"/>
  <c r="AK241" i="56"/>
  <c r="AK217" i="56"/>
  <c r="AK169" i="56"/>
  <c r="AK240" i="56"/>
  <c r="AK72" i="41" s="1"/>
  <c r="AQ654" i="47" s="1"/>
  <c r="AK192" i="56"/>
  <c r="AK72" i="39" s="1"/>
  <c r="AQ514" i="47" s="1"/>
  <c r="AK24" i="56"/>
  <c r="AK72" i="1" s="1"/>
  <c r="AQ24" i="47" s="1"/>
  <c r="AK121" i="56"/>
  <c r="AK97" i="56"/>
  <c r="AK193" i="56"/>
  <c r="AK120" i="56"/>
  <c r="AK72" i="36" s="1"/>
  <c r="AQ304" i="47" s="1"/>
  <c r="AK48" i="56"/>
  <c r="AF172" i="37"/>
  <c r="AF200" i="37" s="1"/>
  <c r="AJ81" i="46"/>
  <c r="AI86" i="46"/>
  <c r="AI171" i="46" s="1"/>
  <c r="AI172" i="46" s="1"/>
  <c r="AI200" i="46" s="1"/>
  <c r="AI86" i="38"/>
  <c r="AJ81" i="38"/>
  <c r="AI81" i="43"/>
  <c r="AH86" i="43"/>
  <c r="AI81" i="36"/>
  <c r="AH86" i="36"/>
  <c r="AN309" i="47" s="1"/>
  <c r="AH66" i="46"/>
  <c r="AJ81" i="44"/>
  <c r="AI86" i="44"/>
  <c r="AI171" i="44" s="1"/>
  <c r="AH86" i="1"/>
  <c r="AI81" i="1"/>
  <c r="AK15" i="19"/>
  <c r="AK5" i="40" s="1"/>
  <c r="AK11" i="40" s="1"/>
  <c r="AQ562" i="47" s="1"/>
  <c r="AJ5" i="40"/>
  <c r="AJ11" i="40" s="1"/>
  <c r="AP562" i="47" s="1"/>
  <c r="AL820" i="47"/>
  <c r="AG115" i="43"/>
  <c r="AL120" i="47"/>
  <c r="AG115" i="20"/>
  <c r="AF172" i="43"/>
  <c r="AF200" i="43" s="1"/>
  <c r="AJ81" i="39"/>
  <c r="AI86" i="39"/>
  <c r="AM99" i="47"/>
  <c r="AG171" i="20"/>
  <c r="AG172" i="20" s="1"/>
  <c r="AG200" i="20" s="1"/>
  <c r="AI81" i="35"/>
  <c r="AH86" i="35"/>
  <c r="AH68" i="46"/>
  <c r="AG171" i="45"/>
  <c r="AG172" i="45" s="1"/>
  <c r="AG200" i="45" s="1"/>
  <c r="AM939" i="47"/>
  <c r="AG171" i="1"/>
  <c r="AG172" i="1" s="1"/>
  <c r="AG200" i="1" s="1"/>
  <c r="AM29" i="47"/>
  <c r="AL750" i="47"/>
  <c r="AG115" i="42"/>
  <c r="AI81" i="20"/>
  <c r="AH86" i="20"/>
  <c r="AM239" i="47"/>
  <c r="AG171" i="35"/>
  <c r="AG172" i="35" s="1"/>
  <c r="AG200" i="35" s="1"/>
  <c r="AI81" i="41"/>
  <c r="AH86" i="41"/>
  <c r="AH171" i="41" s="1"/>
  <c r="AH65" i="46"/>
  <c r="AH63" i="46"/>
  <c r="AH64" i="46"/>
  <c r="AH70" i="46"/>
  <c r="AH67" i="46"/>
  <c r="AG64" i="46"/>
  <c r="AM996" i="47" s="1"/>
  <c r="AJ5" i="42"/>
  <c r="AJ11" i="42" s="1"/>
  <c r="AP702" i="47" s="1"/>
  <c r="AK17" i="19"/>
  <c r="AK5" i="42" s="1"/>
  <c r="AK11" i="42" s="1"/>
  <c r="AQ702" i="47" s="1"/>
  <c r="AJ5" i="34"/>
  <c r="AJ11" i="34" s="1"/>
  <c r="AP142" i="47" s="1"/>
  <c r="AK9" i="19"/>
  <c r="AK5" i="34" s="1"/>
  <c r="AK11" i="34" s="1"/>
  <c r="AQ142" i="47" s="1"/>
  <c r="AI53" i="46"/>
  <c r="AJ370" i="52"/>
  <c r="AM1002" i="47"/>
  <c r="AM999" i="47"/>
  <c r="AM1003" i="47"/>
  <c r="AO991" i="47"/>
  <c r="AI59" i="46"/>
  <c r="AM1000" i="47"/>
  <c r="AN987" i="47"/>
  <c r="AM997" i="47"/>
  <c r="AJ58" i="46"/>
  <c r="AK376" i="52"/>
  <c r="AK58" i="46" s="1"/>
  <c r="AI56" i="46"/>
  <c r="AJ374" i="52"/>
  <c r="AM995" i="47"/>
  <c r="AJ54" i="46"/>
  <c r="AK372" i="52"/>
  <c r="AK54" i="46" s="1"/>
  <c r="AI52" i="46"/>
  <c r="AI55" i="46"/>
  <c r="AJ373" i="52"/>
  <c r="AK76" i="46"/>
  <c r="AQ1006" i="47" s="1"/>
  <c r="AP1006" i="47"/>
  <c r="AM1001" i="47"/>
  <c r="AO992" i="47"/>
  <c r="AN990" i="47"/>
  <c r="AM998" i="47"/>
  <c r="AO988" i="47"/>
  <c r="AI115" i="46"/>
  <c r="AN1030" i="47"/>
  <c r="AN986" i="47"/>
  <c r="AN989" i="47"/>
  <c r="AJ57" i="46"/>
  <c r="AK375" i="52"/>
  <c r="AK57" i="46" s="1"/>
  <c r="AN993" i="47"/>
  <c r="AM924" i="47"/>
  <c r="AQ921" i="47"/>
  <c r="AM931" i="47"/>
  <c r="AM928" i="47"/>
  <c r="AH67" i="45"/>
  <c r="AI52" i="45"/>
  <c r="AM930" i="47"/>
  <c r="AJ55" i="45"/>
  <c r="AK347" i="52"/>
  <c r="AK55" i="45" s="1"/>
  <c r="AM925" i="47"/>
  <c r="AI58" i="45"/>
  <c r="AJ350" i="52"/>
  <c r="AH63" i="45"/>
  <c r="AI56" i="45"/>
  <c r="AJ348" i="52"/>
  <c r="AH62" i="45"/>
  <c r="AH70" i="45"/>
  <c r="AP921" i="47"/>
  <c r="AH69" i="45"/>
  <c r="AH66" i="45"/>
  <c r="AH64" i="45"/>
  <c r="AN916" i="47"/>
  <c r="AH68" i="45"/>
  <c r="AO919" i="47"/>
  <c r="AH65" i="45"/>
  <c r="AN920" i="47"/>
  <c r="AM932" i="47"/>
  <c r="AH71" i="45"/>
  <c r="AI53" i="45"/>
  <c r="AM926" i="47"/>
  <c r="AJ59" i="45"/>
  <c r="AK59" i="45"/>
  <c r="AJ54" i="45"/>
  <c r="AK346" i="52"/>
  <c r="AK54" i="45" s="1"/>
  <c r="AM927" i="47"/>
  <c r="AN922" i="47"/>
  <c r="AJ76" i="45"/>
  <c r="AO936" i="47"/>
  <c r="AM933" i="47"/>
  <c r="AN917" i="47"/>
  <c r="AM929" i="47"/>
  <c r="AO923" i="47"/>
  <c r="AO918" i="47"/>
  <c r="AJ76" i="44"/>
  <c r="AO866" i="47"/>
  <c r="AJ323" i="52"/>
  <c r="AI57" i="44"/>
  <c r="AO851" i="47" s="1"/>
  <c r="AM858" i="47"/>
  <c r="AM863" i="47"/>
  <c r="AN849" i="47"/>
  <c r="AI53" i="44"/>
  <c r="AN890" i="47"/>
  <c r="AI115" i="44"/>
  <c r="AJ58" i="44"/>
  <c r="AK324" i="52"/>
  <c r="AK58" i="44" s="1"/>
  <c r="AN846" i="47"/>
  <c r="AH62" i="44"/>
  <c r="AN847" i="47"/>
  <c r="AH69" i="44"/>
  <c r="AO852" i="47"/>
  <c r="AI52" i="44"/>
  <c r="AM854" i="47"/>
  <c r="AM860" i="47"/>
  <c r="AH65" i="44"/>
  <c r="AI59" i="44"/>
  <c r="AH64" i="44"/>
  <c r="AM862" i="47"/>
  <c r="AJ54" i="44"/>
  <c r="AK320" i="52"/>
  <c r="AK54" i="44" s="1"/>
  <c r="AH63" i="44"/>
  <c r="AM861" i="47"/>
  <c r="AH67" i="44"/>
  <c r="AI56" i="44"/>
  <c r="AJ322" i="52"/>
  <c r="AH66" i="44"/>
  <c r="AH71" i="44"/>
  <c r="AI55" i="44"/>
  <c r="AJ321" i="52"/>
  <c r="AH68" i="44"/>
  <c r="AM857" i="47"/>
  <c r="AN853" i="47"/>
  <c r="AM856" i="47"/>
  <c r="AH70" i="44"/>
  <c r="AO848" i="47"/>
  <c r="AM855" i="47"/>
  <c r="AN869" i="47"/>
  <c r="AM859" i="47"/>
  <c r="AN850" i="47"/>
  <c r="AM791" i="47"/>
  <c r="AM785" i="47"/>
  <c r="AJ295" i="52"/>
  <c r="AI55" i="43"/>
  <c r="AM792" i="47"/>
  <c r="AM789" i="47"/>
  <c r="AH68" i="43"/>
  <c r="AJ54" i="43"/>
  <c r="AK294" i="52"/>
  <c r="AK54" i="43" s="1"/>
  <c r="AH62" i="43"/>
  <c r="AI59" i="43"/>
  <c r="AK76" i="43"/>
  <c r="AQ796" i="47" s="1"/>
  <c r="AP796" i="47"/>
  <c r="AH69" i="43"/>
  <c r="AN779" i="47"/>
  <c r="AH70" i="43"/>
  <c r="AH67" i="43"/>
  <c r="AM790" i="47"/>
  <c r="AO778" i="47"/>
  <c r="AM784" i="47"/>
  <c r="AN783" i="47"/>
  <c r="AH66" i="43"/>
  <c r="AI53" i="43"/>
  <c r="AI56" i="43"/>
  <c r="AJ296" i="52"/>
  <c r="AH65" i="43"/>
  <c r="AM793" i="47"/>
  <c r="AI57" i="43"/>
  <c r="AJ297" i="52"/>
  <c r="AM786" i="47"/>
  <c r="AI52" i="43"/>
  <c r="AK298" i="52"/>
  <c r="AK58" i="43" s="1"/>
  <c r="AJ58" i="43"/>
  <c r="AH63" i="43"/>
  <c r="AM788" i="47"/>
  <c r="AN777" i="47"/>
  <c r="AN780" i="47"/>
  <c r="AM787" i="47"/>
  <c r="AH71" i="43"/>
  <c r="AN781" i="47"/>
  <c r="AH64" i="43"/>
  <c r="AN776" i="47"/>
  <c r="AO782" i="47"/>
  <c r="AJ76" i="42"/>
  <c r="AO726" i="47"/>
  <c r="AG63" i="42"/>
  <c r="AL719" i="47"/>
  <c r="AI53" i="42"/>
  <c r="AG69" i="42"/>
  <c r="AG65" i="42"/>
  <c r="AI52" i="42"/>
  <c r="AG71" i="42"/>
  <c r="AJ272" i="52"/>
  <c r="AI58" i="42"/>
  <c r="AG70" i="42"/>
  <c r="AI59" i="42"/>
  <c r="AL715" i="47"/>
  <c r="AG67" i="42"/>
  <c r="AN707" i="47"/>
  <c r="AL721" i="47"/>
  <c r="AN709" i="47"/>
  <c r="AL716" i="47"/>
  <c r="AN712" i="47"/>
  <c r="AL722" i="47"/>
  <c r="AN713" i="47"/>
  <c r="AG68" i="42"/>
  <c r="AJ54" i="42"/>
  <c r="AK268" i="52"/>
  <c r="AK54" i="42" s="1"/>
  <c r="AJ57" i="42"/>
  <c r="AK271" i="52"/>
  <c r="AK57" i="42" s="1"/>
  <c r="AJ269" i="52"/>
  <c r="AI55" i="42"/>
  <c r="AG64" i="42"/>
  <c r="AG66" i="42"/>
  <c r="AG62" i="42"/>
  <c r="AI56" i="42"/>
  <c r="AJ270" i="52"/>
  <c r="AL720" i="47"/>
  <c r="AO708" i="47"/>
  <c r="AO711" i="47"/>
  <c r="AL717" i="47"/>
  <c r="AN706" i="47"/>
  <c r="AL723" i="47"/>
  <c r="AL718" i="47"/>
  <c r="AL714" i="47"/>
  <c r="AN710" i="47"/>
  <c r="AJ246" i="52"/>
  <c r="AI58" i="41"/>
  <c r="AI115" i="41"/>
  <c r="AN680" i="47"/>
  <c r="AL645" i="47"/>
  <c r="AI54" i="41"/>
  <c r="AJ242" i="52"/>
  <c r="AG70" i="41"/>
  <c r="AJ53" i="41"/>
  <c r="AK53" i="41"/>
  <c r="AI55" i="41"/>
  <c r="AJ243" i="52"/>
  <c r="AL651" i="47"/>
  <c r="AN642" i="47"/>
  <c r="AG63" i="41"/>
  <c r="AN638" i="47"/>
  <c r="AL652" i="47"/>
  <c r="AO637" i="47"/>
  <c r="AG172" i="41"/>
  <c r="AG200" i="41" s="1"/>
  <c r="AN639" i="47"/>
  <c r="AG69" i="41"/>
  <c r="AI56" i="41"/>
  <c r="AJ244" i="52"/>
  <c r="AG67" i="41"/>
  <c r="AG66" i="41"/>
  <c r="AI57" i="41"/>
  <c r="AJ245" i="52"/>
  <c r="AG64" i="41"/>
  <c r="AI52" i="41"/>
  <c r="AG68" i="41"/>
  <c r="AG65" i="41"/>
  <c r="AL644" i="47"/>
  <c r="AI59" i="41"/>
  <c r="AG71" i="41"/>
  <c r="AJ76" i="41"/>
  <c r="AO656" i="47"/>
  <c r="AN640" i="47"/>
  <c r="AL649" i="47"/>
  <c r="AL648" i="47"/>
  <c r="AN641" i="47"/>
  <c r="AL646" i="47"/>
  <c r="AN636" i="47"/>
  <c r="AL650" i="47"/>
  <c r="AL647" i="47"/>
  <c r="AG62" i="41"/>
  <c r="AN643" i="47"/>
  <c r="AL653" i="47"/>
  <c r="AL575" i="47"/>
  <c r="AJ218" i="52"/>
  <c r="AI56" i="40"/>
  <c r="AG71" i="40"/>
  <c r="AG66" i="40"/>
  <c r="AG62" i="40"/>
  <c r="AL576" i="47"/>
  <c r="AG65" i="40"/>
  <c r="AL581" i="47"/>
  <c r="AM610" i="47"/>
  <c r="AH115" i="40"/>
  <c r="AG63" i="40"/>
  <c r="AI54" i="40"/>
  <c r="AJ216" i="52"/>
  <c r="AG68" i="40"/>
  <c r="AI53" i="40"/>
  <c r="AI59" i="40"/>
  <c r="AL583" i="47"/>
  <c r="AG70" i="40"/>
  <c r="AL574" i="47"/>
  <c r="AG64" i="40"/>
  <c r="AL577" i="47"/>
  <c r="AG69" i="40"/>
  <c r="AI57" i="40"/>
  <c r="AJ219" i="52"/>
  <c r="AI58" i="40"/>
  <c r="AJ220" i="52"/>
  <c r="AN568" i="47"/>
  <c r="AL580" i="47"/>
  <c r="AJ76" i="40"/>
  <c r="AO586" i="47"/>
  <c r="AN567" i="47"/>
  <c r="AN573" i="47"/>
  <c r="AL582" i="47"/>
  <c r="AL579" i="47"/>
  <c r="AI52" i="40"/>
  <c r="AJ217" i="52"/>
  <c r="AI55" i="40"/>
  <c r="AN571" i="47"/>
  <c r="AN572" i="47"/>
  <c r="AN570" i="47"/>
  <c r="AL578" i="47"/>
  <c r="AG67" i="40"/>
  <c r="AN566" i="47"/>
  <c r="AN569" i="47"/>
  <c r="AI59" i="39"/>
  <c r="AN499" i="47"/>
  <c r="AL513" i="47"/>
  <c r="AL508" i="47"/>
  <c r="AI56" i="39"/>
  <c r="AJ192" i="52"/>
  <c r="AI57" i="39"/>
  <c r="AJ193" i="52"/>
  <c r="AG68" i="39"/>
  <c r="AG64" i="39"/>
  <c r="AL505" i="47"/>
  <c r="AL504" i="47"/>
  <c r="AN519" i="47"/>
  <c r="AH171" i="39"/>
  <c r="AN503" i="47"/>
  <c r="AL511" i="47"/>
  <c r="AN500" i="47"/>
  <c r="AN501" i="47"/>
  <c r="AL510" i="47"/>
  <c r="AL506" i="47"/>
  <c r="AG63" i="39"/>
  <c r="AG62" i="39"/>
  <c r="AI54" i="39"/>
  <c r="AJ190" i="52"/>
  <c r="AG70" i="39"/>
  <c r="AG69" i="39"/>
  <c r="AL509" i="47"/>
  <c r="AI52" i="39"/>
  <c r="AG65" i="39"/>
  <c r="AI53" i="39"/>
  <c r="AJ194" i="52"/>
  <c r="AI58" i="39"/>
  <c r="AI115" i="39"/>
  <c r="AN540" i="47"/>
  <c r="AG172" i="39"/>
  <c r="AG200" i="39" s="1"/>
  <c r="AN498" i="47"/>
  <c r="AL512" i="47"/>
  <c r="AI55" i="39"/>
  <c r="AJ191" i="52"/>
  <c r="AG71" i="39"/>
  <c r="AG66" i="39"/>
  <c r="AG67" i="39"/>
  <c r="AK76" i="39"/>
  <c r="AQ516" i="47" s="1"/>
  <c r="AP516" i="47"/>
  <c r="AN496" i="47"/>
  <c r="AL507" i="47"/>
  <c r="AN497" i="47"/>
  <c r="AN502" i="47"/>
  <c r="AI57" i="38"/>
  <c r="AO431" i="47" s="1"/>
  <c r="AJ167" i="52"/>
  <c r="AN429" i="47"/>
  <c r="AG66" i="38"/>
  <c r="AI56" i="38"/>
  <c r="AJ166" i="52"/>
  <c r="AL440" i="47"/>
  <c r="AG71" i="38"/>
  <c r="AI53" i="38"/>
  <c r="AL436" i="47"/>
  <c r="AI52" i="38"/>
  <c r="AM470" i="47"/>
  <c r="AH115" i="38"/>
  <c r="AL442" i="47"/>
  <c r="AL439" i="47"/>
  <c r="AL438" i="47"/>
  <c r="AN430" i="47"/>
  <c r="AG68" i="38"/>
  <c r="AL443" i="47"/>
  <c r="AP446" i="47"/>
  <c r="AK76" i="38"/>
  <c r="AQ446" i="47" s="1"/>
  <c r="AN427" i="47"/>
  <c r="AG64" i="38"/>
  <c r="AN426" i="47"/>
  <c r="AN449" i="47"/>
  <c r="AH171" i="38"/>
  <c r="AH172" i="38" s="1"/>
  <c r="AH200" i="38" s="1"/>
  <c r="AL435" i="47"/>
  <c r="AG70" i="38"/>
  <c r="AG67" i="38"/>
  <c r="AL437" i="47"/>
  <c r="AL434" i="47"/>
  <c r="AL441" i="47"/>
  <c r="AI59" i="38"/>
  <c r="AJ58" i="38"/>
  <c r="AK168" i="52"/>
  <c r="AK58" i="38" s="1"/>
  <c r="AO428" i="47"/>
  <c r="AG63" i="38"/>
  <c r="AI55" i="38"/>
  <c r="AJ165" i="52"/>
  <c r="AG65" i="38"/>
  <c r="AG62" i="38"/>
  <c r="AG69" i="38"/>
  <c r="AN433" i="47"/>
  <c r="AO432" i="47"/>
  <c r="AJ54" i="38"/>
  <c r="AK164" i="52"/>
  <c r="AK54" i="38" s="1"/>
  <c r="AJ76" i="37"/>
  <c r="AO376" i="47"/>
  <c r="AH71" i="37"/>
  <c r="AI59" i="37"/>
  <c r="AJ58" i="37"/>
  <c r="AK142" i="52"/>
  <c r="AK58" i="37" s="1"/>
  <c r="AI52" i="37"/>
  <c r="AH63" i="37"/>
  <c r="AH70" i="37"/>
  <c r="AJ54" i="37"/>
  <c r="AK138" i="52"/>
  <c r="AK54" i="37" s="1"/>
  <c r="AH68" i="37"/>
  <c r="AH64" i="37"/>
  <c r="AI56" i="37"/>
  <c r="AJ140" i="52"/>
  <c r="AM373" i="47"/>
  <c r="AN363" i="47"/>
  <c r="AO362" i="47"/>
  <c r="AN356" i="47"/>
  <c r="AM365" i="47"/>
  <c r="AM369" i="47"/>
  <c r="AI55" i="37"/>
  <c r="AJ139" i="52"/>
  <c r="AI57" i="37"/>
  <c r="AJ141" i="52"/>
  <c r="AO358" i="47"/>
  <c r="AM370" i="47"/>
  <c r="AM366" i="47"/>
  <c r="AN360" i="47"/>
  <c r="AI53" i="37"/>
  <c r="AM371" i="47"/>
  <c r="AM368" i="47"/>
  <c r="AH62" i="37"/>
  <c r="AH67" i="37"/>
  <c r="AN359" i="47"/>
  <c r="AN361" i="47"/>
  <c r="AM367" i="47"/>
  <c r="AN357" i="47"/>
  <c r="AH69" i="37"/>
  <c r="AH66" i="37"/>
  <c r="AM364" i="47"/>
  <c r="AM372" i="47"/>
  <c r="AH65" i="37"/>
  <c r="AG66" i="36"/>
  <c r="AL300" i="47"/>
  <c r="AH115" i="36"/>
  <c r="AM330" i="47"/>
  <c r="AI59" i="36"/>
  <c r="AL296" i="47"/>
  <c r="AJ76" i="36"/>
  <c r="AO306" i="47"/>
  <c r="AL298" i="47"/>
  <c r="AG68" i="36"/>
  <c r="AG69" i="36"/>
  <c r="AI55" i="36"/>
  <c r="AJ113" i="52"/>
  <c r="AG64" i="36"/>
  <c r="AL299" i="47"/>
  <c r="AI58" i="36"/>
  <c r="AJ116" i="52"/>
  <c r="AL295" i="47"/>
  <c r="AI54" i="36"/>
  <c r="AJ112" i="52"/>
  <c r="AL301" i="47"/>
  <c r="AN289" i="47"/>
  <c r="AI56" i="36"/>
  <c r="AJ114" i="52"/>
  <c r="AL302" i="47"/>
  <c r="AK115" i="52"/>
  <c r="AK57" i="36" s="1"/>
  <c r="AJ57" i="36"/>
  <c r="AG65" i="36"/>
  <c r="AL303" i="47"/>
  <c r="AG62" i="36"/>
  <c r="AJ53" i="36"/>
  <c r="AK53" i="36"/>
  <c r="AN286" i="47"/>
  <c r="AG67" i="36"/>
  <c r="AN292" i="47"/>
  <c r="AG63" i="36"/>
  <c r="AN288" i="47"/>
  <c r="AN293" i="47"/>
  <c r="AN290" i="47"/>
  <c r="AG70" i="36"/>
  <c r="AO291" i="47"/>
  <c r="AL297" i="47"/>
  <c r="AG71" i="36"/>
  <c r="AL294" i="47"/>
  <c r="AO287" i="47"/>
  <c r="AI52" i="36"/>
  <c r="AL233" i="47"/>
  <c r="AK86" i="52"/>
  <c r="AK54" i="35" s="1"/>
  <c r="AJ54" i="35"/>
  <c r="AI53" i="35"/>
  <c r="AG68" i="35"/>
  <c r="AL227" i="47"/>
  <c r="AG62" i="35"/>
  <c r="AN220" i="47"/>
  <c r="AG71" i="35"/>
  <c r="AO218" i="47"/>
  <c r="AN217" i="47"/>
  <c r="AL230" i="47"/>
  <c r="AG65" i="35"/>
  <c r="AL229" i="47"/>
  <c r="AN222" i="47"/>
  <c r="AL224" i="47"/>
  <c r="AI56" i="35"/>
  <c r="AJ88" i="52"/>
  <c r="AI57" i="35"/>
  <c r="AJ89" i="52"/>
  <c r="AG64" i="35"/>
  <c r="AI59" i="35"/>
  <c r="AI55" i="35"/>
  <c r="AJ87" i="52"/>
  <c r="AG70" i="35"/>
  <c r="AL231" i="47"/>
  <c r="AN216" i="47"/>
  <c r="AG66" i="35"/>
  <c r="AG63" i="35"/>
  <c r="AG67" i="35"/>
  <c r="AI58" i="35"/>
  <c r="AJ90" i="52"/>
  <c r="AN221" i="47"/>
  <c r="AL226" i="47"/>
  <c r="AN223" i="47"/>
  <c r="AN219" i="47"/>
  <c r="AL232" i="47"/>
  <c r="AG69" i="35"/>
  <c r="AJ76" i="35"/>
  <c r="AO236" i="47"/>
  <c r="AI52" i="35"/>
  <c r="AL228" i="47"/>
  <c r="AL225" i="47"/>
  <c r="AJ76" i="34"/>
  <c r="AO166" i="47"/>
  <c r="AN146" i="47"/>
  <c r="AM163" i="47"/>
  <c r="AM162" i="47"/>
  <c r="AI115" i="34"/>
  <c r="AN190" i="47"/>
  <c r="AI53" i="34"/>
  <c r="AH66" i="34"/>
  <c r="AN151" i="47"/>
  <c r="AH69" i="34"/>
  <c r="AN169" i="47"/>
  <c r="AH171" i="34"/>
  <c r="AI52" i="34"/>
  <c r="AH71" i="34"/>
  <c r="AH70" i="34"/>
  <c r="AM155" i="47"/>
  <c r="AM156" i="47"/>
  <c r="AN147" i="47"/>
  <c r="AM158" i="47"/>
  <c r="AM161" i="47"/>
  <c r="AI55" i="34"/>
  <c r="AJ61" i="52"/>
  <c r="AI56" i="34"/>
  <c r="AJ62" i="52"/>
  <c r="AI59" i="34"/>
  <c r="AM159" i="47"/>
  <c r="AM157" i="47"/>
  <c r="AN152" i="47"/>
  <c r="AH63" i="34"/>
  <c r="AH64" i="34"/>
  <c r="AI54" i="34"/>
  <c r="AJ60" i="52"/>
  <c r="AH62" i="34"/>
  <c r="AH68" i="34"/>
  <c r="AG172" i="34"/>
  <c r="AG200" i="34" s="1"/>
  <c r="AN149" i="47"/>
  <c r="AN150" i="47"/>
  <c r="AN153" i="47"/>
  <c r="AH67" i="34"/>
  <c r="AH65" i="34"/>
  <c r="AI58" i="34"/>
  <c r="AJ64" i="52"/>
  <c r="AN148" i="47"/>
  <c r="AM154" i="47"/>
  <c r="AM160" i="47"/>
  <c r="AI57" i="34"/>
  <c r="AJ63" i="52"/>
  <c r="AG64" i="20"/>
  <c r="AL91" i="47"/>
  <c r="AI57" i="20"/>
  <c r="AJ37" i="52"/>
  <c r="AL84" i="47"/>
  <c r="AI56" i="20"/>
  <c r="AJ36" i="52"/>
  <c r="AG67" i="20"/>
  <c r="AG70" i="20"/>
  <c r="AJ38" i="52"/>
  <c r="AI58" i="20"/>
  <c r="AN76" i="47"/>
  <c r="AL93" i="47"/>
  <c r="AO83" i="47"/>
  <c r="AG69" i="20"/>
  <c r="AN81" i="47"/>
  <c r="AG62" i="20"/>
  <c r="AN80" i="47"/>
  <c r="AN77" i="47"/>
  <c r="AL90" i="47"/>
  <c r="AN82" i="47"/>
  <c r="AI52" i="20"/>
  <c r="AN78" i="47"/>
  <c r="AG71" i="20"/>
  <c r="AJ59" i="20"/>
  <c r="AK59" i="20"/>
  <c r="AG65" i="20"/>
  <c r="AN79" i="47"/>
  <c r="AI53" i="20"/>
  <c r="AG68" i="20"/>
  <c r="AG63" i="20"/>
  <c r="AJ34" i="52"/>
  <c r="AI54" i="20"/>
  <c r="AL86" i="47"/>
  <c r="AL87" i="47"/>
  <c r="AJ35" i="52"/>
  <c r="AI55" i="20"/>
  <c r="AL89" i="47"/>
  <c r="AL92" i="47"/>
  <c r="AL85" i="47"/>
  <c r="AO96" i="47"/>
  <c r="AJ76" i="20"/>
  <c r="AI57" i="1"/>
  <c r="AO11" i="47" s="1"/>
  <c r="AJ11" i="52"/>
  <c r="AP10" i="47"/>
  <c r="AN6" i="47"/>
  <c r="AI59" i="1"/>
  <c r="AI53" i="1"/>
  <c r="AO12" i="47"/>
  <c r="AQ10" i="47"/>
  <c r="AJ76" i="1"/>
  <c r="AO26" i="47"/>
  <c r="AK12" i="52"/>
  <c r="AK58" i="1" s="1"/>
  <c r="AJ58" i="1"/>
  <c r="AN8" i="47"/>
  <c r="AN9" i="47"/>
  <c r="AJ8" i="52"/>
  <c r="AI54" i="1"/>
  <c r="AI52" i="1"/>
  <c r="AN13" i="47"/>
  <c r="AN7" i="47"/>
  <c r="AI55" i="1"/>
  <c r="AJ9" i="52"/>
  <c r="AK11" i="19"/>
  <c r="AK5" i="36" s="1"/>
  <c r="AK11" i="36" s="1"/>
  <c r="AJ5" i="36"/>
  <c r="AJ11" i="36" s="1"/>
  <c r="AO842" i="47"/>
  <c r="AQ632" i="47"/>
  <c r="AO772" i="47"/>
  <c r="AH172" i="44"/>
  <c r="AH200" i="44" s="1"/>
  <c r="AO282" i="47"/>
  <c r="AJ5" i="44"/>
  <c r="AJ11" i="44" s="1"/>
  <c r="AK19" i="19"/>
  <c r="AK5" i="44" s="1"/>
  <c r="AK11" i="44" s="1"/>
  <c r="AP632" i="47"/>
  <c r="AJ5" i="43"/>
  <c r="AJ11" i="43" s="1"/>
  <c r="AK18" i="19"/>
  <c r="AK5" i="43" s="1"/>
  <c r="AK11" i="43" s="1"/>
  <c r="AP492" i="47"/>
  <c r="AO352" i="47"/>
  <c r="AK12" i="19"/>
  <c r="AK5" i="37" s="1"/>
  <c r="AK11" i="37" s="1"/>
  <c r="AJ5" i="37"/>
  <c r="AJ11" i="37" s="1"/>
  <c r="AQ2" i="47"/>
  <c r="AQ492" i="47"/>
  <c r="AP2" i="47"/>
  <c r="AI94" i="52" l="1"/>
  <c r="AH106" i="52"/>
  <c r="AJ354" i="52"/>
  <c r="AI366" i="52"/>
  <c r="AI250" i="52"/>
  <c r="AH262" i="52"/>
  <c r="AI198" i="52"/>
  <c r="AH210" i="52"/>
  <c r="AI302" i="52"/>
  <c r="AI62" i="43" s="1"/>
  <c r="AH314" i="52"/>
  <c r="AJ146" i="52"/>
  <c r="AI158" i="52"/>
  <c r="AI172" i="52"/>
  <c r="AH184" i="52"/>
  <c r="AJ68" i="52"/>
  <c r="AI80" i="52"/>
  <c r="AI340" i="52"/>
  <c r="AJ328" i="52"/>
  <c r="AI120" i="52"/>
  <c r="AH132" i="52"/>
  <c r="AI224" i="52"/>
  <c r="AH236" i="52"/>
  <c r="AI276" i="52"/>
  <c r="AH288" i="52"/>
  <c r="AI380" i="52"/>
  <c r="AI62" i="46" s="1"/>
  <c r="AH392" i="52"/>
  <c r="X28" i="52"/>
  <c r="Y23" i="52"/>
  <c r="X67" i="1"/>
  <c r="AD19" i="47" s="1"/>
  <c r="Y25" i="52"/>
  <c r="X62" i="1"/>
  <c r="AD14" i="47" s="1"/>
  <c r="X63" i="1"/>
  <c r="AD15" i="47" s="1"/>
  <c r="X71" i="1"/>
  <c r="AD23" i="47" s="1"/>
  <c r="X65" i="1"/>
  <c r="AD17" i="47" s="1"/>
  <c r="Y21" i="52"/>
  <c r="AH171" i="36"/>
  <c r="AH172" i="36" s="1"/>
  <c r="AH200" i="36" s="1"/>
  <c r="AN659" i="47"/>
  <c r="AO1009" i="47"/>
  <c r="AH171" i="40"/>
  <c r="AH172" i="40" s="1"/>
  <c r="AH200" i="40" s="1"/>
  <c r="AI63" i="46"/>
  <c r="AI68" i="46"/>
  <c r="AI69" i="46"/>
  <c r="AI66" i="46"/>
  <c r="AH115" i="20"/>
  <c r="AM120" i="47"/>
  <c r="AH115" i="43"/>
  <c r="AM820" i="47"/>
  <c r="AI86" i="1"/>
  <c r="AJ81" i="1"/>
  <c r="AJ81" i="36"/>
  <c r="AI86" i="36"/>
  <c r="AI171" i="36" s="1"/>
  <c r="AI172" i="36" s="1"/>
  <c r="AI200" i="36" s="1"/>
  <c r="AN379" i="47"/>
  <c r="AH171" i="37"/>
  <c r="AG172" i="37"/>
  <c r="AG200" i="37" s="1"/>
  <c r="AM960" i="47"/>
  <c r="AH115" i="45"/>
  <c r="AM750" i="47"/>
  <c r="AH115" i="42"/>
  <c r="AN239" i="47"/>
  <c r="AH171" i="35"/>
  <c r="AH172" i="35" s="1"/>
  <c r="AH200" i="35" s="1"/>
  <c r="AH171" i="1"/>
  <c r="AH172" i="1" s="1"/>
  <c r="AH200" i="1" s="1"/>
  <c r="AN29" i="47"/>
  <c r="AN799" i="47"/>
  <c r="AH171" i="43"/>
  <c r="AH172" i="43" s="1"/>
  <c r="AH200" i="43" s="1"/>
  <c r="AK81" i="46"/>
  <c r="AK86" i="46" s="1"/>
  <c r="AJ86" i="46"/>
  <c r="AP1009" i="47" s="1"/>
  <c r="AJ81" i="37"/>
  <c r="AI86" i="37"/>
  <c r="AM50" i="47"/>
  <c r="AH115" i="1"/>
  <c r="AK81" i="34"/>
  <c r="AK86" i="34" s="1"/>
  <c r="AJ86" i="34"/>
  <c r="AJ81" i="40"/>
  <c r="AI86" i="40"/>
  <c r="AO589" i="47" s="1"/>
  <c r="AN99" i="47"/>
  <c r="AH171" i="20"/>
  <c r="AH172" i="20" s="1"/>
  <c r="AH200" i="20" s="1"/>
  <c r="AJ81" i="35"/>
  <c r="AI86" i="35"/>
  <c r="AJ81" i="43"/>
  <c r="AI86" i="43"/>
  <c r="AN729" i="47"/>
  <c r="AH171" i="42"/>
  <c r="AH172" i="42" s="1"/>
  <c r="AH200" i="42" s="1"/>
  <c r="AG172" i="43"/>
  <c r="AG200" i="43" s="1"/>
  <c r="AN939" i="47"/>
  <c r="AH171" i="45"/>
  <c r="AJ81" i="41"/>
  <c r="AI86" i="41"/>
  <c r="AO659" i="47" s="1"/>
  <c r="AJ81" i="20"/>
  <c r="AI86" i="20"/>
  <c r="AK81" i="39"/>
  <c r="AK86" i="39" s="1"/>
  <c r="AJ86" i="39"/>
  <c r="AK81" i="44"/>
  <c r="AK86" i="44" s="1"/>
  <c r="AJ86" i="44"/>
  <c r="AJ171" i="44" s="1"/>
  <c r="AK81" i="38"/>
  <c r="AK86" i="38" s="1"/>
  <c r="AJ86" i="38"/>
  <c r="AJ81" i="42"/>
  <c r="AI86" i="42"/>
  <c r="AH115" i="37"/>
  <c r="AM400" i="47"/>
  <c r="AM260" i="47"/>
  <c r="AH115" i="35"/>
  <c r="AJ81" i="45"/>
  <c r="AI86" i="45"/>
  <c r="AJ82" i="48"/>
  <c r="AI67" i="46"/>
  <c r="AI71" i="46"/>
  <c r="AI65" i="46"/>
  <c r="AH71" i="46"/>
  <c r="AI70" i="46"/>
  <c r="AN1000" i="47"/>
  <c r="AN997" i="47"/>
  <c r="AO989" i="47"/>
  <c r="AO986" i="47"/>
  <c r="AP988" i="47"/>
  <c r="AN994" i="47"/>
  <c r="AO990" i="47"/>
  <c r="AN1001" i="47"/>
  <c r="AJ53" i="46"/>
  <c r="AQ991" i="47"/>
  <c r="AN1002" i="47"/>
  <c r="AO987" i="47"/>
  <c r="AP991" i="47"/>
  <c r="AN996" i="47"/>
  <c r="AJ115" i="46"/>
  <c r="AO1030" i="47"/>
  <c r="AQ992" i="47"/>
  <c r="AK59" i="46"/>
  <c r="AJ59" i="46"/>
  <c r="AN999" i="47"/>
  <c r="AN995" i="47"/>
  <c r="AJ55" i="46"/>
  <c r="AK373" i="52"/>
  <c r="AK55" i="46" s="1"/>
  <c r="AJ52" i="46"/>
  <c r="AQ988" i="47"/>
  <c r="AN998" i="47"/>
  <c r="AJ56" i="46"/>
  <c r="AK374" i="52"/>
  <c r="AK56" i="46" s="1"/>
  <c r="AP992" i="47"/>
  <c r="AO993" i="47"/>
  <c r="AP923" i="47"/>
  <c r="AO917" i="47"/>
  <c r="AI65" i="45"/>
  <c r="AI68" i="45"/>
  <c r="AI66" i="45"/>
  <c r="AN931" i="47"/>
  <c r="AI70" i="45"/>
  <c r="AJ56" i="45"/>
  <c r="AK348" i="52"/>
  <c r="AK56" i="45" s="1"/>
  <c r="AN925" i="47"/>
  <c r="AQ919" i="47"/>
  <c r="AO916" i="47"/>
  <c r="AQ918" i="47"/>
  <c r="AN933" i="47"/>
  <c r="AN930" i="47"/>
  <c r="AN926" i="47"/>
  <c r="AN928" i="47"/>
  <c r="AI69" i="45"/>
  <c r="AN932" i="47"/>
  <c r="AO920" i="47"/>
  <c r="AI63" i="45"/>
  <c r="AP919" i="47"/>
  <c r="AJ52" i="45"/>
  <c r="AK52" i="45"/>
  <c r="AK76" i="45"/>
  <c r="AQ936" i="47" s="1"/>
  <c r="AP936" i="47"/>
  <c r="AP918" i="47"/>
  <c r="AI71" i="45"/>
  <c r="AI64" i="45"/>
  <c r="AI62" i="45"/>
  <c r="AJ58" i="45"/>
  <c r="AK350" i="52"/>
  <c r="AK58" i="45" s="1"/>
  <c r="AI67" i="45"/>
  <c r="AQ923" i="47"/>
  <c r="AJ53" i="45"/>
  <c r="AK53" i="45"/>
  <c r="AN927" i="47"/>
  <c r="AN924" i="47"/>
  <c r="AO922" i="47"/>
  <c r="AN929" i="47"/>
  <c r="AJ57" i="44"/>
  <c r="AP851" i="47" s="1"/>
  <c r="AK323" i="52"/>
  <c r="AK57" i="44" s="1"/>
  <c r="AQ851" i="47" s="1"/>
  <c r="AP866" i="47"/>
  <c r="AK76" i="44"/>
  <c r="AQ866" i="47" s="1"/>
  <c r="AO869" i="47"/>
  <c r="AN862" i="47"/>
  <c r="AN860" i="47"/>
  <c r="AN863" i="47"/>
  <c r="AO850" i="47"/>
  <c r="AP848" i="47"/>
  <c r="AN856" i="47"/>
  <c r="AN857" i="47"/>
  <c r="AK53" i="44"/>
  <c r="AJ53" i="44"/>
  <c r="AJ55" i="44"/>
  <c r="AK321" i="52"/>
  <c r="AK55" i="44" s="1"/>
  <c r="AN858" i="47"/>
  <c r="AI67" i="44"/>
  <c r="AI63" i="44"/>
  <c r="AJ59" i="44"/>
  <c r="AK59" i="44"/>
  <c r="AO846" i="47"/>
  <c r="AI69" i="44"/>
  <c r="AQ852" i="47"/>
  <c r="AO847" i="47"/>
  <c r="AO849" i="47"/>
  <c r="AI66" i="44"/>
  <c r="AN859" i="47"/>
  <c r="AN855" i="47"/>
  <c r="AO853" i="47"/>
  <c r="AJ52" i="44"/>
  <c r="AK52" i="44"/>
  <c r="AN861" i="47"/>
  <c r="AI62" i="44"/>
  <c r="AP852" i="47"/>
  <c r="AI70" i="44"/>
  <c r="AI68" i="44"/>
  <c r="AI71" i="44"/>
  <c r="AJ56" i="44"/>
  <c r="AK322" i="52"/>
  <c r="AK56" i="44" s="1"/>
  <c r="AQ848" i="47"/>
  <c r="AI64" i="44"/>
  <c r="AI65" i="44"/>
  <c r="AN854" i="47"/>
  <c r="AJ115" i="44"/>
  <c r="AO890" i="47"/>
  <c r="AQ782" i="47"/>
  <c r="AJ52" i="43"/>
  <c r="AK52" i="43"/>
  <c r="AO781" i="47"/>
  <c r="AI65" i="43"/>
  <c r="AO777" i="47"/>
  <c r="AI67" i="43"/>
  <c r="AI70" i="43"/>
  <c r="AI69" i="43"/>
  <c r="AN784" i="47"/>
  <c r="AN790" i="47"/>
  <c r="AO783" i="47"/>
  <c r="AQ778" i="47"/>
  <c r="AN785" i="47"/>
  <c r="AJ56" i="43"/>
  <c r="AK296" i="52"/>
  <c r="AK56" i="43" s="1"/>
  <c r="AI66" i="43"/>
  <c r="AN786" i="47"/>
  <c r="AN793" i="47"/>
  <c r="AI63" i="43"/>
  <c r="AO780" i="47"/>
  <c r="AN788" i="47"/>
  <c r="AJ59" i="43"/>
  <c r="AK59" i="43"/>
  <c r="AP778" i="47"/>
  <c r="AO779" i="47"/>
  <c r="AI64" i="43"/>
  <c r="AI71" i="43"/>
  <c r="AP782" i="47"/>
  <c r="AO776" i="47"/>
  <c r="AJ57" i="43"/>
  <c r="AK297" i="52"/>
  <c r="AK57" i="43" s="1"/>
  <c r="AN787" i="47"/>
  <c r="AJ53" i="43"/>
  <c r="AK53" i="43"/>
  <c r="AN789" i="47"/>
  <c r="AN792" i="47"/>
  <c r="AN791" i="47"/>
  <c r="AI68" i="43"/>
  <c r="AJ55" i="43"/>
  <c r="AK295" i="52"/>
  <c r="AK55" i="43" s="1"/>
  <c r="AP726" i="47"/>
  <c r="AK76" i="42"/>
  <c r="AQ726" i="47" s="1"/>
  <c r="AO710" i="47"/>
  <c r="AH62" i="42"/>
  <c r="AH64" i="42"/>
  <c r="AP711" i="47"/>
  <c r="AH68" i="42"/>
  <c r="AH70" i="42"/>
  <c r="AO706" i="47"/>
  <c r="AH69" i="42"/>
  <c r="AJ53" i="42"/>
  <c r="AK53" i="42"/>
  <c r="AM715" i="47"/>
  <c r="AM718" i="47"/>
  <c r="AO709" i="47"/>
  <c r="AQ708" i="47"/>
  <c r="AM722" i="47"/>
  <c r="AJ52" i="42"/>
  <c r="AK52" i="42"/>
  <c r="AM721" i="47"/>
  <c r="AO707" i="47"/>
  <c r="AH63" i="42"/>
  <c r="AH66" i="42"/>
  <c r="AJ55" i="42"/>
  <c r="AK269" i="52"/>
  <c r="AK55" i="42" s="1"/>
  <c r="AP708" i="47"/>
  <c r="AH67" i="42"/>
  <c r="AJ59" i="42"/>
  <c r="AK59" i="42"/>
  <c r="AO712" i="47"/>
  <c r="AM723" i="47"/>
  <c r="AM717" i="47"/>
  <c r="AJ56" i="42"/>
  <c r="AK270" i="52"/>
  <c r="AK56" i="42" s="1"/>
  <c r="AM714" i="47"/>
  <c r="AM716" i="47"/>
  <c r="AQ711" i="47"/>
  <c r="AM720" i="47"/>
  <c r="AM719" i="47"/>
  <c r="AO713" i="47"/>
  <c r="AJ58" i="42"/>
  <c r="AK272" i="52"/>
  <c r="AK58" i="42" s="1"/>
  <c r="AH71" i="42"/>
  <c r="AH65" i="42"/>
  <c r="AH62" i="41"/>
  <c r="AK76" i="41"/>
  <c r="AQ656" i="47" s="1"/>
  <c r="AP656" i="47"/>
  <c r="AH71" i="41"/>
  <c r="AH65" i="41"/>
  <c r="AH68" i="41"/>
  <c r="AH64" i="41"/>
  <c r="AM648" i="47"/>
  <c r="AO640" i="47"/>
  <c r="AH69" i="41"/>
  <c r="AO639" i="47"/>
  <c r="AP637" i="47"/>
  <c r="AJ54" i="41"/>
  <c r="AK242" i="52"/>
  <c r="AK54" i="41" s="1"/>
  <c r="AM653" i="47"/>
  <c r="AM647" i="47"/>
  <c r="AM650" i="47"/>
  <c r="AO636" i="47"/>
  <c r="AJ57" i="41"/>
  <c r="AK245" i="52"/>
  <c r="AK57" i="41" s="1"/>
  <c r="AH67" i="41"/>
  <c r="AM645" i="47"/>
  <c r="AM652" i="47"/>
  <c r="AO638" i="47"/>
  <c r="AJ115" i="41"/>
  <c r="AO680" i="47"/>
  <c r="AO643" i="47"/>
  <c r="AH172" i="41"/>
  <c r="AH200" i="41" s="1"/>
  <c r="AK52" i="41"/>
  <c r="AJ52" i="41"/>
  <c r="AO641" i="47"/>
  <c r="AM649" i="47"/>
  <c r="AH63" i="41"/>
  <c r="AH70" i="41"/>
  <c r="AO642" i="47"/>
  <c r="AM644" i="47"/>
  <c r="AJ59" i="41"/>
  <c r="AK59" i="41"/>
  <c r="AM646" i="47"/>
  <c r="AH66" i="41"/>
  <c r="AJ56" i="41"/>
  <c r="AK244" i="52"/>
  <c r="AK56" i="41" s="1"/>
  <c r="AM651" i="47"/>
  <c r="AJ55" i="41"/>
  <c r="AK243" i="52"/>
  <c r="AK55" i="41" s="1"/>
  <c r="AQ637" i="47"/>
  <c r="AJ58" i="41"/>
  <c r="AK246" i="52"/>
  <c r="AK58" i="41" s="1"/>
  <c r="AJ57" i="40"/>
  <c r="AK219" i="52"/>
  <c r="AK57" i="40" s="1"/>
  <c r="AM581" i="47"/>
  <c r="AM576" i="47"/>
  <c r="AJ53" i="40"/>
  <c r="AK53" i="40"/>
  <c r="AK216" i="52"/>
  <c r="AK54" i="40" s="1"/>
  <c r="AJ54" i="40"/>
  <c r="AI115" i="40"/>
  <c r="AN610" i="47"/>
  <c r="AM577" i="47"/>
  <c r="AJ56" i="40"/>
  <c r="AK218" i="52"/>
  <c r="AK56" i="40" s="1"/>
  <c r="AM579" i="47"/>
  <c r="AO571" i="47"/>
  <c r="AH69" i="40"/>
  <c r="AH64" i="40"/>
  <c r="AO567" i="47"/>
  <c r="AO568" i="47"/>
  <c r="AH65" i="40"/>
  <c r="AM583" i="47"/>
  <c r="AM578" i="47"/>
  <c r="AH67" i="40"/>
  <c r="AO569" i="47"/>
  <c r="AJ52" i="40"/>
  <c r="AK52" i="40"/>
  <c r="AJ58" i="40"/>
  <c r="AK220" i="52"/>
  <c r="AK58" i="40" s="1"/>
  <c r="AH70" i="40"/>
  <c r="AO573" i="47"/>
  <c r="AM580" i="47"/>
  <c r="AM575" i="47"/>
  <c r="AM574" i="47"/>
  <c r="AH71" i="40"/>
  <c r="AJ55" i="40"/>
  <c r="AK217" i="52"/>
  <c r="AK55" i="40" s="1"/>
  <c r="AO566" i="47"/>
  <c r="AP586" i="47"/>
  <c r="AK76" i="40"/>
  <c r="AQ586" i="47" s="1"/>
  <c r="AO572" i="47"/>
  <c r="AM582" i="47"/>
  <c r="AK59" i="40"/>
  <c r="AJ59" i="40"/>
  <c r="AH68" i="40"/>
  <c r="AH63" i="40"/>
  <c r="AH62" i="40"/>
  <c r="AH66" i="40"/>
  <c r="AO570" i="47"/>
  <c r="AH66" i="39"/>
  <c r="AJ115" i="39"/>
  <c r="AO540" i="47"/>
  <c r="AK194" i="52"/>
  <c r="AK58" i="39" s="1"/>
  <c r="AJ58" i="39"/>
  <c r="AM507" i="47"/>
  <c r="AH70" i="39"/>
  <c r="AM505" i="47"/>
  <c r="AH172" i="39"/>
  <c r="AH200" i="39" s="1"/>
  <c r="AM506" i="47"/>
  <c r="AO501" i="47"/>
  <c r="AJ59" i="39"/>
  <c r="AK59" i="39"/>
  <c r="AH67" i="39"/>
  <c r="AH71" i="39"/>
  <c r="AJ55" i="39"/>
  <c r="AK191" i="52"/>
  <c r="AK55" i="39" s="1"/>
  <c r="AJ53" i="39"/>
  <c r="AK53" i="39"/>
  <c r="AO496" i="47"/>
  <c r="AH69" i="39"/>
  <c r="AJ54" i="39"/>
  <c r="AK190" i="52"/>
  <c r="AK54" i="39" s="1"/>
  <c r="AH62" i="39"/>
  <c r="AH68" i="39"/>
  <c r="AJ56" i="39"/>
  <c r="AK192" i="52"/>
  <c r="AK56" i="39" s="1"/>
  <c r="AO503" i="47"/>
  <c r="AM509" i="47"/>
  <c r="AM513" i="47"/>
  <c r="AO499" i="47"/>
  <c r="AO497" i="47"/>
  <c r="AJ52" i="39"/>
  <c r="AK52" i="39"/>
  <c r="AM511" i="47"/>
  <c r="AO498" i="47"/>
  <c r="AM504" i="47"/>
  <c r="AO519" i="47"/>
  <c r="AI171" i="39"/>
  <c r="AM510" i="47"/>
  <c r="AO500" i="47"/>
  <c r="AM508" i="47"/>
  <c r="AO502" i="47"/>
  <c r="AH65" i="39"/>
  <c r="AM512" i="47"/>
  <c r="AH63" i="39"/>
  <c r="AH64" i="39"/>
  <c r="AJ57" i="39"/>
  <c r="AK193" i="52"/>
  <c r="AK57" i="39" s="1"/>
  <c r="AJ57" i="38"/>
  <c r="AP431" i="47" s="1"/>
  <c r="AK167" i="52"/>
  <c r="AK57" i="38" s="1"/>
  <c r="AQ431" i="47" s="1"/>
  <c r="AM434" i="47"/>
  <c r="AO429" i="47"/>
  <c r="AJ59" i="38"/>
  <c r="AK59" i="38"/>
  <c r="AH70" i="38"/>
  <c r="AO449" i="47"/>
  <c r="AI171" i="38"/>
  <c r="AI172" i="38" s="1"/>
  <c r="AI200" i="38" s="1"/>
  <c r="AH68" i="38"/>
  <c r="AN470" i="47"/>
  <c r="AI115" i="38"/>
  <c r="AJ52" i="38"/>
  <c r="AK52" i="38"/>
  <c r="AH71" i="38"/>
  <c r="AJ56" i="38"/>
  <c r="AK166" i="52"/>
  <c r="AK56" i="38" s="1"/>
  <c r="AM441" i="47"/>
  <c r="AM437" i="47"/>
  <c r="AH63" i="38"/>
  <c r="AO433" i="47"/>
  <c r="AM442" i="47"/>
  <c r="AM440" i="47"/>
  <c r="AO426" i="47"/>
  <c r="AM443" i="47"/>
  <c r="AO430" i="47"/>
  <c r="AQ428" i="47"/>
  <c r="AH69" i="38"/>
  <c r="AH65" i="38"/>
  <c r="AM435" i="47"/>
  <c r="AQ432" i="47"/>
  <c r="AM439" i="47"/>
  <c r="AM436" i="47"/>
  <c r="AJ53" i="38"/>
  <c r="AK53" i="38"/>
  <c r="AH66" i="38"/>
  <c r="AP428" i="47"/>
  <c r="AH62" i="38"/>
  <c r="AJ55" i="38"/>
  <c r="AK165" i="52"/>
  <c r="AK55" i="38" s="1"/>
  <c r="AP432" i="47"/>
  <c r="AH67" i="38"/>
  <c r="AH64" i="38"/>
  <c r="AO427" i="47"/>
  <c r="AM438" i="47"/>
  <c r="AK76" i="37"/>
  <c r="AQ376" i="47" s="1"/>
  <c r="AP376" i="47"/>
  <c r="AI69" i="37"/>
  <c r="AI62" i="37"/>
  <c r="AJ53" i="37"/>
  <c r="AK53" i="37"/>
  <c r="AJ57" i="37"/>
  <c r="AK141" i="52"/>
  <c r="AK57" i="37" s="1"/>
  <c r="AI64" i="37"/>
  <c r="AI63" i="37"/>
  <c r="AO363" i="47"/>
  <c r="AN371" i="47"/>
  <c r="AN364" i="47"/>
  <c r="AO357" i="47"/>
  <c r="AO361" i="47"/>
  <c r="AN366" i="47"/>
  <c r="AN365" i="47"/>
  <c r="AJ59" i="37"/>
  <c r="AK59" i="37"/>
  <c r="AN367" i="47"/>
  <c r="AN368" i="47"/>
  <c r="AI67" i="37"/>
  <c r="AJ55" i="37"/>
  <c r="AK139" i="52"/>
  <c r="AK55" i="37" s="1"/>
  <c r="AJ56" i="37"/>
  <c r="AK140" i="52"/>
  <c r="AK56" i="37" s="1"/>
  <c r="AI68" i="37"/>
  <c r="AQ358" i="47"/>
  <c r="AI70" i="37"/>
  <c r="AO356" i="47"/>
  <c r="AQ362" i="47"/>
  <c r="AI71" i="37"/>
  <c r="AI65" i="37"/>
  <c r="AI66" i="37"/>
  <c r="AN369" i="47"/>
  <c r="AO359" i="47"/>
  <c r="AO360" i="47"/>
  <c r="AN370" i="47"/>
  <c r="AP358" i="47"/>
  <c r="AN372" i="47"/>
  <c r="AJ52" i="37"/>
  <c r="AK52" i="37"/>
  <c r="AP362" i="47"/>
  <c r="AN373" i="47"/>
  <c r="AM302" i="47"/>
  <c r="AH63" i="36"/>
  <c r="AH67" i="36"/>
  <c r="AM294" i="47"/>
  <c r="AH65" i="36"/>
  <c r="AJ58" i="36"/>
  <c r="AK116" i="52"/>
  <c r="AK58" i="36" s="1"/>
  <c r="AO289" i="47"/>
  <c r="AH68" i="36"/>
  <c r="AK59" i="36"/>
  <c r="AJ59" i="36"/>
  <c r="AH70" i="36"/>
  <c r="AM295" i="47"/>
  <c r="AM299" i="47"/>
  <c r="AH62" i="36"/>
  <c r="AM297" i="47"/>
  <c r="AO292" i="47"/>
  <c r="AH64" i="36"/>
  <c r="AM301" i="47"/>
  <c r="AO293" i="47"/>
  <c r="AI115" i="36"/>
  <c r="AN330" i="47"/>
  <c r="AJ52" i="36"/>
  <c r="AK52" i="36"/>
  <c r="AH71" i="36"/>
  <c r="AQ287" i="47"/>
  <c r="AP291" i="47"/>
  <c r="AJ56" i="36"/>
  <c r="AK114" i="52"/>
  <c r="AK56" i="36" s="1"/>
  <c r="AJ54" i="36"/>
  <c r="AK112" i="52"/>
  <c r="AK54" i="36" s="1"/>
  <c r="AM296" i="47"/>
  <c r="AH69" i="36"/>
  <c r="AK76" i="36"/>
  <c r="AQ306" i="47" s="1"/>
  <c r="AP306" i="47"/>
  <c r="AH66" i="36"/>
  <c r="AO286" i="47"/>
  <c r="AM303" i="47"/>
  <c r="AP287" i="47"/>
  <c r="AQ291" i="47"/>
  <c r="AO290" i="47"/>
  <c r="AO288" i="47"/>
  <c r="AJ55" i="36"/>
  <c r="AK113" i="52"/>
  <c r="AK55" i="36" s="1"/>
  <c r="AM300" i="47"/>
  <c r="AM298" i="47"/>
  <c r="AH62" i="35"/>
  <c r="AO217" i="47"/>
  <c r="AJ52" i="35"/>
  <c r="AK52" i="35"/>
  <c r="AH69" i="35"/>
  <c r="AO222" i="47"/>
  <c r="AM225" i="47"/>
  <c r="AM232" i="47"/>
  <c r="AO223" i="47"/>
  <c r="AO220" i="47"/>
  <c r="AM224" i="47"/>
  <c r="AH68" i="35"/>
  <c r="AP218" i="47"/>
  <c r="AK76" i="35"/>
  <c r="AQ236" i="47" s="1"/>
  <c r="AP236" i="47"/>
  <c r="AH70" i="35"/>
  <c r="AJ59" i="35"/>
  <c r="AK59" i="35"/>
  <c r="AJ56" i="35"/>
  <c r="AK88" i="52"/>
  <c r="AK56" i="35" s="1"/>
  <c r="AO216" i="47"/>
  <c r="AM231" i="47"/>
  <c r="AH67" i="35"/>
  <c r="AM228" i="47"/>
  <c r="AJ55" i="35"/>
  <c r="AK87" i="52"/>
  <c r="AK55" i="35" s="1"/>
  <c r="AH64" i="35"/>
  <c r="AJ57" i="35"/>
  <c r="AK89" i="52"/>
  <c r="AK57" i="35" s="1"/>
  <c r="AM227" i="47"/>
  <c r="AH71" i="35"/>
  <c r="AM230" i="47"/>
  <c r="AQ218" i="47"/>
  <c r="AK90" i="52"/>
  <c r="AK58" i="35" s="1"/>
  <c r="AJ58" i="35"/>
  <c r="AH63" i="35"/>
  <c r="AM229" i="47"/>
  <c r="AH66" i="35"/>
  <c r="AO219" i="47"/>
  <c r="AM226" i="47"/>
  <c r="AO221" i="47"/>
  <c r="AH65" i="35"/>
  <c r="AM233" i="47"/>
  <c r="AJ53" i="35"/>
  <c r="AK53" i="35"/>
  <c r="AK76" i="34"/>
  <c r="AQ166" i="47" s="1"/>
  <c r="AP166" i="47"/>
  <c r="AO151" i="47"/>
  <c r="AI65" i="34"/>
  <c r="AN160" i="47"/>
  <c r="AO148" i="47"/>
  <c r="AN155" i="47"/>
  <c r="AO153" i="47"/>
  <c r="AO149" i="47"/>
  <c r="AN162" i="47"/>
  <c r="AI71" i="34"/>
  <c r="AK52" i="34"/>
  <c r="AJ52" i="34"/>
  <c r="AH172" i="34"/>
  <c r="AH200" i="34" s="1"/>
  <c r="AN161" i="47"/>
  <c r="AN158" i="47"/>
  <c r="AK63" i="52"/>
  <c r="AK57" i="34" s="1"/>
  <c r="AJ57" i="34"/>
  <c r="AJ58" i="34"/>
  <c r="AK64" i="52"/>
  <c r="AK58" i="34" s="1"/>
  <c r="AN159" i="47"/>
  <c r="AI62" i="34"/>
  <c r="AI64" i="34"/>
  <c r="AJ56" i="34"/>
  <c r="AK62" i="52"/>
  <c r="AK56" i="34" s="1"/>
  <c r="AI70" i="34"/>
  <c r="AN163" i="47"/>
  <c r="AO146" i="47"/>
  <c r="AJ53" i="34"/>
  <c r="AK53" i="34"/>
  <c r="AJ115" i="34"/>
  <c r="AO190" i="47"/>
  <c r="AO152" i="47"/>
  <c r="AI67" i="34"/>
  <c r="AN154" i="47"/>
  <c r="AN156" i="47"/>
  <c r="AO150" i="47"/>
  <c r="AO169" i="47"/>
  <c r="AI171" i="34"/>
  <c r="AO147" i="47"/>
  <c r="AN157" i="47"/>
  <c r="AI68" i="34"/>
  <c r="AJ54" i="34"/>
  <c r="AK60" i="52"/>
  <c r="AK54" i="34" s="1"/>
  <c r="AI63" i="34"/>
  <c r="AJ59" i="34"/>
  <c r="AK59" i="34"/>
  <c r="AJ55" i="34"/>
  <c r="AK61" i="52"/>
  <c r="AK55" i="34" s="1"/>
  <c r="AI69" i="34"/>
  <c r="AI66" i="34"/>
  <c r="AO79" i="47"/>
  <c r="AM85" i="47"/>
  <c r="AO77" i="47"/>
  <c r="AH65" i="20"/>
  <c r="AJ52" i="20"/>
  <c r="AK52" i="20"/>
  <c r="AK35" i="52"/>
  <c r="AK55" i="20" s="1"/>
  <c r="AJ55" i="20"/>
  <c r="AH63" i="20"/>
  <c r="AJ53" i="20"/>
  <c r="AK53" i="20"/>
  <c r="AM87" i="47"/>
  <c r="AQ83" i="47"/>
  <c r="AM93" i="47"/>
  <c r="AM91" i="47"/>
  <c r="AM92" i="47"/>
  <c r="AO80" i="47"/>
  <c r="AM86" i="47"/>
  <c r="AH69" i="20"/>
  <c r="AH64" i="20"/>
  <c r="AK76" i="20"/>
  <c r="AQ96" i="47" s="1"/>
  <c r="AP96" i="47"/>
  <c r="AO78" i="47"/>
  <c r="AH68" i="20"/>
  <c r="AP83" i="47"/>
  <c r="AH71" i="20"/>
  <c r="AH62" i="20"/>
  <c r="AO82" i="47"/>
  <c r="AH67" i="20"/>
  <c r="AJ57" i="20"/>
  <c r="AK37" i="52"/>
  <c r="AK57" i="20" s="1"/>
  <c r="AH70" i="20"/>
  <c r="AK36" i="52"/>
  <c r="AK56" i="20" s="1"/>
  <c r="AJ56" i="20"/>
  <c r="AK34" i="52"/>
  <c r="AK54" i="20" s="1"/>
  <c r="AJ54" i="20"/>
  <c r="AM90" i="47"/>
  <c r="AO76" i="47"/>
  <c r="AM84" i="47"/>
  <c r="AJ58" i="20"/>
  <c r="AK38" i="52"/>
  <c r="AK58" i="20" s="1"/>
  <c r="AM89" i="47"/>
  <c r="AO81" i="47"/>
  <c r="AK11" i="52"/>
  <c r="AK57" i="1" s="1"/>
  <c r="AQ11" i="47" s="1"/>
  <c r="AJ57" i="1"/>
  <c r="AP11" i="47" s="1"/>
  <c r="AK76" i="1"/>
  <c r="AQ26" i="47" s="1"/>
  <c r="AP26" i="47"/>
  <c r="AK8" i="52"/>
  <c r="AK54" i="1" s="1"/>
  <c r="AJ54" i="1"/>
  <c r="AO9" i="47"/>
  <c r="AK52" i="1"/>
  <c r="AJ52" i="1"/>
  <c r="AP12" i="47"/>
  <c r="AO13" i="47"/>
  <c r="AK9" i="52"/>
  <c r="AK55" i="1" s="1"/>
  <c r="AJ55" i="1"/>
  <c r="AJ59" i="1"/>
  <c r="AK59" i="1"/>
  <c r="AO6" i="47"/>
  <c r="AQ12" i="47"/>
  <c r="AO7" i="47"/>
  <c r="AO8" i="47"/>
  <c r="AK53" i="1"/>
  <c r="AJ53" i="1"/>
  <c r="AI172" i="44"/>
  <c r="AI200" i="44" s="1"/>
  <c r="AQ772" i="47"/>
  <c r="AP282" i="47"/>
  <c r="AP842" i="47"/>
  <c r="AP772" i="47"/>
  <c r="AQ842" i="47"/>
  <c r="AQ282" i="47"/>
  <c r="AP352" i="47"/>
  <c r="AQ352" i="47"/>
  <c r="AI288" i="52" l="1"/>
  <c r="AJ276" i="52"/>
  <c r="AK68" i="52"/>
  <c r="AK80" i="52" s="1"/>
  <c r="AJ80" i="52"/>
  <c r="AJ198" i="52"/>
  <c r="AI210" i="52"/>
  <c r="AJ224" i="52"/>
  <c r="AI236" i="52"/>
  <c r="AI184" i="52"/>
  <c r="AJ172" i="52"/>
  <c r="AJ250" i="52"/>
  <c r="AI262" i="52"/>
  <c r="AJ120" i="52"/>
  <c r="AI132" i="52"/>
  <c r="AK146" i="52"/>
  <c r="AK158" i="52" s="1"/>
  <c r="AJ158" i="52"/>
  <c r="AK354" i="52"/>
  <c r="AK366" i="52" s="1"/>
  <c r="AJ366" i="52"/>
  <c r="AJ340" i="52"/>
  <c r="AK328" i="52"/>
  <c r="AK340" i="52" s="1"/>
  <c r="AJ380" i="52"/>
  <c r="AJ62" i="46" s="1"/>
  <c r="AI392" i="52"/>
  <c r="AJ302" i="52"/>
  <c r="AI314" i="52"/>
  <c r="AJ94" i="52"/>
  <c r="AI106" i="52"/>
  <c r="Y24" i="52"/>
  <c r="Y22" i="52"/>
  <c r="Y68" i="1" s="1"/>
  <c r="AE20" i="47" s="1"/>
  <c r="Y17" i="52"/>
  <c r="Y63" i="1" s="1"/>
  <c r="AE15" i="47" s="1"/>
  <c r="Y67" i="1"/>
  <c r="AE19" i="47" s="1"/>
  <c r="Y69" i="1"/>
  <c r="AE21" i="47" s="1"/>
  <c r="Y71" i="1"/>
  <c r="AE23" i="47" s="1"/>
  <c r="Y66" i="1"/>
  <c r="AE18" i="47" s="1"/>
  <c r="Y18" i="52"/>
  <c r="Y19" i="52"/>
  <c r="Y16" i="52"/>
  <c r="AK53" i="46"/>
  <c r="AQ987" i="47" s="1"/>
  <c r="AK370" i="52"/>
  <c r="AK52" i="46" s="1"/>
  <c r="AI171" i="41"/>
  <c r="AI172" i="41" s="1"/>
  <c r="AI200" i="41" s="1"/>
  <c r="AJ171" i="46"/>
  <c r="AJ172" i="46" s="1"/>
  <c r="AJ200" i="46" s="1"/>
  <c r="AO309" i="47"/>
  <c r="AN1003" i="47"/>
  <c r="AI171" i="40"/>
  <c r="AI172" i="40" s="1"/>
  <c r="AI200" i="40" s="1"/>
  <c r="AJ65" i="46"/>
  <c r="AJ70" i="46"/>
  <c r="AJ64" i="46"/>
  <c r="AO939" i="47"/>
  <c r="AI171" i="45"/>
  <c r="AI172" i="45" s="1"/>
  <c r="AI200" i="45" s="1"/>
  <c r="AI115" i="37"/>
  <c r="AN400" i="47"/>
  <c r="AK81" i="41"/>
  <c r="AK86" i="41" s="1"/>
  <c r="AJ86" i="41"/>
  <c r="AP659" i="47" s="1"/>
  <c r="AK81" i="35"/>
  <c r="AK86" i="35" s="1"/>
  <c r="AK171" i="35" s="1"/>
  <c r="AK172" i="35" s="1"/>
  <c r="AK200" i="35" s="1"/>
  <c r="AJ86" i="35"/>
  <c r="AK81" i="37"/>
  <c r="AK86" i="37" s="1"/>
  <c r="AJ86" i="37"/>
  <c r="AK81" i="36"/>
  <c r="AK86" i="36" s="1"/>
  <c r="AJ86" i="36"/>
  <c r="AJ171" i="36" s="1"/>
  <c r="AJ172" i="36" s="1"/>
  <c r="AJ200" i="36" s="1"/>
  <c r="AI115" i="43"/>
  <c r="AN820" i="47"/>
  <c r="AK81" i="45"/>
  <c r="AK86" i="45" s="1"/>
  <c r="AQ939" i="47" s="1"/>
  <c r="AJ86" i="45"/>
  <c r="AI115" i="35"/>
  <c r="AN260" i="47"/>
  <c r="AO729" i="47"/>
  <c r="AI171" i="42"/>
  <c r="AI172" i="42" s="1"/>
  <c r="AI200" i="42" s="1"/>
  <c r="AO99" i="47"/>
  <c r="AI171" i="20"/>
  <c r="AI172" i="20" s="1"/>
  <c r="AI200" i="20" s="1"/>
  <c r="AI171" i="43"/>
  <c r="AI172" i="43" s="1"/>
  <c r="AI200" i="43" s="1"/>
  <c r="AO799" i="47"/>
  <c r="AN50" i="47"/>
  <c r="AI115" i="1"/>
  <c r="AK81" i="1"/>
  <c r="AK86" i="1" s="1"/>
  <c r="AK171" i="1" s="1"/>
  <c r="AK172" i="1" s="1"/>
  <c r="AK200" i="1" s="1"/>
  <c r="AJ86" i="1"/>
  <c r="AJ67" i="46"/>
  <c r="AK81" i="42"/>
  <c r="AK86" i="42" s="1"/>
  <c r="AQ729" i="47" s="1"/>
  <c r="AJ86" i="42"/>
  <c r="AJ86" i="20"/>
  <c r="AK81" i="20"/>
  <c r="AK86" i="20" s="1"/>
  <c r="AK171" i="20" s="1"/>
  <c r="AK172" i="20" s="1"/>
  <c r="AK200" i="20" s="1"/>
  <c r="AH172" i="45"/>
  <c r="AH200" i="45" s="1"/>
  <c r="AK81" i="43"/>
  <c r="AK86" i="43" s="1"/>
  <c r="AJ86" i="43"/>
  <c r="AK81" i="40"/>
  <c r="AK86" i="40" s="1"/>
  <c r="AJ86" i="40"/>
  <c r="AJ171" i="40" s="1"/>
  <c r="AJ172" i="40" s="1"/>
  <c r="AJ200" i="40" s="1"/>
  <c r="AI171" i="1"/>
  <c r="AI172" i="1" s="1"/>
  <c r="AI200" i="1" s="1"/>
  <c r="AO29" i="47"/>
  <c r="AN120" i="47"/>
  <c r="AI115" i="20"/>
  <c r="AK82" i="48"/>
  <c r="AO239" i="47"/>
  <c r="AI171" i="35"/>
  <c r="AI172" i="35" s="1"/>
  <c r="AI200" i="35" s="1"/>
  <c r="AO379" i="47"/>
  <c r="AI171" i="37"/>
  <c r="AI115" i="42"/>
  <c r="AN750" i="47"/>
  <c r="AN960" i="47"/>
  <c r="AI115" i="45"/>
  <c r="AH172" i="37"/>
  <c r="AH200" i="37" s="1"/>
  <c r="AJ66" i="46"/>
  <c r="AJ69" i="46"/>
  <c r="AJ71" i="46"/>
  <c r="AJ63" i="46"/>
  <c r="AJ68" i="46"/>
  <c r="AI64" i="46"/>
  <c r="AO996" i="47" s="1"/>
  <c r="AQ990" i="47"/>
  <c r="AQ986" i="47"/>
  <c r="AO1000" i="47"/>
  <c r="AP993" i="47"/>
  <c r="AO1002" i="47"/>
  <c r="AO999" i="47"/>
  <c r="AP990" i="47"/>
  <c r="AO994" i="47"/>
  <c r="AP986" i="47"/>
  <c r="AO997" i="47"/>
  <c r="AQ993" i="47"/>
  <c r="AO1001" i="47"/>
  <c r="AP987" i="47"/>
  <c r="AO995" i="47"/>
  <c r="AQ989" i="47"/>
  <c r="AQ1009" i="47"/>
  <c r="AK171" i="46"/>
  <c r="AK172" i="46" s="1"/>
  <c r="AK200" i="46" s="1"/>
  <c r="AP989" i="47"/>
  <c r="AK115" i="46"/>
  <c r="AQ1030" i="47" s="1"/>
  <c r="AP1030" i="47"/>
  <c r="AO1003" i="47"/>
  <c r="AO998" i="47"/>
  <c r="AJ67" i="45"/>
  <c r="AK67" i="45"/>
  <c r="AO926" i="47"/>
  <c r="AO929" i="47"/>
  <c r="AP922" i="47"/>
  <c r="AJ64" i="45"/>
  <c r="AK64" i="45"/>
  <c r="AK69" i="45"/>
  <c r="AJ69" i="45"/>
  <c r="AP920" i="47"/>
  <c r="AO930" i="47"/>
  <c r="AP917" i="47"/>
  <c r="AQ922" i="47"/>
  <c r="AP916" i="47"/>
  <c r="AJ63" i="45"/>
  <c r="AK63" i="45"/>
  <c r="AQ920" i="47"/>
  <c r="AJ65" i="45"/>
  <c r="AK65" i="45"/>
  <c r="AO924" i="47"/>
  <c r="AO933" i="47"/>
  <c r="AO931" i="47"/>
  <c r="AK70" i="45"/>
  <c r="AJ70" i="45"/>
  <c r="AO928" i="47"/>
  <c r="AK68" i="45"/>
  <c r="AJ68" i="45"/>
  <c r="AQ917" i="47"/>
  <c r="AJ62" i="45"/>
  <c r="AJ71" i="45"/>
  <c r="AK71" i="45"/>
  <c r="AQ916" i="47"/>
  <c r="AO925" i="47"/>
  <c r="AO932" i="47"/>
  <c r="AK66" i="45"/>
  <c r="AJ66" i="45"/>
  <c r="AO927" i="47"/>
  <c r="AO856" i="47"/>
  <c r="AJ71" i="44"/>
  <c r="AK71" i="44"/>
  <c r="AJ70" i="44"/>
  <c r="AK70" i="44"/>
  <c r="AK66" i="44"/>
  <c r="AJ66" i="44"/>
  <c r="AO861" i="47"/>
  <c r="AO859" i="47"/>
  <c r="AQ849" i="47"/>
  <c r="AP847" i="47"/>
  <c r="AP890" i="47"/>
  <c r="AK115" i="44"/>
  <c r="AQ890" i="47" s="1"/>
  <c r="AK64" i="44"/>
  <c r="AJ64" i="44"/>
  <c r="AO863" i="47"/>
  <c r="AO862" i="47"/>
  <c r="AO858" i="47"/>
  <c r="AJ69" i="44"/>
  <c r="AK69" i="44"/>
  <c r="AJ67" i="44"/>
  <c r="AK67" i="44"/>
  <c r="AP849" i="47"/>
  <c r="AQ847" i="47"/>
  <c r="AP869" i="47"/>
  <c r="AO857" i="47"/>
  <c r="AQ850" i="47"/>
  <c r="AK68" i="44"/>
  <c r="AJ68" i="44"/>
  <c r="AO854" i="47"/>
  <c r="AQ846" i="47"/>
  <c r="AQ853" i="47"/>
  <c r="AJ63" i="44"/>
  <c r="AK63" i="44"/>
  <c r="AK65" i="44"/>
  <c r="AJ65" i="44"/>
  <c r="AP850" i="47"/>
  <c r="AO860" i="47"/>
  <c r="AJ62" i="44"/>
  <c r="AP846" i="47"/>
  <c r="AP853" i="47"/>
  <c r="AO855" i="47"/>
  <c r="AP779" i="47"/>
  <c r="AO784" i="47"/>
  <c r="AO793" i="47"/>
  <c r="AK66" i="43"/>
  <c r="AJ66" i="43"/>
  <c r="AO791" i="47"/>
  <c r="AJ67" i="43"/>
  <c r="AK67" i="43"/>
  <c r="AO787" i="47"/>
  <c r="AQ776" i="47"/>
  <c r="AK68" i="43"/>
  <c r="AJ68" i="43"/>
  <c r="AK71" i="43"/>
  <c r="AJ71" i="43"/>
  <c r="AQ783" i="47"/>
  <c r="AK63" i="43"/>
  <c r="AJ63" i="43"/>
  <c r="AO788" i="47"/>
  <c r="AK69" i="43"/>
  <c r="AJ69" i="43"/>
  <c r="AO789" i="47"/>
  <c r="AK65" i="43"/>
  <c r="AJ65" i="43"/>
  <c r="AP776" i="47"/>
  <c r="AO790" i="47"/>
  <c r="AQ777" i="47"/>
  <c r="AQ781" i="47"/>
  <c r="AO786" i="47"/>
  <c r="AP783" i="47"/>
  <c r="AO785" i="47"/>
  <c r="AQ780" i="47"/>
  <c r="AO792" i="47"/>
  <c r="AQ779" i="47"/>
  <c r="AJ62" i="43"/>
  <c r="AP777" i="47"/>
  <c r="AP781" i="47"/>
  <c r="AK64" i="43"/>
  <c r="AJ64" i="43"/>
  <c r="AP780" i="47"/>
  <c r="AJ70" i="43"/>
  <c r="AK70" i="43"/>
  <c r="AN717" i="47"/>
  <c r="AP712" i="47"/>
  <c r="AI67" i="42"/>
  <c r="AP709" i="47"/>
  <c r="AP707" i="47"/>
  <c r="AI62" i="42"/>
  <c r="AI71" i="42"/>
  <c r="AQ713" i="47"/>
  <c r="AI66" i="42"/>
  <c r="AI63" i="42"/>
  <c r="AI69" i="42"/>
  <c r="AN714" i="47"/>
  <c r="AN723" i="47"/>
  <c r="AQ710" i="47"/>
  <c r="AP713" i="47"/>
  <c r="AN718" i="47"/>
  <c r="AN715" i="47"/>
  <c r="AQ706" i="47"/>
  <c r="AN721" i="47"/>
  <c r="AN722" i="47"/>
  <c r="AI68" i="42"/>
  <c r="AI64" i="42"/>
  <c r="AI65" i="42"/>
  <c r="AQ712" i="47"/>
  <c r="AP710" i="47"/>
  <c r="AN719" i="47"/>
  <c r="AQ709" i="47"/>
  <c r="AP706" i="47"/>
  <c r="AQ707" i="47"/>
  <c r="AI70" i="42"/>
  <c r="AN720" i="47"/>
  <c r="AN716" i="47"/>
  <c r="AQ639" i="47"/>
  <c r="AI66" i="41"/>
  <c r="AI63" i="41"/>
  <c r="AQ636" i="47"/>
  <c r="AP680" i="47"/>
  <c r="AK115" i="41"/>
  <c r="AQ680" i="47" s="1"/>
  <c r="AP641" i="47"/>
  <c r="AN651" i="47"/>
  <c r="AN650" i="47"/>
  <c r="AP639" i="47"/>
  <c r="AQ640" i="47"/>
  <c r="AQ643" i="47"/>
  <c r="AI67" i="41"/>
  <c r="AI69" i="41"/>
  <c r="AN647" i="47"/>
  <c r="AN653" i="47"/>
  <c r="AQ642" i="47"/>
  <c r="AP640" i="47"/>
  <c r="AP643" i="47"/>
  <c r="AI70" i="41"/>
  <c r="AN649" i="47"/>
  <c r="AQ638" i="47"/>
  <c r="AI64" i="41"/>
  <c r="AI65" i="41"/>
  <c r="AI71" i="41"/>
  <c r="AI62" i="41"/>
  <c r="AP642" i="47"/>
  <c r="AN648" i="47"/>
  <c r="AN652" i="47"/>
  <c r="AN645" i="47"/>
  <c r="AP636" i="47"/>
  <c r="AQ641" i="47"/>
  <c r="AP638" i="47"/>
  <c r="AN646" i="47"/>
  <c r="AI68" i="41"/>
  <c r="AN644" i="47"/>
  <c r="AI66" i="40"/>
  <c r="AN580" i="47"/>
  <c r="AN583" i="47"/>
  <c r="AQ572" i="47"/>
  <c r="AI67" i="40"/>
  <c r="AN576" i="47"/>
  <c r="AP568" i="47"/>
  <c r="AN578" i="47"/>
  <c r="AI68" i="40"/>
  <c r="AN582" i="47"/>
  <c r="AP572" i="47"/>
  <c r="AN579" i="47"/>
  <c r="AI64" i="40"/>
  <c r="AQ568" i="47"/>
  <c r="AI62" i="40"/>
  <c r="AI63" i="40"/>
  <c r="AP573" i="47"/>
  <c r="AQ569" i="47"/>
  <c r="AI70" i="40"/>
  <c r="AQ566" i="47"/>
  <c r="AI65" i="40"/>
  <c r="AI69" i="40"/>
  <c r="AQ570" i="47"/>
  <c r="AQ567" i="47"/>
  <c r="AQ571" i="47"/>
  <c r="AN574" i="47"/>
  <c r="AN575" i="47"/>
  <c r="AQ573" i="47"/>
  <c r="AP569" i="47"/>
  <c r="AI71" i="40"/>
  <c r="AP566" i="47"/>
  <c r="AN577" i="47"/>
  <c r="AN581" i="47"/>
  <c r="AP570" i="47"/>
  <c r="AJ115" i="40"/>
  <c r="AO610" i="47"/>
  <c r="AP567" i="47"/>
  <c r="AP571" i="47"/>
  <c r="AI64" i="39"/>
  <c r="AI172" i="39"/>
  <c r="AI200" i="39" s="1"/>
  <c r="AQ496" i="47"/>
  <c r="AN510" i="47"/>
  <c r="AQ498" i="47"/>
  <c r="AQ497" i="47"/>
  <c r="AN513" i="47"/>
  <c r="AQ503" i="47"/>
  <c r="AN512" i="47"/>
  <c r="AP502" i="47"/>
  <c r="AQ501" i="47"/>
  <c r="AN505" i="47"/>
  <c r="AN507" i="47"/>
  <c r="AP496" i="47"/>
  <c r="AI68" i="39"/>
  <c r="AP498" i="47"/>
  <c r="AP497" i="47"/>
  <c r="AI71" i="39"/>
  <c r="AP503" i="47"/>
  <c r="AI70" i="39"/>
  <c r="AQ502" i="47"/>
  <c r="AP501" i="47"/>
  <c r="AI63" i="39"/>
  <c r="AI65" i="39"/>
  <c r="AP519" i="47"/>
  <c r="AJ171" i="39"/>
  <c r="AQ500" i="47"/>
  <c r="AI62" i="39"/>
  <c r="AI69" i="39"/>
  <c r="AQ499" i="47"/>
  <c r="AI67" i="39"/>
  <c r="AI66" i="39"/>
  <c r="AN506" i="47"/>
  <c r="AP500" i="47"/>
  <c r="AN504" i="47"/>
  <c r="AN511" i="47"/>
  <c r="AP499" i="47"/>
  <c r="AN509" i="47"/>
  <c r="AK115" i="39"/>
  <c r="AQ540" i="47" s="1"/>
  <c r="AP540" i="47"/>
  <c r="AN508" i="47"/>
  <c r="AI64" i="38"/>
  <c r="AI62" i="38"/>
  <c r="AN441" i="47"/>
  <c r="AI63" i="38"/>
  <c r="AQ430" i="47"/>
  <c r="AQ426" i="47"/>
  <c r="AN440" i="47"/>
  <c r="AI70" i="38"/>
  <c r="AN436" i="47"/>
  <c r="AN434" i="47"/>
  <c r="AN438" i="47"/>
  <c r="AQ427" i="47"/>
  <c r="AI69" i="38"/>
  <c r="AP430" i="47"/>
  <c r="AP426" i="47"/>
  <c r="AN442" i="47"/>
  <c r="AN439" i="47"/>
  <c r="AQ429" i="47"/>
  <c r="AI66" i="38"/>
  <c r="AP427" i="47"/>
  <c r="AN437" i="47"/>
  <c r="AN443" i="47"/>
  <c r="AO470" i="47"/>
  <c r="AJ115" i="38"/>
  <c r="AQ433" i="47"/>
  <c r="AI67" i="38"/>
  <c r="AP429" i="47"/>
  <c r="AI65" i="38"/>
  <c r="AN435" i="47"/>
  <c r="AI71" i="38"/>
  <c r="AI68" i="38"/>
  <c r="AP449" i="47"/>
  <c r="AJ171" i="38"/>
  <c r="AJ172" i="38" s="1"/>
  <c r="AJ200" i="38" s="1"/>
  <c r="AP433" i="47"/>
  <c r="AQ356" i="47"/>
  <c r="AO368" i="47"/>
  <c r="AJ71" i="37"/>
  <c r="AK71" i="37"/>
  <c r="AQ360" i="47"/>
  <c r="AP359" i="47"/>
  <c r="AO369" i="47"/>
  <c r="AO364" i="47"/>
  <c r="AP356" i="47"/>
  <c r="AK66" i="37"/>
  <c r="AJ66" i="37"/>
  <c r="AO373" i="47"/>
  <c r="AP360" i="47"/>
  <c r="AJ67" i="37"/>
  <c r="AK67" i="37"/>
  <c r="AJ62" i="37"/>
  <c r="AO367" i="47"/>
  <c r="AO372" i="47"/>
  <c r="AJ68" i="37"/>
  <c r="AK68" i="37"/>
  <c r="AQ363" i="47"/>
  <c r="AJ63" i="37"/>
  <c r="AK63" i="37"/>
  <c r="AJ64" i="37"/>
  <c r="AK64" i="37"/>
  <c r="AQ361" i="47"/>
  <c r="AQ357" i="47"/>
  <c r="AK69" i="37"/>
  <c r="AJ69" i="37"/>
  <c r="AJ65" i="37"/>
  <c r="AK65" i="37"/>
  <c r="AJ70" i="37"/>
  <c r="AK70" i="37"/>
  <c r="AO370" i="47"/>
  <c r="AQ359" i="47"/>
  <c r="AP363" i="47"/>
  <c r="AO365" i="47"/>
  <c r="AO366" i="47"/>
  <c r="AP361" i="47"/>
  <c r="AP357" i="47"/>
  <c r="AO371" i="47"/>
  <c r="AI66" i="36"/>
  <c r="AP288" i="47"/>
  <c r="AI64" i="36"/>
  <c r="AN294" i="47"/>
  <c r="AI67" i="36"/>
  <c r="AQ289" i="47"/>
  <c r="AI69" i="36"/>
  <c r="AQ290" i="47"/>
  <c r="AN303" i="47"/>
  <c r="AQ286" i="47"/>
  <c r="AI70" i="36"/>
  <c r="AN299" i="47"/>
  <c r="AP289" i="47"/>
  <c r="AN301" i="47"/>
  <c r="AP290" i="47"/>
  <c r="AI71" i="36"/>
  <c r="AP286" i="47"/>
  <c r="AO330" i="47"/>
  <c r="AJ115" i="36"/>
  <c r="AN302" i="47"/>
  <c r="AP293" i="47"/>
  <c r="AN300" i="47"/>
  <c r="AQ292" i="47"/>
  <c r="AI65" i="36"/>
  <c r="AN295" i="47"/>
  <c r="AN298" i="47"/>
  <c r="AQ288" i="47"/>
  <c r="AN296" i="47"/>
  <c r="AI62" i="36"/>
  <c r="AQ293" i="47"/>
  <c r="AI68" i="36"/>
  <c r="AP292" i="47"/>
  <c r="AN297" i="47"/>
  <c r="AI63" i="36"/>
  <c r="AI63" i="35"/>
  <c r="AQ221" i="47"/>
  <c r="AQ219" i="47"/>
  <c r="AQ220" i="47"/>
  <c r="AN232" i="47"/>
  <c r="AI69" i="35"/>
  <c r="AQ217" i="47"/>
  <c r="AP217" i="47"/>
  <c r="AP222" i="47"/>
  <c r="AP221" i="47"/>
  <c r="AP219" i="47"/>
  <c r="AP220" i="47"/>
  <c r="AI70" i="35"/>
  <c r="AN231" i="47"/>
  <c r="AN228" i="47"/>
  <c r="AQ222" i="47"/>
  <c r="AI71" i="35"/>
  <c r="AN226" i="47"/>
  <c r="AI67" i="35"/>
  <c r="AQ223" i="47"/>
  <c r="AI68" i="35"/>
  <c r="AQ216" i="47"/>
  <c r="AN224" i="47"/>
  <c r="AI65" i="35"/>
  <c r="AN227" i="47"/>
  <c r="AI66" i="35"/>
  <c r="AN225" i="47"/>
  <c r="AN233" i="47"/>
  <c r="AI64" i="35"/>
  <c r="AN229" i="47"/>
  <c r="AP223" i="47"/>
  <c r="AN230" i="47"/>
  <c r="AP216" i="47"/>
  <c r="AI62" i="35"/>
  <c r="AK69" i="34"/>
  <c r="AJ69" i="34"/>
  <c r="AQ149" i="47"/>
  <c r="AQ148" i="47"/>
  <c r="AI172" i="34"/>
  <c r="AI200" i="34" s="1"/>
  <c r="AP190" i="47"/>
  <c r="AK115" i="34"/>
  <c r="AQ190" i="47" s="1"/>
  <c r="AJ70" i="34"/>
  <c r="AK70" i="34"/>
  <c r="AP150" i="47"/>
  <c r="AK64" i="34"/>
  <c r="AJ64" i="34"/>
  <c r="AQ151" i="47"/>
  <c r="AO163" i="47"/>
  <c r="AO155" i="47"/>
  <c r="AP151" i="47"/>
  <c r="AK71" i="34"/>
  <c r="AJ71" i="34"/>
  <c r="AJ66" i="34"/>
  <c r="AK66" i="34"/>
  <c r="AP149" i="47"/>
  <c r="AP148" i="47"/>
  <c r="AQ147" i="47"/>
  <c r="AJ62" i="34"/>
  <c r="AK62" i="34"/>
  <c r="AQ152" i="47"/>
  <c r="AP146" i="47"/>
  <c r="AO157" i="47"/>
  <c r="AO161" i="47"/>
  <c r="AP153" i="47"/>
  <c r="AO160" i="47"/>
  <c r="AK67" i="34"/>
  <c r="AJ67" i="34"/>
  <c r="AO162" i="47"/>
  <c r="AQ150" i="47"/>
  <c r="AO156" i="47"/>
  <c r="AO158" i="47"/>
  <c r="AQ153" i="47"/>
  <c r="AJ63" i="34"/>
  <c r="AK63" i="34"/>
  <c r="AJ68" i="34"/>
  <c r="AK68" i="34"/>
  <c r="AP169" i="47"/>
  <c r="AJ171" i="34"/>
  <c r="AO159" i="47"/>
  <c r="AP147" i="47"/>
  <c r="AO154" i="47"/>
  <c r="AP152" i="47"/>
  <c r="AQ146" i="47"/>
  <c r="AJ65" i="34"/>
  <c r="AK65" i="34"/>
  <c r="AP82" i="47"/>
  <c r="AN89" i="47"/>
  <c r="AI70" i="20"/>
  <c r="AI62" i="20"/>
  <c r="AN86" i="47"/>
  <c r="AP77" i="47"/>
  <c r="AQ76" i="47"/>
  <c r="AQ82" i="47"/>
  <c r="AP80" i="47"/>
  <c r="AN84" i="47"/>
  <c r="AI64" i="20"/>
  <c r="AI69" i="20"/>
  <c r="AI63" i="20"/>
  <c r="AP79" i="47"/>
  <c r="AP76" i="47"/>
  <c r="AI71" i="20"/>
  <c r="AN85" i="47"/>
  <c r="AQ79" i="47"/>
  <c r="AN87" i="47"/>
  <c r="AP78" i="47"/>
  <c r="AQ80" i="47"/>
  <c r="AQ81" i="47"/>
  <c r="AN90" i="47"/>
  <c r="AN91" i="47"/>
  <c r="AQ78" i="47"/>
  <c r="AN92" i="47"/>
  <c r="AP81" i="47"/>
  <c r="AI67" i="20"/>
  <c r="AN93" i="47"/>
  <c r="AI68" i="20"/>
  <c r="AQ77" i="47"/>
  <c r="AI65" i="20"/>
  <c r="AQ7" i="47"/>
  <c r="AQ13" i="47"/>
  <c r="AP9" i="47"/>
  <c r="AQ6" i="47"/>
  <c r="AP13" i="47"/>
  <c r="AQ9" i="47"/>
  <c r="AP8" i="47"/>
  <c r="AP7" i="47"/>
  <c r="AP6" i="47"/>
  <c r="AQ8" i="47"/>
  <c r="AJ172" i="44"/>
  <c r="AJ200" i="44" s="1"/>
  <c r="AK62" i="44" l="1"/>
  <c r="AK62" i="37"/>
  <c r="AK62" i="45"/>
  <c r="AJ314" i="52"/>
  <c r="AK302" i="52"/>
  <c r="AK224" i="52"/>
  <c r="AK236" i="52" s="1"/>
  <c r="AJ236" i="52"/>
  <c r="AK380" i="52"/>
  <c r="AK392" i="52" s="1"/>
  <c r="AJ392" i="52"/>
  <c r="AK120" i="52"/>
  <c r="AK132" i="52" s="1"/>
  <c r="AJ132" i="52"/>
  <c r="AJ210" i="52"/>
  <c r="AK198" i="52"/>
  <c r="AK210" i="52" s="1"/>
  <c r="AK250" i="52"/>
  <c r="AK262" i="52" s="1"/>
  <c r="AJ262" i="52"/>
  <c r="AK172" i="52"/>
  <c r="AK184" i="52" s="1"/>
  <c r="AJ184" i="52"/>
  <c r="AK276" i="52"/>
  <c r="AK288" i="52" s="1"/>
  <c r="AJ288" i="52"/>
  <c r="AK94" i="52"/>
  <c r="AK106" i="52" s="1"/>
  <c r="AJ106" i="52"/>
  <c r="Y28" i="52"/>
  <c r="Y70" i="1"/>
  <c r="AE22" i="47" s="1"/>
  <c r="Y62" i="1"/>
  <c r="AE14" i="47" s="1"/>
  <c r="Z24" i="52"/>
  <c r="Y65" i="1"/>
  <c r="AE17" i="47" s="1"/>
  <c r="Z18" i="52"/>
  <c r="Y64" i="1"/>
  <c r="AE16" i="47" s="1"/>
  <c r="AP309" i="47"/>
  <c r="AK171" i="45"/>
  <c r="AK172" i="45" s="1"/>
  <c r="AK200" i="45" s="1"/>
  <c r="AQ239" i="47"/>
  <c r="AK171" i="42"/>
  <c r="AK172" i="42" s="1"/>
  <c r="AK200" i="42" s="1"/>
  <c r="AJ171" i="41"/>
  <c r="AJ172" i="41" s="1"/>
  <c r="AJ200" i="41" s="1"/>
  <c r="AQ29" i="47"/>
  <c r="AQ99" i="47"/>
  <c r="AP589" i="47"/>
  <c r="AK69" i="46"/>
  <c r="AQ1001" i="47" s="1"/>
  <c r="AJ171" i="20"/>
  <c r="AJ172" i="20" s="1"/>
  <c r="AJ200" i="20" s="1"/>
  <c r="AP99" i="47"/>
  <c r="AO260" i="47"/>
  <c r="AJ115" i="35"/>
  <c r="AJ115" i="42"/>
  <c r="AO750" i="47"/>
  <c r="AJ115" i="20"/>
  <c r="AO120" i="47"/>
  <c r="AJ171" i="43"/>
  <c r="AP799" i="47"/>
  <c r="AP729" i="47"/>
  <c r="AJ171" i="42"/>
  <c r="AJ172" i="42" s="1"/>
  <c r="AJ200" i="42" s="1"/>
  <c r="AP939" i="47"/>
  <c r="AJ171" i="45"/>
  <c r="AP379" i="47"/>
  <c r="AJ171" i="37"/>
  <c r="AJ115" i="45"/>
  <c r="AO960" i="47"/>
  <c r="AI172" i="37"/>
  <c r="AI200" i="37" s="1"/>
  <c r="AQ799" i="47"/>
  <c r="AK171" i="43"/>
  <c r="AK172" i="43" s="1"/>
  <c r="AK200" i="43" s="1"/>
  <c r="AO820" i="47"/>
  <c r="AJ115" i="43"/>
  <c r="AK171" i="37"/>
  <c r="AK172" i="37" s="1"/>
  <c r="AK200" i="37" s="1"/>
  <c r="AQ379" i="47"/>
  <c r="AJ171" i="1"/>
  <c r="AJ172" i="1" s="1"/>
  <c r="AJ200" i="1" s="1"/>
  <c r="AP29" i="47"/>
  <c r="AO50" i="47"/>
  <c r="AJ115" i="1"/>
  <c r="AP239" i="47"/>
  <c r="AJ171" i="35"/>
  <c r="AJ172" i="35" s="1"/>
  <c r="AJ200" i="35" s="1"/>
  <c r="AO400" i="47"/>
  <c r="AJ115" i="37"/>
  <c r="AK64" i="46"/>
  <c r="AQ996" i="47" s="1"/>
  <c r="AK67" i="46"/>
  <c r="AQ999" i="47" s="1"/>
  <c r="AK70" i="46"/>
  <c r="AK68" i="46"/>
  <c r="AQ1000" i="47" s="1"/>
  <c r="AK66" i="46"/>
  <c r="AQ998" i="47" s="1"/>
  <c r="AK71" i="46"/>
  <c r="AQ1003" i="47" s="1"/>
  <c r="AK63" i="46"/>
  <c r="AQ995" i="47" s="1"/>
  <c r="AK65" i="46"/>
  <c r="AQ997" i="47" s="1"/>
  <c r="AP1002" i="47"/>
  <c r="AP1000" i="47"/>
  <c r="AP994" i="47"/>
  <c r="AP998" i="47"/>
  <c r="AP995" i="47"/>
  <c r="AP1001" i="47"/>
  <c r="AP997" i="47"/>
  <c r="AP996" i="47"/>
  <c r="AP999" i="47"/>
  <c r="AP1003" i="47"/>
  <c r="AP933" i="47"/>
  <c r="AQ930" i="47"/>
  <c r="AQ932" i="47"/>
  <c r="AP927" i="47"/>
  <c r="AQ925" i="47"/>
  <c r="AQ926" i="47"/>
  <c r="AP924" i="47"/>
  <c r="AP925" i="47"/>
  <c r="AP931" i="47"/>
  <c r="AP926" i="47"/>
  <c r="AP928" i="47"/>
  <c r="AQ924" i="47"/>
  <c r="AQ931" i="47"/>
  <c r="AQ929" i="47"/>
  <c r="AQ928" i="47"/>
  <c r="AQ933" i="47"/>
  <c r="AP930" i="47"/>
  <c r="AP932" i="47"/>
  <c r="AQ927" i="47"/>
  <c r="AP929" i="47"/>
  <c r="AP857" i="47"/>
  <c r="AP860" i="47"/>
  <c r="AQ859" i="47"/>
  <c r="AQ862" i="47"/>
  <c r="AQ857" i="47"/>
  <c r="AQ860" i="47"/>
  <c r="AQ869" i="47"/>
  <c r="AK171" i="44"/>
  <c r="AP859" i="47"/>
  <c r="AP862" i="47"/>
  <c r="AP854" i="47"/>
  <c r="AQ855" i="47"/>
  <c r="AQ861" i="47"/>
  <c r="AP856" i="47"/>
  <c r="AP858" i="47"/>
  <c r="AQ863" i="47"/>
  <c r="AQ854" i="47"/>
  <c r="AP855" i="47"/>
  <c r="AP861" i="47"/>
  <c r="AQ856" i="47"/>
  <c r="AQ858" i="47"/>
  <c r="AP863" i="47"/>
  <c r="AP792" i="47"/>
  <c r="AP787" i="47"/>
  <c r="AP791" i="47"/>
  <c r="AP785" i="47"/>
  <c r="AP793" i="47"/>
  <c r="AQ789" i="47"/>
  <c r="AP788" i="47"/>
  <c r="AQ791" i="47"/>
  <c r="AQ785" i="47"/>
  <c r="AQ793" i="47"/>
  <c r="AP789" i="47"/>
  <c r="AQ788" i="47"/>
  <c r="AP784" i="47"/>
  <c r="AQ787" i="47"/>
  <c r="AP786" i="47"/>
  <c r="AP790" i="47"/>
  <c r="AQ792" i="47"/>
  <c r="AQ786" i="47"/>
  <c r="AQ790" i="47"/>
  <c r="AJ70" i="42"/>
  <c r="AK70" i="42"/>
  <c r="AJ65" i="42"/>
  <c r="AK65" i="42"/>
  <c r="AO720" i="47"/>
  <c r="AJ69" i="42"/>
  <c r="AK69" i="42"/>
  <c r="AO715" i="47"/>
  <c r="AJ71" i="42"/>
  <c r="AK71" i="42"/>
  <c r="AO717" i="47"/>
  <c r="AK68" i="42"/>
  <c r="AJ68" i="42"/>
  <c r="AO721" i="47"/>
  <c r="AO718" i="47"/>
  <c r="AO714" i="47"/>
  <c r="AK64" i="42"/>
  <c r="AJ64" i="42"/>
  <c r="AK66" i="42"/>
  <c r="AJ66" i="42"/>
  <c r="AJ62" i="42"/>
  <c r="AK67" i="42"/>
  <c r="AJ67" i="42"/>
  <c r="AO722" i="47"/>
  <c r="AO716" i="47"/>
  <c r="AK63" i="42"/>
  <c r="AJ63" i="42"/>
  <c r="AO723" i="47"/>
  <c r="AO719" i="47"/>
  <c r="AO650" i="47"/>
  <c r="AO653" i="47"/>
  <c r="AJ64" i="41"/>
  <c r="AK64" i="41"/>
  <c r="AJ70" i="41"/>
  <c r="AK70" i="41"/>
  <c r="AJ69" i="41"/>
  <c r="AK69" i="41"/>
  <c r="AO649" i="47"/>
  <c r="AJ63" i="41"/>
  <c r="AK63" i="41"/>
  <c r="AK71" i="41"/>
  <c r="AJ71" i="41"/>
  <c r="AO652" i="47"/>
  <c r="AO651" i="47"/>
  <c r="AK67" i="41"/>
  <c r="AJ67" i="41"/>
  <c r="AO645" i="47"/>
  <c r="AO644" i="47"/>
  <c r="AO647" i="47"/>
  <c r="AQ659" i="47"/>
  <c r="AK171" i="41"/>
  <c r="AJ66" i="41"/>
  <c r="AK66" i="41"/>
  <c r="AJ68" i="41"/>
  <c r="AK68" i="41"/>
  <c r="AJ62" i="41"/>
  <c r="AJ65" i="41"/>
  <c r="AK65" i="41"/>
  <c r="AO646" i="47"/>
  <c r="AO648" i="47"/>
  <c r="AO581" i="47"/>
  <c r="AO575" i="47"/>
  <c r="AP610" i="47"/>
  <c r="AK115" i="40"/>
  <c r="AQ610" i="47" s="1"/>
  <c r="AO583" i="47"/>
  <c r="AJ69" i="40"/>
  <c r="AK69" i="40"/>
  <c r="AJ62" i="40"/>
  <c r="AJ68" i="40"/>
  <c r="AK68" i="40"/>
  <c r="AO579" i="47"/>
  <c r="AO580" i="47"/>
  <c r="AK67" i="40"/>
  <c r="AJ67" i="40"/>
  <c r="AO577" i="47"/>
  <c r="AK70" i="40"/>
  <c r="AJ70" i="40"/>
  <c r="AK63" i="40"/>
  <c r="AJ63" i="40"/>
  <c r="AJ64" i="40"/>
  <c r="AK64" i="40"/>
  <c r="AO578" i="47"/>
  <c r="AK71" i="40"/>
  <c r="AJ71" i="40"/>
  <c r="AQ589" i="47"/>
  <c r="AK171" i="40"/>
  <c r="AK172" i="40" s="1"/>
  <c r="AK200" i="40" s="1"/>
  <c r="AJ65" i="40"/>
  <c r="AK65" i="40"/>
  <c r="AO582" i="47"/>
  <c r="AO574" i="47"/>
  <c r="AO576" i="47"/>
  <c r="AJ66" i="40"/>
  <c r="AK66" i="40"/>
  <c r="AJ66" i="39"/>
  <c r="AK66" i="39"/>
  <c r="AO509" i="47"/>
  <c r="AO511" i="47"/>
  <c r="AO505" i="47"/>
  <c r="AO510" i="47"/>
  <c r="AO508" i="47"/>
  <c r="AJ62" i="39"/>
  <c r="AK62" i="39"/>
  <c r="AJ172" i="39"/>
  <c r="AJ200" i="39" s="1"/>
  <c r="AJ63" i="39"/>
  <c r="AK63" i="39"/>
  <c r="AK68" i="39"/>
  <c r="AJ68" i="39"/>
  <c r="AO504" i="47"/>
  <c r="AO507" i="47"/>
  <c r="AJ70" i="39"/>
  <c r="AK70" i="39"/>
  <c r="AO513" i="47"/>
  <c r="AK64" i="39"/>
  <c r="AJ64" i="39"/>
  <c r="AJ67" i="39"/>
  <c r="AK67" i="39"/>
  <c r="AJ69" i="39"/>
  <c r="AK69" i="39"/>
  <c r="AQ519" i="47"/>
  <c r="AK171" i="39"/>
  <c r="AK65" i="39"/>
  <c r="AJ65" i="39"/>
  <c r="AO512" i="47"/>
  <c r="AJ71" i="39"/>
  <c r="AK71" i="39"/>
  <c r="AO506" i="47"/>
  <c r="AQ449" i="47"/>
  <c r="AK171" i="38"/>
  <c r="AK172" i="38" s="1"/>
  <c r="AK200" i="38" s="1"/>
  <c r="AJ65" i="38"/>
  <c r="AK65" i="38"/>
  <c r="AO439" i="47"/>
  <c r="AO438" i="47"/>
  <c r="AJ69" i="38"/>
  <c r="AK69" i="38"/>
  <c r="AO434" i="47"/>
  <c r="AO440" i="47"/>
  <c r="AO437" i="47"/>
  <c r="AJ67" i="38"/>
  <c r="AK67" i="38"/>
  <c r="AO441" i="47"/>
  <c r="AK63" i="38"/>
  <c r="AJ63" i="38"/>
  <c r="AK64" i="38"/>
  <c r="AJ64" i="38"/>
  <c r="AK68" i="38"/>
  <c r="AJ68" i="38"/>
  <c r="AK71" i="38"/>
  <c r="AJ71" i="38"/>
  <c r="AO442" i="47"/>
  <c r="AO435" i="47"/>
  <c r="AO436" i="47"/>
  <c r="AO443" i="47"/>
  <c r="AP470" i="47"/>
  <c r="AK115" i="38"/>
  <c r="AQ470" i="47" s="1"/>
  <c r="AK66" i="38"/>
  <c r="AJ66" i="38"/>
  <c r="AJ70" i="38"/>
  <c r="AK70" i="38"/>
  <c r="AJ62" i="38"/>
  <c r="AQ372" i="47"/>
  <c r="AP371" i="47"/>
  <c r="AQ365" i="47"/>
  <c r="AQ370" i="47"/>
  <c r="AP369" i="47"/>
  <c r="AQ364" i="47"/>
  <c r="AQ367" i="47"/>
  <c r="AQ366" i="47"/>
  <c r="AP364" i="47"/>
  <c r="AQ368" i="47"/>
  <c r="AQ373" i="47"/>
  <c r="AP372" i="47"/>
  <c r="AQ371" i="47"/>
  <c r="AP365" i="47"/>
  <c r="AP370" i="47"/>
  <c r="AP368" i="47"/>
  <c r="AP367" i="47"/>
  <c r="AP366" i="47"/>
  <c r="AQ369" i="47"/>
  <c r="AP373" i="47"/>
  <c r="AK63" i="36"/>
  <c r="AJ63" i="36"/>
  <c r="AO300" i="47"/>
  <c r="AO302" i="47"/>
  <c r="AO301" i="47"/>
  <c r="AO299" i="47"/>
  <c r="AO298" i="47"/>
  <c r="AO294" i="47"/>
  <c r="AJ65" i="36"/>
  <c r="AK65" i="36"/>
  <c r="AP330" i="47"/>
  <c r="AK115" i="36"/>
  <c r="AQ330" i="47" s="1"/>
  <c r="AO303" i="47"/>
  <c r="AQ309" i="47"/>
  <c r="AK171" i="36"/>
  <c r="AJ67" i="36"/>
  <c r="AK67" i="36"/>
  <c r="AK66" i="36"/>
  <c r="AJ66" i="36"/>
  <c r="AJ62" i="36"/>
  <c r="AO297" i="47"/>
  <c r="AK71" i="36"/>
  <c r="AJ71" i="36"/>
  <c r="AO296" i="47"/>
  <c r="AO295" i="47"/>
  <c r="AJ68" i="36"/>
  <c r="AK68" i="36"/>
  <c r="AJ70" i="36"/>
  <c r="AK70" i="36"/>
  <c r="AK69" i="36"/>
  <c r="AJ69" i="36"/>
  <c r="AK64" i="36"/>
  <c r="AJ64" i="36"/>
  <c r="AK66" i="35"/>
  <c r="AJ66" i="35"/>
  <c r="AO230" i="47"/>
  <c r="AJ67" i="35"/>
  <c r="AK67" i="35"/>
  <c r="AO233" i="47"/>
  <c r="AO231" i="47"/>
  <c r="AK63" i="35"/>
  <c r="AJ63" i="35"/>
  <c r="AJ62" i="35"/>
  <c r="AK64" i="35"/>
  <c r="AJ64" i="35"/>
  <c r="AO227" i="47"/>
  <c r="AK69" i="35"/>
  <c r="AJ69" i="35"/>
  <c r="AO225" i="47"/>
  <c r="AO224" i="47"/>
  <c r="AO226" i="47"/>
  <c r="AK65" i="35"/>
  <c r="AJ65" i="35"/>
  <c r="AK70" i="35"/>
  <c r="AJ70" i="35"/>
  <c r="AO228" i="47"/>
  <c r="AK68" i="35"/>
  <c r="AJ68" i="35"/>
  <c r="AO229" i="47"/>
  <c r="AJ71" i="35"/>
  <c r="AK71" i="35"/>
  <c r="AO232" i="47"/>
  <c r="AQ157" i="47"/>
  <c r="AP155" i="47"/>
  <c r="AQ154" i="47"/>
  <c r="AQ158" i="47"/>
  <c r="AP157" i="47"/>
  <c r="AQ160" i="47"/>
  <c r="AP154" i="47"/>
  <c r="AP158" i="47"/>
  <c r="AP161" i="47"/>
  <c r="AJ172" i="34"/>
  <c r="AJ200" i="34" s="1"/>
  <c r="AP160" i="47"/>
  <c r="AP159" i="47"/>
  <c r="AP163" i="47"/>
  <c r="AP156" i="47"/>
  <c r="AQ162" i="47"/>
  <c r="AQ161" i="47"/>
  <c r="AQ169" i="47"/>
  <c r="AK171" i="34"/>
  <c r="AQ155" i="47"/>
  <c r="AQ159" i="47"/>
  <c r="AQ163" i="47"/>
  <c r="AQ156" i="47"/>
  <c r="AP162" i="47"/>
  <c r="AJ67" i="20"/>
  <c r="AK67" i="20"/>
  <c r="AO90" i="47"/>
  <c r="AJ63" i="20"/>
  <c r="AK63" i="20"/>
  <c r="AJ64" i="20"/>
  <c r="AK64" i="20"/>
  <c r="AO92" i="47"/>
  <c r="AO87" i="47"/>
  <c r="AO85" i="47"/>
  <c r="AO86" i="47"/>
  <c r="AJ62" i="20"/>
  <c r="AK62" i="20"/>
  <c r="AJ70" i="20"/>
  <c r="AK70" i="20"/>
  <c r="AO84" i="47"/>
  <c r="AK65" i="20"/>
  <c r="AJ65" i="20"/>
  <c r="AO93" i="47"/>
  <c r="AO91" i="47"/>
  <c r="AJ68" i="20"/>
  <c r="AK68" i="20"/>
  <c r="AO89" i="47"/>
  <c r="AK71" i="20"/>
  <c r="AJ71" i="20"/>
  <c r="AJ69" i="20"/>
  <c r="AK69" i="20"/>
  <c r="AK66" i="1"/>
  <c r="AK62" i="38" l="1"/>
  <c r="AK62" i="35"/>
  <c r="AK62" i="36"/>
  <c r="AQ294" i="47" s="1"/>
  <c r="AK62" i="41"/>
  <c r="AQ644" i="47" s="1"/>
  <c r="AK62" i="40"/>
  <c r="AQ574" i="47" s="1"/>
  <c r="AK62" i="46"/>
  <c r="AQ994" i="47" s="1"/>
  <c r="AK62" i="42"/>
  <c r="AK314" i="52"/>
  <c r="AK62" i="43"/>
  <c r="AQ784" i="47" s="1"/>
  <c r="Z19" i="52"/>
  <c r="Z65" i="1" s="1"/>
  <c r="AF17" i="47" s="1"/>
  <c r="Z21" i="52"/>
  <c r="Z25" i="52"/>
  <c r="Z71" i="1" s="1"/>
  <c r="AF23" i="47" s="1"/>
  <c r="Z23" i="52"/>
  <c r="Z22" i="52"/>
  <c r="Z64" i="1"/>
  <c r="AF16" i="47" s="1"/>
  <c r="Z66" i="1"/>
  <c r="AF18" i="47" s="1"/>
  <c r="Z17" i="52"/>
  <c r="Z70" i="1"/>
  <c r="AF22" i="47" s="1"/>
  <c r="Z16" i="52"/>
  <c r="AJ172" i="37"/>
  <c r="AJ200" i="37" s="1"/>
  <c r="AK115" i="1"/>
  <c r="AQ50" i="47" s="1"/>
  <c r="AP50" i="47"/>
  <c r="AJ172" i="43"/>
  <c r="AJ200" i="43" s="1"/>
  <c r="AP120" i="47"/>
  <c r="AK115" i="20"/>
  <c r="AQ120" i="47" s="1"/>
  <c r="AK115" i="35"/>
  <c r="AQ260" i="47" s="1"/>
  <c r="AP260" i="47"/>
  <c r="AK115" i="37"/>
  <c r="AQ400" i="47" s="1"/>
  <c r="AP400" i="47"/>
  <c r="AJ172" i="45"/>
  <c r="AJ200" i="45" s="1"/>
  <c r="AK115" i="43"/>
  <c r="AQ820" i="47" s="1"/>
  <c r="AP820" i="47"/>
  <c r="AK115" i="45"/>
  <c r="AQ960" i="47" s="1"/>
  <c r="AP960" i="47"/>
  <c r="AK115" i="42"/>
  <c r="AQ750" i="47" s="1"/>
  <c r="AP750" i="47"/>
  <c r="AQ1002" i="47"/>
  <c r="AK172" i="44"/>
  <c r="AK200" i="44" s="1"/>
  <c r="AP719" i="47"/>
  <c r="AP718" i="47"/>
  <c r="AP716" i="47"/>
  <c r="AQ723" i="47"/>
  <c r="AQ721" i="47"/>
  <c r="AQ717" i="47"/>
  <c r="AQ722" i="47"/>
  <c r="AQ715" i="47"/>
  <c r="AQ714" i="47"/>
  <c r="AP720" i="47"/>
  <c r="AP714" i="47"/>
  <c r="AQ720" i="47"/>
  <c r="AP715" i="47"/>
  <c r="AQ719" i="47"/>
  <c r="AQ718" i="47"/>
  <c r="AQ716" i="47"/>
  <c r="AP723" i="47"/>
  <c r="AP721" i="47"/>
  <c r="AP717" i="47"/>
  <c r="AP722" i="47"/>
  <c r="AP649" i="47"/>
  <c r="AP644" i="47"/>
  <c r="AQ650" i="47"/>
  <c r="AQ649" i="47"/>
  <c r="AP652" i="47"/>
  <c r="AP647" i="47"/>
  <c r="AP648" i="47"/>
  <c r="AP650" i="47"/>
  <c r="AK172" i="41"/>
  <c r="AK200" i="41" s="1"/>
  <c r="AP653" i="47"/>
  <c r="AQ645" i="47"/>
  <c r="AQ651" i="47"/>
  <c r="AQ646" i="47"/>
  <c r="AQ652" i="47"/>
  <c r="AQ647" i="47"/>
  <c r="AQ648" i="47"/>
  <c r="AQ653" i="47"/>
  <c r="AP645" i="47"/>
  <c r="AP651" i="47"/>
  <c r="AP646" i="47"/>
  <c r="AQ577" i="47"/>
  <c r="AP575" i="47"/>
  <c r="AQ582" i="47"/>
  <c r="AP579" i="47"/>
  <c r="AP577" i="47"/>
  <c r="AQ575" i="47"/>
  <c r="AQ579" i="47"/>
  <c r="AP574" i="47"/>
  <c r="AQ578" i="47"/>
  <c r="AP583" i="47"/>
  <c r="AQ576" i="47"/>
  <c r="AQ580" i="47"/>
  <c r="AQ581" i="47"/>
  <c r="AP578" i="47"/>
  <c r="AQ583" i="47"/>
  <c r="AP576" i="47"/>
  <c r="AP582" i="47"/>
  <c r="AP580" i="47"/>
  <c r="AP581" i="47"/>
  <c r="AQ507" i="47"/>
  <c r="AQ508" i="47"/>
  <c r="AK172" i="39"/>
  <c r="AK200" i="39" s="1"/>
  <c r="AQ509" i="47"/>
  <c r="AQ512" i="47"/>
  <c r="AQ505" i="47"/>
  <c r="AQ504" i="47"/>
  <c r="AP508" i="47"/>
  <c r="AP513" i="47"/>
  <c r="AP511" i="47"/>
  <c r="AQ506" i="47"/>
  <c r="AQ510" i="47"/>
  <c r="AP509" i="47"/>
  <c r="AP512" i="47"/>
  <c r="AP505" i="47"/>
  <c r="AP504" i="47"/>
  <c r="AQ513" i="47"/>
  <c r="AP507" i="47"/>
  <c r="AQ511" i="47"/>
  <c r="AP506" i="47"/>
  <c r="AP510" i="47"/>
  <c r="AQ436" i="47"/>
  <c r="AP434" i="47"/>
  <c r="AQ440" i="47"/>
  <c r="AP435" i="47"/>
  <c r="AP440" i="47"/>
  <c r="AP439" i="47"/>
  <c r="AQ442" i="47"/>
  <c r="AP438" i="47"/>
  <c r="AP443" i="47"/>
  <c r="AQ435" i="47"/>
  <c r="AQ441" i="47"/>
  <c r="AQ437" i="47"/>
  <c r="AQ434" i="47"/>
  <c r="AP442" i="47"/>
  <c r="AQ438" i="47"/>
  <c r="AQ443" i="47"/>
  <c r="AP436" i="47"/>
  <c r="AQ439" i="47"/>
  <c r="AP441" i="47"/>
  <c r="AP437" i="47"/>
  <c r="AQ300" i="47"/>
  <c r="AP303" i="47"/>
  <c r="AQ298" i="47"/>
  <c r="AP299" i="47"/>
  <c r="AQ295" i="47"/>
  <c r="AQ296" i="47"/>
  <c r="AQ301" i="47"/>
  <c r="AP302" i="47"/>
  <c r="AP298" i="47"/>
  <c r="AP300" i="47"/>
  <c r="AQ303" i="47"/>
  <c r="AP294" i="47"/>
  <c r="AQ297" i="47"/>
  <c r="AQ299" i="47"/>
  <c r="AK172" i="36"/>
  <c r="AK200" i="36" s="1"/>
  <c r="AP295" i="47"/>
  <c r="AP296" i="47"/>
  <c r="AP301" i="47"/>
  <c r="AQ302" i="47"/>
  <c r="AP297" i="47"/>
  <c r="AP227" i="47"/>
  <c r="AP231" i="47"/>
  <c r="AP226" i="47"/>
  <c r="AP225" i="47"/>
  <c r="AQ230" i="47"/>
  <c r="AQ232" i="47"/>
  <c r="AQ227" i="47"/>
  <c r="AQ231" i="47"/>
  <c r="AQ226" i="47"/>
  <c r="AQ225" i="47"/>
  <c r="AQ229" i="47"/>
  <c r="AP228" i="47"/>
  <c r="AP233" i="47"/>
  <c r="AP224" i="47"/>
  <c r="AQ233" i="47"/>
  <c r="AP230" i="47"/>
  <c r="AP232" i="47"/>
  <c r="AQ224" i="47"/>
  <c r="AP229" i="47"/>
  <c r="AQ228" i="47"/>
  <c r="AK172" i="34"/>
  <c r="AK200" i="34" s="1"/>
  <c r="AQ93" i="47"/>
  <c r="AQ84" i="47"/>
  <c r="AQ86" i="47"/>
  <c r="AP86" i="47"/>
  <c r="AQ91" i="47"/>
  <c r="AP91" i="47"/>
  <c r="AP90" i="47"/>
  <c r="AQ87" i="47"/>
  <c r="AQ92" i="47"/>
  <c r="AQ85" i="47"/>
  <c r="AQ89" i="47"/>
  <c r="AQ90" i="47"/>
  <c r="AP87" i="47"/>
  <c r="AP84" i="47"/>
  <c r="AP93" i="47"/>
  <c r="AP92" i="47"/>
  <c r="AP85" i="47"/>
  <c r="AP89" i="47"/>
  <c r="AQ18" i="47"/>
  <c r="Z28" i="52" l="1"/>
  <c r="Z69" i="1"/>
  <c r="AF21" i="47" s="1"/>
  <c r="AA24" i="52"/>
  <c r="AA70" i="1" s="1"/>
  <c r="AG22" i="47" s="1"/>
  <c r="AA25" i="52"/>
  <c r="AA21" i="52"/>
  <c r="Z67" i="1"/>
  <c r="AF19" i="47" s="1"/>
  <c r="AA22" i="52"/>
  <c r="Z68" i="1"/>
  <c r="AF20" i="47" s="1"/>
  <c r="AA18" i="52"/>
  <c r="AA17" i="52"/>
  <c r="Z63" i="1"/>
  <c r="AF15" i="47" s="1"/>
  <c r="AA16" i="52"/>
  <c r="Z62" i="1"/>
  <c r="AF14" i="47" s="1"/>
  <c r="AA71" i="1" l="1"/>
  <c r="AG23" i="47" s="1"/>
  <c r="AA19" i="52"/>
  <c r="AA66" i="1"/>
  <c r="AG18" i="47" s="1"/>
  <c r="AA23" i="52"/>
  <c r="AA63" i="1"/>
  <c r="AG15" i="47" s="1"/>
  <c r="AA67" i="1"/>
  <c r="AG19" i="47" s="1"/>
  <c r="AA68" i="1"/>
  <c r="AG20" i="47" s="1"/>
  <c r="AA62" i="1"/>
  <c r="AG14" i="47" s="1"/>
  <c r="AA64" i="1"/>
  <c r="AG16" i="47" s="1"/>
  <c r="W49" i="51"/>
  <c r="AG49" i="51"/>
  <c r="Q49" i="51"/>
  <c r="E49" i="51"/>
  <c r="R123" i="36"/>
  <c r="R123" i="39"/>
  <c r="R123" i="1"/>
  <c r="R123" i="41"/>
  <c r="R123" i="46"/>
  <c r="R123" i="37"/>
  <c r="R123" i="44"/>
  <c r="R123" i="40"/>
  <c r="R123" i="45"/>
  <c r="R123" i="35"/>
  <c r="R123" i="38"/>
  <c r="R123" i="43"/>
  <c r="R123" i="42"/>
  <c r="R123" i="34"/>
  <c r="R123" i="20"/>
  <c r="H123" i="41"/>
  <c r="H123" i="1"/>
  <c r="H123" i="40"/>
  <c r="H123" i="20"/>
  <c r="H123" i="46"/>
  <c r="H123" i="39"/>
  <c r="H123" i="45"/>
  <c r="H123" i="37"/>
  <c r="H123" i="35"/>
  <c r="H123" i="36"/>
  <c r="H123" i="44"/>
  <c r="H123" i="43"/>
  <c r="H123" i="38"/>
  <c r="H123" i="42"/>
  <c r="H123" i="34"/>
  <c r="AB123" i="46"/>
  <c r="AB123" i="41"/>
  <c r="AB123" i="43"/>
  <c r="AB123" i="40"/>
  <c r="AB123" i="34"/>
  <c r="AB123" i="36"/>
  <c r="AB123" i="39"/>
  <c r="AB123" i="44"/>
  <c r="AB123" i="42"/>
  <c r="AB123" i="35"/>
  <c r="AB123" i="45"/>
  <c r="AB123" i="37"/>
  <c r="AB123" i="38"/>
  <c r="AB123" i="1"/>
  <c r="AB123" i="20"/>
  <c r="X49" i="51"/>
  <c r="K123" i="45"/>
  <c r="K123" i="38"/>
  <c r="K123" i="37"/>
  <c r="K123" i="35"/>
  <c r="K123" i="46"/>
  <c r="K123" i="34"/>
  <c r="K123" i="39"/>
  <c r="K123" i="43"/>
  <c r="K123" i="1"/>
  <c r="K123" i="40"/>
  <c r="K123" i="41"/>
  <c r="K123" i="42"/>
  <c r="K123" i="36"/>
  <c r="K123" i="20"/>
  <c r="K123" i="44"/>
  <c r="AE123" i="36"/>
  <c r="AE123" i="45"/>
  <c r="AE123" i="43"/>
  <c r="AE123" i="42"/>
  <c r="AE123" i="44"/>
  <c r="AE123" i="1"/>
  <c r="AE123" i="34"/>
  <c r="AE123" i="20"/>
  <c r="AE123" i="37"/>
  <c r="AE123" i="41"/>
  <c r="AE123" i="39"/>
  <c r="AE123" i="46"/>
  <c r="AE123" i="38"/>
  <c r="AE123" i="40"/>
  <c r="AE123" i="35"/>
  <c r="Y123" i="41"/>
  <c r="Y123" i="1"/>
  <c r="Y123" i="40"/>
  <c r="Y123" i="20"/>
  <c r="Y123" i="45"/>
  <c r="Y123" i="36"/>
  <c r="Y123" i="44"/>
  <c r="Y123" i="37"/>
  <c r="Y123" i="34"/>
  <c r="Y123" i="46"/>
  <c r="Y123" i="39"/>
  <c r="Y123" i="38"/>
  <c r="Y123" i="35"/>
  <c r="Y123" i="42"/>
  <c r="Y123" i="43"/>
  <c r="Z123" i="39"/>
  <c r="Z123" i="44"/>
  <c r="Z123" i="46"/>
  <c r="Z123" i="42"/>
  <c r="Z123" i="1"/>
  <c r="Z123" i="43"/>
  <c r="Z123" i="45"/>
  <c r="Z123" i="40"/>
  <c r="Z123" i="36"/>
  <c r="Z123" i="38"/>
  <c r="Z123" i="35"/>
  <c r="Z123" i="41"/>
  <c r="Z123" i="20"/>
  <c r="Z123" i="37"/>
  <c r="Z123" i="34"/>
  <c r="U123" i="44"/>
  <c r="U123" i="34"/>
  <c r="U123" i="40"/>
  <c r="U123" i="43"/>
  <c r="U123" i="36"/>
  <c r="U123" i="39"/>
  <c r="U123" i="42"/>
  <c r="U123" i="1"/>
  <c r="U123" i="20"/>
  <c r="U123" i="46"/>
  <c r="U123" i="41"/>
  <c r="U123" i="35"/>
  <c r="U123" i="38"/>
  <c r="U123" i="45"/>
  <c r="U123" i="37"/>
  <c r="L49" i="51"/>
  <c r="AI123" i="35"/>
  <c r="AI123" i="46"/>
  <c r="AI123" i="38"/>
  <c r="AI123" i="43"/>
  <c r="AI123" i="45"/>
  <c r="AI123" i="40"/>
  <c r="AI123" i="20"/>
  <c r="AI123" i="1"/>
  <c r="AI123" i="36"/>
  <c r="AI123" i="44"/>
  <c r="AI123" i="42"/>
  <c r="AI123" i="34"/>
  <c r="AI123" i="37"/>
  <c r="AI123" i="39"/>
  <c r="AI123" i="41"/>
  <c r="V123" i="40"/>
  <c r="V123" i="38"/>
  <c r="V123" i="45"/>
  <c r="V123" i="36"/>
  <c r="V123" i="39"/>
  <c r="V123" i="46"/>
  <c r="V123" i="35"/>
  <c r="V123" i="34"/>
  <c r="V123" i="42"/>
  <c r="V123" i="1"/>
  <c r="V123" i="41"/>
  <c r="V123" i="44"/>
  <c r="V123" i="20"/>
  <c r="V123" i="37"/>
  <c r="V123" i="43"/>
  <c r="O123" i="20"/>
  <c r="O123" i="43"/>
  <c r="O123" i="42"/>
  <c r="O123" i="44"/>
  <c r="O123" i="36"/>
  <c r="O123" i="1"/>
  <c r="O123" i="34"/>
  <c r="O123" i="45"/>
  <c r="O123" i="46"/>
  <c r="O123" i="37"/>
  <c r="O123" i="40"/>
  <c r="O123" i="39"/>
  <c r="O123" i="41"/>
  <c r="O123" i="35"/>
  <c r="O123" i="38"/>
  <c r="N123" i="36"/>
  <c r="N123" i="46"/>
  <c r="N123" i="39"/>
  <c r="N123" i="41"/>
  <c r="N123" i="45"/>
  <c r="N123" i="40"/>
  <c r="N123" i="20"/>
  <c r="N123" i="38"/>
  <c r="M49" i="51"/>
  <c r="N123" i="43"/>
  <c r="N123" i="1"/>
  <c r="N123" i="37"/>
  <c r="N123" i="35"/>
  <c r="N123" i="42"/>
  <c r="N123" i="34"/>
  <c r="N123" i="44"/>
  <c r="O49" i="51"/>
  <c r="AH123" i="41"/>
  <c r="AH123" i="40"/>
  <c r="AH123" i="1"/>
  <c r="AH123" i="46"/>
  <c r="AH123" i="44"/>
  <c r="AH123" i="35"/>
  <c r="AH123" i="43"/>
  <c r="AH123" i="34"/>
  <c r="AH123" i="45"/>
  <c r="AH123" i="39"/>
  <c r="AH123" i="37"/>
  <c r="AH123" i="36"/>
  <c r="AH123" i="20"/>
  <c r="AH123" i="38"/>
  <c r="AH123" i="42"/>
  <c r="I123" i="36"/>
  <c r="I123" i="35"/>
  <c r="I123" i="43"/>
  <c r="I123" i="46"/>
  <c r="I123" i="39"/>
  <c r="I123" i="42"/>
  <c r="I123" i="37"/>
  <c r="I123" i="41"/>
  <c r="I123" i="44"/>
  <c r="I123" i="45"/>
  <c r="I123" i="1"/>
  <c r="I123" i="40"/>
  <c r="I123" i="20"/>
  <c r="I123" i="34"/>
  <c r="I123" i="38"/>
  <c r="P123" i="43"/>
  <c r="P123" i="44"/>
  <c r="P123" i="40"/>
  <c r="P123" i="20"/>
  <c r="P123" i="38"/>
  <c r="P123" i="1"/>
  <c r="P123" i="37"/>
  <c r="P123" i="35"/>
  <c r="P123" i="36"/>
  <c r="P123" i="39"/>
  <c r="P123" i="46"/>
  <c r="P123" i="34"/>
  <c r="P123" i="42"/>
  <c r="P123" i="41"/>
  <c r="P123" i="45"/>
  <c r="E123" i="42"/>
  <c r="E123" i="35"/>
  <c r="E123" i="20"/>
  <c r="E123" i="38"/>
  <c r="E123" i="45"/>
  <c r="E123" i="36"/>
  <c r="E123" i="44"/>
  <c r="E123" i="37"/>
  <c r="E123" i="41"/>
  <c r="E123" i="1"/>
  <c r="E123" i="34"/>
  <c r="E123" i="39"/>
  <c r="E123" i="40"/>
  <c r="E123" i="46"/>
  <c r="E123" i="43"/>
  <c r="F49" i="51"/>
  <c r="K49" i="51"/>
  <c r="AI49" i="51"/>
  <c r="C49" i="51"/>
  <c r="S49" i="51"/>
  <c r="AA49" i="51"/>
  <c r="S123" i="45"/>
  <c r="S123" i="42"/>
  <c r="S123" i="34"/>
  <c r="S123" i="35"/>
  <c r="S123" i="43"/>
  <c r="S123" i="39"/>
  <c r="S123" i="44"/>
  <c r="S123" i="38"/>
  <c r="S123" i="41"/>
  <c r="S123" i="46"/>
  <c r="S123" i="37"/>
  <c r="S123" i="40"/>
  <c r="S123" i="36"/>
  <c r="S123" i="1"/>
  <c r="S123" i="20"/>
  <c r="AG123" i="38"/>
  <c r="AG123" i="36"/>
  <c r="AG123" i="1"/>
  <c r="AG123" i="34"/>
  <c r="AG123" i="44"/>
  <c r="AG123" i="40"/>
  <c r="AG123" i="35"/>
  <c r="AG123" i="20"/>
  <c r="AG123" i="37"/>
  <c r="AG123" i="45"/>
  <c r="AG123" i="43"/>
  <c r="AG123" i="46"/>
  <c r="AG123" i="39"/>
  <c r="AG123" i="42"/>
  <c r="AG123" i="41"/>
  <c r="T123" i="34"/>
  <c r="T123" i="44"/>
  <c r="T123" i="43"/>
  <c r="T123" i="42"/>
  <c r="T123" i="41"/>
  <c r="T123" i="39"/>
  <c r="T123" i="1"/>
  <c r="T123" i="37"/>
  <c r="T123" i="46"/>
  <c r="T123" i="35"/>
  <c r="T123" i="36"/>
  <c r="T123" i="20"/>
  <c r="T123" i="38"/>
  <c r="T123" i="40"/>
  <c r="T123" i="45"/>
  <c r="AC123" i="40"/>
  <c r="AC123" i="37"/>
  <c r="AC123" i="46"/>
  <c r="AC123" i="20"/>
  <c r="AC123" i="43"/>
  <c r="AC123" i="35"/>
  <c r="AC123" i="41"/>
  <c r="AC123" i="44"/>
  <c r="AC123" i="34"/>
  <c r="AC123" i="39"/>
  <c r="AC123" i="1"/>
  <c r="AC123" i="38"/>
  <c r="AC123" i="45"/>
  <c r="AC123" i="42"/>
  <c r="AC123" i="36"/>
  <c r="AB49" i="51"/>
  <c r="D123" i="37"/>
  <c r="D123" i="38"/>
  <c r="D123" i="20"/>
  <c r="D123" i="40"/>
  <c r="D123" i="45"/>
  <c r="D123" i="36"/>
  <c r="D123" i="41"/>
  <c r="D123" i="39"/>
  <c r="D123" i="1"/>
  <c r="D123" i="46"/>
  <c r="D123" i="44"/>
  <c r="D123" i="35"/>
  <c r="D123" i="34"/>
  <c r="D80" i="48"/>
  <c r="D123" i="43"/>
  <c r="D123" i="42"/>
  <c r="L123" i="39"/>
  <c r="L123" i="1"/>
  <c r="L123" i="45"/>
  <c r="L123" i="46"/>
  <c r="L123" i="43"/>
  <c r="L123" i="44"/>
  <c r="L123" i="35"/>
  <c r="L123" i="42"/>
  <c r="L123" i="40"/>
  <c r="L123" i="20"/>
  <c r="L123" i="38"/>
  <c r="L123" i="34"/>
  <c r="L123" i="41"/>
  <c r="L123" i="37"/>
  <c r="L123" i="36"/>
  <c r="J123" i="41"/>
  <c r="J123" i="46"/>
  <c r="J123" i="20"/>
  <c r="J123" i="39"/>
  <c r="J123" i="43"/>
  <c r="I49" i="51"/>
  <c r="J123" i="40"/>
  <c r="J123" i="35"/>
  <c r="J123" i="36"/>
  <c r="J123" i="42"/>
  <c r="J123" i="38"/>
  <c r="J123" i="1"/>
  <c r="J123" i="37"/>
  <c r="J123" i="44"/>
  <c r="J123" i="34"/>
  <c r="J123" i="45"/>
  <c r="W123" i="20"/>
  <c r="W123" i="41"/>
  <c r="W123" i="36"/>
  <c r="W123" i="39"/>
  <c r="W123" i="37"/>
  <c r="W123" i="34"/>
  <c r="W123" i="43"/>
  <c r="W123" i="38"/>
  <c r="W123" i="40"/>
  <c r="W123" i="42"/>
  <c r="W123" i="1"/>
  <c r="W123" i="45"/>
  <c r="W123" i="44"/>
  <c r="W123" i="46"/>
  <c r="W123" i="35"/>
  <c r="AH49" i="51"/>
  <c r="Z49" i="51"/>
  <c r="R49" i="51"/>
  <c r="P49" i="51"/>
  <c r="U49" i="51"/>
  <c r="G123" i="43"/>
  <c r="G123" i="40"/>
  <c r="G123" i="44"/>
  <c r="G123" i="41"/>
  <c r="G123" i="39"/>
  <c r="G123" i="45"/>
  <c r="G123" i="38"/>
  <c r="G123" i="1"/>
  <c r="G123" i="34"/>
  <c r="G123" i="35"/>
  <c r="G123" i="20"/>
  <c r="G123" i="46"/>
  <c r="G123" i="37"/>
  <c r="G123" i="36"/>
  <c r="G123" i="42"/>
  <c r="Q123" i="36"/>
  <c r="Q123" i="40"/>
  <c r="Q123" i="41"/>
  <c r="Q123" i="20"/>
  <c r="Q123" i="46"/>
  <c r="Q123" i="42"/>
  <c r="Q123" i="34"/>
  <c r="Q123" i="1"/>
  <c r="Q123" i="38"/>
  <c r="Q123" i="35"/>
  <c r="Q123" i="39"/>
  <c r="Q123" i="45"/>
  <c r="Q123" i="37"/>
  <c r="Q123" i="44"/>
  <c r="Q123" i="43"/>
  <c r="AF123" i="20"/>
  <c r="AF123" i="46"/>
  <c r="AF123" i="36"/>
  <c r="AF123" i="34"/>
  <c r="AF123" i="40"/>
  <c r="AF123" i="1"/>
  <c r="AF123" i="44"/>
  <c r="AF123" i="45"/>
  <c r="AF123" i="42"/>
  <c r="AF123" i="39"/>
  <c r="AF123" i="41"/>
  <c r="AF123" i="38"/>
  <c r="AF123" i="37"/>
  <c r="AF123" i="35"/>
  <c r="AF123" i="43"/>
  <c r="M123" i="1"/>
  <c r="M123" i="37"/>
  <c r="M123" i="43"/>
  <c r="M123" i="44"/>
  <c r="M123" i="46"/>
  <c r="M123" i="39"/>
  <c r="M123" i="34"/>
  <c r="M123" i="45"/>
  <c r="M123" i="35"/>
  <c r="M123" i="36"/>
  <c r="M123" i="20"/>
  <c r="M123" i="41"/>
  <c r="M123" i="40"/>
  <c r="M123" i="38"/>
  <c r="M123" i="42"/>
  <c r="AF49" i="51"/>
  <c r="AA123" i="38"/>
  <c r="AA123" i="37"/>
  <c r="AA123" i="46"/>
  <c r="AA123" i="39"/>
  <c r="AA123" i="40"/>
  <c r="AA123" i="41"/>
  <c r="AA123" i="43"/>
  <c r="AA123" i="45"/>
  <c r="AA123" i="35"/>
  <c r="AA123" i="20"/>
  <c r="AA123" i="44"/>
  <c r="AA123" i="42"/>
  <c r="AA123" i="1"/>
  <c r="AA123" i="34"/>
  <c r="AA123" i="36"/>
  <c r="AD123" i="43"/>
  <c r="AD123" i="37"/>
  <c r="AD123" i="46"/>
  <c r="AD123" i="45"/>
  <c r="AD123" i="20"/>
  <c r="AD123" i="41"/>
  <c r="AD123" i="35"/>
  <c r="AD123" i="44"/>
  <c r="AD123" i="39"/>
  <c r="AD123" i="34"/>
  <c r="AD123" i="40"/>
  <c r="AC49" i="51"/>
  <c r="AD123" i="42"/>
  <c r="AD123" i="38"/>
  <c r="AD123" i="1"/>
  <c r="AD123" i="36"/>
  <c r="X123" i="46"/>
  <c r="X123" i="41"/>
  <c r="X123" i="45"/>
  <c r="X123" i="20"/>
  <c r="X123" i="37"/>
  <c r="X123" i="38"/>
  <c r="X123" i="34"/>
  <c r="X123" i="43"/>
  <c r="X123" i="42"/>
  <c r="X123" i="40"/>
  <c r="X123" i="39"/>
  <c r="X123" i="1"/>
  <c r="X123" i="35"/>
  <c r="X123" i="44"/>
  <c r="X123" i="36"/>
  <c r="F123" i="41"/>
  <c r="F123" i="20"/>
  <c r="F123" i="44"/>
  <c r="F123" i="34"/>
  <c r="F123" i="36"/>
  <c r="F123" i="42"/>
  <c r="F123" i="38"/>
  <c r="F123" i="35"/>
  <c r="F123" i="1"/>
  <c r="F123" i="46"/>
  <c r="F123" i="45"/>
  <c r="F123" i="39"/>
  <c r="F123" i="37"/>
  <c r="F123" i="43"/>
  <c r="F123" i="40"/>
  <c r="AK123" i="1"/>
  <c r="AK123" i="45"/>
  <c r="AK123" i="46"/>
  <c r="AK123" i="42"/>
  <c r="AK123" i="43"/>
  <c r="AK123" i="41"/>
  <c r="AK123" i="44"/>
  <c r="AK123" i="34"/>
  <c r="AK123" i="40"/>
  <c r="AK123" i="36"/>
  <c r="AK123" i="38"/>
  <c r="AK123" i="20"/>
  <c r="AK123" i="39"/>
  <c r="AK123" i="37"/>
  <c r="AK123" i="35"/>
  <c r="AJ123" i="44"/>
  <c r="AJ123" i="38"/>
  <c r="AJ123" i="20"/>
  <c r="AJ123" i="35"/>
  <c r="AJ123" i="43"/>
  <c r="AJ123" i="1"/>
  <c r="AJ123" i="39"/>
  <c r="AJ123" i="40"/>
  <c r="AJ123" i="45"/>
  <c r="AJ123" i="36"/>
  <c r="AJ123" i="46"/>
  <c r="AJ123" i="37"/>
  <c r="AJ123" i="42"/>
  <c r="AJ123" i="34"/>
  <c r="AJ123" i="41"/>
  <c r="AA28" i="52" l="1"/>
  <c r="AA69" i="1"/>
  <c r="AG21" i="47" s="1"/>
  <c r="AA65" i="1"/>
  <c r="AG17" i="47" s="1"/>
  <c r="AB66" i="1"/>
  <c r="AH18" i="47" s="1"/>
  <c r="AH43" i="51"/>
  <c r="AH44" i="51"/>
  <c r="R43" i="51"/>
  <c r="R44" i="51"/>
  <c r="AF44" i="51"/>
  <c r="AF43" i="51"/>
  <c r="U44" i="51"/>
  <c r="U43" i="51"/>
  <c r="AA44" i="51"/>
  <c r="AA43" i="51"/>
  <c r="AK92" i="20"/>
  <c r="AQ101" i="47" s="1"/>
  <c r="AK98" i="20"/>
  <c r="AQ107" i="47" s="1"/>
  <c r="AK91" i="20"/>
  <c r="AQ100" i="47" s="1"/>
  <c r="AQ125" i="47"/>
  <c r="AK95" i="20"/>
  <c r="AQ104" i="47" s="1"/>
  <c r="AK96" i="20"/>
  <c r="AQ105" i="47" s="1"/>
  <c r="AK94" i="20"/>
  <c r="AQ103" i="47" s="1"/>
  <c r="AK97" i="20"/>
  <c r="AQ106" i="47" s="1"/>
  <c r="AK93" i="20"/>
  <c r="AQ102" i="47" s="1"/>
  <c r="AJ97" i="46"/>
  <c r="AP1016" i="47" s="1"/>
  <c r="AJ91" i="46"/>
  <c r="AP1010" i="47" s="1"/>
  <c r="AJ98" i="46"/>
  <c r="AP1017" i="47" s="1"/>
  <c r="AJ92" i="46"/>
  <c r="AP1011" i="47" s="1"/>
  <c r="AJ93" i="46"/>
  <c r="AP1012" i="47" s="1"/>
  <c r="AP1035" i="47"/>
  <c r="AJ94" i="46"/>
  <c r="AP1013" i="47" s="1"/>
  <c r="AJ95" i="46"/>
  <c r="AP1014" i="47" s="1"/>
  <c r="AJ96" i="46"/>
  <c r="AP1015" i="47" s="1"/>
  <c r="F91" i="41"/>
  <c r="L660" i="47" s="1"/>
  <c r="F93" i="41"/>
  <c r="L662" i="47" s="1"/>
  <c r="F96" i="41"/>
  <c r="L665" i="47" s="1"/>
  <c r="L685" i="47"/>
  <c r="F98" i="41"/>
  <c r="L667" i="47" s="1"/>
  <c r="F97" i="41"/>
  <c r="L666" i="47" s="1"/>
  <c r="F92" i="41"/>
  <c r="L661" i="47" s="1"/>
  <c r="F95" i="41"/>
  <c r="L664" i="47" s="1"/>
  <c r="F94" i="41"/>
  <c r="L663" i="47" s="1"/>
  <c r="Q93" i="42"/>
  <c r="W732" i="47" s="1"/>
  <c r="Q92" i="42"/>
  <c r="W731" i="47" s="1"/>
  <c r="Q97" i="42"/>
  <c r="W736" i="47" s="1"/>
  <c r="W755" i="47"/>
  <c r="Q95" i="42"/>
  <c r="W734" i="47" s="1"/>
  <c r="Q94" i="42"/>
  <c r="W733" i="47" s="1"/>
  <c r="Q96" i="42"/>
  <c r="W735" i="47" s="1"/>
  <c r="Q91" i="42"/>
  <c r="W730" i="47" s="1"/>
  <c r="Q98" i="42"/>
  <c r="W737" i="47" s="1"/>
  <c r="AG129" i="36"/>
  <c r="AG129" i="1"/>
  <c r="AG129" i="45"/>
  <c r="AG129" i="41"/>
  <c r="AG129" i="44"/>
  <c r="AG129" i="42"/>
  <c r="AG129" i="39"/>
  <c r="AG129" i="46"/>
  <c r="AG129" i="34"/>
  <c r="AG129" i="43"/>
  <c r="AG129" i="40"/>
  <c r="AG129" i="20"/>
  <c r="AG129" i="38"/>
  <c r="AG129" i="37"/>
  <c r="AG129" i="35"/>
  <c r="J98" i="1"/>
  <c r="P37" i="47" s="1"/>
  <c r="J97" i="1"/>
  <c r="P36" i="47" s="1"/>
  <c r="J95" i="1"/>
  <c r="P34" i="47" s="1"/>
  <c r="J93" i="1"/>
  <c r="P32" i="47" s="1"/>
  <c r="J96" i="1"/>
  <c r="P35" i="47" s="1"/>
  <c r="J92" i="1"/>
  <c r="P31" i="47" s="1"/>
  <c r="J94" i="1"/>
  <c r="P33" i="47" s="1"/>
  <c r="J91" i="1"/>
  <c r="P30" i="47" s="1"/>
  <c r="P55" i="47"/>
  <c r="L98" i="20"/>
  <c r="R107" i="47" s="1"/>
  <c r="L92" i="20"/>
  <c r="R101" i="47" s="1"/>
  <c r="L97" i="20"/>
  <c r="R106" i="47" s="1"/>
  <c r="L94" i="20"/>
  <c r="R103" i="47" s="1"/>
  <c r="L91" i="20"/>
  <c r="R100" i="47" s="1"/>
  <c r="L93" i="20"/>
  <c r="R102" i="47" s="1"/>
  <c r="L95" i="20"/>
  <c r="R104" i="47" s="1"/>
  <c r="L96" i="20"/>
  <c r="R105" i="47" s="1"/>
  <c r="R125" i="47"/>
  <c r="T136" i="41"/>
  <c r="T136" i="46"/>
  <c r="T136" i="44"/>
  <c r="T136" i="43"/>
  <c r="T136" i="35"/>
  <c r="T136" i="42"/>
  <c r="T136" i="40"/>
  <c r="T136" i="39"/>
  <c r="T136" i="34"/>
  <c r="T136" i="37"/>
  <c r="T136" i="45"/>
  <c r="T136" i="1"/>
  <c r="T136" i="38"/>
  <c r="T136" i="20"/>
  <c r="T136" i="36"/>
  <c r="D136" i="42"/>
  <c r="D136" i="43"/>
  <c r="D136" i="41"/>
  <c r="D136" i="38"/>
  <c r="D136" i="45"/>
  <c r="D136" i="39"/>
  <c r="D136" i="44"/>
  <c r="D136" i="46"/>
  <c r="D136" i="20"/>
  <c r="D136" i="37"/>
  <c r="D136" i="40"/>
  <c r="D136" i="35"/>
  <c r="D136" i="36"/>
  <c r="D136" i="34"/>
  <c r="D136" i="1"/>
  <c r="AJ136" i="39"/>
  <c r="AJ136" i="44"/>
  <c r="AJ136" i="38"/>
  <c r="AJ136" i="35"/>
  <c r="AJ136" i="40"/>
  <c r="AJ136" i="42"/>
  <c r="AJ136" i="43"/>
  <c r="AJ136" i="36"/>
  <c r="AJ136" i="46"/>
  <c r="AJ136" i="45"/>
  <c r="AJ136" i="20"/>
  <c r="AJ136" i="34"/>
  <c r="AJ136" i="1"/>
  <c r="AJ136" i="41"/>
  <c r="AJ136" i="37"/>
  <c r="F134" i="43"/>
  <c r="F134" i="39"/>
  <c r="F134" i="38"/>
  <c r="F134" i="1"/>
  <c r="F134" i="44"/>
  <c r="F134" i="45"/>
  <c r="F134" i="42"/>
  <c r="F134" i="46"/>
  <c r="F134" i="34"/>
  <c r="F134" i="20"/>
  <c r="F134" i="37"/>
  <c r="F134" i="41"/>
  <c r="F134" i="35"/>
  <c r="F134" i="40"/>
  <c r="F134" i="36"/>
  <c r="Z135" i="1"/>
  <c r="Z135" i="39"/>
  <c r="Z135" i="36"/>
  <c r="Z135" i="46"/>
  <c r="Z135" i="44"/>
  <c r="Z135" i="43"/>
  <c r="Z135" i="35"/>
  <c r="Z135" i="42"/>
  <c r="Z135" i="20"/>
  <c r="Z135" i="45"/>
  <c r="Z135" i="37"/>
  <c r="Z135" i="34"/>
  <c r="Z135" i="40"/>
  <c r="Z135" i="41"/>
  <c r="Z135" i="38"/>
  <c r="U136" i="42"/>
  <c r="U136" i="34"/>
  <c r="U136" i="20"/>
  <c r="U136" i="40"/>
  <c r="U136" i="37"/>
  <c r="U136" i="36"/>
  <c r="U136" i="46"/>
  <c r="U136" i="41"/>
  <c r="U136" i="44"/>
  <c r="U136" i="39"/>
  <c r="U136" i="35"/>
  <c r="U136" i="38"/>
  <c r="U136" i="1"/>
  <c r="U136" i="45"/>
  <c r="U136" i="43"/>
  <c r="G136" i="34"/>
  <c r="G136" i="45"/>
  <c r="G136" i="43"/>
  <c r="G136" i="38"/>
  <c r="G136" i="44"/>
  <c r="G136" i="36"/>
  <c r="G136" i="37"/>
  <c r="G136" i="1"/>
  <c r="G136" i="46"/>
  <c r="G136" i="20"/>
  <c r="G136" i="39"/>
  <c r="G136" i="42"/>
  <c r="G136" i="40"/>
  <c r="G136" i="41"/>
  <c r="G136" i="35"/>
  <c r="J135" i="37"/>
  <c r="J135" i="36"/>
  <c r="J135" i="35"/>
  <c r="J135" i="44"/>
  <c r="J135" i="20"/>
  <c r="J135" i="34"/>
  <c r="J135" i="40"/>
  <c r="J135" i="39"/>
  <c r="J135" i="41"/>
  <c r="J135" i="43"/>
  <c r="J135" i="42"/>
  <c r="J135" i="38"/>
  <c r="J135" i="1"/>
  <c r="J135" i="45"/>
  <c r="J135" i="46"/>
  <c r="M131" i="20"/>
  <c r="M131" i="43"/>
  <c r="M131" i="45"/>
  <c r="M131" i="44"/>
  <c r="M131" i="40"/>
  <c r="M131" i="37"/>
  <c r="M131" i="1"/>
  <c r="M131" i="34"/>
  <c r="M131" i="42"/>
  <c r="M131" i="35"/>
  <c r="M131" i="38"/>
  <c r="M131" i="41"/>
  <c r="M131" i="36"/>
  <c r="M131" i="39"/>
  <c r="M131" i="46"/>
  <c r="V130" i="34"/>
  <c r="V130" i="42"/>
  <c r="V130" i="1"/>
  <c r="V130" i="40"/>
  <c r="V130" i="37"/>
  <c r="V130" i="39"/>
  <c r="V130" i="41"/>
  <c r="V130" i="45"/>
  <c r="V130" i="43"/>
  <c r="V130" i="20"/>
  <c r="V130" i="35"/>
  <c r="V130" i="44"/>
  <c r="V130" i="38"/>
  <c r="V130" i="36"/>
  <c r="V130" i="46"/>
  <c r="AE129" i="20"/>
  <c r="AE129" i="37"/>
  <c r="AE129" i="1"/>
  <c r="AE129" i="45"/>
  <c r="AE129" i="36"/>
  <c r="AE129" i="41"/>
  <c r="AE129" i="34"/>
  <c r="AE129" i="46"/>
  <c r="AE129" i="38"/>
  <c r="AE129" i="44"/>
  <c r="AE129" i="42"/>
  <c r="AE129" i="39"/>
  <c r="AE129" i="40"/>
  <c r="AE129" i="35"/>
  <c r="AE129" i="43"/>
  <c r="C44" i="51"/>
  <c r="C43" i="51"/>
  <c r="D96" i="38"/>
  <c r="J455" i="47" s="1"/>
  <c r="D95" i="38"/>
  <c r="J454" i="47" s="1"/>
  <c r="D93" i="38"/>
  <c r="J452" i="47" s="1"/>
  <c r="D97" i="38"/>
  <c r="J456" i="47" s="1"/>
  <c r="D98" i="38"/>
  <c r="J457" i="47" s="1"/>
  <c r="J475" i="47"/>
  <c r="D91" i="38"/>
  <c r="J450" i="47" s="1"/>
  <c r="D94" i="38"/>
  <c r="J453" i="47" s="1"/>
  <c r="D79" i="38"/>
  <c r="D92" i="38"/>
  <c r="J451" i="47" s="1"/>
  <c r="AC95" i="34"/>
  <c r="AI174" i="47" s="1"/>
  <c r="AC94" i="34"/>
  <c r="AI173" i="47" s="1"/>
  <c r="AC92" i="34"/>
  <c r="AI171" i="47" s="1"/>
  <c r="AC93" i="34"/>
  <c r="AI172" i="47" s="1"/>
  <c r="AI195" i="47"/>
  <c r="AC96" i="34"/>
  <c r="AI175" i="47" s="1"/>
  <c r="AC91" i="34"/>
  <c r="AI170" i="47" s="1"/>
  <c r="AC98" i="34"/>
  <c r="AI177" i="47" s="1"/>
  <c r="AC97" i="34"/>
  <c r="AI176" i="47" s="1"/>
  <c r="AC93" i="40"/>
  <c r="AI592" i="47" s="1"/>
  <c r="AC98" i="40"/>
  <c r="AI597" i="47" s="1"/>
  <c r="AC91" i="40"/>
  <c r="AI590" i="47" s="1"/>
  <c r="AC92" i="40"/>
  <c r="AI591" i="47" s="1"/>
  <c r="AC97" i="40"/>
  <c r="AI596" i="47" s="1"/>
  <c r="AC96" i="40"/>
  <c r="AI595" i="47" s="1"/>
  <c r="AC94" i="40"/>
  <c r="AI593" i="47" s="1"/>
  <c r="AC95" i="40"/>
  <c r="AI594" i="47" s="1"/>
  <c r="AI615" i="47"/>
  <c r="T98" i="37"/>
  <c r="Z387" i="47" s="1"/>
  <c r="T96" i="37"/>
  <c r="Z385" i="47" s="1"/>
  <c r="T97" i="37"/>
  <c r="Z386" i="47" s="1"/>
  <c r="T91" i="37"/>
  <c r="Z380" i="47" s="1"/>
  <c r="T94" i="37"/>
  <c r="Z383" i="47" s="1"/>
  <c r="Z405" i="47"/>
  <c r="T92" i="37"/>
  <c r="Z381" i="47" s="1"/>
  <c r="T95" i="37"/>
  <c r="Z384" i="47" s="1"/>
  <c r="T93" i="37"/>
  <c r="Z382" i="47" s="1"/>
  <c r="T96" i="34"/>
  <c r="Z175" i="47" s="1"/>
  <c r="T97" i="34"/>
  <c r="Z176" i="47" s="1"/>
  <c r="T91" i="34"/>
  <c r="Z170" i="47" s="1"/>
  <c r="T95" i="34"/>
  <c r="Z174" i="47" s="1"/>
  <c r="T94" i="34"/>
  <c r="Z173" i="47" s="1"/>
  <c r="T92" i="34"/>
  <c r="Z171" i="47" s="1"/>
  <c r="T93" i="34"/>
  <c r="Z172" i="47" s="1"/>
  <c r="Z195" i="47"/>
  <c r="T98" i="34"/>
  <c r="Z177" i="47" s="1"/>
  <c r="AG93" i="46"/>
  <c r="AM1012" i="47" s="1"/>
  <c r="AG91" i="46"/>
  <c r="AM1010" i="47" s="1"/>
  <c r="AG94" i="46"/>
  <c r="AM1013" i="47" s="1"/>
  <c r="AM1035" i="47"/>
  <c r="AG97" i="46"/>
  <c r="AM1016" i="47" s="1"/>
  <c r="AG98" i="46"/>
  <c r="AM1017" i="47" s="1"/>
  <c r="AG92" i="46"/>
  <c r="AM1011" i="47" s="1"/>
  <c r="AG96" i="46"/>
  <c r="AM1015" i="47" s="1"/>
  <c r="AG95" i="46"/>
  <c r="AM1014" i="47" s="1"/>
  <c r="AG93" i="34"/>
  <c r="AM172" i="47" s="1"/>
  <c r="AG94" i="34"/>
  <c r="AM173" i="47" s="1"/>
  <c r="AG96" i="34"/>
  <c r="AM175" i="47" s="1"/>
  <c r="AG91" i="34"/>
  <c r="AM170" i="47" s="1"/>
  <c r="AG92" i="34"/>
  <c r="AM171" i="47" s="1"/>
  <c r="AM195" i="47"/>
  <c r="AG98" i="34"/>
  <c r="AM177" i="47" s="1"/>
  <c r="AG97" i="34"/>
  <c r="AM176" i="47" s="1"/>
  <c r="AG95" i="34"/>
  <c r="AM174" i="47" s="1"/>
  <c r="S98" i="46"/>
  <c r="Y1017" i="47" s="1"/>
  <c r="S97" i="46"/>
  <c r="Y1016" i="47" s="1"/>
  <c r="Y1035" i="47"/>
  <c r="S95" i="46"/>
  <c r="Y1014" i="47" s="1"/>
  <c r="S91" i="46"/>
  <c r="Y1010" i="47" s="1"/>
  <c r="S94" i="46"/>
  <c r="Y1013" i="47" s="1"/>
  <c r="S96" i="46"/>
  <c r="Y1015" i="47" s="1"/>
  <c r="S92" i="46"/>
  <c r="Y1011" i="47" s="1"/>
  <c r="S93" i="46"/>
  <c r="Y1012" i="47" s="1"/>
  <c r="Y195" i="47"/>
  <c r="S91" i="34"/>
  <c r="Y170" i="47" s="1"/>
  <c r="S96" i="34"/>
  <c r="Y175" i="47" s="1"/>
  <c r="S98" i="34"/>
  <c r="Y177" i="47" s="1"/>
  <c r="S95" i="34"/>
  <c r="Y174" i="47" s="1"/>
  <c r="S93" i="34"/>
  <c r="Y172" i="47" s="1"/>
  <c r="S94" i="34"/>
  <c r="Y173" i="47" s="1"/>
  <c r="S97" i="34"/>
  <c r="Y176" i="47" s="1"/>
  <c r="S92" i="34"/>
  <c r="Y171" i="47" s="1"/>
  <c r="AF133" i="43"/>
  <c r="AF133" i="45"/>
  <c r="AF133" i="35"/>
  <c r="AF133" i="42"/>
  <c r="AF133" i="34"/>
  <c r="AF133" i="20"/>
  <c r="AF133" i="1"/>
  <c r="AF133" i="46"/>
  <c r="AF133" i="40"/>
  <c r="AF133" i="36"/>
  <c r="AF133" i="39"/>
  <c r="AF133" i="38"/>
  <c r="AF133" i="44"/>
  <c r="AF133" i="37"/>
  <c r="AF133" i="41"/>
  <c r="W133" i="43"/>
  <c r="W133" i="46"/>
  <c r="W133" i="45"/>
  <c r="W133" i="40"/>
  <c r="W133" i="34"/>
  <c r="W133" i="39"/>
  <c r="W133" i="20"/>
  <c r="W133" i="41"/>
  <c r="W133" i="36"/>
  <c r="W133" i="44"/>
  <c r="W133" i="37"/>
  <c r="W133" i="38"/>
  <c r="W133" i="42"/>
  <c r="W133" i="35"/>
  <c r="W133" i="1"/>
  <c r="Y130" i="34"/>
  <c r="Y130" i="38"/>
  <c r="Y130" i="36"/>
  <c r="Y130" i="40"/>
  <c r="Y130" i="43"/>
  <c r="Y130" i="45"/>
  <c r="Y130" i="41"/>
  <c r="Y130" i="37"/>
  <c r="Y130" i="20"/>
  <c r="Y130" i="1"/>
  <c r="Y130" i="39"/>
  <c r="Y130" i="35"/>
  <c r="Y130" i="42"/>
  <c r="Y130" i="46"/>
  <c r="Y130" i="44"/>
  <c r="H136" i="44"/>
  <c r="H136" i="43"/>
  <c r="H136" i="1"/>
  <c r="H136" i="46"/>
  <c r="H136" i="42"/>
  <c r="H136" i="40"/>
  <c r="H136" i="45"/>
  <c r="H136" i="36"/>
  <c r="H136" i="39"/>
  <c r="H136" i="38"/>
  <c r="H136" i="20"/>
  <c r="H136" i="35"/>
  <c r="H136" i="34"/>
  <c r="H136" i="37"/>
  <c r="H136" i="41"/>
  <c r="E98" i="1"/>
  <c r="K37" i="47" s="1"/>
  <c r="E96" i="1"/>
  <c r="K35" i="47" s="1"/>
  <c r="K55" i="47"/>
  <c r="E94" i="1"/>
  <c r="K33" i="47" s="1"/>
  <c r="E97" i="1"/>
  <c r="K36" i="47" s="1"/>
  <c r="E95" i="1"/>
  <c r="K34" i="47" s="1"/>
  <c r="E93" i="1"/>
  <c r="K32" i="47" s="1"/>
  <c r="E91" i="1"/>
  <c r="K30" i="47" s="1"/>
  <c r="E92" i="1"/>
  <c r="K31" i="47" s="1"/>
  <c r="K265" i="47"/>
  <c r="E92" i="35"/>
  <c r="K241" i="47" s="1"/>
  <c r="E96" i="35"/>
  <c r="K245" i="47" s="1"/>
  <c r="E97" i="35"/>
  <c r="K246" i="47" s="1"/>
  <c r="E95" i="35"/>
  <c r="K244" i="47" s="1"/>
  <c r="E93" i="35"/>
  <c r="K242" i="47" s="1"/>
  <c r="E98" i="35"/>
  <c r="K247" i="47" s="1"/>
  <c r="E94" i="35"/>
  <c r="K243" i="47" s="1"/>
  <c r="E91" i="35"/>
  <c r="K240" i="47" s="1"/>
  <c r="P92" i="34"/>
  <c r="V171" i="47" s="1"/>
  <c r="P94" i="34"/>
  <c r="V173" i="47" s="1"/>
  <c r="P98" i="34"/>
  <c r="V177" i="47" s="1"/>
  <c r="P91" i="34"/>
  <c r="V170" i="47" s="1"/>
  <c r="P93" i="34"/>
  <c r="V172" i="47" s="1"/>
  <c r="P96" i="34"/>
  <c r="V175" i="47" s="1"/>
  <c r="V195" i="47"/>
  <c r="P95" i="34"/>
  <c r="V174" i="47" s="1"/>
  <c r="P97" i="34"/>
  <c r="V176" i="47" s="1"/>
  <c r="P92" i="20"/>
  <c r="V101" i="47" s="1"/>
  <c r="P95" i="20"/>
  <c r="V104" i="47" s="1"/>
  <c r="P97" i="20"/>
  <c r="V106" i="47" s="1"/>
  <c r="P96" i="20"/>
  <c r="V105" i="47" s="1"/>
  <c r="P93" i="20"/>
  <c r="V102" i="47" s="1"/>
  <c r="P91" i="20"/>
  <c r="V100" i="47" s="1"/>
  <c r="V125" i="47"/>
  <c r="P98" i="20"/>
  <c r="V107" i="47" s="1"/>
  <c r="P94" i="20"/>
  <c r="V103" i="47" s="1"/>
  <c r="I97" i="34"/>
  <c r="O176" i="47" s="1"/>
  <c r="I98" i="34"/>
  <c r="O177" i="47" s="1"/>
  <c r="I96" i="34"/>
  <c r="O175" i="47" s="1"/>
  <c r="I91" i="34"/>
  <c r="O170" i="47" s="1"/>
  <c r="O195" i="47"/>
  <c r="I94" i="34"/>
  <c r="O173" i="47" s="1"/>
  <c r="I92" i="34"/>
  <c r="O171" i="47" s="1"/>
  <c r="I95" i="34"/>
  <c r="O174" i="47" s="1"/>
  <c r="I93" i="34"/>
  <c r="O172" i="47" s="1"/>
  <c r="I98" i="37"/>
  <c r="O387" i="47" s="1"/>
  <c r="I92" i="37"/>
  <c r="O381" i="47" s="1"/>
  <c r="O405" i="47"/>
  <c r="I93" i="37"/>
  <c r="O382" i="47" s="1"/>
  <c r="I94" i="37"/>
  <c r="O383" i="47" s="1"/>
  <c r="I97" i="37"/>
  <c r="O386" i="47" s="1"/>
  <c r="I96" i="37"/>
  <c r="O385" i="47" s="1"/>
  <c r="I95" i="37"/>
  <c r="O384" i="47" s="1"/>
  <c r="I91" i="37"/>
  <c r="O380" i="47" s="1"/>
  <c r="AH91" i="39"/>
  <c r="AN520" i="47" s="1"/>
  <c r="AH92" i="39"/>
  <c r="AN521" i="47" s="1"/>
  <c r="AH94" i="39"/>
  <c r="AN523" i="47" s="1"/>
  <c r="AH93" i="39"/>
  <c r="AN522" i="47" s="1"/>
  <c r="AH95" i="39"/>
  <c r="AN524" i="47" s="1"/>
  <c r="AH97" i="39"/>
  <c r="AN526" i="47" s="1"/>
  <c r="AH98" i="39"/>
  <c r="AN527" i="47" s="1"/>
  <c r="AH96" i="39"/>
  <c r="AN525" i="47" s="1"/>
  <c r="AN545" i="47"/>
  <c r="AG43" i="51"/>
  <c r="AG44" i="51"/>
  <c r="AB132" i="40"/>
  <c r="AB132" i="36"/>
  <c r="AB132" i="38"/>
  <c r="AB132" i="37"/>
  <c r="AB132" i="35"/>
  <c r="AB132" i="46"/>
  <c r="AB132" i="43"/>
  <c r="AB132" i="42"/>
  <c r="AB132" i="41"/>
  <c r="AB132" i="39"/>
  <c r="AB132" i="20"/>
  <c r="AB132" i="34"/>
  <c r="AB132" i="1"/>
  <c r="AB132" i="45"/>
  <c r="AB132" i="44"/>
  <c r="R129" i="45"/>
  <c r="R129" i="38"/>
  <c r="R129" i="35"/>
  <c r="R129" i="46"/>
  <c r="R129" i="41"/>
  <c r="R129" i="39"/>
  <c r="R129" i="34"/>
  <c r="R129" i="36"/>
  <c r="R129" i="44"/>
  <c r="R129" i="1"/>
  <c r="R129" i="40"/>
  <c r="R129" i="37"/>
  <c r="R129" i="43"/>
  <c r="R129" i="42"/>
  <c r="R129" i="20"/>
  <c r="AF130" i="1"/>
  <c r="AF130" i="35"/>
  <c r="AF130" i="40"/>
  <c r="AF130" i="39"/>
  <c r="AF130" i="36"/>
  <c r="AF130" i="37"/>
  <c r="AF130" i="42"/>
  <c r="AF130" i="34"/>
  <c r="AF130" i="38"/>
  <c r="AF130" i="45"/>
  <c r="AF130" i="41"/>
  <c r="AF130" i="43"/>
  <c r="AF130" i="20"/>
  <c r="AF130" i="44"/>
  <c r="AF130" i="46"/>
  <c r="W131" i="36"/>
  <c r="W131" i="44"/>
  <c r="W131" i="1"/>
  <c r="W131" i="39"/>
  <c r="W131" i="35"/>
  <c r="W131" i="46"/>
  <c r="W131" i="20"/>
  <c r="W131" i="40"/>
  <c r="W131" i="45"/>
  <c r="W131" i="38"/>
  <c r="W131" i="41"/>
  <c r="W131" i="43"/>
  <c r="W131" i="37"/>
  <c r="W131" i="42"/>
  <c r="W131" i="34"/>
  <c r="AK139" i="1"/>
  <c r="AK139" i="40"/>
  <c r="AK139" i="43"/>
  <c r="AK139" i="35"/>
  <c r="AK139" i="44"/>
  <c r="AK139" i="39"/>
  <c r="AK139" i="37"/>
  <c r="AK139" i="20"/>
  <c r="AK139" i="41"/>
  <c r="AK139" i="46"/>
  <c r="AK139" i="42"/>
  <c r="AK139" i="36"/>
  <c r="AK139" i="38"/>
  <c r="AK139" i="45"/>
  <c r="AK139" i="34"/>
  <c r="K134" i="36"/>
  <c r="K134" i="44"/>
  <c r="K134" i="20"/>
  <c r="K134" i="41"/>
  <c r="K134" i="43"/>
  <c r="K134" i="45"/>
  <c r="K134" i="34"/>
  <c r="K134" i="46"/>
  <c r="K134" i="37"/>
  <c r="K134" i="40"/>
  <c r="K134" i="1"/>
  <c r="K134" i="39"/>
  <c r="K134" i="42"/>
  <c r="K134" i="35"/>
  <c r="K134" i="38"/>
  <c r="S138" i="39"/>
  <c r="S138" i="43"/>
  <c r="S138" i="44"/>
  <c r="S138" i="35"/>
  <c r="S138" i="1"/>
  <c r="S138" i="42"/>
  <c r="S138" i="38"/>
  <c r="S138" i="20"/>
  <c r="S138" i="41"/>
  <c r="R46" i="51"/>
  <c r="R42" i="51" s="1"/>
  <c r="S138" i="34"/>
  <c r="S138" i="46"/>
  <c r="S138" i="40"/>
  <c r="S138" i="37"/>
  <c r="S138" i="45"/>
  <c r="S138" i="36"/>
  <c r="AE136" i="1"/>
  <c r="AE136" i="43"/>
  <c r="AE136" i="45"/>
  <c r="AE136" i="36"/>
  <c r="AE136" i="20"/>
  <c r="AE136" i="37"/>
  <c r="AE136" i="38"/>
  <c r="AE136" i="35"/>
  <c r="AE136" i="40"/>
  <c r="AE136" i="44"/>
  <c r="AE136" i="41"/>
  <c r="AE136" i="39"/>
  <c r="AE136" i="42"/>
  <c r="AE136" i="34"/>
  <c r="AE136" i="46"/>
  <c r="N96" i="42"/>
  <c r="T735" i="47" s="1"/>
  <c r="N92" i="42"/>
  <c r="T731" i="47" s="1"/>
  <c r="N91" i="42"/>
  <c r="T730" i="47" s="1"/>
  <c r="N94" i="42"/>
  <c r="T733" i="47" s="1"/>
  <c r="N97" i="42"/>
  <c r="T736" i="47" s="1"/>
  <c r="N98" i="42"/>
  <c r="T737" i="47" s="1"/>
  <c r="N95" i="42"/>
  <c r="T734" i="47" s="1"/>
  <c r="N93" i="42"/>
  <c r="T732" i="47" s="1"/>
  <c r="T755" i="47"/>
  <c r="N96" i="40"/>
  <c r="T595" i="47" s="1"/>
  <c r="N93" i="40"/>
  <c r="T592" i="47" s="1"/>
  <c r="N94" i="40"/>
  <c r="T593" i="47" s="1"/>
  <c r="N91" i="40"/>
  <c r="T590" i="47" s="1"/>
  <c r="T615" i="47"/>
  <c r="N95" i="40"/>
  <c r="T594" i="47" s="1"/>
  <c r="N92" i="40"/>
  <c r="T591" i="47" s="1"/>
  <c r="N98" i="40"/>
  <c r="T597" i="47" s="1"/>
  <c r="N97" i="40"/>
  <c r="T596" i="47" s="1"/>
  <c r="O96" i="35"/>
  <c r="U245" i="47" s="1"/>
  <c r="O97" i="35"/>
  <c r="U246" i="47" s="1"/>
  <c r="O91" i="35"/>
  <c r="U240" i="47" s="1"/>
  <c r="O94" i="35"/>
  <c r="U243" i="47" s="1"/>
  <c r="O95" i="35"/>
  <c r="U244" i="47" s="1"/>
  <c r="O93" i="35"/>
  <c r="U242" i="47" s="1"/>
  <c r="O92" i="35"/>
  <c r="U241" i="47" s="1"/>
  <c r="O98" i="35"/>
  <c r="U247" i="47" s="1"/>
  <c r="U265" i="47"/>
  <c r="O98" i="1"/>
  <c r="U37" i="47" s="1"/>
  <c r="O91" i="1"/>
  <c r="U30" i="47" s="1"/>
  <c r="O94" i="1"/>
  <c r="U33" i="47" s="1"/>
  <c r="O96" i="1"/>
  <c r="U35" i="47" s="1"/>
  <c r="O93" i="1"/>
  <c r="U32" i="47" s="1"/>
  <c r="O97" i="1"/>
  <c r="U36" i="47" s="1"/>
  <c r="U55" i="47"/>
  <c r="O95" i="1"/>
  <c r="U34" i="47" s="1"/>
  <c r="O92" i="1"/>
  <c r="U31" i="47" s="1"/>
  <c r="V95" i="43"/>
  <c r="AB804" i="47" s="1"/>
  <c r="V91" i="43"/>
  <c r="AB800" i="47" s="1"/>
  <c r="V97" i="43"/>
  <c r="AB806" i="47" s="1"/>
  <c r="AB825" i="47"/>
  <c r="V98" i="43"/>
  <c r="AB807" i="47" s="1"/>
  <c r="V92" i="43"/>
  <c r="AB801" i="47" s="1"/>
  <c r="V96" i="43"/>
  <c r="AB805" i="47" s="1"/>
  <c r="V93" i="43"/>
  <c r="AB802" i="47" s="1"/>
  <c r="V94" i="43"/>
  <c r="AB803" i="47" s="1"/>
  <c r="V94" i="35"/>
  <c r="AB243" i="47" s="1"/>
  <c r="V91" i="35"/>
  <c r="AB240" i="47" s="1"/>
  <c r="V92" i="35"/>
  <c r="AB241" i="47" s="1"/>
  <c r="V96" i="35"/>
  <c r="AB245" i="47" s="1"/>
  <c r="AB265" i="47"/>
  <c r="V95" i="35"/>
  <c r="AB244" i="47" s="1"/>
  <c r="V97" i="35"/>
  <c r="AB246" i="47" s="1"/>
  <c r="V98" i="35"/>
  <c r="AB247" i="47" s="1"/>
  <c r="V93" i="35"/>
  <c r="AB242" i="47" s="1"/>
  <c r="AI98" i="39"/>
  <c r="AO527" i="47" s="1"/>
  <c r="AI95" i="39"/>
  <c r="AO524" i="47" s="1"/>
  <c r="AO545" i="47"/>
  <c r="AI92" i="39"/>
  <c r="AO521" i="47" s="1"/>
  <c r="AI97" i="39"/>
  <c r="AO526" i="47" s="1"/>
  <c r="AI96" i="39"/>
  <c r="AO525" i="47" s="1"/>
  <c r="AI94" i="39"/>
  <c r="AO523" i="47" s="1"/>
  <c r="AI93" i="39"/>
  <c r="AO522" i="47" s="1"/>
  <c r="AI91" i="39"/>
  <c r="AO520" i="47" s="1"/>
  <c r="AI95" i="40"/>
  <c r="AO594" i="47" s="1"/>
  <c r="AI94" i="40"/>
  <c r="AO593" i="47" s="1"/>
  <c r="AO615" i="47"/>
  <c r="AI97" i="40"/>
  <c r="AO596" i="47" s="1"/>
  <c r="AI91" i="40"/>
  <c r="AO590" i="47" s="1"/>
  <c r="AI92" i="40"/>
  <c r="AO591" i="47" s="1"/>
  <c r="AI96" i="40"/>
  <c r="AO595" i="47" s="1"/>
  <c r="AI98" i="40"/>
  <c r="AO597" i="47" s="1"/>
  <c r="AI93" i="40"/>
  <c r="AO592" i="47" s="1"/>
  <c r="AH140" i="41"/>
  <c r="AH140" i="35"/>
  <c r="AH140" i="39"/>
  <c r="AH140" i="38"/>
  <c r="AH140" i="42"/>
  <c r="AH140" i="1"/>
  <c r="AH140" i="44"/>
  <c r="AH140" i="34"/>
  <c r="AH140" i="46"/>
  <c r="AH140" i="43"/>
  <c r="AH140" i="40"/>
  <c r="AH140" i="20"/>
  <c r="AH140" i="37"/>
  <c r="AH140" i="36"/>
  <c r="AH140" i="45"/>
  <c r="W129" i="44"/>
  <c r="W129" i="42"/>
  <c r="W129" i="34"/>
  <c r="W129" i="35"/>
  <c r="W129" i="39"/>
  <c r="W129" i="37"/>
  <c r="W129" i="1"/>
  <c r="W129" i="38"/>
  <c r="W129" i="20"/>
  <c r="W129" i="41"/>
  <c r="W129" i="43"/>
  <c r="W129" i="46"/>
  <c r="W129" i="40"/>
  <c r="W129" i="45"/>
  <c r="W129" i="36"/>
  <c r="AC140" i="1"/>
  <c r="AC140" i="38"/>
  <c r="AC140" i="37"/>
  <c r="AC140" i="44"/>
  <c r="AC140" i="45"/>
  <c r="AC140" i="40"/>
  <c r="AC140" i="42"/>
  <c r="AC140" i="46"/>
  <c r="AC140" i="41"/>
  <c r="AC140" i="39"/>
  <c r="AC140" i="43"/>
  <c r="AC140" i="35"/>
  <c r="AC140" i="20"/>
  <c r="AC140" i="34"/>
  <c r="AC140" i="36"/>
  <c r="X140" i="39"/>
  <c r="X140" i="42"/>
  <c r="X140" i="44"/>
  <c r="X140" i="38"/>
  <c r="X140" i="35"/>
  <c r="X140" i="20"/>
  <c r="X140" i="36"/>
  <c r="X140" i="37"/>
  <c r="X140" i="43"/>
  <c r="X140" i="46"/>
  <c r="X140" i="45"/>
  <c r="X140" i="1"/>
  <c r="X140" i="40"/>
  <c r="X140" i="41"/>
  <c r="X140" i="34"/>
  <c r="Y136" i="35"/>
  <c r="Y136" i="46"/>
  <c r="Y136" i="41"/>
  <c r="Y136" i="34"/>
  <c r="Y136" i="45"/>
  <c r="Y136" i="38"/>
  <c r="Y136" i="20"/>
  <c r="Y136" i="40"/>
  <c r="Y136" i="36"/>
  <c r="Y136" i="1"/>
  <c r="Y136" i="42"/>
  <c r="Y136" i="37"/>
  <c r="Y136" i="39"/>
  <c r="Y136" i="44"/>
  <c r="Y136" i="43"/>
  <c r="P130" i="34"/>
  <c r="P130" i="44"/>
  <c r="P130" i="36"/>
  <c r="P130" i="40"/>
  <c r="P130" i="43"/>
  <c r="P130" i="35"/>
  <c r="P130" i="20"/>
  <c r="P130" i="46"/>
  <c r="P130" i="37"/>
  <c r="P130" i="39"/>
  <c r="P130" i="42"/>
  <c r="P130" i="45"/>
  <c r="P130" i="38"/>
  <c r="P130" i="41"/>
  <c r="P130" i="1"/>
  <c r="O133" i="45"/>
  <c r="O133" i="36"/>
  <c r="O133" i="40"/>
  <c r="O133" i="38"/>
  <c r="O133" i="44"/>
  <c r="O133" i="41"/>
  <c r="O133" i="46"/>
  <c r="O133" i="39"/>
  <c r="O133" i="37"/>
  <c r="O133" i="34"/>
  <c r="O133" i="1"/>
  <c r="O133" i="42"/>
  <c r="O133" i="20"/>
  <c r="O133" i="35"/>
  <c r="O133" i="43"/>
  <c r="U91" i="46"/>
  <c r="AA1010" i="47" s="1"/>
  <c r="U95" i="46"/>
  <c r="AA1014" i="47" s="1"/>
  <c r="U98" i="46"/>
  <c r="AA1017" i="47" s="1"/>
  <c r="AA1035" i="47"/>
  <c r="U94" i="46"/>
  <c r="AA1013" i="47" s="1"/>
  <c r="U97" i="46"/>
  <c r="AA1016" i="47" s="1"/>
  <c r="U92" i="46"/>
  <c r="AA1011" i="47" s="1"/>
  <c r="U93" i="46"/>
  <c r="AA1012" i="47" s="1"/>
  <c r="U96" i="46"/>
  <c r="AA1015" i="47" s="1"/>
  <c r="U97" i="34"/>
  <c r="AA176" i="47" s="1"/>
  <c r="U95" i="34"/>
  <c r="AA174" i="47" s="1"/>
  <c r="AA195" i="47"/>
  <c r="U94" i="34"/>
  <c r="AA173" i="47" s="1"/>
  <c r="U98" i="34"/>
  <c r="AA177" i="47" s="1"/>
  <c r="U96" i="34"/>
  <c r="AA175" i="47" s="1"/>
  <c r="U91" i="34"/>
  <c r="AA170" i="47" s="1"/>
  <c r="U93" i="34"/>
  <c r="AA172" i="47" s="1"/>
  <c r="U92" i="34"/>
  <c r="AA171" i="47" s="1"/>
  <c r="Z95" i="35"/>
  <c r="AF244" i="47" s="1"/>
  <c r="Z93" i="35"/>
  <c r="AF242" i="47" s="1"/>
  <c r="Z92" i="35"/>
  <c r="AF241" i="47" s="1"/>
  <c r="Z97" i="35"/>
  <c r="AF246" i="47" s="1"/>
  <c r="Z98" i="35"/>
  <c r="AF247" i="47" s="1"/>
  <c r="Z94" i="35"/>
  <c r="AF243" i="47" s="1"/>
  <c r="AF265" i="47"/>
  <c r="Z91" i="35"/>
  <c r="AF240" i="47" s="1"/>
  <c r="Z96" i="35"/>
  <c r="AF245" i="47" s="1"/>
  <c r="Z96" i="46"/>
  <c r="AF1015" i="47" s="1"/>
  <c r="Z93" i="46"/>
  <c r="AF1012" i="47" s="1"/>
  <c r="Z95" i="46"/>
  <c r="AF1014" i="47" s="1"/>
  <c r="Z91" i="46"/>
  <c r="AF1010" i="47" s="1"/>
  <c r="Z98" i="46"/>
  <c r="AF1017" i="47" s="1"/>
  <c r="Z94" i="46"/>
  <c r="AF1013" i="47" s="1"/>
  <c r="Z92" i="46"/>
  <c r="AF1011" i="47" s="1"/>
  <c r="Z97" i="46"/>
  <c r="AF1016" i="47" s="1"/>
  <c r="AF1035" i="47"/>
  <c r="Y94" i="35"/>
  <c r="AE243" i="47" s="1"/>
  <c r="Y93" i="35"/>
  <c r="AE242" i="47" s="1"/>
  <c r="AE265" i="47"/>
  <c r="Y95" i="35"/>
  <c r="AE244" i="47" s="1"/>
  <c r="Y98" i="35"/>
  <c r="AE247" i="47" s="1"/>
  <c r="Y97" i="35"/>
  <c r="AE246" i="47" s="1"/>
  <c r="Y92" i="35"/>
  <c r="AE241" i="47" s="1"/>
  <c r="Y96" i="35"/>
  <c r="AE245" i="47" s="1"/>
  <c r="Y91" i="35"/>
  <c r="AE240" i="47" s="1"/>
  <c r="Y97" i="36"/>
  <c r="AE316" i="47" s="1"/>
  <c r="Y96" i="36"/>
  <c r="AE315" i="47" s="1"/>
  <c r="Y93" i="36"/>
  <c r="AE312" i="47" s="1"/>
  <c r="AE335" i="47"/>
  <c r="Y91" i="36"/>
  <c r="AE310" i="47" s="1"/>
  <c r="Y95" i="36"/>
  <c r="AE314" i="47" s="1"/>
  <c r="Y92" i="36"/>
  <c r="AE311" i="47" s="1"/>
  <c r="Y98" i="36"/>
  <c r="AE317" i="47" s="1"/>
  <c r="Y94" i="36"/>
  <c r="AE313" i="47" s="1"/>
  <c r="AE94" i="38"/>
  <c r="AK453" i="47" s="1"/>
  <c r="AE98" i="38"/>
  <c r="AK457" i="47" s="1"/>
  <c r="AK475" i="47"/>
  <c r="AE95" i="38"/>
  <c r="AK454" i="47" s="1"/>
  <c r="AE93" i="38"/>
  <c r="AK452" i="47" s="1"/>
  <c r="AE97" i="38"/>
  <c r="AK456" i="47" s="1"/>
  <c r="AE91" i="38"/>
  <c r="AK450" i="47" s="1"/>
  <c r="AE92" i="38"/>
  <c r="AK451" i="47" s="1"/>
  <c r="AE96" i="38"/>
  <c r="AK455" i="47" s="1"/>
  <c r="AE93" i="1"/>
  <c r="AK32" i="47" s="1"/>
  <c r="AE98" i="1"/>
  <c r="AK37" i="47" s="1"/>
  <c r="AK55" i="47"/>
  <c r="AE92" i="1"/>
  <c r="AK31" i="47" s="1"/>
  <c r="AE94" i="1"/>
  <c r="AK33" i="47" s="1"/>
  <c r="AE91" i="1"/>
  <c r="AK30" i="47" s="1"/>
  <c r="AE95" i="1"/>
  <c r="AK34" i="47" s="1"/>
  <c r="AE96" i="1"/>
  <c r="AK35" i="47" s="1"/>
  <c r="AE97" i="1"/>
  <c r="AK36" i="47" s="1"/>
  <c r="K91" i="40"/>
  <c r="Q590" i="47" s="1"/>
  <c r="Q615" i="47"/>
  <c r="K97" i="40"/>
  <c r="Q596" i="47" s="1"/>
  <c r="K96" i="40"/>
  <c r="Q595" i="47" s="1"/>
  <c r="K93" i="40"/>
  <c r="Q592" i="47" s="1"/>
  <c r="K98" i="40"/>
  <c r="Q597" i="47" s="1"/>
  <c r="K95" i="40"/>
  <c r="Q594" i="47" s="1"/>
  <c r="K92" i="40"/>
  <c r="Q591" i="47" s="1"/>
  <c r="K94" i="40"/>
  <c r="Q593" i="47" s="1"/>
  <c r="K96" i="38"/>
  <c r="Q455" i="47" s="1"/>
  <c r="K94" i="38"/>
  <c r="Q453" i="47" s="1"/>
  <c r="K93" i="38"/>
  <c r="Q452" i="47" s="1"/>
  <c r="K95" i="38"/>
  <c r="Q454" i="47" s="1"/>
  <c r="Q475" i="47"/>
  <c r="K97" i="38"/>
  <c r="Q456" i="47" s="1"/>
  <c r="K91" i="38"/>
  <c r="Q450" i="47" s="1"/>
  <c r="K92" i="38"/>
  <c r="Q451" i="47" s="1"/>
  <c r="K98" i="38"/>
  <c r="Q457" i="47" s="1"/>
  <c r="AB134" i="20"/>
  <c r="AB134" i="46"/>
  <c r="AB134" i="43"/>
  <c r="AB134" i="38"/>
  <c r="AB134" i="36"/>
  <c r="AB134" i="34"/>
  <c r="AB134" i="40"/>
  <c r="AB134" i="35"/>
  <c r="AB134" i="45"/>
  <c r="AB134" i="44"/>
  <c r="AB134" i="42"/>
  <c r="AB134" i="1"/>
  <c r="AB134" i="41"/>
  <c r="AB134" i="39"/>
  <c r="AB134" i="37"/>
  <c r="N136" i="1"/>
  <c r="N136" i="43"/>
  <c r="N136" i="44"/>
  <c r="N136" i="46"/>
  <c r="N136" i="38"/>
  <c r="N136" i="20"/>
  <c r="N136" i="37"/>
  <c r="N136" i="45"/>
  <c r="N136" i="36"/>
  <c r="N136" i="40"/>
  <c r="N136" i="39"/>
  <c r="N136" i="41"/>
  <c r="N136" i="42"/>
  <c r="N136" i="34"/>
  <c r="N136" i="35"/>
  <c r="AD136" i="43"/>
  <c r="AD136" i="42"/>
  <c r="AD136" i="37"/>
  <c r="AD136" i="36"/>
  <c r="AD136" i="35"/>
  <c r="AD136" i="40"/>
  <c r="AD136" i="46"/>
  <c r="AD136" i="34"/>
  <c r="AD136" i="20"/>
  <c r="AD136" i="1"/>
  <c r="AD136" i="44"/>
  <c r="AD136" i="39"/>
  <c r="AD136" i="38"/>
  <c r="AD136" i="41"/>
  <c r="AD136" i="45"/>
  <c r="R136" i="45"/>
  <c r="R136" i="34"/>
  <c r="R136" i="42"/>
  <c r="R136" i="37"/>
  <c r="R136" i="43"/>
  <c r="R136" i="41"/>
  <c r="R136" i="44"/>
  <c r="R136" i="20"/>
  <c r="R136" i="46"/>
  <c r="R136" i="35"/>
  <c r="R136" i="40"/>
  <c r="R136" i="38"/>
  <c r="R136" i="36"/>
  <c r="R136" i="1"/>
  <c r="R136" i="39"/>
  <c r="J136" i="1"/>
  <c r="J136" i="45"/>
  <c r="J136" i="39"/>
  <c r="J136" i="44"/>
  <c r="J136" i="43"/>
  <c r="J136" i="35"/>
  <c r="J136" i="38"/>
  <c r="J136" i="34"/>
  <c r="J136" i="42"/>
  <c r="J136" i="41"/>
  <c r="J136" i="36"/>
  <c r="J136" i="40"/>
  <c r="J136" i="20"/>
  <c r="J136" i="37"/>
  <c r="J136" i="46"/>
  <c r="E135" i="40"/>
  <c r="E135" i="46"/>
  <c r="E135" i="41"/>
  <c r="E135" i="34"/>
  <c r="E135" i="44"/>
  <c r="E135" i="43"/>
  <c r="E135" i="35"/>
  <c r="E135" i="36"/>
  <c r="E135" i="42"/>
  <c r="E135" i="20"/>
  <c r="E135" i="1"/>
  <c r="E135" i="38"/>
  <c r="E135" i="39"/>
  <c r="E135" i="37"/>
  <c r="E135" i="45"/>
  <c r="I137" i="42"/>
  <c r="I137" i="43"/>
  <c r="I137" i="39"/>
  <c r="I137" i="38"/>
  <c r="I137" i="36"/>
  <c r="I137" i="20"/>
  <c r="I137" i="34"/>
  <c r="I137" i="37"/>
  <c r="I137" i="1"/>
  <c r="I137" i="41"/>
  <c r="I137" i="46"/>
  <c r="I137" i="35"/>
  <c r="I137" i="45"/>
  <c r="I137" i="40"/>
  <c r="I137" i="44"/>
  <c r="P139" i="44"/>
  <c r="P139" i="35"/>
  <c r="P139" i="43"/>
  <c r="P139" i="20"/>
  <c r="P139" i="40"/>
  <c r="P139" i="42"/>
  <c r="P139" i="38"/>
  <c r="P139" i="37"/>
  <c r="P139" i="39"/>
  <c r="P139" i="34"/>
  <c r="P139" i="36"/>
  <c r="P139" i="45"/>
  <c r="P139" i="41"/>
  <c r="P139" i="1"/>
  <c r="P139" i="46"/>
  <c r="AE132" i="38"/>
  <c r="AE132" i="46"/>
  <c r="AE132" i="42"/>
  <c r="AE132" i="35"/>
  <c r="AE132" i="40"/>
  <c r="AE132" i="44"/>
  <c r="AE132" i="20"/>
  <c r="AE132" i="39"/>
  <c r="AE132" i="37"/>
  <c r="AE132" i="45"/>
  <c r="AE132" i="43"/>
  <c r="AE132" i="34"/>
  <c r="AE132" i="41"/>
  <c r="AE132" i="1"/>
  <c r="AE132" i="36"/>
  <c r="AB92" i="44"/>
  <c r="AH871" i="47" s="1"/>
  <c r="AB96" i="44"/>
  <c r="AH875" i="47" s="1"/>
  <c r="AB97" i="44"/>
  <c r="AH876" i="47" s="1"/>
  <c r="AB93" i="44"/>
  <c r="AH872" i="47" s="1"/>
  <c r="AH895" i="47"/>
  <c r="AB95" i="44"/>
  <c r="AH874" i="47" s="1"/>
  <c r="AB91" i="44"/>
  <c r="AH870" i="47" s="1"/>
  <c r="AB98" i="44"/>
  <c r="AH877" i="47" s="1"/>
  <c r="AB94" i="44"/>
  <c r="AH873" i="47" s="1"/>
  <c r="H91" i="36"/>
  <c r="N310" i="47" s="1"/>
  <c r="H93" i="36"/>
  <c r="N312" i="47" s="1"/>
  <c r="H94" i="36"/>
  <c r="N313" i="47" s="1"/>
  <c r="H92" i="36"/>
  <c r="N311" i="47" s="1"/>
  <c r="N335" i="47"/>
  <c r="H97" i="36"/>
  <c r="N316" i="47" s="1"/>
  <c r="H95" i="36"/>
  <c r="N314" i="47" s="1"/>
  <c r="H96" i="36"/>
  <c r="N315" i="47" s="1"/>
  <c r="H98" i="36"/>
  <c r="N317" i="47" s="1"/>
  <c r="H96" i="40"/>
  <c r="N595" i="47" s="1"/>
  <c r="H93" i="40"/>
  <c r="N592" i="47" s="1"/>
  <c r="N615" i="47"/>
  <c r="H98" i="40"/>
  <c r="N597" i="47" s="1"/>
  <c r="H94" i="40"/>
  <c r="N593" i="47" s="1"/>
  <c r="H92" i="40"/>
  <c r="N591" i="47" s="1"/>
  <c r="H95" i="40"/>
  <c r="N594" i="47" s="1"/>
  <c r="H91" i="40"/>
  <c r="N590" i="47" s="1"/>
  <c r="H97" i="40"/>
  <c r="N596" i="47" s="1"/>
  <c r="R95" i="35"/>
  <c r="X244" i="47" s="1"/>
  <c r="R96" i="35"/>
  <c r="X245" i="47" s="1"/>
  <c r="R97" i="35"/>
  <c r="X246" i="47" s="1"/>
  <c r="R98" i="35"/>
  <c r="X247" i="47" s="1"/>
  <c r="R94" i="35"/>
  <c r="X243" i="47" s="1"/>
  <c r="R91" i="35"/>
  <c r="X240" i="47" s="1"/>
  <c r="R93" i="35"/>
  <c r="X242" i="47" s="1"/>
  <c r="R92" i="35"/>
  <c r="X241" i="47" s="1"/>
  <c r="X265" i="47"/>
  <c r="R96" i="39"/>
  <c r="X525" i="47" s="1"/>
  <c r="R94" i="39"/>
  <c r="X523" i="47" s="1"/>
  <c r="X545" i="47"/>
  <c r="R95" i="39"/>
  <c r="X524" i="47" s="1"/>
  <c r="R93" i="39"/>
  <c r="X522" i="47" s="1"/>
  <c r="R91" i="39"/>
  <c r="X520" i="47" s="1"/>
  <c r="R97" i="39"/>
  <c r="X526" i="47" s="1"/>
  <c r="R98" i="39"/>
  <c r="X527" i="47" s="1"/>
  <c r="R92" i="39"/>
  <c r="X521" i="47" s="1"/>
  <c r="AD133" i="45"/>
  <c r="AD133" i="42"/>
  <c r="AD133" i="40"/>
  <c r="AD133" i="37"/>
  <c r="AD133" i="34"/>
  <c r="AD133" i="44"/>
  <c r="AD133" i="38"/>
  <c r="AD133" i="39"/>
  <c r="AD133" i="35"/>
  <c r="AD133" i="36"/>
  <c r="AD133" i="1"/>
  <c r="AD133" i="46"/>
  <c r="AD133" i="41"/>
  <c r="AD133" i="20"/>
  <c r="AD133" i="43"/>
  <c r="F133" i="43"/>
  <c r="F133" i="44"/>
  <c r="F133" i="40"/>
  <c r="F133" i="34"/>
  <c r="F133" i="45"/>
  <c r="F133" i="35"/>
  <c r="F133" i="36"/>
  <c r="F133" i="42"/>
  <c r="F133" i="20"/>
  <c r="F133" i="1"/>
  <c r="F133" i="41"/>
  <c r="F133" i="46"/>
  <c r="F133" i="38"/>
  <c r="F133" i="39"/>
  <c r="F133" i="37"/>
  <c r="Z133" i="35"/>
  <c r="Z133" i="39"/>
  <c r="Z133" i="44"/>
  <c r="Z133" i="38"/>
  <c r="Z133" i="1"/>
  <c r="Z133" i="20"/>
  <c r="Z133" i="40"/>
  <c r="Z133" i="36"/>
  <c r="Z133" i="37"/>
  <c r="Z133" i="46"/>
  <c r="Z133" i="41"/>
  <c r="Z133" i="45"/>
  <c r="Z133" i="42"/>
  <c r="Z133" i="34"/>
  <c r="Z133" i="43"/>
  <c r="AH133" i="38"/>
  <c r="AH133" i="46"/>
  <c r="AH133" i="37"/>
  <c r="AH133" i="39"/>
  <c r="AH133" i="40"/>
  <c r="AH133" i="36"/>
  <c r="AH133" i="34"/>
  <c r="AH133" i="43"/>
  <c r="AH133" i="1"/>
  <c r="AH133" i="44"/>
  <c r="AH133" i="35"/>
  <c r="AH133" i="42"/>
  <c r="AH133" i="45"/>
  <c r="AH133" i="41"/>
  <c r="AH133" i="20"/>
  <c r="H135" i="20"/>
  <c r="H135" i="38"/>
  <c r="H135" i="41"/>
  <c r="H135" i="34"/>
  <c r="H135" i="42"/>
  <c r="H135" i="39"/>
  <c r="H135" i="45"/>
  <c r="H135" i="43"/>
  <c r="H135" i="40"/>
  <c r="H135" i="46"/>
  <c r="H135" i="35"/>
  <c r="H135" i="37"/>
  <c r="H135" i="1"/>
  <c r="H135" i="44"/>
  <c r="H135" i="36"/>
  <c r="O138" i="41"/>
  <c r="O138" i="43"/>
  <c r="O138" i="38"/>
  <c r="O138" i="36"/>
  <c r="O138" i="1"/>
  <c r="N46" i="51"/>
  <c r="O138" i="44"/>
  <c r="O138" i="37"/>
  <c r="O138" i="42"/>
  <c r="O138" i="46"/>
  <c r="O138" i="20"/>
  <c r="O138" i="34"/>
  <c r="O138" i="45"/>
  <c r="O138" i="35"/>
  <c r="O138" i="40"/>
  <c r="O138" i="39"/>
  <c r="K130" i="45"/>
  <c r="K130" i="39"/>
  <c r="K130" i="40"/>
  <c r="K130" i="41"/>
  <c r="K130" i="20"/>
  <c r="K130" i="36"/>
  <c r="K130" i="1"/>
  <c r="K130" i="35"/>
  <c r="K130" i="42"/>
  <c r="K130" i="43"/>
  <c r="K130" i="44"/>
  <c r="K130" i="37"/>
  <c r="K130" i="46"/>
  <c r="K130" i="34"/>
  <c r="K130" i="38"/>
  <c r="AA140" i="38"/>
  <c r="AA140" i="36"/>
  <c r="AA140" i="46"/>
  <c r="AA140" i="35"/>
  <c r="AA140" i="39"/>
  <c r="AA140" i="42"/>
  <c r="AA140" i="40"/>
  <c r="AA140" i="34"/>
  <c r="AA140" i="45"/>
  <c r="AA140" i="43"/>
  <c r="AA140" i="20"/>
  <c r="AA140" i="44"/>
  <c r="AA140" i="41"/>
  <c r="AA140" i="1"/>
  <c r="AA140" i="37"/>
  <c r="AE137" i="1"/>
  <c r="AE137" i="37"/>
  <c r="AE137" i="46"/>
  <c r="AE137" i="42"/>
  <c r="AE137" i="44"/>
  <c r="AE137" i="20"/>
  <c r="AE137" i="39"/>
  <c r="AE137" i="45"/>
  <c r="AE137" i="35"/>
  <c r="AE137" i="40"/>
  <c r="AE137" i="38"/>
  <c r="AE137" i="36"/>
  <c r="AE137" i="43"/>
  <c r="AE137" i="34"/>
  <c r="AE137" i="41"/>
  <c r="AD96" i="46"/>
  <c r="AJ1015" i="47" s="1"/>
  <c r="AD97" i="46"/>
  <c r="AJ1016" i="47" s="1"/>
  <c r="AD95" i="46"/>
  <c r="AJ1014" i="47" s="1"/>
  <c r="AD91" i="46"/>
  <c r="AJ1010" i="47" s="1"/>
  <c r="AD92" i="46"/>
  <c r="AJ1011" i="47" s="1"/>
  <c r="AD94" i="46"/>
  <c r="AJ1013" i="47" s="1"/>
  <c r="AD93" i="46"/>
  <c r="AJ1012" i="47" s="1"/>
  <c r="AJ1035" i="47"/>
  <c r="AD98" i="46"/>
  <c r="AJ1017" i="47" s="1"/>
  <c r="AA94" i="39"/>
  <c r="AG523" i="47" s="1"/>
  <c r="AA91" i="39"/>
  <c r="AG520" i="47" s="1"/>
  <c r="AA92" i="39"/>
  <c r="AG521" i="47" s="1"/>
  <c r="AA93" i="39"/>
  <c r="AG522" i="47" s="1"/>
  <c r="AA95" i="39"/>
  <c r="AG524" i="47" s="1"/>
  <c r="AA96" i="39"/>
  <c r="AG525" i="47" s="1"/>
  <c r="AA97" i="39"/>
  <c r="AG526" i="47" s="1"/>
  <c r="AG545" i="47"/>
  <c r="AA98" i="39"/>
  <c r="AG527" i="47" s="1"/>
  <c r="AC129" i="42"/>
  <c r="AC129" i="43"/>
  <c r="AC129" i="20"/>
  <c r="AC129" i="37"/>
  <c r="AC129" i="34"/>
  <c r="AC129" i="36"/>
  <c r="AC129" i="38"/>
  <c r="AC129" i="40"/>
  <c r="AC129" i="1"/>
  <c r="AC129" i="39"/>
  <c r="AC129" i="45"/>
  <c r="AC129" i="46"/>
  <c r="AC129" i="41"/>
  <c r="AC129" i="35"/>
  <c r="AC129" i="44"/>
  <c r="M93" i="36"/>
  <c r="S312" i="47" s="1"/>
  <c r="M94" i="36"/>
  <c r="S313" i="47" s="1"/>
  <c r="M97" i="36"/>
  <c r="S316" i="47" s="1"/>
  <c r="M92" i="36"/>
  <c r="S311" i="47" s="1"/>
  <c r="S335" i="47"/>
  <c r="M96" i="36"/>
  <c r="S315" i="47" s="1"/>
  <c r="M95" i="36"/>
  <c r="S314" i="47" s="1"/>
  <c r="M98" i="36"/>
  <c r="S317" i="47" s="1"/>
  <c r="M91" i="36"/>
  <c r="S310" i="47" s="1"/>
  <c r="AF94" i="44"/>
  <c r="AL873" i="47" s="1"/>
  <c r="AF95" i="44"/>
  <c r="AL874" i="47" s="1"/>
  <c r="AF92" i="44"/>
  <c r="AL871" i="47" s="1"/>
  <c r="AL895" i="47"/>
  <c r="AF98" i="44"/>
  <c r="AL877" i="47" s="1"/>
  <c r="AF91" i="44"/>
  <c r="AL870" i="47" s="1"/>
  <c r="AF97" i="44"/>
  <c r="AL876" i="47" s="1"/>
  <c r="AF96" i="44"/>
  <c r="AL875" i="47" s="1"/>
  <c r="AF93" i="44"/>
  <c r="AL872" i="47" s="1"/>
  <c r="G92" i="39"/>
  <c r="M521" i="47" s="1"/>
  <c r="G94" i="39"/>
  <c r="M523" i="47" s="1"/>
  <c r="G96" i="39"/>
  <c r="M525" i="47" s="1"/>
  <c r="G98" i="39"/>
  <c r="M527" i="47" s="1"/>
  <c r="G95" i="39"/>
  <c r="M524" i="47" s="1"/>
  <c r="G91" i="39"/>
  <c r="M520" i="47" s="1"/>
  <c r="G97" i="39"/>
  <c r="M526" i="47" s="1"/>
  <c r="G93" i="39"/>
  <c r="M522" i="47" s="1"/>
  <c r="M545" i="47"/>
  <c r="T140" i="44"/>
  <c r="T140" i="39"/>
  <c r="T140" i="35"/>
  <c r="T140" i="34"/>
  <c r="T140" i="42"/>
  <c r="T140" i="40"/>
  <c r="T140" i="41"/>
  <c r="T140" i="36"/>
  <c r="T140" i="38"/>
  <c r="T140" i="20"/>
  <c r="T140" i="1"/>
  <c r="T140" i="45"/>
  <c r="T140" i="37"/>
  <c r="T140" i="43"/>
  <c r="T140" i="46"/>
  <c r="N137" i="20"/>
  <c r="N137" i="43"/>
  <c r="N137" i="46"/>
  <c r="N137" i="1"/>
  <c r="N137" i="39"/>
  <c r="N137" i="38"/>
  <c r="N137" i="44"/>
  <c r="N137" i="45"/>
  <c r="N137" i="41"/>
  <c r="N137" i="36"/>
  <c r="N137" i="34"/>
  <c r="N137" i="42"/>
  <c r="N137" i="37"/>
  <c r="N137" i="35"/>
  <c r="N137" i="40"/>
  <c r="AJ138" i="40"/>
  <c r="AI46" i="51"/>
  <c r="AI42" i="51" s="1"/>
  <c r="AJ138" i="37"/>
  <c r="AJ138" i="46"/>
  <c r="AJ138" i="45"/>
  <c r="AJ138" i="42"/>
  <c r="AJ138" i="38"/>
  <c r="AJ138" i="41"/>
  <c r="AJ138" i="1"/>
  <c r="AJ138" i="43"/>
  <c r="AJ138" i="36"/>
  <c r="AJ138" i="34"/>
  <c r="AJ138" i="44"/>
  <c r="AJ138" i="35"/>
  <c r="AJ138" i="39"/>
  <c r="AJ138" i="20"/>
  <c r="AF140" i="1"/>
  <c r="AF140" i="34"/>
  <c r="AF140" i="38"/>
  <c r="AF140" i="37"/>
  <c r="AF140" i="36"/>
  <c r="AF140" i="46"/>
  <c r="AF140" i="41"/>
  <c r="AF140" i="35"/>
  <c r="AF140" i="39"/>
  <c r="AF140" i="43"/>
  <c r="AF140" i="40"/>
  <c r="AF140" i="42"/>
  <c r="AF140" i="20"/>
  <c r="AF140" i="44"/>
  <c r="AF140" i="45"/>
  <c r="G140" i="46"/>
  <c r="G140" i="44"/>
  <c r="G140" i="38"/>
  <c r="G140" i="1"/>
  <c r="G140" i="42"/>
  <c r="G140" i="37"/>
  <c r="G140" i="20"/>
  <c r="G140" i="34"/>
  <c r="G140" i="40"/>
  <c r="G140" i="43"/>
  <c r="G140" i="45"/>
  <c r="G140" i="41"/>
  <c r="G140" i="36"/>
  <c r="G140" i="35"/>
  <c r="G140" i="39"/>
  <c r="X137" i="1"/>
  <c r="X137" i="45"/>
  <c r="X137" i="40"/>
  <c r="X137" i="34"/>
  <c r="X137" i="44"/>
  <c r="X137" i="43"/>
  <c r="X137" i="41"/>
  <c r="X137" i="39"/>
  <c r="X137" i="42"/>
  <c r="X137" i="37"/>
  <c r="X137" i="46"/>
  <c r="X137" i="35"/>
  <c r="X137" i="38"/>
  <c r="X137" i="20"/>
  <c r="X137" i="36"/>
  <c r="W91" i="20"/>
  <c r="AC100" i="47" s="1"/>
  <c r="W96" i="20"/>
  <c r="AC105" i="47" s="1"/>
  <c r="W92" i="20"/>
  <c r="AC101" i="47" s="1"/>
  <c r="W94" i="20"/>
  <c r="AC103" i="47" s="1"/>
  <c r="W98" i="20"/>
  <c r="AC107" i="47" s="1"/>
  <c r="W93" i="20"/>
  <c r="AC102" i="47" s="1"/>
  <c r="W95" i="20"/>
  <c r="AC104" i="47" s="1"/>
  <c r="W97" i="20"/>
  <c r="AC106" i="47" s="1"/>
  <c r="AC125" i="47"/>
  <c r="L94" i="1"/>
  <c r="R33" i="47" s="1"/>
  <c r="L95" i="1"/>
  <c r="R34" i="47" s="1"/>
  <c r="L97" i="1"/>
  <c r="R36" i="47" s="1"/>
  <c r="L92" i="1"/>
  <c r="R31" i="47" s="1"/>
  <c r="R55" i="47"/>
  <c r="L93" i="1"/>
  <c r="R32" i="47" s="1"/>
  <c r="L91" i="1"/>
  <c r="R30" i="47" s="1"/>
  <c r="L98" i="1"/>
  <c r="R37" i="47" s="1"/>
  <c r="L96" i="1"/>
  <c r="R35" i="47" s="1"/>
  <c r="AJ94" i="36"/>
  <c r="AP313" i="47" s="1"/>
  <c r="AJ93" i="36"/>
  <c r="AP312" i="47" s="1"/>
  <c r="AJ98" i="36"/>
  <c r="AP317" i="47" s="1"/>
  <c r="AJ97" i="36"/>
  <c r="AP316" i="47" s="1"/>
  <c r="AJ95" i="36"/>
  <c r="AP314" i="47" s="1"/>
  <c r="AJ96" i="36"/>
  <c r="AP315" i="47" s="1"/>
  <c r="AJ91" i="36"/>
  <c r="AP310" i="47" s="1"/>
  <c r="AJ92" i="36"/>
  <c r="AP311" i="47" s="1"/>
  <c r="AP335" i="47"/>
  <c r="AJ94" i="38"/>
  <c r="AP453" i="47" s="1"/>
  <c r="AJ98" i="38"/>
  <c r="AP457" i="47" s="1"/>
  <c r="AJ95" i="38"/>
  <c r="AP454" i="47" s="1"/>
  <c r="AJ97" i="38"/>
  <c r="AP456" i="47" s="1"/>
  <c r="AP475" i="47"/>
  <c r="AJ91" i="38"/>
  <c r="AP450" i="47" s="1"/>
  <c r="AJ93" i="38"/>
  <c r="AP452" i="47" s="1"/>
  <c r="AJ96" i="38"/>
  <c r="AP455" i="47" s="1"/>
  <c r="AJ92" i="38"/>
  <c r="AP451" i="47" s="1"/>
  <c r="AQ265" i="47"/>
  <c r="AK96" i="35"/>
  <c r="AQ245" i="47" s="1"/>
  <c r="AK98" i="35"/>
  <c r="AQ247" i="47" s="1"/>
  <c r="AK92" i="35"/>
  <c r="AQ241" i="47" s="1"/>
  <c r="AK93" i="35"/>
  <c r="AQ242" i="47" s="1"/>
  <c r="AK95" i="35"/>
  <c r="AQ244" i="47" s="1"/>
  <c r="AK97" i="35"/>
  <c r="AQ246" i="47" s="1"/>
  <c r="AK91" i="35"/>
  <c r="AQ240" i="47" s="1"/>
  <c r="AK94" i="35"/>
  <c r="AQ243" i="47" s="1"/>
  <c r="AK93" i="34"/>
  <c r="AQ172" i="47" s="1"/>
  <c r="AK96" i="34"/>
  <c r="AQ175" i="47" s="1"/>
  <c r="AK97" i="34"/>
  <c r="AQ176" i="47" s="1"/>
  <c r="AQ195" i="47"/>
  <c r="AK94" i="34"/>
  <c r="AQ173" i="47" s="1"/>
  <c r="AK91" i="34"/>
  <c r="AQ170" i="47" s="1"/>
  <c r="AK92" i="34"/>
  <c r="AQ171" i="47" s="1"/>
  <c r="AK95" i="34"/>
  <c r="AQ174" i="47" s="1"/>
  <c r="AK98" i="34"/>
  <c r="AQ177" i="47" s="1"/>
  <c r="F91" i="40"/>
  <c r="L590" i="47" s="1"/>
  <c r="F94" i="40"/>
  <c r="L593" i="47" s="1"/>
  <c r="F92" i="40"/>
  <c r="L591" i="47" s="1"/>
  <c r="F97" i="40"/>
  <c r="L596" i="47" s="1"/>
  <c r="F95" i="40"/>
  <c r="L594" i="47" s="1"/>
  <c r="F96" i="40"/>
  <c r="L595" i="47" s="1"/>
  <c r="F93" i="40"/>
  <c r="L592" i="47" s="1"/>
  <c r="L615" i="47"/>
  <c r="F98" i="40"/>
  <c r="L597" i="47" s="1"/>
  <c r="F97" i="35"/>
  <c r="L246" i="47" s="1"/>
  <c r="F91" i="35"/>
  <c r="L240" i="47" s="1"/>
  <c r="F94" i="35"/>
  <c r="L243" i="47" s="1"/>
  <c r="F92" i="35"/>
  <c r="L241" i="47" s="1"/>
  <c r="F96" i="35"/>
  <c r="L245" i="47" s="1"/>
  <c r="F98" i="35"/>
  <c r="L247" i="47" s="1"/>
  <c r="L265" i="47"/>
  <c r="F93" i="35"/>
  <c r="L242" i="47" s="1"/>
  <c r="F95" i="35"/>
  <c r="L244" i="47" s="1"/>
  <c r="X92" i="40"/>
  <c r="AD591" i="47" s="1"/>
  <c r="X97" i="40"/>
  <c r="AD596" i="47" s="1"/>
  <c r="X98" i="40"/>
  <c r="AD597" i="47" s="1"/>
  <c r="X94" i="40"/>
  <c r="AD593" i="47" s="1"/>
  <c r="X93" i="40"/>
  <c r="AD592" i="47" s="1"/>
  <c r="X95" i="40"/>
  <c r="AD594" i="47" s="1"/>
  <c r="AD615" i="47"/>
  <c r="X91" i="40"/>
  <c r="AD590" i="47" s="1"/>
  <c r="X96" i="40"/>
  <c r="AD595" i="47" s="1"/>
  <c r="X98" i="41"/>
  <c r="AD667" i="47" s="1"/>
  <c r="X95" i="41"/>
  <c r="AD664" i="47" s="1"/>
  <c r="X91" i="41"/>
  <c r="AD660" i="47" s="1"/>
  <c r="X94" i="41"/>
  <c r="AD663" i="47" s="1"/>
  <c r="AD685" i="47"/>
  <c r="X96" i="41"/>
  <c r="AD665" i="47" s="1"/>
  <c r="X92" i="41"/>
  <c r="AD661" i="47" s="1"/>
  <c r="X93" i="41"/>
  <c r="AD662" i="47" s="1"/>
  <c r="X97" i="41"/>
  <c r="AD666" i="47" s="1"/>
  <c r="AD95" i="34"/>
  <c r="AJ174" i="47" s="1"/>
  <c r="AD94" i="34"/>
  <c r="AJ173" i="47" s="1"/>
  <c r="AD93" i="34"/>
  <c r="AJ172" i="47" s="1"/>
  <c r="AD98" i="34"/>
  <c r="AJ177" i="47" s="1"/>
  <c r="AD92" i="34"/>
  <c r="AJ171" i="47" s="1"/>
  <c r="AD97" i="34"/>
  <c r="AJ176" i="47" s="1"/>
  <c r="AD91" i="34"/>
  <c r="AJ170" i="47" s="1"/>
  <c r="AJ195" i="47"/>
  <c r="AD96" i="34"/>
  <c r="AJ175" i="47" s="1"/>
  <c r="AJ405" i="47"/>
  <c r="AD97" i="37"/>
  <c r="AJ386" i="47" s="1"/>
  <c r="AD92" i="37"/>
  <c r="AJ381" i="47" s="1"/>
  <c r="AD91" i="37"/>
  <c r="AJ380" i="47" s="1"/>
  <c r="AD98" i="37"/>
  <c r="AJ387" i="47" s="1"/>
  <c r="AD93" i="37"/>
  <c r="AJ382" i="47" s="1"/>
  <c r="AD96" i="37"/>
  <c r="AJ385" i="47" s="1"/>
  <c r="AD94" i="37"/>
  <c r="AJ383" i="47" s="1"/>
  <c r="AD95" i="37"/>
  <c r="AJ384" i="47" s="1"/>
  <c r="Z43" i="51"/>
  <c r="Z44" i="51"/>
  <c r="AA98" i="46"/>
  <c r="AG1017" i="47" s="1"/>
  <c r="AA93" i="46"/>
  <c r="AG1012" i="47" s="1"/>
  <c r="AA94" i="46"/>
  <c r="AG1013" i="47" s="1"/>
  <c r="AA92" i="46"/>
  <c r="AG1011" i="47" s="1"/>
  <c r="AA97" i="46"/>
  <c r="AG1016" i="47" s="1"/>
  <c r="AA91" i="46"/>
  <c r="AG1010" i="47" s="1"/>
  <c r="AA96" i="46"/>
  <c r="AG1015" i="47" s="1"/>
  <c r="AG1035" i="47"/>
  <c r="AA95" i="46"/>
  <c r="AG1014" i="47" s="1"/>
  <c r="D129" i="38"/>
  <c r="D129" i="42"/>
  <c r="D129" i="41"/>
  <c r="D81" i="48"/>
  <c r="D129" i="39"/>
  <c r="D129" i="40"/>
  <c r="D129" i="45"/>
  <c r="D129" i="1"/>
  <c r="D129" i="37"/>
  <c r="D129" i="34"/>
  <c r="D129" i="44"/>
  <c r="D129" i="43"/>
  <c r="D129" i="20"/>
  <c r="D129" i="35"/>
  <c r="D129" i="36"/>
  <c r="D129" i="46"/>
  <c r="F130" i="39"/>
  <c r="F130" i="38"/>
  <c r="F130" i="36"/>
  <c r="F130" i="43"/>
  <c r="F130" i="46"/>
  <c r="F130" i="1"/>
  <c r="F130" i="42"/>
  <c r="F130" i="40"/>
  <c r="F130" i="37"/>
  <c r="F130" i="44"/>
  <c r="F130" i="34"/>
  <c r="F130" i="35"/>
  <c r="F130" i="41"/>
  <c r="F130" i="45"/>
  <c r="F130" i="20"/>
  <c r="R130" i="46"/>
  <c r="R130" i="34"/>
  <c r="R130" i="45"/>
  <c r="R130" i="42"/>
  <c r="R130" i="20"/>
  <c r="R130" i="41"/>
  <c r="R130" i="1"/>
  <c r="R130" i="36"/>
  <c r="R130" i="39"/>
  <c r="R130" i="43"/>
  <c r="R130" i="44"/>
  <c r="R130" i="40"/>
  <c r="R130" i="37"/>
  <c r="R130" i="35"/>
  <c r="R130" i="38"/>
  <c r="AF129" i="20"/>
  <c r="AF129" i="35"/>
  <c r="AF129" i="40"/>
  <c r="AF129" i="44"/>
  <c r="AF129" i="42"/>
  <c r="AF129" i="43"/>
  <c r="AF129" i="46"/>
  <c r="AF129" i="45"/>
  <c r="AF129" i="1"/>
  <c r="AF129" i="38"/>
  <c r="AF129" i="37"/>
  <c r="AF129" i="36"/>
  <c r="AF129" i="39"/>
  <c r="AF129" i="34"/>
  <c r="AF129" i="41"/>
  <c r="J130" i="46"/>
  <c r="J130" i="38"/>
  <c r="J130" i="43"/>
  <c r="J130" i="40"/>
  <c r="J130" i="37"/>
  <c r="J130" i="36"/>
  <c r="J130" i="20"/>
  <c r="J130" i="34"/>
  <c r="J130" i="35"/>
  <c r="J130" i="1"/>
  <c r="J130" i="39"/>
  <c r="J130" i="45"/>
  <c r="J130" i="44"/>
  <c r="J130" i="41"/>
  <c r="J130" i="42"/>
  <c r="Q136" i="41"/>
  <c r="Q136" i="35"/>
  <c r="Q136" i="44"/>
  <c r="Q136" i="36"/>
  <c r="Q136" i="37"/>
  <c r="Q136" i="43"/>
  <c r="Q136" i="40"/>
  <c r="Q136" i="34"/>
  <c r="Q136" i="42"/>
  <c r="Q136" i="1"/>
  <c r="Q136" i="45"/>
  <c r="Q136" i="39"/>
  <c r="Q136" i="46"/>
  <c r="Q136" i="38"/>
  <c r="Q136" i="20"/>
  <c r="M97" i="35"/>
  <c r="S246" i="47" s="1"/>
  <c r="M98" i="35"/>
  <c r="S247" i="47" s="1"/>
  <c r="M94" i="35"/>
  <c r="S243" i="47" s="1"/>
  <c r="M91" i="35"/>
  <c r="S240" i="47" s="1"/>
  <c r="M96" i="35"/>
  <c r="S245" i="47" s="1"/>
  <c r="M92" i="35"/>
  <c r="S241" i="47" s="1"/>
  <c r="M93" i="35"/>
  <c r="S242" i="47" s="1"/>
  <c r="M95" i="35"/>
  <c r="S244" i="47" s="1"/>
  <c r="S265" i="47"/>
  <c r="S55" i="47"/>
  <c r="M92" i="1"/>
  <c r="S31" i="47" s="1"/>
  <c r="M91" i="1"/>
  <c r="S30" i="47" s="1"/>
  <c r="M96" i="1"/>
  <c r="S35" i="47" s="1"/>
  <c r="M94" i="1"/>
  <c r="S33" i="47" s="1"/>
  <c r="M95" i="1"/>
  <c r="S34" i="47" s="1"/>
  <c r="M97" i="1"/>
  <c r="S36" i="47" s="1"/>
  <c r="M93" i="1"/>
  <c r="S32" i="47" s="1"/>
  <c r="M98" i="1"/>
  <c r="S37" i="47" s="1"/>
  <c r="AL265" i="47"/>
  <c r="AF92" i="35"/>
  <c r="AL241" i="47" s="1"/>
  <c r="AF91" i="35"/>
  <c r="AL240" i="47" s="1"/>
  <c r="AF97" i="35"/>
  <c r="AL246" i="47" s="1"/>
  <c r="AF94" i="35"/>
  <c r="AL243" i="47" s="1"/>
  <c r="AF98" i="35"/>
  <c r="AL247" i="47" s="1"/>
  <c r="AF93" i="35"/>
  <c r="AL242" i="47" s="1"/>
  <c r="AF96" i="35"/>
  <c r="AL245" i="47" s="1"/>
  <c r="AF95" i="35"/>
  <c r="AL244" i="47" s="1"/>
  <c r="AF96" i="1"/>
  <c r="AL35" i="47" s="1"/>
  <c r="AF94" i="1"/>
  <c r="AL33" i="47" s="1"/>
  <c r="AF92" i="1"/>
  <c r="AL31" i="47" s="1"/>
  <c r="AF98" i="1"/>
  <c r="AL37" i="47" s="1"/>
  <c r="AL55" i="47"/>
  <c r="AF93" i="1"/>
  <c r="AL32" i="47" s="1"/>
  <c r="AF97" i="1"/>
  <c r="AL36" i="47" s="1"/>
  <c r="AF91" i="1"/>
  <c r="AL30" i="47" s="1"/>
  <c r="AF95" i="1"/>
  <c r="AL34" i="47" s="1"/>
  <c r="Q98" i="37"/>
  <c r="W387" i="47" s="1"/>
  <c r="W405" i="47"/>
  <c r="Q91" i="37"/>
  <c r="W380" i="47" s="1"/>
  <c r="Q96" i="37"/>
  <c r="W385" i="47" s="1"/>
  <c r="Q95" i="37"/>
  <c r="W384" i="47" s="1"/>
  <c r="Q94" i="37"/>
  <c r="W383" i="47" s="1"/>
  <c r="Q93" i="37"/>
  <c r="W382" i="47" s="1"/>
  <c r="Q92" i="37"/>
  <c r="W381" i="47" s="1"/>
  <c r="Q97" i="37"/>
  <c r="W386" i="47" s="1"/>
  <c r="Q98" i="46"/>
  <c r="W1017" i="47" s="1"/>
  <c r="Q94" i="46"/>
  <c r="W1013" i="47" s="1"/>
  <c r="Q95" i="46"/>
  <c r="W1014" i="47" s="1"/>
  <c r="Q97" i="46"/>
  <c r="W1016" i="47" s="1"/>
  <c r="Q93" i="46"/>
  <c r="W1012" i="47" s="1"/>
  <c r="W1035" i="47"/>
  <c r="Q91" i="46"/>
  <c r="W1010" i="47" s="1"/>
  <c r="Q92" i="46"/>
  <c r="W1011" i="47" s="1"/>
  <c r="Q96" i="46"/>
  <c r="W1015" i="47" s="1"/>
  <c r="G97" i="46"/>
  <c r="M1016" i="47" s="1"/>
  <c r="G98" i="46"/>
  <c r="M1017" i="47" s="1"/>
  <c r="G91" i="46"/>
  <c r="M1010" i="47" s="1"/>
  <c r="G95" i="46"/>
  <c r="M1014" i="47" s="1"/>
  <c r="G92" i="46"/>
  <c r="M1011" i="47" s="1"/>
  <c r="M1035" i="47"/>
  <c r="G93" i="46"/>
  <c r="M1012" i="47" s="1"/>
  <c r="G96" i="46"/>
  <c r="M1015" i="47" s="1"/>
  <c r="G94" i="46"/>
  <c r="M1013" i="47" s="1"/>
  <c r="F43" i="51"/>
  <c r="F44" i="51"/>
  <c r="H129" i="40"/>
  <c r="H129" i="38"/>
  <c r="H129" i="45"/>
  <c r="H129" i="1"/>
  <c r="H129" i="42"/>
  <c r="H129" i="37"/>
  <c r="H129" i="44"/>
  <c r="H129" i="34"/>
  <c r="H129" i="35"/>
  <c r="H129" i="36"/>
  <c r="H129" i="41"/>
  <c r="H129" i="46"/>
  <c r="H129" i="20"/>
  <c r="H129" i="43"/>
  <c r="H129" i="39"/>
  <c r="W94" i="35"/>
  <c r="AC243" i="47" s="1"/>
  <c r="W96" i="35"/>
  <c r="AC245" i="47" s="1"/>
  <c r="W91" i="35"/>
  <c r="AC240" i="47" s="1"/>
  <c r="W97" i="35"/>
  <c r="AC246" i="47" s="1"/>
  <c r="W93" i="35"/>
  <c r="AC242" i="47" s="1"/>
  <c r="W95" i="35"/>
  <c r="AC244" i="47" s="1"/>
  <c r="AC265" i="47"/>
  <c r="W92" i="35"/>
  <c r="AC241" i="47" s="1"/>
  <c r="W98" i="35"/>
  <c r="AC247" i="47" s="1"/>
  <c r="W93" i="43"/>
  <c r="AC802" i="47" s="1"/>
  <c r="W96" i="43"/>
  <c r="AC805" i="47" s="1"/>
  <c r="AC825" i="47"/>
  <c r="W97" i="43"/>
  <c r="AC806" i="47" s="1"/>
  <c r="W94" i="43"/>
  <c r="AC803" i="47" s="1"/>
  <c r="W91" i="43"/>
  <c r="AC800" i="47" s="1"/>
  <c r="W95" i="43"/>
  <c r="AC804" i="47" s="1"/>
  <c r="W98" i="43"/>
  <c r="AC807" i="47" s="1"/>
  <c r="W92" i="43"/>
  <c r="AC801" i="47" s="1"/>
  <c r="J96" i="38"/>
  <c r="P455" i="47" s="1"/>
  <c r="J92" i="38"/>
  <c r="P451" i="47" s="1"/>
  <c r="J95" i="38"/>
  <c r="P454" i="47" s="1"/>
  <c r="J98" i="38"/>
  <c r="P457" i="47" s="1"/>
  <c r="J94" i="38"/>
  <c r="P453" i="47" s="1"/>
  <c r="J93" i="38"/>
  <c r="P452" i="47" s="1"/>
  <c r="P475" i="47"/>
  <c r="J97" i="38"/>
  <c r="P456" i="47" s="1"/>
  <c r="J91" i="38"/>
  <c r="P450" i="47" s="1"/>
  <c r="J95" i="20"/>
  <c r="P104" i="47" s="1"/>
  <c r="J94" i="20"/>
  <c r="P103" i="47" s="1"/>
  <c r="J97" i="20"/>
  <c r="P106" i="47" s="1"/>
  <c r="J96" i="20"/>
  <c r="P105" i="47" s="1"/>
  <c r="J92" i="20"/>
  <c r="P101" i="47" s="1"/>
  <c r="J98" i="20"/>
  <c r="P107" i="47" s="1"/>
  <c r="J93" i="20"/>
  <c r="P102" i="47" s="1"/>
  <c r="J91" i="20"/>
  <c r="P100" i="47" s="1"/>
  <c r="P125" i="47"/>
  <c r="L95" i="40"/>
  <c r="R594" i="47" s="1"/>
  <c r="L96" i="40"/>
  <c r="R595" i="47" s="1"/>
  <c r="L91" i="40"/>
  <c r="R590" i="47" s="1"/>
  <c r="L97" i="40"/>
  <c r="R596" i="47" s="1"/>
  <c r="R615" i="47"/>
  <c r="L93" i="40"/>
  <c r="R592" i="47" s="1"/>
  <c r="L94" i="40"/>
  <c r="R593" i="47" s="1"/>
  <c r="L98" i="40"/>
  <c r="R597" i="47" s="1"/>
  <c r="L92" i="40"/>
  <c r="R591" i="47" s="1"/>
  <c r="L97" i="39"/>
  <c r="R526" i="47" s="1"/>
  <c r="L96" i="39"/>
  <c r="R525" i="47" s="1"/>
  <c r="L95" i="39"/>
  <c r="R524" i="47" s="1"/>
  <c r="L92" i="39"/>
  <c r="R521" i="47" s="1"/>
  <c r="R545" i="47"/>
  <c r="L93" i="39"/>
  <c r="R522" i="47" s="1"/>
  <c r="L98" i="39"/>
  <c r="R527" i="47" s="1"/>
  <c r="L91" i="39"/>
  <c r="R520" i="47" s="1"/>
  <c r="L94" i="39"/>
  <c r="R523" i="47" s="1"/>
  <c r="L136" i="40"/>
  <c r="L136" i="37"/>
  <c r="L136" i="43"/>
  <c r="L136" i="20"/>
  <c r="L136" i="44"/>
  <c r="L136" i="45"/>
  <c r="L136" i="35"/>
  <c r="L136" i="34"/>
  <c r="L136" i="46"/>
  <c r="L136" i="42"/>
  <c r="L136" i="38"/>
  <c r="L136" i="36"/>
  <c r="L136" i="39"/>
  <c r="L136" i="1"/>
  <c r="L136" i="41"/>
  <c r="R135" i="44"/>
  <c r="R135" i="46"/>
  <c r="R135" i="35"/>
  <c r="R135" i="37"/>
  <c r="R135" i="41"/>
  <c r="R135" i="43"/>
  <c r="R135" i="40"/>
  <c r="R135" i="34"/>
  <c r="R135" i="1"/>
  <c r="R135" i="36"/>
  <c r="R135" i="20"/>
  <c r="R135" i="42"/>
  <c r="R135" i="38"/>
  <c r="R135" i="39"/>
  <c r="R135" i="45"/>
  <c r="G135" i="46"/>
  <c r="G135" i="42"/>
  <c r="G135" i="34"/>
  <c r="G135" i="43"/>
  <c r="G135" i="44"/>
  <c r="G135" i="40"/>
  <c r="G135" i="20"/>
  <c r="G135" i="39"/>
  <c r="G135" i="38"/>
  <c r="G135" i="45"/>
  <c r="G135" i="36"/>
  <c r="G135" i="37"/>
  <c r="G135" i="35"/>
  <c r="G135" i="1"/>
  <c r="G135" i="41"/>
  <c r="AH135" i="46"/>
  <c r="AH135" i="39"/>
  <c r="AH135" i="34"/>
  <c r="AH135" i="43"/>
  <c r="AH135" i="42"/>
  <c r="AH135" i="36"/>
  <c r="AH135" i="41"/>
  <c r="AH135" i="44"/>
  <c r="AH135" i="37"/>
  <c r="AH135" i="40"/>
  <c r="AH135" i="38"/>
  <c r="AH135" i="20"/>
  <c r="AH135" i="35"/>
  <c r="AH135" i="1"/>
  <c r="AH135" i="45"/>
  <c r="Y135" i="1"/>
  <c r="Y135" i="43"/>
  <c r="Y135" i="38"/>
  <c r="Y135" i="34"/>
  <c r="Y135" i="44"/>
  <c r="Y135" i="41"/>
  <c r="Y135" i="36"/>
  <c r="Y135" i="35"/>
  <c r="Y135" i="46"/>
  <c r="Y135" i="45"/>
  <c r="Y135" i="42"/>
  <c r="Y135" i="40"/>
  <c r="Y135" i="20"/>
  <c r="Y135" i="39"/>
  <c r="Y135" i="37"/>
  <c r="I138" i="45"/>
  <c r="I138" i="42"/>
  <c r="I138" i="36"/>
  <c r="I138" i="35"/>
  <c r="I138" i="41"/>
  <c r="I138" i="46"/>
  <c r="I138" i="20"/>
  <c r="I138" i="1"/>
  <c r="I138" i="37"/>
  <c r="I138" i="34"/>
  <c r="I138" i="40"/>
  <c r="H46" i="51"/>
  <c r="I138" i="39"/>
  <c r="I138" i="38"/>
  <c r="I138" i="44"/>
  <c r="I138" i="43"/>
  <c r="AG140" i="34"/>
  <c r="AG140" i="1"/>
  <c r="AG140" i="43"/>
  <c r="AG140" i="37"/>
  <c r="AG140" i="44"/>
  <c r="AG140" i="41"/>
  <c r="AG140" i="35"/>
  <c r="AG140" i="40"/>
  <c r="AG140" i="38"/>
  <c r="AG140" i="46"/>
  <c r="AG140" i="42"/>
  <c r="AG140" i="45"/>
  <c r="AG140" i="20"/>
  <c r="AG140" i="39"/>
  <c r="AG140" i="36"/>
  <c r="AI132" i="45"/>
  <c r="AI132" i="43"/>
  <c r="AI132" i="41"/>
  <c r="AI132" i="39"/>
  <c r="AI132" i="42"/>
  <c r="AI132" i="20"/>
  <c r="AI132" i="44"/>
  <c r="AI132" i="37"/>
  <c r="AI132" i="38"/>
  <c r="AI132" i="34"/>
  <c r="AI132" i="35"/>
  <c r="AI132" i="40"/>
  <c r="AI132" i="36"/>
  <c r="AI132" i="46"/>
  <c r="AI132" i="1"/>
  <c r="AE135" i="34"/>
  <c r="AE135" i="40"/>
  <c r="AE135" i="35"/>
  <c r="AE135" i="43"/>
  <c r="AE135" i="41"/>
  <c r="AE135" i="39"/>
  <c r="AE135" i="38"/>
  <c r="AE135" i="42"/>
  <c r="AE135" i="36"/>
  <c r="AE135" i="44"/>
  <c r="AE135" i="20"/>
  <c r="AE135" i="37"/>
  <c r="AE135" i="46"/>
  <c r="AE135" i="45"/>
  <c r="AE135" i="1"/>
  <c r="J755" i="47"/>
  <c r="D79" i="42"/>
  <c r="D94" i="42"/>
  <c r="J733" i="47" s="1"/>
  <c r="D97" i="42"/>
  <c r="J736" i="47" s="1"/>
  <c r="D93" i="42"/>
  <c r="J732" i="47" s="1"/>
  <c r="D92" i="42"/>
  <c r="J731" i="47" s="1"/>
  <c r="D95" i="42"/>
  <c r="J734" i="47" s="1"/>
  <c r="D91" i="42"/>
  <c r="J730" i="47" s="1"/>
  <c r="D96" i="42"/>
  <c r="J735" i="47" s="1"/>
  <c r="D98" i="42"/>
  <c r="J737" i="47" s="1"/>
  <c r="D94" i="1"/>
  <c r="J33" i="47" s="1"/>
  <c r="D96" i="1"/>
  <c r="J35" i="47" s="1"/>
  <c r="D92" i="1"/>
  <c r="J31" i="47" s="1"/>
  <c r="D79" i="1"/>
  <c r="J55" i="47"/>
  <c r="D95" i="1"/>
  <c r="J34" i="47" s="1"/>
  <c r="D93" i="1"/>
  <c r="J32" i="47" s="1"/>
  <c r="D98" i="1"/>
  <c r="J37" i="47" s="1"/>
  <c r="D91" i="1"/>
  <c r="J30" i="47" s="1"/>
  <c r="D97" i="1"/>
  <c r="J36" i="47" s="1"/>
  <c r="D93" i="37"/>
  <c r="J382" i="47" s="1"/>
  <c r="D95" i="37"/>
  <c r="J384" i="47" s="1"/>
  <c r="J405" i="47"/>
  <c r="D97" i="37"/>
  <c r="J386" i="47" s="1"/>
  <c r="D92" i="37"/>
  <c r="J381" i="47" s="1"/>
  <c r="D79" i="37"/>
  <c r="D91" i="37"/>
  <c r="J380" i="47" s="1"/>
  <c r="D98" i="37"/>
  <c r="J387" i="47" s="1"/>
  <c r="D96" i="37"/>
  <c r="J385" i="47" s="1"/>
  <c r="D94" i="37"/>
  <c r="J383" i="47" s="1"/>
  <c r="AB44" i="51"/>
  <c r="AB43" i="51"/>
  <c r="AC92" i="44"/>
  <c r="AI871" i="47" s="1"/>
  <c r="AC98" i="44"/>
  <c r="AI877" i="47" s="1"/>
  <c r="AI895" i="47"/>
  <c r="AC97" i="44"/>
  <c r="AI876" i="47" s="1"/>
  <c r="AC91" i="44"/>
  <c r="AI870" i="47" s="1"/>
  <c r="AC95" i="44"/>
  <c r="AI874" i="47" s="1"/>
  <c r="AC96" i="44"/>
  <c r="AI875" i="47" s="1"/>
  <c r="AC94" i="44"/>
  <c r="AI873" i="47" s="1"/>
  <c r="AC93" i="44"/>
  <c r="AI872" i="47" s="1"/>
  <c r="T95" i="45"/>
  <c r="Z944" i="47" s="1"/>
  <c r="T97" i="45"/>
  <c r="Z946" i="47" s="1"/>
  <c r="T94" i="45"/>
  <c r="Z943" i="47" s="1"/>
  <c r="T98" i="45"/>
  <c r="Z947" i="47" s="1"/>
  <c r="T96" i="45"/>
  <c r="Z945" i="47" s="1"/>
  <c r="T92" i="45"/>
  <c r="Z941" i="47" s="1"/>
  <c r="T93" i="45"/>
  <c r="Z942" i="47" s="1"/>
  <c r="Z965" i="47"/>
  <c r="T91" i="45"/>
  <c r="Z940" i="47" s="1"/>
  <c r="T94" i="1"/>
  <c r="Z33" i="47" s="1"/>
  <c r="T92" i="1"/>
  <c r="Z31" i="47" s="1"/>
  <c r="Z55" i="47"/>
  <c r="T98" i="1"/>
  <c r="Z37" i="47" s="1"/>
  <c r="T91" i="1"/>
  <c r="Z30" i="47" s="1"/>
  <c r="T93" i="1"/>
  <c r="Z32" i="47" s="1"/>
  <c r="T97" i="1"/>
  <c r="Z36" i="47" s="1"/>
  <c r="T95" i="1"/>
  <c r="Z34" i="47" s="1"/>
  <c r="T96" i="1"/>
  <c r="Z35" i="47" s="1"/>
  <c r="AM825" i="47"/>
  <c r="AG93" i="43"/>
  <c r="AM802" i="47" s="1"/>
  <c r="AG96" i="43"/>
  <c r="AM805" i="47" s="1"/>
  <c r="AG92" i="43"/>
  <c r="AM801" i="47" s="1"/>
  <c r="AG97" i="43"/>
  <c r="AM806" i="47" s="1"/>
  <c r="AG95" i="43"/>
  <c r="AM804" i="47" s="1"/>
  <c r="AG91" i="43"/>
  <c r="AM800" i="47" s="1"/>
  <c r="AG94" i="43"/>
  <c r="AM803" i="47" s="1"/>
  <c r="AG98" i="43"/>
  <c r="AM807" i="47" s="1"/>
  <c r="S93" i="42"/>
  <c r="Y732" i="47" s="1"/>
  <c r="S97" i="42"/>
  <c r="Y736" i="47" s="1"/>
  <c r="S98" i="42"/>
  <c r="Y737" i="47" s="1"/>
  <c r="S96" i="42"/>
  <c r="Y735" i="47" s="1"/>
  <c r="S95" i="42"/>
  <c r="Y734" i="47" s="1"/>
  <c r="S94" i="42"/>
  <c r="Y733" i="47" s="1"/>
  <c r="Y755" i="47"/>
  <c r="S92" i="42"/>
  <c r="Y731" i="47" s="1"/>
  <c r="S91" i="42"/>
  <c r="Y730" i="47" s="1"/>
  <c r="AB133" i="45"/>
  <c r="AB133" i="20"/>
  <c r="AB133" i="37"/>
  <c r="AB133" i="1"/>
  <c r="AB133" i="46"/>
  <c r="AB133" i="43"/>
  <c r="AB133" i="39"/>
  <c r="AB133" i="36"/>
  <c r="AB133" i="44"/>
  <c r="AB133" i="35"/>
  <c r="AB133" i="38"/>
  <c r="AB133" i="41"/>
  <c r="AB133" i="40"/>
  <c r="AB133" i="42"/>
  <c r="AB133" i="34"/>
  <c r="M137" i="41"/>
  <c r="M137" i="44"/>
  <c r="M137" i="46"/>
  <c r="M137" i="36"/>
  <c r="M137" i="20"/>
  <c r="M137" i="35"/>
  <c r="M137" i="45"/>
  <c r="M137" i="42"/>
  <c r="M137" i="40"/>
  <c r="M137" i="34"/>
  <c r="M137" i="38"/>
  <c r="M137" i="39"/>
  <c r="M137" i="37"/>
  <c r="M137" i="1"/>
  <c r="M137" i="43"/>
  <c r="Q138" i="36"/>
  <c r="Q138" i="34"/>
  <c r="Q138" i="44"/>
  <c r="Q138" i="45"/>
  <c r="Q138" i="35"/>
  <c r="Q138" i="1"/>
  <c r="Q138" i="39"/>
  <c r="Q138" i="37"/>
  <c r="Q138" i="42"/>
  <c r="Q138" i="40"/>
  <c r="Q138" i="20"/>
  <c r="Q138" i="41"/>
  <c r="Q138" i="43"/>
  <c r="P46" i="51"/>
  <c r="P42" i="51" s="1"/>
  <c r="Q138" i="38"/>
  <c r="Q138" i="46"/>
  <c r="K137" i="42"/>
  <c r="K137" i="39"/>
  <c r="K137" i="20"/>
  <c r="K137" i="38"/>
  <c r="K137" i="43"/>
  <c r="K137" i="40"/>
  <c r="K137" i="45"/>
  <c r="K137" i="36"/>
  <c r="K137" i="41"/>
  <c r="K137" i="1"/>
  <c r="K137" i="44"/>
  <c r="K137" i="37"/>
  <c r="K137" i="35"/>
  <c r="K137" i="46"/>
  <c r="K137" i="34"/>
  <c r="AA137" i="42"/>
  <c r="AA137" i="43"/>
  <c r="AA137" i="45"/>
  <c r="AA137" i="1"/>
  <c r="AA137" i="40"/>
  <c r="AA137" i="39"/>
  <c r="AA137" i="20"/>
  <c r="AA137" i="46"/>
  <c r="AA137" i="44"/>
  <c r="AA137" i="35"/>
  <c r="AA137" i="34"/>
  <c r="AA137" i="36"/>
  <c r="AA137" i="37"/>
  <c r="AA137" i="38"/>
  <c r="AA137" i="41"/>
  <c r="AE139" i="45"/>
  <c r="AE139" i="1"/>
  <c r="AE139" i="46"/>
  <c r="AE139" i="20"/>
  <c r="AE139" i="41"/>
  <c r="AE139" i="43"/>
  <c r="AE139" i="40"/>
  <c r="AE139" i="35"/>
  <c r="AE139" i="39"/>
  <c r="AE139" i="36"/>
  <c r="AE139" i="44"/>
  <c r="AE139" i="42"/>
  <c r="AE139" i="37"/>
  <c r="AE139" i="34"/>
  <c r="AE139" i="38"/>
  <c r="AA138" i="41"/>
  <c r="AA138" i="45"/>
  <c r="AA138" i="1"/>
  <c r="AA138" i="37"/>
  <c r="AA138" i="20"/>
  <c r="AA138" i="43"/>
  <c r="AA138" i="36"/>
  <c r="AA138" i="46"/>
  <c r="AA138" i="34"/>
  <c r="AA138" i="35"/>
  <c r="AA138" i="39"/>
  <c r="Z46" i="51"/>
  <c r="Z42" i="51" s="1"/>
  <c r="AA138" i="40"/>
  <c r="AA138" i="44"/>
  <c r="AA138" i="42"/>
  <c r="AA138" i="38"/>
  <c r="E92" i="41"/>
  <c r="K661" i="47" s="1"/>
  <c r="E97" i="41"/>
  <c r="K666" i="47" s="1"/>
  <c r="E91" i="41"/>
  <c r="K660" i="47" s="1"/>
  <c r="E98" i="41"/>
  <c r="K667" i="47" s="1"/>
  <c r="E94" i="41"/>
  <c r="K663" i="47" s="1"/>
  <c r="E95" i="41"/>
  <c r="K664" i="47" s="1"/>
  <c r="E96" i="41"/>
  <c r="K665" i="47" s="1"/>
  <c r="K685" i="47"/>
  <c r="E93" i="41"/>
  <c r="K662" i="47" s="1"/>
  <c r="E91" i="42"/>
  <c r="K730" i="47" s="1"/>
  <c r="E95" i="42"/>
  <c r="K734" i="47" s="1"/>
  <c r="K755" i="47"/>
  <c r="E96" i="42"/>
  <c r="K735" i="47" s="1"/>
  <c r="E94" i="42"/>
  <c r="K733" i="47" s="1"/>
  <c r="E93" i="42"/>
  <c r="K732" i="47" s="1"/>
  <c r="E98" i="42"/>
  <c r="K737" i="47" s="1"/>
  <c r="E97" i="42"/>
  <c r="K736" i="47" s="1"/>
  <c r="E92" i="42"/>
  <c r="K731" i="47" s="1"/>
  <c r="P92" i="46"/>
  <c r="V1011" i="47" s="1"/>
  <c r="P94" i="46"/>
  <c r="V1013" i="47" s="1"/>
  <c r="P96" i="46"/>
  <c r="V1015" i="47" s="1"/>
  <c r="P91" i="46"/>
  <c r="V1010" i="47" s="1"/>
  <c r="V1035" i="47"/>
  <c r="P97" i="46"/>
  <c r="V1016" i="47" s="1"/>
  <c r="P93" i="46"/>
  <c r="V1012" i="47" s="1"/>
  <c r="P95" i="46"/>
  <c r="V1014" i="47" s="1"/>
  <c r="P98" i="46"/>
  <c r="V1017" i="47" s="1"/>
  <c r="P96" i="40"/>
  <c r="V595" i="47" s="1"/>
  <c r="P91" i="40"/>
  <c r="V590" i="47" s="1"/>
  <c r="P94" i="40"/>
  <c r="V593" i="47" s="1"/>
  <c r="P98" i="40"/>
  <c r="V597" i="47" s="1"/>
  <c r="P93" i="40"/>
  <c r="V592" i="47" s="1"/>
  <c r="P95" i="40"/>
  <c r="V594" i="47" s="1"/>
  <c r="P92" i="40"/>
  <c r="V591" i="47" s="1"/>
  <c r="P97" i="40"/>
  <c r="V596" i="47" s="1"/>
  <c r="V615" i="47"/>
  <c r="I95" i="20"/>
  <c r="O104" i="47" s="1"/>
  <c r="I96" i="20"/>
  <c r="O105" i="47" s="1"/>
  <c r="I93" i="20"/>
  <c r="O102" i="47" s="1"/>
  <c r="I91" i="20"/>
  <c r="O100" i="47" s="1"/>
  <c r="O125" i="47"/>
  <c r="I94" i="20"/>
  <c r="O103" i="47" s="1"/>
  <c r="I98" i="20"/>
  <c r="O107" i="47" s="1"/>
  <c r="I97" i="20"/>
  <c r="O106" i="47" s="1"/>
  <c r="I92" i="20"/>
  <c r="O101" i="47" s="1"/>
  <c r="O755" i="47"/>
  <c r="I96" i="42"/>
  <c r="O735" i="47" s="1"/>
  <c r="I91" i="42"/>
  <c r="O730" i="47" s="1"/>
  <c r="I94" i="42"/>
  <c r="O733" i="47" s="1"/>
  <c r="I98" i="42"/>
  <c r="O737" i="47" s="1"/>
  <c r="I93" i="42"/>
  <c r="O732" i="47" s="1"/>
  <c r="I97" i="42"/>
  <c r="O736" i="47" s="1"/>
  <c r="I95" i="42"/>
  <c r="O734" i="47" s="1"/>
  <c r="I92" i="42"/>
  <c r="O731" i="47" s="1"/>
  <c r="AH96" i="45"/>
  <c r="AN945" i="47" s="1"/>
  <c r="AH94" i="45"/>
  <c r="AN943" i="47" s="1"/>
  <c r="AH92" i="45"/>
  <c r="AN941" i="47" s="1"/>
  <c r="AH93" i="45"/>
  <c r="AN942" i="47" s="1"/>
  <c r="AH97" i="45"/>
  <c r="AN946" i="47" s="1"/>
  <c r="AH95" i="45"/>
  <c r="AN944" i="47" s="1"/>
  <c r="AH98" i="45"/>
  <c r="AN947" i="47" s="1"/>
  <c r="AN965" i="47"/>
  <c r="AH91" i="45"/>
  <c r="AN940" i="47" s="1"/>
  <c r="AH92" i="40"/>
  <c r="AN591" i="47" s="1"/>
  <c r="AH97" i="40"/>
  <c r="AN596" i="47" s="1"/>
  <c r="AH93" i="40"/>
  <c r="AN592" i="47" s="1"/>
  <c r="AH98" i="40"/>
  <c r="AN597" i="47" s="1"/>
  <c r="AH91" i="40"/>
  <c r="AN590" i="47" s="1"/>
  <c r="AH95" i="40"/>
  <c r="AN594" i="47" s="1"/>
  <c r="AN615" i="47"/>
  <c r="AH96" i="40"/>
  <c r="AN595" i="47" s="1"/>
  <c r="AH94" i="40"/>
  <c r="AN593" i="47" s="1"/>
  <c r="AJ132" i="38"/>
  <c r="AJ132" i="43"/>
  <c r="AJ132" i="41"/>
  <c r="AJ132" i="42"/>
  <c r="AJ132" i="20"/>
  <c r="AJ132" i="36"/>
  <c r="AJ132" i="45"/>
  <c r="AJ132" i="37"/>
  <c r="AJ132" i="34"/>
  <c r="AJ132" i="35"/>
  <c r="AJ132" i="44"/>
  <c r="AJ132" i="39"/>
  <c r="AJ132" i="46"/>
  <c r="AJ132" i="1"/>
  <c r="AJ132" i="40"/>
  <c r="R131" i="44"/>
  <c r="R131" i="41"/>
  <c r="R131" i="36"/>
  <c r="R131" i="35"/>
  <c r="R131" i="42"/>
  <c r="R131" i="20"/>
  <c r="R131" i="1"/>
  <c r="R131" i="43"/>
  <c r="R131" i="38"/>
  <c r="R131" i="46"/>
  <c r="R131" i="37"/>
  <c r="R131" i="40"/>
  <c r="R131" i="39"/>
  <c r="R131" i="34"/>
  <c r="R131" i="45"/>
  <c r="G132" i="44"/>
  <c r="G132" i="40"/>
  <c r="G132" i="46"/>
  <c r="G132" i="43"/>
  <c r="G132" i="20"/>
  <c r="G132" i="37"/>
  <c r="G132" i="1"/>
  <c r="G132" i="34"/>
  <c r="G132" i="42"/>
  <c r="G132" i="38"/>
  <c r="G132" i="36"/>
  <c r="G132" i="45"/>
  <c r="G132" i="41"/>
  <c r="G132" i="39"/>
  <c r="G132" i="35"/>
  <c r="P133" i="42"/>
  <c r="P133" i="35"/>
  <c r="P133" i="43"/>
  <c r="P133" i="40"/>
  <c r="P133" i="36"/>
  <c r="P133" i="34"/>
  <c r="P133" i="41"/>
  <c r="P133" i="44"/>
  <c r="P133" i="46"/>
  <c r="P133" i="37"/>
  <c r="P133" i="20"/>
  <c r="P133" i="45"/>
  <c r="P133" i="39"/>
  <c r="P133" i="38"/>
  <c r="P133" i="1"/>
  <c r="N91" i="35"/>
  <c r="T240" i="47" s="1"/>
  <c r="N93" i="35"/>
  <c r="T242" i="47" s="1"/>
  <c r="N94" i="35"/>
  <c r="T243" i="47" s="1"/>
  <c r="N97" i="35"/>
  <c r="T246" i="47" s="1"/>
  <c r="N98" i="35"/>
  <c r="T247" i="47" s="1"/>
  <c r="N92" i="35"/>
  <c r="T241" i="47" s="1"/>
  <c r="N96" i="35"/>
  <c r="T245" i="47" s="1"/>
  <c r="N95" i="35"/>
  <c r="T244" i="47" s="1"/>
  <c r="T265" i="47"/>
  <c r="N96" i="45"/>
  <c r="T945" i="47" s="1"/>
  <c r="N97" i="45"/>
  <c r="T946" i="47" s="1"/>
  <c r="N98" i="45"/>
  <c r="T947" i="47" s="1"/>
  <c r="N94" i="45"/>
  <c r="T943" i="47" s="1"/>
  <c r="N92" i="45"/>
  <c r="T941" i="47" s="1"/>
  <c r="T965" i="47"/>
  <c r="N93" i="45"/>
  <c r="T942" i="47" s="1"/>
  <c r="N95" i="45"/>
  <c r="T944" i="47" s="1"/>
  <c r="N91" i="45"/>
  <c r="T940" i="47" s="1"/>
  <c r="O96" i="41"/>
  <c r="U665" i="47" s="1"/>
  <c r="O94" i="41"/>
  <c r="U663" i="47" s="1"/>
  <c r="O97" i="41"/>
  <c r="U666" i="47" s="1"/>
  <c r="O92" i="41"/>
  <c r="U661" i="47" s="1"/>
  <c r="O95" i="41"/>
  <c r="U664" i="47" s="1"/>
  <c r="U685" i="47"/>
  <c r="O91" i="41"/>
  <c r="U660" i="47" s="1"/>
  <c r="O93" i="41"/>
  <c r="U662" i="47" s="1"/>
  <c r="O98" i="41"/>
  <c r="U667" i="47" s="1"/>
  <c r="O96" i="36"/>
  <c r="U315" i="47" s="1"/>
  <c r="O94" i="36"/>
  <c r="U313" i="47" s="1"/>
  <c r="O91" i="36"/>
  <c r="U310" i="47" s="1"/>
  <c r="O95" i="36"/>
  <c r="U314" i="47" s="1"/>
  <c r="O93" i="36"/>
  <c r="U312" i="47" s="1"/>
  <c r="O98" i="36"/>
  <c r="U317" i="47" s="1"/>
  <c r="U335" i="47"/>
  <c r="O92" i="36"/>
  <c r="U311" i="47" s="1"/>
  <c r="O97" i="36"/>
  <c r="U316" i="47" s="1"/>
  <c r="V97" i="37"/>
  <c r="AB386" i="47" s="1"/>
  <c r="V92" i="37"/>
  <c r="AB381" i="47" s="1"/>
  <c r="V91" i="37"/>
  <c r="AB380" i="47" s="1"/>
  <c r="V93" i="37"/>
  <c r="AB382" i="47" s="1"/>
  <c r="V98" i="37"/>
  <c r="AB387" i="47" s="1"/>
  <c r="V96" i="37"/>
  <c r="AB385" i="47" s="1"/>
  <c r="V95" i="37"/>
  <c r="AB384" i="47" s="1"/>
  <c r="V94" i="37"/>
  <c r="AB383" i="47" s="1"/>
  <c r="AB405" i="47"/>
  <c r="V97" i="46"/>
  <c r="AB1016" i="47" s="1"/>
  <c r="V92" i="46"/>
  <c r="AB1011" i="47" s="1"/>
  <c r="V98" i="46"/>
  <c r="AB1017" i="47" s="1"/>
  <c r="V94" i="46"/>
  <c r="AB1013" i="47" s="1"/>
  <c r="V91" i="46"/>
  <c r="AB1010" i="47" s="1"/>
  <c r="V96" i="46"/>
  <c r="AB1015" i="47" s="1"/>
  <c r="V93" i="46"/>
  <c r="AB1012" i="47" s="1"/>
  <c r="V95" i="46"/>
  <c r="AB1014" i="47" s="1"/>
  <c r="AB1035" i="47"/>
  <c r="AI96" i="37"/>
  <c r="AO385" i="47" s="1"/>
  <c r="AI91" i="37"/>
  <c r="AO380" i="47" s="1"/>
  <c r="AO405" i="47"/>
  <c r="AI94" i="37"/>
  <c r="AO383" i="47" s="1"/>
  <c r="AI93" i="37"/>
  <c r="AO382" i="47" s="1"/>
  <c r="AI98" i="37"/>
  <c r="AO387" i="47" s="1"/>
  <c r="AI95" i="37"/>
  <c r="AO384" i="47" s="1"/>
  <c r="AI97" i="37"/>
  <c r="AO386" i="47" s="1"/>
  <c r="AI92" i="37"/>
  <c r="AO381" i="47" s="1"/>
  <c r="AI92" i="45"/>
  <c r="AO941" i="47" s="1"/>
  <c r="AI95" i="45"/>
  <c r="AO944" i="47" s="1"/>
  <c r="AI93" i="45"/>
  <c r="AO942" i="47" s="1"/>
  <c r="AO965" i="47"/>
  <c r="AI98" i="45"/>
  <c r="AO947" i="47" s="1"/>
  <c r="AI94" i="45"/>
  <c r="AO943" i="47" s="1"/>
  <c r="AI97" i="45"/>
  <c r="AO946" i="47" s="1"/>
  <c r="AI91" i="45"/>
  <c r="AO940" i="47" s="1"/>
  <c r="AI96" i="45"/>
  <c r="AO945" i="47" s="1"/>
  <c r="T139" i="42"/>
  <c r="T139" i="45"/>
  <c r="T139" i="34"/>
  <c r="T139" i="41"/>
  <c r="T139" i="36"/>
  <c r="T139" i="35"/>
  <c r="T139" i="44"/>
  <c r="T139" i="39"/>
  <c r="T139" i="1"/>
  <c r="T139" i="37"/>
  <c r="T139" i="38"/>
  <c r="T139" i="40"/>
  <c r="T139" i="43"/>
  <c r="T139" i="20"/>
  <c r="T139" i="46"/>
  <c r="N140" i="44"/>
  <c r="N140" i="40"/>
  <c r="N140" i="35"/>
  <c r="N140" i="43"/>
  <c r="N140" i="38"/>
  <c r="N140" i="39"/>
  <c r="N140" i="20"/>
  <c r="N140" i="45"/>
  <c r="N140" i="36"/>
  <c r="N140" i="34"/>
  <c r="N140" i="41"/>
  <c r="N140" i="46"/>
  <c r="N140" i="42"/>
  <c r="N140" i="37"/>
  <c r="N140" i="1"/>
  <c r="AD138" i="40"/>
  <c r="AD138" i="39"/>
  <c r="AD138" i="46"/>
  <c r="AD138" i="45"/>
  <c r="AD138" i="1"/>
  <c r="AD138" i="38"/>
  <c r="AC46" i="51"/>
  <c r="AC42" i="51" s="1"/>
  <c r="AD138" i="44"/>
  <c r="AD138" i="43"/>
  <c r="AD138" i="41"/>
  <c r="AD138" i="37"/>
  <c r="AD138" i="36"/>
  <c r="AD138" i="42"/>
  <c r="AD138" i="35"/>
  <c r="AD138" i="20"/>
  <c r="AD138" i="34"/>
  <c r="L139" i="39"/>
  <c r="L139" i="46"/>
  <c r="L139" i="43"/>
  <c r="L139" i="38"/>
  <c r="L139" i="45"/>
  <c r="L139" i="36"/>
  <c r="L139" i="37"/>
  <c r="L139" i="34"/>
  <c r="L139" i="1"/>
  <c r="L139" i="44"/>
  <c r="L139" i="20"/>
  <c r="L139" i="35"/>
  <c r="L139" i="40"/>
  <c r="L139" i="42"/>
  <c r="L139" i="41"/>
  <c r="F140" i="1"/>
  <c r="F140" i="39"/>
  <c r="F140" i="36"/>
  <c r="F140" i="37"/>
  <c r="F140" i="44"/>
  <c r="F140" i="40"/>
  <c r="F140" i="35"/>
  <c r="F140" i="20"/>
  <c r="F140" i="41"/>
  <c r="F140" i="34"/>
  <c r="F140" i="38"/>
  <c r="F140" i="43"/>
  <c r="F140" i="42"/>
  <c r="F140" i="46"/>
  <c r="F140" i="45"/>
  <c r="Z140" i="36"/>
  <c r="Z140" i="43"/>
  <c r="Z140" i="1"/>
  <c r="Z140" i="37"/>
  <c r="Z140" i="41"/>
  <c r="Z140" i="20"/>
  <c r="Z140" i="38"/>
  <c r="Z140" i="39"/>
  <c r="Z140" i="42"/>
  <c r="Z140" i="35"/>
  <c r="Z140" i="44"/>
  <c r="Z140" i="40"/>
  <c r="Z140" i="46"/>
  <c r="Z140" i="34"/>
  <c r="Z140" i="45"/>
  <c r="AF139" i="44"/>
  <c r="AF139" i="45"/>
  <c r="AF139" i="39"/>
  <c r="AF139" i="40"/>
  <c r="AF139" i="1"/>
  <c r="AF139" i="41"/>
  <c r="AF139" i="37"/>
  <c r="AF139" i="34"/>
  <c r="AF139" i="20"/>
  <c r="AF139" i="36"/>
  <c r="AF139" i="35"/>
  <c r="AF139" i="43"/>
  <c r="AF139" i="46"/>
  <c r="AF139" i="42"/>
  <c r="AF139" i="38"/>
  <c r="Q135" i="39"/>
  <c r="Q135" i="40"/>
  <c r="Q135" i="20"/>
  <c r="Q135" i="46"/>
  <c r="Q135" i="35"/>
  <c r="Q135" i="43"/>
  <c r="Q135" i="45"/>
  <c r="Q135" i="37"/>
  <c r="Q135" i="34"/>
  <c r="Q135" i="1"/>
  <c r="Q135" i="36"/>
  <c r="Q135" i="44"/>
  <c r="Q135" i="41"/>
  <c r="Q135" i="38"/>
  <c r="Q135" i="42"/>
  <c r="AE133" i="44"/>
  <c r="AE133" i="46"/>
  <c r="AE133" i="1"/>
  <c r="AE133" i="45"/>
  <c r="AE133" i="36"/>
  <c r="AE133" i="35"/>
  <c r="AE133" i="41"/>
  <c r="AE133" i="20"/>
  <c r="AE133" i="37"/>
  <c r="AE133" i="34"/>
  <c r="AE133" i="43"/>
  <c r="AE133" i="42"/>
  <c r="AE133" i="40"/>
  <c r="AE133" i="39"/>
  <c r="AE133" i="38"/>
  <c r="U95" i="20"/>
  <c r="AA104" i="47" s="1"/>
  <c r="U94" i="20"/>
  <c r="AA103" i="47" s="1"/>
  <c r="U97" i="20"/>
  <c r="AA106" i="47" s="1"/>
  <c r="U98" i="20"/>
  <c r="AA107" i="47" s="1"/>
  <c r="U92" i="20"/>
  <c r="AA101" i="47" s="1"/>
  <c r="U96" i="20"/>
  <c r="AA105" i="47" s="1"/>
  <c r="U91" i="20"/>
  <c r="AA100" i="47" s="1"/>
  <c r="AA125" i="47"/>
  <c r="U93" i="20"/>
  <c r="AA102" i="47" s="1"/>
  <c r="U92" i="44"/>
  <c r="AA871" i="47" s="1"/>
  <c r="U93" i="44"/>
  <c r="AA872" i="47" s="1"/>
  <c r="U91" i="44"/>
  <c r="AA870" i="47" s="1"/>
  <c r="AA895" i="47"/>
  <c r="U96" i="44"/>
  <c r="AA875" i="47" s="1"/>
  <c r="U98" i="44"/>
  <c r="AA877" i="47" s="1"/>
  <c r="U94" i="44"/>
  <c r="AA873" i="47" s="1"/>
  <c r="U97" i="44"/>
  <c r="AA876" i="47" s="1"/>
  <c r="U95" i="44"/>
  <c r="AA874" i="47" s="1"/>
  <c r="Z93" i="38"/>
  <c r="AF452" i="47" s="1"/>
  <c r="Z97" i="38"/>
  <c r="AF456" i="47" s="1"/>
  <c r="AF475" i="47"/>
  <c r="Z98" i="38"/>
  <c r="AF457" i="47" s="1"/>
  <c r="Z91" i="38"/>
  <c r="AF450" i="47" s="1"/>
  <c r="Z96" i="38"/>
  <c r="AF455" i="47" s="1"/>
  <c r="Z92" i="38"/>
  <c r="AF451" i="47" s="1"/>
  <c r="Z94" i="38"/>
  <c r="AF453" i="47" s="1"/>
  <c r="Z95" i="38"/>
  <c r="AF454" i="47" s="1"/>
  <c r="Z91" i="44"/>
  <c r="AF870" i="47" s="1"/>
  <c r="Z95" i="44"/>
  <c r="AF874" i="47" s="1"/>
  <c r="Z92" i="44"/>
  <c r="AF871" i="47" s="1"/>
  <c r="Z98" i="44"/>
  <c r="AF877" i="47" s="1"/>
  <c r="AF895" i="47"/>
  <c r="Z96" i="44"/>
  <c r="AF875" i="47" s="1"/>
  <c r="Z93" i="44"/>
  <c r="AF872" i="47" s="1"/>
  <c r="Z97" i="44"/>
  <c r="AF876" i="47" s="1"/>
  <c r="Z94" i="44"/>
  <c r="AF873" i="47" s="1"/>
  <c r="Y95" i="38"/>
  <c r="AE454" i="47" s="1"/>
  <c r="Y92" i="38"/>
  <c r="AE451" i="47" s="1"/>
  <c r="Y93" i="38"/>
  <c r="AE452" i="47" s="1"/>
  <c r="Y91" i="38"/>
  <c r="AE450" i="47" s="1"/>
  <c r="Y94" i="38"/>
  <c r="AE453" i="47" s="1"/>
  <c r="Y96" i="38"/>
  <c r="AE455" i="47" s="1"/>
  <c r="AE475" i="47"/>
  <c r="Y97" i="38"/>
  <c r="AE456" i="47" s="1"/>
  <c r="Y98" i="38"/>
  <c r="AE457" i="47" s="1"/>
  <c r="Y97" i="45"/>
  <c r="AE946" i="47" s="1"/>
  <c r="Y93" i="45"/>
  <c r="AE942" i="47" s="1"/>
  <c r="Y91" i="45"/>
  <c r="AE940" i="47" s="1"/>
  <c r="Y96" i="45"/>
  <c r="AE945" i="47" s="1"/>
  <c r="Y98" i="45"/>
  <c r="AE947" i="47" s="1"/>
  <c r="AE965" i="47"/>
  <c r="Y95" i="45"/>
  <c r="AE944" i="47" s="1"/>
  <c r="Y94" i="45"/>
  <c r="AE943" i="47" s="1"/>
  <c r="Y92" i="45"/>
  <c r="AE941" i="47" s="1"/>
  <c r="AE94" i="46"/>
  <c r="AK1013" i="47" s="1"/>
  <c r="AE98" i="46"/>
  <c r="AK1017" i="47" s="1"/>
  <c r="AE97" i="46"/>
  <c r="AK1016" i="47" s="1"/>
  <c r="AE92" i="46"/>
  <c r="AK1011" i="47" s="1"/>
  <c r="AE93" i="46"/>
  <c r="AK1012" i="47" s="1"/>
  <c r="AE96" i="46"/>
  <c r="AK1015" i="47" s="1"/>
  <c r="AE91" i="46"/>
  <c r="AK1010" i="47" s="1"/>
  <c r="AE95" i="46"/>
  <c r="AK1014" i="47" s="1"/>
  <c r="AK1035" i="47"/>
  <c r="AE91" i="44"/>
  <c r="AK870" i="47" s="1"/>
  <c r="AE94" i="44"/>
  <c r="AK873" i="47" s="1"/>
  <c r="AE93" i="44"/>
  <c r="AK872" i="47" s="1"/>
  <c r="AE96" i="44"/>
  <c r="AK875" i="47" s="1"/>
  <c r="AE98" i="44"/>
  <c r="AK877" i="47" s="1"/>
  <c r="AK895" i="47"/>
  <c r="AE97" i="44"/>
  <c r="AK876" i="47" s="1"/>
  <c r="AE92" i="44"/>
  <c r="AK871" i="47" s="1"/>
  <c r="AE95" i="44"/>
  <c r="AK874" i="47" s="1"/>
  <c r="K92" i="1"/>
  <c r="Q31" i="47" s="1"/>
  <c r="K98" i="1"/>
  <c r="Q37" i="47" s="1"/>
  <c r="K96" i="1"/>
  <c r="Q35" i="47" s="1"/>
  <c r="K94" i="1"/>
  <c r="Q33" i="47" s="1"/>
  <c r="K95" i="1"/>
  <c r="Q34" i="47" s="1"/>
  <c r="Q55" i="47"/>
  <c r="K97" i="1"/>
  <c r="Q36" i="47" s="1"/>
  <c r="K91" i="1"/>
  <c r="Q30" i="47" s="1"/>
  <c r="K93" i="1"/>
  <c r="Q32" i="47" s="1"/>
  <c r="Q965" i="47"/>
  <c r="K93" i="45"/>
  <c r="Q942" i="47" s="1"/>
  <c r="K95" i="45"/>
  <c r="Q944" i="47" s="1"/>
  <c r="K98" i="45"/>
  <c r="Q947" i="47" s="1"/>
  <c r="K91" i="45"/>
  <c r="Q940" i="47" s="1"/>
  <c r="K97" i="45"/>
  <c r="Q946" i="47" s="1"/>
  <c r="K96" i="45"/>
  <c r="Q945" i="47" s="1"/>
  <c r="K92" i="45"/>
  <c r="Q941" i="47" s="1"/>
  <c r="K94" i="45"/>
  <c r="Q943" i="47" s="1"/>
  <c r="Z136" i="44"/>
  <c r="Z136" i="36"/>
  <c r="Z136" i="1"/>
  <c r="Z136" i="37"/>
  <c r="Z136" i="39"/>
  <c r="Z136" i="20"/>
  <c r="Z136" i="45"/>
  <c r="Z136" i="34"/>
  <c r="Z136" i="41"/>
  <c r="Z136" i="38"/>
  <c r="Z136" i="35"/>
  <c r="Z136" i="46"/>
  <c r="Z136" i="43"/>
  <c r="Z136" i="40"/>
  <c r="Z136" i="42"/>
  <c r="I131" i="39"/>
  <c r="I131" i="43"/>
  <c r="I131" i="1"/>
  <c r="I131" i="46"/>
  <c r="I131" i="36"/>
  <c r="I131" i="40"/>
  <c r="I131" i="42"/>
  <c r="I131" i="37"/>
  <c r="I131" i="35"/>
  <c r="I131" i="38"/>
  <c r="I131" i="34"/>
  <c r="I131" i="41"/>
  <c r="I131" i="44"/>
  <c r="I131" i="45"/>
  <c r="I131" i="20"/>
  <c r="AI129" i="35"/>
  <c r="AI129" i="46"/>
  <c r="AI129" i="37"/>
  <c r="AI129" i="42"/>
  <c r="AI129" i="38"/>
  <c r="AI129" i="40"/>
  <c r="AI129" i="1"/>
  <c r="AI129" i="43"/>
  <c r="AI129" i="41"/>
  <c r="AI129" i="44"/>
  <c r="AI129" i="34"/>
  <c r="AI129" i="20"/>
  <c r="AI129" i="36"/>
  <c r="AI129" i="45"/>
  <c r="AI129" i="39"/>
  <c r="AB92" i="20"/>
  <c r="AH101" i="47" s="1"/>
  <c r="AB98" i="20"/>
  <c r="AH107" i="47" s="1"/>
  <c r="AB95" i="20"/>
  <c r="AH104" i="47" s="1"/>
  <c r="AB96" i="20"/>
  <c r="AH105" i="47" s="1"/>
  <c r="AB94" i="20"/>
  <c r="AH103" i="47" s="1"/>
  <c r="AB93" i="20"/>
  <c r="AH102" i="47" s="1"/>
  <c r="AB97" i="20"/>
  <c r="AH106" i="47" s="1"/>
  <c r="AH125" i="47"/>
  <c r="AB91" i="20"/>
  <c r="AH100" i="47" s="1"/>
  <c r="AB97" i="39"/>
  <c r="AH526" i="47" s="1"/>
  <c r="AB92" i="39"/>
  <c r="AH521" i="47" s="1"/>
  <c r="AB95" i="39"/>
  <c r="AH524" i="47" s="1"/>
  <c r="AB98" i="39"/>
  <c r="AH527" i="47" s="1"/>
  <c r="AB91" i="39"/>
  <c r="AH520" i="47" s="1"/>
  <c r="AH545" i="47"/>
  <c r="AB93" i="39"/>
  <c r="AH522" i="47" s="1"/>
  <c r="AB94" i="39"/>
  <c r="AH523" i="47" s="1"/>
  <c r="AB96" i="39"/>
  <c r="AH525" i="47" s="1"/>
  <c r="N265" i="47"/>
  <c r="H93" i="35"/>
  <c r="N242" i="47" s="1"/>
  <c r="H98" i="35"/>
  <c r="N247" i="47" s="1"/>
  <c r="H91" i="35"/>
  <c r="N240" i="47" s="1"/>
  <c r="H94" i="35"/>
  <c r="N243" i="47" s="1"/>
  <c r="H96" i="35"/>
  <c r="N245" i="47" s="1"/>
  <c r="H95" i="35"/>
  <c r="N244" i="47" s="1"/>
  <c r="H97" i="35"/>
  <c r="N246" i="47" s="1"/>
  <c r="H92" i="35"/>
  <c r="N241" i="47" s="1"/>
  <c r="H96" i="1"/>
  <c r="N35" i="47" s="1"/>
  <c r="H97" i="1"/>
  <c r="N36" i="47" s="1"/>
  <c r="H98" i="1"/>
  <c r="N37" i="47" s="1"/>
  <c r="H95" i="1"/>
  <c r="N34" i="47" s="1"/>
  <c r="N55" i="47"/>
  <c r="H93" i="1"/>
  <c r="N32" i="47" s="1"/>
  <c r="H91" i="1"/>
  <c r="N30" i="47" s="1"/>
  <c r="H94" i="1"/>
  <c r="N33" i="47" s="1"/>
  <c r="H92" i="1"/>
  <c r="N31" i="47" s="1"/>
  <c r="R91" i="45"/>
  <c r="X940" i="47" s="1"/>
  <c r="X965" i="47"/>
  <c r="R97" i="45"/>
  <c r="X946" i="47" s="1"/>
  <c r="R93" i="45"/>
  <c r="X942" i="47" s="1"/>
  <c r="R96" i="45"/>
  <c r="X945" i="47" s="1"/>
  <c r="R95" i="45"/>
  <c r="X944" i="47" s="1"/>
  <c r="R92" i="45"/>
  <c r="X941" i="47" s="1"/>
  <c r="R98" i="45"/>
  <c r="X947" i="47" s="1"/>
  <c r="R94" i="45"/>
  <c r="X943" i="47" s="1"/>
  <c r="R98" i="36"/>
  <c r="X317" i="47" s="1"/>
  <c r="R97" i="36"/>
  <c r="X316" i="47" s="1"/>
  <c r="R94" i="36"/>
  <c r="X313" i="47" s="1"/>
  <c r="R95" i="36"/>
  <c r="X314" i="47" s="1"/>
  <c r="R96" i="36"/>
  <c r="X315" i="47" s="1"/>
  <c r="R93" i="36"/>
  <c r="X312" i="47" s="1"/>
  <c r="R91" i="36"/>
  <c r="X310" i="47" s="1"/>
  <c r="X335" i="47"/>
  <c r="R92" i="36"/>
  <c r="X311" i="47" s="1"/>
  <c r="N133" i="46"/>
  <c r="N133" i="35"/>
  <c r="N133" i="39"/>
  <c r="N133" i="44"/>
  <c r="N133" i="43"/>
  <c r="N133" i="36"/>
  <c r="N133" i="42"/>
  <c r="N133" i="34"/>
  <c r="N133" i="38"/>
  <c r="N133" i="41"/>
  <c r="N133" i="40"/>
  <c r="N133" i="37"/>
  <c r="N133" i="20"/>
  <c r="N133" i="45"/>
  <c r="N133" i="1"/>
  <c r="W134" i="20"/>
  <c r="W134" i="1"/>
  <c r="W134" i="35"/>
  <c r="W134" i="36"/>
  <c r="W134" i="39"/>
  <c r="W134" i="43"/>
  <c r="W134" i="42"/>
  <c r="W134" i="45"/>
  <c r="W134" i="34"/>
  <c r="W134" i="37"/>
  <c r="W134" i="40"/>
  <c r="W134" i="38"/>
  <c r="W134" i="46"/>
  <c r="W134" i="44"/>
  <c r="W134" i="41"/>
  <c r="I134" i="41"/>
  <c r="I134" i="40"/>
  <c r="I134" i="43"/>
  <c r="I134" i="44"/>
  <c r="I134" i="1"/>
  <c r="I134" i="36"/>
  <c r="I134" i="35"/>
  <c r="I134" i="39"/>
  <c r="I134" i="45"/>
  <c r="I134" i="42"/>
  <c r="I134" i="38"/>
  <c r="I134" i="20"/>
  <c r="I134" i="46"/>
  <c r="I134" i="37"/>
  <c r="I134" i="34"/>
  <c r="P134" i="39"/>
  <c r="P134" i="37"/>
  <c r="P134" i="43"/>
  <c r="P134" i="20"/>
  <c r="P134" i="44"/>
  <c r="P134" i="46"/>
  <c r="P134" i="45"/>
  <c r="P134" i="35"/>
  <c r="P134" i="36"/>
  <c r="P134" i="38"/>
  <c r="P134" i="1"/>
  <c r="P134" i="34"/>
  <c r="P134" i="42"/>
  <c r="P134" i="41"/>
  <c r="P134" i="40"/>
  <c r="V140" i="37"/>
  <c r="V140" i="38"/>
  <c r="V140" i="42"/>
  <c r="V140" i="35"/>
  <c r="V140" i="20"/>
  <c r="V140" i="46"/>
  <c r="V140" i="34"/>
  <c r="V140" i="41"/>
  <c r="V140" i="39"/>
  <c r="V140" i="43"/>
  <c r="V140" i="36"/>
  <c r="V140" i="45"/>
  <c r="V140" i="1"/>
  <c r="V140" i="44"/>
  <c r="V140" i="40"/>
  <c r="AA136" i="20"/>
  <c r="AA136" i="1"/>
  <c r="AA136" i="45"/>
  <c r="AA136" i="43"/>
  <c r="AA136" i="46"/>
  <c r="AA136" i="35"/>
  <c r="AA136" i="40"/>
  <c r="AA136" i="41"/>
  <c r="AA136" i="44"/>
  <c r="AA136" i="36"/>
  <c r="AA136" i="37"/>
  <c r="AA136" i="34"/>
  <c r="AA136" i="42"/>
  <c r="AA136" i="39"/>
  <c r="AA136" i="38"/>
  <c r="AJ95" i="39"/>
  <c r="AP524" i="47" s="1"/>
  <c r="AJ93" i="39"/>
  <c r="AP522" i="47" s="1"/>
  <c r="AP545" i="47"/>
  <c r="AJ92" i="39"/>
  <c r="AP521" i="47" s="1"/>
  <c r="AJ94" i="39"/>
  <c r="AP523" i="47" s="1"/>
  <c r="AJ91" i="39"/>
  <c r="AP520" i="47" s="1"/>
  <c r="AJ98" i="39"/>
  <c r="AP527" i="47" s="1"/>
  <c r="AJ96" i="39"/>
  <c r="AP525" i="47" s="1"/>
  <c r="AJ97" i="39"/>
  <c r="AP526" i="47" s="1"/>
  <c r="AP125" i="47"/>
  <c r="AJ94" i="20"/>
  <c r="AP103" i="47" s="1"/>
  <c r="AJ91" i="20"/>
  <c r="AP100" i="47" s="1"/>
  <c r="AJ96" i="20"/>
  <c r="AP105" i="47" s="1"/>
  <c r="AJ92" i="20"/>
  <c r="AP101" i="47" s="1"/>
  <c r="AJ98" i="20"/>
  <c r="AP107" i="47" s="1"/>
  <c r="AJ97" i="20"/>
  <c r="AP106" i="47" s="1"/>
  <c r="AJ95" i="20"/>
  <c r="AP104" i="47" s="1"/>
  <c r="AJ93" i="20"/>
  <c r="AP102" i="47" s="1"/>
  <c r="AK94" i="40"/>
  <c r="AQ593" i="47" s="1"/>
  <c r="AK91" i="40"/>
  <c r="AQ590" i="47" s="1"/>
  <c r="AK95" i="40"/>
  <c r="AQ594" i="47" s="1"/>
  <c r="AK92" i="40"/>
  <c r="AQ591" i="47" s="1"/>
  <c r="AQ615" i="47"/>
  <c r="AK96" i="40"/>
  <c r="AQ595" i="47" s="1"/>
  <c r="AK98" i="40"/>
  <c r="AQ597" i="47" s="1"/>
  <c r="AK93" i="40"/>
  <c r="AQ592" i="47" s="1"/>
  <c r="AK97" i="40"/>
  <c r="AQ596" i="47" s="1"/>
  <c r="F97" i="1"/>
  <c r="L36" i="47" s="1"/>
  <c r="F91" i="1"/>
  <c r="L30" i="47" s="1"/>
  <c r="F92" i="1"/>
  <c r="L31" i="47" s="1"/>
  <c r="F93" i="1"/>
  <c r="L32" i="47" s="1"/>
  <c r="F98" i="1"/>
  <c r="L37" i="47" s="1"/>
  <c r="L55" i="47"/>
  <c r="F96" i="1"/>
  <c r="L35" i="47" s="1"/>
  <c r="F95" i="1"/>
  <c r="L34" i="47" s="1"/>
  <c r="F94" i="1"/>
  <c r="L33" i="47" s="1"/>
  <c r="X92" i="45"/>
  <c r="AD941" i="47" s="1"/>
  <c r="X95" i="45"/>
  <c r="AD944" i="47" s="1"/>
  <c r="X96" i="45"/>
  <c r="AD945" i="47" s="1"/>
  <c r="X94" i="45"/>
  <c r="AD943" i="47" s="1"/>
  <c r="X98" i="45"/>
  <c r="AD947" i="47" s="1"/>
  <c r="AD965" i="47"/>
  <c r="X93" i="45"/>
  <c r="AD942" i="47" s="1"/>
  <c r="X97" i="45"/>
  <c r="AD946" i="47" s="1"/>
  <c r="X91" i="45"/>
  <c r="AD940" i="47" s="1"/>
  <c r="AJ131" i="1"/>
  <c r="AJ131" i="40"/>
  <c r="AJ131" i="38"/>
  <c r="AJ131" i="34"/>
  <c r="AJ131" i="35"/>
  <c r="AJ131" i="41"/>
  <c r="AJ131" i="20"/>
  <c r="AJ131" i="45"/>
  <c r="AJ131" i="43"/>
  <c r="AJ131" i="36"/>
  <c r="AJ131" i="42"/>
  <c r="AJ131" i="37"/>
  <c r="AJ131" i="44"/>
  <c r="AJ131" i="46"/>
  <c r="AJ131" i="39"/>
  <c r="E131" i="35"/>
  <c r="E131" i="39"/>
  <c r="E131" i="42"/>
  <c r="E131" i="34"/>
  <c r="E131" i="40"/>
  <c r="E131" i="46"/>
  <c r="E131" i="20"/>
  <c r="E131" i="36"/>
  <c r="E131" i="1"/>
  <c r="E131" i="44"/>
  <c r="E131" i="45"/>
  <c r="E131" i="38"/>
  <c r="E131" i="43"/>
  <c r="E131" i="41"/>
  <c r="E131" i="37"/>
  <c r="AK138" i="43"/>
  <c r="AK138" i="46"/>
  <c r="AK138" i="41"/>
  <c r="AK138" i="38"/>
  <c r="AK138" i="36"/>
  <c r="AK138" i="37"/>
  <c r="AK138" i="45"/>
  <c r="AK138" i="39"/>
  <c r="AK138" i="42"/>
  <c r="AK138" i="1"/>
  <c r="AK138" i="40"/>
  <c r="AK138" i="44"/>
  <c r="AK138" i="35"/>
  <c r="AK138" i="20"/>
  <c r="AJ46" i="51"/>
  <c r="AK138" i="34"/>
  <c r="Q134" i="36"/>
  <c r="Q134" i="34"/>
  <c r="Q134" i="45"/>
  <c r="Q134" i="46"/>
  <c r="Q134" i="38"/>
  <c r="Q134" i="44"/>
  <c r="Q134" i="35"/>
  <c r="Q134" i="39"/>
  <c r="Q134" i="1"/>
  <c r="Q134" i="40"/>
  <c r="Q134" i="20"/>
  <c r="Q134" i="43"/>
  <c r="Q134" i="37"/>
  <c r="Q134" i="41"/>
  <c r="Q134" i="42"/>
  <c r="M95" i="37"/>
  <c r="S384" i="47" s="1"/>
  <c r="M91" i="37"/>
  <c r="S380" i="47" s="1"/>
  <c r="M97" i="37"/>
  <c r="S386" i="47" s="1"/>
  <c r="M96" i="37"/>
  <c r="S385" i="47" s="1"/>
  <c r="M94" i="37"/>
  <c r="S383" i="47" s="1"/>
  <c r="M98" i="37"/>
  <c r="S387" i="47" s="1"/>
  <c r="S405" i="47"/>
  <c r="M92" i="37"/>
  <c r="S381" i="47" s="1"/>
  <c r="M93" i="37"/>
  <c r="S382" i="47" s="1"/>
  <c r="Q98" i="44"/>
  <c r="W877" i="47" s="1"/>
  <c r="Q94" i="44"/>
  <c r="W873" i="47" s="1"/>
  <c r="Q96" i="44"/>
  <c r="W875" i="47" s="1"/>
  <c r="Q93" i="44"/>
  <c r="W872" i="47" s="1"/>
  <c r="Q91" i="44"/>
  <c r="W870" i="47" s="1"/>
  <c r="W895" i="47"/>
  <c r="Q95" i="44"/>
  <c r="W874" i="47" s="1"/>
  <c r="Q92" i="44"/>
  <c r="W871" i="47" s="1"/>
  <c r="Q97" i="44"/>
  <c r="W876" i="47" s="1"/>
  <c r="AD139" i="42"/>
  <c r="AD139" i="40"/>
  <c r="AD139" i="44"/>
  <c r="AD139" i="39"/>
  <c r="AD139" i="41"/>
  <c r="AD139" i="20"/>
  <c r="AD139" i="38"/>
  <c r="AD139" i="43"/>
  <c r="AD139" i="34"/>
  <c r="AD139" i="37"/>
  <c r="AD139" i="45"/>
  <c r="AD139" i="1"/>
  <c r="AD139" i="46"/>
  <c r="AD139" i="35"/>
  <c r="AD139" i="36"/>
  <c r="F139" i="41"/>
  <c r="F139" i="45"/>
  <c r="F139" i="37"/>
  <c r="F139" i="36"/>
  <c r="F139" i="46"/>
  <c r="F139" i="43"/>
  <c r="F139" i="44"/>
  <c r="F139" i="35"/>
  <c r="F139" i="40"/>
  <c r="F139" i="42"/>
  <c r="F139" i="20"/>
  <c r="F139" i="1"/>
  <c r="F139" i="38"/>
  <c r="F139" i="39"/>
  <c r="F139" i="34"/>
  <c r="Z137" i="43"/>
  <c r="Z137" i="44"/>
  <c r="Z137" i="38"/>
  <c r="Z137" i="34"/>
  <c r="Z137" i="37"/>
  <c r="Z137" i="40"/>
  <c r="Z137" i="1"/>
  <c r="Z137" i="41"/>
  <c r="Z137" i="42"/>
  <c r="Z137" i="45"/>
  <c r="Z137" i="20"/>
  <c r="Z137" i="39"/>
  <c r="Z137" i="36"/>
  <c r="Z137" i="46"/>
  <c r="Z137" i="35"/>
  <c r="E137" i="44"/>
  <c r="E137" i="39"/>
  <c r="E137" i="37"/>
  <c r="E137" i="20"/>
  <c r="E137" i="43"/>
  <c r="E137" i="46"/>
  <c r="E137" i="34"/>
  <c r="E137" i="42"/>
  <c r="E137" i="35"/>
  <c r="E137" i="40"/>
  <c r="E137" i="41"/>
  <c r="E137" i="36"/>
  <c r="E137" i="45"/>
  <c r="E137" i="1"/>
  <c r="E137" i="38"/>
  <c r="O137" i="44"/>
  <c r="O137" i="45"/>
  <c r="O137" i="37"/>
  <c r="O137" i="40"/>
  <c r="O137" i="34"/>
  <c r="O137" i="39"/>
  <c r="O137" i="20"/>
  <c r="O137" i="42"/>
  <c r="O137" i="38"/>
  <c r="O137" i="46"/>
  <c r="O137" i="41"/>
  <c r="O137" i="35"/>
  <c r="O137" i="1"/>
  <c r="O137" i="43"/>
  <c r="O137" i="36"/>
  <c r="W92" i="38"/>
  <c r="AC451" i="47" s="1"/>
  <c r="W98" i="38"/>
  <c r="AC457" i="47" s="1"/>
  <c r="W94" i="38"/>
  <c r="AC453" i="47" s="1"/>
  <c r="W91" i="38"/>
  <c r="AC450" i="47" s="1"/>
  <c r="W96" i="38"/>
  <c r="AC455" i="47" s="1"/>
  <c r="W93" i="38"/>
  <c r="AC452" i="47" s="1"/>
  <c r="W97" i="38"/>
  <c r="AC456" i="47" s="1"/>
  <c r="AC475" i="47"/>
  <c r="W95" i="38"/>
  <c r="AC454" i="47" s="1"/>
  <c r="J94" i="39"/>
  <c r="P523" i="47" s="1"/>
  <c r="J96" i="39"/>
  <c r="P525" i="47" s="1"/>
  <c r="J91" i="39"/>
  <c r="P520" i="47" s="1"/>
  <c r="J95" i="39"/>
  <c r="P524" i="47" s="1"/>
  <c r="J98" i="39"/>
  <c r="P527" i="47" s="1"/>
  <c r="J97" i="39"/>
  <c r="P526" i="47" s="1"/>
  <c r="J93" i="39"/>
  <c r="P522" i="47" s="1"/>
  <c r="P545" i="47"/>
  <c r="J92" i="39"/>
  <c r="P521" i="47" s="1"/>
  <c r="AJ95" i="45"/>
  <c r="AP944" i="47" s="1"/>
  <c r="AJ91" i="45"/>
  <c r="AP940" i="47" s="1"/>
  <c r="AJ98" i="45"/>
  <c r="AP947" i="47" s="1"/>
  <c r="AP965" i="47"/>
  <c r="AJ94" i="45"/>
  <c r="AP943" i="47" s="1"/>
  <c r="AJ96" i="45"/>
  <c r="AP945" i="47" s="1"/>
  <c r="AJ92" i="45"/>
  <c r="AP941" i="47" s="1"/>
  <c r="AJ93" i="45"/>
  <c r="AP942" i="47" s="1"/>
  <c r="AJ97" i="45"/>
  <c r="AP946" i="47" s="1"/>
  <c r="AJ93" i="44"/>
  <c r="AP872" i="47" s="1"/>
  <c r="AJ94" i="44"/>
  <c r="AP873" i="47" s="1"/>
  <c r="AJ91" i="44"/>
  <c r="AP870" i="47" s="1"/>
  <c r="AJ92" i="44"/>
  <c r="AP871" i="47" s="1"/>
  <c r="AJ96" i="44"/>
  <c r="AP875" i="47" s="1"/>
  <c r="AP895" i="47"/>
  <c r="AJ97" i="44"/>
  <c r="AP876" i="47" s="1"/>
  <c r="AJ95" i="44"/>
  <c r="AP874" i="47" s="1"/>
  <c r="AJ98" i="44"/>
  <c r="AP877" i="47" s="1"/>
  <c r="AK96" i="37"/>
  <c r="AQ385" i="47" s="1"/>
  <c r="AK91" i="37"/>
  <c r="AQ380" i="47" s="1"/>
  <c r="AK95" i="37"/>
  <c r="AQ384" i="47" s="1"/>
  <c r="AK92" i="37"/>
  <c r="AQ381" i="47" s="1"/>
  <c r="AQ405" i="47"/>
  <c r="AK94" i="37"/>
  <c r="AQ383" i="47" s="1"/>
  <c r="AK98" i="37"/>
  <c r="AQ387" i="47" s="1"/>
  <c r="AK97" i="37"/>
  <c r="AQ386" i="47" s="1"/>
  <c r="AK93" i="37"/>
  <c r="AQ382" i="47" s="1"/>
  <c r="AK97" i="44"/>
  <c r="AQ876" i="47" s="1"/>
  <c r="AK98" i="44"/>
  <c r="AQ877" i="47" s="1"/>
  <c r="AK93" i="44"/>
  <c r="AQ872" i="47" s="1"/>
  <c r="AK92" i="44"/>
  <c r="AQ871" i="47" s="1"/>
  <c r="AK91" i="44"/>
  <c r="AQ870" i="47" s="1"/>
  <c r="AK95" i="44"/>
  <c r="AQ874" i="47" s="1"/>
  <c r="AQ895" i="47"/>
  <c r="AK96" i="44"/>
  <c r="AQ875" i="47" s="1"/>
  <c r="AK94" i="44"/>
  <c r="AQ873" i="47" s="1"/>
  <c r="F97" i="43"/>
  <c r="L806" i="47" s="1"/>
  <c r="F94" i="43"/>
  <c r="L803" i="47" s="1"/>
  <c r="F93" i="43"/>
  <c r="L802" i="47" s="1"/>
  <c r="L825" i="47"/>
  <c r="F91" i="43"/>
  <c r="L800" i="47" s="1"/>
  <c r="F92" i="43"/>
  <c r="L801" i="47" s="1"/>
  <c r="F96" i="43"/>
  <c r="L805" i="47" s="1"/>
  <c r="F98" i="43"/>
  <c r="L807" i="47" s="1"/>
  <c r="F95" i="43"/>
  <c r="L804" i="47" s="1"/>
  <c r="F93" i="38"/>
  <c r="L452" i="47" s="1"/>
  <c r="F91" i="38"/>
  <c r="L450" i="47" s="1"/>
  <c r="F96" i="38"/>
  <c r="L455" i="47" s="1"/>
  <c r="F95" i="38"/>
  <c r="L454" i="47" s="1"/>
  <c r="F97" i="38"/>
  <c r="L456" i="47" s="1"/>
  <c r="F92" i="38"/>
  <c r="L451" i="47" s="1"/>
  <c r="F94" i="38"/>
  <c r="L453" i="47" s="1"/>
  <c r="L475" i="47"/>
  <c r="F98" i="38"/>
  <c r="L457" i="47" s="1"/>
  <c r="AD755" i="47"/>
  <c r="X92" i="42"/>
  <c r="AD731" i="47" s="1"/>
  <c r="X96" i="42"/>
  <c r="AD735" i="47" s="1"/>
  <c r="X91" i="42"/>
  <c r="AD730" i="47" s="1"/>
  <c r="X97" i="42"/>
  <c r="AD736" i="47" s="1"/>
  <c r="X98" i="42"/>
  <c r="AD737" i="47" s="1"/>
  <c r="X95" i="42"/>
  <c r="AD734" i="47" s="1"/>
  <c r="X94" i="42"/>
  <c r="AD733" i="47" s="1"/>
  <c r="X93" i="42"/>
  <c r="AD732" i="47" s="1"/>
  <c r="X95" i="46"/>
  <c r="AD1014" i="47" s="1"/>
  <c r="AD1035" i="47"/>
  <c r="X92" i="46"/>
  <c r="AD1011" i="47" s="1"/>
  <c r="X96" i="46"/>
  <c r="AD1015" i="47" s="1"/>
  <c r="X97" i="46"/>
  <c r="AD1016" i="47" s="1"/>
  <c r="X94" i="46"/>
  <c r="AD1013" i="47" s="1"/>
  <c r="X91" i="46"/>
  <c r="AD1010" i="47" s="1"/>
  <c r="X93" i="46"/>
  <c r="AD1012" i="47" s="1"/>
  <c r="X98" i="46"/>
  <c r="AD1017" i="47" s="1"/>
  <c r="AD92" i="39"/>
  <c r="AJ521" i="47" s="1"/>
  <c r="AD91" i="39"/>
  <c r="AJ520" i="47" s="1"/>
  <c r="AD97" i="39"/>
  <c r="AJ526" i="47" s="1"/>
  <c r="AD98" i="39"/>
  <c r="AJ527" i="47" s="1"/>
  <c r="AD93" i="39"/>
  <c r="AJ522" i="47" s="1"/>
  <c r="AD96" i="39"/>
  <c r="AJ525" i="47" s="1"/>
  <c r="AD94" i="39"/>
  <c r="AJ523" i="47" s="1"/>
  <c r="AJ545" i="47"/>
  <c r="AD95" i="39"/>
  <c r="AJ524" i="47" s="1"/>
  <c r="AD93" i="43"/>
  <c r="AJ802" i="47" s="1"/>
  <c r="AD95" i="43"/>
  <c r="AJ804" i="47" s="1"/>
  <c r="AD91" i="43"/>
  <c r="AJ800" i="47" s="1"/>
  <c r="AD96" i="43"/>
  <c r="AJ805" i="47" s="1"/>
  <c r="AD97" i="43"/>
  <c r="AJ806" i="47" s="1"/>
  <c r="AJ825" i="47"/>
  <c r="AD94" i="43"/>
  <c r="AJ803" i="47" s="1"/>
  <c r="AD92" i="43"/>
  <c r="AJ801" i="47" s="1"/>
  <c r="AD98" i="43"/>
  <c r="AJ807" i="47" s="1"/>
  <c r="AA96" i="20"/>
  <c r="AG105" i="47" s="1"/>
  <c r="AA91" i="20"/>
  <c r="AG100" i="47" s="1"/>
  <c r="AA95" i="20"/>
  <c r="AG104" i="47" s="1"/>
  <c r="AA94" i="20"/>
  <c r="AG103" i="47" s="1"/>
  <c r="AG125" i="47"/>
  <c r="AA98" i="20"/>
  <c r="AG107" i="47" s="1"/>
  <c r="AA97" i="20"/>
  <c r="AG106" i="47" s="1"/>
  <c r="AA92" i="20"/>
  <c r="AG101" i="47" s="1"/>
  <c r="AA93" i="20"/>
  <c r="AG102" i="47" s="1"/>
  <c r="AA93" i="37"/>
  <c r="AG382" i="47" s="1"/>
  <c r="AA95" i="37"/>
  <c r="AG384" i="47" s="1"/>
  <c r="AA94" i="37"/>
  <c r="AG383" i="47" s="1"/>
  <c r="AA96" i="37"/>
  <c r="AG385" i="47" s="1"/>
  <c r="AA91" i="37"/>
  <c r="AG380" i="47" s="1"/>
  <c r="AA97" i="37"/>
  <c r="AG386" i="47" s="1"/>
  <c r="AG405" i="47"/>
  <c r="AA98" i="37"/>
  <c r="AG387" i="47" s="1"/>
  <c r="AA92" i="37"/>
  <c r="AG381" i="47" s="1"/>
  <c r="AJ129" i="42"/>
  <c r="AJ129" i="41"/>
  <c r="AJ129" i="34"/>
  <c r="AJ129" i="39"/>
  <c r="AJ129" i="38"/>
  <c r="AJ129" i="37"/>
  <c r="AJ129" i="46"/>
  <c r="AJ129" i="35"/>
  <c r="AJ129" i="1"/>
  <c r="AJ129" i="43"/>
  <c r="AJ129" i="45"/>
  <c r="AJ129" i="44"/>
  <c r="AJ129" i="40"/>
  <c r="AJ129" i="36"/>
  <c r="AJ129" i="20"/>
  <c r="AF131" i="43"/>
  <c r="AF131" i="35"/>
  <c r="AF131" i="42"/>
  <c r="AF131" i="46"/>
  <c r="AF131" i="39"/>
  <c r="AF131" i="1"/>
  <c r="AF131" i="20"/>
  <c r="AF131" i="38"/>
  <c r="AF131" i="44"/>
  <c r="AF131" i="34"/>
  <c r="AF131" i="36"/>
  <c r="AF131" i="37"/>
  <c r="AF131" i="45"/>
  <c r="AF131" i="40"/>
  <c r="AF131" i="41"/>
  <c r="M91" i="42"/>
  <c r="S730" i="47" s="1"/>
  <c r="M95" i="42"/>
  <c r="S734" i="47" s="1"/>
  <c r="M92" i="42"/>
  <c r="S731" i="47" s="1"/>
  <c r="S755" i="47"/>
  <c r="M98" i="42"/>
  <c r="S737" i="47" s="1"/>
  <c r="M94" i="42"/>
  <c r="S733" i="47" s="1"/>
  <c r="M93" i="42"/>
  <c r="S732" i="47" s="1"/>
  <c r="M96" i="42"/>
  <c r="S735" i="47" s="1"/>
  <c r="M97" i="42"/>
  <c r="S736" i="47" s="1"/>
  <c r="M94" i="45"/>
  <c r="S943" i="47" s="1"/>
  <c r="M92" i="45"/>
  <c r="S941" i="47" s="1"/>
  <c r="M97" i="45"/>
  <c r="S946" i="47" s="1"/>
  <c r="M98" i="45"/>
  <c r="S947" i="47" s="1"/>
  <c r="M93" i="45"/>
  <c r="S942" i="47" s="1"/>
  <c r="M91" i="45"/>
  <c r="S940" i="47" s="1"/>
  <c r="M96" i="45"/>
  <c r="S945" i="47" s="1"/>
  <c r="M95" i="45"/>
  <c r="S944" i="47" s="1"/>
  <c r="S965" i="47"/>
  <c r="AF94" i="37"/>
  <c r="AL383" i="47" s="1"/>
  <c r="AF91" i="37"/>
  <c r="AL380" i="47" s="1"/>
  <c r="AF95" i="37"/>
  <c r="AL384" i="47" s="1"/>
  <c r="AF93" i="37"/>
  <c r="AL382" i="47" s="1"/>
  <c r="AL405" i="47"/>
  <c r="AF98" i="37"/>
  <c r="AL387" i="47" s="1"/>
  <c r="AF92" i="37"/>
  <c r="AL381" i="47" s="1"/>
  <c r="AF97" i="37"/>
  <c r="AL386" i="47" s="1"/>
  <c r="AF96" i="37"/>
  <c r="AL385" i="47" s="1"/>
  <c r="AF91" i="40"/>
  <c r="AL590" i="47" s="1"/>
  <c r="AF96" i="40"/>
  <c r="AL595" i="47" s="1"/>
  <c r="AF98" i="40"/>
  <c r="AL597" i="47" s="1"/>
  <c r="AF97" i="40"/>
  <c r="AL596" i="47" s="1"/>
  <c r="AL615" i="47"/>
  <c r="AF92" i="40"/>
  <c r="AL591" i="47" s="1"/>
  <c r="AF93" i="40"/>
  <c r="AL592" i="47" s="1"/>
  <c r="AF95" i="40"/>
  <c r="AL594" i="47" s="1"/>
  <c r="AF94" i="40"/>
  <c r="AL593" i="47" s="1"/>
  <c r="Q91" i="45"/>
  <c r="W940" i="47" s="1"/>
  <c r="W965" i="47"/>
  <c r="Q97" i="45"/>
  <c r="W946" i="47" s="1"/>
  <c r="Q94" i="45"/>
  <c r="W943" i="47" s="1"/>
  <c r="Q98" i="45"/>
  <c r="W947" i="47" s="1"/>
  <c r="Q96" i="45"/>
  <c r="W945" i="47" s="1"/>
  <c r="Q95" i="45"/>
  <c r="W944" i="47" s="1"/>
  <c r="Q92" i="45"/>
  <c r="W941" i="47" s="1"/>
  <c r="Q93" i="45"/>
  <c r="W942" i="47" s="1"/>
  <c r="Q98" i="20"/>
  <c r="W107" i="47" s="1"/>
  <c r="Q93" i="20"/>
  <c r="W102" i="47" s="1"/>
  <c r="Q95" i="20"/>
  <c r="W104" i="47" s="1"/>
  <c r="Q96" i="20"/>
  <c r="W105" i="47" s="1"/>
  <c r="Q91" i="20"/>
  <c r="W100" i="47" s="1"/>
  <c r="W125" i="47"/>
  <c r="Q94" i="20"/>
  <c r="W103" i="47" s="1"/>
  <c r="Q97" i="20"/>
  <c r="W106" i="47" s="1"/>
  <c r="Q92" i="20"/>
  <c r="W101" i="47" s="1"/>
  <c r="G92" i="20"/>
  <c r="M101" i="47" s="1"/>
  <c r="G96" i="20"/>
  <c r="M105" i="47" s="1"/>
  <c r="M125" i="47"/>
  <c r="G98" i="20"/>
  <c r="M107" i="47" s="1"/>
  <c r="G97" i="20"/>
  <c r="M106" i="47" s="1"/>
  <c r="G95" i="20"/>
  <c r="M104" i="47" s="1"/>
  <c r="G91" i="20"/>
  <c r="M100" i="47" s="1"/>
  <c r="G94" i="20"/>
  <c r="M103" i="47" s="1"/>
  <c r="G93" i="20"/>
  <c r="M102" i="47" s="1"/>
  <c r="G92" i="41"/>
  <c r="M661" i="47" s="1"/>
  <c r="G97" i="41"/>
  <c r="M666" i="47" s="1"/>
  <c r="G93" i="41"/>
  <c r="M662" i="47" s="1"/>
  <c r="M685" i="47"/>
  <c r="G94" i="41"/>
  <c r="M663" i="47" s="1"/>
  <c r="G98" i="41"/>
  <c r="M667" i="47" s="1"/>
  <c r="G96" i="41"/>
  <c r="M665" i="47" s="1"/>
  <c r="G95" i="41"/>
  <c r="M664" i="47" s="1"/>
  <c r="G91" i="41"/>
  <c r="M660" i="47" s="1"/>
  <c r="AB140" i="45"/>
  <c r="AB140" i="40"/>
  <c r="AB140" i="20"/>
  <c r="AB140" i="35"/>
  <c r="AB140" i="43"/>
  <c r="AB140" i="44"/>
  <c r="AB140" i="38"/>
  <c r="AB140" i="34"/>
  <c r="AB140" i="1"/>
  <c r="AB140" i="46"/>
  <c r="AB140" i="41"/>
  <c r="AB140" i="36"/>
  <c r="AB140" i="42"/>
  <c r="AB140" i="37"/>
  <c r="AB140" i="39"/>
  <c r="D140" i="39"/>
  <c r="D140" i="46"/>
  <c r="D140" i="44"/>
  <c r="D140" i="36"/>
  <c r="D140" i="40"/>
  <c r="D140" i="45"/>
  <c r="D140" i="43"/>
  <c r="D140" i="1"/>
  <c r="D140" i="35"/>
  <c r="D140" i="34"/>
  <c r="D140" i="38"/>
  <c r="D140" i="42"/>
  <c r="D140" i="37"/>
  <c r="D140" i="20"/>
  <c r="D140" i="41"/>
  <c r="AD137" i="39"/>
  <c r="AD137" i="36"/>
  <c r="AD137" i="38"/>
  <c r="AD137" i="34"/>
  <c r="AD137" i="35"/>
  <c r="AD137" i="20"/>
  <c r="AD137" i="46"/>
  <c r="AD137" i="1"/>
  <c r="AD137" i="43"/>
  <c r="AD137" i="41"/>
  <c r="AD137" i="45"/>
  <c r="AD137" i="42"/>
  <c r="AD137" i="40"/>
  <c r="AD137" i="37"/>
  <c r="AD137" i="44"/>
  <c r="L140" i="36"/>
  <c r="L140" i="37"/>
  <c r="L140" i="34"/>
  <c r="L140" i="39"/>
  <c r="L140" i="40"/>
  <c r="L140" i="38"/>
  <c r="L140" i="35"/>
  <c r="L140" i="20"/>
  <c r="L140" i="1"/>
  <c r="L140" i="45"/>
  <c r="L140" i="41"/>
  <c r="L140" i="46"/>
  <c r="L140" i="44"/>
  <c r="L140" i="43"/>
  <c r="L140" i="42"/>
  <c r="F137" i="34"/>
  <c r="F137" i="41"/>
  <c r="F137" i="44"/>
  <c r="F137" i="36"/>
  <c r="F137" i="37"/>
  <c r="F137" i="45"/>
  <c r="F137" i="40"/>
  <c r="F137" i="43"/>
  <c r="F137" i="35"/>
  <c r="F137" i="1"/>
  <c r="F137" i="42"/>
  <c r="F137" i="39"/>
  <c r="F137" i="20"/>
  <c r="F137" i="46"/>
  <c r="F137" i="38"/>
  <c r="Z139" i="44"/>
  <c r="Z139" i="46"/>
  <c r="Z139" i="45"/>
  <c r="Z139" i="37"/>
  <c r="Z139" i="38"/>
  <c r="Z139" i="36"/>
  <c r="Z139" i="42"/>
  <c r="Z139" i="20"/>
  <c r="Z139" i="39"/>
  <c r="Z139" i="34"/>
  <c r="Z139" i="1"/>
  <c r="Z139" i="43"/>
  <c r="Z139" i="40"/>
  <c r="Z139" i="35"/>
  <c r="Z139" i="41"/>
  <c r="U140" i="39"/>
  <c r="U140" i="40"/>
  <c r="U140" i="37"/>
  <c r="U140" i="38"/>
  <c r="U140" i="45"/>
  <c r="U140" i="44"/>
  <c r="U140" i="43"/>
  <c r="U140" i="35"/>
  <c r="U140" i="34"/>
  <c r="U140" i="46"/>
  <c r="U140" i="42"/>
  <c r="U140" i="41"/>
  <c r="U140" i="1"/>
  <c r="U140" i="20"/>
  <c r="U140" i="36"/>
  <c r="AH137" i="43"/>
  <c r="AH137" i="35"/>
  <c r="AH137" i="1"/>
  <c r="AH137" i="20"/>
  <c r="AH137" i="34"/>
  <c r="AH137" i="42"/>
  <c r="AH137" i="40"/>
  <c r="AH137" i="46"/>
  <c r="AH137" i="37"/>
  <c r="AH137" i="45"/>
  <c r="AH137" i="44"/>
  <c r="AH137" i="36"/>
  <c r="AH137" i="38"/>
  <c r="AH137" i="41"/>
  <c r="AH137" i="39"/>
  <c r="W139" i="40"/>
  <c r="W139" i="35"/>
  <c r="W139" i="39"/>
  <c r="W139" i="1"/>
  <c r="W139" i="46"/>
  <c r="W139" i="44"/>
  <c r="W139" i="38"/>
  <c r="W139" i="34"/>
  <c r="W139" i="37"/>
  <c r="W139" i="20"/>
  <c r="W139" i="43"/>
  <c r="W139" i="42"/>
  <c r="W139" i="36"/>
  <c r="W139" i="45"/>
  <c r="W139" i="41"/>
  <c r="AC139" i="43"/>
  <c r="AC139" i="45"/>
  <c r="AC139" i="46"/>
  <c r="AC139" i="20"/>
  <c r="AC139" i="39"/>
  <c r="AC139" i="37"/>
  <c r="AC139" i="44"/>
  <c r="AC139" i="34"/>
  <c r="AC139" i="42"/>
  <c r="AC139" i="40"/>
  <c r="AC139" i="1"/>
  <c r="AC139" i="41"/>
  <c r="AC139" i="38"/>
  <c r="AC139" i="36"/>
  <c r="AC139" i="35"/>
  <c r="X139" i="43"/>
  <c r="X139" i="1"/>
  <c r="X139" i="35"/>
  <c r="X139" i="36"/>
  <c r="X139" i="46"/>
  <c r="X139" i="39"/>
  <c r="X139" i="41"/>
  <c r="X139" i="37"/>
  <c r="X139" i="38"/>
  <c r="X139" i="42"/>
  <c r="X139" i="34"/>
  <c r="X139" i="44"/>
  <c r="X139" i="45"/>
  <c r="X139" i="40"/>
  <c r="X139" i="20"/>
  <c r="H131" i="42"/>
  <c r="H131" i="1"/>
  <c r="H131" i="44"/>
  <c r="H131" i="45"/>
  <c r="H131" i="38"/>
  <c r="H131" i="40"/>
  <c r="H131" i="34"/>
  <c r="H131" i="36"/>
  <c r="H131" i="20"/>
  <c r="H131" i="37"/>
  <c r="H131" i="39"/>
  <c r="H131" i="41"/>
  <c r="H131" i="43"/>
  <c r="H131" i="46"/>
  <c r="H131" i="35"/>
  <c r="AG132" i="37"/>
  <c r="AG132" i="46"/>
  <c r="AG132" i="34"/>
  <c r="AG132" i="1"/>
  <c r="AG132" i="35"/>
  <c r="AG132" i="44"/>
  <c r="AG132" i="43"/>
  <c r="AG132" i="40"/>
  <c r="AG132" i="45"/>
  <c r="AG132" i="42"/>
  <c r="AG132" i="41"/>
  <c r="AG132" i="20"/>
  <c r="AG132" i="39"/>
  <c r="AG132" i="38"/>
  <c r="AG132" i="36"/>
  <c r="Q133" i="42"/>
  <c r="Q133" i="20"/>
  <c r="Q133" i="36"/>
  <c r="Q133" i="41"/>
  <c r="Q133" i="38"/>
  <c r="Q133" i="35"/>
  <c r="Q133" i="1"/>
  <c r="Q133" i="40"/>
  <c r="Q133" i="45"/>
  <c r="Q133" i="34"/>
  <c r="Q133" i="43"/>
  <c r="Q133" i="44"/>
  <c r="Q133" i="37"/>
  <c r="Q133" i="46"/>
  <c r="Q133" i="39"/>
  <c r="K133" i="41"/>
  <c r="K133" i="45"/>
  <c r="K133" i="40"/>
  <c r="K133" i="20"/>
  <c r="K133" i="44"/>
  <c r="K133" i="46"/>
  <c r="K133" i="42"/>
  <c r="K133" i="1"/>
  <c r="K133" i="39"/>
  <c r="K133" i="36"/>
  <c r="K133" i="37"/>
  <c r="K133" i="38"/>
  <c r="K133" i="43"/>
  <c r="K133" i="34"/>
  <c r="K133" i="35"/>
  <c r="W93" i="46"/>
  <c r="AC1012" i="47" s="1"/>
  <c r="W98" i="46"/>
  <c r="AC1017" i="47" s="1"/>
  <c r="W94" i="46"/>
  <c r="AC1013" i="47" s="1"/>
  <c r="W92" i="46"/>
  <c r="AC1011" i="47" s="1"/>
  <c r="W96" i="46"/>
  <c r="AC1015" i="47" s="1"/>
  <c r="W91" i="46"/>
  <c r="AC1010" i="47" s="1"/>
  <c r="W95" i="46"/>
  <c r="AC1014" i="47" s="1"/>
  <c r="AC1035" i="47"/>
  <c r="W97" i="46"/>
  <c r="AC1016" i="47" s="1"/>
  <c r="W94" i="34"/>
  <c r="AC173" i="47" s="1"/>
  <c r="W95" i="34"/>
  <c r="AC174" i="47" s="1"/>
  <c r="W91" i="34"/>
  <c r="AC170" i="47" s="1"/>
  <c r="W96" i="34"/>
  <c r="AC175" i="47" s="1"/>
  <c r="W93" i="34"/>
  <c r="AC172" i="47" s="1"/>
  <c r="W98" i="34"/>
  <c r="AC177" i="47" s="1"/>
  <c r="W92" i="34"/>
  <c r="AC171" i="47" s="1"/>
  <c r="W97" i="34"/>
  <c r="AC176" i="47" s="1"/>
  <c r="AC195" i="47"/>
  <c r="J95" i="42"/>
  <c r="P734" i="47" s="1"/>
  <c r="J91" i="42"/>
  <c r="P730" i="47" s="1"/>
  <c r="J96" i="42"/>
  <c r="P735" i="47" s="1"/>
  <c r="J94" i="42"/>
  <c r="P733" i="47" s="1"/>
  <c r="J98" i="42"/>
  <c r="P737" i="47" s="1"/>
  <c r="P755" i="47"/>
  <c r="J97" i="42"/>
  <c r="P736" i="47" s="1"/>
  <c r="J93" i="42"/>
  <c r="P732" i="47" s="1"/>
  <c r="J92" i="42"/>
  <c r="P731" i="47" s="1"/>
  <c r="J92" i="46"/>
  <c r="P1011" i="47" s="1"/>
  <c r="J94" i="46"/>
  <c r="P1013" i="47" s="1"/>
  <c r="J91" i="46"/>
  <c r="P1010" i="47" s="1"/>
  <c r="J93" i="46"/>
  <c r="P1012" i="47" s="1"/>
  <c r="J96" i="46"/>
  <c r="P1015" i="47" s="1"/>
  <c r="J95" i="46"/>
  <c r="P1014" i="47" s="1"/>
  <c r="J97" i="46"/>
  <c r="P1016" i="47" s="1"/>
  <c r="J98" i="46"/>
  <c r="P1017" i="47" s="1"/>
  <c r="P1035" i="47"/>
  <c r="L94" i="36"/>
  <c r="R313" i="47" s="1"/>
  <c r="L98" i="36"/>
  <c r="R317" i="47" s="1"/>
  <c r="L97" i="36"/>
  <c r="R316" i="47" s="1"/>
  <c r="L91" i="36"/>
  <c r="R310" i="47" s="1"/>
  <c r="L95" i="36"/>
  <c r="R314" i="47" s="1"/>
  <c r="R335" i="47"/>
  <c r="L93" i="36"/>
  <c r="R312" i="47" s="1"/>
  <c r="L92" i="36"/>
  <c r="R311" i="47" s="1"/>
  <c r="L96" i="36"/>
  <c r="R315" i="47" s="1"/>
  <c r="L96" i="42"/>
  <c r="R735" i="47" s="1"/>
  <c r="L93" i="42"/>
  <c r="R732" i="47" s="1"/>
  <c r="R755" i="47"/>
  <c r="L94" i="42"/>
  <c r="R733" i="47" s="1"/>
  <c r="L95" i="42"/>
  <c r="R734" i="47" s="1"/>
  <c r="L91" i="42"/>
  <c r="R730" i="47" s="1"/>
  <c r="L97" i="42"/>
  <c r="R736" i="47" s="1"/>
  <c r="L98" i="42"/>
  <c r="R737" i="47" s="1"/>
  <c r="L92" i="42"/>
  <c r="R731" i="47" s="1"/>
  <c r="Z134" i="43"/>
  <c r="Z134" i="46"/>
  <c r="Z134" i="45"/>
  <c r="Z134" i="20"/>
  <c r="Z134" i="34"/>
  <c r="Z134" i="37"/>
  <c r="Z134" i="42"/>
  <c r="Z134" i="41"/>
  <c r="Z134" i="40"/>
  <c r="Z134" i="44"/>
  <c r="Z134" i="1"/>
  <c r="Z134" i="35"/>
  <c r="Z134" i="39"/>
  <c r="Z134" i="36"/>
  <c r="Z134" i="38"/>
  <c r="J134" i="45"/>
  <c r="J134" i="36"/>
  <c r="J134" i="42"/>
  <c r="J134" i="20"/>
  <c r="J134" i="35"/>
  <c r="J134" i="40"/>
  <c r="J134" i="1"/>
  <c r="J134" i="43"/>
  <c r="J134" i="38"/>
  <c r="J134" i="37"/>
  <c r="J134" i="39"/>
  <c r="J134" i="44"/>
  <c r="J134" i="41"/>
  <c r="J134" i="34"/>
  <c r="J134" i="46"/>
  <c r="V132" i="46"/>
  <c r="V132" i="43"/>
  <c r="V132" i="38"/>
  <c r="V132" i="40"/>
  <c r="V132" i="37"/>
  <c r="V132" i="35"/>
  <c r="V132" i="39"/>
  <c r="V132" i="44"/>
  <c r="V132" i="36"/>
  <c r="V132" i="45"/>
  <c r="V132" i="20"/>
  <c r="V132" i="42"/>
  <c r="V132" i="34"/>
  <c r="V132" i="41"/>
  <c r="V132" i="1"/>
  <c r="O130" i="35"/>
  <c r="O130" i="37"/>
  <c r="O130" i="34"/>
  <c r="O130" i="40"/>
  <c r="O130" i="45"/>
  <c r="O130" i="43"/>
  <c r="O130" i="20"/>
  <c r="O130" i="1"/>
  <c r="O130" i="44"/>
  <c r="O130" i="41"/>
  <c r="O130" i="39"/>
  <c r="O130" i="36"/>
  <c r="O130" i="42"/>
  <c r="O130" i="38"/>
  <c r="O130" i="46"/>
  <c r="AI131" i="45"/>
  <c r="AI131" i="44"/>
  <c r="AI131" i="36"/>
  <c r="AI131" i="1"/>
  <c r="AI131" i="38"/>
  <c r="AI131" i="40"/>
  <c r="AI131" i="34"/>
  <c r="AI131" i="41"/>
  <c r="AI131" i="39"/>
  <c r="AI131" i="37"/>
  <c r="AI131" i="46"/>
  <c r="AI131" i="20"/>
  <c r="AI131" i="35"/>
  <c r="AI131" i="43"/>
  <c r="AI131" i="42"/>
  <c r="J825" i="47"/>
  <c r="D79" i="43"/>
  <c r="D97" i="43"/>
  <c r="J806" i="47" s="1"/>
  <c r="D98" i="43"/>
  <c r="J807" i="47" s="1"/>
  <c r="D93" i="43"/>
  <c r="J802" i="47" s="1"/>
  <c r="D94" i="43"/>
  <c r="J803" i="47" s="1"/>
  <c r="D96" i="43"/>
  <c r="J805" i="47" s="1"/>
  <c r="D95" i="43"/>
  <c r="J804" i="47" s="1"/>
  <c r="D91" i="43"/>
  <c r="J800" i="47" s="1"/>
  <c r="D92" i="43"/>
  <c r="J801" i="47" s="1"/>
  <c r="D95" i="39"/>
  <c r="J524" i="47" s="1"/>
  <c r="D97" i="39"/>
  <c r="J526" i="47" s="1"/>
  <c r="D96" i="39"/>
  <c r="J525" i="47" s="1"/>
  <c r="D92" i="39"/>
  <c r="J521" i="47" s="1"/>
  <c r="D79" i="39"/>
  <c r="J545" i="47"/>
  <c r="D93" i="39"/>
  <c r="J522" i="47" s="1"/>
  <c r="D91" i="39"/>
  <c r="J520" i="47" s="1"/>
  <c r="D94" i="39"/>
  <c r="J523" i="47" s="1"/>
  <c r="D98" i="39"/>
  <c r="J527" i="47" s="1"/>
  <c r="AC91" i="36"/>
  <c r="AI310" i="47" s="1"/>
  <c r="AC93" i="36"/>
  <c r="AI312" i="47" s="1"/>
  <c r="AC95" i="36"/>
  <c r="AI314" i="47" s="1"/>
  <c r="AC97" i="36"/>
  <c r="AI316" i="47" s="1"/>
  <c r="AC98" i="36"/>
  <c r="AI317" i="47" s="1"/>
  <c r="AC92" i="36"/>
  <c r="AI311" i="47" s="1"/>
  <c r="AI335" i="47"/>
  <c r="AC94" i="36"/>
  <c r="AI313" i="47" s="1"/>
  <c r="AC96" i="36"/>
  <c r="AI315" i="47" s="1"/>
  <c r="AC96" i="41"/>
  <c r="AI665" i="47" s="1"/>
  <c r="AC98" i="41"/>
  <c r="AI667" i="47" s="1"/>
  <c r="AC94" i="41"/>
  <c r="AI663" i="47" s="1"/>
  <c r="AI685" i="47"/>
  <c r="AC95" i="41"/>
  <c r="AI664" i="47" s="1"/>
  <c r="AC97" i="41"/>
  <c r="AI666" i="47" s="1"/>
  <c r="AC92" i="41"/>
  <c r="AI661" i="47" s="1"/>
  <c r="AC91" i="41"/>
  <c r="AI660" i="47" s="1"/>
  <c r="AC93" i="41"/>
  <c r="AI662" i="47" s="1"/>
  <c r="T98" i="40"/>
  <c r="Z597" i="47" s="1"/>
  <c r="T93" i="40"/>
  <c r="Z592" i="47" s="1"/>
  <c r="T97" i="40"/>
  <c r="Z596" i="47" s="1"/>
  <c r="T96" i="40"/>
  <c r="Z595" i="47" s="1"/>
  <c r="Z615" i="47"/>
  <c r="T91" i="40"/>
  <c r="Z590" i="47" s="1"/>
  <c r="T92" i="40"/>
  <c r="Z591" i="47" s="1"/>
  <c r="T95" i="40"/>
  <c r="Z594" i="47" s="1"/>
  <c r="T94" i="40"/>
  <c r="Z593" i="47" s="1"/>
  <c r="T94" i="39"/>
  <c r="Z523" i="47" s="1"/>
  <c r="T97" i="39"/>
  <c r="Z526" i="47" s="1"/>
  <c r="T91" i="39"/>
  <c r="Z520" i="47" s="1"/>
  <c r="T93" i="39"/>
  <c r="Z522" i="47" s="1"/>
  <c r="Z545" i="47"/>
  <c r="T98" i="39"/>
  <c r="Z527" i="47" s="1"/>
  <c r="T95" i="39"/>
  <c r="Z524" i="47" s="1"/>
  <c r="T96" i="39"/>
  <c r="Z525" i="47" s="1"/>
  <c r="T92" i="39"/>
  <c r="Z521" i="47" s="1"/>
  <c r="AG96" i="45"/>
  <c r="AM945" i="47" s="1"/>
  <c r="AG92" i="45"/>
  <c r="AM941" i="47" s="1"/>
  <c r="AG95" i="45"/>
  <c r="AM944" i="47" s="1"/>
  <c r="AM965" i="47"/>
  <c r="AG98" i="45"/>
  <c r="AM947" i="47" s="1"/>
  <c r="AG97" i="45"/>
  <c r="AM946" i="47" s="1"/>
  <c r="AG91" i="45"/>
  <c r="AM940" i="47" s="1"/>
  <c r="AG93" i="45"/>
  <c r="AM942" i="47" s="1"/>
  <c r="AG94" i="45"/>
  <c r="AM943" i="47" s="1"/>
  <c r="AG97" i="1"/>
  <c r="AM36" i="47" s="1"/>
  <c r="AG95" i="1"/>
  <c r="AM34" i="47" s="1"/>
  <c r="AG92" i="1"/>
  <c r="AM31" i="47" s="1"/>
  <c r="AG94" i="1"/>
  <c r="AM33" i="47" s="1"/>
  <c r="AG93" i="1"/>
  <c r="AM32" i="47" s="1"/>
  <c r="AM55" i="47"/>
  <c r="AG98" i="1"/>
  <c r="AM37" i="47" s="1"/>
  <c r="AG91" i="1"/>
  <c r="AM30" i="47" s="1"/>
  <c r="AG96" i="1"/>
  <c r="AM35" i="47" s="1"/>
  <c r="S92" i="41"/>
  <c r="Y661" i="47" s="1"/>
  <c r="S95" i="41"/>
  <c r="Y664" i="47" s="1"/>
  <c r="S98" i="41"/>
  <c r="Y667" i="47" s="1"/>
  <c r="S96" i="41"/>
  <c r="Y665" i="47" s="1"/>
  <c r="Y685" i="47"/>
  <c r="S97" i="41"/>
  <c r="Y666" i="47" s="1"/>
  <c r="S94" i="41"/>
  <c r="Y663" i="47" s="1"/>
  <c r="S93" i="41"/>
  <c r="Y662" i="47" s="1"/>
  <c r="S91" i="41"/>
  <c r="Y660" i="47" s="1"/>
  <c r="S98" i="45"/>
  <c r="Y947" i="47" s="1"/>
  <c r="S92" i="45"/>
  <c r="Y941" i="47" s="1"/>
  <c r="S91" i="45"/>
  <c r="Y940" i="47" s="1"/>
  <c r="S95" i="45"/>
  <c r="Y944" i="47" s="1"/>
  <c r="S94" i="45"/>
  <c r="Y943" i="47" s="1"/>
  <c r="S96" i="45"/>
  <c r="Y945" i="47" s="1"/>
  <c r="S93" i="45"/>
  <c r="Y942" i="47" s="1"/>
  <c r="Y965" i="47"/>
  <c r="S97" i="45"/>
  <c r="Y946" i="47" s="1"/>
  <c r="U133" i="46"/>
  <c r="U133" i="34"/>
  <c r="U133" i="1"/>
  <c r="U133" i="37"/>
  <c r="U133" i="45"/>
  <c r="U133" i="44"/>
  <c r="U133" i="35"/>
  <c r="U133" i="41"/>
  <c r="U133" i="40"/>
  <c r="U133" i="20"/>
  <c r="U133" i="36"/>
  <c r="U133" i="39"/>
  <c r="U133" i="43"/>
  <c r="U133" i="38"/>
  <c r="U133" i="42"/>
  <c r="E133" i="41"/>
  <c r="E133" i="20"/>
  <c r="E133" i="37"/>
  <c r="E133" i="45"/>
  <c r="E133" i="40"/>
  <c r="E133" i="36"/>
  <c r="E133" i="35"/>
  <c r="E133" i="38"/>
  <c r="E133" i="1"/>
  <c r="E133" i="46"/>
  <c r="E133" i="43"/>
  <c r="E133" i="44"/>
  <c r="E133" i="34"/>
  <c r="E133" i="42"/>
  <c r="E133" i="39"/>
  <c r="AK132" i="35"/>
  <c r="AK132" i="1"/>
  <c r="AK132" i="46"/>
  <c r="AK132" i="44"/>
  <c r="AK132" i="38"/>
  <c r="AK132" i="37"/>
  <c r="AK132" i="43"/>
  <c r="AK132" i="42"/>
  <c r="AK132" i="41"/>
  <c r="AK132" i="40"/>
  <c r="AK132" i="36"/>
  <c r="AK132" i="34"/>
  <c r="AK132" i="20"/>
  <c r="AK132" i="39"/>
  <c r="AK132" i="45"/>
  <c r="I139" i="36"/>
  <c r="I139" i="35"/>
  <c r="I139" i="1"/>
  <c r="I139" i="46"/>
  <c r="I139" i="45"/>
  <c r="I139" i="40"/>
  <c r="I139" i="37"/>
  <c r="I139" i="42"/>
  <c r="I139" i="39"/>
  <c r="I139" i="44"/>
  <c r="I139" i="41"/>
  <c r="I139" i="38"/>
  <c r="I139" i="34"/>
  <c r="I139" i="20"/>
  <c r="I139" i="43"/>
  <c r="E98" i="37"/>
  <c r="K387" i="47" s="1"/>
  <c r="E92" i="37"/>
  <c r="K381" i="47" s="1"/>
  <c r="E96" i="37"/>
  <c r="K385" i="47" s="1"/>
  <c r="E97" i="37"/>
  <c r="K386" i="47" s="1"/>
  <c r="E94" i="37"/>
  <c r="K383" i="47" s="1"/>
  <c r="E95" i="37"/>
  <c r="K384" i="47" s="1"/>
  <c r="K405" i="47"/>
  <c r="E93" i="37"/>
  <c r="K382" i="47" s="1"/>
  <c r="E91" i="37"/>
  <c r="K380" i="47" s="1"/>
  <c r="D49" i="51"/>
  <c r="P91" i="39"/>
  <c r="V520" i="47" s="1"/>
  <c r="P97" i="39"/>
  <c r="V526" i="47" s="1"/>
  <c r="P94" i="39"/>
  <c r="V523" i="47" s="1"/>
  <c r="P96" i="39"/>
  <c r="V525" i="47" s="1"/>
  <c r="P92" i="39"/>
  <c r="V521" i="47" s="1"/>
  <c r="P95" i="39"/>
  <c r="V524" i="47" s="1"/>
  <c r="P93" i="39"/>
  <c r="V522" i="47" s="1"/>
  <c r="V545" i="47"/>
  <c r="P98" i="39"/>
  <c r="V527" i="47" s="1"/>
  <c r="P95" i="44"/>
  <c r="V874" i="47" s="1"/>
  <c r="V895" i="47"/>
  <c r="P91" i="44"/>
  <c r="V870" i="47" s="1"/>
  <c r="P93" i="44"/>
  <c r="V872" i="47" s="1"/>
  <c r="P94" i="44"/>
  <c r="V873" i="47" s="1"/>
  <c r="P92" i="44"/>
  <c r="V871" i="47" s="1"/>
  <c r="P96" i="44"/>
  <c r="V875" i="47" s="1"/>
  <c r="P97" i="44"/>
  <c r="V876" i="47" s="1"/>
  <c r="P98" i="44"/>
  <c r="V877" i="47" s="1"/>
  <c r="O615" i="47"/>
  <c r="I92" i="40"/>
  <c r="O591" i="47" s="1"/>
  <c r="I95" i="40"/>
  <c r="O594" i="47" s="1"/>
  <c r="I98" i="40"/>
  <c r="O597" i="47" s="1"/>
  <c r="I97" i="40"/>
  <c r="O596" i="47" s="1"/>
  <c r="I93" i="40"/>
  <c r="O592" i="47" s="1"/>
  <c r="I91" i="40"/>
  <c r="O590" i="47" s="1"/>
  <c r="I96" i="40"/>
  <c r="O595" i="47" s="1"/>
  <c r="I94" i="40"/>
  <c r="O593" i="47" s="1"/>
  <c r="I91" i="39"/>
  <c r="O520" i="47" s="1"/>
  <c r="I98" i="39"/>
  <c r="O527" i="47" s="1"/>
  <c r="O545" i="47"/>
  <c r="I95" i="39"/>
  <c r="O524" i="47" s="1"/>
  <c r="I92" i="39"/>
  <c r="O521" i="47" s="1"/>
  <c r="I97" i="39"/>
  <c r="O526" i="47" s="1"/>
  <c r="I96" i="39"/>
  <c r="O525" i="47" s="1"/>
  <c r="I94" i="39"/>
  <c r="O523" i="47" s="1"/>
  <c r="I93" i="39"/>
  <c r="O522" i="47" s="1"/>
  <c r="AH96" i="34"/>
  <c r="AN175" i="47" s="1"/>
  <c r="AH92" i="34"/>
  <c r="AN171" i="47" s="1"/>
  <c r="AH97" i="34"/>
  <c r="AN176" i="47" s="1"/>
  <c r="AH93" i="34"/>
  <c r="AN172" i="47" s="1"/>
  <c r="AH94" i="34"/>
  <c r="AN173" i="47" s="1"/>
  <c r="AH91" i="34"/>
  <c r="AN170" i="47" s="1"/>
  <c r="AH95" i="34"/>
  <c r="AN174" i="47" s="1"/>
  <c r="AN195" i="47"/>
  <c r="AH98" i="34"/>
  <c r="AN177" i="47" s="1"/>
  <c r="AH95" i="41"/>
  <c r="AN664" i="47" s="1"/>
  <c r="AN685" i="47"/>
  <c r="AH91" i="41"/>
  <c r="AN660" i="47" s="1"/>
  <c r="AH98" i="41"/>
  <c r="AN667" i="47" s="1"/>
  <c r="AH92" i="41"/>
  <c r="AN661" i="47" s="1"/>
  <c r="AH97" i="41"/>
  <c r="AN666" i="47" s="1"/>
  <c r="AH94" i="41"/>
  <c r="AN663" i="47" s="1"/>
  <c r="AH93" i="41"/>
  <c r="AN662" i="47" s="1"/>
  <c r="AH96" i="41"/>
  <c r="AN665" i="47" s="1"/>
  <c r="T130" i="37"/>
  <c r="T130" i="46"/>
  <c r="T130" i="44"/>
  <c r="T130" i="40"/>
  <c r="T130" i="1"/>
  <c r="T130" i="20"/>
  <c r="T130" i="35"/>
  <c r="T130" i="34"/>
  <c r="T130" i="42"/>
  <c r="T130" i="45"/>
  <c r="T130" i="43"/>
  <c r="T130" i="38"/>
  <c r="T130" i="39"/>
  <c r="T130" i="41"/>
  <c r="T130" i="36"/>
  <c r="AF132" i="38"/>
  <c r="AF132" i="46"/>
  <c r="AF132" i="41"/>
  <c r="AF132" i="39"/>
  <c r="AF132" i="35"/>
  <c r="AF132" i="43"/>
  <c r="AF132" i="42"/>
  <c r="AF132" i="20"/>
  <c r="AF132" i="44"/>
  <c r="AF132" i="40"/>
  <c r="AF132" i="45"/>
  <c r="AF132" i="37"/>
  <c r="AF132" i="34"/>
  <c r="AF132" i="1"/>
  <c r="AF132" i="36"/>
  <c r="W132" i="44"/>
  <c r="W132" i="38"/>
  <c r="W132" i="42"/>
  <c r="W132" i="41"/>
  <c r="W132" i="45"/>
  <c r="W132" i="35"/>
  <c r="W132" i="1"/>
  <c r="W132" i="36"/>
  <c r="W132" i="43"/>
  <c r="W132" i="46"/>
  <c r="W132" i="34"/>
  <c r="W132" i="40"/>
  <c r="W132" i="37"/>
  <c r="W132" i="39"/>
  <c r="W132" i="20"/>
  <c r="AK129" i="36"/>
  <c r="AK129" i="43"/>
  <c r="AK129" i="44"/>
  <c r="AK129" i="20"/>
  <c r="AK129" i="41"/>
  <c r="AK129" i="39"/>
  <c r="AK129" i="42"/>
  <c r="AK129" i="38"/>
  <c r="AK129" i="37"/>
  <c r="AK129" i="1"/>
  <c r="AK129" i="46"/>
  <c r="AK129" i="35"/>
  <c r="AK129" i="45"/>
  <c r="AK129" i="40"/>
  <c r="AK129" i="34"/>
  <c r="M136" i="35"/>
  <c r="M136" i="45"/>
  <c r="M136" i="42"/>
  <c r="M136" i="20"/>
  <c r="M136" i="36"/>
  <c r="M136" i="1"/>
  <c r="M136" i="41"/>
  <c r="M136" i="39"/>
  <c r="M136" i="34"/>
  <c r="M136" i="38"/>
  <c r="M136" i="43"/>
  <c r="M136" i="44"/>
  <c r="M136" i="46"/>
  <c r="M136" i="40"/>
  <c r="M136" i="37"/>
  <c r="N91" i="37"/>
  <c r="T380" i="47" s="1"/>
  <c r="N93" i="37"/>
  <c r="T382" i="47" s="1"/>
  <c r="N95" i="37"/>
  <c r="T384" i="47" s="1"/>
  <c r="N96" i="37"/>
  <c r="T385" i="47" s="1"/>
  <c r="N97" i="37"/>
  <c r="T386" i="47" s="1"/>
  <c r="N98" i="37"/>
  <c r="T387" i="47" s="1"/>
  <c r="N92" i="37"/>
  <c r="T381" i="47" s="1"/>
  <c r="N94" i="37"/>
  <c r="T383" i="47" s="1"/>
  <c r="T405" i="47"/>
  <c r="T685" i="47"/>
  <c r="N94" i="41"/>
  <c r="T663" i="47" s="1"/>
  <c r="N95" i="41"/>
  <c r="T664" i="47" s="1"/>
  <c r="N96" i="41"/>
  <c r="T665" i="47" s="1"/>
  <c r="N93" i="41"/>
  <c r="T662" i="47" s="1"/>
  <c r="N98" i="41"/>
  <c r="T667" i="47" s="1"/>
  <c r="N97" i="41"/>
  <c r="T666" i="47" s="1"/>
  <c r="N91" i="41"/>
  <c r="T660" i="47" s="1"/>
  <c r="N92" i="41"/>
  <c r="T661" i="47" s="1"/>
  <c r="O98" i="39"/>
  <c r="U527" i="47" s="1"/>
  <c r="O93" i="39"/>
  <c r="U522" i="47" s="1"/>
  <c r="O97" i="39"/>
  <c r="U526" i="47" s="1"/>
  <c r="O95" i="39"/>
  <c r="U524" i="47" s="1"/>
  <c r="O96" i="39"/>
  <c r="U525" i="47" s="1"/>
  <c r="O94" i="39"/>
  <c r="U523" i="47" s="1"/>
  <c r="O92" i="39"/>
  <c r="U521" i="47" s="1"/>
  <c r="U545" i="47"/>
  <c r="O91" i="39"/>
  <c r="U520" i="47" s="1"/>
  <c r="O92" i="44"/>
  <c r="U871" i="47" s="1"/>
  <c r="O91" i="44"/>
  <c r="U870" i="47" s="1"/>
  <c r="O98" i="44"/>
  <c r="U877" i="47" s="1"/>
  <c r="O97" i="44"/>
  <c r="U876" i="47" s="1"/>
  <c r="O96" i="44"/>
  <c r="U875" i="47" s="1"/>
  <c r="O93" i="44"/>
  <c r="U872" i="47" s="1"/>
  <c r="O95" i="44"/>
  <c r="U874" i="47" s="1"/>
  <c r="O94" i="44"/>
  <c r="U873" i="47" s="1"/>
  <c r="U895" i="47"/>
  <c r="V92" i="20"/>
  <c r="AB101" i="47" s="1"/>
  <c r="AB125" i="47"/>
  <c r="V95" i="20"/>
  <c r="AB104" i="47" s="1"/>
  <c r="V94" i="20"/>
  <c r="AB103" i="47" s="1"/>
  <c r="V96" i="20"/>
  <c r="AB105" i="47" s="1"/>
  <c r="V91" i="20"/>
  <c r="AB100" i="47" s="1"/>
  <c r="V97" i="20"/>
  <c r="AB106" i="47" s="1"/>
  <c r="V93" i="20"/>
  <c r="AB102" i="47" s="1"/>
  <c r="V98" i="20"/>
  <c r="AB107" i="47" s="1"/>
  <c r="V93" i="39"/>
  <c r="AB522" i="47" s="1"/>
  <c r="V95" i="39"/>
  <c r="AB524" i="47" s="1"/>
  <c r="V98" i="39"/>
  <c r="AB527" i="47" s="1"/>
  <c r="V96" i="39"/>
  <c r="AB525" i="47" s="1"/>
  <c r="V94" i="39"/>
  <c r="AB523" i="47" s="1"/>
  <c r="V91" i="39"/>
  <c r="AB520" i="47" s="1"/>
  <c r="V92" i="39"/>
  <c r="AB521" i="47" s="1"/>
  <c r="V97" i="39"/>
  <c r="AB526" i="47" s="1"/>
  <c r="AB545" i="47"/>
  <c r="AI98" i="34"/>
  <c r="AO177" i="47" s="1"/>
  <c r="AO195" i="47"/>
  <c r="AI94" i="34"/>
  <c r="AO173" i="47" s="1"/>
  <c r="AI91" i="34"/>
  <c r="AO170" i="47" s="1"/>
  <c r="AI96" i="34"/>
  <c r="AO175" i="47" s="1"/>
  <c r="AI93" i="34"/>
  <c r="AO172" i="47" s="1"/>
  <c r="AI97" i="34"/>
  <c r="AO176" i="47" s="1"/>
  <c r="AI92" i="34"/>
  <c r="AO171" i="47" s="1"/>
  <c r="AI95" i="34"/>
  <c r="AO174" i="47" s="1"/>
  <c r="AI97" i="43"/>
  <c r="AO806" i="47" s="1"/>
  <c r="AO825" i="47"/>
  <c r="AI93" i="43"/>
  <c r="AO802" i="47" s="1"/>
  <c r="AI95" i="43"/>
  <c r="AO804" i="47" s="1"/>
  <c r="AI92" i="43"/>
  <c r="AO801" i="47" s="1"/>
  <c r="AI94" i="43"/>
  <c r="AO803" i="47" s="1"/>
  <c r="AI98" i="43"/>
  <c r="AO807" i="47" s="1"/>
  <c r="AI91" i="43"/>
  <c r="AO800" i="47" s="1"/>
  <c r="AI96" i="43"/>
  <c r="AO805" i="47" s="1"/>
  <c r="J138" i="38"/>
  <c r="J138" i="44"/>
  <c r="J138" i="46"/>
  <c r="J138" i="1"/>
  <c r="J138" i="20"/>
  <c r="J138" i="35"/>
  <c r="J138" i="40"/>
  <c r="J138" i="34"/>
  <c r="J138" i="43"/>
  <c r="I46" i="51"/>
  <c r="I42" i="51" s="1"/>
  <c r="J138" i="45"/>
  <c r="J138" i="41"/>
  <c r="J138" i="42"/>
  <c r="J138" i="39"/>
  <c r="J138" i="36"/>
  <c r="J138" i="37"/>
  <c r="E139" i="39"/>
  <c r="E139" i="44"/>
  <c r="E139" i="43"/>
  <c r="E139" i="41"/>
  <c r="E139" i="20"/>
  <c r="E139" i="45"/>
  <c r="E139" i="35"/>
  <c r="E139" i="42"/>
  <c r="E139" i="1"/>
  <c r="E139" i="46"/>
  <c r="E139" i="37"/>
  <c r="E139" i="34"/>
  <c r="E139" i="40"/>
  <c r="E139" i="36"/>
  <c r="E139" i="38"/>
  <c r="AC137" i="38"/>
  <c r="AC137" i="42"/>
  <c r="AC137" i="45"/>
  <c r="AC137" i="46"/>
  <c r="AC137" i="35"/>
  <c r="AC137" i="41"/>
  <c r="AC137" i="39"/>
  <c r="AC137" i="44"/>
  <c r="AC137" i="20"/>
  <c r="AC137" i="43"/>
  <c r="AC137" i="37"/>
  <c r="AC137" i="40"/>
  <c r="AC137" i="36"/>
  <c r="AC137" i="34"/>
  <c r="AC137" i="1"/>
  <c r="I130" i="41"/>
  <c r="I130" i="40"/>
  <c r="I130" i="38"/>
  <c r="I130" i="36"/>
  <c r="I130" i="37"/>
  <c r="I130" i="35"/>
  <c r="I130" i="43"/>
  <c r="I130" i="42"/>
  <c r="I130" i="1"/>
  <c r="I130" i="34"/>
  <c r="I130" i="39"/>
  <c r="I130" i="46"/>
  <c r="I130" i="45"/>
  <c r="I130" i="44"/>
  <c r="I130" i="20"/>
  <c r="P132" i="45"/>
  <c r="P132" i="38"/>
  <c r="P132" i="44"/>
  <c r="P132" i="42"/>
  <c r="P132" i="39"/>
  <c r="P132" i="34"/>
  <c r="P132" i="41"/>
  <c r="P132" i="37"/>
  <c r="P132" i="20"/>
  <c r="P132" i="36"/>
  <c r="P132" i="43"/>
  <c r="P132" i="40"/>
  <c r="P132" i="46"/>
  <c r="P132" i="35"/>
  <c r="P132" i="1"/>
  <c r="U97" i="37"/>
  <c r="AA386" i="47" s="1"/>
  <c r="U96" i="37"/>
  <c r="AA385" i="47" s="1"/>
  <c r="U98" i="37"/>
  <c r="AA387" i="47" s="1"/>
  <c r="U92" i="37"/>
  <c r="AA381" i="47" s="1"/>
  <c r="U91" i="37"/>
  <c r="AA380" i="47" s="1"/>
  <c r="AA405" i="47"/>
  <c r="U94" i="37"/>
  <c r="AA383" i="47" s="1"/>
  <c r="U93" i="37"/>
  <c r="AA382" i="47" s="1"/>
  <c r="U95" i="37"/>
  <c r="AA384" i="47" s="1"/>
  <c r="U97" i="1"/>
  <c r="AA36" i="47" s="1"/>
  <c r="U94" i="1"/>
  <c r="AA33" i="47" s="1"/>
  <c r="U92" i="1"/>
  <c r="AA31" i="47" s="1"/>
  <c r="AA55" i="47"/>
  <c r="U91" i="1"/>
  <c r="AA30" i="47" s="1"/>
  <c r="U98" i="1"/>
  <c r="AA37" i="47" s="1"/>
  <c r="U95" i="1"/>
  <c r="AA34" i="47" s="1"/>
  <c r="U93" i="1"/>
  <c r="AA32" i="47" s="1"/>
  <c r="U96" i="1"/>
  <c r="AA35" i="47" s="1"/>
  <c r="Z93" i="36"/>
  <c r="AF312" i="47" s="1"/>
  <c r="Z96" i="36"/>
  <c r="AF315" i="47" s="1"/>
  <c r="Z95" i="36"/>
  <c r="AF314" i="47" s="1"/>
  <c r="Z92" i="36"/>
  <c r="AF311" i="47" s="1"/>
  <c r="Z91" i="36"/>
  <c r="AF310" i="47" s="1"/>
  <c r="AF335" i="47"/>
  <c r="Z97" i="36"/>
  <c r="AF316" i="47" s="1"/>
  <c r="Z98" i="36"/>
  <c r="AF317" i="47" s="1"/>
  <c r="Z94" i="36"/>
  <c r="AF313" i="47" s="1"/>
  <c r="Z98" i="39"/>
  <c r="AF527" i="47" s="1"/>
  <c r="Z91" i="39"/>
  <c r="AF520" i="47" s="1"/>
  <c r="AF545" i="47"/>
  <c r="Z95" i="39"/>
  <c r="AF524" i="47" s="1"/>
  <c r="Z93" i="39"/>
  <c r="AF522" i="47" s="1"/>
  <c r="Z96" i="39"/>
  <c r="AF525" i="47" s="1"/>
  <c r="Z92" i="39"/>
  <c r="AF521" i="47" s="1"/>
  <c r="Z97" i="39"/>
  <c r="AF526" i="47" s="1"/>
  <c r="Z94" i="39"/>
  <c r="AF523" i="47" s="1"/>
  <c r="Y97" i="39"/>
  <c r="AE526" i="47" s="1"/>
  <c r="Y92" i="39"/>
  <c r="AE521" i="47" s="1"/>
  <c r="AE545" i="47"/>
  <c r="Y91" i="39"/>
  <c r="AE520" i="47" s="1"/>
  <c r="Y95" i="39"/>
  <c r="AE524" i="47" s="1"/>
  <c r="Y96" i="39"/>
  <c r="AE525" i="47" s="1"/>
  <c r="Y93" i="39"/>
  <c r="AE522" i="47" s="1"/>
  <c r="Y94" i="39"/>
  <c r="AE523" i="47" s="1"/>
  <c r="Y98" i="39"/>
  <c r="AE527" i="47" s="1"/>
  <c r="Y94" i="20"/>
  <c r="AE103" i="47" s="1"/>
  <c r="Y91" i="20"/>
  <c r="AE100" i="47" s="1"/>
  <c r="AE125" i="47"/>
  <c r="Y93" i="20"/>
  <c r="AE102" i="47" s="1"/>
  <c r="Y97" i="20"/>
  <c r="AE106" i="47" s="1"/>
  <c r="Y95" i="20"/>
  <c r="AE104" i="47" s="1"/>
  <c r="Y96" i="20"/>
  <c r="AE105" i="47" s="1"/>
  <c r="Y98" i="20"/>
  <c r="AE107" i="47" s="1"/>
  <c r="Y92" i="20"/>
  <c r="AE101" i="47" s="1"/>
  <c r="AE93" i="39"/>
  <c r="AK522" i="47" s="1"/>
  <c r="AE92" i="39"/>
  <c r="AK521" i="47" s="1"/>
  <c r="AK545" i="47"/>
  <c r="AE97" i="39"/>
  <c r="AK526" i="47" s="1"/>
  <c r="AE96" i="39"/>
  <c r="AK525" i="47" s="1"/>
  <c r="AE94" i="39"/>
  <c r="AK523" i="47" s="1"/>
  <c r="AE98" i="39"/>
  <c r="AK527" i="47" s="1"/>
  <c r="AE95" i="39"/>
  <c r="AK524" i="47" s="1"/>
  <c r="AE91" i="39"/>
  <c r="AK520" i="47" s="1"/>
  <c r="AE98" i="42"/>
  <c r="AK737" i="47" s="1"/>
  <c r="AE94" i="42"/>
  <c r="AK733" i="47" s="1"/>
  <c r="AK755" i="47"/>
  <c r="AE92" i="42"/>
  <c r="AK731" i="47" s="1"/>
  <c r="AE97" i="42"/>
  <c r="AK736" i="47" s="1"/>
  <c r="AE93" i="42"/>
  <c r="AK732" i="47" s="1"/>
  <c r="AE91" i="42"/>
  <c r="AK730" i="47" s="1"/>
  <c r="AE95" i="42"/>
  <c r="AK734" i="47" s="1"/>
  <c r="AE96" i="42"/>
  <c r="AK735" i="47" s="1"/>
  <c r="J49" i="51"/>
  <c r="K94" i="43"/>
  <c r="Q803" i="47" s="1"/>
  <c r="K92" i="43"/>
  <c r="Q801" i="47" s="1"/>
  <c r="Q825" i="47"/>
  <c r="K95" i="43"/>
  <c r="Q804" i="47" s="1"/>
  <c r="K96" i="43"/>
  <c r="Q805" i="47" s="1"/>
  <c r="K93" i="43"/>
  <c r="Q802" i="47" s="1"/>
  <c r="K97" i="43"/>
  <c r="Q806" i="47" s="1"/>
  <c r="K98" i="43"/>
  <c r="Q807" i="47" s="1"/>
  <c r="K91" i="43"/>
  <c r="Q800" i="47" s="1"/>
  <c r="AF135" i="45"/>
  <c r="AF135" i="37"/>
  <c r="AF135" i="20"/>
  <c r="AF135" i="39"/>
  <c r="AF135" i="42"/>
  <c r="AF135" i="34"/>
  <c r="AF135" i="44"/>
  <c r="AF135" i="46"/>
  <c r="AF135" i="43"/>
  <c r="AF135" i="35"/>
  <c r="AF135" i="36"/>
  <c r="AF135" i="1"/>
  <c r="AF135" i="40"/>
  <c r="AF135" i="41"/>
  <c r="AF135" i="38"/>
  <c r="W137" i="1"/>
  <c r="W137" i="38"/>
  <c r="W137" i="43"/>
  <c r="W137" i="40"/>
  <c r="W137" i="44"/>
  <c r="W137" i="37"/>
  <c r="W137" i="20"/>
  <c r="W137" i="35"/>
  <c r="W137" i="42"/>
  <c r="W137" i="46"/>
  <c r="W137" i="41"/>
  <c r="W137" i="36"/>
  <c r="W137" i="45"/>
  <c r="W137" i="39"/>
  <c r="W137" i="34"/>
  <c r="AC134" i="43"/>
  <c r="AC134" i="36"/>
  <c r="AC134" i="40"/>
  <c r="AC134" i="46"/>
  <c r="AC134" i="41"/>
  <c r="AC134" i="39"/>
  <c r="AC134" i="34"/>
  <c r="AC134" i="45"/>
  <c r="AC134" i="1"/>
  <c r="AC134" i="44"/>
  <c r="AC134" i="42"/>
  <c r="AC134" i="20"/>
  <c r="AC134" i="38"/>
  <c r="AC134" i="37"/>
  <c r="AC134" i="35"/>
  <c r="Y133" i="39"/>
  <c r="Y133" i="37"/>
  <c r="Y133" i="1"/>
  <c r="Y133" i="36"/>
  <c r="Y133" i="42"/>
  <c r="Y133" i="40"/>
  <c r="Y133" i="45"/>
  <c r="Y133" i="46"/>
  <c r="Y133" i="41"/>
  <c r="Y133" i="35"/>
  <c r="Y133" i="20"/>
  <c r="Y133" i="38"/>
  <c r="Y133" i="44"/>
  <c r="Y133" i="34"/>
  <c r="Y133" i="43"/>
  <c r="M132" i="40"/>
  <c r="M132" i="45"/>
  <c r="M132" i="37"/>
  <c r="M132" i="44"/>
  <c r="M132" i="20"/>
  <c r="M132" i="1"/>
  <c r="M132" i="39"/>
  <c r="M132" i="35"/>
  <c r="M132" i="42"/>
  <c r="M132" i="43"/>
  <c r="M132" i="41"/>
  <c r="M132" i="38"/>
  <c r="M132" i="36"/>
  <c r="M132" i="46"/>
  <c r="M132" i="34"/>
  <c r="AH55" i="47"/>
  <c r="AB97" i="1"/>
  <c r="AH36" i="47" s="1"/>
  <c r="AB98" i="1"/>
  <c r="AH37" i="47" s="1"/>
  <c r="AB94" i="1"/>
  <c r="AH33" i="47" s="1"/>
  <c r="AB91" i="1"/>
  <c r="AH30" i="47" s="1"/>
  <c r="AB93" i="1"/>
  <c r="AH32" i="47" s="1"/>
  <c r="AB92" i="1"/>
  <c r="AH31" i="47" s="1"/>
  <c r="AB95" i="1"/>
  <c r="AH34" i="47" s="1"/>
  <c r="AB96" i="1"/>
  <c r="AH35" i="47" s="1"/>
  <c r="AB98" i="36"/>
  <c r="AH317" i="47" s="1"/>
  <c r="AB92" i="36"/>
  <c r="AH311" i="47" s="1"/>
  <c r="AB96" i="36"/>
  <c r="AH315" i="47" s="1"/>
  <c r="AB93" i="36"/>
  <c r="AH312" i="47" s="1"/>
  <c r="AB97" i="36"/>
  <c r="AH316" i="47" s="1"/>
  <c r="AB95" i="36"/>
  <c r="AH314" i="47" s="1"/>
  <c r="AH335" i="47"/>
  <c r="AB94" i="36"/>
  <c r="AH313" i="47" s="1"/>
  <c r="AB91" i="36"/>
  <c r="AH310" i="47" s="1"/>
  <c r="H95" i="37"/>
  <c r="N384" i="47" s="1"/>
  <c r="N405" i="47"/>
  <c r="H92" i="37"/>
  <c r="N381" i="47" s="1"/>
  <c r="H93" i="37"/>
  <c r="N382" i="47" s="1"/>
  <c r="H91" i="37"/>
  <c r="N380" i="47" s="1"/>
  <c r="H97" i="37"/>
  <c r="N386" i="47" s="1"/>
  <c r="H96" i="37"/>
  <c r="N385" i="47" s="1"/>
  <c r="H98" i="37"/>
  <c r="N387" i="47" s="1"/>
  <c r="H94" i="37"/>
  <c r="N383" i="47" s="1"/>
  <c r="H93" i="41"/>
  <c r="N662" i="47" s="1"/>
  <c r="H91" i="41"/>
  <c r="N660" i="47" s="1"/>
  <c r="H97" i="41"/>
  <c r="N666" i="47" s="1"/>
  <c r="H98" i="41"/>
  <c r="N667" i="47" s="1"/>
  <c r="H94" i="41"/>
  <c r="N663" i="47" s="1"/>
  <c r="N685" i="47"/>
  <c r="H92" i="41"/>
  <c r="N661" i="47" s="1"/>
  <c r="H95" i="41"/>
  <c r="N664" i="47" s="1"/>
  <c r="H96" i="41"/>
  <c r="N665" i="47" s="1"/>
  <c r="R97" i="40"/>
  <c r="X596" i="47" s="1"/>
  <c r="R96" i="40"/>
  <c r="X595" i="47" s="1"/>
  <c r="R95" i="40"/>
  <c r="X594" i="47" s="1"/>
  <c r="R91" i="40"/>
  <c r="X590" i="47" s="1"/>
  <c r="R92" i="40"/>
  <c r="X591" i="47" s="1"/>
  <c r="R94" i="40"/>
  <c r="X593" i="47" s="1"/>
  <c r="X615" i="47"/>
  <c r="R93" i="40"/>
  <c r="X592" i="47" s="1"/>
  <c r="R98" i="40"/>
  <c r="X597" i="47" s="1"/>
  <c r="Q43" i="51"/>
  <c r="Q44" i="51"/>
  <c r="R133" i="40"/>
  <c r="R133" i="35"/>
  <c r="R133" i="36"/>
  <c r="R133" i="34"/>
  <c r="R133" i="20"/>
  <c r="R133" i="42"/>
  <c r="R133" i="38"/>
  <c r="R133" i="44"/>
  <c r="R133" i="37"/>
  <c r="R133" i="46"/>
  <c r="R133" i="1"/>
  <c r="R133" i="39"/>
  <c r="R133" i="43"/>
  <c r="R133" i="41"/>
  <c r="R133" i="45"/>
  <c r="H134" i="37"/>
  <c r="H134" i="39"/>
  <c r="H134" i="1"/>
  <c r="H134" i="36"/>
  <c r="H134" i="43"/>
  <c r="H134" i="42"/>
  <c r="H134" i="44"/>
  <c r="H134" i="20"/>
  <c r="H134" i="46"/>
  <c r="H134" i="35"/>
  <c r="H134" i="38"/>
  <c r="H134" i="40"/>
  <c r="H134" i="41"/>
  <c r="H134" i="45"/>
  <c r="H134" i="34"/>
  <c r="I136" i="41"/>
  <c r="I136" i="46"/>
  <c r="I136" i="43"/>
  <c r="I136" i="39"/>
  <c r="I136" i="40"/>
  <c r="I136" i="45"/>
  <c r="I136" i="44"/>
  <c r="I136" i="42"/>
  <c r="I136" i="36"/>
  <c r="I136" i="38"/>
  <c r="I136" i="37"/>
  <c r="I136" i="34"/>
  <c r="I136" i="35"/>
  <c r="I136" i="20"/>
  <c r="I136" i="1"/>
  <c r="S140" i="41"/>
  <c r="S140" i="38"/>
  <c r="S140" i="39"/>
  <c r="S140" i="36"/>
  <c r="S140" i="44"/>
  <c r="S140" i="1"/>
  <c r="S140" i="40"/>
  <c r="S140" i="45"/>
  <c r="S140" i="46"/>
  <c r="S140" i="35"/>
  <c r="S140" i="34"/>
  <c r="S140" i="42"/>
  <c r="S140" i="43"/>
  <c r="S140" i="20"/>
  <c r="S140" i="37"/>
  <c r="AI130" i="36"/>
  <c r="AI130" i="46"/>
  <c r="AI130" i="40"/>
  <c r="AI130" i="34"/>
  <c r="AI130" i="44"/>
  <c r="AI130" i="42"/>
  <c r="AI130" i="45"/>
  <c r="AI130" i="41"/>
  <c r="AI130" i="37"/>
  <c r="AI130" i="20"/>
  <c r="AI130" i="43"/>
  <c r="AI130" i="39"/>
  <c r="AI130" i="1"/>
  <c r="AI130" i="35"/>
  <c r="AI130" i="38"/>
  <c r="AK92" i="1"/>
  <c r="AQ31" i="47" s="1"/>
  <c r="AQ55" i="47"/>
  <c r="AK98" i="1"/>
  <c r="AQ37" i="47" s="1"/>
  <c r="AK94" i="1"/>
  <c r="AQ33" i="47" s="1"/>
  <c r="AK93" i="1"/>
  <c r="AQ32" i="47" s="1"/>
  <c r="AK96" i="1"/>
  <c r="AQ35" i="47" s="1"/>
  <c r="AK91" i="1"/>
  <c r="AQ30" i="47" s="1"/>
  <c r="AK95" i="1"/>
  <c r="AQ34" i="47" s="1"/>
  <c r="AK97" i="1"/>
  <c r="AQ36" i="47" s="1"/>
  <c r="X94" i="39"/>
  <c r="AD523" i="47" s="1"/>
  <c r="X98" i="39"/>
  <c r="AD527" i="47" s="1"/>
  <c r="AD545" i="47"/>
  <c r="X97" i="39"/>
  <c r="AD526" i="47" s="1"/>
  <c r="X91" i="39"/>
  <c r="AD520" i="47" s="1"/>
  <c r="X92" i="39"/>
  <c r="AD521" i="47" s="1"/>
  <c r="X96" i="39"/>
  <c r="AD525" i="47" s="1"/>
  <c r="X93" i="39"/>
  <c r="AD522" i="47" s="1"/>
  <c r="X95" i="39"/>
  <c r="AD524" i="47" s="1"/>
  <c r="AJ615" i="47"/>
  <c r="AD95" i="40"/>
  <c r="AJ594" i="47" s="1"/>
  <c r="AD92" i="40"/>
  <c r="AJ591" i="47" s="1"/>
  <c r="AD94" i="40"/>
  <c r="AJ593" i="47" s="1"/>
  <c r="AD93" i="40"/>
  <c r="AJ592" i="47" s="1"/>
  <c r="AD98" i="40"/>
  <c r="AJ597" i="47" s="1"/>
  <c r="AD97" i="40"/>
  <c r="AJ596" i="47" s="1"/>
  <c r="AD91" i="40"/>
  <c r="AJ590" i="47" s="1"/>
  <c r="AD96" i="40"/>
  <c r="AJ595" i="47" s="1"/>
  <c r="AA93" i="44"/>
  <c r="AG872" i="47" s="1"/>
  <c r="AA95" i="44"/>
  <c r="AG874" i="47" s="1"/>
  <c r="AA91" i="44"/>
  <c r="AG870" i="47" s="1"/>
  <c r="AA96" i="44"/>
  <c r="AG875" i="47" s="1"/>
  <c r="AA97" i="44"/>
  <c r="AG876" i="47" s="1"/>
  <c r="AA92" i="44"/>
  <c r="AG871" i="47" s="1"/>
  <c r="AA94" i="44"/>
  <c r="AG873" i="47" s="1"/>
  <c r="AA98" i="44"/>
  <c r="AG877" i="47" s="1"/>
  <c r="AG895" i="47"/>
  <c r="T129" i="42"/>
  <c r="T129" i="35"/>
  <c r="T129" i="37"/>
  <c r="T129" i="34"/>
  <c r="T129" i="1"/>
  <c r="T129" i="46"/>
  <c r="T129" i="45"/>
  <c r="T129" i="43"/>
  <c r="T129" i="41"/>
  <c r="T129" i="36"/>
  <c r="T129" i="20"/>
  <c r="T129" i="44"/>
  <c r="T129" i="40"/>
  <c r="T129" i="39"/>
  <c r="T129" i="38"/>
  <c r="AF93" i="43"/>
  <c r="AL802" i="47" s="1"/>
  <c r="AF92" i="43"/>
  <c r="AL801" i="47" s="1"/>
  <c r="AF96" i="43"/>
  <c r="AL805" i="47" s="1"/>
  <c r="AF95" i="43"/>
  <c r="AL804" i="47" s="1"/>
  <c r="AF94" i="43"/>
  <c r="AL803" i="47" s="1"/>
  <c r="AF97" i="43"/>
  <c r="AL806" i="47" s="1"/>
  <c r="AL825" i="47"/>
  <c r="AF91" i="43"/>
  <c r="AL800" i="47" s="1"/>
  <c r="AF98" i="43"/>
  <c r="AL807" i="47" s="1"/>
  <c r="G92" i="37"/>
  <c r="M381" i="47" s="1"/>
  <c r="G98" i="37"/>
  <c r="M387" i="47" s="1"/>
  <c r="M405" i="47"/>
  <c r="G94" i="37"/>
  <c r="M383" i="47" s="1"/>
  <c r="G91" i="37"/>
  <c r="M380" i="47" s="1"/>
  <c r="G93" i="37"/>
  <c r="M382" i="47" s="1"/>
  <c r="G95" i="37"/>
  <c r="M384" i="47" s="1"/>
  <c r="G97" i="37"/>
  <c r="M386" i="47" s="1"/>
  <c r="G96" i="37"/>
  <c r="M385" i="47" s="1"/>
  <c r="J139" i="1"/>
  <c r="J139" i="39"/>
  <c r="J139" i="38"/>
  <c r="J139" i="42"/>
  <c r="J139" i="41"/>
  <c r="J139" i="36"/>
  <c r="J139" i="35"/>
  <c r="J139" i="37"/>
  <c r="J139" i="46"/>
  <c r="J139" i="34"/>
  <c r="J139" i="20"/>
  <c r="J139" i="40"/>
  <c r="J139" i="43"/>
  <c r="J139" i="45"/>
  <c r="J139" i="44"/>
  <c r="AI134" i="39"/>
  <c r="AI134" i="20"/>
  <c r="AI134" i="37"/>
  <c r="AI134" i="46"/>
  <c r="AI134" i="36"/>
  <c r="AI134" i="45"/>
  <c r="AI134" i="43"/>
  <c r="AI134" i="38"/>
  <c r="AI134" i="35"/>
  <c r="AI134" i="1"/>
  <c r="AI134" i="44"/>
  <c r="AI134" i="40"/>
  <c r="AI134" i="34"/>
  <c r="AI134" i="42"/>
  <c r="AI134" i="41"/>
  <c r="AI44" i="51"/>
  <c r="AI43" i="51"/>
  <c r="AJ95" i="40"/>
  <c r="AP594" i="47" s="1"/>
  <c r="AJ92" i="40"/>
  <c r="AP591" i="47" s="1"/>
  <c r="AJ97" i="40"/>
  <c r="AP596" i="47" s="1"/>
  <c r="AJ98" i="40"/>
  <c r="AP597" i="47" s="1"/>
  <c r="AJ91" i="40"/>
  <c r="AP590" i="47" s="1"/>
  <c r="AJ96" i="40"/>
  <c r="AP595" i="47" s="1"/>
  <c r="AJ93" i="40"/>
  <c r="AP592" i="47" s="1"/>
  <c r="AP615" i="47"/>
  <c r="AJ94" i="40"/>
  <c r="AP593" i="47" s="1"/>
  <c r="AK92" i="39"/>
  <c r="AQ521" i="47" s="1"/>
  <c r="AQ545" i="47"/>
  <c r="AK97" i="39"/>
  <c r="AQ526" i="47" s="1"/>
  <c r="AK94" i="39"/>
  <c r="AQ523" i="47" s="1"/>
  <c r="AK95" i="39"/>
  <c r="AQ524" i="47" s="1"/>
  <c r="AK98" i="39"/>
  <c r="AQ527" i="47" s="1"/>
  <c r="AK96" i="39"/>
  <c r="AQ525" i="47" s="1"/>
  <c r="AK93" i="39"/>
  <c r="AQ522" i="47" s="1"/>
  <c r="AK91" i="39"/>
  <c r="AQ520" i="47" s="1"/>
  <c r="AK93" i="41"/>
  <c r="AQ662" i="47" s="1"/>
  <c r="AK98" i="41"/>
  <c r="AQ667" i="47" s="1"/>
  <c r="AK94" i="41"/>
  <c r="AQ663" i="47" s="1"/>
  <c r="AK91" i="41"/>
  <c r="AQ660" i="47" s="1"/>
  <c r="AK96" i="41"/>
  <c r="AQ665" i="47" s="1"/>
  <c r="AK97" i="41"/>
  <c r="AQ666" i="47" s="1"/>
  <c r="AK92" i="41"/>
  <c r="AQ661" i="47" s="1"/>
  <c r="AK95" i="41"/>
  <c r="AQ664" i="47" s="1"/>
  <c r="AQ685" i="47"/>
  <c r="F93" i="37"/>
  <c r="L382" i="47" s="1"/>
  <c r="L405" i="47"/>
  <c r="F94" i="37"/>
  <c r="L383" i="47" s="1"/>
  <c r="F98" i="37"/>
  <c r="L387" i="47" s="1"/>
  <c r="F96" i="37"/>
  <c r="L385" i="47" s="1"/>
  <c r="F91" i="37"/>
  <c r="L380" i="47" s="1"/>
  <c r="F92" i="37"/>
  <c r="L381" i="47" s="1"/>
  <c r="F95" i="37"/>
  <c r="L384" i="47" s="1"/>
  <c r="F97" i="37"/>
  <c r="L386" i="47" s="1"/>
  <c r="L755" i="47"/>
  <c r="F95" i="42"/>
  <c r="L734" i="47" s="1"/>
  <c r="F98" i="42"/>
  <c r="L737" i="47" s="1"/>
  <c r="F91" i="42"/>
  <c r="L730" i="47" s="1"/>
  <c r="F97" i="42"/>
  <c r="L736" i="47" s="1"/>
  <c r="F96" i="42"/>
  <c r="L735" i="47" s="1"/>
  <c r="F92" i="42"/>
  <c r="L731" i="47" s="1"/>
  <c r="F94" i="42"/>
  <c r="L733" i="47" s="1"/>
  <c r="F93" i="42"/>
  <c r="L732" i="47" s="1"/>
  <c r="X97" i="36"/>
  <c r="AD316" i="47" s="1"/>
  <c r="X98" i="36"/>
  <c r="AD317" i="47" s="1"/>
  <c r="X95" i="36"/>
  <c r="AD314" i="47" s="1"/>
  <c r="X93" i="36"/>
  <c r="AD312" i="47" s="1"/>
  <c r="X96" i="36"/>
  <c r="AD315" i="47" s="1"/>
  <c r="X92" i="36"/>
  <c r="AD311" i="47" s="1"/>
  <c r="AD335" i="47"/>
  <c r="X91" i="36"/>
  <c r="AD310" i="47" s="1"/>
  <c r="X94" i="36"/>
  <c r="AD313" i="47" s="1"/>
  <c r="X97" i="43"/>
  <c r="AD806" i="47" s="1"/>
  <c r="X94" i="43"/>
  <c r="AD803" i="47" s="1"/>
  <c r="AD825" i="47"/>
  <c r="X91" i="43"/>
  <c r="AD800" i="47" s="1"/>
  <c r="X98" i="43"/>
  <c r="AD807" i="47" s="1"/>
  <c r="X92" i="43"/>
  <c r="AD801" i="47" s="1"/>
  <c r="X95" i="43"/>
  <c r="AD804" i="47" s="1"/>
  <c r="X93" i="43"/>
  <c r="AD802" i="47" s="1"/>
  <c r="X96" i="43"/>
  <c r="AD805" i="47" s="1"/>
  <c r="AD95" i="36"/>
  <c r="AJ314" i="47" s="1"/>
  <c r="AD96" i="36"/>
  <c r="AJ315" i="47" s="1"/>
  <c r="AD98" i="36"/>
  <c r="AJ317" i="47" s="1"/>
  <c r="AJ335" i="47"/>
  <c r="AD97" i="36"/>
  <c r="AJ316" i="47" s="1"/>
  <c r="AD94" i="36"/>
  <c r="AJ313" i="47" s="1"/>
  <c r="AD93" i="36"/>
  <c r="AJ312" i="47" s="1"/>
  <c r="AD92" i="36"/>
  <c r="AJ311" i="47" s="1"/>
  <c r="AD91" i="36"/>
  <c r="AJ310" i="47" s="1"/>
  <c r="AJ895" i="47"/>
  <c r="AD93" i="44"/>
  <c r="AJ872" i="47" s="1"/>
  <c r="AD98" i="44"/>
  <c r="AJ877" i="47" s="1"/>
  <c r="AD96" i="44"/>
  <c r="AJ875" i="47" s="1"/>
  <c r="AD91" i="44"/>
  <c r="AJ870" i="47" s="1"/>
  <c r="AD95" i="44"/>
  <c r="AJ874" i="47" s="1"/>
  <c r="AD97" i="44"/>
  <c r="AJ876" i="47" s="1"/>
  <c r="AD94" i="44"/>
  <c r="AJ873" i="47" s="1"/>
  <c r="AD92" i="44"/>
  <c r="AJ871" i="47" s="1"/>
  <c r="AA93" i="35"/>
  <c r="AG242" i="47" s="1"/>
  <c r="AA97" i="35"/>
  <c r="AG246" i="47" s="1"/>
  <c r="AA98" i="35"/>
  <c r="AG247" i="47" s="1"/>
  <c r="AA91" i="35"/>
  <c r="AG240" i="47" s="1"/>
  <c r="AG265" i="47"/>
  <c r="AA95" i="35"/>
  <c r="AG244" i="47" s="1"/>
  <c r="AA94" i="35"/>
  <c r="AG243" i="47" s="1"/>
  <c r="AA96" i="35"/>
  <c r="AG245" i="47" s="1"/>
  <c r="AA92" i="35"/>
  <c r="AG241" i="47" s="1"/>
  <c r="AA95" i="38"/>
  <c r="AG454" i="47" s="1"/>
  <c r="AA98" i="38"/>
  <c r="AG457" i="47" s="1"/>
  <c r="AA93" i="38"/>
  <c r="AG452" i="47" s="1"/>
  <c r="AA97" i="38"/>
  <c r="AG456" i="47" s="1"/>
  <c r="AA92" i="38"/>
  <c r="AG451" i="47" s="1"/>
  <c r="AA91" i="38"/>
  <c r="AG450" i="47" s="1"/>
  <c r="AA94" i="38"/>
  <c r="AG453" i="47" s="1"/>
  <c r="AA96" i="38"/>
  <c r="AG455" i="47" s="1"/>
  <c r="AG475" i="47"/>
  <c r="AB131" i="44"/>
  <c r="AB131" i="46"/>
  <c r="AB131" i="1"/>
  <c r="AB131" i="39"/>
  <c r="AB131" i="35"/>
  <c r="AB131" i="45"/>
  <c r="AB131" i="42"/>
  <c r="AB131" i="40"/>
  <c r="AB131" i="34"/>
  <c r="AB131" i="41"/>
  <c r="AB131" i="43"/>
  <c r="AB131" i="37"/>
  <c r="AB131" i="38"/>
  <c r="AB131" i="36"/>
  <c r="AB131" i="20"/>
  <c r="D131" i="35"/>
  <c r="D131" i="43"/>
  <c r="D131" i="34"/>
  <c r="D131" i="45"/>
  <c r="D131" i="46"/>
  <c r="D131" i="20"/>
  <c r="D131" i="39"/>
  <c r="D131" i="40"/>
  <c r="D131" i="38"/>
  <c r="D131" i="44"/>
  <c r="D131" i="41"/>
  <c r="D131" i="1"/>
  <c r="D131" i="37"/>
  <c r="D131" i="42"/>
  <c r="D131" i="36"/>
  <c r="L131" i="45"/>
  <c r="L131" i="43"/>
  <c r="L131" i="42"/>
  <c r="L131" i="37"/>
  <c r="L131" i="34"/>
  <c r="L131" i="46"/>
  <c r="L131" i="35"/>
  <c r="L131" i="38"/>
  <c r="L131" i="41"/>
  <c r="L131" i="39"/>
  <c r="L131" i="44"/>
  <c r="L131" i="40"/>
  <c r="L131" i="1"/>
  <c r="L131" i="20"/>
  <c r="L131" i="36"/>
  <c r="F132" i="37"/>
  <c r="F132" i="38"/>
  <c r="F132" i="20"/>
  <c r="F132" i="36"/>
  <c r="F132" i="42"/>
  <c r="F132" i="45"/>
  <c r="F132" i="44"/>
  <c r="F132" i="43"/>
  <c r="F132" i="1"/>
  <c r="F132" i="34"/>
  <c r="F132" i="46"/>
  <c r="F132" i="40"/>
  <c r="F132" i="35"/>
  <c r="F132" i="41"/>
  <c r="F132" i="39"/>
  <c r="Z132" i="45"/>
  <c r="Z132" i="40"/>
  <c r="Z132" i="36"/>
  <c r="Z132" i="1"/>
  <c r="Z132" i="41"/>
  <c r="Z132" i="20"/>
  <c r="Z132" i="46"/>
  <c r="Z132" i="44"/>
  <c r="Z132" i="35"/>
  <c r="Z132" i="34"/>
  <c r="Z132" i="39"/>
  <c r="Z132" i="43"/>
  <c r="Z132" i="38"/>
  <c r="Z132" i="42"/>
  <c r="Z132" i="37"/>
  <c r="U131" i="42"/>
  <c r="U131" i="41"/>
  <c r="U131" i="44"/>
  <c r="U131" i="1"/>
  <c r="U131" i="38"/>
  <c r="U131" i="35"/>
  <c r="U131" i="40"/>
  <c r="U131" i="20"/>
  <c r="U131" i="39"/>
  <c r="U131" i="37"/>
  <c r="U131" i="45"/>
  <c r="U131" i="36"/>
  <c r="U131" i="34"/>
  <c r="U131" i="46"/>
  <c r="U131" i="43"/>
  <c r="G130" i="1"/>
  <c r="G130" i="40"/>
  <c r="G130" i="36"/>
  <c r="G130" i="41"/>
  <c r="G130" i="42"/>
  <c r="G130" i="38"/>
  <c r="G130" i="34"/>
  <c r="G130" i="44"/>
  <c r="G130" i="46"/>
  <c r="G130" i="39"/>
  <c r="G130" i="43"/>
  <c r="G130" i="35"/>
  <c r="G130" i="20"/>
  <c r="G130" i="37"/>
  <c r="G130" i="45"/>
  <c r="AH130" i="40"/>
  <c r="AH130" i="45"/>
  <c r="AH130" i="35"/>
  <c r="AH130" i="41"/>
  <c r="AH130" i="1"/>
  <c r="AH130" i="37"/>
  <c r="AH130" i="38"/>
  <c r="AH130" i="43"/>
  <c r="AH130" i="42"/>
  <c r="AH130" i="44"/>
  <c r="AH130" i="20"/>
  <c r="AH130" i="34"/>
  <c r="AH130" i="36"/>
  <c r="AH130" i="46"/>
  <c r="AH130" i="39"/>
  <c r="I133" i="1"/>
  <c r="I133" i="37"/>
  <c r="I133" i="35"/>
  <c r="I133" i="38"/>
  <c r="I133" i="34"/>
  <c r="I133" i="40"/>
  <c r="I133" i="42"/>
  <c r="I133" i="44"/>
  <c r="I133" i="36"/>
  <c r="I133" i="41"/>
  <c r="I133" i="43"/>
  <c r="I133" i="45"/>
  <c r="I133" i="20"/>
  <c r="I133" i="46"/>
  <c r="I133" i="39"/>
  <c r="O129" i="41"/>
  <c r="O129" i="42"/>
  <c r="O129" i="39"/>
  <c r="O129" i="36"/>
  <c r="O129" i="46"/>
  <c r="O129" i="1"/>
  <c r="O129" i="20"/>
  <c r="O129" i="35"/>
  <c r="O129" i="43"/>
  <c r="O129" i="40"/>
  <c r="O129" i="45"/>
  <c r="O129" i="44"/>
  <c r="O129" i="38"/>
  <c r="O129" i="34"/>
  <c r="O129" i="37"/>
  <c r="M96" i="38"/>
  <c r="S455" i="47" s="1"/>
  <c r="M97" i="38"/>
  <c r="S456" i="47" s="1"/>
  <c r="M98" i="38"/>
  <c r="S457" i="47" s="1"/>
  <c r="M92" i="38"/>
  <c r="S451" i="47" s="1"/>
  <c r="S475" i="47"/>
  <c r="M94" i="38"/>
  <c r="S453" i="47" s="1"/>
  <c r="M95" i="38"/>
  <c r="S454" i="47" s="1"/>
  <c r="M91" i="38"/>
  <c r="S450" i="47" s="1"/>
  <c r="M93" i="38"/>
  <c r="S452" i="47" s="1"/>
  <c r="M91" i="34"/>
  <c r="S170" i="47" s="1"/>
  <c r="M98" i="34"/>
  <c r="S177" i="47" s="1"/>
  <c r="M96" i="34"/>
  <c r="S175" i="47" s="1"/>
  <c r="M92" i="34"/>
  <c r="S171" i="47" s="1"/>
  <c r="M93" i="34"/>
  <c r="S172" i="47" s="1"/>
  <c r="S195" i="47"/>
  <c r="M97" i="34"/>
  <c r="S176" i="47" s="1"/>
  <c r="M94" i="34"/>
  <c r="S173" i="47" s="1"/>
  <c r="M95" i="34"/>
  <c r="S174" i="47" s="1"/>
  <c r="AF97" i="38"/>
  <c r="AL456" i="47" s="1"/>
  <c r="AF92" i="38"/>
  <c r="AL451" i="47" s="1"/>
  <c r="AL475" i="47"/>
  <c r="AF91" i="38"/>
  <c r="AL450" i="47" s="1"/>
  <c r="AF94" i="38"/>
  <c r="AL453" i="47" s="1"/>
  <c r="AF93" i="38"/>
  <c r="AL452" i="47" s="1"/>
  <c r="AF98" i="38"/>
  <c r="AL457" i="47" s="1"/>
  <c r="AF96" i="38"/>
  <c r="AL455" i="47" s="1"/>
  <c r="AF95" i="38"/>
  <c r="AL454" i="47" s="1"/>
  <c r="AL195" i="47"/>
  <c r="AF95" i="34"/>
  <c r="AL174" i="47" s="1"/>
  <c r="AF92" i="34"/>
  <c r="AL171" i="47" s="1"/>
  <c r="AF97" i="34"/>
  <c r="AL176" i="47" s="1"/>
  <c r="AF98" i="34"/>
  <c r="AL177" i="47" s="1"/>
  <c r="AF91" i="34"/>
  <c r="AL170" i="47" s="1"/>
  <c r="AF94" i="34"/>
  <c r="AL173" i="47" s="1"/>
  <c r="AF96" i="34"/>
  <c r="AL175" i="47" s="1"/>
  <c r="AF93" i="34"/>
  <c r="AL172" i="47" s="1"/>
  <c r="Q93" i="39"/>
  <c r="W522" i="47" s="1"/>
  <c r="Q95" i="39"/>
  <c r="W524" i="47" s="1"/>
  <c r="Q92" i="39"/>
  <c r="W521" i="47" s="1"/>
  <c r="Q96" i="39"/>
  <c r="W525" i="47" s="1"/>
  <c r="Q91" i="39"/>
  <c r="W520" i="47" s="1"/>
  <c r="Q97" i="39"/>
  <c r="W526" i="47" s="1"/>
  <c r="W545" i="47"/>
  <c r="Q98" i="39"/>
  <c r="W527" i="47" s="1"/>
  <c r="Q94" i="39"/>
  <c r="W523" i="47" s="1"/>
  <c r="Q91" i="41"/>
  <c r="W660" i="47" s="1"/>
  <c r="Q98" i="41"/>
  <c r="W667" i="47" s="1"/>
  <c r="W685" i="47"/>
  <c r="Q95" i="41"/>
  <c r="W664" i="47" s="1"/>
  <c r="Q97" i="41"/>
  <c r="W666" i="47" s="1"/>
  <c r="Q94" i="41"/>
  <c r="W663" i="47" s="1"/>
  <c r="Q92" i="41"/>
  <c r="W661" i="47" s="1"/>
  <c r="Q96" i="41"/>
  <c r="W665" i="47" s="1"/>
  <c r="Q93" i="41"/>
  <c r="W662" i="47" s="1"/>
  <c r="G94" i="35"/>
  <c r="M243" i="47" s="1"/>
  <c r="G96" i="35"/>
  <c r="M245" i="47" s="1"/>
  <c r="G98" i="35"/>
  <c r="M247" i="47" s="1"/>
  <c r="G93" i="35"/>
  <c r="M242" i="47" s="1"/>
  <c r="G91" i="35"/>
  <c r="M240" i="47" s="1"/>
  <c r="G97" i="35"/>
  <c r="M246" i="47" s="1"/>
  <c r="G95" i="35"/>
  <c r="M244" i="47" s="1"/>
  <c r="M265" i="47"/>
  <c r="G92" i="35"/>
  <c r="M241" i="47" s="1"/>
  <c r="G93" i="44"/>
  <c r="M872" i="47" s="1"/>
  <c r="G95" i="44"/>
  <c r="M874" i="47" s="1"/>
  <c r="G92" i="44"/>
  <c r="M871" i="47" s="1"/>
  <c r="G96" i="44"/>
  <c r="M875" i="47" s="1"/>
  <c r="M895" i="47"/>
  <c r="G94" i="44"/>
  <c r="M873" i="47" s="1"/>
  <c r="G91" i="44"/>
  <c r="M870" i="47" s="1"/>
  <c r="G98" i="44"/>
  <c r="M877" i="47" s="1"/>
  <c r="G97" i="44"/>
  <c r="M876" i="47" s="1"/>
  <c r="AK136" i="36"/>
  <c r="AK136" i="45"/>
  <c r="AK136" i="38"/>
  <c r="AK136" i="41"/>
  <c r="AK136" i="40"/>
  <c r="AK136" i="20"/>
  <c r="AK136" i="1"/>
  <c r="AK136" i="39"/>
  <c r="AK136" i="46"/>
  <c r="AK136" i="35"/>
  <c r="AK136" i="34"/>
  <c r="AK136" i="43"/>
  <c r="AK136" i="42"/>
  <c r="AK136" i="37"/>
  <c r="AK136" i="44"/>
  <c r="K131" i="41"/>
  <c r="K131" i="37"/>
  <c r="K131" i="42"/>
  <c r="K131" i="34"/>
  <c r="K131" i="35"/>
  <c r="K131" i="39"/>
  <c r="K131" i="43"/>
  <c r="K131" i="1"/>
  <c r="K131" i="36"/>
  <c r="K131" i="40"/>
  <c r="K131" i="45"/>
  <c r="K131" i="46"/>
  <c r="K131" i="44"/>
  <c r="K131" i="20"/>
  <c r="K131" i="38"/>
  <c r="S135" i="37"/>
  <c r="S135" i="20"/>
  <c r="S135" i="43"/>
  <c r="S135" i="46"/>
  <c r="S135" i="42"/>
  <c r="S135" i="35"/>
  <c r="S135" i="40"/>
  <c r="S135" i="36"/>
  <c r="S135" i="44"/>
  <c r="S135" i="41"/>
  <c r="S135" i="45"/>
  <c r="S135" i="39"/>
  <c r="S135" i="1"/>
  <c r="S135" i="34"/>
  <c r="S135" i="38"/>
  <c r="AA133" i="1"/>
  <c r="AA133" i="43"/>
  <c r="AA133" i="46"/>
  <c r="AA133" i="45"/>
  <c r="AA133" i="36"/>
  <c r="AA133" i="37"/>
  <c r="AA133" i="20"/>
  <c r="AA133" i="40"/>
  <c r="AA133" i="41"/>
  <c r="AA133" i="42"/>
  <c r="AA133" i="44"/>
  <c r="AA133" i="35"/>
  <c r="AA133" i="34"/>
  <c r="AA133" i="39"/>
  <c r="AA133" i="38"/>
  <c r="W91" i="44"/>
  <c r="AC870" i="47" s="1"/>
  <c r="W96" i="44"/>
  <c r="AC875" i="47" s="1"/>
  <c r="W94" i="44"/>
  <c r="AC873" i="47" s="1"/>
  <c r="AC895" i="47"/>
  <c r="W97" i="44"/>
  <c r="AC876" i="47" s="1"/>
  <c r="W95" i="44"/>
  <c r="AC874" i="47" s="1"/>
  <c r="W98" i="44"/>
  <c r="AC877" i="47" s="1"/>
  <c r="W93" i="44"/>
  <c r="AC872" i="47" s="1"/>
  <c r="W92" i="44"/>
  <c r="AC871" i="47" s="1"/>
  <c r="W98" i="37"/>
  <c r="AC387" i="47" s="1"/>
  <c r="W92" i="37"/>
  <c r="AC381" i="47" s="1"/>
  <c r="W93" i="37"/>
  <c r="AC382" i="47" s="1"/>
  <c r="W94" i="37"/>
  <c r="AC383" i="47" s="1"/>
  <c r="AC405" i="47"/>
  <c r="W91" i="37"/>
  <c r="AC380" i="47" s="1"/>
  <c r="W97" i="37"/>
  <c r="AC386" i="47" s="1"/>
  <c r="W96" i="37"/>
  <c r="AC385" i="47" s="1"/>
  <c r="W95" i="37"/>
  <c r="AC384" i="47" s="1"/>
  <c r="P335" i="47"/>
  <c r="J98" i="36"/>
  <c r="P317" i="47" s="1"/>
  <c r="J91" i="36"/>
  <c r="P310" i="47" s="1"/>
  <c r="J97" i="36"/>
  <c r="P316" i="47" s="1"/>
  <c r="J94" i="36"/>
  <c r="P313" i="47" s="1"/>
  <c r="J95" i="36"/>
  <c r="P314" i="47" s="1"/>
  <c r="J92" i="36"/>
  <c r="P311" i="47" s="1"/>
  <c r="J93" i="36"/>
  <c r="P312" i="47" s="1"/>
  <c r="J96" i="36"/>
  <c r="P315" i="47" s="1"/>
  <c r="J94" i="41"/>
  <c r="P663" i="47" s="1"/>
  <c r="J97" i="41"/>
  <c r="P666" i="47" s="1"/>
  <c r="J93" i="41"/>
  <c r="P662" i="47" s="1"/>
  <c r="J95" i="41"/>
  <c r="P664" i="47" s="1"/>
  <c r="J98" i="41"/>
  <c r="P667" i="47" s="1"/>
  <c r="J96" i="41"/>
  <c r="P665" i="47" s="1"/>
  <c r="P685" i="47"/>
  <c r="J91" i="41"/>
  <c r="P660" i="47" s="1"/>
  <c r="J92" i="41"/>
  <c r="P661" i="47" s="1"/>
  <c r="L92" i="37"/>
  <c r="R381" i="47" s="1"/>
  <c r="R405" i="47"/>
  <c r="L91" i="37"/>
  <c r="R380" i="47" s="1"/>
  <c r="L94" i="37"/>
  <c r="R383" i="47" s="1"/>
  <c r="L97" i="37"/>
  <c r="R386" i="47" s="1"/>
  <c r="L95" i="37"/>
  <c r="R384" i="47" s="1"/>
  <c r="L98" i="37"/>
  <c r="R387" i="47" s="1"/>
  <c r="L93" i="37"/>
  <c r="R382" i="47" s="1"/>
  <c r="L96" i="37"/>
  <c r="R385" i="47" s="1"/>
  <c r="L97" i="35"/>
  <c r="R246" i="47" s="1"/>
  <c r="L95" i="35"/>
  <c r="R244" i="47" s="1"/>
  <c r="R265" i="47"/>
  <c r="L92" i="35"/>
  <c r="R241" i="47" s="1"/>
  <c r="L93" i="35"/>
  <c r="R242" i="47" s="1"/>
  <c r="L96" i="35"/>
  <c r="R245" i="47" s="1"/>
  <c r="L91" i="35"/>
  <c r="R240" i="47" s="1"/>
  <c r="L98" i="35"/>
  <c r="R247" i="47" s="1"/>
  <c r="L94" i="35"/>
  <c r="R243" i="47" s="1"/>
  <c r="R134" i="39"/>
  <c r="R134" i="38"/>
  <c r="R134" i="20"/>
  <c r="R134" i="44"/>
  <c r="R134" i="45"/>
  <c r="R134" i="36"/>
  <c r="R134" i="1"/>
  <c r="R134" i="43"/>
  <c r="R134" i="41"/>
  <c r="R134" i="34"/>
  <c r="R134" i="42"/>
  <c r="R134" i="40"/>
  <c r="R134" i="35"/>
  <c r="R134" i="37"/>
  <c r="R134" i="46"/>
  <c r="U134" i="45"/>
  <c r="U134" i="38"/>
  <c r="U134" i="34"/>
  <c r="U134" i="35"/>
  <c r="U134" i="1"/>
  <c r="U134" i="37"/>
  <c r="U134" i="20"/>
  <c r="U134" i="41"/>
  <c r="U134" i="42"/>
  <c r="U134" i="43"/>
  <c r="U134" i="46"/>
  <c r="U134" i="39"/>
  <c r="U134" i="36"/>
  <c r="U134" i="40"/>
  <c r="U134" i="44"/>
  <c r="AH134" i="37"/>
  <c r="AH134" i="45"/>
  <c r="AH134" i="42"/>
  <c r="AH134" i="41"/>
  <c r="AH134" i="43"/>
  <c r="AH134" i="38"/>
  <c r="AH134" i="34"/>
  <c r="AH134" i="1"/>
  <c r="AH134" i="39"/>
  <c r="AH134" i="36"/>
  <c r="AH134" i="44"/>
  <c r="AH134" i="40"/>
  <c r="AH134" i="20"/>
  <c r="AH134" i="46"/>
  <c r="AH134" i="35"/>
  <c r="W136" i="39"/>
  <c r="W136" i="43"/>
  <c r="W136" i="40"/>
  <c r="W136" i="41"/>
  <c r="W136" i="38"/>
  <c r="W136" i="42"/>
  <c r="W136" i="37"/>
  <c r="W136" i="1"/>
  <c r="W136" i="20"/>
  <c r="W136" i="35"/>
  <c r="W136" i="46"/>
  <c r="W136" i="45"/>
  <c r="W136" i="34"/>
  <c r="W136" i="44"/>
  <c r="W136" i="36"/>
  <c r="H138" i="41"/>
  <c r="H138" i="37"/>
  <c r="H138" i="34"/>
  <c r="H138" i="46"/>
  <c r="H138" i="42"/>
  <c r="H138" i="20"/>
  <c r="H138" i="38"/>
  <c r="H138" i="43"/>
  <c r="G46" i="51"/>
  <c r="H138" i="45"/>
  <c r="H138" i="36"/>
  <c r="H138" i="39"/>
  <c r="H138" i="40"/>
  <c r="H138" i="44"/>
  <c r="H138" i="1"/>
  <c r="H138" i="35"/>
  <c r="I140" i="42"/>
  <c r="I140" i="36"/>
  <c r="I140" i="41"/>
  <c r="I140" i="1"/>
  <c r="I140" i="35"/>
  <c r="I140" i="34"/>
  <c r="I140" i="46"/>
  <c r="I140" i="45"/>
  <c r="I140" i="38"/>
  <c r="I140" i="43"/>
  <c r="I140" i="39"/>
  <c r="I140" i="40"/>
  <c r="I140" i="37"/>
  <c r="I140" i="44"/>
  <c r="I140" i="20"/>
  <c r="S134" i="43"/>
  <c r="S134" i="39"/>
  <c r="S134" i="35"/>
  <c r="S134" i="20"/>
  <c r="S134" i="34"/>
  <c r="S134" i="46"/>
  <c r="S134" i="45"/>
  <c r="S134" i="38"/>
  <c r="S134" i="40"/>
  <c r="S134" i="42"/>
  <c r="S134" i="41"/>
  <c r="S134" i="44"/>
  <c r="S134" i="1"/>
  <c r="S134" i="37"/>
  <c r="S134" i="36"/>
  <c r="D93" i="48"/>
  <c r="E93" i="48" s="1"/>
  <c r="F93" i="48" s="1"/>
  <c r="G93" i="48" s="1"/>
  <c r="H93" i="48" s="1"/>
  <c r="I93" i="48" s="1"/>
  <c r="J93" i="48" s="1"/>
  <c r="K93" i="48" s="1"/>
  <c r="L93" i="48" s="1"/>
  <c r="M93" i="48" s="1"/>
  <c r="N93" i="48" s="1"/>
  <c r="O93" i="48" s="1"/>
  <c r="P93" i="48" s="1"/>
  <c r="Q93" i="48" s="1"/>
  <c r="R93" i="48" s="1"/>
  <c r="S93" i="48" s="1"/>
  <c r="T93" i="48" s="1"/>
  <c r="U93" i="48" s="1"/>
  <c r="V93" i="48" s="1"/>
  <c r="W93" i="48" s="1"/>
  <c r="X93" i="48" s="1"/>
  <c r="Y93" i="48" s="1"/>
  <c r="Z93" i="48" s="1"/>
  <c r="AA93" i="48" s="1"/>
  <c r="AB93" i="48" s="1"/>
  <c r="AC93" i="48" s="1"/>
  <c r="AD93" i="48" s="1"/>
  <c r="AE93" i="48" s="1"/>
  <c r="AF93" i="48" s="1"/>
  <c r="AG93" i="48" s="1"/>
  <c r="AH93" i="48" s="1"/>
  <c r="AI93" i="48" s="1"/>
  <c r="AJ93" i="48" s="1"/>
  <c r="AK93" i="48" s="1"/>
  <c r="D88" i="48"/>
  <c r="E88" i="48" s="1"/>
  <c r="F88" i="48" s="1"/>
  <c r="G88" i="48" s="1"/>
  <c r="H88" i="48" s="1"/>
  <c r="I88" i="48" s="1"/>
  <c r="J88" i="48" s="1"/>
  <c r="K88" i="48" s="1"/>
  <c r="L88" i="48" s="1"/>
  <c r="M88" i="48" s="1"/>
  <c r="N88" i="48" s="1"/>
  <c r="O88" i="48" s="1"/>
  <c r="P88" i="48" s="1"/>
  <c r="Q88" i="48" s="1"/>
  <c r="R88" i="48" s="1"/>
  <c r="S88" i="48" s="1"/>
  <c r="T88" i="48" s="1"/>
  <c r="U88" i="48" s="1"/>
  <c r="V88" i="48" s="1"/>
  <c r="W88" i="48" s="1"/>
  <c r="X88" i="48" s="1"/>
  <c r="Y88" i="48" s="1"/>
  <c r="Z88" i="48" s="1"/>
  <c r="AA88" i="48" s="1"/>
  <c r="AB88" i="48" s="1"/>
  <c r="AC88" i="48" s="1"/>
  <c r="AD88" i="48" s="1"/>
  <c r="AE88" i="48" s="1"/>
  <c r="AF88" i="48" s="1"/>
  <c r="AG88" i="48" s="1"/>
  <c r="AH88" i="48" s="1"/>
  <c r="AI88" i="48" s="1"/>
  <c r="AJ88" i="48" s="1"/>
  <c r="AK88" i="48" s="1"/>
  <c r="D92" i="48"/>
  <c r="E92" i="48" s="1"/>
  <c r="F92" i="48" s="1"/>
  <c r="G92" i="48" s="1"/>
  <c r="H92" i="48" s="1"/>
  <c r="I92" i="48" s="1"/>
  <c r="J92" i="48" s="1"/>
  <c r="K92" i="48" s="1"/>
  <c r="L92" i="48" s="1"/>
  <c r="M92" i="48" s="1"/>
  <c r="N92" i="48" s="1"/>
  <c r="O92" i="48" s="1"/>
  <c r="P92" i="48" s="1"/>
  <c r="Q92" i="48" s="1"/>
  <c r="R92" i="48" s="1"/>
  <c r="S92" i="48" s="1"/>
  <c r="T92" i="48" s="1"/>
  <c r="U92" i="48" s="1"/>
  <c r="V92" i="48" s="1"/>
  <c r="W92" i="48" s="1"/>
  <c r="X92" i="48" s="1"/>
  <c r="Y92" i="48" s="1"/>
  <c r="Z92" i="48" s="1"/>
  <c r="AA92" i="48" s="1"/>
  <c r="AB92" i="48" s="1"/>
  <c r="AC92" i="48" s="1"/>
  <c r="AD92" i="48" s="1"/>
  <c r="AE92" i="48" s="1"/>
  <c r="AF92" i="48" s="1"/>
  <c r="AG92" i="48" s="1"/>
  <c r="AH92" i="48" s="1"/>
  <c r="AI92" i="48" s="1"/>
  <c r="AJ92" i="48" s="1"/>
  <c r="AK92" i="48" s="1"/>
  <c r="E80" i="48"/>
  <c r="D87" i="48"/>
  <c r="E87" i="48" s="1"/>
  <c r="F87" i="48" s="1"/>
  <c r="G87" i="48" s="1"/>
  <c r="H87" i="48" s="1"/>
  <c r="I87" i="48" s="1"/>
  <c r="J87" i="48" s="1"/>
  <c r="K87" i="48" s="1"/>
  <c r="L87" i="48" s="1"/>
  <c r="M87" i="48" s="1"/>
  <c r="N87" i="48" s="1"/>
  <c r="O87" i="48" s="1"/>
  <c r="P87" i="48" s="1"/>
  <c r="Q87" i="48" s="1"/>
  <c r="R87" i="48" s="1"/>
  <c r="S87" i="48" s="1"/>
  <c r="T87" i="48" s="1"/>
  <c r="U87" i="48" s="1"/>
  <c r="V87" i="48" s="1"/>
  <c r="W87" i="48" s="1"/>
  <c r="X87" i="48" s="1"/>
  <c r="Y87" i="48" s="1"/>
  <c r="Z87" i="48" s="1"/>
  <c r="AA87" i="48" s="1"/>
  <c r="AB87" i="48" s="1"/>
  <c r="AC87" i="48" s="1"/>
  <c r="AD87" i="48" s="1"/>
  <c r="AE87" i="48" s="1"/>
  <c r="AF87" i="48" s="1"/>
  <c r="AG87" i="48" s="1"/>
  <c r="AH87" i="48" s="1"/>
  <c r="AI87" i="48" s="1"/>
  <c r="AJ87" i="48" s="1"/>
  <c r="AK87" i="48" s="1"/>
  <c r="D90" i="48"/>
  <c r="E90" i="48" s="1"/>
  <c r="F90" i="48" s="1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D94" i="48"/>
  <c r="E94" i="48" s="1"/>
  <c r="F94" i="48" s="1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D89" i="48"/>
  <c r="E89" i="48" s="1"/>
  <c r="F89" i="48" s="1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D91" i="48"/>
  <c r="E91" i="48" s="1"/>
  <c r="F91" i="48" s="1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D91" i="41"/>
  <c r="J660" i="47" s="1"/>
  <c r="J685" i="47"/>
  <c r="D95" i="41"/>
  <c r="J664" i="47" s="1"/>
  <c r="D98" i="41"/>
  <c r="J667" i="47" s="1"/>
  <c r="D96" i="41"/>
  <c r="J665" i="47" s="1"/>
  <c r="D79" i="41"/>
  <c r="D97" i="41"/>
  <c r="J666" i="47" s="1"/>
  <c r="D94" i="41"/>
  <c r="J663" i="47" s="1"/>
  <c r="D93" i="41"/>
  <c r="J662" i="47" s="1"/>
  <c r="D92" i="41"/>
  <c r="J661" i="47" s="1"/>
  <c r="AC91" i="42"/>
  <c r="AI730" i="47" s="1"/>
  <c r="AC96" i="42"/>
  <c r="AI735" i="47" s="1"/>
  <c r="AC98" i="42"/>
  <c r="AI737" i="47" s="1"/>
  <c r="AC95" i="42"/>
  <c r="AI734" i="47" s="1"/>
  <c r="AC97" i="42"/>
  <c r="AI736" i="47" s="1"/>
  <c r="AC94" i="42"/>
  <c r="AI733" i="47" s="1"/>
  <c r="AC93" i="42"/>
  <c r="AI732" i="47" s="1"/>
  <c r="AC92" i="42"/>
  <c r="AI731" i="47" s="1"/>
  <c r="AI755" i="47"/>
  <c r="AC91" i="35"/>
  <c r="AI240" i="47" s="1"/>
  <c r="AC98" i="35"/>
  <c r="AI247" i="47" s="1"/>
  <c r="AC95" i="35"/>
  <c r="AI244" i="47" s="1"/>
  <c r="AC96" i="35"/>
  <c r="AI245" i="47" s="1"/>
  <c r="AC94" i="35"/>
  <c r="AI243" i="47" s="1"/>
  <c r="AI265" i="47"/>
  <c r="AC92" i="35"/>
  <c r="AI241" i="47" s="1"/>
  <c r="AC97" i="35"/>
  <c r="AI246" i="47" s="1"/>
  <c r="AC93" i="35"/>
  <c r="AI242" i="47" s="1"/>
  <c r="Z475" i="47"/>
  <c r="T96" i="38"/>
  <c r="Z455" i="47" s="1"/>
  <c r="T98" i="38"/>
  <c r="Z457" i="47" s="1"/>
  <c r="T93" i="38"/>
  <c r="Z452" i="47" s="1"/>
  <c r="T97" i="38"/>
  <c r="Z456" i="47" s="1"/>
  <c r="T95" i="38"/>
  <c r="Z454" i="47" s="1"/>
  <c r="T94" i="38"/>
  <c r="Z453" i="47" s="1"/>
  <c r="T92" i="38"/>
  <c r="Z451" i="47" s="1"/>
  <c r="T91" i="38"/>
  <c r="Z450" i="47" s="1"/>
  <c r="T98" i="41"/>
  <c r="Z667" i="47" s="1"/>
  <c r="T95" i="41"/>
  <c r="Z664" i="47" s="1"/>
  <c r="T96" i="41"/>
  <c r="Z665" i="47" s="1"/>
  <c r="T92" i="41"/>
  <c r="Z661" i="47" s="1"/>
  <c r="T94" i="41"/>
  <c r="Z663" i="47" s="1"/>
  <c r="T97" i="41"/>
  <c r="Z666" i="47" s="1"/>
  <c r="Z685" i="47"/>
  <c r="T91" i="41"/>
  <c r="Z660" i="47" s="1"/>
  <c r="T93" i="41"/>
  <c r="Z662" i="47" s="1"/>
  <c r="AM405" i="47"/>
  <c r="AG98" i="37"/>
  <c r="AM387" i="47" s="1"/>
  <c r="AG96" i="37"/>
  <c r="AM385" i="47" s="1"/>
  <c r="AG97" i="37"/>
  <c r="AM386" i="47" s="1"/>
  <c r="AG92" i="37"/>
  <c r="AM381" i="47" s="1"/>
  <c r="AG95" i="37"/>
  <c r="AM384" i="47" s="1"/>
  <c r="AG93" i="37"/>
  <c r="AM382" i="47" s="1"/>
  <c r="AG94" i="37"/>
  <c r="AM383" i="47" s="1"/>
  <c r="AG91" i="37"/>
  <c r="AM380" i="47" s="1"/>
  <c r="AG97" i="36"/>
  <c r="AM316" i="47" s="1"/>
  <c r="AG92" i="36"/>
  <c r="AM311" i="47" s="1"/>
  <c r="AG91" i="36"/>
  <c r="AM310" i="47" s="1"/>
  <c r="AG98" i="36"/>
  <c r="AM317" i="47" s="1"/>
  <c r="AG95" i="36"/>
  <c r="AM314" i="47" s="1"/>
  <c r="AG96" i="36"/>
  <c r="AM315" i="47" s="1"/>
  <c r="AG93" i="36"/>
  <c r="AM312" i="47" s="1"/>
  <c r="AG94" i="36"/>
  <c r="AM313" i="47" s="1"/>
  <c r="AM335" i="47"/>
  <c r="Y125" i="47"/>
  <c r="S91" i="20"/>
  <c r="Y100" i="47" s="1"/>
  <c r="S94" i="20"/>
  <c r="Y103" i="47" s="1"/>
  <c r="S93" i="20"/>
  <c r="Y102" i="47" s="1"/>
  <c r="S97" i="20"/>
  <c r="Y106" i="47" s="1"/>
  <c r="S96" i="20"/>
  <c r="Y105" i="47" s="1"/>
  <c r="S92" i="20"/>
  <c r="Y101" i="47" s="1"/>
  <c r="S98" i="20"/>
  <c r="Y107" i="47" s="1"/>
  <c r="S95" i="20"/>
  <c r="Y104" i="47" s="1"/>
  <c r="S96" i="38"/>
  <c r="Y455" i="47" s="1"/>
  <c r="S97" i="38"/>
  <c r="Y456" i="47" s="1"/>
  <c r="S95" i="38"/>
  <c r="Y454" i="47" s="1"/>
  <c r="S93" i="38"/>
  <c r="Y452" i="47" s="1"/>
  <c r="Y475" i="47"/>
  <c r="S94" i="38"/>
  <c r="Y453" i="47" s="1"/>
  <c r="S98" i="38"/>
  <c r="Y457" i="47" s="1"/>
  <c r="S91" i="38"/>
  <c r="Y450" i="47" s="1"/>
  <c r="S92" i="38"/>
  <c r="Y451" i="47" s="1"/>
  <c r="L133" i="39"/>
  <c r="L133" i="35"/>
  <c r="L133" i="43"/>
  <c r="L133" i="40"/>
  <c r="L133" i="37"/>
  <c r="L133" i="46"/>
  <c r="L133" i="36"/>
  <c r="L133" i="1"/>
  <c r="L133" i="38"/>
  <c r="L133" i="44"/>
  <c r="L133" i="45"/>
  <c r="L133" i="41"/>
  <c r="L133" i="42"/>
  <c r="L133" i="34"/>
  <c r="L133" i="20"/>
  <c r="V139" i="36"/>
  <c r="V139" i="43"/>
  <c r="V139" i="40"/>
  <c r="V139" i="45"/>
  <c r="V139" i="42"/>
  <c r="V139" i="20"/>
  <c r="V139" i="41"/>
  <c r="V139" i="38"/>
  <c r="V139" i="35"/>
  <c r="V139" i="39"/>
  <c r="V139" i="34"/>
  <c r="V139" i="46"/>
  <c r="V139" i="44"/>
  <c r="V139" i="1"/>
  <c r="V139" i="37"/>
  <c r="Q140" i="43"/>
  <c r="Q140" i="20"/>
  <c r="Q140" i="36"/>
  <c r="Q140" i="38"/>
  <c r="Q140" i="44"/>
  <c r="Q140" i="42"/>
  <c r="Q140" i="35"/>
  <c r="Q140" i="1"/>
  <c r="Q140" i="45"/>
  <c r="Q140" i="37"/>
  <c r="Q140" i="39"/>
  <c r="Q140" i="40"/>
  <c r="Q140" i="41"/>
  <c r="Q140" i="46"/>
  <c r="Q140" i="34"/>
  <c r="K139" i="1"/>
  <c r="K139" i="34"/>
  <c r="K139" i="36"/>
  <c r="K139" i="38"/>
  <c r="K139" i="41"/>
  <c r="K139" i="42"/>
  <c r="K139" i="35"/>
  <c r="K139" i="44"/>
  <c r="K139" i="46"/>
  <c r="K139" i="39"/>
  <c r="K139" i="37"/>
  <c r="K139" i="43"/>
  <c r="K139" i="40"/>
  <c r="K139" i="20"/>
  <c r="K139" i="45"/>
  <c r="AA139" i="36"/>
  <c r="AA139" i="40"/>
  <c r="AA139" i="37"/>
  <c r="AA139" i="1"/>
  <c r="AA139" i="35"/>
  <c r="AA139" i="44"/>
  <c r="AA139" i="20"/>
  <c r="AA139" i="42"/>
  <c r="AA139" i="43"/>
  <c r="AA139" i="46"/>
  <c r="AA139" i="38"/>
  <c r="AA139" i="39"/>
  <c r="AA139" i="45"/>
  <c r="AA139" i="34"/>
  <c r="AA139" i="41"/>
  <c r="AE140" i="39"/>
  <c r="AE140" i="37"/>
  <c r="AE140" i="34"/>
  <c r="AE140" i="38"/>
  <c r="AE140" i="42"/>
  <c r="AE140" i="35"/>
  <c r="AE140" i="46"/>
  <c r="AE140" i="40"/>
  <c r="AE140" i="36"/>
  <c r="AE140" i="44"/>
  <c r="AE140" i="41"/>
  <c r="AE140" i="1"/>
  <c r="AE140" i="45"/>
  <c r="AE140" i="43"/>
  <c r="AE140" i="20"/>
  <c r="E92" i="43"/>
  <c r="K801" i="47" s="1"/>
  <c r="E91" i="43"/>
  <c r="K800" i="47" s="1"/>
  <c r="E95" i="43"/>
  <c r="K804" i="47" s="1"/>
  <c r="K825" i="47"/>
  <c r="E98" i="43"/>
  <c r="K807" i="47" s="1"/>
  <c r="E94" i="43"/>
  <c r="K803" i="47" s="1"/>
  <c r="E96" i="43"/>
  <c r="K805" i="47" s="1"/>
  <c r="E97" i="43"/>
  <c r="K806" i="47" s="1"/>
  <c r="E93" i="43"/>
  <c r="K802" i="47" s="1"/>
  <c r="E92" i="44"/>
  <c r="K871" i="47" s="1"/>
  <c r="E96" i="44"/>
  <c r="K875" i="47" s="1"/>
  <c r="E97" i="44"/>
  <c r="K876" i="47" s="1"/>
  <c r="K895" i="47"/>
  <c r="E91" i="44"/>
  <c r="K870" i="47" s="1"/>
  <c r="E95" i="44"/>
  <c r="K874" i="47" s="1"/>
  <c r="E93" i="44"/>
  <c r="K872" i="47" s="1"/>
  <c r="E94" i="44"/>
  <c r="K873" i="47" s="1"/>
  <c r="E98" i="44"/>
  <c r="K877" i="47" s="1"/>
  <c r="P91" i="36"/>
  <c r="V310" i="47" s="1"/>
  <c r="V335" i="47"/>
  <c r="P93" i="36"/>
  <c r="V312" i="47" s="1"/>
  <c r="P97" i="36"/>
  <c r="V316" i="47" s="1"/>
  <c r="P95" i="36"/>
  <c r="V314" i="47" s="1"/>
  <c r="P94" i="36"/>
  <c r="V313" i="47" s="1"/>
  <c r="P96" i="36"/>
  <c r="V315" i="47" s="1"/>
  <c r="P98" i="36"/>
  <c r="V317" i="47" s="1"/>
  <c r="P92" i="36"/>
  <c r="V311" i="47" s="1"/>
  <c r="P96" i="43"/>
  <c r="V805" i="47" s="1"/>
  <c r="P97" i="43"/>
  <c r="V806" i="47" s="1"/>
  <c r="P91" i="43"/>
  <c r="V800" i="47" s="1"/>
  <c r="P98" i="43"/>
  <c r="V807" i="47" s="1"/>
  <c r="P92" i="43"/>
  <c r="V801" i="47" s="1"/>
  <c r="P93" i="43"/>
  <c r="V802" i="47" s="1"/>
  <c r="V825" i="47"/>
  <c r="P94" i="43"/>
  <c r="V803" i="47" s="1"/>
  <c r="P95" i="43"/>
  <c r="V804" i="47" s="1"/>
  <c r="H49" i="51"/>
  <c r="I97" i="46"/>
  <c r="O1016" i="47" s="1"/>
  <c r="I92" i="46"/>
  <c r="O1011" i="47" s="1"/>
  <c r="I94" i="46"/>
  <c r="O1013" i="47" s="1"/>
  <c r="O1035" i="47"/>
  <c r="I95" i="46"/>
  <c r="O1014" i="47" s="1"/>
  <c r="I93" i="46"/>
  <c r="O1012" i="47" s="1"/>
  <c r="I91" i="46"/>
  <c r="O1010" i="47" s="1"/>
  <c r="I96" i="46"/>
  <c r="O1015" i="47" s="1"/>
  <c r="I98" i="46"/>
  <c r="O1017" i="47" s="1"/>
  <c r="AH95" i="42"/>
  <c r="AN734" i="47" s="1"/>
  <c r="AH93" i="42"/>
  <c r="AN732" i="47" s="1"/>
  <c r="AH91" i="42"/>
  <c r="AN730" i="47" s="1"/>
  <c r="AH97" i="42"/>
  <c r="AN736" i="47" s="1"/>
  <c r="AH92" i="42"/>
  <c r="AN731" i="47" s="1"/>
  <c r="AH94" i="42"/>
  <c r="AN733" i="47" s="1"/>
  <c r="AH96" i="42"/>
  <c r="AN735" i="47" s="1"/>
  <c r="AH98" i="42"/>
  <c r="AN737" i="47" s="1"/>
  <c r="AN755" i="47"/>
  <c r="AH95" i="43"/>
  <c r="AN804" i="47" s="1"/>
  <c r="AH92" i="43"/>
  <c r="AN801" i="47" s="1"/>
  <c r="AN825" i="47"/>
  <c r="AH91" i="43"/>
  <c r="AN800" i="47" s="1"/>
  <c r="AH98" i="43"/>
  <c r="AN807" i="47" s="1"/>
  <c r="AH94" i="43"/>
  <c r="AN803" i="47" s="1"/>
  <c r="AH96" i="43"/>
  <c r="AN805" i="47" s="1"/>
  <c r="AH97" i="43"/>
  <c r="AN806" i="47" s="1"/>
  <c r="AH93" i="43"/>
  <c r="AN802" i="47" s="1"/>
  <c r="N131" i="34"/>
  <c r="N131" i="41"/>
  <c r="N131" i="36"/>
  <c r="N131" i="39"/>
  <c r="N131" i="37"/>
  <c r="N131" i="45"/>
  <c r="N131" i="44"/>
  <c r="N131" i="40"/>
  <c r="N131" i="35"/>
  <c r="N131" i="43"/>
  <c r="N131" i="42"/>
  <c r="N131" i="1"/>
  <c r="N131" i="46"/>
  <c r="N131" i="20"/>
  <c r="N131" i="38"/>
  <c r="D132" i="38"/>
  <c r="D132" i="44"/>
  <c r="D132" i="42"/>
  <c r="D132" i="45"/>
  <c r="D132" i="39"/>
  <c r="D132" i="41"/>
  <c r="D132" i="37"/>
  <c r="D132" i="43"/>
  <c r="D132" i="46"/>
  <c r="D132" i="40"/>
  <c r="D132" i="36"/>
  <c r="D132" i="35"/>
  <c r="D132" i="34"/>
  <c r="D132" i="1"/>
  <c r="D132" i="20"/>
  <c r="L130" i="40"/>
  <c r="L130" i="1"/>
  <c r="L130" i="20"/>
  <c r="L130" i="35"/>
  <c r="L130" i="38"/>
  <c r="L130" i="42"/>
  <c r="L130" i="43"/>
  <c r="L130" i="45"/>
  <c r="L130" i="39"/>
  <c r="L130" i="44"/>
  <c r="L130" i="46"/>
  <c r="L130" i="34"/>
  <c r="L130" i="37"/>
  <c r="L130" i="36"/>
  <c r="L130" i="41"/>
  <c r="Z129" i="36"/>
  <c r="Z129" i="38"/>
  <c r="Z129" i="34"/>
  <c r="Z129" i="39"/>
  <c r="Z129" i="42"/>
  <c r="Z129" i="1"/>
  <c r="Z129" i="44"/>
  <c r="Z129" i="20"/>
  <c r="Z129" i="45"/>
  <c r="Z129" i="35"/>
  <c r="Z129" i="37"/>
  <c r="Z129" i="43"/>
  <c r="Z129" i="41"/>
  <c r="Z129" i="46"/>
  <c r="Z129" i="40"/>
  <c r="AH129" i="38"/>
  <c r="AH129" i="39"/>
  <c r="AH129" i="35"/>
  <c r="AH129" i="41"/>
  <c r="AH129" i="34"/>
  <c r="AH129" i="20"/>
  <c r="AH129" i="46"/>
  <c r="AH129" i="44"/>
  <c r="AH129" i="40"/>
  <c r="AH129" i="37"/>
  <c r="AH129" i="43"/>
  <c r="AH129" i="36"/>
  <c r="AH129" i="45"/>
  <c r="AH129" i="42"/>
  <c r="AH129" i="1"/>
  <c r="AC130" i="20"/>
  <c r="AC130" i="39"/>
  <c r="AC130" i="34"/>
  <c r="AC130" i="46"/>
  <c r="AC130" i="35"/>
  <c r="AC130" i="42"/>
  <c r="AC130" i="37"/>
  <c r="AC130" i="43"/>
  <c r="AC130" i="36"/>
  <c r="AC130" i="41"/>
  <c r="AC130" i="45"/>
  <c r="AC130" i="1"/>
  <c r="AC130" i="40"/>
  <c r="AC130" i="38"/>
  <c r="AC130" i="44"/>
  <c r="H133" i="42"/>
  <c r="H133" i="35"/>
  <c r="H133" i="34"/>
  <c r="H133" i="37"/>
  <c r="H133" i="45"/>
  <c r="H133" i="40"/>
  <c r="H133" i="36"/>
  <c r="H133" i="44"/>
  <c r="H133" i="41"/>
  <c r="H133" i="43"/>
  <c r="H133" i="1"/>
  <c r="H133" i="39"/>
  <c r="H133" i="20"/>
  <c r="H133" i="46"/>
  <c r="H133" i="38"/>
  <c r="V135" i="42"/>
  <c r="V135" i="39"/>
  <c r="V135" i="46"/>
  <c r="V135" i="41"/>
  <c r="V135" i="44"/>
  <c r="V135" i="40"/>
  <c r="V135" i="36"/>
  <c r="V135" i="35"/>
  <c r="V135" i="34"/>
  <c r="V135" i="20"/>
  <c r="V135" i="45"/>
  <c r="V135" i="1"/>
  <c r="V135" i="38"/>
  <c r="V135" i="43"/>
  <c r="V135" i="37"/>
  <c r="AA134" i="40"/>
  <c r="AA134" i="46"/>
  <c r="AA134" i="41"/>
  <c r="AA134" i="43"/>
  <c r="AA134" i="35"/>
  <c r="AA134" i="20"/>
  <c r="AA134" i="37"/>
  <c r="AA134" i="39"/>
  <c r="AA134" i="34"/>
  <c r="AA134" i="36"/>
  <c r="AA134" i="38"/>
  <c r="AA134" i="44"/>
  <c r="AA134" i="42"/>
  <c r="AA134" i="1"/>
  <c r="AA134" i="45"/>
  <c r="N98" i="1"/>
  <c r="T37" i="47" s="1"/>
  <c r="N97" i="1"/>
  <c r="T36" i="47" s="1"/>
  <c r="N95" i="1"/>
  <c r="T34" i="47" s="1"/>
  <c r="N92" i="1"/>
  <c r="T31" i="47" s="1"/>
  <c r="N94" i="1"/>
  <c r="T33" i="47" s="1"/>
  <c r="T55" i="47"/>
  <c r="N91" i="1"/>
  <c r="T30" i="47" s="1"/>
  <c r="N93" i="1"/>
  <c r="T32" i="47" s="1"/>
  <c r="N96" i="1"/>
  <c r="T35" i="47" s="1"/>
  <c r="N98" i="39"/>
  <c r="T527" i="47" s="1"/>
  <c r="N95" i="39"/>
  <c r="T524" i="47" s="1"/>
  <c r="T545" i="47"/>
  <c r="N93" i="39"/>
  <c r="T522" i="47" s="1"/>
  <c r="N91" i="39"/>
  <c r="T520" i="47" s="1"/>
  <c r="N92" i="39"/>
  <c r="T521" i="47" s="1"/>
  <c r="N97" i="39"/>
  <c r="T526" i="47" s="1"/>
  <c r="N96" i="39"/>
  <c r="T525" i="47" s="1"/>
  <c r="N94" i="39"/>
  <c r="T523" i="47" s="1"/>
  <c r="O92" i="40"/>
  <c r="U591" i="47" s="1"/>
  <c r="O96" i="40"/>
  <c r="U595" i="47" s="1"/>
  <c r="O94" i="40"/>
  <c r="U593" i="47" s="1"/>
  <c r="O95" i="40"/>
  <c r="U594" i="47" s="1"/>
  <c r="O93" i="40"/>
  <c r="U592" i="47" s="1"/>
  <c r="U615" i="47"/>
  <c r="O97" i="40"/>
  <c r="U596" i="47" s="1"/>
  <c r="O91" i="40"/>
  <c r="U590" i="47" s="1"/>
  <c r="O98" i="40"/>
  <c r="U597" i="47" s="1"/>
  <c r="U755" i="47"/>
  <c r="O95" i="42"/>
  <c r="U734" i="47" s="1"/>
  <c r="O92" i="42"/>
  <c r="U731" i="47" s="1"/>
  <c r="O97" i="42"/>
  <c r="U736" i="47" s="1"/>
  <c r="O96" i="42"/>
  <c r="U735" i="47" s="1"/>
  <c r="O93" i="42"/>
  <c r="U732" i="47" s="1"/>
  <c r="O98" i="42"/>
  <c r="U737" i="47" s="1"/>
  <c r="O94" i="42"/>
  <c r="U733" i="47" s="1"/>
  <c r="O91" i="42"/>
  <c r="U730" i="47" s="1"/>
  <c r="V91" i="44"/>
  <c r="AB870" i="47" s="1"/>
  <c r="V95" i="44"/>
  <c r="AB874" i="47" s="1"/>
  <c r="V94" i="44"/>
  <c r="AB873" i="47" s="1"/>
  <c r="V97" i="44"/>
  <c r="AB876" i="47" s="1"/>
  <c r="V96" i="44"/>
  <c r="AB875" i="47" s="1"/>
  <c r="V98" i="44"/>
  <c r="AB877" i="47" s="1"/>
  <c r="V92" i="44"/>
  <c r="AB871" i="47" s="1"/>
  <c r="AB895" i="47"/>
  <c r="V93" i="44"/>
  <c r="AB872" i="47" s="1"/>
  <c r="AI91" i="42"/>
  <c r="AO730" i="47" s="1"/>
  <c r="AI93" i="42"/>
  <c r="AO732" i="47" s="1"/>
  <c r="AI94" i="42"/>
  <c r="AO733" i="47" s="1"/>
  <c r="AI95" i="42"/>
  <c r="AO734" i="47" s="1"/>
  <c r="AI92" i="42"/>
  <c r="AO731" i="47" s="1"/>
  <c r="AO755" i="47"/>
  <c r="AI97" i="42"/>
  <c r="AO736" i="47" s="1"/>
  <c r="AI98" i="42"/>
  <c r="AO737" i="47" s="1"/>
  <c r="AI96" i="42"/>
  <c r="AO735" i="47" s="1"/>
  <c r="T137" i="36"/>
  <c r="T137" i="38"/>
  <c r="T137" i="43"/>
  <c r="T137" i="34"/>
  <c r="T137" i="20"/>
  <c r="T137" i="1"/>
  <c r="T137" i="45"/>
  <c r="T137" i="41"/>
  <c r="T137" i="37"/>
  <c r="T137" i="35"/>
  <c r="T137" i="46"/>
  <c r="T137" i="42"/>
  <c r="T137" i="39"/>
  <c r="T137" i="40"/>
  <c r="T137" i="44"/>
  <c r="D139" i="34"/>
  <c r="D139" i="36"/>
  <c r="D139" i="1"/>
  <c r="D139" i="39"/>
  <c r="D139" i="37"/>
  <c r="D139" i="45"/>
  <c r="D139" i="46"/>
  <c r="D139" i="40"/>
  <c r="D139" i="20"/>
  <c r="D139" i="38"/>
  <c r="D139" i="44"/>
  <c r="D139" i="42"/>
  <c r="D139" i="43"/>
  <c r="D139" i="41"/>
  <c r="D139" i="35"/>
  <c r="AD140" i="20"/>
  <c r="AD140" i="36"/>
  <c r="AD140" i="45"/>
  <c r="AD140" i="39"/>
  <c r="AD140" i="44"/>
  <c r="AD140" i="40"/>
  <c r="AD140" i="35"/>
  <c r="AD140" i="42"/>
  <c r="AD140" i="34"/>
  <c r="AD140" i="1"/>
  <c r="AD140" i="43"/>
  <c r="AD140" i="37"/>
  <c r="AD140" i="38"/>
  <c r="AD140" i="46"/>
  <c r="AD140" i="41"/>
  <c r="L137" i="20"/>
  <c r="L137" i="35"/>
  <c r="L137" i="34"/>
  <c r="L137" i="41"/>
  <c r="L137" i="45"/>
  <c r="L137" i="37"/>
  <c r="L137" i="44"/>
  <c r="L137" i="39"/>
  <c r="L137" i="1"/>
  <c r="L137" i="40"/>
  <c r="L137" i="46"/>
  <c r="L137" i="43"/>
  <c r="L137" i="38"/>
  <c r="L137" i="42"/>
  <c r="L137" i="36"/>
  <c r="R140" i="35"/>
  <c r="R140" i="1"/>
  <c r="R140" i="46"/>
  <c r="R140" i="44"/>
  <c r="R140" i="41"/>
  <c r="R140" i="40"/>
  <c r="R140" i="39"/>
  <c r="R140" i="37"/>
  <c r="R140" i="34"/>
  <c r="R140" i="42"/>
  <c r="R140" i="20"/>
  <c r="R140" i="45"/>
  <c r="R140" i="36"/>
  <c r="R140" i="43"/>
  <c r="R140" i="38"/>
  <c r="U139" i="41"/>
  <c r="U139" i="20"/>
  <c r="U139" i="42"/>
  <c r="U139" i="40"/>
  <c r="U139" i="35"/>
  <c r="U139" i="45"/>
  <c r="U139" i="1"/>
  <c r="U139" i="44"/>
  <c r="U139" i="46"/>
  <c r="U139" i="38"/>
  <c r="U139" i="36"/>
  <c r="U139" i="37"/>
  <c r="U139" i="43"/>
  <c r="U139" i="39"/>
  <c r="U139" i="34"/>
  <c r="F46" i="51"/>
  <c r="F42" i="51" s="1"/>
  <c r="G138" i="38"/>
  <c r="G138" i="45"/>
  <c r="G138" i="37"/>
  <c r="G138" i="42"/>
  <c r="G138" i="20"/>
  <c r="G138" i="34"/>
  <c r="G138" i="41"/>
  <c r="G138" i="39"/>
  <c r="G138" i="43"/>
  <c r="G138" i="35"/>
  <c r="G138" i="36"/>
  <c r="G138" i="40"/>
  <c r="G138" i="46"/>
  <c r="G138" i="1"/>
  <c r="G138" i="44"/>
  <c r="U93" i="45"/>
  <c r="AA942" i="47" s="1"/>
  <c r="U95" i="45"/>
  <c r="AA944" i="47" s="1"/>
  <c r="U97" i="45"/>
  <c r="AA946" i="47" s="1"/>
  <c r="U91" i="45"/>
  <c r="AA940" i="47" s="1"/>
  <c r="U94" i="45"/>
  <c r="AA943" i="47" s="1"/>
  <c r="U96" i="45"/>
  <c r="AA945" i="47" s="1"/>
  <c r="AA965" i="47"/>
  <c r="U92" i="45"/>
  <c r="AA941" i="47" s="1"/>
  <c r="U98" i="45"/>
  <c r="AA947" i="47" s="1"/>
  <c r="U94" i="42"/>
  <c r="AA733" i="47" s="1"/>
  <c r="U92" i="42"/>
  <c r="AA731" i="47" s="1"/>
  <c r="U98" i="42"/>
  <c r="AA737" i="47" s="1"/>
  <c r="U93" i="42"/>
  <c r="AA732" i="47" s="1"/>
  <c r="U95" i="42"/>
  <c r="AA734" i="47" s="1"/>
  <c r="U97" i="42"/>
  <c r="AA736" i="47" s="1"/>
  <c r="U96" i="42"/>
  <c r="AA735" i="47" s="1"/>
  <c r="U91" i="42"/>
  <c r="AA730" i="47" s="1"/>
  <c r="AA755" i="47"/>
  <c r="Z94" i="34"/>
  <c r="AF173" i="47" s="1"/>
  <c r="Z95" i="34"/>
  <c r="AF174" i="47" s="1"/>
  <c r="Z98" i="34"/>
  <c r="AF177" i="47" s="1"/>
  <c r="AF195" i="47"/>
  <c r="Z92" i="34"/>
  <c r="AF171" i="47" s="1"/>
  <c r="Z93" i="34"/>
  <c r="AF172" i="47" s="1"/>
  <c r="Z97" i="34"/>
  <c r="AF176" i="47" s="1"/>
  <c r="Z91" i="34"/>
  <c r="AF170" i="47" s="1"/>
  <c r="Z96" i="34"/>
  <c r="AF175" i="47" s="1"/>
  <c r="Z96" i="40"/>
  <c r="AF595" i="47" s="1"/>
  <c r="Z93" i="40"/>
  <c r="AF592" i="47" s="1"/>
  <c r="Z92" i="40"/>
  <c r="AF591" i="47" s="1"/>
  <c r="Z95" i="40"/>
  <c r="AF594" i="47" s="1"/>
  <c r="Z91" i="40"/>
  <c r="AF590" i="47" s="1"/>
  <c r="Z94" i="40"/>
  <c r="AF593" i="47" s="1"/>
  <c r="Z98" i="40"/>
  <c r="AF597" i="47" s="1"/>
  <c r="Z97" i="40"/>
  <c r="AF596" i="47" s="1"/>
  <c r="AF615" i="47"/>
  <c r="Y97" i="46"/>
  <c r="AE1016" i="47" s="1"/>
  <c r="Y92" i="46"/>
  <c r="AE1011" i="47" s="1"/>
  <c r="Y91" i="46"/>
  <c r="AE1010" i="47" s="1"/>
  <c r="Y93" i="46"/>
  <c r="AE1012" i="47" s="1"/>
  <c r="Y96" i="46"/>
  <c r="AE1015" i="47" s="1"/>
  <c r="Y98" i="46"/>
  <c r="AE1017" i="47" s="1"/>
  <c r="Y95" i="46"/>
  <c r="AE1014" i="47" s="1"/>
  <c r="AE1035" i="47"/>
  <c r="Y94" i="46"/>
  <c r="AE1013" i="47" s="1"/>
  <c r="Y92" i="40"/>
  <c r="AE591" i="47" s="1"/>
  <c r="Y97" i="40"/>
  <c r="AE596" i="47" s="1"/>
  <c r="Y93" i="40"/>
  <c r="AE592" i="47" s="1"/>
  <c r="Y91" i="40"/>
  <c r="AE590" i="47" s="1"/>
  <c r="Y94" i="40"/>
  <c r="AE593" i="47" s="1"/>
  <c r="AE615" i="47"/>
  <c r="Y95" i="40"/>
  <c r="AE594" i="47" s="1"/>
  <c r="Y96" i="40"/>
  <c r="AE595" i="47" s="1"/>
  <c r="Y98" i="40"/>
  <c r="AE597" i="47" s="1"/>
  <c r="AE97" i="41"/>
  <c r="AK666" i="47" s="1"/>
  <c r="AE95" i="41"/>
  <c r="AK664" i="47" s="1"/>
  <c r="AE91" i="41"/>
  <c r="AK660" i="47" s="1"/>
  <c r="AK685" i="47"/>
  <c r="AE98" i="41"/>
  <c r="AK667" i="47" s="1"/>
  <c r="AE92" i="41"/>
  <c r="AK661" i="47" s="1"/>
  <c r="AE96" i="41"/>
  <c r="AK665" i="47" s="1"/>
  <c r="AE93" i="41"/>
  <c r="AK662" i="47" s="1"/>
  <c r="AE94" i="41"/>
  <c r="AK663" i="47" s="1"/>
  <c r="AK825" i="47"/>
  <c r="AE93" i="43"/>
  <c r="AK802" i="47" s="1"/>
  <c r="AE97" i="43"/>
  <c r="AK806" i="47" s="1"/>
  <c r="AE95" i="43"/>
  <c r="AK804" i="47" s="1"/>
  <c r="AE94" i="43"/>
  <c r="AK803" i="47" s="1"/>
  <c r="AE98" i="43"/>
  <c r="AK807" i="47" s="1"/>
  <c r="AE91" i="43"/>
  <c r="AK800" i="47" s="1"/>
  <c r="AE92" i="43"/>
  <c r="AK801" i="47" s="1"/>
  <c r="AE96" i="43"/>
  <c r="AK805" i="47" s="1"/>
  <c r="K95" i="44"/>
  <c r="Q874" i="47" s="1"/>
  <c r="K92" i="44"/>
  <c r="Q871" i="47" s="1"/>
  <c r="K97" i="44"/>
  <c r="Q876" i="47" s="1"/>
  <c r="K91" i="44"/>
  <c r="Q870" i="47" s="1"/>
  <c r="K98" i="44"/>
  <c r="Q877" i="47" s="1"/>
  <c r="K96" i="44"/>
  <c r="Q875" i="47" s="1"/>
  <c r="Q895" i="47"/>
  <c r="K94" i="44"/>
  <c r="Q873" i="47" s="1"/>
  <c r="K93" i="44"/>
  <c r="Q872" i="47" s="1"/>
  <c r="K98" i="39"/>
  <c r="Q527" i="47" s="1"/>
  <c r="K96" i="39"/>
  <c r="Q525" i="47" s="1"/>
  <c r="K95" i="39"/>
  <c r="Q524" i="47" s="1"/>
  <c r="K94" i="39"/>
  <c r="Q523" i="47" s="1"/>
  <c r="K97" i="39"/>
  <c r="Q526" i="47" s="1"/>
  <c r="K92" i="39"/>
  <c r="Q521" i="47" s="1"/>
  <c r="Q545" i="47"/>
  <c r="K91" i="39"/>
  <c r="Q520" i="47" s="1"/>
  <c r="K93" i="39"/>
  <c r="Q522" i="47" s="1"/>
  <c r="X136" i="46"/>
  <c r="X136" i="43"/>
  <c r="X136" i="45"/>
  <c r="X136" i="42"/>
  <c r="X136" i="39"/>
  <c r="X136" i="20"/>
  <c r="X136" i="44"/>
  <c r="X136" i="41"/>
  <c r="X136" i="38"/>
  <c r="X136" i="36"/>
  <c r="X136" i="1"/>
  <c r="X136" i="40"/>
  <c r="X136" i="35"/>
  <c r="X136" i="37"/>
  <c r="X136" i="34"/>
  <c r="AG137" i="37"/>
  <c r="AG137" i="36"/>
  <c r="AG137" i="34"/>
  <c r="AG137" i="35"/>
  <c r="AG137" i="38"/>
  <c r="AG137" i="46"/>
  <c r="AG137" i="40"/>
  <c r="AG137" i="20"/>
  <c r="AG137" i="39"/>
  <c r="AG137" i="42"/>
  <c r="AG137" i="45"/>
  <c r="AG137" i="1"/>
  <c r="AG137" i="43"/>
  <c r="AG137" i="44"/>
  <c r="AG137" i="41"/>
  <c r="Q130" i="41"/>
  <c r="Q130" i="40"/>
  <c r="Q130" i="1"/>
  <c r="Q130" i="43"/>
  <c r="Q130" i="35"/>
  <c r="Q130" i="37"/>
  <c r="Q130" i="45"/>
  <c r="Q130" i="46"/>
  <c r="Q130" i="44"/>
  <c r="Q130" i="20"/>
  <c r="Q130" i="39"/>
  <c r="Q130" i="42"/>
  <c r="Q130" i="34"/>
  <c r="Q130" i="36"/>
  <c r="Q130" i="38"/>
  <c r="O131" i="37"/>
  <c r="O131" i="35"/>
  <c r="O131" i="1"/>
  <c r="O131" i="46"/>
  <c r="O131" i="34"/>
  <c r="O131" i="43"/>
  <c r="O131" i="42"/>
  <c r="O131" i="44"/>
  <c r="O131" i="20"/>
  <c r="O131" i="45"/>
  <c r="O131" i="39"/>
  <c r="O131" i="41"/>
  <c r="O131" i="40"/>
  <c r="O131" i="38"/>
  <c r="O131" i="36"/>
  <c r="AA129" i="41"/>
  <c r="AA129" i="1"/>
  <c r="AA129" i="44"/>
  <c r="AA129" i="45"/>
  <c r="AA129" i="34"/>
  <c r="AA129" i="42"/>
  <c r="AA129" i="37"/>
  <c r="AA129" i="43"/>
  <c r="AA129" i="20"/>
  <c r="AA129" i="39"/>
  <c r="AA129" i="36"/>
  <c r="AA129" i="46"/>
  <c r="AA129" i="40"/>
  <c r="AA129" i="38"/>
  <c r="AA129" i="35"/>
  <c r="AB94" i="38"/>
  <c r="AH453" i="47" s="1"/>
  <c r="AB93" i="38"/>
  <c r="AH452" i="47" s="1"/>
  <c r="AB92" i="38"/>
  <c r="AH451" i="47" s="1"/>
  <c r="AB96" i="38"/>
  <c r="AH455" i="47" s="1"/>
  <c r="AH475" i="47"/>
  <c r="AB98" i="38"/>
  <c r="AH457" i="47" s="1"/>
  <c r="AB95" i="38"/>
  <c r="AH454" i="47" s="1"/>
  <c r="AB97" i="38"/>
  <c r="AH456" i="47" s="1"/>
  <c r="AB91" i="38"/>
  <c r="AH450" i="47" s="1"/>
  <c r="AB95" i="34"/>
  <c r="AH174" i="47" s="1"/>
  <c r="AB93" i="34"/>
  <c r="AH172" i="47" s="1"/>
  <c r="AB97" i="34"/>
  <c r="AH176" i="47" s="1"/>
  <c r="AB98" i="34"/>
  <c r="AH177" i="47" s="1"/>
  <c r="AB91" i="34"/>
  <c r="AH170" i="47" s="1"/>
  <c r="AB96" i="34"/>
  <c r="AH175" i="47" s="1"/>
  <c r="AB94" i="34"/>
  <c r="AH173" i="47" s="1"/>
  <c r="AB92" i="34"/>
  <c r="AH171" i="47" s="1"/>
  <c r="AH195" i="47"/>
  <c r="H98" i="34"/>
  <c r="N177" i="47" s="1"/>
  <c r="N195" i="47"/>
  <c r="H91" i="34"/>
  <c r="N170" i="47" s="1"/>
  <c r="H95" i="34"/>
  <c r="N174" i="47" s="1"/>
  <c r="H92" i="34"/>
  <c r="N171" i="47" s="1"/>
  <c r="H97" i="34"/>
  <c r="N176" i="47" s="1"/>
  <c r="H96" i="34"/>
  <c r="N175" i="47" s="1"/>
  <c r="H93" i="34"/>
  <c r="N172" i="47" s="1"/>
  <c r="H94" i="34"/>
  <c r="N173" i="47" s="1"/>
  <c r="H92" i="45"/>
  <c r="N941" i="47" s="1"/>
  <c r="N965" i="47"/>
  <c r="H96" i="45"/>
  <c r="N945" i="47" s="1"/>
  <c r="H94" i="45"/>
  <c r="N943" i="47" s="1"/>
  <c r="H98" i="45"/>
  <c r="N947" i="47" s="1"/>
  <c r="H97" i="45"/>
  <c r="N946" i="47" s="1"/>
  <c r="H93" i="45"/>
  <c r="N942" i="47" s="1"/>
  <c r="H95" i="45"/>
  <c r="N944" i="47" s="1"/>
  <c r="H91" i="45"/>
  <c r="N940" i="47" s="1"/>
  <c r="R95" i="20"/>
  <c r="X104" i="47" s="1"/>
  <c r="X125" i="47"/>
  <c r="R91" i="20"/>
  <c r="X100" i="47" s="1"/>
  <c r="R92" i="20"/>
  <c r="X101" i="47" s="1"/>
  <c r="R94" i="20"/>
  <c r="X103" i="47" s="1"/>
  <c r="R96" i="20"/>
  <c r="X105" i="47" s="1"/>
  <c r="R93" i="20"/>
  <c r="X102" i="47" s="1"/>
  <c r="R98" i="20"/>
  <c r="X107" i="47" s="1"/>
  <c r="R97" i="20"/>
  <c r="X106" i="47" s="1"/>
  <c r="R96" i="44"/>
  <c r="X875" i="47" s="1"/>
  <c r="R98" i="44"/>
  <c r="X877" i="47" s="1"/>
  <c r="R91" i="44"/>
  <c r="X870" i="47" s="1"/>
  <c r="R93" i="44"/>
  <c r="X872" i="47" s="1"/>
  <c r="X895" i="47"/>
  <c r="R97" i="44"/>
  <c r="X876" i="47" s="1"/>
  <c r="R95" i="44"/>
  <c r="X874" i="47" s="1"/>
  <c r="R94" i="44"/>
  <c r="X873" i="47" s="1"/>
  <c r="R92" i="44"/>
  <c r="X871" i="47" s="1"/>
  <c r="AK130" i="40"/>
  <c r="AK130" i="45"/>
  <c r="AK130" i="1"/>
  <c r="AK130" i="44"/>
  <c r="AK130" i="41"/>
  <c r="AK130" i="38"/>
  <c r="AK130" i="39"/>
  <c r="AK130" i="35"/>
  <c r="AK130" i="20"/>
  <c r="AK130" i="42"/>
  <c r="AK130" i="34"/>
  <c r="AK130" i="36"/>
  <c r="AK130" i="37"/>
  <c r="AK130" i="46"/>
  <c r="AK130" i="43"/>
  <c r="M138" i="41"/>
  <c r="M138" i="35"/>
  <c r="M138" i="37"/>
  <c r="M138" i="44"/>
  <c r="M138" i="40"/>
  <c r="M138" i="20"/>
  <c r="M138" i="45"/>
  <c r="M138" i="34"/>
  <c r="M138" i="46"/>
  <c r="L46" i="51"/>
  <c r="L42" i="51" s="1"/>
  <c r="M138" i="38"/>
  <c r="M138" i="39"/>
  <c r="M138" i="36"/>
  <c r="M138" i="43"/>
  <c r="M138" i="1"/>
  <c r="M138" i="42"/>
  <c r="Q137" i="1"/>
  <c r="Q137" i="44"/>
  <c r="Q137" i="37"/>
  <c r="Q137" i="40"/>
  <c r="Q137" i="38"/>
  <c r="Q137" i="45"/>
  <c r="Q137" i="41"/>
  <c r="Q137" i="20"/>
  <c r="Q137" i="39"/>
  <c r="Q137" i="34"/>
  <c r="Q137" i="35"/>
  <c r="Q137" i="36"/>
  <c r="Q137" i="42"/>
  <c r="Q137" i="46"/>
  <c r="Q137" i="43"/>
  <c r="F91" i="36"/>
  <c r="L310" i="47" s="1"/>
  <c r="F97" i="36"/>
  <c r="L316" i="47" s="1"/>
  <c r="F94" i="36"/>
  <c r="L313" i="47" s="1"/>
  <c r="F98" i="36"/>
  <c r="L317" i="47" s="1"/>
  <c r="F92" i="36"/>
  <c r="L311" i="47" s="1"/>
  <c r="F93" i="36"/>
  <c r="L312" i="47" s="1"/>
  <c r="L335" i="47"/>
  <c r="F96" i="36"/>
  <c r="L315" i="47" s="1"/>
  <c r="F95" i="36"/>
  <c r="L314" i="47" s="1"/>
  <c r="X91" i="44"/>
  <c r="AD870" i="47" s="1"/>
  <c r="X95" i="44"/>
  <c r="AD874" i="47" s="1"/>
  <c r="AD895" i="47"/>
  <c r="X94" i="44"/>
  <c r="AD873" i="47" s="1"/>
  <c r="X98" i="44"/>
  <c r="AD877" i="47" s="1"/>
  <c r="X96" i="44"/>
  <c r="AD875" i="47" s="1"/>
  <c r="X92" i="44"/>
  <c r="AD871" i="47" s="1"/>
  <c r="X97" i="44"/>
  <c r="AD876" i="47" s="1"/>
  <c r="X93" i="44"/>
  <c r="AD872" i="47" s="1"/>
  <c r="AG965" i="47"/>
  <c r="AA95" i="45"/>
  <c r="AG944" i="47" s="1"/>
  <c r="AA97" i="45"/>
  <c r="AG946" i="47" s="1"/>
  <c r="AA93" i="45"/>
  <c r="AG942" i="47" s="1"/>
  <c r="AA94" i="45"/>
  <c r="AG943" i="47" s="1"/>
  <c r="AA91" i="45"/>
  <c r="AG940" i="47" s="1"/>
  <c r="AA98" i="45"/>
  <c r="AG947" i="47" s="1"/>
  <c r="AA96" i="45"/>
  <c r="AG945" i="47" s="1"/>
  <c r="AA92" i="45"/>
  <c r="AG941" i="47" s="1"/>
  <c r="N130" i="20"/>
  <c r="N130" i="1"/>
  <c r="N130" i="44"/>
  <c r="N130" i="45"/>
  <c r="N130" i="43"/>
  <c r="N130" i="46"/>
  <c r="N130" i="36"/>
  <c r="N130" i="42"/>
  <c r="N130" i="39"/>
  <c r="N130" i="35"/>
  <c r="N130" i="34"/>
  <c r="N130" i="41"/>
  <c r="N130" i="40"/>
  <c r="N130" i="37"/>
  <c r="N130" i="38"/>
  <c r="AF96" i="41"/>
  <c r="AL665" i="47" s="1"/>
  <c r="AL685" i="47"/>
  <c r="AF94" i="41"/>
  <c r="AL663" i="47" s="1"/>
  <c r="AF92" i="41"/>
  <c r="AL661" i="47" s="1"/>
  <c r="AF91" i="41"/>
  <c r="AL660" i="47" s="1"/>
  <c r="AF95" i="41"/>
  <c r="AL664" i="47" s="1"/>
  <c r="AF97" i="41"/>
  <c r="AL666" i="47" s="1"/>
  <c r="AF93" i="41"/>
  <c r="AL662" i="47" s="1"/>
  <c r="AF98" i="41"/>
  <c r="AL667" i="47" s="1"/>
  <c r="P43" i="51"/>
  <c r="P44" i="51"/>
  <c r="G91" i="40"/>
  <c r="M590" i="47" s="1"/>
  <c r="G96" i="40"/>
  <c r="M595" i="47" s="1"/>
  <c r="G98" i="40"/>
  <c r="M597" i="47" s="1"/>
  <c r="G97" i="40"/>
  <c r="M596" i="47" s="1"/>
  <c r="G93" i="40"/>
  <c r="M592" i="47" s="1"/>
  <c r="G95" i="40"/>
  <c r="M594" i="47" s="1"/>
  <c r="G92" i="40"/>
  <c r="M591" i="47" s="1"/>
  <c r="M615" i="47"/>
  <c r="G94" i="40"/>
  <c r="M593" i="47" s="1"/>
  <c r="AJ140" i="43"/>
  <c r="AJ140" i="38"/>
  <c r="AJ140" i="35"/>
  <c r="AJ140" i="36"/>
  <c r="AJ140" i="44"/>
  <c r="AJ140" i="1"/>
  <c r="AJ140" i="37"/>
  <c r="AJ140" i="34"/>
  <c r="AJ140" i="42"/>
  <c r="AJ140" i="46"/>
  <c r="AJ140" i="40"/>
  <c r="AJ140" i="45"/>
  <c r="AJ140" i="20"/>
  <c r="AJ140" i="41"/>
  <c r="AJ140" i="39"/>
  <c r="U137" i="41"/>
  <c r="U137" i="44"/>
  <c r="U137" i="36"/>
  <c r="U137" i="38"/>
  <c r="U137" i="37"/>
  <c r="U137" i="45"/>
  <c r="U137" i="40"/>
  <c r="U137" i="20"/>
  <c r="U137" i="1"/>
  <c r="U137" i="34"/>
  <c r="U137" i="42"/>
  <c r="U137" i="39"/>
  <c r="U137" i="46"/>
  <c r="U137" i="35"/>
  <c r="U137" i="43"/>
  <c r="I129" i="38"/>
  <c r="I129" i="43"/>
  <c r="I129" i="1"/>
  <c r="I129" i="39"/>
  <c r="I129" i="44"/>
  <c r="I129" i="42"/>
  <c r="I129" i="34"/>
  <c r="I129" i="41"/>
  <c r="I129" i="20"/>
  <c r="I129" i="45"/>
  <c r="I129" i="37"/>
  <c r="I129" i="46"/>
  <c r="I129" i="36"/>
  <c r="I129" i="35"/>
  <c r="I129" i="40"/>
  <c r="W92" i="45"/>
  <c r="AC941" i="47" s="1"/>
  <c r="W98" i="45"/>
  <c r="AC947" i="47" s="1"/>
  <c r="W97" i="45"/>
  <c r="AC946" i="47" s="1"/>
  <c r="W96" i="45"/>
  <c r="AC945" i="47" s="1"/>
  <c r="W95" i="45"/>
  <c r="AC944" i="47" s="1"/>
  <c r="W93" i="45"/>
  <c r="AC942" i="47" s="1"/>
  <c r="AC965" i="47"/>
  <c r="W91" i="45"/>
  <c r="AC940" i="47" s="1"/>
  <c r="W94" i="45"/>
  <c r="AC943" i="47" s="1"/>
  <c r="J92" i="35"/>
  <c r="P241" i="47" s="1"/>
  <c r="J93" i="35"/>
  <c r="P242" i="47" s="1"/>
  <c r="J97" i="35"/>
  <c r="P246" i="47" s="1"/>
  <c r="J96" i="35"/>
  <c r="P245" i="47" s="1"/>
  <c r="J94" i="35"/>
  <c r="P243" i="47" s="1"/>
  <c r="J91" i="35"/>
  <c r="P240" i="47" s="1"/>
  <c r="J98" i="35"/>
  <c r="P247" i="47" s="1"/>
  <c r="P265" i="47"/>
  <c r="J95" i="35"/>
  <c r="P244" i="47" s="1"/>
  <c r="L96" i="41"/>
  <c r="R665" i="47" s="1"/>
  <c r="L98" i="41"/>
  <c r="R667" i="47" s="1"/>
  <c r="L92" i="41"/>
  <c r="R661" i="47" s="1"/>
  <c r="L93" i="41"/>
  <c r="R662" i="47" s="1"/>
  <c r="L91" i="41"/>
  <c r="R660" i="47" s="1"/>
  <c r="R685" i="47"/>
  <c r="L94" i="41"/>
  <c r="R663" i="47" s="1"/>
  <c r="L97" i="41"/>
  <c r="R666" i="47" s="1"/>
  <c r="L95" i="41"/>
  <c r="R664" i="47" s="1"/>
  <c r="M130" i="42"/>
  <c r="M130" i="35"/>
  <c r="M130" i="41"/>
  <c r="M130" i="45"/>
  <c r="M130" i="1"/>
  <c r="M130" i="40"/>
  <c r="M130" i="37"/>
  <c r="M130" i="38"/>
  <c r="M130" i="39"/>
  <c r="M130" i="20"/>
  <c r="M130" i="46"/>
  <c r="M130" i="44"/>
  <c r="M130" i="34"/>
  <c r="M130" i="36"/>
  <c r="M130" i="43"/>
  <c r="AC96" i="43"/>
  <c r="AI805" i="47" s="1"/>
  <c r="AC91" i="43"/>
  <c r="AI800" i="47" s="1"/>
  <c r="AC93" i="43"/>
  <c r="AI802" i="47" s="1"/>
  <c r="AC94" i="43"/>
  <c r="AI803" i="47" s="1"/>
  <c r="AC97" i="43"/>
  <c r="AI806" i="47" s="1"/>
  <c r="AC95" i="43"/>
  <c r="AI804" i="47" s="1"/>
  <c r="AC92" i="43"/>
  <c r="AI801" i="47" s="1"/>
  <c r="AI825" i="47"/>
  <c r="AC98" i="43"/>
  <c r="AI807" i="47" s="1"/>
  <c r="Z125" i="47"/>
  <c r="T96" i="20"/>
  <c r="Z105" i="47" s="1"/>
  <c r="T98" i="20"/>
  <c r="Z107" i="47" s="1"/>
  <c r="T92" i="20"/>
  <c r="Z101" i="47" s="1"/>
  <c r="T91" i="20"/>
  <c r="Z100" i="47" s="1"/>
  <c r="T97" i="20"/>
  <c r="Z106" i="47" s="1"/>
  <c r="T93" i="20"/>
  <c r="Z102" i="47" s="1"/>
  <c r="T95" i="20"/>
  <c r="Z104" i="47" s="1"/>
  <c r="T94" i="20"/>
  <c r="Z103" i="47" s="1"/>
  <c r="Z755" i="47"/>
  <c r="T92" i="42"/>
  <c r="Z731" i="47" s="1"/>
  <c r="T96" i="42"/>
  <c r="Z735" i="47" s="1"/>
  <c r="T95" i="42"/>
  <c r="Z734" i="47" s="1"/>
  <c r="T97" i="42"/>
  <c r="Z736" i="47" s="1"/>
  <c r="T91" i="42"/>
  <c r="Z730" i="47" s="1"/>
  <c r="T98" i="42"/>
  <c r="Z737" i="47" s="1"/>
  <c r="T93" i="42"/>
  <c r="Z732" i="47" s="1"/>
  <c r="T94" i="42"/>
  <c r="Z733" i="47" s="1"/>
  <c r="AG98" i="20"/>
  <c r="AM107" i="47" s="1"/>
  <c r="AG91" i="20"/>
  <c r="AM100" i="47" s="1"/>
  <c r="AG95" i="20"/>
  <c r="AM104" i="47" s="1"/>
  <c r="AM125" i="47"/>
  <c r="AG96" i="20"/>
  <c r="AM105" i="47" s="1"/>
  <c r="AG93" i="20"/>
  <c r="AM102" i="47" s="1"/>
  <c r="AG92" i="20"/>
  <c r="AM101" i="47" s="1"/>
  <c r="AG94" i="20"/>
  <c r="AM103" i="47" s="1"/>
  <c r="AG97" i="20"/>
  <c r="AM106" i="47" s="1"/>
  <c r="AG96" i="38"/>
  <c r="AM455" i="47" s="1"/>
  <c r="AG94" i="38"/>
  <c r="AM453" i="47" s="1"/>
  <c r="AG93" i="38"/>
  <c r="AM452" i="47" s="1"/>
  <c r="AG95" i="38"/>
  <c r="AM454" i="47" s="1"/>
  <c r="AG98" i="38"/>
  <c r="AM457" i="47" s="1"/>
  <c r="AG97" i="38"/>
  <c r="AM456" i="47" s="1"/>
  <c r="AM475" i="47"/>
  <c r="AG91" i="38"/>
  <c r="AM450" i="47" s="1"/>
  <c r="AG92" i="38"/>
  <c r="AM451" i="47" s="1"/>
  <c r="S96" i="1"/>
  <c r="Y35" i="47" s="1"/>
  <c r="S93" i="1"/>
  <c r="Y32" i="47" s="1"/>
  <c r="S98" i="1"/>
  <c r="Y37" i="47" s="1"/>
  <c r="S95" i="1"/>
  <c r="Y34" i="47" s="1"/>
  <c r="S97" i="1"/>
  <c r="Y36" i="47" s="1"/>
  <c r="S91" i="1"/>
  <c r="Y30" i="47" s="1"/>
  <c r="S94" i="1"/>
  <c r="Y33" i="47" s="1"/>
  <c r="Y55" i="47"/>
  <c r="S92" i="1"/>
  <c r="Y31" i="47" s="1"/>
  <c r="S91" i="44"/>
  <c r="Y870" i="47" s="1"/>
  <c r="S95" i="44"/>
  <c r="Y874" i="47" s="1"/>
  <c r="S98" i="44"/>
  <c r="Y877" i="47" s="1"/>
  <c r="S92" i="44"/>
  <c r="Y871" i="47" s="1"/>
  <c r="S94" i="44"/>
  <c r="Y873" i="47" s="1"/>
  <c r="S97" i="44"/>
  <c r="Y876" i="47" s="1"/>
  <c r="S93" i="44"/>
  <c r="Y872" i="47" s="1"/>
  <c r="S96" i="44"/>
  <c r="Y875" i="47" s="1"/>
  <c r="Y895" i="47"/>
  <c r="AG139" i="38"/>
  <c r="AG139" i="40"/>
  <c r="AG139" i="37"/>
  <c r="AG139" i="42"/>
  <c r="AG139" i="41"/>
  <c r="AG139" i="44"/>
  <c r="AG139" i="45"/>
  <c r="AG139" i="46"/>
  <c r="AG139" i="35"/>
  <c r="AG139" i="1"/>
  <c r="AG139" i="20"/>
  <c r="AG139" i="43"/>
  <c r="AG139" i="39"/>
  <c r="AG139" i="34"/>
  <c r="AG139" i="36"/>
  <c r="E98" i="46"/>
  <c r="K1017" i="47" s="1"/>
  <c r="E92" i="46"/>
  <c r="K1011" i="47" s="1"/>
  <c r="E91" i="46"/>
  <c r="K1010" i="47" s="1"/>
  <c r="K1035" i="47"/>
  <c r="E96" i="46"/>
  <c r="K1015" i="47" s="1"/>
  <c r="E95" i="46"/>
  <c r="K1014" i="47" s="1"/>
  <c r="E93" i="46"/>
  <c r="K1012" i="47" s="1"/>
  <c r="E97" i="46"/>
  <c r="K1016" i="47" s="1"/>
  <c r="E94" i="46"/>
  <c r="K1013" i="47" s="1"/>
  <c r="E97" i="36"/>
  <c r="K316" i="47" s="1"/>
  <c r="E98" i="36"/>
  <c r="K317" i="47" s="1"/>
  <c r="E96" i="36"/>
  <c r="K315" i="47" s="1"/>
  <c r="E92" i="36"/>
  <c r="K311" i="47" s="1"/>
  <c r="K335" i="47"/>
  <c r="E91" i="36"/>
  <c r="K310" i="47" s="1"/>
  <c r="E93" i="36"/>
  <c r="K312" i="47" s="1"/>
  <c r="E94" i="36"/>
  <c r="K313" i="47" s="1"/>
  <c r="E95" i="36"/>
  <c r="K314" i="47" s="1"/>
  <c r="V265" i="47"/>
  <c r="P92" i="35"/>
  <c r="V241" i="47" s="1"/>
  <c r="P98" i="35"/>
  <c r="V247" i="47" s="1"/>
  <c r="P94" i="35"/>
  <c r="V243" i="47" s="1"/>
  <c r="P95" i="35"/>
  <c r="V244" i="47" s="1"/>
  <c r="P97" i="35"/>
  <c r="V246" i="47" s="1"/>
  <c r="P91" i="35"/>
  <c r="V240" i="47" s="1"/>
  <c r="P96" i="35"/>
  <c r="V245" i="47" s="1"/>
  <c r="P93" i="35"/>
  <c r="V242" i="47" s="1"/>
  <c r="O43" i="51"/>
  <c r="O44" i="51"/>
  <c r="I93" i="1"/>
  <c r="O32" i="47" s="1"/>
  <c r="O55" i="47"/>
  <c r="I96" i="1"/>
  <c r="O35" i="47" s="1"/>
  <c r="I97" i="1"/>
  <c r="O36" i="47" s="1"/>
  <c r="I94" i="1"/>
  <c r="O33" i="47" s="1"/>
  <c r="I92" i="1"/>
  <c r="O31" i="47" s="1"/>
  <c r="I95" i="1"/>
  <c r="O34" i="47" s="1"/>
  <c r="I91" i="1"/>
  <c r="O30" i="47" s="1"/>
  <c r="I98" i="1"/>
  <c r="O37" i="47" s="1"/>
  <c r="I97" i="43"/>
  <c r="O806" i="47" s="1"/>
  <c r="I92" i="43"/>
  <c r="O801" i="47" s="1"/>
  <c r="O825" i="47"/>
  <c r="I94" i="43"/>
  <c r="O803" i="47" s="1"/>
  <c r="I98" i="43"/>
  <c r="O807" i="47" s="1"/>
  <c r="I96" i="43"/>
  <c r="O805" i="47" s="1"/>
  <c r="I93" i="43"/>
  <c r="O802" i="47" s="1"/>
  <c r="I95" i="43"/>
  <c r="O804" i="47" s="1"/>
  <c r="I91" i="43"/>
  <c r="O800" i="47" s="1"/>
  <c r="AH91" i="38"/>
  <c r="AN450" i="47" s="1"/>
  <c r="AH95" i="38"/>
  <c r="AN454" i="47" s="1"/>
  <c r="AH96" i="38"/>
  <c r="AN455" i="47" s="1"/>
  <c r="AH93" i="38"/>
  <c r="AN452" i="47" s="1"/>
  <c r="AH98" i="38"/>
  <c r="AN457" i="47" s="1"/>
  <c r="AH97" i="38"/>
  <c r="AN456" i="47" s="1"/>
  <c r="AN475" i="47"/>
  <c r="AH94" i="38"/>
  <c r="AN453" i="47" s="1"/>
  <c r="AH92" i="38"/>
  <c r="AN451" i="47" s="1"/>
  <c r="AH98" i="35"/>
  <c r="AN247" i="47" s="1"/>
  <c r="AH97" i="35"/>
  <c r="AN246" i="47" s="1"/>
  <c r="AH91" i="35"/>
  <c r="AN240" i="47" s="1"/>
  <c r="AH93" i="35"/>
  <c r="AN242" i="47" s="1"/>
  <c r="AH96" i="35"/>
  <c r="AN245" i="47" s="1"/>
  <c r="AH95" i="35"/>
  <c r="AN244" i="47" s="1"/>
  <c r="AH94" i="35"/>
  <c r="AN243" i="47" s="1"/>
  <c r="AH92" i="35"/>
  <c r="AN241" i="47" s="1"/>
  <c r="AN265" i="47"/>
  <c r="AB130" i="45"/>
  <c r="AB130" i="38"/>
  <c r="AB130" i="34"/>
  <c r="AB130" i="40"/>
  <c r="AB130" i="37"/>
  <c r="AB130" i="43"/>
  <c r="AB130" i="42"/>
  <c r="AB130" i="41"/>
  <c r="AB130" i="36"/>
  <c r="AB130" i="44"/>
  <c r="AB130" i="20"/>
  <c r="AB130" i="46"/>
  <c r="AB130" i="1"/>
  <c r="AB130" i="35"/>
  <c r="AB130" i="39"/>
  <c r="D130" i="36"/>
  <c r="D130" i="40"/>
  <c r="D130" i="45"/>
  <c r="D130" i="34"/>
  <c r="D130" i="38"/>
  <c r="D130" i="35"/>
  <c r="D130" i="43"/>
  <c r="D130" i="42"/>
  <c r="D130" i="41"/>
  <c r="D130" i="44"/>
  <c r="D130" i="46"/>
  <c r="D130" i="20"/>
  <c r="D130" i="39"/>
  <c r="D130" i="37"/>
  <c r="D130" i="1"/>
  <c r="F131" i="45"/>
  <c r="F131" i="39"/>
  <c r="F131" i="40"/>
  <c r="F131" i="37"/>
  <c r="F131" i="41"/>
  <c r="F131" i="46"/>
  <c r="F131" i="43"/>
  <c r="F131" i="42"/>
  <c r="F131" i="38"/>
  <c r="F131" i="44"/>
  <c r="F131" i="34"/>
  <c r="F131" i="1"/>
  <c r="F131" i="35"/>
  <c r="F131" i="20"/>
  <c r="F131" i="36"/>
  <c r="Z131" i="46"/>
  <c r="Z131" i="42"/>
  <c r="Z131" i="41"/>
  <c r="Z131" i="40"/>
  <c r="Z131" i="45"/>
  <c r="Z131" i="35"/>
  <c r="Z131" i="34"/>
  <c r="Z131" i="43"/>
  <c r="Z131" i="39"/>
  <c r="Z131" i="37"/>
  <c r="Z131" i="36"/>
  <c r="Z131" i="44"/>
  <c r="Z131" i="38"/>
  <c r="Z131" i="20"/>
  <c r="Z131" i="1"/>
  <c r="U132" i="40"/>
  <c r="U132" i="46"/>
  <c r="U132" i="20"/>
  <c r="U132" i="37"/>
  <c r="U132" i="42"/>
  <c r="U132" i="36"/>
  <c r="U132" i="38"/>
  <c r="U132" i="44"/>
  <c r="U132" i="34"/>
  <c r="U132" i="41"/>
  <c r="U132" i="45"/>
  <c r="U132" i="39"/>
  <c r="U132" i="1"/>
  <c r="U132" i="35"/>
  <c r="U132" i="43"/>
  <c r="AH131" i="35"/>
  <c r="AH131" i="42"/>
  <c r="AH131" i="34"/>
  <c r="AH131" i="1"/>
  <c r="AH131" i="41"/>
  <c r="AH131" i="36"/>
  <c r="AH131" i="46"/>
  <c r="AH131" i="45"/>
  <c r="AH131" i="37"/>
  <c r="AH131" i="40"/>
  <c r="AH131" i="44"/>
  <c r="AH131" i="43"/>
  <c r="AH131" i="39"/>
  <c r="AH131" i="20"/>
  <c r="AH131" i="38"/>
  <c r="E132" i="40"/>
  <c r="E132" i="35"/>
  <c r="E132" i="44"/>
  <c r="E132" i="20"/>
  <c r="E132" i="39"/>
  <c r="E132" i="38"/>
  <c r="E132" i="46"/>
  <c r="E132" i="1"/>
  <c r="E132" i="41"/>
  <c r="E132" i="43"/>
  <c r="E132" i="34"/>
  <c r="E132" i="37"/>
  <c r="E132" i="42"/>
  <c r="E132" i="36"/>
  <c r="E132" i="45"/>
  <c r="Y137" i="41"/>
  <c r="Y137" i="44"/>
  <c r="Y137" i="42"/>
  <c r="Y137" i="38"/>
  <c r="Y137" i="45"/>
  <c r="Y137" i="46"/>
  <c r="Y137" i="40"/>
  <c r="Y137" i="34"/>
  <c r="Y137" i="37"/>
  <c r="Y137" i="20"/>
  <c r="Y137" i="1"/>
  <c r="Y137" i="43"/>
  <c r="Y137" i="39"/>
  <c r="Y137" i="36"/>
  <c r="Y137" i="35"/>
  <c r="V134" i="1"/>
  <c r="V134" i="38"/>
  <c r="V134" i="20"/>
  <c r="V134" i="45"/>
  <c r="V134" i="41"/>
  <c r="V134" i="36"/>
  <c r="V134" i="40"/>
  <c r="V134" i="46"/>
  <c r="V134" i="44"/>
  <c r="V134" i="42"/>
  <c r="V134" i="35"/>
  <c r="V134" i="34"/>
  <c r="V134" i="39"/>
  <c r="V134" i="43"/>
  <c r="V134" i="37"/>
  <c r="K138" i="36"/>
  <c r="K138" i="44"/>
  <c r="K138" i="34"/>
  <c r="K138" i="37"/>
  <c r="K138" i="20"/>
  <c r="J46" i="51"/>
  <c r="K138" i="43"/>
  <c r="K138" i="42"/>
  <c r="K138" i="1"/>
  <c r="K138" i="35"/>
  <c r="K138" i="39"/>
  <c r="K138" i="40"/>
  <c r="K138" i="41"/>
  <c r="K138" i="45"/>
  <c r="K138" i="46"/>
  <c r="K138" i="38"/>
  <c r="N98" i="43"/>
  <c r="T807" i="47" s="1"/>
  <c r="N97" i="43"/>
  <c r="T806" i="47" s="1"/>
  <c r="N93" i="43"/>
  <c r="T802" i="47" s="1"/>
  <c r="N94" i="43"/>
  <c r="T803" i="47" s="1"/>
  <c r="T825" i="47"/>
  <c r="N91" i="43"/>
  <c r="T800" i="47" s="1"/>
  <c r="N96" i="43"/>
  <c r="T805" i="47" s="1"/>
  <c r="N95" i="43"/>
  <c r="T804" i="47" s="1"/>
  <c r="N92" i="43"/>
  <c r="T801" i="47" s="1"/>
  <c r="N94" i="46"/>
  <c r="T1013" i="47" s="1"/>
  <c r="N93" i="46"/>
  <c r="T1012" i="47" s="1"/>
  <c r="N97" i="46"/>
  <c r="T1016" i="47" s="1"/>
  <c r="N96" i="46"/>
  <c r="T1015" i="47" s="1"/>
  <c r="T1035" i="47"/>
  <c r="N91" i="46"/>
  <c r="T1010" i="47" s="1"/>
  <c r="N98" i="46"/>
  <c r="T1017" i="47" s="1"/>
  <c r="N92" i="46"/>
  <c r="T1011" i="47" s="1"/>
  <c r="N95" i="46"/>
  <c r="T1014" i="47" s="1"/>
  <c r="O95" i="37"/>
  <c r="U384" i="47" s="1"/>
  <c r="U405" i="47"/>
  <c r="O91" i="37"/>
  <c r="U380" i="47" s="1"/>
  <c r="O94" i="37"/>
  <c r="U383" i="47" s="1"/>
  <c r="O96" i="37"/>
  <c r="U385" i="47" s="1"/>
  <c r="O93" i="37"/>
  <c r="U382" i="47" s="1"/>
  <c r="O97" i="37"/>
  <c r="U386" i="47" s="1"/>
  <c r="O92" i="37"/>
  <c r="U381" i="47" s="1"/>
  <c r="O98" i="37"/>
  <c r="U387" i="47" s="1"/>
  <c r="N49" i="51"/>
  <c r="V98" i="41"/>
  <c r="AB667" i="47" s="1"/>
  <c r="V95" i="41"/>
  <c r="AB664" i="47" s="1"/>
  <c r="AB685" i="47"/>
  <c r="V94" i="41"/>
  <c r="AB663" i="47" s="1"/>
  <c r="V92" i="41"/>
  <c r="AB661" i="47" s="1"/>
  <c r="V93" i="41"/>
  <c r="AB662" i="47" s="1"/>
  <c r="V97" i="41"/>
  <c r="AB666" i="47" s="1"/>
  <c r="V91" i="41"/>
  <c r="AB660" i="47" s="1"/>
  <c r="V96" i="41"/>
  <c r="AB665" i="47" s="1"/>
  <c r="V94" i="36"/>
  <c r="AB313" i="47" s="1"/>
  <c r="V96" i="36"/>
  <c r="AB315" i="47" s="1"/>
  <c r="V92" i="36"/>
  <c r="AB311" i="47" s="1"/>
  <c r="V93" i="36"/>
  <c r="AB312" i="47" s="1"/>
  <c r="AB335" i="47"/>
  <c r="V91" i="36"/>
  <c r="AB310" i="47" s="1"/>
  <c r="V95" i="36"/>
  <c r="AB314" i="47" s="1"/>
  <c r="V98" i="36"/>
  <c r="AB317" i="47" s="1"/>
  <c r="V97" i="36"/>
  <c r="AB316" i="47" s="1"/>
  <c r="AO895" i="47"/>
  <c r="AI93" i="44"/>
  <c r="AO872" i="47" s="1"/>
  <c r="AI92" i="44"/>
  <c r="AO871" i="47" s="1"/>
  <c r="AI91" i="44"/>
  <c r="AO870" i="47" s="1"/>
  <c r="AI97" i="44"/>
  <c r="AO876" i="47" s="1"/>
  <c r="AI95" i="44"/>
  <c r="AO874" i="47" s="1"/>
  <c r="AI96" i="44"/>
  <c r="AO875" i="47" s="1"/>
  <c r="AI94" i="44"/>
  <c r="AO873" i="47" s="1"/>
  <c r="AI98" i="44"/>
  <c r="AO877" i="47" s="1"/>
  <c r="AI91" i="38"/>
  <c r="AO450" i="47" s="1"/>
  <c r="AI97" i="38"/>
  <c r="AO456" i="47" s="1"/>
  <c r="AI98" i="38"/>
  <c r="AO457" i="47" s="1"/>
  <c r="AI92" i="38"/>
  <c r="AO451" i="47" s="1"/>
  <c r="AI95" i="38"/>
  <c r="AO454" i="47" s="1"/>
  <c r="AI94" i="38"/>
  <c r="AO453" i="47" s="1"/>
  <c r="AI93" i="38"/>
  <c r="AO452" i="47" s="1"/>
  <c r="AI96" i="38"/>
  <c r="AO455" i="47" s="1"/>
  <c r="AO475" i="47"/>
  <c r="AH138" i="35"/>
  <c r="AH138" i="1"/>
  <c r="AH138" i="34"/>
  <c r="AH138" i="39"/>
  <c r="AH138" i="36"/>
  <c r="AH138" i="37"/>
  <c r="AH138" i="46"/>
  <c r="AH138" i="20"/>
  <c r="AH138" i="42"/>
  <c r="AG46" i="51"/>
  <c r="AG42" i="51" s="1"/>
  <c r="AH138" i="38"/>
  <c r="AH138" i="40"/>
  <c r="AH138" i="43"/>
  <c r="AH138" i="41"/>
  <c r="AH138" i="44"/>
  <c r="AH138" i="45"/>
  <c r="H130" i="35"/>
  <c r="H130" i="44"/>
  <c r="H130" i="41"/>
  <c r="H130" i="37"/>
  <c r="H130" i="20"/>
  <c r="H130" i="39"/>
  <c r="H130" i="34"/>
  <c r="H130" i="1"/>
  <c r="H130" i="36"/>
  <c r="H130" i="43"/>
  <c r="H130" i="45"/>
  <c r="H130" i="46"/>
  <c r="H130" i="42"/>
  <c r="H130" i="38"/>
  <c r="H130" i="40"/>
  <c r="M133" i="39"/>
  <c r="M133" i="35"/>
  <c r="M133" i="40"/>
  <c r="M133" i="41"/>
  <c r="M133" i="43"/>
  <c r="M133" i="36"/>
  <c r="M133" i="34"/>
  <c r="M133" i="44"/>
  <c r="M133" i="42"/>
  <c r="M133" i="37"/>
  <c r="M133" i="1"/>
  <c r="M133" i="20"/>
  <c r="M133" i="46"/>
  <c r="M133" i="45"/>
  <c r="M133" i="38"/>
  <c r="U91" i="38"/>
  <c r="AA450" i="47" s="1"/>
  <c r="U96" i="38"/>
  <c r="AA455" i="47" s="1"/>
  <c r="U98" i="38"/>
  <c r="AA457" i="47" s="1"/>
  <c r="U97" i="38"/>
  <c r="AA456" i="47" s="1"/>
  <c r="U92" i="38"/>
  <c r="AA451" i="47" s="1"/>
  <c r="AA475" i="47"/>
  <c r="U95" i="38"/>
  <c r="AA454" i="47" s="1"/>
  <c r="U94" i="38"/>
  <c r="AA453" i="47" s="1"/>
  <c r="U93" i="38"/>
  <c r="AA452" i="47" s="1"/>
  <c r="U91" i="39"/>
  <c r="AA520" i="47" s="1"/>
  <c r="U95" i="39"/>
  <c r="AA524" i="47" s="1"/>
  <c r="U94" i="39"/>
  <c r="AA523" i="47" s="1"/>
  <c r="U92" i="39"/>
  <c r="AA521" i="47" s="1"/>
  <c r="U98" i="39"/>
  <c r="AA527" i="47" s="1"/>
  <c r="AA545" i="47"/>
  <c r="U97" i="39"/>
  <c r="AA526" i="47" s="1"/>
  <c r="U93" i="39"/>
  <c r="AA522" i="47" s="1"/>
  <c r="U96" i="39"/>
  <c r="AA525" i="47" s="1"/>
  <c r="Z93" i="37"/>
  <c r="AF382" i="47" s="1"/>
  <c r="Z98" i="37"/>
  <c r="AF387" i="47" s="1"/>
  <c r="Z97" i="37"/>
  <c r="AF386" i="47" s="1"/>
  <c r="Z96" i="37"/>
  <c r="AF385" i="47" s="1"/>
  <c r="AF405" i="47"/>
  <c r="Z91" i="37"/>
  <c r="AF380" i="47" s="1"/>
  <c r="Z92" i="37"/>
  <c r="AF381" i="47" s="1"/>
  <c r="Z94" i="37"/>
  <c r="AF383" i="47" s="1"/>
  <c r="Z95" i="37"/>
  <c r="AF384" i="47" s="1"/>
  <c r="Z94" i="45"/>
  <c r="AF943" i="47" s="1"/>
  <c r="Z96" i="45"/>
  <c r="AF945" i="47" s="1"/>
  <c r="Z98" i="45"/>
  <c r="AF947" i="47" s="1"/>
  <c r="Z91" i="45"/>
  <c r="AF940" i="47" s="1"/>
  <c r="Z93" i="45"/>
  <c r="AF942" i="47" s="1"/>
  <c r="AF965" i="47"/>
  <c r="Z97" i="45"/>
  <c r="AF946" i="47" s="1"/>
  <c r="Z95" i="45"/>
  <c r="AF944" i="47" s="1"/>
  <c r="Z92" i="45"/>
  <c r="AF941" i="47" s="1"/>
  <c r="Y92" i="34"/>
  <c r="AE171" i="47" s="1"/>
  <c r="Y91" i="34"/>
  <c r="AE170" i="47" s="1"/>
  <c r="Y98" i="34"/>
  <c r="AE177" i="47" s="1"/>
  <c r="AE195" i="47"/>
  <c r="Y96" i="34"/>
  <c r="AE175" i="47" s="1"/>
  <c r="Y94" i="34"/>
  <c r="AE173" i="47" s="1"/>
  <c r="Y93" i="34"/>
  <c r="AE172" i="47" s="1"/>
  <c r="Y97" i="34"/>
  <c r="AE176" i="47" s="1"/>
  <c r="Y95" i="34"/>
  <c r="AE174" i="47" s="1"/>
  <c r="Y93" i="1"/>
  <c r="AE32" i="47" s="1"/>
  <c r="Y96" i="1"/>
  <c r="AE35" i="47" s="1"/>
  <c r="AE55" i="47"/>
  <c r="Y91" i="1"/>
  <c r="AE30" i="47" s="1"/>
  <c r="Y95" i="1"/>
  <c r="AE34" i="47" s="1"/>
  <c r="Y94" i="1"/>
  <c r="AE33" i="47" s="1"/>
  <c r="Y92" i="1"/>
  <c r="AE31" i="47" s="1"/>
  <c r="Y97" i="1"/>
  <c r="AE36" i="47" s="1"/>
  <c r="Y98" i="1"/>
  <c r="AE37" i="47" s="1"/>
  <c r="AK405" i="47"/>
  <c r="AE91" i="37"/>
  <c r="AK380" i="47" s="1"/>
  <c r="AE93" i="37"/>
  <c r="AK382" i="47" s="1"/>
  <c r="AE96" i="37"/>
  <c r="AK385" i="47" s="1"/>
  <c r="AE92" i="37"/>
  <c r="AK381" i="47" s="1"/>
  <c r="AE97" i="37"/>
  <c r="AK386" i="47" s="1"/>
  <c r="AE98" i="37"/>
  <c r="AK387" i="47" s="1"/>
  <c r="AE94" i="37"/>
  <c r="AK383" i="47" s="1"/>
  <c r="AE95" i="37"/>
  <c r="AK384" i="47" s="1"/>
  <c r="AE92" i="45"/>
  <c r="AK941" i="47" s="1"/>
  <c r="AE96" i="45"/>
  <c r="AK945" i="47" s="1"/>
  <c r="AE97" i="45"/>
  <c r="AK946" i="47" s="1"/>
  <c r="AE93" i="45"/>
  <c r="AK942" i="47" s="1"/>
  <c r="AE98" i="45"/>
  <c r="AK947" i="47" s="1"/>
  <c r="AK965" i="47"/>
  <c r="AE91" i="45"/>
  <c r="AK940" i="47" s="1"/>
  <c r="AE94" i="45"/>
  <c r="AK943" i="47" s="1"/>
  <c r="AE95" i="45"/>
  <c r="AK944" i="47" s="1"/>
  <c r="K92" i="20"/>
  <c r="Q101" i="47" s="1"/>
  <c r="K96" i="20"/>
  <c r="Q105" i="47" s="1"/>
  <c r="K98" i="20"/>
  <c r="Q107" i="47" s="1"/>
  <c r="K91" i="20"/>
  <c r="Q100" i="47" s="1"/>
  <c r="Q125" i="47"/>
  <c r="K95" i="20"/>
  <c r="Q104" i="47" s="1"/>
  <c r="K94" i="20"/>
  <c r="Q103" i="47" s="1"/>
  <c r="K93" i="20"/>
  <c r="Q102" i="47" s="1"/>
  <c r="K97" i="20"/>
  <c r="Q106" i="47" s="1"/>
  <c r="K91" i="34"/>
  <c r="Q170" i="47" s="1"/>
  <c r="K96" i="34"/>
  <c r="Q175" i="47" s="1"/>
  <c r="K93" i="34"/>
  <c r="Q172" i="47" s="1"/>
  <c r="K98" i="34"/>
  <c r="Q177" i="47" s="1"/>
  <c r="K97" i="34"/>
  <c r="Q176" i="47" s="1"/>
  <c r="K94" i="34"/>
  <c r="Q173" i="47" s="1"/>
  <c r="K92" i="34"/>
  <c r="Q171" i="47" s="1"/>
  <c r="Q195" i="47"/>
  <c r="K95" i="34"/>
  <c r="Q174" i="47" s="1"/>
  <c r="AF134" i="42"/>
  <c r="AF134" i="46"/>
  <c r="AF134" i="40"/>
  <c r="AF134" i="44"/>
  <c r="AF134" i="41"/>
  <c r="AF134" i="20"/>
  <c r="AF134" i="35"/>
  <c r="AF134" i="38"/>
  <c r="AF134" i="37"/>
  <c r="AF134" i="34"/>
  <c r="AF134" i="45"/>
  <c r="AF134" i="1"/>
  <c r="AF134" i="36"/>
  <c r="AF134" i="43"/>
  <c r="AF134" i="39"/>
  <c r="H137" i="42"/>
  <c r="H137" i="39"/>
  <c r="H137" i="38"/>
  <c r="H137" i="35"/>
  <c r="H137" i="41"/>
  <c r="H137" i="20"/>
  <c r="H137" i="1"/>
  <c r="H137" i="45"/>
  <c r="H137" i="46"/>
  <c r="H137" i="40"/>
  <c r="H137" i="44"/>
  <c r="H137" i="43"/>
  <c r="H137" i="37"/>
  <c r="H137" i="34"/>
  <c r="H137" i="36"/>
  <c r="AG131" i="45"/>
  <c r="AG131" i="37"/>
  <c r="AG131" i="38"/>
  <c r="AG131" i="34"/>
  <c r="AG131" i="43"/>
  <c r="AG131" i="20"/>
  <c r="AG131" i="36"/>
  <c r="AG131" i="42"/>
  <c r="AG131" i="35"/>
  <c r="AG131" i="40"/>
  <c r="AG131" i="41"/>
  <c r="AG131" i="46"/>
  <c r="AG131" i="44"/>
  <c r="AG131" i="1"/>
  <c r="AG131" i="39"/>
  <c r="M129" i="35"/>
  <c r="M129" i="42"/>
  <c r="M129" i="37"/>
  <c r="M129" i="1"/>
  <c r="M129" i="40"/>
  <c r="M129" i="46"/>
  <c r="M129" i="44"/>
  <c r="M129" i="38"/>
  <c r="M129" i="34"/>
  <c r="M129" i="43"/>
  <c r="M129" i="36"/>
  <c r="M129" i="45"/>
  <c r="M129" i="41"/>
  <c r="M129" i="20"/>
  <c r="M129" i="39"/>
  <c r="AB95" i="37"/>
  <c r="AH384" i="47" s="1"/>
  <c r="AB92" i="37"/>
  <c r="AH381" i="47" s="1"/>
  <c r="AH405" i="47"/>
  <c r="AB96" i="37"/>
  <c r="AH385" i="47" s="1"/>
  <c r="AB94" i="37"/>
  <c r="AH383" i="47" s="1"/>
  <c r="AB97" i="37"/>
  <c r="AH386" i="47" s="1"/>
  <c r="AB91" i="37"/>
  <c r="AH380" i="47" s="1"/>
  <c r="AB98" i="37"/>
  <c r="AH387" i="47" s="1"/>
  <c r="AB93" i="37"/>
  <c r="AH382" i="47" s="1"/>
  <c r="AB97" i="40"/>
  <c r="AH596" i="47" s="1"/>
  <c r="AB95" i="40"/>
  <c r="AH594" i="47" s="1"/>
  <c r="AB92" i="40"/>
  <c r="AH591" i="47" s="1"/>
  <c r="AB91" i="40"/>
  <c r="AH590" i="47" s="1"/>
  <c r="AB96" i="40"/>
  <c r="AH595" i="47" s="1"/>
  <c r="AB93" i="40"/>
  <c r="AH592" i="47" s="1"/>
  <c r="AB94" i="40"/>
  <c r="AH593" i="47" s="1"/>
  <c r="AB98" i="40"/>
  <c r="AH597" i="47" s="1"/>
  <c r="AH615" i="47"/>
  <c r="H94" i="42"/>
  <c r="N733" i="47" s="1"/>
  <c r="H91" i="42"/>
  <c r="N730" i="47" s="1"/>
  <c r="H97" i="42"/>
  <c r="N736" i="47" s="1"/>
  <c r="N755" i="47"/>
  <c r="H98" i="42"/>
  <c r="N737" i="47" s="1"/>
  <c r="H93" i="42"/>
  <c r="N732" i="47" s="1"/>
  <c r="H95" i="42"/>
  <c r="N734" i="47" s="1"/>
  <c r="H96" i="42"/>
  <c r="N735" i="47" s="1"/>
  <c r="H92" i="42"/>
  <c r="N731" i="47" s="1"/>
  <c r="H91" i="39"/>
  <c r="N520" i="47" s="1"/>
  <c r="N545" i="47"/>
  <c r="H98" i="39"/>
  <c r="N527" i="47" s="1"/>
  <c r="H92" i="39"/>
  <c r="N521" i="47" s="1"/>
  <c r="H95" i="39"/>
  <c r="N524" i="47" s="1"/>
  <c r="H94" i="39"/>
  <c r="N523" i="47" s="1"/>
  <c r="H97" i="39"/>
  <c r="N526" i="47" s="1"/>
  <c r="H96" i="39"/>
  <c r="N525" i="47" s="1"/>
  <c r="H93" i="39"/>
  <c r="N522" i="47" s="1"/>
  <c r="R92" i="34"/>
  <c r="X171" i="47" s="1"/>
  <c r="R93" i="34"/>
  <c r="X172" i="47" s="1"/>
  <c r="X195" i="47"/>
  <c r="R94" i="34"/>
  <c r="X173" i="47" s="1"/>
  <c r="R95" i="34"/>
  <c r="X174" i="47" s="1"/>
  <c r="R91" i="34"/>
  <c r="X170" i="47" s="1"/>
  <c r="R97" i="34"/>
  <c r="X176" i="47" s="1"/>
  <c r="R96" i="34"/>
  <c r="X175" i="47" s="1"/>
  <c r="R98" i="34"/>
  <c r="X177" i="47" s="1"/>
  <c r="R93" i="37"/>
  <c r="X382" i="47" s="1"/>
  <c r="R92" i="37"/>
  <c r="X381" i="47" s="1"/>
  <c r="R96" i="37"/>
  <c r="X385" i="47" s="1"/>
  <c r="X405" i="47"/>
  <c r="R95" i="37"/>
  <c r="X384" i="47" s="1"/>
  <c r="R94" i="37"/>
  <c r="X383" i="47" s="1"/>
  <c r="R98" i="37"/>
  <c r="X387" i="47" s="1"/>
  <c r="R97" i="37"/>
  <c r="X386" i="47" s="1"/>
  <c r="R91" i="37"/>
  <c r="X380" i="47" s="1"/>
  <c r="Q131" i="41"/>
  <c r="Q131" i="44"/>
  <c r="Q131" i="46"/>
  <c r="Q131" i="42"/>
  <c r="Q131" i="45"/>
  <c r="Q131" i="1"/>
  <c r="Q131" i="36"/>
  <c r="Q131" i="43"/>
  <c r="Q131" i="40"/>
  <c r="Q131" i="37"/>
  <c r="Q131" i="34"/>
  <c r="Q131" i="35"/>
  <c r="Q131" i="38"/>
  <c r="Q131" i="39"/>
  <c r="Q131" i="20"/>
  <c r="K140" i="45"/>
  <c r="K140" i="1"/>
  <c r="K140" i="43"/>
  <c r="K140" i="20"/>
  <c r="K140" i="39"/>
  <c r="K140" i="46"/>
  <c r="K140" i="37"/>
  <c r="K140" i="34"/>
  <c r="K140" i="44"/>
  <c r="K140" i="41"/>
  <c r="K140" i="42"/>
  <c r="K140" i="35"/>
  <c r="K140" i="40"/>
  <c r="K140" i="38"/>
  <c r="K140" i="36"/>
  <c r="AA130" i="1"/>
  <c r="AA130" i="46"/>
  <c r="AA130" i="37"/>
  <c r="AA130" i="34"/>
  <c r="AA130" i="40"/>
  <c r="AA130" i="44"/>
  <c r="AA130" i="39"/>
  <c r="AA130" i="43"/>
  <c r="AA130" i="20"/>
  <c r="AA130" i="42"/>
  <c r="AA130" i="45"/>
  <c r="AA130" i="35"/>
  <c r="AA130" i="38"/>
  <c r="AA130" i="41"/>
  <c r="AA130" i="36"/>
  <c r="AE134" i="20"/>
  <c r="AE134" i="44"/>
  <c r="AE134" i="36"/>
  <c r="AE134" i="1"/>
  <c r="AE134" i="39"/>
  <c r="AE134" i="37"/>
  <c r="AE134" i="46"/>
  <c r="AE134" i="41"/>
  <c r="AE134" i="35"/>
  <c r="AE134" i="34"/>
  <c r="AE134" i="40"/>
  <c r="AE134" i="42"/>
  <c r="AE134" i="43"/>
  <c r="AE134" i="38"/>
  <c r="AE134" i="45"/>
  <c r="F93" i="39"/>
  <c r="L522" i="47" s="1"/>
  <c r="F91" i="39"/>
  <c r="L520" i="47" s="1"/>
  <c r="F97" i="39"/>
  <c r="L526" i="47" s="1"/>
  <c r="F95" i="39"/>
  <c r="L524" i="47" s="1"/>
  <c r="L545" i="47"/>
  <c r="F92" i="39"/>
  <c r="L521" i="47" s="1"/>
  <c r="F94" i="39"/>
  <c r="L523" i="47" s="1"/>
  <c r="F98" i="39"/>
  <c r="L527" i="47" s="1"/>
  <c r="F96" i="39"/>
  <c r="L525" i="47" s="1"/>
  <c r="E130" i="38"/>
  <c r="E130" i="36"/>
  <c r="E130" i="35"/>
  <c r="E130" i="1"/>
  <c r="E130" i="44"/>
  <c r="E130" i="40"/>
  <c r="E130" i="37"/>
  <c r="E130" i="43"/>
  <c r="E130" i="20"/>
  <c r="E130" i="45"/>
  <c r="E130" i="39"/>
  <c r="E130" i="41"/>
  <c r="E130" i="34"/>
  <c r="E130" i="46"/>
  <c r="E130" i="42"/>
  <c r="X130" i="43"/>
  <c r="X130" i="37"/>
  <c r="X130" i="34"/>
  <c r="X130" i="38"/>
  <c r="X130" i="39"/>
  <c r="X130" i="42"/>
  <c r="X130" i="40"/>
  <c r="X130" i="44"/>
  <c r="X130" i="46"/>
  <c r="X130" i="36"/>
  <c r="X130" i="20"/>
  <c r="X130" i="1"/>
  <c r="X130" i="35"/>
  <c r="X130" i="45"/>
  <c r="X130" i="41"/>
  <c r="M92" i="39"/>
  <c r="S521" i="47" s="1"/>
  <c r="M93" i="39"/>
  <c r="S522" i="47" s="1"/>
  <c r="M91" i="39"/>
  <c r="S520" i="47" s="1"/>
  <c r="M94" i="39"/>
  <c r="S523" i="47" s="1"/>
  <c r="S545" i="47"/>
  <c r="M96" i="39"/>
  <c r="S525" i="47" s="1"/>
  <c r="M95" i="39"/>
  <c r="S524" i="47" s="1"/>
  <c r="M98" i="39"/>
  <c r="S527" i="47" s="1"/>
  <c r="M97" i="39"/>
  <c r="S526" i="47" s="1"/>
  <c r="AF92" i="36"/>
  <c r="AL311" i="47" s="1"/>
  <c r="AF95" i="36"/>
  <c r="AL314" i="47" s="1"/>
  <c r="AF94" i="36"/>
  <c r="AL313" i="47" s="1"/>
  <c r="AL335" i="47"/>
  <c r="AF97" i="36"/>
  <c r="AL316" i="47" s="1"/>
  <c r="AF98" i="36"/>
  <c r="AL317" i="47" s="1"/>
  <c r="AF91" i="36"/>
  <c r="AL310" i="47" s="1"/>
  <c r="AF96" i="36"/>
  <c r="AL315" i="47" s="1"/>
  <c r="AF93" i="36"/>
  <c r="AL312" i="47" s="1"/>
  <c r="G96" i="34"/>
  <c r="M175" i="47" s="1"/>
  <c r="G97" i="34"/>
  <c r="M176" i="47" s="1"/>
  <c r="G98" i="34"/>
  <c r="M177" i="47" s="1"/>
  <c r="G91" i="34"/>
  <c r="M170" i="47" s="1"/>
  <c r="G92" i="34"/>
  <c r="M171" i="47" s="1"/>
  <c r="G94" i="34"/>
  <c r="M173" i="47" s="1"/>
  <c r="G93" i="34"/>
  <c r="M172" i="47" s="1"/>
  <c r="M195" i="47"/>
  <c r="G95" i="34"/>
  <c r="M174" i="47" s="1"/>
  <c r="R137" i="41"/>
  <c r="R137" i="40"/>
  <c r="R137" i="34"/>
  <c r="R137" i="35"/>
  <c r="R137" i="45"/>
  <c r="R137" i="44"/>
  <c r="R137" i="1"/>
  <c r="R137" i="46"/>
  <c r="R137" i="38"/>
  <c r="R137" i="20"/>
  <c r="R137" i="42"/>
  <c r="R137" i="43"/>
  <c r="R137" i="37"/>
  <c r="R137" i="39"/>
  <c r="R137" i="36"/>
  <c r="W140" i="40"/>
  <c r="W140" i="36"/>
  <c r="W140" i="34"/>
  <c r="W140" i="43"/>
  <c r="W140" i="35"/>
  <c r="W140" i="38"/>
  <c r="W140" i="41"/>
  <c r="W140" i="39"/>
  <c r="W140" i="1"/>
  <c r="W140" i="45"/>
  <c r="W140" i="37"/>
  <c r="W140" i="46"/>
  <c r="W140" i="42"/>
  <c r="W140" i="20"/>
  <c r="W140" i="44"/>
  <c r="P129" i="38"/>
  <c r="P129" i="44"/>
  <c r="P129" i="36"/>
  <c r="P129" i="43"/>
  <c r="P129" i="45"/>
  <c r="P129" i="41"/>
  <c r="P129" i="1"/>
  <c r="P129" i="40"/>
  <c r="P129" i="37"/>
  <c r="P129" i="20"/>
  <c r="P129" i="46"/>
  <c r="P129" i="39"/>
  <c r="P129" i="42"/>
  <c r="P129" i="34"/>
  <c r="P129" i="35"/>
  <c r="J93" i="45"/>
  <c r="P942" i="47" s="1"/>
  <c r="J98" i="45"/>
  <c r="P947" i="47" s="1"/>
  <c r="J97" i="45"/>
  <c r="P946" i="47" s="1"/>
  <c r="J95" i="45"/>
  <c r="P944" i="47" s="1"/>
  <c r="J96" i="45"/>
  <c r="P945" i="47" s="1"/>
  <c r="J91" i="45"/>
  <c r="P940" i="47" s="1"/>
  <c r="P965" i="47"/>
  <c r="J94" i="45"/>
  <c r="P943" i="47" s="1"/>
  <c r="J92" i="45"/>
  <c r="P941" i="47" s="1"/>
  <c r="R895" i="47"/>
  <c r="L93" i="44"/>
  <c r="R872" i="47" s="1"/>
  <c r="L92" i="44"/>
  <c r="R871" i="47" s="1"/>
  <c r="L97" i="44"/>
  <c r="R876" i="47" s="1"/>
  <c r="L91" i="44"/>
  <c r="R870" i="47" s="1"/>
  <c r="L98" i="44"/>
  <c r="R877" i="47" s="1"/>
  <c r="L96" i="44"/>
  <c r="R875" i="47" s="1"/>
  <c r="L95" i="44"/>
  <c r="R874" i="47" s="1"/>
  <c r="L94" i="44"/>
  <c r="R873" i="47" s="1"/>
  <c r="W135" i="45"/>
  <c r="W135" i="42"/>
  <c r="W135" i="37"/>
  <c r="W135" i="41"/>
  <c r="W135" i="43"/>
  <c r="W135" i="44"/>
  <c r="W135" i="1"/>
  <c r="W135" i="35"/>
  <c r="W135" i="34"/>
  <c r="W135" i="39"/>
  <c r="W135" i="36"/>
  <c r="W135" i="20"/>
  <c r="W135" i="38"/>
  <c r="W135" i="46"/>
  <c r="W135" i="40"/>
  <c r="E136" i="20"/>
  <c r="E136" i="40"/>
  <c r="E136" i="46"/>
  <c r="E136" i="41"/>
  <c r="E136" i="36"/>
  <c r="E136" i="35"/>
  <c r="E136" i="39"/>
  <c r="E136" i="38"/>
  <c r="E136" i="45"/>
  <c r="E136" i="34"/>
  <c r="E136" i="44"/>
  <c r="E136" i="43"/>
  <c r="E136" i="42"/>
  <c r="E136" i="1"/>
  <c r="E136" i="37"/>
  <c r="AK133" i="34"/>
  <c r="AK133" i="42"/>
  <c r="AK133" i="40"/>
  <c r="AK133" i="20"/>
  <c r="AK133" i="35"/>
  <c r="AK133" i="44"/>
  <c r="AK133" i="45"/>
  <c r="AK133" i="46"/>
  <c r="AK133" i="36"/>
  <c r="AK133" i="41"/>
  <c r="AK133" i="1"/>
  <c r="AK133" i="38"/>
  <c r="AK133" i="37"/>
  <c r="AK133" i="39"/>
  <c r="AK133" i="43"/>
  <c r="Q129" i="37"/>
  <c r="Q129" i="35"/>
  <c r="Q129" i="46"/>
  <c r="Q129" i="1"/>
  <c r="Q129" i="44"/>
  <c r="Q129" i="40"/>
  <c r="Q129" i="34"/>
  <c r="Q129" i="45"/>
  <c r="Q129" i="38"/>
  <c r="Q129" i="42"/>
  <c r="Q129" i="20"/>
  <c r="Q129" i="41"/>
  <c r="Q129" i="39"/>
  <c r="Q129" i="36"/>
  <c r="Q129" i="43"/>
  <c r="AC94" i="45"/>
  <c r="AI943" i="47" s="1"/>
  <c r="AC97" i="45"/>
  <c r="AI946" i="47" s="1"/>
  <c r="AC92" i="45"/>
  <c r="AI941" i="47" s="1"/>
  <c r="AI965" i="47"/>
  <c r="AC91" i="45"/>
  <c r="AI940" i="47" s="1"/>
  <c r="AC96" i="45"/>
  <c r="AI945" i="47" s="1"/>
  <c r="AC95" i="45"/>
  <c r="AI944" i="47" s="1"/>
  <c r="AC98" i="45"/>
  <c r="AI947" i="47" s="1"/>
  <c r="AC93" i="45"/>
  <c r="AI942" i="47" s="1"/>
  <c r="AJ96" i="34"/>
  <c r="AP175" i="47" s="1"/>
  <c r="AJ93" i="34"/>
  <c r="AP172" i="47" s="1"/>
  <c r="AJ92" i="34"/>
  <c r="AP171" i="47" s="1"/>
  <c r="AJ95" i="34"/>
  <c r="AP174" i="47" s="1"/>
  <c r="AJ97" i="34"/>
  <c r="AP176" i="47" s="1"/>
  <c r="AJ94" i="34"/>
  <c r="AP173" i="47" s="1"/>
  <c r="AJ91" i="34"/>
  <c r="AP170" i="47" s="1"/>
  <c r="AP195" i="47"/>
  <c r="AJ98" i="34"/>
  <c r="AP177" i="47" s="1"/>
  <c r="AJ94" i="1"/>
  <c r="AP33" i="47" s="1"/>
  <c r="AJ95" i="1"/>
  <c r="AP34" i="47" s="1"/>
  <c r="AJ92" i="1"/>
  <c r="AP31" i="47" s="1"/>
  <c r="AJ93" i="1"/>
  <c r="AP32" i="47" s="1"/>
  <c r="AJ98" i="1"/>
  <c r="AP37" i="47" s="1"/>
  <c r="AJ91" i="1"/>
  <c r="AP30" i="47" s="1"/>
  <c r="AP55" i="47"/>
  <c r="AJ97" i="1"/>
  <c r="AP36" i="47" s="1"/>
  <c r="AJ96" i="1"/>
  <c r="AP35" i="47" s="1"/>
  <c r="AQ475" i="47"/>
  <c r="AK98" i="38"/>
  <c r="AQ457" i="47" s="1"/>
  <c r="AK94" i="38"/>
  <c r="AQ453" i="47" s="1"/>
  <c r="AK95" i="38"/>
  <c r="AQ454" i="47" s="1"/>
  <c r="AK93" i="38"/>
  <c r="AQ452" i="47" s="1"/>
  <c r="AK97" i="38"/>
  <c r="AQ456" i="47" s="1"/>
  <c r="AK91" i="38"/>
  <c r="AQ450" i="47" s="1"/>
  <c r="AK96" i="38"/>
  <c r="AQ455" i="47" s="1"/>
  <c r="AK92" i="38"/>
  <c r="AQ451" i="47" s="1"/>
  <c r="AK95" i="42"/>
  <c r="AQ734" i="47" s="1"/>
  <c r="AK91" i="42"/>
  <c r="AQ730" i="47" s="1"/>
  <c r="AK97" i="42"/>
  <c r="AQ736" i="47" s="1"/>
  <c r="AK94" i="42"/>
  <c r="AQ733" i="47" s="1"/>
  <c r="AK98" i="42"/>
  <c r="AQ737" i="47" s="1"/>
  <c r="AK93" i="42"/>
  <c r="AQ732" i="47" s="1"/>
  <c r="AK96" i="42"/>
  <c r="AQ735" i="47" s="1"/>
  <c r="AQ755" i="47"/>
  <c r="AK92" i="42"/>
  <c r="AQ731" i="47" s="1"/>
  <c r="E43" i="51"/>
  <c r="E44" i="51"/>
  <c r="F98" i="34"/>
  <c r="L177" i="47" s="1"/>
  <c r="L195" i="47"/>
  <c r="F97" i="34"/>
  <c r="L176" i="47" s="1"/>
  <c r="F94" i="34"/>
  <c r="L173" i="47" s="1"/>
  <c r="F95" i="34"/>
  <c r="L174" i="47" s="1"/>
  <c r="F93" i="34"/>
  <c r="L172" i="47" s="1"/>
  <c r="F96" i="34"/>
  <c r="L175" i="47" s="1"/>
  <c r="F92" i="34"/>
  <c r="L171" i="47" s="1"/>
  <c r="F91" i="34"/>
  <c r="L170" i="47" s="1"/>
  <c r="X97" i="35"/>
  <c r="AD246" i="47" s="1"/>
  <c r="X95" i="35"/>
  <c r="AD244" i="47" s="1"/>
  <c r="X98" i="35"/>
  <c r="AD247" i="47" s="1"/>
  <c r="X94" i="35"/>
  <c r="AD243" i="47" s="1"/>
  <c r="X92" i="35"/>
  <c r="AD241" i="47" s="1"/>
  <c r="AD265" i="47"/>
  <c r="X93" i="35"/>
  <c r="AD242" i="47" s="1"/>
  <c r="X91" i="35"/>
  <c r="AD240" i="47" s="1"/>
  <c r="X96" i="35"/>
  <c r="AD245" i="47" s="1"/>
  <c r="X98" i="38"/>
  <c r="AD457" i="47" s="1"/>
  <c r="X97" i="38"/>
  <c r="AD456" i="47" s="1"/>
  <c r="AD475" i="47"/>
  <c r="X94" i="38"/>
  <c r="AD453" i="47" s="1"/>
  <c r="X93" i="38"/>
  <c r="AD452" i="47" s="1"/>
  <c r="X91" i="38"/>
  <c r="AD450" i="47" s="1"/>
  <c r="X96" i="38"/>
  <c r="AD455" i="47" s="1"/>
  <c r="X92" i="38"/>
  <c r="AD451" i="47" s="1"/>
  <c r="X95" i="38"/>
  <c r="AD454" i="47" s="1"/>
  <c r="AD98" i="38"/>
  <c r="AJ457" i="47" s="1"/>
  <c r="AJ475" i="47"/>
  <c r="AD94" i="38"/>
  <c r="AJ453" i="47" s="1"/>
  <c r="AD93" i="38"/>
  <c r="AJ452" i="47" s="1"/>
  <c r="AD95" i="38"/>
  <c r="AJ454" i="47" s="1"/>
  <c r="AD91" i="38"/>
  <c r="AJ450" i="47" s="1"/>
  <c r="AD96" i="38"/>
  <c r="AJ455" i="47" s="1"/>
  <c r="AD92" i="38"/>
  <c r="AJ451" i="47" s="1"/>
  <c r="AD97" i="38"/>
  <c r="AJ456" i="47" s="1"/>
  <c r="AJ685" i="47"/>
  <c r="AD98" i="41"/>
  <c r="AJ667" i="47" s="1"/>
  <c r="AD95" i="41"/>
  <c r="AJ664" i="47" s="1"/>
  <c r="AD91" i="41"/>
  <c r="AJ660" i="47" s="1"/>
  <c r="AD94" i="41"/>
  <c r="AJ663" i="47" s="1"/>
  <c r="AD92" i="41"/>
  <c r="AJ661" i="47" s="1"/>
  <c r="AD96" i="41"/>
  <c r="AJ665" i="47" s="1"/>
  <c r="AD97" i="41"/>
  <c r="AJ666" i="47" s="1"/>
  <c r="AD93" i="41"/>
  <c r="AJ662" i="47" s="1"/>
  <c r="AA93" i="34"/>
  <c r="AG172" i="47" s="1"/>
  <c r="AG195" i="47"/>
  <c r="AA91" i="34"/>
  <c r="AG170" i="47" s="1"/>
  <c r="AA92" i="34"/>
  <c r="AG171" i="47" s="1"/>
  <c r="AA96" i="34"/>
  <c r="AG175" i="47" s="1"/>
  <c r="AA95" i="34"/>
  <c r="AG174" i="47" s="1"/>
  <c r="AA97" i="34"/>
  <c r="AG176" i="47" s="1"/>
  <c r="AA98" i="34"/>
  <c r="AG177" i="47" s="1"/>
  <c r="AA94" i="34"/>
  <c r="AG173" i="47" s="1"/>
  <c r="AA91" i="43"/>
  <c r="AG800" i="47" s="1"/>
  <c r="AA93" i="43"/>
  <c r="AG802" i="47" s="1"/>
  <c r="AA95" i="43"/>
  <c r="AG804" i="47" s="1"/>
  <c r="AA97" i="43"/>
  <c r="AG806" i="47" s="1"/>
  <c r="AA98" i="43"/>
  <c r="AG807" i="47" s="1"/>
  <c r="AA94" i="43"/>
  <c r="AG803" i="47" s="1"/>
  <c r="AG825" i="47"/>
  <c r="AA92" i="43"/>
  <c r="AG801" i="47" s="1"/>
  <c r="AA96" i="43"/>
  <c r="AG805" i="47" s="1"/>
  <c r="AB129" i="36"/>
  <c r="AB129" i="38"/>
  <c r="AB129" i="41"/>
  <c r="AB129" i="44"/>
  <c r="AB129" i="1"/>
  <c r="AB129" i="46"/>
  <c r="AB129" i="45"/>
  <c r="AB129" i="35"/>
  <c r="AB129" i="42"/>
  <c r="AB129" i="43"/>
  <c r="AB129" i="40"/>
  <c r="AB129" i="34"/>
  <c r="AB129" i="20"/>
  <c r="AB129" i="39"/>
  <c r="AB129" i="37"/>
  <c r="AD130" i="38"/>
  <c r="AD130" i="39"/>
  <c r="AD130" i="20"/>
  <c r="AD130" i="40"/>
  <c r="AD130" i="44"/>
  <c r="AD130" i="46"/>
  <c r="AD130" i="34"/>
  <c r="AD130" i="41"/>
  <c r="AD130" i="1"/>
  <c r="AD130" i="45"/>
  <c r="AD130" i="36"/>
  <c r="AD130" i="43"/>
  <c r="AD130" i="35"/>
  <c r="AD130" i="37"/>
  <c r="AD130" i="42"/>
  <c r="L129" i="1"/>
  <c r="L129" i="36"/>
  <c r="L129" i="45"/>
  <c r="L129" i="42"/>
  <c r="L129" i="46"/>
  <c r="L129" i="40"/>
  <c r="L129" i="41"/>
  <c r="L129" i="38"/>
  <c r="L129" i="44"/>
  <c r="L129" i="43"/>
  <c r="L129" i="39"/>
  <c r="L129" i="34"/>
  <c r="L129" i="20"/>
  <c r="L129" i="37"/>
  <c r="L129" i="35"/>
  <c r="R132" i="46"/>
  <c r="R132" i="44"/>
  <c r="R132" i="34"/>
  <c r="R132" i="42"/>
  <c r="R132" i="41"/>
  <c r="R132" i="35"/>
  <c r="R132" i="45"/>
  <c r="R132" i="38"/>
  <c r="R132" i="37"/>
  <c r="R132" i="40"/>
  <c r="R132" i="20"/>
  <c r="R132" i="1"/>
  <c r="R132" i="39"/>
  <c r="R132" i="36"/>
  <c r="R132" i="43"/>
  <c r="G137" i="40"/>
  <c r="G137" i="41"/>
  <c r="G137" i="45"/>
  <c r="G137" i="43"/>
  <c r="G137" i="38"/>
  <c r="G137" i="34"/>
  <c r="G137" i="39"/>
  <c r="G137" i="35"/>
  <c r="G137" i="1"/>
  <c r="G137" i="42"/>
  <c r="G137" i="36"/>
  <c r="G137" i="20"/>
  <c r="G137" i="46"/>
  <c r="G137" i="44"/>
  <c r="G137" i="37"/>
  <c r="J132" i="35"/>
  <c r="J132" i="20"/>
  <c r="J132" i="42"/>
  <c r="J132" i="39"/>
  <c r="J132" i="45"/>
  <c r="J132" i="44"/>
  <c r="J132" i="1"/>
  <c r="J132" i="46"/>
  <c r="J132" i="41"/>
  <c r="J132" i="38"/>
  <c r="J132" i="43"/>
  <c r="J132" i="34"/>
  <c r="J132" i="40"/>
  <c r="J132" i="36"/>
  <c r="J132" i="37"/>
  <c r="W130" i="35"/>
  <c r="W130" i="43"/>
  <c r="W130" i="46"/>
  <c r="W130" i="40"/>
  <c r="W130" i="45"/>
  <c r="W130" i="36"/>
  <c r="W130" i="1"/>
  <c r="W130" i="38"/>
  <c r="W130" i="20"/>
  <c r="W130" i="41"/>
  <c r="W130" i="39"/>
  <c r="W130" i="34"/>
  <c r="W130" i="37"/>
  <c r="W130" i="44"/>
  <c r="W130" i="42"/>
  <c r="V136" i="20"/>
  <c r="V136" i="45"/>
  <c r="V136" i="43"/>
  <c r="V136" i="35"/>
  <c r="V136" i="40"/>
  <c r="V136" i="36"/>
  <c r="V136" i="37"/>
  <c r="V136" i="42"/>
  <c r="V136" i="39"/>
  <c r="V136" i="1"/>
  <c r="V136" i="41"/>
  <c r="V136" i="44"/>
  <c r="V136" i="34"/>
  <c r="V136" i="38"/>
  <c r="V136" i="46"/>
  <c r="S136" i="44"/>
  <c r="S136" i="46"/>
  <c r="S136" i="45"/>
  <c r="S136" i="39"/>
  <c r="S136" i="41"/>
  <c r="S136" i="36"/>
  <c r="S136" i="40"/>
  <c r="S136" i="37"/>
  <c r="S136" i="38"/>
  <c r="S136" i="35"/>
  <c r="S136" i="20"/>
  <c r="S136" i="43"/>
  <c r="S136" i="34"/>
  <c r="S136" i="1"/>
  <c r="S136" i="42"/>
  <c r="AI135" i="43"/>
  <c r="AI135" i="37"/>
  <c r="AI135" i="41"/>
  <c r="AI135" i="38"/>
  <c r="AI135" i="45"/>
  <c r="AI135" i="35"/>
  <c r="AI135" i="34"/>
  <c r="AI135" i="46"/>
  <c r="AI135" i="42"/>
  <c r="AI135" i="44"/>
  <c r="AI135" i="20"/>
  <c r="AI135" i="36"/>
  <c r="AI135" i="39"/>
  <c r="AI135" i="40"/>
  <c r="AI135" i="1"/>
  <c r="M93" i="41"/>
  <c r="S662" i="47" s="1"/>
  <c r="M92" i="41"/>
  <c r="S661" i="47" s="1"/>
  <c r="M94" i="41"/>
  <c r="S663" i="47" s="1"/>
  <c r="M98" i="41"/>
  <c r="S667" i="47" s="1"/>
  <c r="M95" i="41"/>
  <c r="S664" i="47" s="1"/>
  <c r="M91" i="41"/>
  <c r="S660" i="47" s="1"/>
  <c r="S685" i="47"/>
  <c r="M97" i="41"/>
  <c r="S666" i="47" s="1"/>
  <c r="M96" i="41"/>
  <c r="S665" i="47" s="1"/>
  <c r="M94" i="46"/>
  <c r="S1013" i="47" s="1"/>
  <c r="S1035" i="47"/>
  <c r="M98" i="46"/>
  <c r="S1017" i="47" s="1"/>
  <c r="M92" i="46"/>
  <c r="S1011" i="47" s="1"/>
  <c r="M96" i="46"/>
  <c r="S1015" i="47" s="1"/>
  <c r="M95" i="46"/>
  <c r="S1014" i="47" s="1"/>
  <c r="M93" i="46"/>
  <c r="S1012" i="47" s="1"/>
  <c r="M91" i="46"/>
  <c r="S1010" i="47" s="1"/>
  <c r="M97" i="46"/>
  <c r="S1016" i="47" s="1"/>
  <c r="AF93" i="39"/>
  <c r="AL522" i="47" s="1"/>
  <c r="AF97" i="39"/>
  <c r="AL526" i="47" s="1"/>
  <c r="AF91" i="39"/>
  <c r="AL520" i="47" s="1"/>
  <c r="AF94" i="39"/>
  <c r="AL523" i="47" s="1"/>
  <c r="AL545" i="47"/>
  <c r="AF92" i="39"/>
  <c r="AL521" i="47" s="1"/>
  <c r="AF96" i="39"/>
  <c r="AL525" i="47" s="1"/>
  <c r="AF98" i="39"/>
  <c r="AL527" i="47" s="1"/>
  <c r="AF95" i="39"/>
  <c r="AL524" i="47" s="1"/>
  <c r="AE49" i="51"/>
  <c r="Q92" i="38"/>
  <c r="W451" i="47" s="1"/>
  <c r="Q98" i="38"/>
  <c r="W457" i="47" s="1"/>
  <c r="Q91" i="38"/>
  <c r="W450" i="47" s="1"/>
  <c r="Q93" i="38"/>
  <c r="W452" i="47" s="1"/>
  <c r="W475" i="47"/>
  <c r="Q96" i="38"/>
  <c r="W455" i="47" s="1"/>
  <c r="Q97" i="38"/>
  <c r="W456" i="47" s="1"/>
  <c r="Q95" i="38"/>
  <c r="W454" i="47" s="1"/>
  <c r="Q94" i="38"/>
  <c r="W453" i="47" s="1"/>
  <c r="Q92" i="40"/>
  <c r="W591" i="47" s="1"/>
  <c r="Q91" i="40"/>
  <c r="W590" i="47" s="1"/>
  <c r="Q96" i="40"/>
  <c r="W595" i="47" s="1"/>
  <c r="Q94" i="40"/>
  <c r="W593" i="47" s="1"/>
  <c r="Q95" i="40"/>
  <c r="W594" i="47" s="1"/>
  <c r="Q98" i="40"/>
  <c r="W597" i="47" s="1"/>
  <c r="Q97" i="40"/>
  <c r="W596" i="47" s="1"/>
  <c r="Q93" i="40"/>
  <c r="W592" i="47" s="1"/>
  <c r="W615" i="47"/>
  <c r="G96" i="1"/>
  <c r="M35" i="47" s="1"/>
  <c r="G98" i="1"/>
  <c r="M37" i="47" s="1"/>
  <c r="G95" i="1"/>
  <c r="M34" i="47" s="1"/>
  <c r="G92" i="1"/>
  <c r="M31" i="47" s="1"/>
  <c r="G97" i="1"/>
  <c r="M36" i="47" s="1"/>
  <c r="G94" i="1"/>
  <c r="M33" i="47" s="1"/>
  <c r="G93" i="1"/>
  <c r="M32" i="47" s="1"/>
  <c r="G91" i="1"/>
  <c r="M30" i="47" s="1"/>
  <c r="M55" i="47"/>
  <c r="G94" i="43"/>
  <c r="M803" i="47" s="1"/>
  <c r="G92" i="43"/>
  <c r="M801" i="47" s="1"/>
  <c r="G98" i="43"/>
  <c r="M807" i="47" s="1"/>
  <c r="G93" i="43"/>
  <c r="M802" i="47" s="1"/>
  <c r="M825" i="47"/>
  <c r="G97" i="43"/>
  <c r="M806" i="47" s="1"/>
  <c r="G91" i="43"/>
  <c r="M800" i="47" s="1"/>
  <c r="G95" i="43"/>
  <c r="M804" i="47" s="1"/>
  <c r="G96" i="43"/>
  <c r="M805" i="47" s="1"/>
  <c r="AK137" i="34"/>
  <c r="AK137" i="44"/>
  <c r="AK137" i="43"/>
  <c r="AK137" i="42"/>
  <c r="AK137" i="39"/>
  <c r="AK137" i="1"/>
  <c r="AK137" i="45"/>
  <c r="AK137" i="37"/>
  <c r="AK137" i="36"/>
  <c r="AK137" i="46"/>
  <c r="AK137" i="41"/>
  <c r="AK137" i="40"/>
  <c r="AK137" i="20"/>
  <c r="AK137" i="38"/>
  <c r="AK137" i="35"/>
  <c r="P131" i="37"/>
  <c r="P131" i="38"/>
  <c r="P131" i="40"/>
  <c r="P131" i="36"/>
  <c r="P131" i="43"/>
  <c r="P131" i="45"/>
  <c r="P131" i="39"/>
  <c r="P131" i="46"/>
  <c r="P131" i="20"/>
  <c r="P131" i="1"/>
  <c r="P131" i="42"/>
  <c r="P131" i="35"/>
  <c r="P131" i="44"/>
  <c r="P131" i="34"/>
  <c r="P131" i="41"/>
  <c r="S133" i="35"/>
  <c r="S133" i="34"/>
  <c r="S133" i="20"/>
  <c r="S133" i="39"/>
  <c r="S133" i="43"/>
  <c r="S133" i="46"/>
  <c r="S133" i="44"/>
  <c r="S133" i="45"/>
  <c r="S133" i="38"/>
  <c r="S133" i="42"/>
  <c r="S133" i="36"/>
  <c r="S133" i="1"/>
  <c r="S133" i="37"/>
  <c r="S133" i="40"/>
  <c r="S133" i="41"/>
  <c r="W92" i="1"/>
  <c r="AC31" i="47" s="1"/>
  <c r="W91" i="1"/>
  <c r="AC30" i="47" s="1"/>
  <c r="W95" i="1"/>
  <c r="AC34" i="47" s="1"/>
  <c r="W94" i="1"/>
  <c r="AC33" i="47" s="1"/>
  <c r="AC55" i="47"/>
  <c r="W98" i="1"/>
  <c r="AC37" i="47" s="1"/>
  <c r="W93" i="1"/>
  <c r="AC32" i="47" s="1"/>
  <c r="W97" i="1"/>
  <c r="AC36" i="47" s="1"/>
  <c r="W96" i="1"/>
  <c r="AC35" i="47" s="1"/>
  <c r="V49" i="51"/>
  <c r="J93" i="34"/>
  <c r="P172" i="47" s="1"/>
  <c r="J96" i="34"/>
  <c r="P175" i="47" s="1"/>
  <c r="J91" i="34"/>
  <c r="P170" i="47" s="1"/>
  <c r="P195" i="47"/>
  <c r="J98" i="34"/>
  <c r="P177" i="47" s="1"/>
  <c r="J92" i="34"/>
  <c r="P171" i="47" s="1"/>
  <c r="J94" i="34"/>
  <c r="P173" i="47" s="1"/>
  <c r="J97" i="34"/>
  <c r="P176" i="47" s="1"/>
  <c r="J95" i="34"/>
  <c r="P174" i="47" s="1"/>
  <c r="J94" i="40"/>
  <c r="P593" i="47" s="1"/>
  <c r="J92" i="40"/>
  <c r="P591" i="47" s="1"/>
  <c r="J96" i="40"/>
  <c r="P595" i="47" s="1"/>
  <c r="J98" i="40"/>
  <c r="P597" i="47" s="1"/>
  <c r="J97" i="40"/>
  <c r="P596" i="47" s="1"/>
  <c r="J91" i="40"/>
  <c r="P590" i="47" s="1"/>
  <c r="J93" i="40"/>
  <c r="P592" i="47" s="1"/>
  <c r="P615" i="47"/>
  <c r="J95" i="40"/>
  <c r="P594" i="47" s="1"/>
  <c r="L97" i="34"/>
  <c r="R176" i="47" s="1"/>
  <c r="L96" i="34"/>
  <c r="R175" i="47" s="1"/>
  <c r="L92" i="34"/>
  <c r="R171" i="47" s="1"/>
  <c r="L91" i="34"/>
  <c r="R170" i="47" s="1"/>
  <c r="L94" i="34"/>
  <c r="R173" i="47" s="1"/>
  <c r="L95" i="34"/>
  <c r="R174" i="47" s="1"/>
  <c r="R195" i="47"/>
  <c r="L93" i="34"/>
  <c r="R172" i="47" s="1"/>
  <c r="L98" i="34"/>
  <c r="R177" i="47" s="1"/>
  <c r="L93" i="43"/>
  <c r="R802" i="47" s="1"/>
  <c r="L95" i="43"/>
  <c r="R804" i="47" s="1"/>
  <c r="L96" i="43"/>
  <c r="R805" i="47" s="1"/>
  <c r="L98" i="43"/>
  <c r="R807" i="47" s="1"/>
  <c r="R825" i="47"/>
  <c r="L97" i="43"/>
  <c r="R806" i="47" s="1"/>
  <c r="L91" i="43"/>
  <c r="R800" i="47" s="1"/>
  <c r="L92" i="43"/>
  <c r="R801" i="47" s="1"/>
  <c r="L94" i="43"/>
  <c r="R803" i="47" s="1"/>
  <c r="AC135" i="43"/>
  <c r="AC135" i="1"/>
  <c r="AC135" i="38"/>
  <c r="AC135" i="45"/>
  <c r="AC135" i="35"/>
  <c r="AC135" i="46"/>
  <c r="AC135" i="40"/>
  <c r="AC135" i="36"/>
  <c r="AC135" i="42"/>
  <c r="AC135" i="44"/>
  <c r="AC135" i="37"/>
  <c r="AC135" i="20"/>
  <c r="AC135" i="39"/>
  <c r="AC135" i="34"/>
  <c r="AC135" i="41"/>
  <c r="H140" i="39"/>
  <c r="H140" i="45"/>
  <c r="H140" i="1"/>
  <c r="H140" i="42"/>
  <c r="H140" i="34"/>
  <c r="H140" i="41"/>
  <c r="H140" i="36"/>
  <c r="H140" i="37"/>
  <c r="H140" i="38"/>
  <c r="H140" i="35"/>
  <c r="H140" i="40"/>
  <c r="H140" i="20"/>
  <c r="H140" i="46"/>
  <c r="H140" i="43"/>
  <c r="H140" i="44"/>
  <c r="P138" i="1"/>
  <c r="P138" i="37"/>
  <c r="P138" i="35"/>
  <c r="O46" i="51"/>
  <c r="O42" i="51" s="1"/>
  <c r="P138" i="38"/>
  <c r="P138" i="45"/>
  <c r="P138" i="44"/>
  <c r="P138" i="43"/>
  <c r="P138" i="42"/>
  <c r="P138" i="20"/>
  <c r="P138" i="41"/>
  <c r="P138" i="40"/>
  <c r="P138" i="46"/>
  <c r="P138" i="34"/>
  <c r="P138" i="39"/>
  <c r="P138" i="36"/>
  <c r="O134" i="38"/>
  <c r="O134" i="40"/>
  <c r="O134" i="37"/>
  <c r="O134" i="41"/>
  <c r="O134" i="44"/>
  <c r="O134" i="20"/>
  <c r="O134" i="42"/>
  <c r="O134" i="46"/>
  <c r="O134" i="43"/>
  <c r="O134" i="1"/>
  <c r="O134" i="35"/>
  <c r="O134" i="36"/>
  <c r="O134" i="34"/>
  <c r="O134" i="45"/>
  <c r="O134" i="39"/>
  <c r="K135" i="39"/>
  <c r="K135" i="45"/>
  <c r="K135" i="40"/>
  <c r="K135" i="43"/>
  <c r="K135" i="37"/>
  <c r="K135" i="38"/>
  <c r="K135" i="46"/>
  <c r="K135" i="41"/>
  <c r="K135" i="36"/>
  <c r="K135" i="1"/>
  <c r="K135" i="35"/>
  <c r="K135" i="34"/>
  <c r="K135" i="20"/>
  <c r="K135" i="42"/>
  <c r="K135" i="44"/>
  <c r="S132" i="1"/>
  <c r="S132" i="36"/>
  <c r="S132" i="41"/>
  <c r="S132" i="45"/>
  <c r="S132" i="37"/>
  <c r="S132" i="34"/>
  <c r="S132" i="35"/>
  <c r="S132" i="43"/>
  <c r="S132" i="46"/>
  <c r="S132" i="42"/>
  <c r="S132" i="40"/>
  <c r="S132" i="44"/>
  <c r="S132" i="38"/>
  <c r="S132" i="39"/>
  <c r="S132" i="20"/>
  <c r="D98" i="35"/>
  <c r="J247" i="47" s="1"/>
  <c r="D79" i="35"/>
  <c r="D97" i="35"/>
  <c r="J246" i="47" s="1"/>
  <c r="J265" i="47"/>
  <c r="D91" i="35"/>
  <c r="J240" i="47" s="1"/>
  <c r="D96" i="35"/>
  <c r="J245" i="47" s="1"/>
  <c r="D95" i="35"/>
  <c r="J244" i="47" s="1"/>
  <c r="D93" i="35"/>
  <c r="J242" i="47" s="1"/>
  <c r="D94" i="35"/>
  <c r="J243" i="47" s="1"/>
  <c r="D92" i="35"/>
  <c r="J241" i="47" s="1"/>
  <c r="D96" i="45"/>
  <c r="J945" i="47" s="1"/>
  <c r="D79" i="45"/>
  <c r="D92" i="45"/>
  <c r="J941" i="47" s="1"/>
  <c r="D97" i="45"/>
  <c r="J946" i="47" s="1"/>
  <c r="D91" i="45"/>
  <c r="J940" i="47" s="1"/>
  <c r="D98" i="45"/>
  <c r="J947" i="47" s="1"/>
  <c r="D95" i="45"/>
  <c r="J944" i="47" s="1"/>
  <c r="D94" i="45"/>
  <c r="J943" i="47" s="1"/>
  <c r="J965" i="47"/>
  <c r="D93" i="45"/>
  <c r="J942" i="47" s="1"/>
  <c r="AC94" i="38"/>
  <c r="AI453" i="47" s="1"/>
  <c r="AC96" i="38"/>
  <c r="AI455" i="47" s="1"/>
  <c r="AC92" i="38"/>
  <c r="AI451" i="47" s="1"/>
  <c r="AC97" i="38"/>
  <c r="AI456" i="47" s="1"/>
  <c r="AI475" i="47"/>
  <c r="AC95" i="38"/>
  <c r="AI454" i="47" s="1"/>
  <c r="AC93" i="38"/>
  <c r="AI452" i="47" s="1"/>
  <c r="AC91" i="38"/>
  <c r="AI450" i="47" s="1"/>
  <c r="AC98" i="38"/>
  <c r="AI457" i="47" s="1"/>
  <c r="AC97" i="20"/>
  <c r="AI106" i="47" s="1"/>
  <c r="AI125" i="47"/>
  <c r="AC95" i="20"/>
  <c r="AI104" i="47" s="1"/>
  <c r="AC96" i="20"/>
  <c r="AI105" i="47" s="1"/>
  <c r="AC92" i="20"/>
  <c r="AI101" i="47" s="1"/>
  <c r="AC91" i="20"/>
  <c r="AI100" i="47" s="1"/>
  <c r="AC98" i="20"/>
  <c r="AI107" i="47" s="1"/>
  <c r="AC94" i="20"/>
  <c r="AI103" i="47" s="1"/>
  <c r="AC93" i="20"/>
  <c r="AI102" i="47" s="1"/>
  <c r="T98" i="36"/>
  <c r="Z317" i="47" s="1"/>
  <c r="T96" i="36"/>
  <c r="Z315" i="47" s="1"/>
  <c r="Z335" i="47"/>
  <c r="T93" i="36"/>
  <c r="Z312" i="47" s="1"/>
  <c r="T94" i="36"/>
  <c r="Z313" i="47" s="1"/>
  <c r="T92" i="36"/>
  <c r="Z311" i="47" s="1"/>
  <c r="T91" i="36"/>
  <c r="Z310" i="47" s="1"/>
  <c r="T97" i="36"/>
  <c r="Z316" i="47" s="1"/>
  <c r="T95" i="36"/>
  <c r="Z314" i="47" s="1"/>
  <c r="S44" i="51"/>
  <c r="S43" i="51"/>
  <c r="AG94" i="41"/>
  <c r="AM663" i="47" s="1"/>
  <c r="AG93" i="41"/>
  <c r="AM662" i="47" s="1"/>
  <c r="AM685" i="47"/>
  <c r="AG95" i="41"/>
  <c r="AM664" i="47" s="1"/>
  <c r="AG97" i="41"/>
  <c r="AM666" i="47" s="1"/>
  <c r="AG92" i="41"/>
  <c r="AM661" i="47" s="1"/>
  <c r="AG91" i="41"/>
  <c r="AM660" i="47" s="1"/>
  <c r="AG96" i="41"/>
  <c r="AM665" i="47" s="1"/>
  <c r="AG98" i="41"/>
  <c r="AM667" i="47" s="1"/>
  <c r="AG92" i="35"/>
  <c r="AM241" i="47" s="1"/>
  <c r="AG93" i="35"/>
  <c r="AM242" i="47" s="1"/>
  <c r="AG96" i="35"/>
  <c r="AM245" i="47" s="1"/>
  <c r="AG95" i="35"/>
  <c r="AM244" i="47" s="1"/>
  <c r="AG97" i="35"/>
  <c r="AM246" i="47" s="1"/>
  <c r="AM265" i="47"/>
  <c r="AG91" i="35"/>
  <c r="AM240" i="47" s="1"/>
  <c r="AG94" i="35"/>
  <c r="AM243" i="47" s="1"/>
  <c r="AG98" i="35"/>
  <c r="AM247" i="47" s="1"/>
  <c r="S95" i="36"/>
  <c r="Y314" i="47" s="1"/>
  <c r="S93" i="36"/>
  <c r="Y312" i="47" s="1"/>
  <c r="S96" i="36"/>
  <c r="Y315" i="47" s="1"/>
  <c r="Y335" i="47"/>
  <c r="S92" i="36"/>
  <c r="Y311" i="47" s="1"/>
  <c r="S94" i="36"/>
  <c r="Y313" i="47" s="1"/>
  <c r="S97" i="36"/>
  <c r="Y316" i="47" s="1"/>
  <c r="S98" i="36"/>
  <c r="Y317" i="47" s="1"/>
  <c r="S91" i="36"/>
  <c r="Y310" i="47" s="1"/>
  <c r="S92" i="39"/>
  <c r="Y521" i="47" s="1"/>
  <c r="S95" i="39"/>
  <c r="Y524" i="47" s="1"/>
  <c r="S91" i="39"/>
  <c r="Y520" i="47" s="1"/>
  <c r="S94" i="39"/>
  <c r="Y523" i="47" s="1"/>
  <c r="Y545" i="47"/>
  <c r="S98" i="39"/>
  <c r="Y527" i="47" s="1"/>
  <c r="S96" i="39"/>
  <c r="Y525" i="47" s="1"/>
  <c r="S93" i="39"/>
  <c r="Y522" i="47" s="1"/>
  <c r="S97" i="39"/>
  <c r="Y526" i="47" s="1"/>
  <c r="AJ133" i="38"/>
  <c r="AJ133" i="35"/>
  <c r="AJ133" i="1"/>
  <c r="AJ133" i="45"/>
  <c r="AJ133" i="44"/>
  <c r="AJ133" i="46"/>
  <c r="AJ133" i="40"/>
  <c r="AJ133" i="34"/>
  <c r="AJ133" i="43"/>
  <c r="AJ133" i="36"/>
  <c r="AJ133" i="41"/>
  <c r="AJ133" i="39"/>
  <c r="AJ133" i="42"/>
  <c r="AJ133" i="20"/>
  <c r="AJ133" i="37"/>
  <c r="G133" i="35"/>
  <c r="G133" i="20"/>
  <c r="G133" i="36"/>
  <c r="G133" i="41"/>
  <c r="G133" i="39"/>
  <c r="G133" i="37"/>
  <c r="G133" i="38"/>
  <c r="G133" i="1"/>
  <c r="G133" i="34"/>
  <c r="G133" i="45"/>
  <c r="G133" i="46"/>
  <c r="G133" i="43"/>
  <c r="G133" i="44"/>
  <c r="G133" i="42"/>
  <c r="G133" i="40"/>
  <c r="P136" i="37"/>
  <c r="P136" i="1"/>
  <c r="P136" i="45"/>
  <c r="P136" i="40"/>
  <c r="P136" i="43"/>
  <c r="P136" i="44"/>
  <c r="P136" i="35"/>
  <c r="P136" i="46"/>
  <c r="P136" i="36"/>
  <c r="P136" i="38"/>
  <c r="P136" i="41"/>
  <c r="P136" i="34"/>
  <c r="P136" i="42"/>
  <c r="P136" i="39"/>
  <c r="P136" i="20"/>
  <c r="V137" i="20"/>
  <c r="V137" i="42"/>
  <c r="V137" i="44"/>
  <c r="V137" i="1"/>
  <c r="V137" i="38"/>
  <c r="V137" i="46"/>
  <c r="V137" i="39"/>
  <c r="V137" i="37"/>
  <c r="V137" i="36"/>
  <c r="V137" i="41"/>
  <c r="V137" i="43"/>
  <c r="V137" i="45"/>
  <c r="V137" i="34"/>
  <c r="V137" i="35"/>
  <c r="V137" i="40"/>
  <c r="O139" i="38"/>
  <c r="O139" i="34"/>
  <c r="O139" i="20"/>
  <c r="O139" i="35"/>
  <c r="O139" i="45"/>
  <c r="O139" i="1"/>
  <c r="O139" i="44"/>
  <c r="O139" i="41"/>
  <c r="O139" i="37"/>
  <c r="O139" i="46"/>
  <c r="O139" i="36"/>
  <c r="O139" i="43"/>
  <c r="O139" i="42"/>
  <c r="O139" i="40"/>
  <c r="O139" i="39"/>
  <c r="S137" i="1"/>
  <c r="S137" i="45"/>
  <c r="S137" i="36"/>
  <c r="S137" i="44"/>
  <c r="S137" i="43"/>
  <c r="S137" i="38"/>
  <c r="S137" i="42"/>
  <c r="S137" i="34"/>
  <c r="S137" i="20"/>
  <c r="S137" i="41"/>
  <c r="S137" i="46"/>
  <c r="S137" i="35"/>
  <c r="S137" i="40"/>
  <c r="S137" i="37"/>
  <c r="S137" i="39"/>
  <c r="AI137" i="36"/>
  <c r="AI137" i="42"/>
  <c r="AI137" i="38"/>
  <c r="AI137" i="45"/>
  <c r="AI137" i="34"/>
  <c r="AI137" i="39"/>
  <c r="AI137" i="37"/>
  <c r="AI137" i="41"/>
  <c r="AI137" i="20"/>
  <c r="AI137" i="35"/>
  <c r="AI137" i="40"/>
  <c r="AI137" i="44"/>
  <c r="AI137" i="43"/>
  <c r="AI137" i="46"/>
  <c r="AI137" i="1"/>
  <c r="Q139" i="35"/>
  <c r="Q139" i="46"/>
  <c r="Q139" i="38"/>
  <c r="Q139" i="1"/>
  <c r="Q139" i="43"/>
  <c r="Q139" i="37"/>
  <c r="Q139" i="44"/>
  <c r="Q139" i="39"/>
  <c r="Q139" i="42"/>
  <c r="Q139" i="45"/>
  <c r="Q139" i="41"/>
  <c r="Q139" i="40"/>
  <c r="Q139" i="36"/>
  <c r="Q139" i="34"/>
  <c r="Q139" i="20"/>
  <c r="E97" i="40"/>
  <c r="K596" i="47" s="1"/>
  <c r="E95" i="40"/>
  <c r="K594" i="47" s="1"/>
  <c r="K615" i="47"/>
  <c r="E96" i="40"/>
  <c r="K595" i="47" s="1"/>
  <c r="E92" i="40"/>
  <c r="K591" i="47" s="1"/>
  <c r="E98" i="40"/>
  <c r="K597" i="47" s="1"/>
  <c r="E93" i="40"/>
  <c r="K592" i="47" s="1"/>
  <c r="E94" i="40"/>
  <c r="K593" i="47" s="1"/>
  <c r="E91" i="40"/>
  <c r="K590" i="47" s="1"/>
  <c r="E97" i="45"/>
  <c r="K946" i="47" s="1"/>
  <c r="K965" i="47"/>
  <c r="E96" i="45"/>
  <c r="K945" i="47" s="1"/>
  <c r="E93" i="45"/>
  <c r="K942" i="47" s="1"/>
  <c r="E91" i="45"/>
  <c r="K940" i="47" s="1"/>
  <c r="E98" i="45"/>
  <c r="K947" i="47" s="1"/>
  <c r="E92" i="45"/>
  <c r="K941" i="47" s="1"/>
  <c r="E95" i="45"/>
  <c r="K944" i="47" s="1"/>
  <c r="E94" i="45"/>
  <c r="K943" i="47" s="1"/>
  <c r="P96" i="45"/>
  <c r="V945" i="47" s="1"/>
  <c r="P94" i="45"/>
  <c r="V943" i="47" s="1"/>
  <c r="P95" i="45"/>
  <c r="V944" i="47" s="1"/>
  <c r="V965" i="47"/>
  <c r="P97" i="45"/>
  <c r="V946" i="47" s="1"/>
  <c r="P93" i="45"/>
  <c r="V942" i="47" s="1"/>
  <c r="P92" i="45"/>
  <c r="V941" i="47" s="1"/>
  <c r="P98" i="45"/>
  <c r="V947" i="47" s="1"/>
  <c r="P91" i="45"/>
  <c r="V940" i="47" s="1"/>
  <c r="V405" i="47"/>
  <c r="P96" i="37"/>
  <c r="V385" i="47" s="1"/>
  <c r="P93" i="37"/>
  <c r="V382" i="47" s="1"/>
  <c r="P97" i="37"/>
  <c r="V386" i="47" s="1"/>
  <c r="P92" i="37"/>
  <c r="V381" i="47" s="1"/>
  <c r="P98" i="37"/>
  <c r="V387" i="47" s="1"/>
  <c r="P94" i="37"/>
  <c r="V383" i="47" s="1"/>
  <c r="P91" i="37"/>
  <c r="V380" i="47" s="1"/>
  <c r="P95" i="37"/>
  <c r="V384" i="47" s="1"/>
  <c r="I98" i="45"/>
  <c r="O947" i="47" s="1"/>
  <c r="I96" i="45"/>
  <c r="O945" i="47" s="1"/>
  <c r="I92" i="45"/>
  <c r="O941" i="47" s="1"/>
  <c r="I94" i="45"/>
  <c r="O943" i="47" s="1"/>
  <c r="O965" i="47"/>
  <c r="I93" i="45"/>
  <c r="O942" i="47" s="1"/>
  <c r="I95" i="45"/>
  <c r="O944" i="47" s="1"/>
  <c r="I97" i="45"/>
  <c r="O946" i="47" s="1"/>
  <c r="I91" i="45"/>
  <c r="O940" i="47" s="1"/>
  <c r="I93" i="35"/>
  <c r="O242" i="47" s="1"/>
  <c r="I97" i="35"/>
  <c r="O246" i="47" s="1"/>
  <c r="I98" i="35"/>
  <c r="O247" i="47" s="1"/>
  <c r="I91" i="35"/>
  <c r="O240" i="47" s="1"/>
  <c r="I96" i="35"/>
  <c r="O245" i="47" s="1"/>
  <c r="I94" i="35"/>
  <c r="O243" i="47" s="1"/>
  <c r="I92" i="35"/>
  <c r="O241" i="47" s="1"/>
  <c r="I95" i="35"/>
  <c r="O244" i="47" s="1"/>
  <c r="O265" i="47"/>
  <c r="AH96" i="20"/>
  <c r="AN105" i="47" s="1"/>
  <c r="AH92" i="20"/>
  <c r="AN101" i="47" s="1"/>
  <c r="AH93" i="20"/>
  <c r="AN102" i="47" s="1"/>
  <c r="AH98" i="20"/>
  <c r="AN107" i="47" s="1"/>
  <c r="AH97" i="20"/>
  <c r="AN106" i="47" s="1"/>
  <c r="AH91" i="20"/>
  <c r="AN100" i="47" s="1"/>
  <c r="AH94" i="20"/>
  <c r="AN103" i="47" s="1"/>
  <c r="AH95" i="20"/>
  <c r="AN104" i="47" s="1"/>
  <c r="AN125" i="47"/>
  <c r="AH96" i="44"/>
  <c r="AN875" i="47" s="1"/>
  <c r="AH97" i="44"/>
  <c r="AN876" i="47" s="1"/>
  <c r="AH93" i="44"/>
  <c r="AN872" i="47" s="1"/>
  <c r="AH94" i="44"/>
  <c r="AN873" i="47" s="1"/>
  <c r="AH92" i="44"/>
  <c r="AN871" i="47" s="1"/>
  <c r="AH98" i="44"/>
  <c r="AN877" i="47" s="1"/>
  <c r="AN895" i="47"/>
  <c r="AH95" i="44"/>
  <c r="AN874" i="47" s="1"/>
  <c r="AH91" i="44"/>
  <c r="AN870" i="47" s="1"/>
  <c r="N129" i="46"/>
  <c r="N129" i="35"/>
  <c r="N129" i="1"/>
  <c r="N129" i="44"/>
  <c r="N129" i="43"/>
  <c r="N129" i="36"/>
  <c r="N129" i="41"/>
  <c r="N129" i="39"/>
  <c r="N129" i="20"/>
  <c r="N129" i="37"/>
  <c r="N129" i="34"/>
  <c r="N129" i="42"/>
  <c r="N129" i="45"/>
  <c r="N129" i="38"/>
  <c r="N129" i="40"/>
  <c r="AD131" i="34"/>
  <c r="AD131" i="20"/>
  <c r="AD131" i="35"/>
  <c r="AD131" i="38"/>
  <c r="AD131" i="37"/>
  <c r="AD131" i="40"/>
  <c r="AD131" i="42"/>
  <c r="AD131" i="44"/>
  <c r="AD131" i="1"/>
  <c r="AD131" i="45"/>
  <c r="AD131" i="46"/>
  <c r="AD131" i="43"/>
  <c r="AD131" i="41"/>
  <c r="AD131" i="36"/>
  <c r="AD131" i="39"/>
  <c r="AJ130" i="35"/>
  <c r="AJ130" i="43"/>
  <c r="AJ130" i="37"/>
  <c r="AJ130" i="41"/>
  <c r="AJ130" i="34"/>
  <c r="AJ130" i="1"/>
  <c r="AJ130" i="40"/>
  <c r="AJ130" i="46"/>
  <c r="AJ130" i="44"/>
  <c r="AJ130" i="36"/>
  <c r="AJ130" i="45"/>
  <c r="AJ130" i="20"/>
  <c r="AJ130" i="39"/>
  <c r="AJ130" i="38"/>
  <c r="AJ130" i="42"/>
  <c r="X129" i="1"/>
  <c r="X129" i="46"/>
  <c r="X129" i="41"/>
  <c r="X129" i="39"/>
  <c r="X129" i="38"/>
  <c r="X129" i="35"/>
  <c r="X129" i="20"/>
  <c r="X129" i="45"/>
  <c r="X129" i="42"/>
  <c r="X129" i="44"/>
  <c r="X129" i="37"/>
  <c r="X129" i="43"/>
  <c r="X129" i="40"/>
  <c r="X129" i="34"/>
  <c r="X129" i="36"/>
  <c r="Y131" i="44"/>
  <c r="Y131" i="34"/>
  <c r="Y131" i="36"/>
  <c r="Y131" i="40"/>
  <c r="Y131" i="45"/>
  <c r="Y131" i="35"/>
  <c r="Y131" i="41"/>
  <c r="Y131" i="42"/>
  <c r="Y131" i="37"/>
  <c r="Y131" i="1"/>
  <c r="Y131" i="38"/>
  <c r="Y131" i="39"/>
  <c r="Y131" i="43"/>
  <c r="Y131" i="20"/>
  <c r="Y131" i="46"/>
  <c r="I135" i="1"/>
  <c r="I135" i="46"/>
  <c r="I135" i="36"/>
  <c r="I135" i="20"/>
  <c r="I135" i="40"/>
  <c r="I135" i="39"/>
  <c r="I135" i="42"/>
  <c r="I135" i="44"/>
  <c r="I135" i="38"/>
  <c r="I135" i="35"/>
  <c r="I135" i="41"/>
  <c r="I135" i="34"/>
  <c r="I135" i="37"/>
  <c r="I135" i="43"/>
  <c r="I135" i="45"/>
  <c r="AG135" i="39"/>
  <c r="AG135" i="38"/>
  <c r="AG135" i="36"/>
  <c r="AG135" i="34"/>
  <c r="AG135" i="46"/>
  <c r="AG135" i="42"/>
  <c r="AG135" i="20"/>
  <c r="AG135" i="35"/>
  <c r="AG135" i="41"/>
  <c r="AG135" i="44"/>
  <c r="AG135" i="43"/>
  <c r="AG135" i="45"/>
  <c r="AG135" i="1"/>
  <c r="AG135" i="37"/>
  <c r="AG135" i="40"/>
  <c r="M134" i="45"/>
  <c r="M134" i="39"/>
  <c r="M134" i="44"/>
  <c r="M134" i="37"/>
  <c r="M134" i="38"/>
  <c r="M134" i="40"/>
  <c r="M134" i="43"/>
  <c r="M134" i="46"/>
  <c r="M134" i="42"/>
  <c r="M134" i="35"/>
  <c r="M134" i="20"/>
  <c r="M134" i="36"/>
  <c r="M134" i="41"/>
  <c r="M134" i="34"/>
  <c r="M134" i="1"/>
  <c r="O136" i="44"/>
  <c r="O136" i="38"/>
  <c r="O136" i="1"/>
  <c r="O136" i="45"/>
  <c r="O136" i="36"/>
  <c r="O136" i="42"/>
  <c r="O136" i="37"/>
  <c r="O136" i="20"/>
  <c r="O136" i="35"/>
  <c r="O136" i="41"/>
  <c r="O136" i="43"/>
  <c r="O136" i="34"/>
  <c r="O136" i="46"/>
  <c r="O136" i="39"/>
  <c r="O136" i="40"/>
  <c r="M43" i="51"/>
  <c r="M44" i="51"/>
  <c r="N98" i="36"/>
  <c r="T317" i="47" s="1"/>
  <c r="T335" i="47"/>
  <c r="N91" i="36"/>
  <c r="T310" i="47" s="1"/>
  <c r="N93" i="36"/>
  <c r="T312" i="47" s="1"/>
  <c r="N95" i="36"/>
  <c r="T314" i="47" s="1"/>
  <c r="N94" i="36"/>
  <c r="T313" i="47" s="1"/>
  <c r="N96" i="36"/>
  <c r="T315" i="47" s="1"/>
  <c r="N92" i="36"/>
  <c r="T311" i="47" s="1"/>
  <c r="N97" i="36"/>
  <c r="T316" i="47" s="1"/>
  <c r="O92" i="46"/>
  <c r="U1011" i="47" s="1"/>
  <c r="O91" i="46"/>
  <c r="U1010" i="47" s="1"/>
  <c r="O98" i="46"/>
  <c r="U1017" i="47" s="1"/>
  <c r="U1035" i="47"/>
  <c r="O93" i="46"/>
  <c r="U1012" i="47" s="1"/>
  <c r="O94" i="46"/>
  <c r="U1013" i="47" s="1"/>
  <c r="O95" i="46"/>
  <c r="U1014" i="47" s="1"/>
  <c r="O96" i="46"/>
  <c r="U1015" i="47" s="1"/>
  <c r="O97" i="46"/>
  <c r="U1016" i="47" s="1"/>
  <c r="O95" i="43"/>
  <c r="U804" i="47" s="1"/>
  <c r="O91" i="43"/>
  <c r="U800" i="47" s="1"/>
  <c r="U825" i="47"/>
  <c r="O97" i="43"/>
  <c r="U806" i="47" s="1"/>
  <c r="O98" i="43"/>
  <c r="U807" i="47" s="1"/>
  <c r="O92" i="43"/>
  <c r="U801" i="47" s="1"/>
  <c r="O93" i="43"/>
  <c r="U802" i="47" s="1"/>
  <c r="O96" i="43"/>
  <c r="U805" i="47" s="1"/>
  <c r="O94" i="43"/>
  <c r="U803" i="47" s="1"/>
  <c r="V98" i="1"/>
  <c r="AB37" i="47" s="1"/>
  <c r="V91" i="1"/>
  <c r="AB30" i="47" s="1"/>
  <c r="V97" i="1"/>
  <c r="AB36" i="47" s="1"/>
  <c r="V92" i="1"/>
  <c r="AB31" i="47" s="1"/>
  <c r="V94" i="1"/>
  <c r="AB33" i="47" s="1"/>
  <c r="V95" i="1"/>
  <c r="AB34" i="47" s="1"/>
  <c r="AB55" i="47"/>
  <c r="V96" i="1"/>
  <c r="AB35" i="47" s="1"/>
  <c r="V93" i="1"/>
  <c r="AB32" i="47" s="1"/>
  <c r="V93" i="45"/>
  <c r="AB942" i="47" s="1"/>
  <c r="V91" i="45"/>
  <c r="AB940" i="47" s="1"/>
  <c r="V92" i="45"/>
  <c r="AB941" i="47" s="1"/>
  <c r="AB965" i="47"/>
  <c r="V95" i="45"/>
  <c r="AB944" i="47" s="1"/>
  <c r="V98" i="45"/>
  <c r="AB947" i="47" s="1"/>
  <c r="V94" i="45"/>
  <c r="AB943" i="47" s="1"/>
  <c r="V97" i="45"/>
  <c r="AB946" i="47" s="1"/>
  <c r="V96" i="45"/>
  <c r="AB945" i="47" s="1"/>
  <c r="AI93" i="36"/>
  <c r="AO312" i="47" s="1"/>
  <c r="AO335" i="47"/>
  <c r="AI97" i="36"/>
  <c r="AO316" i="47" s="1"/>
  <c r="AI96" i="36"/>
  <c r="AO315" i="47" s="1"/>
  <c r="AI95" i="36"/>
  <c r="AO314" i="47" s="1"/>
  <c r="AI94" i="36"/>
  <c r="AO313" i="47" s="1"/>
  <c r="AI92" i="36"/>
  <c r="AO311" i="47" s="1"/>
  <c r="AI91" i="36"/>
  <c r="AO310" i="47" s="1"/>
  <c r="AI98" i="36"/>
  <c r="AO317" i="47" s="1"/>
  <c r="AI98" i="46"/>
  <c r="AO1017" i="47" s="1"/>
  <c r="AO1035" i="47"/>
  <c r="AI95" i="46"/>
  <c r="AO1014" i="47" s="1"/>
  <c r="AI94" i="46"/>
  <c r="AO1013" i="47" s="1"/>
  <c r="AI93" i="46"/>
  <c r="AO1012" i="47" s="1"/>
  <c r="AI92" i="46"/>
  <c r="AO1011" i="47" s="1"/>
  <c r="AI91" i="46"/>
  <c r="AO1010" i="47" s="1"/>
  <c r="AI97" i="46"/>
  <c r="AO1016" i="47" s="1"/>
  <c r="AI96" i="46"/>
  <c r="AO1015" i="47" s="1"/>
  <c r="AB139" i="34"/>
  <c r="AB139" i="43"/>
  <c r="AB139" i="45"/>
  <c r="AB139" i="35"/>
  <c r="AB139" i="42"/>
  <c r="AB139" i="41"/>
  <c r="AB139" i="36"/>
  <c r="AB139" i="1"/>
  <c r="AB139" i="44"/>
  <c r="AB139" i="38"/>
  <c r="AB139" i="20"/>
  <c r="AB139" i="46"/>
  <c r="AB139" i="40"/>
  <c r="AB139" i="37"/>
  <c r="AB139" i="39"/>
  <c r="D137" i="36"/>
  <c r="D137" i="39"/>
  <c r="D137" i="34"/>
  <c r="D137" i="35"/>
  <c r="D137" i="45"/>
  <c r="D137" i="43"/>
  <c r="D137" i="42"/>
  <c r="D137" i="38"/>
  <c r="D137" i="44"/>
  <c r="D137" i="41"/>
  <c r="D137" i="37"/>
  <c r="D137" i="1"/>
  <c r="D137" i="20"/>
  <c r="D137" i="40"/>
  <c r="D137" i="46"/>
  <c r="AJ139" i="40"/>
  <c r="AJ139" i="41"/>
  <c r="AJ139" i="34"/>
  <c r="AJ139" i="46"/>
  <c r="AJ139" i="43"/>
  <c r="AJ139" i="38"/>
  <c r="AJ139" i="36"/>
  <c r="AJ139" i="35"/>
  <c r="AJ139" i="1"/>
  <c r="AJ139" i="20"/>
  <c r="AJ139" i="44"/>
  <c r="AJ139" i="45"/>
  <c r="AJ139" i="37"/>
  <c r="AJ139" i="39"/>
  <c r="AJ139" i="42"/>
  <c r="Z138" i="36"/>
  <c r="Z138" i="1"/>
  <c r="Z138" i="38"/>
  <c r="Z138" i="41"/>
  <c r="Z138" i="45"/>
  <c r="Z138" i="43"/>
  <c r="Z138" i="35"/>
  <c r="Y46" i="51"/>
  <c r="Z138" i="46"/>
  <c r="Z138" i="34"/>
  <c r="Z138" i="42"/>
  <c r="Z138" i="39"/>
  <c r="Z138" i="44"/>
  <c r="Z138" i="37"/>
  <c r="Z138" i="40"/>
  <c r="Z138" i="20"/>
  <c r="AG130" i="45"/>
  <c r="AG130" i="38"/>
  <c r="AG130" i="41"/>
  <c r="AG130" i="36"/>
  <c r="AG130" i="39"/>
  <c r="AG130" i="44"/>
  <c r="AG130" i="46"/>
  <c r="AG130" i="37"/>
  <c r="AG130" i="34"/>
  <c r="AG130" i="43"/>
  <c r="AG130" i="40"/>
  <c r="AG130" i="20"/>
  <c r="AG130" i="42"/>
  <c r="AG130" i="1"/>
  <c r="AG130" i="35"/>
  <c r="U97" i="35"/>
  <c r="AA246" i="47" s="1"/>
  <c r="U93" i="35"/>
  <c r="AA242" i="47" s="1"/>
  <c r="U94" i="35"/>
  <c r="AA243" i="47" s="1"/>
  <c r="U95" i="35"/>
  <c r="AA244" i="47" s="1"/>
  <c r="U91" i="35"/>
  <c r="AA240" i="47" s="1"/>
  <c r="U92" i="35"/>
  <c r="AA241" i="47" s="1"/>
  <c r="AA265" i="47"/>
  <c r="U96" i="35"/>
  <c r="AA245" i="47" s="1"/>
  <c r="U98" i="35"/>
  <c r="AA247" i="47" s="1"/>
  <c r="U91" i="36"/>
  <c r="AA310" i="47" s="1"/>
  <c r="U95" i="36"/>
  <c r="AA314" i="47" s="1"/>
  <c r="U94" i="36"/>
  <c r="AA313" i="47" s="1"/>
  <c r="U98" i="36"/>
  <c r="AA317" i="47" s="1"/>
  <c r="U97" i="36"/>
  <c r="AA316" i="47" s="1"/>
  <c r="U93" i="36"/>
  <c r="AA312" i="47" s="1"/>
  <c r="U96" i="36"/>
  <c r="AA315" i="47" s="1"/>
  <c r="AA335" i="47"/>
  <c r="U92" i="36"/>
  <c r="AA311" i="47" s="1"/>
  <c r="Y49" i="51"/>
  <c r="Z96" i="43"/>
  <c r="AF805" i="47" s="1"/>
  <c r="Z93" i="43"/>
  <c r="AF802" i="47" s="1"/>
  <c r="Z97" i="43"/>
  <c r="AF806" i="47" s="1"/>
  <c r="Z98" i="43"/>
  <c r="AF807" i="47" s="1"/>
  <c r="Z91" i="43"/>
  <c r="AF800" i="47" s="1"/>
  <c r="Z92" i="43"/>
  <c r="AF801" i="47" s="1"/>
  <c r="AF825" i="47"/>
  <c r="Z94" i="43"/>
  <c r="AF803" i="47" s="1"/>
  <c r="Z95" i="43"/>
  <c r="AF804" i="47" s="1"/>
  <c r="Y95" i="37"/>
  <c r="AE384" i="47" s="1"/>
  <c r="Y92" i="37"/>
  <c r="AE381" i="47" s="1"/>
  <c r="Y93" i="37"/>
  <c r="AE382" i="47" s="1"/>
  <c r="AE405" i="47"/>
  <c r="Y96" i="37"/>
  <c r="AE385" i="47" s="1"/>
  <c r="Y91" i="37"/>
  <c r="AE380" i="47" s="1"/>
  <c r="Y98" i="37"/>
  <c r="AE387" i="47" s="1"/>
  <c r="Y97" i="37"/>
  <c r="AE386" i="47" s="1"/>
  <c r="Y94" i="37"/>
  <c r="AE383" i="47" s="1"/>
  <c r="Y93" i="41"/>
  <c r="AE662" i="47" s="1"/>
  <c r="Y95" i="41"/>
  <c r="AE664" i="47" s="1"/>
  <c r="Y97" i="41"/>
  <c r="AE666" i="47" s="1"/>
  <c r="Y94" i="41"/>
  <c r="AE663" i="47" s="1"/>
  <c r="Y96" i="41"/>
  <c r="AE665" i="47" s="1"/>
  <c r="Y91" i="41"/>
  <c r="AE660" i="47" s="1"/>
  <c r="Y92" i="41"/>
  <c r="AE661" i="47" s="1"/>
  <c r="AE685" i="47"/>
  <c r="Y98" i="41"/>
  <c r="AE667" i="47" s="1"/>
  <c r="AD49" i="51"/>
  <c r="AK335" i="47"/>
  <c r="AE95" i="36"/>
  <c r="AK314" i="47" s="1"/>
  <c r="AE91" i="36"/>
  <c r="AK310" i="47" s="1"/>
  <c r="AE94" i="36"/>
  <c r="AK313" i="47" s="1"/>
  <c r="AE97" i="36"/>
  <c r="AK316" i="47" s="1"/>
  <c r="AE93" i="36"/>
  <c r="AK312" i="47" s="1"/>
  <c r="AE92" i="36"/>
  <c r="AK311" i="47" s="1"/>
  <c r="AE98" i="36"/>
  <c r="AK317" i="47" s="1"/>
  <c r="AE96" i="36"/>
  <c r="AK315" i="47" s="1"/>
  <c r="K93" i="36"/>
  <c r="Q312" i="47" s="1"/>
  <c r="K91" i="36"/>
  <c r="Q310" i="47" s="1"/>
  <c r="K92" i="36"/>
  <c r="Q311" i="47" s="1"/>
  <c r="Q335" i="47"/>
  <c r="K94" i="36"/>
  <c r="Q313" i="47" s="1"/>
  <c r="K96" i="36"/>
  <c r="Q315" i="47" s="1"/>
  <c r="K97" i="36"/>
  <c r="Q316" i="47" s="1"/>
  <c r="K98" i="36"/>
  <c r="Q317" i="47" s="1"/>
  <c r="K95" i="36"/>
  <c r="Q314" i="47" s="1"/>
  <c r="K91" i="46"/>
  <c r="Q1010" i="47" s="1"/>
  <c r="K93" i="46"/>
  <c r="Q1012" i="47" s="1"/>
  <c r="K98" i="46"/>
  <c r="Q1017" i="47" s="1"/>
  <c r="K96" i="46"/>
  <c r="Q1015" i="47" s="1"/>
  <c r="K95" i="46"/>
  <c r="Q1014" i="47" s="1"/>
  <c r="Q1035" i="47"/>
  <c r="K97" i="46"/>
  <c r="Q1016" i="47" s="1"/>
  <c r="K92" i="46"/>
  <c r="Q1011" i="47" s="1"/>
  <c r="K94" i="46"/>
  <c r="Q1013" i="47" s="1"/>
  <c r="L135" i="44"/>
  <c r="L135" i="38"/>
  <c r="L135" i="39"/>
  <c r="L135" i="46"/>
  <c r="L135" i="41"/>
  <c r="L135" i="35"/>
  <c r="L135" i="20"/>
  <c r="L135" i="40"/>
  <c r="L135" i="43"/>
  <c r="L135" i="45"/>
  <c r="L135" i="36"/>
  <c r="L135" i="1"/>
  <c r="L135" i="34"/>
  <c r="L135" i="42"/>
  <c r="L135" i="37"/>
  <c r="V131" i="38"/>
  <c r="V131" i="41"/>
  <c r="V131" i="20"/>
  <c r="V131" i="35"/>
  <c r="V131" i="1"/>
  <c r="V131" i="46"/>
  <c r="V131" i="44"/>
  <c r="V131" i="39"/>
  <c r="V131" i="36"/>
  <c r="V131" i="43"/>
  <c r="V131" i="45"/>
  <c r="V131" i="42"/>
  <c r="V131" i="40"/>
  <c r="V131" i="34"/>
  <c r="V131" i="37"/>
  <c r="O132" i="41"/>
  <c r="O132" i="34"/>
  <c r="O132" i="35"/>
  <c r="O132" i="39"/>
  <c r="O132" i="46"/>
  <c r="O132" i="37"/>
  <c r="O132" i="43"/>
  <c r="O132" i="20"/>
  <c r="O132" i="40"/>
  <c r="O132" i="42"/>
  <c r="O132" i="36"/>
  <c r="O132" i="45"/>
  <c r="O132" i="38"/>
  <c r="O132" i="1"/>
  <c r="O132" i="44"/>
  <c r="S129" i="20"/>
  <c r="S129" i="46"/>
  <c r="S129" i="43"/>
  <c r="S129" i="1"/>
  <c r="S129" i="37"/>
  <c r="S129" i="34"/>
  <c r="S129" i="45"/>
  <c r="S129" i="44"/>
  <c r="S129" i="39"/>
  <c r="S129" i="41"/>
  <c r="S129" i="42"/>
  <c r="S129" i="35"/>
  <c r="S129" i="40"/>
  <c r="S129" i="38"/>
  <c r="S129" i="36"/>
  <c r="AB93" i="45"/>
  <c r="AH942" i="47" s="1"/>
  <c r="AB95" i="45"/>
  <c r="AH944" i="47" s="1"/>
  <c r="AB94" i="45"/>
  <c r="AH943" i="47" s="1"/>
  <c r="AB98" i="45"/>
  <c r="AH947" i="47" s="1"/>
  <c r="AH965" i="47"/>
  <c r="AB91" i="45"/>
  <c r="AH940" i="47" s="1"/>
  <c r="AB96" i="45"/>
  <c r="AH945" i="47" s="1"/>
  <c r="AB97" i="45"/>
  <c r="AH946" i="47" s="1"/>
  <c r="AB92" i="45"/>
  <c r="AH941" i="47" s="1"/>
  <c r="AB96" i="43"/>
  <c r="AH805" i="47" s="1"/>
  <c r="AB93" i="43"/>
  <c r="AH802" i="47" s="1"/>
  <c r="AB92" i="43"/>
  <c r="AH801" i="47" s="1"/>
  <c r="AB98" i="43"/>
  <c r="AH807" i="47" s="1"/>
  <c r="AB97" i="43"/>
  <c r="AH806" i="47" s="1"/>
  <c r="AB91" i="43"/>
  <c r="AH800" i="47" s="1"/>
  <c r="AB94" i="43"/>
  <c r="AH803" i="47" s="1"/>
  <c r="AH825" i="47"/>
  <c r="AB95" i="43"/>
  <c r="AH804" i="47" s="1"/>
  <c r="N475" i="47"/>
  <c r="H96" i="38"/>
  <c r="N455" i="47" s="1"/>
  <c r="H98" i="38"/>
  <c r="N457" i="47" s="1"/>
  <c r="H94" i="38"/>
  <c r="N453" i="47" s="1"/>
  <c r="H91" i="38"/>
  <c r="N450" i="47" s="1"/>
  <c r="H92" i="38"/>
  <c r="N451" i="47" s="1"/>
  <c r="H93" i="38"/>
  <c r="N452" i="47" s="1"/>
  <c r="H95" i="38"/>
  <c r="N454" i="47" s="1"/>
  <c r="H97" i="38"/>
  <c r="N456" i="47" s="1"/>
  <c r="H91" i="46"/>
  <c r="N1010" i="47" s="1"/>
  <c r="N1035" i="47"/>
  <c r="H93" i="46"/>
  <c r="N1012" i="47" s="1"/>
  <c r="H92" i="46"/>
  <c r="N1011" i="47" s="1"/>
  <c r="H95" i="46"/>
  <c r="N1014" i="47" s="1"/>
  <c r="H96" i="46"/>
  <c r="N1015" i="47" s="1"/>
  <c r="H94" i="46"/>
  <c r="N1013" i="47" s="1"/>
  <c r="H98" i="46"/>
  <c r="N1017" i="47" s="1"/>
  <c r="H97" i="46"/>
  <c r="N1016" i="47" s="1"/>
  <c r="X755" i="47"/>
  <c r="R91" i="42"/>
  <c r="X730" i="47" s="1"/>
  <c r="R98" i="42"/>
  <c r="X737" i="47" s="1"/>
  <c r="R93" i="42"/>
  <c r="X732" i="47" s="1"/>
  <c r="R92" i="42"/>
  <c r="X731" i="47" s="1"/>
  <c r="R96" i="42"/>
  <c r="X735" i="47" s="1"/>
  <c r="R94" i="42"/>
  <c r="X733" i="47" s="1"/>
  <c r="R95" i="42"/>
  <c r="X734" i="47" s="1"/>
  <c r="R97" i="42"/>
  <c r="X736" i="47" s="1"/>
  <c r="R97" i="46"/>
  <c r="X1016" i="47" s="1"/>
  <c r="R95" i="46"/>
  <c r="X1014" i="47" s="1"/>
  <c r="R92" i="46"/>
  <c r="X1011" i="47" s="1"/>
  <c r="R96" i="46"/>
  <c r="X1015" i="47" s="1"/>
  <c r="R94" i="46"/>
  <c r="X1013" i="47" s="1"/>
  <c r="R91" i="46"/>
  <c r="X1010" i="47" s="1"/>
  <c r="R93" i="46"/>
  <c r="X1012" i="47" s="1"/>
  <c r="R98" i="46"/>
  <c r="X1017" i="47" s="1"/>
  <c r="X1035" i="47"/>
  <c r="Y129" i="36"/>
  <c r="Y129" i="38"/>
  <c r="Y129" i="20"/>
  <c r="Y129" i="44"/>
  <c r="Y129" i="35"/>
  <c r="Y129" i="41"/>
  <c r="Y129" i="34"/>
  <c r="Y129" i="1"/>
  <c r="Y129" i="46"/>
  <c r="Y129" i="45"/>
  <c r="Y129" i="42"/>
  <c r="Y129" i="39"/>
  <c r="Y129" i="43"/>
  <c r="Y129" i="37"/>
  <c r="Y129" i="40"/>
  <c r="AG134" i="36"/>
  <c r="AG134" i="42"/>
  <c r="AG134" i="34"/>
  <c r="AG134" i="1"/>
  <c r="AG134" i="41"/>
  <c r="AG134" i="35"/>
  <c r="AG134" i="37"/>
  <c r="AG134" i="40"/>
  <c r="AG134" i="46"/>
  <c r="AG134" i="44"/>
  <c r="AG134" i="43"/>
  <c r="AG134" i="38"/>
  <c r="AG134" i="20"/>
  <c r="AG134" i="45"/>
  <c r="AG134" i="39"/>
  <c r="AJ96" i="41"/>
  <c r="AP665" i="47" s="1"/>
  <c r="AJ94" i="41"/>
  <c r="AP663" i="47" s="1"/>
  <c r="AJ95" i="41"/>
  <c r="AP664" i="47" s="1"/>
  <c r="AJ97" i="41"/>
  <c r="AP666" i="47" s="1"/>
  <c r="AJ91" i="41"/>
  <c r="AP660" i="47" s="1"/>
  <c r="AJ93" i="41"/>
  <c r="AP662" i="47" s="1"/>
  <c r="AJ92" i="41"/>
  <c r="AP661" i="47" s="1"/>
  <c r="AP685" i="47"/>
  <c r="AJ98" i="41"/>
  <c r="AP667" i="47" s="1"/>
  <c r="AQ825" i="47"/>
  <c r="AK97" i="43"/>
  <c r="AQ806" i="47" s="1"/>
  <c r="AK91" i="43"/>
  <c r="AQ800" i="47" s="1"/>
  <c r="AK96" i="43"/>
  <c r="AQ805" i="47" s="1"/>
  <c r="AK95" i="43"/>
  <c r="AQ804" i="47" s="1"/>
  <c r="AK93" i="43"/>
  <c r="AQ802" i="47" s="1"/>
  <c r="AK94" i="43"/>
  <c r="AQ803" i="47" s="1"/>
  <c r="AK98" i="43"/>
  <c r="AQ807" i="47" s="1"/>
  <c r="AK92" i="43"/>
  <c r="AQ801" i="47" s="1"/>
  <c r="X95" i="34"/>
  <c r="AD174" i="47" s="1"/>
  <c r="X97" i="34"/>
  <c r="AD176" i="47" s="1"/>
  <c r="X92" i="34"/>
  <c r="AD171" i="47" s="1"/>
  <c r="X93" i="34"/>
  <c r="AD172" i="47" s="1"/>
  <c r="X91" i="34"/>
  <c r="AD170" i="47" s="1"/>
  <c r="X96" i="34"/>
  <c r="AD175" i="47" s="1"/>
  <c r="AD195" i="47"/>
  <c r="X98" i="34"/>
  <c r="AD177" i="47" s="1"/>
  <c r="X94" i="34"/>
  <c r="AD173" i="47" s="1"/>
  <c r="AD92" i="1"/>
  <c r="AJ31" i="47" s="1"/>
  <c r="AD95" i="1"/>
  <c r="AJ34" i="47" s="1"/>
  <c r="AJ55" i="47"/>
  <c r="AD94" i="1"/>
  <c r="AJ33" i="47" s="1"/>
  <c r="AD98" i="1"/>
  <c r="AJ37" i="47" s="1"/>
  <c r="AD96" i="1"/>
  <c r="AJ35" i="47" s="1"/>
  <c r="AD97" i="1"/>
  <c r="AJ36" i="47" s="1"/>
  <c r="AD91" i="1"/>
  <c r="AJ30" i="47" s="1"/>
  <c r="AD93" i="1"/>
  <c r="AJ32" i="47" s="1"/>
  <c r="AG335" i="47"/>
  <c r="AA94" i="36"/>
  <c r="AG313" i="47" s="1"/>
  <c r="AA95" i="36"/>
  <c r="AG314" i="47" s="1"/>
  <c r="AA92" i="36"/>
  <c r="AG311" i="47" s="1"/>
  <c r="AA93" i="36"/>
  <c r="AG312" i="47" s="1"/>
  <c r="AA98" i="36"/>
  <c r="AG317" i="47" s="1"/>
  <c r="AA96" i="36"/>
  <c r="AG315" i="47" s="1"/>
  <c r="AA97" i="36"/>
  <c r="AG316" i="47" s="1"/>
  <c r="AA91" i="36"/>
  <c r="AG310" i="47" s="1"/>
  <c r="Y138" i="42"/>
  <c r="Y138" i="46"/>
  <c r="Y138" i="20"/>
  <c r="Y138" i="39"/>
  <c r="Y138" i="37"/>
  <c r="Y138" i="38"/>
  <c r="Y138" i="41"/>
  <c r="Y138" i="34"/>
  <c r="Y138" i="36"/>
  <c r="X46" i="51"/>
  <c r="X42" i="51" s="1"/>
  <c r="Y138" i="40"/>
  <c r="Y138" i="45"/>
  <c r="Y138" i="1"/>
  <c r="Y138" i="43"/>
  <c r="Y138" i="35"/>
  <c r="Y138" i="44"/>
  <c r="K136" i="41"/>
  <c r="K136" i="40"/>
  <c r="K136" i="44"/>
  <c r="K136" i="43"/>
  <c r="K136" i="45"/>
  <c r="K136" i="34"/>
  <c r="K136" i="37"/>
  <c r="K136" i="1"/>
  <c r="K136" i="38"/>
  <c r="K136" i="35"/>
  <c r="K136" i="20"/>
  <c r="K136" i="36"/>
  <c r="K136" i="39"/>
  <c r="K136" i="46"/>
  <c r="K136" i="42"/>
  <c r="M95" i="40"/>
  <c r="S594" i="47" s="1"/>
  <c r="M93" i="40"/>
  <c r="S592" i="47" s="1"/>
  <c r="M94" i="40"/>
  <c r="S593" i="47" s="1"/>
  <c r="M92" i="40"/>
  <c r="S591" i="47" s="1"/>
  <c r="M98" i="40"/>
  <c r="S597" i="47" s="1"/>
  <c r="S615" i="47"/>
  <c r="M97" i="40"/>
  <c r="S596" i="47" s="1"/>
  <c r="M96" i="40"/>
  <c r="S595" i="47" s="1"/>
  <c r="M91" i="40"/>
  <c r="S590" i="47" s="1"/>
  <c r="AI133" i="41"/>
  <c r="AI133" i="1"/>
  <c r="AI133" i="44"/>
  <c r="AI133" i="42"/>
  <c r="AI133" i="39"/>
  <c r="AI133" i="38"/>
  <c r="AI133" i="37"/>
  <c r="AI133" i="34"/>
  <c r="AI133" i="36"/>
  <c r="AI133" i="43"/>
  <c r="AI133" i="45"/>
  <c r="AI133" i="20"/>
  <c r="AI133" i="35"/>
  <c r="AI133" i="40"/>
  <c r="AI133" i="46"/>
  <c r="D91" i="34"/>
  <c r="J170" i="47" s="1"/>
  <c r="D79" i="34"/>
  <c r="D95" i="34"/>
  <c r="J174" i="47" s="1"/>
  <c r="D94" i="34"/>
  <c r="J173" i="47" s="1"/>
  <c r="D96" i="34"/>
  <c r="J175" i="47" s="1"/>
  <c r="D97" i="34"/>
  <c r="J176" i="47" s="1"/>
  <c r="D98" i="34"/>
  <c r="J177" i="47" s="1"/>
  <c r="D93" i="34"/>
  <c r="J172" i="47" s="1"/>
  <c r="J195" i="47"/>
  <c r="D92" i="34"/>
  <c r="J171" i="47" s="1"/>
  <c r="AJ91" i="42"/>
  <c r="AP730" i="47" s="1"/>
  <c r="AJ92" i="42"/>
  <c r="AP731" i="47" s="1"/>
  <c r="AP755" i="47"/>
  <c r="AJ94" i="42"/>
  <c r="AP733" i="47" s="1"/>
  <c r="AJ97" i="42"/>
  <c r="AP736" i="47" s="1"/>
  <c r="AJ98" i="42"/>
  <c r="AP737" i="47" s="1"/>
  <c r="AJ95" i="42"/>
  <c r="AP734" i="47" s="1"/>
  <c r="AJ96" i="42"/>
  <c r="AP735" i="47" s="1"/>
  <c r="AJ93" i="42"/>
  <c r="AP732" i="47" s="1"/>
  <c r="AJ96" i="43"/>
  <c r="AP805" i="47" s="1"/>
  <c r="AP825" i="47"/>
  <c r="AJ95" i="43"/>
  <c r="AP804" i="47" s="1"/>
  <c r="AJ93" i="43"/>
  <c r="AP802" i="47" s="1"/>
  <c r="AJ97" i="43"/>
  <c r="AP806" i="47" s="1"/>
  <c r="AJ92" i="43"/>
  <c r="AP801" i="47" s="1"/>
  <c r="AJ94" i="43"/>
  <c r="AP803" i="47" s="1"/>
  <c r="AJ98" i="43"/>
  <c r="AP807" i="47" s="1"/>
  <c r="AJ91" i="43"/>
  <c r="AP800" i="47" s="1"/>
  <c r="AK94" i="36"/>
  <c r="AQ313" i="47" s="1"/>
  <c r="AK95" i="36"/>
  <c r="AQ314" i="47" s="1"/>
  <c r="AK96" i="36"/>
  <c r="AQ315" i="47" s="1"/>
  <c r="AK92" i="36"/>
  <c r="AQ311" i="47" s="1"/>
  <c r="AK93" i="36"/>
  <c r="AQ312" i="47" s="1"/>
  <c r="AK98" i="36"/>
  <c r="AQ317" i="47" s="1"/>
  <c r="AQ335" i="47"/>
  <c r="AK91" i="36"/>
  <c r="AQ310" i="47" s="1"/>
  <c r="AK97" i="36"/>
  <c r="AQ316" i="47" s="1"/>
  <c r="AK95" i="46"/>
  <c r="AQ1014" i="47" s="1"/>
  <c r="AK94" i="46"/>
  <c r="AQ1013" i="47" s="1"/>
  <c r="AK91" i="46"/>
  <c r="AQ1010" i="47" s="1"/>
  <c r="AK96" i="46"/>
  <c r="AQ1015" i="47" s="1"/>
  <c r="AK92" i="46"/>
  <c r="AQ1011" i="47" s="1"/>
  <c r="AQ1035" i="47"/>
  <c r="AK98" i="46"/>
  <c r="AQ1017" i="47" s="1"/>
  <c r="AK97" i="46"/>
  <c r="AQ1016" i="47" s="1"/>
  <c r="AK93" i="46"/>
  <c r="AQ1012" i="47" s="1"/>
  <c r="L965" i="47"/>
  <c r="F95" i="45"/>
  <c r="L944" i="47" s="1"/>
  <c r="F98" i="45"/>
  <c r="L947" i="47" s="1"/>
  <c r="F91" i="45"/>
  <c r="L940" i="47" s="1"/>
  <c r="F96" i="45"/>
  <c r="L945" i="47" s="1"/>
  <c r="F94" i="45"/>
  <c r="L943" i="47" s="1"/>
  <c r="F92" i="45"/>
  <c r="L941" i="47" s="1"/>
  <c r="F97" i="45"/>
  <c r="L946" i="47" s="1"/>
  <c r="F93" i="45"/>
  <c r="L942" i="47" s="1"/>
  <c r="F91" i="44"/>
  <c r="L870" i="47" s="1"/>
  <c r="F96" i="44"/>
  <c r="L875" i="47" s="1"/>
  <c r="F93" i="44"/>
  <c r="L872" i="47" s="1"/>
  <c r="F98" i="44"/>
  <c r="L877" i="47" s="1"/>
  <c r="F92" i="44"/>
  <c r="L871" i="47" s="1"/>
  <c r="F94" i="44"/>
  <c r="L873" i="47" s="1"/>
  <c r="L895" i="47"/>
  <c r="F97" i="44"/>
  <c r="L876" i="47" s="1"/>
  <c r="F95" i="44"/>
  <c r="L874" i="47" s="1"/>
  <c r="X94" i="1"/>
  <c r="AD33" i="47" s="1"/>
  <c r="X92" i="1"/>
  <c r="AD31" i="47" s="1"/>
  <c r="X96" i="1"/>
  <c r="AD35" i="47" s="1"/>
  <c r="X98" i="1"/>
  <c r="AD37" i="47" s="1"/>
  <c r="X97" i="1"/>
  <c r="AD36" i="47" s="1"/>
  <c r="X91" i="1"/>
  <c r="AD30" i="47" s="1"/>
  <c r="AD55" i="47"/>
  <c r="X95" i="1"/>
  <c r="AD34" i="47" s="1"/>
  <c r="X93" i="1"/>
  <c r="AD32" i="47" s="1"/>
  <c r="X91" i="37"/>
  <c r="AD380" i="47" s="1"/>
  <c r="X92" i="37"/>
  <c r="AD381" i="47" s="1"/>
  <c r="X93" i="37"/>
  <c r="AD382" i="47" s="1"/>
  <c r="X95" i="37"/>
  <c r="AD384" i="47" s="1"/>
  <c r="AD405" i="47"/>
  <c r="X94" i="37"/>
  <c r="AD383" i="47" s="1"/>
  <c r="X98" i="37"/>
  <c r="AD387" i="47" s="1"/>
  <c r="X97" i="37"/>
  <c r="AD386" i="47" s="1"/>
  <c r="X96" i="37"/>
  <c r="AD385" i="47" s="1"/>
  <c r="AD96" i="42"/>
  <c r="AJ735" i="47" s="1"/>
  <c r="AD94" i="42"/>
  <c r="AJ733" i="47" s="1"/>
  <c r="AD98" i="42"/>
  <c r="AJ737" i="47" s="1"/>
  <c r="AD92" i="42"/>
  <c r="AJ731" i="47" s="1"/>
  <c r="AJ755" i="47"/>
  <c r="AD95" i="42"/>
  <c r="AJ734" i="47" s="1"/>
  <c r="AD97" i="42"/>
  <c r="AJ736" i="47" s="1"/>
  <c r="AD91" i="42"/>
  <c r="AJ730" i="47" s="1"/>
  <c r="AD93" i="42"/>
  <c r="AJ732" i="47" s="1"/>
  <c r="AD96" i="20"/>
  <c r="AJ105" i="47" s="1"/>
  <c r="AD94" i="20"/>
  <c r="AJ103" i="47" s="1"/>
  <c r="AD95" i="20"/>
  <c r="AJ104" i="47" s="1"/>
  <c r="AD91" i="20"/>
  <c r="AJ100" i="47" s="1"/>
  <c r="AD98" i="20"/>
  <c r="AJ107" i="47" s="1"/>
  <c r="AD92" i="20"/>
  <c r="AJ101" i="47" s="1"/>
  <c r="AJ125" i="47"/>
  <c r="AD93" i="20"/>
  <c r="AJ102" i="47" s="1"/>
  <c r="AD97" i="20"/>
  <c r="AJ106" i="47" s="1"/>
  <c r="AA95" i="1"/>
  <c r="AG34" i="47" s="1"/>
  <c r="AA94" i="1"/>
  <c r="AG33" i="47" s="1"/>
  <c r="AA93" i="1"/>
  <c r="AG32" i="47" s="1"/>
  <c r="AA98" i="1"/>
  <c r="AG37" i="47" s="1"/>
  <c r="AG55" i="47"/>
  <c r="AA97" i="1"/>
  <c r="AG36" i="47" s="1"/>
  <c r="AA92" i="1"/>
  <c r="AG31" i="47" s="1"/>
  <c r="AA91" i="1"/>
  <c r="AG30" i="47" s="1"/>
  <c r="AA96" i="1"/>
  <c r="AG35" i="47" s="1"/>
  <c r="AA97" i="41"/>
  <c r="AG666" i="47" s="1"/>
  <c r="AA92" i="41"/>
  <c r="AG661" i="47" s="1"/>
  <c r="AA94" i="41"/>
  <c r="AG663" i="47" s="1"/>
  <c r="AA91" i="41"/>
  <c r="AG660" i="47" s="1"/>
  <c r="AA93" i="41"/>
  <c r="AG662" i="47" s="1"/>
  <c r="AA98" i="41"/>
  <c r="AG667" i="47" s="1"/>
  <c r="AA96" i="41"/>
  <c r="AG665" i="47" s="1"/>
  <c r="AG685" i="47"/>
  <c r="AA95" i="41"/>
  <c r="AG664" i="47" s="1"/>
  <c r="T131" i="46"/>
  <c r="T131" i="42"/>
  <c r="T131" i="36"/>
  <c r="T131" i="35"/>
  <c r="T131" i="37"/>
  <c r="T131" i="45"/>
  <c r="T131" i="44"/>
  <c r="T131" i="39"/>
  <c r="T131" i="43"/>
  <c r="T131" i="20"/>
  <c r="T131" i="41"/>
  <c r="T131" i="1"/>
  <c r="T131" i="38"/>
  <c r="T131" i="40"/>
  <c r="T131" i="34"/>
  <c r="N132" i="20"/>
  <c r="N132" i="34"/>
  <c r="N132" i="36"/>
  <c r="N132" i="37"/>
  <c r="N132" i="44"/>
  <c r="N132" i="39"/>
  <c r="N132" i="45"/>
  <c r="N132" i="42"/>
  <c r="N132" i="1"/>
  <c r="N132" i="40"/>
  <c r="N132" i="38"/>
  <c r="N132" i="35"/>
  <c r="N132" i="46"/>
  <c r="N132" i="41"/>
  <c r="N132" i="43"/>
  <c r="AC132" i="39"/>
  <c r="AC132" i="35"/>
  <c r="AC132" i="36"/>
  <c r="AC132" i="46"/>
  <c r="AC132" i="41"/>
  <c r="AC132" i="40"/>
  <c r="AC132" i="37"/>
  <c r="AC132" i="34"/>
  <c r="AC132" i="43"/>
  <c r="AC132" i="20"/>
  <c r="AC132" i="45"/>
  <c r="AC132" i="1"/>
  <c r="AC132" i="44"/>
  <c r="AC132" i="38"/>
  <c r="AC132" i="42"/>
  <c r="X132" i="35"/>
  <c r="X132" i="46"/>
  <c r="X132" i="41"/>
  <c r="X132" i="38"/>
  <c r="X132" i="20"/>
  <c r="X132" i="43"/>
  <c r="X132" i="39"/>
  <c r="X132" i="37"/>
  <c r="X132" i="40"/>
  <c r="X132" i="42"/>
  <c r="X132" i="44"/>
  <c r="X132" i="34"/>
  <c r="X132" i="36"/>
  <c r="X132" i="1"/>
  <c r="X132" i="45"/>
  <c r="Y140" i="45"/>
  <c r="Y140" i="42"/>
  <c r="Y140" i="46"/>
  <c r="Y140" i="44"/>
  <c r="Y140" i="34"/>
  <c r="Y140" i="20"/>
  <c r="Y140" i="38"/>
  <c r="Y140" i="1"/>
  <c r="Y140" i="43"/>
  <c r="Y140" i="40"/>
  <c r="Y140" i="37"/>
  <c r="Y140" i="39"/>
  <c r="Y140" i="41"/>
  <c r="Y140" i="35"/>
  <c r="Y140" i="36"/>
  <c r="M135" i="37"/>
  <c r="M135" i="46"/>
  <c r="M135" i="42"/>
  <c r="M135" i="1"/>
  <c r="M135" i="44"/>
  <c r="M135" i="40"/>
  <c r="M135" i="34"/>
  <c r="M135" i="20"/>
  <c r="M135" i="43"/>
  <c r="M135" i="35"/>
  <c r="M135" i="39"/>
  <c r="M135" i="38"/>
  <c r="M135" i="41"/>
  <c r="M135" i="45"/>
  <c r="M135" i="36"/>
  <c r="S131" i="37"/>
  <c r="S131" i="41"/>
  <c r="S131" i="1"/>
  <c r="S131" i="39"/>
  <c r="S131" i="45"/>
  <c r="S131" i="46"/>
  <c r="S131" i="43"/>
  <c r="S131" i="35"/>
  <c r="S131" i="42"/>
  <c r="S131" i="34"/>
  <c r="S131" i="38"/>
  <c r="S131" i="40"/>
  <c r="S131" i="20"/>
  <c r="S131" i="36"/>
  <c r="S131" i="44"/>
  <c r="L43" i="51"/>
  <c r="L44" i="51"/>
  <c r="M94" i="44"/>
  <c r="S873" i="47" s="1"/>
  <c r="M92" i="44"/>
  <c r="S871" i="47" s="1"/>
  <c r="S895" i="47"/>
  <c r="M96" i="44"/>
  <c r="S875" i="47" s="1"/>
  <c r="M97" i="44"/>
  <c r="S876" i="47" s="1"/>
  <c r="M95" i="44"/>
  <c r="S874" i="47" s="1"/>
  <c r="M98" i="44"/>
  <c r="S877" i="47" s="1"/>
  <c r="M93" i="44"/>
  <c r="S872" i="47" s="1"/>
  <c r="M91" i="44"/>
  <c r="S870" i="47" s="1"/>
  <c r="AF92" i="42"/>
  <c r="AL731" i="47" s="1"/>
  <c r="AF95" i="42"/>
  <c r="AL734" i="47" s="1"/>
  <c r="AF91" i="42"/>
  <c r="AL730" i="47" s="1"/>
  <c r="AF96" i="42"/>
  <c r="AL735" i="47" s="1"/>
  <c r="AF98" i="42"/>
  <c r="AL737" i="47" s="1"/>
  <c r="AF94" i="42"/>
  <c r="AL733" i="47" s="1"/>
  <c r="AF97" i="42"/>
  <c r="AL736" i="47" s="1"/>
  <c r="AF93" i="42"/>
  <c r="AL732" i="47" s="1"/>
  <c r="AL755" i="47"/>
  <c r="AF94" i="46"/>
  <c r="AL1013" i="47" s="1"/>
  <c r="AL1035" i="47"/>
  <c r="AF96" i="46"/>
  <c r="AL1015" i="47" s="1"/>
  <c r="AF95" i="46"/>
  <c r="AL1014" i="47" s="1"/>
  <c r="AF93" i="46"/>
  <c r="AL1012" i="47" s="1"/>
  <c r="AF91" i="46"/>
  <c r="AL1010" i="47" s="1"/>
  <c r="AF92" i="46"/>
  <c r="AL1011" i="47" s="1"/>
  <c r="AF98" i="46"/>
  <c r="AL1017" i="47" s="1"/>
  <c r="AF97" i="46"/>
  <c r="AL1016" i="47" s="1"/>
  <c r="Q97" i="1"/>
  <c r="W36" i="47" s="1"/>
  <c r="Q93" i="1"/>
  <c r="W32" i="47" s="1"/>
  <c r="Q91" i="1"/>
  <c r="W30" i="47" s="1"/>
  <c r="Q95" i="1"/>
  <c r="W34" i="47" s="1"/>
  <c r="Q98" i="1"/>
  <c r="W37" i="47" s="1"/>
  <c r="W55" i="47"/>
  <c r="Q92" i="1"/>
  <c r="W31" i="47" s="1"/>
  <c r="Q94" i="1"/>
  <c r="W33" i="47" s="1"/>
  <c r="Q96" i="1"/>
  <c r="W35" i="47" s="1"/>
  <c r="Q95" i="36"/>
  <c r="W314" i="47" s="1"/>
  <c r="Q93" i="36"/>
  <c r="W312" i="47" s="1"/>
  <c r="Q92" i="36"/>
  <c r="W311" i="47" s="1"/>
  <c r="W335" i="47"/>
  <c r="Q91" i="36"/>
  <c r="W310" i="47" s="1"/>
  <c r="Q96" i="36"/>
  <c r="W315" i="47" s="1"/>
  <c r="Q94" i="36"/>
  <c r="W313" i="47" s="1"/>
  <c r="Q98" i="36"/>
  <c r="W317" i="47" s="1"/>
  <c r="Q97" i="36"/>
  <c r="W316" i="47" s="1"/>
  <c r="G98" i="42"/>
  <c r="M737" i="47" s="1"/>
  <c r="G95" i="42"/>
  <c r="M734" i="47" s="1"/>
  <c r="G92" i="42"/>
  <c r="M731" i="47" s="1"/>
  <c r="G91" i="42"/>
  <c r="M730" i="47" s="1"/>
  <c r="M755" i="47"/>
  <c r="G97" i="42"/>
  <c r="M736" i="47" s="1"/>
  <c r="G96" i="42"/>
  <c r="M735" i="47" s="1"/>
  <c r="G93" i="42"/>
  <c r="M732" i="47" s="1"/>
  <c r="G94" i="42"/>
  <c r="M733" i="47" s="1"/>
  <c r="G97" i="38"/>
  <c r="M456" i="47" s="1"/>
  <c r="G98" i="38"/>
  <c r="M457" i="47" s="1"/>
  <c r="M475" i="47"/>
  <c r="G92" i="38"/>
  <c r="M451" i="47" s="1"/>
  <c r="G95" i="38"/>
  <c r="M454" i="47" s="1"/>
  <c r="G93" i="38"/>
  <c r="M452" i="47" s="1"/>
  <c r="G96" i="38"/>
  <c r="M455" i="47" s="1"/>
  <c r="G91" i="38"/>
  <c r="M450" i="47" s="1"/>
  <c r="G94" i="38"/>
  <c r="M453" i="47" s="1"/>
  <c r="AB138" i="44"/>
  <c r="AB138" i="43"/>
  <c r="AB138" i="45"/>
  <c r="AB138" i="46"/>
  <c r="AB138" i="1"/>
  <c r="AA46" i="51"/>
  <c r="AA42" i="51" s="1"/>
  <c r="AB138" i="41"/>
  <c r="AB138" i="40"/>
  <c r="AB138" i="39"/>
  <c r="AB138" i="34"/>
  <c r="AB138" i="38"/>
  <c r="AB138" i="20"/>
  <c r="AB138" i="37"/>
  <c r="AB138" i="35"/>
  <c r="AB138" i="36"/>
  <c r="AB138" i="42"/>
  <c r="N139" i="20"/>
  <c r="N139" i="1"/>
  <c r="N139" i="46"/>
  <c r="N139" i="44"/>
  <c r="N139" i="38"/>
  <c r="N139" i="39"/>
  <c r="N139" i="37"/>
  <c r="N139" i="42"/>
  <c r="N139" i="40"/>
  <c r="N139" i="43"/>
  <c r="N139" i="45"/>
  <c r="N139" i="41"/>
  <c r="N139" i="35"/>
  <c r="N139" i="34"/>
  <c r="N139" i="36"/>
  <c r="D138" i="35"/>
  <c r="D138" i="20"/>
  <c r="D138" i="37"/>
  <c r="D138" i="36"/>
  <c r="D138" i="42"/>
  <c r="D138" i="44"/>
  <c r="D138" i="1"/>
  <c r="D138" i="41"/>
  <c r="D138" i="43"/>
  <c r="D138" i="38"/>
  <c r="D138" i="40"/>
  <c r="D138" i="45"/>
  <c r="D138" i="46"/>
  <c r="D138" i="34"/>
  <c r="C46" i="51"/>
  <c r="C42" i="51" s="1"/>
  <c r="D138" i="39"/>
  <c r="L138" i="36"/>
  <c r="L138" i="42"/>
  <c r="L138" i="39"/>
  <c r="L138" i="38"/>
  <c r="L138" i="35"/>
  <c r="L138" i="46"/>
  <c r="L138" i="20"/>
  <c r="L138" i="37"/>
  <c r="L138" i="44"/>
  <c r="K46" i="51"/>
  <c r="K42" i="51" s="1"/>
  <c r="L138" i="40"/>
  <c r="L138" i="43"/>
  <c r="L138" i="1"/>
  <c r="L138" i="34"/>
  <c r="L138" i="45"/>
  <c r="L138" i="41"/>
  <c r="R139" i="34"/>
  <c r="R139" i="20"/>
  <c r="R139" i="44"/>
  <c r="R139" i="40"/>
  <c r="R139" i="41"/>
  <c r="R139" i="45"/>
  <c r="R139" i="36"/>
  <c r="R139" i="46"/>
  <c r="R139" i="38"/>
  <c r="R139" i="37"/>
  <c r="R139" i="42"/>
  <c r="R139" i="39"/>
  <c r="R139" i="43"/>
  <c r="R139" i="1"/>
  <c r="R139" i="35"/>
  <c r="AF138" i="1"/>
  <c r="AF138" i="46"/>
  <c r="AF138" i="42"/>
  <c r="AE46" i="51"/>
  <c r="AF138" i="45"/>
  <c r="AF138" i="43"/>
  <c r="AF138" i="34"/>
  <c r="AF138" i="37"/>
  <c r="AF138" i="36"/>
  <c r="AF138" i="20"/>
  <c r="AF138" i="44"/>
  <c r="AF138" i="40"/>
  <c r="AF138" i="35"/>
  <c r="AF138" i="39"/>
  <c r="AF138" i="41"/>
  <c r="AF138" i="38"/>
  <c r="G139" i="20"/>
  <c r="G139" i="40"/>
  <c r="G139" i="38"/>
  <c r="G139" i="41"/>
  <c r="G139" i="36"/>
  <c r="G139" i="45"/>
  <c r="G139" i="46"/>
  <c r="G139" i="42"/>
  <c r="G139" i="34"/>
  <c r="G139" i="37"/>
  <c r="G139" i="35"/>
  <c r="G139" i="1"/>
  <c r="G139" i="43"/>
  <c r="G139" i="44"/>
  <c r="G139" i="39"/>
  <c r="J137" i="40"/>
  <c r="J137" i="37"/>
  <c r="J137" i="46"/>
  <c r="J137" i="45"/>
  <c r="J137" i="36"/>
  <c r="J137" i="34"/>
  <c r="J137" i="38"/>
  <c r="J137" i="35"/>
  <c r="J137" i="20"/>
  <c r="J137" i="1"/>
  <c r="J137" i="44"/>
  <c r="J137" i="41"/>
  <c r="J137" i="42"/>
  <c r="J137" i="39"/>
  <c r="J137" i="43"/>
  <c r="E140" i="46"/>
  <c r="E140" i="36"/>
  <c r="E140" i="38"/>
  <c r="E140" i="35"/>
  <c r="E140" i="41"/>
  <c r="E140" i="45"/>
  <c r="E140" i="44"/>
  <c r="E140" i="1"/>
  <c r="E140" i="40"/>
  <c r="E140" i="42"/>
  <c r="E140" i="34"/>
  <c r="E140" i="20"/>
  <c r="E140" i="43"/>
  <c r="E140" i="37"/>
  <c r="E140" i="39"/>
  <c r="AC138" i="39"/>
  <c r="AC138" i="1"/>
  <c r="AC138" i="36"/>
  <c r="AC138" i="34"/>
  <c r="AC138" i="35"/>
  <c r="AC138" i="46"/>
  <c r="AC138" i="40"/>
  <c r="AC138" i="42"/>
  <c r="AC138" i="45"/>
  <c r="AC138" i="38"/>
  <c r="AC138" i="44"/>
  <c r="AB46" i="51"/>
  <c r="AB42" i="51" s="1"/>
  <c r="AC138" i="37"/>
  <c r="AC138" i="43"/>
  <c r="AC138" i="41"/>
  <c r="AC138" i="20"/>
  <c r="I132" i="37"/>
  <c r="I132" i="43"/>
  <c r="I132" i="35"/>
  <c r="I132" i="38"/>
  <c r="I132" i="36"/>
  <c r="I132" i="20"/>
  <c r="I132" i="40"/>
  <c r="I132" i="44"/>
  <c r="I132" i="34"/>
  <c r="I132" i="39"/>
  <c r="I132" i="1"/>
  <c r="I132" i="46"/>
  <c r="I132" i="41"/>
  <c r="I132" i="42"/>
  <c r="I132" i="45"/>
  <c r="V133" i="42"/>
  <c r="V133" i="40"/>
  <c r="V133" i="46"/>
  <c r="V133" i="43"/>
  <c r="V133" i="36"/>
  <c r="V133" i="44"/>
  <c r="V133" i="38"/>
  <c r="V133" i="34"/>
  <c r="V133" i="45"/>
  <c r="V133" i="20"/>
  <c r="V133" i="37"/>
  <c r="V133" i="39"/>
  <c r="V133" i="1"/>
  <c r="V133" i="41"/>
  <c r="V133" i="35"/>
  <c r="W98" i="42"/>
  <c r="AC737" i="47" s="1"/>
  <c r="W91" i="42"/>
  <c r="AC730" i="47" s="1"/>
  <c r="W94" i="42"/>
  <c r="AC733" i="47" s="1"/>
  <c r="W93" i="42"/>
  <c r="AC732" i="47" s="1"/>
  <c r="W96" i="42"/>
  <c r="AC735" i="47" s="1"/>
  <c r="W95" i="42"/>
  <c r="AC734" i="47" s="1"/>
  <c r="AC755" i="47"/>
  <c r="W97" i="42"/>
  <c r="AC736" i="47" s="1"/>
  <c r="W92" i="42"/>
  <c r="AC731" i="47" s="1"/>
  <c r="W95" i="36"/>
  <c r="AC314" i="47" s="1"/>
  <c r="W97" i="36"/>
  <c r="AC316" i="47" s="1"/>
  <c r="W94" i="36"/>
  <c r="AC313" i="47" s="1"/>
  <c r="W92" i="36"/>
  <c r="AC311" i="47" s="1"/>
  <c r="W93" i="36"/>
  <c r="AC312" i="47" s="1"/>
  <c r="W98" i="36"/>
  <c r="AC317" i="47" s="1"/>
  <c r="W91" i="36"/>
  <c r="AC310" i="47" s="1"/>
  <c r="W96" i="36"/>
  <c r="AC315" i="47" s="1"/>
  <c r="AC335" i="47"/>
  <c r="J97" i="44"/>
  <c r="P876" i="47" s="1"/>
  <c r="J92" i="44"/>
  <c r="P871" i="47" s="1"/>
  <c r="J93" i="44"/>
  <c r="P872" i="47" s="1"/>
  <c r="J96" i="44"/>
  <c r="P875" i="47" s="1"/>
  <c r="J95" i="44"/>
  <c r="P874" i="47" s="1"/>
  <c r="P895" i="47"/>
  <c r="J94" i="44"/>
  <c r="P873" i="47" s="1"/>
  <c r="J98" i="44"/>
  <c r="P877" i="47" s="1"/>
  <c r="J91" i="44"/>
  <c r="P870" i="47" s="1"/>
  <c r="I43" i="51"/>
  <c r="I44" i="51"/>
  <c r="K43" i="51"/>
  <c r="K44" i="51"/>
  <c r="R1035" i="47"/>
  <c r="L94" i="46"/>
  <c r="R1013" i="47" s="1"/>
  <c r="L95" i="46"/>
  <c r="R1014" i="47" s="1"/>
  <c r="L96" i="46"/>
  <c r="R1015" i="47" s="1"/>
  <c r="L92" i="46"/>
  <c r="R1011" i="47" s="1"/>
  <c r="L97" i="46"/>
  <c r="R1016" i="47" s="1"/>
  <c r="L98" i="46"/>
  <c r="R1017" i="47" s="1"/>
  <c r="L91" i="46"/>
  <c r="R1010" i="47" s="1"/>
  <c r="L93" i="46"/>
  <c r="R1012" i="47" s="1"/>
  <c r="N135" i="37"/>
  <c r="N135" i="36"/>
  <c r="N135" i="34"/>
  <c r="N135" i="20"/>
  <c r="N135" i="1"/>
  <c r="N135" i="35"/>
  <c r="N135" i="46"/>
  <c r="N135" i="42"/>
  <c r="N135" i="43"/>
  <c r="N135" i="40"/>
  <c r="N135" i="45"/>
  <c r="N135" i="39"/>
  <c r="N135" i="41"/>
  <c r="N135" i="38"/>
  <c r="N135" i="44"/>
  <c r="AD135" i="45"/>
  <c r="AD135" i="1"/>
  <c r="AD135" i="42"/>
  <c r="AD135" i="40"/>
  <c r="AD135" i="44"/>
  <c r="AD135" i="37"/>
  <c r="AD135" i="41"/>
  <c r="AD135" i="43"/>
  <c r="AD135" i="35"/>
  <c r="AD135" i="20"/>
  <c r="AD135" i="46"/>
  <c r="AD135" i="34"/>
  <c r="AD135" i="36"/>
  <c r="AD135" i="39"/>
  <c r="AD135" i="38"/>
  <c r="X134" i="43"/>
  <c r="X134" i="38"/>
  <c r="X134" i="37"/>
  <c r="X134" i="44"/>
  <c r="X134" i="1"/>
  <c r="X134" i="46"/>
  <c r="X134" i="45"/>
  <c r="X134" i="42"/>
  <c r="X134" i="39"/>
  <c r="X134" i="40"/>
  <c r="X134" i="41"/>
  <c r="X134" i="36"/>
  <c r="X134" i="35"/>
  <c r="X134" i="34"/>
  <c r="X134" i="20"/>
  <c r="Q132" i="46"/>
  <c r="Q132" i="37"/>
  <c r="Q132" i="42"/>
  <c r="Q132" i="45"/>
  <c r="Q132" i="34"/>
  <c r="Q132" i="43"/>
  <c r="Q132" i="40"/>
  <c r="Q132" i="39"/>
  <c r="Q132" i="38"/>
  <c r="Q132" i="35"/>
  <c r="Q132" i="1"/>
  <c r="Q132" i="41"/>
  <c r="Q132" i="20"/>
  <c r="Q132" i="36"/>
  <c r="Q132" i="44"/>
  <c r="AA132" i="37"/>
  <c r="AA132" i="44"/>
  <c r="AA132" i="35"/>
  <c r="AA132" i="36"/>
  <c r="AA132" i="42"/>
  <c r="AA132" i="40"/>
  <c r="AA132" i="34"/>
  <c r="AA132" i="41"/>
  <c r="AA132" i="38"/>
  <c r="AA132" i="1"/>
  <c r="AA132" i="46"/>
  <c r="AA132" i="20"/>
  <c r="AA132" i="43"/>
  <c r="AA132" i="45"/>
  <c r="AA132" i="39"/>
  <c r="AE130" i="34"/>
  <c r="AE130" i="45"/>
  <c r="AE130" i="39"/>
  <c r="AE130" i="38"/>
  <c r="AE130" i="36"/>
  <c r="AE130" i="20"/>
  <c r="AE130" i="42"/>
  <c r="AE130" i="1"/>
  <c r="AE130" i="44"/>
  <c r="AE130" i="35"/>
  <c r="AE130" i="40"/>
  <c r="AE130" i="43"/>
  <c r="AE130" i="37"/>
  <c r="AE130" i="46"/>
  <c r="AE130" i="41"/>
  <c r="J895" i="47"/>
  <c r="D97" i="44"/>
  <c r="J876" i="47" s="1"/>
  <c r="D96" i="44"/>
  <c r="J875" i="47" s="1"/>
  <c r="D79" i="44"/>
  <c r="D92" i="44"/>
  <c r="J871" i="47" s="1"/>
  <c r="D95" i="44"/>
  <c r="J874" i="47" s="1"/>
  <c r="D91" i="44"/>
  <c r="J870" i="47" s="1"/>
  <c r="D98" i="44"/>
  <c r="J877" i="47" s="1"/>
  <c r="D94" i="44"/>
  <c r="J873" i="47" s="1"/>
  <c r="D93" i="44"/>
  <c r="J872" i="47" s="1"/>
  <c r="D94" i="40"/>
  <c r="J593" i="47" s="1"/>
  <c r="D97" i="40"/>
  <c r="J596" i="47" s="1"/>
  <c r="D92" i="40"/>
  <c r="J591" i="47" s="1"/>
  <c r="D91" i="40"/>
  <c r="J590" i="47" s="1"/>
  <c r="J615" i="47"/>
  <c r="D79" i="40"/>
  <c r="D93" i="40"/>
  <c r="J592" i="47" s="1"/>
  <c r="D96" i="40"/>
  <c r="J595" i="47" s="1"/>
  <c r="D98" i="40"/>
  <c r="J597" i="47" s="1"/>
  <c r="D95" i="40"/>
  <c r="J594" i="47" s="1"/>
  <c r="AC92" i="1"/>
  <c r="AI31" i="47" s="1"/>
  <c r="AC91" i="1"/>
  <c r="AI30" i="47" s="1"/>
  <c r="AC98" i="1"/>
  <c r="AI37" i="47" s="1"/>
  <c r="AI55" i="47"/>
  <c r="AC96" i="1"/>
  <c r="AI35" i="47" s="1"/>
  <c r="AC97" i="1"/>
  <c r="AI36" i="47" s="1"/>
  <c r="AC94" i="1"/>
  <c r="AI33" i="47" s="1"/>
  <c r="AC93" i="1"/>
  <c r="AI32" i="47" s="1"/>
  <c r="AC95" i="1"/>
  <c r="AI34" i="47" s="1"/>
  <c r="AI1035" i="47"/>
  <c r="AC96" i="46"/>
  <c r="AI1015" i="47" s="1"/>
  <c r="AC97" i="46"/>
  <c r="AI1016" i="47" s="1"/>
  <c r="AC93" i="46"/>
  <c r="AI1012" i="47" s="1"/>
  <c r="AC91" i="46"/>
  <c r="AI1010" i="47" s="1"/>
  <c r="AC94" i="46"/>
  <c r="AI1013" i="47" s="1"/>
  <c r="AC98" i="46"/>
  <c r="AI1017" i="47" s="1"/>
  <c r="AC92" i="46"/>
  <c r="AI1011" i="47" s="1"/>
  <c r="AC95" i="46"/>
  <c r="AI1014" i="47" s="1"/>
  <c r="T96" i="35"/>
  <c r="Z245" i="47" s="1"/>
  <c r="T95" i="35"/>
  <c r="Z244" i="47" s="1"/>
  <c r="T92" i="35"/>
  <c r="Z241" i="47" s="1"/>
  <c r="T93" i="35"/>
  <c r="Z242" i="47" s="1"/>
  <c r="Z265" i="47"/>
  <c r="T97" i="35"/>
  <c r="Z246" i="47" s="1"/>
  <c r="T98" i="35"/>
  <c r="Z247" i="47" s="1"/>
  <c r="T91" i="35"/>
  <c r="Z240" i="47" s="1"/>
  <c r="T94" i="35"/>
  <c r="Z243" i="47" s="1"/>
  <c r="T92" i="43"/>
  <c r="Z801" i="47" s="1"/>
  <c r="T94" i="43"/>
  <c r="Z803" i="47" s="1"/>
  <c r="T91" i="43"/>
  <c r="Z800" i="47" s="1"/>
  <c r="T96" i="43"/>
  <c r="Z805" i="47" s="1"/>
  <c r="T93" i="43"/>
  <c r="Z802" i="47" s="1"/>
  <c r="T95" i="43"/>
  <c r="Z804" i="47" s="1"/>
  <c r="Z825" i="47"/>
  <c r="T98" i="43"/>
  <c r="Z807" i="47" s="1"/>
  <c r="T97" i="43"/>
  <c r="Z806" i="47" s="1"/>
  <c r="AG95" i="42"/>
  <c r="AM734" i="47" s="1"/>
  <c r="AG97" i="42"/>
  <c r="AM736" i="47" s="1"/>
  <c r="AM755" i="47"/>
  <c r="AG94" i="42"/>
  <c r="AM733" i="47" s="1"/>
  <c r="AG98" i="42"/>
  <c r="AM737" i="47" s="1"/>
  <c r="AG96" i="42"/>
  <c r="AM735" i="47" s="1"/>
  <c r="AG91" i="42"/>
  <c r="AM730" i="47" s="1"/>
  <c r="AG93" i="42"/>
  <c r="AM732" i="47" s="1"/>
  <c r="AG92" i="42"/>
  <c r="AM731" i="47" s="1"/>
  <c r="AG95" i="40"/>
  <c r="AM594" i="47" s="1"/>
  <c r="AG98" i="40"/>
  <c r="AM597" i="47" s="1"/>
  <c r="AG96" i="40"/>
  <c r="AM595" i="47" s="1"/>
  <c r="AG91" i="40"/>
  <c r="AM590" i="47" s="1"/>
  <c r="AG93" i="40"/>
  <c r="AM592" i="47" s="1"/>
  <c r="AM615" i="47"/>
  <c r="AG92" i="40"/>
  <c r="AM591" i="47" s="1"/>
  <c r="AG97" i="40"/>
  <c r="AM596" i="47" s="1"/>
  <c r="AG94" i="40"/>
  <c r="AM593" i="47" s="1"/>
  <c r="S93" i="40"/>
  <c r="Y592" i="47" s="1"/>
  <c r="S98" i="40"/>
  <c r="Y597" i="47" s="1"/>
  <c r="S92" i="40"/>
  <c r="Y591" i="47" s="1"/>
  <c r="S95" i="40"/>
  <c r="Y594" i="47" s="1"/>
  <c r="S96" i="40"/>
  <c r="Y595" i="47" s="1"/>
  <c r="Y615" i="47"/>
  <c r="S94" i="40"/>
  <c r="Y593" i="47" s="1"/>
  <c r="S91" i="40"/>
  <c r="Y590" i="47" s="1"/>
  <c r="S97" i="40"/>
  <c r="Y596" i="47" s="1"/>
  <c r="S98" i="43"/>
  <c r="Y807" i="47" s="1"/>
  <c r="S93" i="43"/>
  <c r="Y802" i="47" s="1"/>
  <c r="S97" i="43"/>
  <c r="Y806" i="47" s="1"/>
  <c r="S92" i="43"/>
  <c r="Y801" i="47" s="1"/>
  <c r="Y825" i="47"/>
  <c r="S91" i="43"/>
  <c r="Y800" i="47" s="1"/>
  <c r="S94" i="43"/>
  <c r="Y803" i="47" s="1"/>
  <c r="S96" i="43"/>
  <c r="Y805" i="47" s="1"/>
  <c r="S95" i="43"/>
  <c r="Y804" i="47" s="1"/>
  <c r="D133" i="40"/>
  <c r="D133" i="39"/>
  <c r="D133" i="41"/>
  <c r="D133" i="46"/>
  <c r="D133" i="36"/>
  <c r="D133" i="37"/>
  <c r="D133" i="1"/>
  <c r="D133" i="34"/>
  <c r="D133" i="44"/>
  <c r="D133" i="43"/>
  <c r="D133" i="45"/>
  <c r="D133" i="42"/>
  <c r="D133" i="38"/>
  <c r="D133" i="35"/>
  <c r="D133" i="20"/>
  <c r="E97" i="39"/>
  <c r="K526" i="47" s="1"/>
  <c r="E92" i="39"/>
  <c r="K521" i="47" s="1"/>
  <c r="E98" i="39"/>
  <c r="K527" i="47" s="1"/>
  <c r="E91" i="39"/>
  <c r="K520" i="47" s="1"/>
  <c r="K545" i="47"/>
  <c r="E96" i="39"/>
  <c r="K525" i="47" s="1"/>
  <c r="E93" i="39"/>
  <c r="K522" i="47" s="1"/>
  <c r="E95" i="39"/>
  <c r="K524" i="47" s="1"/>
  <c r="E94" i="39"/>
  <c r="K523" i="47" s="1"/>
  <c r="E91" i="38"/>
  <c r="K450" i="47" s="1"/>
  <c r="E93" i="38"/>
  <c r="K452" i="47" s="1"/>
  <c r="E94" i="38"/>
  <c r="K453" i="47" s="1"/>
  <c r="E97" i="38"/>
  <c r="K456" i="47" s="1"/>
  <c r="E96" i="38"/>
  <c r="K455" i="47" s="1"/>
  <c r="K475" i="47"/>
  <c r="E92" i="38"/>
  <c r="K451" i="47" s="1"/>
  <c r="E95" i="38"/>
  <c r="K454" i="47" s="1"/>
  <c r="E98" i="38"/>
  <c r="K457" i="47" s="1"/>
  <c r="P98" i="41"/>
  <c r="V667" i="47" s="1"/>
  <c r="P91" i="41"/>
  <c r="V660" i="47" s="1"/>
  <c r="P96" i="41"/>
  <c r="V665" i="47" s="1"/>
  <c r="P93" i="41"/>
  <c r="V662" i="47" s="1"/>
  <c r="P94" i="41"/>
  <c r="V663" i="47" s="1"/>
  <c r="V685" i="47"/>
  <c r="P95" i="41"/>
  <c r="V664" i="47" s="1"/>
  <c r="P92" i="41"/>
  <c r="V661" i="47" s="1"/>
  <c r="P97" i="41"/>
  <c r="V666" i="47" s="1"/>
  <c r="P92" i="1"/>
  <c r="V31" i="47" s="1"/>
  <c r="P93" i="1"/>
  <c r="V32" i="47" s="1"/>
  <c r="P91" i="1"/>
  <c r="V30" i="47" s="1"/>
  <c r="P95" i="1"/>
  <c r="V34" i="47" s="1"/>
  <c r="P97" i="1"/>
  <c r="V36" i="47" s="1"/>
  <c r="P96" i="1"/>
  <c r="V35" i="47" s="1"/>
  <c r="V55" i="47"/>
  <c r="P98" i="1"/>
  <c r="V37" i="47" s="1"/>
  <c r="P94" i="1"/>
  <c r="V33" i="47" s="1"/>
  <c r="I92" i="44"/>
  <c r="O871" i="47" s="1"/>
  <c r="I94" i="44"/>
  <c r="O873" i="47" s="1"/>
  <c r="O895" i="47"/>
  <c r="I97" i="44"/>
  <c r="O876" i="47" s="1"/>
  <c r="I98" i="44"/>
  <c r="O877" i="47" s="1"/>
  <c r="I96" i="44"/>
  <c r="O875" i="47" s="1"/>
  <c r="I91" i="44"/>
  <c r="O870" i="47" s="1"/>
  <c r="I93" i="44"/>
  <c r="O872" i="47" s="1"/>
  <c r="I95" i="44"/>
  <c r="O874" i="47" s="1"/>
  <c r="I91" i="36"/>
  <c r="O310" i="47" s="1"/>
  <c r="I94" i="36"/>
  <c r="O313" i="47" s="1"/>
  <c r="I95" i="36"/>
  <c r="O314" i="47" s="1"/>
  <c r="O335" i="47"/>
  <c r="I96" i="36"/>
  <c r="O315" i="47" s="1"/>
  <c r="I93" i="36"/>
  <c r="O312" i="47" s="1"/>
  <c r="I97" i="36"/>
  <c r="O316" i="47" s="1"/>
  <c r="I92" i="36"/>
  <c r="O311" i="47" s="1"/>
  <c r="I98" i="36"/>
  <c r="O317" i="47" s="1"/>
  <c r="AH96" i="36"/>
  <c r="AN315" i="47" s="1"/>
  <c r="AH98" i="36"/>
  <c r="AN317" i="47" s="1"/>
  <c r="AH97" i="36"/>
  <c r="AN316" i="47" s="1"/>
  <c r="AN335" i="47"/>
  <c r="AH95" i="36"/>
  <c r="AN314" i="47" s="1"/>
  <c r="AH91" i="36"/>
  <c r="AN310" i="47" s="1"/>
  <c r="AH92" i="36"/>
  <c r="AN311" i="47" s="1"/>
  <c r="AH94" i="36"/>
  <c r="AN313" i="47" s="1"/>
  <c r="AH93" i="36"/>
  <c r="AN312" i="47" s="1"/>
  <c r="AN1035" i="47"/>
  <c r="AH92" i="46"/>
  <c r="AN1011" i="47" s="1"/>
  <c r="AH96" i="46"/>
  <c r="AN1015" i="47" s="1"/>
  <c r="AH95" i="46"/>
  <c r="AN1014" i="47" s="1"/>
  <c r="AH94" i="46"/>
  <c r="AN1013" i="47" s="1"/>
  <c r="AH98" i="46"/>
  <c r="AN1017" i="47" s="1"/>
  <c r="AH93" i="46"/>
  <c r="AN1012" i="47" s="1"/>
  <c r="AH91" i="46"/>
  <c r="AN1010" i="47" s="1"/>
  <c r="AH97" i="46"/>
  <c r="AN1016" i="47" s="1"/>
  <c r="T132" i="45"/>
  <c r="T132" i="1"/>
  <c r="T132" i="36"/>
  <c r="T132" i="39"/>
  <c r="T132" i="42"/>
  <c r="T132" i="46"/>
  <c r="T132" i="44"/>
  <c r="T132" i="40"/>
  <c r="T132" i="43"/>
  <c r="T132" i="38"/>
  <c r="T132" i="35"/>
  <c r="T132" i="20"/>
  <c r="T132" i="37"/>
  <c r="T132" i="34"/>
  <c r="T132" i="41"/>
  <c r="F129" i="1"/>
  <c r="F129" i="44"/>
  <c r="F129" i="46"/>
  <c r="F129" i="43"/>
  <c r="F129" i="39"/>
  <c r="F129" i="35"/>
  <c r="F129" i="20"/>
  <c r="F129" i="36"/>
  <c r="F129" i="41"/>
  <c r="F129" i="34"/>
  <c r="F129" i="45"/>
  <c r="F129" i="38"/>
  <c r="F129" i="42"/>
  <c r="F129" i="40"/>
  <c r="F129" i="37"/>
  <c r="U129" i="43"/>
  <c r="U129" i="37"/>
  <c r="U129" i="39"/>
  <c r="U129" i="44"/>
  <c r="U129" i="42"/>
  <c r="U129" i="1"/>
  <c r="U129" i="34"/>
  <c r="U129" i="35"/>
  <c r="U129" i="45"/>
  <c r="U129" i="36"/>
  <c r="U129" i="46"/>
  <c r="U129" i="20"/>
  <c r="U129" i="40"/>
  <c r="U129" i="38"/>
  <c r="U129" i="41"/>
  <c r="J129" i="41"/>
  <c r="J129" i="36"/>
  <c r="J129" i="43"/>
  <c r="J129" i="44"/>
  <c r="J129" i="38"/>
  <c r="J129" i="35"/>
  <c r="J129" i="37"/>
  <c r="J129" i="42"/>
  <c r="J129" i="20"/>
  <c r="J129" i="46"/>
  <c r="J129" i="40"/>
  <c r="J129" i="1"/>
  <c r="J129" i="39"/>
  <c r="J129" i="34"/>
  <c r="J129" i="45"/>
  <c r="E129" i="39"/>
  <c r="E129" i="35"/>
  <c r="E129" i="20"/>
  <c r="E129" i="38"/>
  <c r="E129" i="34"/>
  <c r="E129" i="37"/>
  <c r="E129" i="36"/>
  <c r="E129" i="43"/>
  <c r="E129" i="1"/>
  <c r="E129" i="45"/>
  <c r="E129" i="41"/>
  <c r="E129" i="42"/>
  <c r="E129" i="46"/>
  <c r="E129" i="40"/>
  <c r="E129" i="44"/>
  <c r="X131" i="42"/>
  <c r="X131" i="45"/>
  <c r="X131" i="36"/>
  <c r="X131" i="34"/>
  <c r="X131" i="40"/>
  <c r="X131" i="41"/>
  <c r="X131" i="43"/>
  <c r="X131" i="39"/>
  <c r="X131" i="20"/>
  <c r="X131" i="1"/>
  <c r="X131" i="46"/>
  <c r="X131" i="37"/>
  <c r="X131" i="38"/>
  <c r="X131" i="35"/>
  <c r="X131" i="44"/>
  <c r="N91" i="44"/>
  <c r="T870" i="47" s="1"/>
  <c r="N95" i="44"/>
  <c r="T874" i="47" s="1"/>
  <c r="T895" i="47"/>
  <c r="N98" i="44"/>
  <c r="T877" i="47" s="1"/>
  <c r="N96" i="44"/>
  <c r="T875" i="47" s="1"/>
  <c r="N97" i="44"/>
  <c r="T876" i="47" s="1"/>
  <c r="N93" i="44"/>
  <c r="T872" i="47" s="1"/>
  <c r="N92" i="44"/>
  <c r="T871" i="47" s="1"/>
  <c r="N94" i="44"/>
  <c r="T873" i="47" s="1"/>
  <c r="N92" i="38"/>
  <c r="T451" i="47" s="1"/>
  <c r="N97" i="38"/>
  <c r="T456" i="47" s="1"/>
  <c r="N94" i="38"/>
  <c r="T453" i="47" s="1"/>
  <c r="N93" i="38"/>
  <c r="T452" i="47" s="1"/>
  <c r="T475" i="47"/>
  <c r="N91" i="38"/>
  <c r="T450" i="47" s="1"/>
  <c r="N95" i="38"/>
  <c r="T454" i="47" s="1"/>
  <c r="N98" i="38"/>
  <c r="T457" i="47" s="1"/>
  <c r="N96" i="38"/>
  <c r="T455" i="47" s="1"/>
  <c r="U965" i="47"/>
  <c r="O98" i="45"/>
  <c r="U947" i="47" s="1"/>
  <c r="O91" i="45"/>
  <c r="U940" i="47" s="1"/>
  <c r="O96" i="45"/>
  <c r="U945" i="47" s="1"/>
  <c r="O95" i="45"/>
  <c r="U944" i="47" s="1"/>
  <c r="O93" i="45"/>
  <c r="U942" i="47" s="1"/>
  <c r="O94" i="45"/>
  <c r="U943" i="47" s="1"/>
  <c r="O92" i="45"/>
  <c r="U941" i="47" s="1"/>
  <c r="O97" i="45"/>
  <c r="U946" i="47" s="1"/>
  <c r="O92" i="20"/>
  <c r="U101" i="47" s="1"/>
  <c r="O95" i="20"/>
  <c r="U104" i="47" s="1"/>
  <c r="O98" i="20"/>
  <c r="U107" i="47" s="1"/>
  <c r="O97" i="20"/>
  <c r="U106" i="47" s="1"/>
  <c r="U125" i="47"/>
  <c r="O93" i="20"/>
  <c r="U102" i="47" s="1"/>
  <c r="O94" i="20"/>
  <c r="U103" i="47" s="1"/>
  <c r="O91" i="20"/>
  <c r="U100" i="47" s="1"/>
  <c r="O96" i="20"/>
  <c r="U105" i="47" s="1"/>
  <c r="V98" i="42"/>
  <c r="AB737" i="47" s="1"/>
  <c r="V94" i="42"/>
  <c r="AB733" i="47" s="1"/>
  <c r="V95" i="42"/>
  <c r="AB734" i="47" s="1"/>
  <c r="V97" i="42"/>
  <c r="AB736" i="47" s="1"/>
  <c r="V96" i="42"/>
  <c r="AB735" i="47" s="1"/>
  <c r="V92" i="42"/>
  <c r="AB731" i="47" s="1"/>
  <c r="AB755" i="47"/>
  <c r="V91" i="42"/>
  <c r="AB730" i="47" s="1"/>
  <c r="V93" i="42"/>
  <c r="AB732" i="47" s="1"/>
  <c r="V98" i="38"/>
  <c r="AB457" i="47" s="1"/>
  <c r="V94" i="38"/>
  <c r="AB453" i="47" s="1"/>
  <c r="V93" i="38"/>
  <c r="AB452" i="47" s="1"/>
  <c r="V92" i="38"/>
  <c r="AB451" i="47" s="1"/>
  <c r="V91" i="38"/>
  <c r="AB450" i="47" s="1"/>
  <c r="V95" i="38"/>
  <c r="AB454" i="47" s="1"/>
  <c r="V97" i="38"/>
  <c r="AB456" i="47" s="1"/>
  <c r="V96" i="38"/>
  <c r="AB455" i="47" s="1"/>
  <c r="AB475" i="47"/>
  <c r="AI92" i="1"/>
  <c r="AO31" i="47" s="1"/>
  <c r="AI97" i="1"/>
  <c r="AO36" i="47" s="1"/>
  <c r="AI93" i="1"/>
  <c r="AO32" i="47" s="1"/>
  <c r="AI91" i="1"/>
  <c r="AO30" i="47" s="1"/>
  <c r="AI94" i="1"/>
  <c r="AO33" i="47" s="1"/>
  <c r="AI95" i="1"/>
  <c r="AO34" i="47" s="1"/>
  <c r="AI96" i="1"/>
  <c r="AO35" i="47" s="1"/>
  <c r="AI98" i="1"/>
  <c r="AO37" i="47" s="1"/>
  <c r="AO55" i="47"/>
  <c r="AI97" i="35"/>
  <c r="AO246" i="47" s="1"/>
  <c r="AI93" i="35"/>
  <c r="AO242" i="47" s="1"/>
  <c r="AI95" i="35"/>
  <c r="AO244" i="47" s="1"/>
  <c r="AI96" i="35"/>
  <c r="AO245" i="47" s="1"/>
  <c r="AI98" i="35"/>
  <c r="AO247" i="47" s="1"/>
  <c r="AI91" i="35"/>
  <c r="AO240" i="47" s="1"/>
  <c r="AI92" i="35"/>
  <c r="AO241" i="47" s="1"/>
  <c r="AI94" i="35"/>
  <c r="AO243" i="47" s="1"/>
  <c r="AO265" i="47"/>
  <c r="G134" i="37"/>
  <c r="G134" i="39"/>
  <c r="G134" i="42"/>
  <c r="G134" i="1"/>
  <c r="G134" i="45"/>
  <c r="G134" i="40"/>
  <c r="G134" i="38"/>
  <c r="G134" i="41"/>
  <c r="G134" i="20"/>
  <c r="G134" i="36"/>
  <c r="G134" i="35"/>
  <c r="G134" i="44"/>
  <c r="G134" i="46"/>
  <c r="G134" i="34"/>
  <c r="G134" i="43"/>
  <c r="J140" i="34"/>
  <c r="J140" i="43"/>
  <c r="J140" i="20"/>
  <c r="J140" i="46"/>
  <c r="J140" i="1"/>
  <c r="J140" i="41"/>
  <c r="J140" i="37"/>
  <c r="J140" i="35"/>
  <c r="J140" i="38"/>
  <c r="J140" i="44"/>
  <c r="J140" i="42"/>
  <c r="J140" i="39"/>
  <c r="J140" i="40"/>
  <c r="J140" i="36"/>
  <c r="J140" i="45"/>
  <c r="W138" i="36"/>
  <c r="W138" i="39"/>
  <c r="W138" i="34"/>
  <c r="W138" i="44"/>
  <c r="W138" i="40"/>
  <c r="W138" i="1"/>
  <c r="W138" i="20"/>
  <c r="W138" i="42"/>
  <c r="W138" i="46"/>
  <c r="W138" i="41"/>
  <c r="V46" i="51"/>
  <c r="W138" i="45"/>
  <c r="W138" i="35"/>
  <c r="W138" i="37"/>
  <c r="W138" i="43"/>
  <c r="W138" i="38"/>
  <c r="E138" i="40"/>
  <c r="E138" i="37"/>
  <c r="E138" i="43"/>
  <c r="E138" i="39"/>
  <c r="E138" i="45"/>
  <c r="E138" i="20"/>
  <c r="D46" i="51"/>
  <c r="E138" i="42"/>
  <c r="E138" i="46"/>
  <c r="E138" i="44"/>
  <c r="E138" i="36"/>
  <c r="E138" i="34"/>
  <c r="E138" i="38"/>
  <c r="E138" i="41"/>
  <c r="E138" i="1"/>
  <c r="E138" i="35"/>
  <c r="X138" i="39"/>
  <c r="X138" i="1"/>
  <c r="X138" i="34"/>
  <c r="X138" i="44"/>
  <c r="X138" i="41"/>
  <c r="X138" i="42"/>
  <c r="X138" i="37"/>
  <c r="X138" i="20"/>
  <c r="X138" i="43"/>
  <c r="X138" i="45"/>
  <c r="X138" i="46"/>
  <c r="W46" i="51"/>
  <c r="W42" i="51" s="1"/>
  <c r="X138" i="38"/>
  <c r="X138" i="40"/>
  <c r="X138" i="35"/>
  <c r="X138" i="36"/>
  <c r="AK135" i="35"/>
  <c r="AK135" i="43"/>
  <c r="AK135" i="37"/>
  <c r="AK135" i="41"/>
  <c r="AK135" i="36"/>
  <c r="AK135" i="40"/>
  <c r="AK135" i="34"/>
  <c r="AK135" i="42"/>
  <c r="AK135" i="46"/>
  <c r="AK135" i="39"/>
  <c r="AK135" i="44"/>
  <c r="AK135" i="45"/>
  <c r="AK135" i="1"/>
  <c r="AK135" i="38"/>
  <c r="AK135" i="20"/>
  <c r="H132" i="1"/>
  <c r="H132" i="42"/>
  <c r="H132" i="39"/>
  <c r="H132" i="44"/>
  <c r="H132" i="46"/>
  <c r="H132" i="45"/>
  <c r="H132" i="43"/>
  <c r="H132" i="40"/>
  <c r="H132" i="38"/>
  <c r="H132" i="35"/>
  <c r="H132" i="20"/>
  <c r="H132" i="34"/>
  <c r="H132" i="37"/>
  <c r="H132" i="41"/>
  <c r="H132" i="36"/>
  <c r="AA135" i="40"/>
  <c r="AA135" i="36"/>
  <c r="AA135" i="45"/>
  <c r="AA135" i="46"/>
  <c r="AA135" i="1"/>
  <c r="AA135" i="43"/>
  <c r="AA135" i="20"/>
  <c r="AA135" i="37"/>
  <c r="AA135" i="38"/>
  <c r="AA135" i="34"/>
  <c r="AA135" i="41"/>
  <c r="AA135" i="35"/>
  <c r="AA135" i="39"/>
  <c r="AA135" i="42"/>
  <c r="AA135" i="44"/>
  <c r="U94" i="41"/>
  <c r="AA663" i="47" s="1"/>
  <c r="U92" i="41"/>
  <c r="AA661" i="47" s="1"/>
  <c r="U96" i="41"/>
  <c r="AA665" i="47" s="1"/>
  <c r="U91" i="41"/>
  <c r="AA660" i="47" s="1"/>
  <c r="U98" i="41"/>
  <c r="AA667" i="47" s="1"/>
  <c r="U97" i="41"/>
  <c r="AA666" i="47" s="1"/>
  <c r="U95" i="41"/>
  <c r="AA664" i="47" s="1"/>
  <c r="AA685" i="47"/>
  <c r="U93" i="41"/>
  <c r="AA662" i="47" s="1"/>
  <c r="U95" i="43"/>
  <c r="AA804" i="47" s="1"/>
  <c r="U92" i="43"/>
  <c r="AA801" i="47" s="1"/>
  <c r="U93" i="43"/>
  <c r="AA802" i="47" s="1"/>
  <c r="U96" i="43"/>
  <c r="AA805" i="47" s="1"/>
  <c r="U97" i="43"/>
  <c r="AA806" i="47" s="1"/>
  <c r="U98" i="43"/>
  <c r="AA807" i="47" s="1"/>
  <c r="U91" i="43"/>
  <c r="AA800" i="47" s="1"/>
  <c r="U94" i="43"/>
  <c r="AA803" i="47" s="1"/>
  <c r="AA825" i="47"/>
  <c r="Z98" i="20"/>
  <c r="AF107" i="47" s="1"/>
  <c r="Z95" i="20"/>
  <c r="AF104" i="47" s="1"/>
  <c r="Z92" i="20"/>
  <c r="AF101" i="47" s="1"/>
  <c r="Z96" i="20"/>
  <c r="AF105" i="47" s="1"/>
  <c r="AF125" i="47"/>
  <c r="Z97" i="20"/>
  <c r="AF106" i="47" s="1"/>
  <c r="Z91" i="20"/>
  <c r="AF100" i="47" s="1"/>
  <c r="Z94" i="20"/>
  <c r="AF103" i="47" s="1"/>
  <c r="Z93" i="20"/>
  <c r="AF102" i="47" s="1"/>
  <c r="Z97" i="1"/>
  <c r="AF36" i="47" s="1"/>
  <c r="Z98" i="1"/>
  <c r="AF37" i="47" s="1"/>
  <c r="AF55" i="47"/>
  <c r="Z93" i="1"/>
  <c r="AF32" i="47" s="1"/>
  <c r="Z92" i="1"/>
  <c r="AF31" i="47" s="1"/>
  <c r="Z94" i="1"/>
  <c r="AF33" i="47" s="1"/>
  <c r="Z91" i="1"/>
  <c r="AF30" i="47" s="1"/>
  <c r="Z95" i="1"/>
  <c r="AF34" i="47" s="1"/>
  <c r="Z96" i="1"/>
  <c r="AF35" i="47" s="1"/>
  <c r="Y93" i="43"/>
  <c r="AE802" i="47" s="1"/>
  <c r="Y92" i="43"/>
  <c r="AE801" i="47" s="1"/>
  <c r="Y98" i="43"/>
  <c r="AE807" i="47" s="1"/>
  <c r="Y94" i="43"/>
  <c r="AE803" i="47" s="1"/>
  <c r="Y95" i="43"/>
  <c r="AE804" i="47" s="1"/>
  <c r="Y97" i="43"/>
  <c r="AE806" i="47" s="1"/>
  <c r="AE825" i="47"/>
  <c r="Y96" i="43"/>
  <c r="AE805" i="47" s="1"/>
  <c r="Y91" i="43"/>
  <c r="AE800" i="47" s="1"/>
  <c r="AE895" i="47"/>
  <c r="Y93" i="44"/>
  <c r="AE872" i="47" s="1"/>
  <c r="Y98" i="44"/>
  <c r="AE877" i="47" s="1"/>
  <c r="Y96" i="44"/>
  <c r="AE875" i="47" s="1"/>
  <c r="Y94" i="44"/>
  <c r="AE873" i="47" s="1"/>
  <c r="Y95" i="44"/>
  <c r="AE874" i="47" s="1"/>
  <c r="Y97" i="44"/>
  <c r="AE876" i="47" s="1"/>
  <c r="Y92" i="44"/>
  <c r="AE871" i="47" s="1"/>
  <c r="Y91" i="44"/>
  <c r="AE870" i="47" s="1"/>
  <c r="AE96" i="35"/>
  <c r="AK245" i="47" s="1"/>
  <c r="AE91" i="35"/>
  <c r="AK240" i="47" s="1"/>
  <c r="AE94" i="35"/>
  <c r="AK243" i="47" s="1"/>
  <c r="AE97" i="35"/>
  <c r="AK246" i="47" s="1"/>
  <c r="AK265" i="47"/>
  <c r="AE92" i="35"/>
  <c r="AK241" i="47" s="1"/>
  <c r="AE98" i="35"/>
  <c r="AK247" i="47" s="1"/>
  <c r="AE95" i="35"/>
  <c r="AK244" i="47" s="1"/>
  <c r="AE93" i="35"/>
  <c r="AK242" i="47" s="1"/>
  <c r="AK125" i="47"/>
  <c r="AE98" i="20"/>
  <c r="AK107" i="47" s="1"/>
  <c r="AE91" i="20"/>
  <c r="AK100" i="47" s="1"/>
  <c r="AE95" i="20"/>
  <c r="AK104" i="47" s="1"/>
  <c r="AE96" i="20"/>
  <c r="AK105" i="47" s="1"/>
  <c r="AE92" i="20"/>
  <c r="AK101" i="47" s="1"/>
  <c r="AE93" i="20"/>
  <c r="AK102" i="47" s="1"/>
  <c r="AE97" i="20"/>
  <c r="AK106" i="47" s="1"/>
  <c r="AE94" i="20"/>
  <c r="AK103" i="47" s="1"/>
  <c r="K94" i="42"/>
  <c r="Q733" i="47" s="1"/>
  <c r="K97" i="42"/>
  <c r="Q736" i="47" s="1"/>
  <c r="K98" i="42"/>
  <c r="Q737" i="47" s="1"/>
  <c r="K91" i="42"/>
  <c r="Q730" i="47" s="1"/>
  <c r="K95" i="42"/>
  <c r="Q734" i="47" s="1"/>
  <c r="K93" i="42"/>
  <c r="Q732" i="47" s="1"/>
  <c r="K92" i="42"/>
  <c r="Q731" i="47" s="1"/>
  <c r="K96" i="42"/>
  <c r="Q735" i="47" s="1"/>
  <c r="Q755" i="47"/>
  <c r="Q265" i="47"/>
  <c r="K94" i="35"/>
  <c r="Q243" i="47" s="1"/>
  <c r="K98" i="35"/>
  <c r="Q247" i="47" s="1"/>
  <c r="K92" i="35"/>
  <c r="Q241" i="47" s="1"/>
  <c r="K96" i="35"/>
  <c r="Q245" i="47" s="1"/>
  <c r="K93" i="35"/>
  <c r="Q242" i="47" s="1"/>
  <c r="K91" i="35"/>
  <c r="Q240" i="47" s="1"/>
  <c r="K95" i="35"/>
  <c r="Q244" i="47" s="1"/>
  <c r="K97" i="35"/>
  <c r="Q246" i="47" s="1"/>
  <c r="T135" i="45"/>
  <c r="T135" i="44"/>
  <c r="T135" i="42"/>
  <c r="T135" i="43"/>
  <c r="T135" i="1"/>
  <c r="T135" i="46"/>
  <c r="T135" i="20"/>
  <c r="T135" i="40"/>
  <c r="T135" i="35"/>
  <c r="T135" i="37"/>
  <c r="T135" i="41"/>
  <c r="T135" i="39"/>
  <c r="T135" i="36"/>
  <c r="T135" i="34"/>
  <c r="T135" i="38"/>
  <c r="D135" i="35"/>
  <c r="D135" i="42"/>
  <c r="D135" i="40"/>
  <c r="D135" i="46"/>
  <c r="D135" i="1"/>
  <c r="D135" i="45"/>
  <c r="D135" i="44"/>
  <c r="D135" i="38"/>
  <c r="D135" i="41"/>
  <c r="D135" i="20"/>
  <c r="D135" i="43"/>
  <c r="D135" i="39"/>
  <c r="D135" i="36"/>
  <c r="D135" i="37"/>
  <c r="D135" i="34"/>
  <c r="AJ135" i="40"/>
  <c r="AJ135" i="42"/>
  <c r="AJ135" i="34"/>
  <c r="AJ135" i="39"/>
  <c r="AJ135" i="35"/>
  <c r="AJ135" i="37"/>
  <c r="AJ135" i="1"/>
  <c r="AJ135" i="20"/>
  <c r="AJ135" i="43"/>
  <c r="AJ135" i="44"/>
  <c r="AJ135" i="38"/>
  <c r="AJ135" i="45"/>
  <c r="AJ135" i="41"/>
  <c r="AJ135" i="36"/>
  <c r="AJ135" i="46"/>
  <c r="L134" i="1"/>
  <c r="L134" i="37"/>
  <c r="L134" i="46"/>
  <c r="L134" i="39"/>
  <c r="L134" i="43"/>
  <c r="L134" i="42"/>
  <c r="L134" i="38"/>
  <c r="L134" i="41"/>
  <c r="L134" i="35"/>
  <c r="L134" i="44"/>
  <c r="L134" i="34"/>
  <c r="L134" i="36"/>
  <c r="L134" i="45"/>
  <c r="L134" i="20"/>
  <c r="L134" i="40"/>
  <c r="U135" i="40"/>
  <c r="U135" i="44"/>
  <c r="U135" i="1"/>
  <c r="U135" i="45"/>
  <c r="U135" i="42"/>
  <c r="U135" i="36"/>
  <c r="U135" i="46"/>
  <c r="U135" i="41"/>
  <c r="U135" i="37"/>
  <c r="U135" i="43"/>
  <c r="U135" i="34"/>
  <c r="U135" i="35"/>
  <c r="U135" i="39"/>
  <c r="U135" i="20"/>
  <c r="U135" i="38"/>
  <c r="H139" i="20"/>
  <c r="H139" i="1"/>
  <c r="H139" i="43"/>
  <c r="H139" i="45"/>
  <c r="H139" i="38"/>
  <c r="H139" i="40"/>
  <c r="H139" i="42"/>
  <c r="H139" i="41"/>
  <c r="H139" i="36"/>
  <c r="H139" i="34"/>
  <c r="H139" i="39"/>
  <c r="H139" i="44"/>
  <c r="H139" i="37"/>
  <c r="H139" i="35"/>
  <c r="H139" i="46"/>
  <c r="P137" i="37"/>
  <c r="P137" i="40"/>
  <c r="P137" i="20"/>
  <c r="P137" i="34"/>
  <c r="P137" i="1"/>
  <c r="P137" i="46"/>
  <c r="P137" i="42"/>
  <c r="P137" i="39"/>
  <c r="P137" i="36"/>
  <c r="P137" i="44"/>
  <c r="P137" i="43"/>
  <c r="P137" i="35"/>
  <c r="P137" i="41"/>
  <c r="P137" i="45"/>
  <c r="P137" i="38"/>
  <c r="AE131" i="44"/>
  <c r="AE131" i="45"/>
  <c r="AE131" i="46"/>
  <c r="AE131" i="40"/>
  <c r="AE131" i="35"/>
  <c r="AE131" i="34"/>
  <c r="AE131" i="37"/>
  <c r="AE131" i="41"/>
  <c r="AE131" i="38"/>
  <c r="AE131" i="42"/>
  <c r="AE131" i="36"/>
  <c r="AE131" i="1"/>
  <c r="AE131" i="43"/>
  <c r="AE131" i="20"/>
  <c r="AE131" i="39"/>
  <c r="AB98" i="35"/>
  <c r="AH247" i="47" s="1"/>
  <c r="AB91" i="35"/>
  <c r="AH240" i="47" s="1"/>
  <c r="AB96" i="35"/>
  <c r="AH245" i="47" s="1"/>
  <c r="AB95" i="35"/>
  <c r="AH244" i="47" s="1"/>
  <c r="AB93" i="35"/>
  <c r="AH242" i="47" s="1"/>
  <c r="AH265" i="47"/>
  <c r="AB97" i="35"/>
  <c r="AH246" i="47" s="1"/>
  <c r="AB94" i="35"/>
  <c r="AH243" i="47" s="1"/>
  <c r="AB92" i="35"/>
  <c r="AH241" i="47" s="1"/>
  <c r="AB92" i="41"/>
  <c r="AH661" i="47" s="1"/>
  <c r="AB91" i="41"/>
  <c r="AH660" i="47" s="1"/>
  <c r="AB95" i="41"/>
  <c r="AH664" i="47" s="1"/>
  <c r="AB94" i="41"/>
  <c r="AH663" i="47" s="1"/>
  <c r="AB96" i="41"/>
  <c r="AH665" i="47" s="1"/>
  <c r="AH685" i="47"/>
  <c r="AB97" i="41"/>
  <c r="AH666" i="47" s="1"/>
  <c r="AB93" i="41"/>
  <c r="AH662" i="47" s="1"/>
  <c r="AB98" i="41"/>
  <c r="AH667" i="47" s="1"/>
  <c r="H97" i="43"/>
  <c r="N806" i="47" s="1"/>
  <c r="H94" i="43"/>
  <c r="N803" i="47" s="1"/>
  <c r="H98" i="43"/>
  <c r="N807" i="47" s="1"/>
  <c r="H93" i="43"/>
  <c r="N802" i="47" s="1"/>
  <c r="H91" i="43"/>
  <c r="N800" i="47" s="1"/>
  <c r="H92" i="43"/>
  <c r="N801" i="47" s="1"/>
  <c r="H96" i="43"/>
  <c r="N805" i="47" s="1"/>
  <c r="N825" i="47"/>
  <c r="H95" i="43"/>
  <c r="N804" i="47" s="1"/>
  <c r="H96" i="20"/>
  <c r="N105" i="47" s="1"/>
  <c r="H93" i="20"/>
  <c r="N102" i="47" s="1"/>
  <c r="H94" i="20"/>
  <c r="N103" i="47" s="1"/>
  <c r="H97" i="20"/>
  <c r="N106" i="47" s="1"/>
  <c r="H98" i="20"/>
  <c r="N107" i="47" s="1"/>
  <c r="H92" i="20"/>
  <c r="N101" i="47" s="1"/>
  <c r="N125" i="47"/>
  <c r="H91" i="20"/>
  <c r="N100" i="47" s="1"/>
  <c r="H95" i="20"/>
  <c r="N104" i="47" s="1"/>
  <c r="R94" i="43"/>
  <c r="X803" i="47" s="1"/>
  <c r="R95" i="43"/>
  <c r="X804" i="47" s="1"/>
  <c r="R91" i="43"/>
  <c r="X800" i="47" s="1"/>
  <c r="R96" i="43"/>
  <c r="X805" i="47" s="1"/>
  <c r="R92" i="43"/>
  <c r="X801" i="47" s="1"/>
  <c r="R97" i="43"/>
  <c r="X806" i="47" s="1"/>
  <c r="R98" i="43"/>
  <c r="X807" i="47" s="1"/>
  <c r="R93" i="43"/>
  <c r="X802" i="47" s="1"/>
  <c r="X825" i="47"/>
  <c r="R96" i="41"/>
  <c r="X665" i="47" s="1"/>
  <c r="R93" i="41"/>
  <c r="X662" i="47" s="1"/>
  <c r="R97" i="41"/>
  <c r="X666" i="47" s="1"/>
  <c r="R92" i="41"/>
  <c r="X661" i="47" s="1"/>
  <c r="R95" i="41"/>
  <c r="X664" i="47" s="1"/>
  <c r="R91" i="41"/>
  <c r="X660" i="47" s="1"/>
  <c r="R94" i="41"/>
  <c r="X663" i="47" s="1"/>
  <c r="X685" i="47"/>
  <c r="R98" i="41"/>
  <c r="X667" i="47" s="1"/>
  <c r="G129" i="38"/>
  <c r="G129" i="45"/>
  <c r="G129" i="1"/>
  <c r="G129" i="20"/>
  <c r="G129" i="46"/>
  <c r="G129" i="44"/>
  <c r="G129" i="42"/>
  <c r="G129" i="40"/>
  <c r="G129" i="34"/>
  <c r="G129" i="41"/>
  <c r="G129" i="36"/>
  <c r="G129" i="37"/>
  <c r="G129" i="39"/>
  <c r="G129" i="35"/>
  <c r="G129" i="43"/>
  <c r="J133" i="1"/>
  <c r="J133" i="38"/>
  <c r="J133" i="42"/>
  <c r="J133" i="41"/>
  <c r="J133" i="37"/>
  <c r="J133" i="44"/>
  <c r="J133" i="46"/>
  <c r="J133" i="43"/>
  <c r="J133" i="36"/>
  <c r="J133" i="40"/>
  <c r="J133" i="45"/>
  <c r="J133" i="39"/>
  <c r="J133" i="34"/>
  <c r="J133" i="20"/>
  <c r="J133" i="35"/>
  <c r="AC133" i="44"/>
  <c r="AC133" i="45"/>
  <c r="AC133" i="42"/>
  <c r="AC133" i="36"/>
  <c r="AC133" i="37"/>
  <c r="AC133" i="35"/>
  <c r="AC133" i="46"/>
  <c r="AC133" i="34"/>
  <c r="AC133" i="41"/>
  <c r="AC133" i="1"/>
  <c r="AC133" i="20"/>
  <c r="AC133" i="39"/>
  <c r="AC133" i="40"/>
  <c r="AC133" i="38"/>
  <c r="AC133" i="43"/>
  <c r="X133" i="44"/>
  <c r="X133" i="40"/>
  <c r="X133" i="45"/>
  <c r="X133" i="20"/>
  <c r="X133" i="36"/>
  <c r="X133" i="42"/>
  <c r="X133" i="41"/>
  <c r="X133" i="37"/>
  <c r="X133" i="38"/>
  <c r="X133" i="1"/>
  <c r="X133" i="34"/>
  <c r="X133" i="35"/>
  <c r="X133" i="39"/>
  <c r="X133" i="43"/>
  <c r="X133" i="46"/>
  <c r="AG136" i="35"/>
  <c r="AG136" i="40"/>
  <c r="AG136" i="37"/>
  <c r="AG136" i="1"/>
  <c r="AG136" i="20"/>
  <c r="AG136" i="34"/>
  <c r="AG136" i="45"/>
  <c r="AG136" i="41"/>
  <c r="AG136" i="36"/>
  <c r="AG136" i="42"/>
  <c r="AG136" i="46"/>
  <c r="AG136" i="43"/>
  <c r="AG136" i="38"/>
  <c r="AG136" i="44"/>
  <c r="AG136" i="39"/>
  <c r="S130" i="44"/>
  <c r="S130" i="35"/>
  <c r="S130" i="46"/>
  <c r="S130" i="42"/>
  <c r="S130" i="43"/>
  <c r="S130" i="34"/>
  <c r="S130" i="1"/>
  <c r="S130" i="38"/>
  <c r="S130" i="36"/>
  <c r="S130" i="37"/>
  <c r="S130" i="39"/>
  <c r="S130" i="20"/>
  <c r="S130" i="40"/>
  <c r="S130" i="45"/>
  <c r="S130" i="41"/>
  <c r="AI140" i="1"/>
  <c r="AI140" i="20"/>
  <c r="AI140" i="42"/>
  <c r="AI140" i="38"/>
  <c r="AI140" i="43"/>
  <c r="AI140" i="46"/>
  <c r="AI140" i="40"/>
  <c r="AI140" i="44"/>
  <c r="AI140" i="35"/>
  <c r="AI140" i="34"/>
  <c r="AI140" i="37"/>
  <c r="AI140" i="41"/>
  <c r="AI140" i="36"/>
  <c r="AI140" i="39"/>
  <c r="AI140" i="45"/>
  <c r="AE138" i="42"/>
  <c r="AE138" i="1"/>
  <c r="AE138" i="37"/>
  <c r="AE138" i="39"/>
  <c r="AE138" i="45"/>
  <c r="AE138" i="43"/>
  <c r="AE138" i="44"/>
  <c r="AE138" i="41"/>
  <c r="AE138" i="36"/>
  <c r="AE138" i="46"/>
  <c r="AE138" i="35"/>
  <c r="AD46" i="51"/>
  <c r="AE138" i="38"/>
  <c r="AE138" i="20"/>
  <c r="AE138" i="40"/>
  <c r="AE138" i="34"/>
  <c r="AD92" i="35"/>
  <c r="AJ241" i="47" s="1"/>
  <c r="AJ265" i="47"/>
  <c r="AD98" i="35"/>
  <c r="AJ247" i="47" s="1"/>
  <c r="AD97" i="35"/>
  <c r="AJ246" i="47" s="1"/>
  <c r="AD93" i="35"/>
  <c r="AJ242" i="47" s="1"/>
  <c r="AD96" i="35"/>
  <c r="AJ245" i="47" s="1"/>
  <c r="AD94" i="35"/>
  <c r="AJ243" i="47" s="1"/>
  <c r="AD91" i="35"/>
  <c r="AJ240" i="47" s="1"/>
  <c r="AD95" i="35"/>
  <c r="AJ244" i="47" s="1"/>
  <c r="AK140" i="1"/>
  <c r="AK140" i="37"/>
  <c r="AK140" i="45"/>
  <c r="AK140" i="44"/>
  <c r="AK140" i="41"/>
  <c r="AK140" i="39"/>
  <c r="AK140" i="43"/>
  <c r="AK140" i="20"/>
  <c r="AK140" i="46"/>
  <c r="AK140" i="35"/>
  <c r="AK140" i="38"/>
  <c r="AK140" i="34"/>
  <c r="AK140" i="40"/>
  <c r="AK140" i="36"/>
  <c r="AK140" i="42"/>
  <c r="Q96" i="35"/>
  <c r="W245" i="47" s="1"/>
  <c r="Q92" i="35"/>
  <c r="W241" i="47" s="1"/>
  <c r="Q91" i="35"/>
  <c r="W240" i="47" s="1"/>
  <c r="W265" i="47"/>
  <c r="Q97" i="35"/>
  <c r="W246" i="47" s="1"/>
  <c r="Q98" i="35"/>
  <c r="W247" i="47" s="1"/>
  <c r="Q93" i="35"/>
  <c r="W242" i="47" s="1"/>
  <c r="Q94" i="35"/>
  <c r="W243" i="47" s="1"/>
  <c r="Q95" i="35"/>
  <c r="W244" i="47" s="1"/>
  <c r="T138" i="41"/>
  <c r="T138" i="37"/>
  <c r="T138" i="40"/>
  <c r="T138" i="45"/>
  <c r="T138" i="34"/>
  <c r="T138" i="38"/>
  <c r="T138" i="20"/>
  <c r="T138" i="44"/>
  <c r="T138" i="35"/>
  <c r="T138" i="1"/>
  <c r="T138" i="36"/>
  <c r="S46" i="51"/>
  <c r="S42" i="51" s="1"/>
  <c r="T138" i="42"/>
  <c r="T138" i="46"/>
  <c r="T138" i="43"/>
  <c r="T138" i="39"/>
  <c r="AH139" i="20"/>
  <c r="AH139" i="36"/>
  <c r="AH139" i="40"/>
  <c r="AH139" i="37"/>
  <c r="AH139" i="44"/>
  <c r="AH139" i="34"/>
  <c r="AH139" i="42"/>
  <c r="AH139" i="35"/>
  <c r="AH139" i="43"/>
  <c r="AH139" i="1"/>
  <c r="AH139" i="46"/>
  <c r="AH139" i="38"/>
  <c r="AH139" i="41"/>
  <c r="AH139" i="39"/>
  <c r="AH139" i="45"/>
  <c r="W91" i="39"/>
  <c r="AC520" i="47" s="1"/>
  <c r="W95" i="39"/>
  <c r="AC524" i="47" s="1"/>
  <c r="W97" i="39"/>
  <c r="AC526" i="47" s="1"/>
  <c r="W96" i="39"/>
  <c r="AC525" i="47" s="1"/>
  <c r="AC545" i="47"/>
  <c r="W94" i="39"/>
  <c r="AC523" i="47" s="1"/>
  <c r="W92" i="39"/>
  <c r="AC521" i="47" s="1"/>
  <c r="W93" i="39"/>
  <c r="AC522" i="47" s="1"/>
  <c r="W98" i="39"/>
  <c r="AC527" i="47" s="1"/>
  <c r="X135" i="34"/>
  <c r="X135" i="42"/>
  <c r="X135" i="35"/>
  <c r="X135" i="39"/>
  <c r="X135" i="36"/>
  <c r="X135" i="40"/>
  <c r="X135" i="41"/>
  <c r="X135" i="1"/>
  <c r="X135" i="20"/>
  <c r="X135" i="43"/>
  <c r="X135" i="46"/>
  <c r="X135" i="37"/>
  <c r="X135" i="38"/>
  <c r="X135" i="44"/>
  <c r="X135" i="45"/>
  <c r="D79" i="36"/>
  <c r="D93" i="36"/>
  <c r="J312" i="47" s="1"/>
  <c r="J335" i="47"/>
  <c r="D92" i="36"/>
  <c r="J311" i="47" s="1"/>
  <c r="D97" i="36"/>
  <c r="J316" i="47" s="1"/>
  <c r="D98" i="36"/>
  <c r="J317" i="47" s="1"/>
  <c r="D95" i="36"/>
  <c r="J314" i="47" s="1"/>
  <c r="D96" i="36"/>
  <c r="J315" i="47" s="1"/>
  <c r="D91" i="36"/>
  <c r="J310" i="47" s="1"/>
  <c r="D94" i="36"/>
  <c r="J313" i="47" s="1"/>
  <c r="AJ92" i="37"/>
  <c r="AP381" i="47" s="1"/>
  <c r="AJ95" i="37"/>
  <c r="AP384" i="47" s="1"/>
  <c r="AJ97" i="37"/>
  <c r="AP386" i="47" s="1"/>
  <c r="AJ94" i="37"/>
  <c r="AP383" i="47" s="1"/>
  <c r="AJ91" i="37"/>
  <c r="AP380" i="47" s="1"/>
  <c r="AJ98" i="37"/>
  <c r="AP387" i="47" s="1"/>
  <c r="AJ96" i="37"/>
  <c r="AP385" i="47" s="1"/>
  <c r="AJ93" i="37"/>
  <c r="AP382" i="47" s="1"/>
  <c r="AP405" i="47"/>
  <c r="AJ98" i="35"/>
  <c r="AP247" i="47" s="1"/>
  <c r="AP265" i="47"/>
  <c r="AJ97" i="35"/>
  <c r="AP246" i="47" s="1"/>
  <c r="AJ95" i="35"/>
  <c r="AP244" i="47" s="1"/>
  <c r="AJ93" i="35"/>
  <c r="AP242" i="47" s="1"/>
  <c r="AJ96" i="35"/>
  <c r="AP245" i="47" s="1"/>
  <c r="AJ91" i="35"/>
  <c r="AP240" i="47" s="1"/>
  <c r="AJ94" i="35"/>
  <c r="AP243" i="47" s="1"/>
  <c r="AJ92" i="35"/>
  <c r="AP241" i="47" s="1"/>
  <c r="AJ49" i="51"/>
  <c r="AK91" i="45"/>
  <c r="AQ940" i="47" s="1"/>
  <c r="AK98" i="45"/>
  <c r="AQ947" i="47" s="1"/>
  <c r="AK96" i="45"/>
  <c r="AQ945" i="47" s="1"/>
  <c r="AQ965" i="47"/>
  <c r="AK93" i="45"/>
  <c r="AQ942" i="47" s="1"/>
  <c r="AK92" i="45"/>
  <c r="AQ941" i="47" s="1"/>
  <c r="AK94" i="45"/>
  <c r="AQ943" i="47" s="1"/>
  <c r="AK97" i="45"/>
  <c r="AQ946" i="47" s="1"/>
  <c r="AK95" i="45"/>
  <c r="AQ944" i="47" s="1"/>
  <c r="F96" i="46"/>
  <c r="L1015" i="47" s="1"/>
  <c r="F91" i="46"/>
  <c r="L1010" i="47" s="1"/>
  <c r="F92" i="46"/>
  <c r="L1011" i="47" s="1"/>
  <c r="F98" i="46"/>
  <c r="L1017" i="47" s="1"/>
  <c r="F97" i="46"/>
  <c r="L1016" i="47" s="1"/>
  <c r="L1035" i="47"/>
  <c r="F94" i="46"/>
  <c r="L1013" i="47" s="1"/>
  <c r="F93" i="46"/>
  <c r="L1012" i="47" s="1"/>
  <c r="F95" i="46"/>
  <c r="L1014" i="47" s="1"/>
  <c r="L125" i="47"/>
  <c r="F96" i="20"/>
  <c r="L105" i="47" s="1"/>
  <c r="F94" i="20"/>
  <c r="L103" i="47" s="1"/>
  <c r="F92" i="20"/>
  <c r="L101" i="47" s="1"/>
  <c r="F91" i="20"/>
  <c r="L100" i="47" s="1"/>
  <c r="F97" i="20"/>
  <c r="L106" i="47" s="1"/>
  <c r="F95" i="20"/>
  <c r="L104" i="47" s="1"/>
  <c r="F98" i="20"/>
  <c r="L107" i="47" s="1"/>
  <c r="F93" i="20"/>
  <c r="L102" i="47" s="1"/>
  <c r="W43" i="51"/>
  <c r="W44" i="51"/>
  <c r="X96" i="20"/>
  <c r="AD105" i="47" s="1"/>
  <c r="X92" i="20"/>
  <c r="AD101" i="47" s="1"/>
  <c r="AD125" i="47"/>
  <c r="X94" i="20"/>
  <c r="AD103" i="47" s="1"/>
  <c r="X91" i="20"/>
  <c r="AD100" i="47" s="1"/>
  <c r="X93" i="20"/>
  <c r="AD102" i="47" s="1"/>
  <c r="X97" i="20"/>
  <c r="AD106" i="47" s="1"/>
  <c r="X95" i="20"/>
  <c r="AD104" i="47" s="1"/>
  <c r="X98" i="20"/>
  <c r="AD107" i="47" s="1"/>
  <c r="AC43" i="51"/>
  <c r="AC44" i="51"/>
  <c r="AJ965" i="47"/>
  <c r="AD94" i="45"/>
  <c r="AJ943" i="47" s="1"/>
  <c r="AD98" i="45"/>
  <c r="AJ947" i="47" s="1"/>
  <c r="AD91" i="45"/>
  <c r="AJ940" i="47" s="1"/>
  <c r="AD96" i="45"/>
  <c r="AJ945" i="47" s="1"/>
  <c r="AD97" i="45"/>
  <c r="AJ946" i="47" s="1"/>
  <c r="AD95" i="45"/>
  <c r="AJ944" i="47" s="1"/>
  <c r="AD93" i="45"/>
  <c r="AJ942" i="47" s="1"/>
  <c r="AD92" i="45"/>
  <c r="AJ941" i="47" s="1"/>
  <c r="AA92" i="42"/>
  <c r="AG731" i="47" s="1"/>
  <c r="AA91" i="42"/>
  <c r="AG730" i="47" s="1"/>
  <c r="AA95" i="42"/>
  <c r="AG734" i="47" s="1"/>
  <c r="AA93" i="42"/>
  <c r="AG732" i="47" s="1"/>
  <c r="AA94" i="42"/>
  <c r="AG733" i="47" s="1"/>
  <c r="AG755" i="47"/>
  <c r="AA98" i="42"/>
  <c r="AG737" i="47" s="1"/>
  <c r="AA96" i="42"/>
  <c r="AG735" i="47" s="1"/>
  <c r="AA97" i="42"/>
  <c r="AG736" i="47" s="1"/>
  <c r="AA98" i="40"/>
  <c r="AG597" i="47" s="1"/>
  <c r="AA92" i="40"/>
  <c r="AG591" i="47" s="1"/>
  <c r="AA94" i="40"/>
  <c r="AG593" i="47" s="1"/>
  <c r="AA95" i="40"/>
  <c r="AG594" i="47" s="1"/>
  <c r="AA91" i="40"/>
  <c r="AG590" i="47" s="1"/>
  <c r="AA97" i="40"/>
  <c r="AG596" i="47" s="1"/>
  <c r="AA93" i="40"/>
  <c r="AG592" i="47" s="1"/>
  <c r="AG615" i="47"/>
  <c r="AA96" i="40"/>
  <c r="AG595" i="47" s="1"/>
  <c r="AD132" i="42"/>
  <c r="AD132" i="43"/>
  <c r="AD132" i="35"/>
  <c r="AD132" i="20"/>
  <c r="AD132" i="45"/>
  <c r="AD132" i="44"/>
  <c r="AD132" i="37"/>
  <c r="AD132" i="40"/>
  <c r="AD132" i="38"/>
  <c r="AD132" i="41"/>
  <c r="AD132" i="1"/>
  <c r="AD132" i="46"/>
  <c r="AD132" i="36"/>
  <c r="AD132" i="39"/>
  <c r="AD132" i="34"/>
  <c r="Z130" i="41"/>
  <c r="Z130" i="37"/>
  <c r="Z130" i="42"/>
  <c r="Z130" i="34"/>
  <c r="Z130" i="1"/>
  <c r="Z130" i="20"/>
  <c r="Z130" i="40"/>
  <c r="Z130" i="35"/>
  <c r="Z130" i="43"/>
  <c r="Z130" i="39"/>
  <c r="Z130" i="36"/>
  <c r="Z130" i="46"/>
  <c r="Z130" i="38"/>
  <c r="Z130" i="45"/>
  <c r="Z130" i="44"/>
  <c r="U130" i="1"/>
  <c r="U130" i="42"/>
  <c r="U130" i="36"/>
  <c r="U130" i="38"/>
  <c r="U130" i="44"/>
  <c r="U130" i="41"/>
  <c r="U130" i="37"/>
  <c r="U130" i="39"/>
  <c r="U130" i="35"/>
  <c r="U130" i="40"/>
  <c r="U130" i="20"/>
  <c r="U130" i="45"/>
  <c r="U130" i="34"/>
  <c r="U130" i="46"/>
  <c r="U130" i="43"/>
  <c r="AH132" i="36"/>
  <c r="AH132" i="35"/>
  <c r="AH132" i="45"/>
  <c r="AH132" i="39"/>
  <c r="AH132" i="42"/>
  <c r="AH132" i="41"/>
  <c r="AH132" i="1"/>
  <c r="AH132" i="40"/>
  <c r="AH132" i="43"/>
  <c r="AH132" i="34"/>
  <c r="AH132" i="44"/>
  <c r="AH132" i="37"/>
  <c r="AH132" i="38"/>
  <c r="AH132" i="20"/>
  <c r="AH132" i="46"/>
  <c r="AG133" i="34"/>
  <c r="AG133" i="36"/>
  <c r="AG133" i="45"/>
  <c r="AG133" i="41"/>
  <c r="AG133" i="44"/>
  <c r="AG133" i="39"/>
  <c r="AG133" i="37"/>
  <c r="AG133" i="20"/>
  <c r="AG133" i="38"/>
  <c r="AG133" i="35"/>
  <c r="AG133" i="40"/>
  <c r="AG133" i="43"/>
  <c r="AG133" i="42"/>
  <c r="AG133" i="1"/>
  <c r="AG133" i="46"/>
  <c r="AI136" i="36"/>
  <c r="AI136" i="38"/>
  <c r="AI136" i="37"/>
  <c r="AI136" i="20"/>
  <c r="AI136" i="46"/>
  <c r="AI136" i="39"/>
  <c r="AI136" i="40"/>
  <c r="AI136" i="45"/>
  <c r="AI136" i="34"/>
  <c r="AI136" i="1"/>
  <c r="AI136" i="43"/>
  <c r="AI136" i="41"/>
  <c r="AI136" i="35"/>
  <c r="AI136" i="42"/>
  <c r="AI136" i="44"/>
  <c r="M95" i="20"/>
  <c r="S104" i="47" s="1"/>
  <c r="M91" i="20"/>
  <c r="S100" i="47" s="1"/>
  <c r="M96" i="20"/>
  <c r="S105" i="47" s="1"/>
  <c r="M93" i="20"/>
  <c r="S102" i="47" s="1"/>
  <c r="M92" i="20"/>
  <c r="S101" i="47" s="1"/>
  <c r="M94" i="20"/>
  <c r="S103" i="47" s="1"/>
  <c r="S125" i="47"/>
  <c r="M98" i="20"/>
  <c r="S107" i="47" s="1"/>
  <c r="M97" i="20"/>
  <c r="S106" i="47" s="1"/>
  <c r="M98" i="43"/>
  <c r="S807" i="47" s="1"/>
  <c r="M92" i="43"/>
  <c r="S801" i="47" s="1"/>
  <c r="M95" i="43"/>
  <c r="S804" i="47" s="1"/>
  <c r="M97" i="43"/>
  <c r="S806" i="47" s="1"/>
  <c r="M94" i="43"/>
  <c r="S803" i="47" s="1"/>
  <c r="M93" i="43"/>
  <c r="S802" i="47" s="1"/>
  <c r="M91" i="43"/>
  <c r="S800" i="47" s="1"/>
  <c r="M96" i="43"/>
  <c r="S805" i="47" s="1"/>
  <c r="S825" i="47"/>
  <c r="AL965" i="47"/>
  <c r="AF96" i="45"/>
  <c r="AL945" i="47" s="1"/>
  <c r="AF93" i="45"/>
  <c r="AL942" i="47" s="1"/>
  <c r="AF92" i="45"/>
  <c r="AL941" i="47" s="1"/>
  <c r="AF94" i="45"/>
  <c r="AL943" i="47" s="1"/>
  <c r="AF95" i="45"/>
  <c r="AL944" i="47" s="1"/>
  <c r="AF91" i="45"/>
  <c r="AL940" i="47" s="1"/>
  <c r="AF97" i="45"/>
  <c r="AL946" i="47" s="1"/>
  <c r="AF98" i="45"/>
  <c r="AL947" i="47" s="1"/>
  <c r="AL125" i="47"/>
  <c r="AF95" i="20"/>
  <c r="AL104" i="47" s="1"/>
  <c r="AF91" i="20"/>
  <c r="AL100" i="47" s="1"/>
  <c r="AF98" i="20"/>
  <c r="AL107" i="47" s="1"/>
  <c r="AF97" i="20"/>
  <c r="AL106" i="47" s="1"/>
  <c r="AF92" i="20"/>
  <c r="AL101" i="47" s="1"/>
  <c r="AF94" i="20"/>
  <c r="AL103" i="47" s="1"/>
  <c r="AF93" i="20"/>
  <c r="AL102" i="47" s="1"/>
  <c r="AF96" i="20"/>
  <c r="AL105" i="47" s="1"/>
  <c r="Q97" i="43"/>
  <c r="W806" i="47" s="1"/>
  <c r="Q96" i="43"/>
  <c r="W805" i="47" s="1"/>
  <c r="Q92" i="43"/>
  <c r="W801" i="47" s="1"/>
  <c r="W825" i="47"/>
  <c r="Q98" i="43"/>
  <c r="W807" i="47" s="1"/>
  <c r="Q94" i="43"/>
  <c r="W803" i="47" s="1"/>
  <c r="Q91" i="43"/>
  <c r="W800" i="47" s="1"/>
  <c r="Q93" i="43"/>
  <c r="W802" i="47" s="1"/>
  <c r="Q95" i="43"/>
  <c r="W804" i="47" s="1"/>
  <c r="Q95" i="34"/>
  <c r="W174" i="47" s="1"/>
  <c r="Q97" i="34"/>
  <c r="W176" i="47" s="1"/>
  <c r="W195" i="47"/>
  <c r="Q93" i="34"/>
  <c r="W172" i="47" s="1"/>
  <c r="Q91" i="34"/>
  <c r="W170" i="47" s="1"/>
  <c r="Q94" i="34"/>
  <c r="W173" i="47" s="1"/>
  <c r="Q98" i="34"/>
  <c r="W177" i="47" s="1"/>
  <c r="Q96" i="34"/>
  <c r="W175" i="47" s="1"/>
  <c r="Q92" i="34"/>
  <c r="W171" i="47" s="1"/>
  <c r="G91" i="36"/>
  <c r="M310" i="47" s="1"/>
  <c r="G98" i="36"/>
  <c r="M317" i="47" s="1"/>
  <c r="M335" i="47"/>
  <c r="G93" i="36"/>
  <c r="M312" i="47" s="1"/>
  <c r="G92" i="36"/>
  <c r="M311" i="47" s="1"/>
  <c r="G96" i="36"/>
  <c r="M315" i="47" s="1"/>
  <c r="G95" i="36"/>
  <c r="M314" i="47" s="1"/>
  <c r="G97" i="36"/>
  <c r="M316" i="47" s="1"/>
  <c r="G94" i="36"/>
  <c r="M313" i="47" s="1"/>
  <c r="G91" i="45"/>
  <c r="M940" i="47" s="1"/>
  <c r="G97" i="45"/>
  <c r="M946" i="47" s="1"/>
  <c r="G96" i="45"/>
  <c r="M945" i="47" s="1"/>
  <c r="G94" i="45"/>
  <c r="M943" i="47" s="1"/>
  <c r="G93" i="45"/>
  <c r="M942" i="47" s="1"/>
  <c r="G95" i="45"/>
  <c r="M944" i="47" s="1"/>
  <c r="G92" i="45"/>
  <c r="M941" i="47" s="1"/>
  <c r="G98" i="45"/>
  <c r="M947" i="47" s="1"/>
  <c r="M965" i="47"/>
  <c r="Y139" i="42"/>
  <c r="Y139" i="20"/>
  <c r="Y139" i="35"/>
  <c r="Y139" i="1"/>
  <c r="Y139" i="45"/>
  <c r="Y139" i="46"/>
  <c r="Y139" i="41"/>
  <c r="Y139" i="39"/>
  <c r="Y139" i="40"/>
  <c r="Y139" i="44"/>
  <c r="Y139" i="36"/>
  <c r="Y139" i="37"/>
  <c r="Y139" i="43"/>
  <c r="Y139" i="34"/>
  <c r="Y139" i="38"/>
  <c r="O135" i="37"/>
  <c r="O135" i="45"/>
  <c r="O135" i="40"/>
  <c r="O135" i="20"/>
  <c r="O135" i="36"/>
  <c r="O135" i="46"/>
  <c r="O135" i="44"/>
  <c r="O135" i="35"/>
  <c r="O135" i="34"/>
  <c r="O135" i="42"/>
  <c r="O135" i="38"/>
  <c r="O135" i="43"/>
  <c r="O135" i="39"/>
  <c r="O135" i="41"/>
  <c r="O135" i="1"/>
  <c r="W97" i="40"/>
  <c r="AC596" i="47" s="1"/>
  <c r="W98" i="40"/>
  <c r="AC597" i="47" s="1"/>
  <c r="W91" i="40"/>
  <c r="AC590" i="47" s="1"/>
  <c r="W96" i="40"/>
  <c r="AC595" i="47" s="1"/>
  <c r="W92" i="40"/>
  <c r="AC591" i="47" s="1"/>
  <c r="W95" i="40"/>
  <c r="AC594" i="47" s="1"/>
  <c r="AC615" i="47"/>
  <c r="W94" i="40"/>
  <c r="AC593" i="47" s="1"/>
  <c r="W93" i="40"/>
  <c r="AC592" i="47" s="1"/>
  <c r="W94" i="41"/>
  <c r="AC663" i="47" s="1"/>
  <c r="W98" i="41"/>
  <c r="AC667" i="47" s="1"/>
  <c r="W91" i="41"/>
  <c r="AC660" i="47" s="1"/>
  <c r="W93" i="41"/>
  <c r="AC662" i="47" s="1"/>
  <c r="W95" i="41"/>
  <c r="AC664" i="47" s="1"/>
  <c r="W92" i="41"/>
  <c r="AC661" i="47" s="1"/>
  <c r="W96" i="41"/>
  <c r="AC665" i="47" s="1"/>
  <c r="AC685" i="47"/>
  <c r="W97" i="41"/>
  <c r="AC666" i="47" s="1"/>
  <c r="J93" i="37"/>
  <c r="P382" i="47" s="1"/>
  <c r="J97" i="37"/>
  <c r="P386" i="47" s="1"/>
  <c r="J92" i="37"/>
  <c r="P381" i="47" s="1"/>
  <c r="J95" i="37"/>
  <c r="P384" i="47" s="1"/>
  <c r="J91" i="37"/>
  <c r="P380" i="47" s="1"/>
  <c r="J96" i="37"/>
  <c r="P385" i="47" s="1"/>
  <c r="P405" i="47"/>
  <c r="J94" i="37"/>
  <c r="P383" i="47" s="1"/>
  <c r="J98" i="37"/>
  <c r="P387" i="47" s="1"/>
  <c r="J95" i="43"/>
  <c r="P804" i="47" s="1"/>
  <c r="J91" i="43"/>
  <c r="P800" i="47" s="1"/>
  <c r="J97" i="43"/>
  <c r="P806" i="47" s="1"/>
  <c r="J96" i="43"/>
  <c r="P805" i="47" s="1"/>
  <c r="J98" i="43"/>
  <c r="P807" i="47" s="1"/>
  <c r="J92" i="43"/>
  <c r="P801" i="47" s="1"/>
  <c r="J93" i="43"/>
  <c r="P802" i="47" s="1"/>
  <c r="J94" i="43"/>
  <c r="P803" i="47" s="1"/>
  <c r="P825" i="47"/>
  <c r="L94" i="38"/>
  <c r="R453" i="47" s="1"/>
  <c r="L93" i="38"/>
  <c r="R452" i="47" s="1"/>
  <c r="L95" i="38"/>
  <c r="R454" i="47" s="1"/>
  <c r="L98" i="38"/>
  <c r="R457" i="47" s="1"/>
  <c r="R475" i="47"/>
  <c r="L92" i="38"/>
  <c r="R451" i="47" s="1"/>
  <c r="L97" i="38"/>
  <c r="R456" i="47" s="1"/>
  <c r="L91" i="38"/>
  <c r="R450" i="47" s="1"/>
  <c r="L96" i="38"/>
  <c r="R455" i="47" s="1"/>
  <c r="L91" i="45"/>
  <c r="R940" i="47" s="1"/>
  <c r="R965" i="47"/>
  <c r="L96" i="45"/>
  <c r="R945" i="47" s="1"/>
  <c r="L94" i="45"/>
  <c r="R943" i="47" s="1"/>
  <c r="L92" i="45"/>
  <c r="R941" i="47" s="1"/>
  <c r="L93" i="45"/>
  <c r="R942" i="47" s="1"/>
  <c r="L97" i="45"/>
  <c r="R946" i="47" s="1"/>
  <c r="L98" i="45"/>
  <c r="R947" i="47" s="1"/>
  <c r="L95" i="45"/>
  <c r="R944" i="47" s="1"/>
  <c r="AB136" i="1"/>
  <c r="AB136" i="38"/>
  <c r="AB136" i="35"/>
  <c r="AB136" i="39"/>
  <c r="AB136" i="42"/>
  <c r="AB136" i="40"/>
  <c r="AB136" i="36"/>
  <c r="AB136" i="43"/>
  <c r="AB136" i="20"/>
  <c r="AB136" i="46"/>
  <c r="AB136" i="34"/>
  <c r="AB136" i="41"/>
  <c r="AB136" i="44"/>
  <c r="AB136" i="45"/>
  <c r="AB136" i="37"/>
  <c r="N134" i="45"/>
  <c r="N134" i="20"/>
  <c r="N134" i="1"/>
  <c r="N134" i="42"/>
  <c r="N134" i="36"/>
  <c r="N134" i="40"/>
  <c r="N134" i="41"/>
  <c r="N134" i="43"/>
  <c r="N134" i="35"/>
  <c r="N134" i="37"/>
  <c r="N134" i="44"/>
  <c r="N134" i="46"/>
  <c r="N134" i="38"/>
  <c r="N134" i="39"/>
  <c r="N134" i="34"/>
  <c r="AD134" i="41"/>
  <c r="AD134" i="44"/>
  <c r="AD134" i="35"/>
  <c r="AD134" i="37"/>
  <c r="AD134" i="34"/>
  <c r="AD134" i="38"/>
  <c r="AD134" i="1"/>
  <c r="AD134" i="42"/>
  <c r="AD134" i="39"/>
  <c r="AD134" i="40"/>
  <c r="AD134" i="43"/>
  <c r="AD134" i="20"/>
  <c r="AD134" i="46"/>
  <c r="AD134" i="36"/>
  <c r="AD134" i="45"/>
  <c r="F135" i="35"/>
  <c r="F135" i="20"/>
  <c r="F135" i="34"/>
  <c r="F135" i="41"/>
  <c r="F135" i="1"/>
  <c r="F135" i="44"/>
  <c r="F135" i="40"/>
  <c r="F135" i="36"/>
  <c r="F135" i="37"/>
  <c r="F135" i="46"/>
  <c r="F135" i="38"/>
  <c r="F135" i="43"/>
  <c r="F135" i="45"/>
  <c r="F135" i="39"/>
  <c r="F135" i="42"/>
  <c r="AF136" i="45"/>
  <c r="AF136" i="36"/>
  <c r="AF136" i="1"/>
  <c r="AF136" i="39"/>
  <c r="AF136" i="40"/>
  <c r="AF136" i="20"/>
  <c r="AF136" i="42"/>
  <c r="AF136" i="34"/>
  <c r="AF136" i="41"/>
  <c r="AF136" i="38"/>
  <c r="AF136" i="37"/>
  <c r="AF136" i="43"/>
  <c r="AF136" i="44"/>
  <c r="AF136" i="35"/>
  <c r="AF136" i="46"/>
  <c r="E134" i="20"/>
  <c r="E134" i="35"/>
  <c r="E134" i="38"/>
  <c r="E134" i="43"/>
  <c r="E134" i="39"/>
  <c r="E134" i="36"/>
  <c r="E134" i="37"/>
  <c r="E134" i="34"/>
  <c r="E134" i="42"/>
  <c r="E134" i="45"/>
  <c r="E134" i="46"/>
  <c r="E134" i="41"/>
  <c r="E134" i="40"/>
  <c r="E134" i="1"/>
  <c r="E134" i="44"/>
  <c r="AK134" i="42"/>
  <c r="AK134" i="36"/>
  <c r="AK134" i="35"/>
  <c r="AK134" i="45"/>
  <c r="AK134" i="41"/>
  <c r="AK134" i="39"/>
  <c r="AK134" i="1"/>
  <c r="AK134" i="46"/>
  <c r="AK134" i="40"/>
  <c r="AK134" i="34"/>
  <c r="AK134" i="38"/>
  <c r="AK134" i="44"/>
  <c r="AK134" i="20"/>
  <c r="AK134" i="43"/>
  <c r="AK134" i="37"/>
  <c r="AG138" i="43"/>
  <c r="AG138" i="20"/>
  <c r="AG138" i="41"/>
  <c r="AG138" i="1"/>
  <c r="AG138" i="38"/>
  <c r="AG138" i="44"/>
  <c r="AG138" i="46"/>
  <c r="AG138" i="34"/>
  <c r="AF46" i="51"/>
  <c r="AF42" i="51" s="1"/>
  <c r="AG138" i="42"/>
  <c r="AG138" i="45"/>
  <c r="AG138" i="37"/>
  <c r="AG138" i="36"/>
  <c r="AG138" i="40"/>
  <c r="AG138" i="39"/>
  <c r="AG138" i="35"/>
  <c r="P140" i="45"/>
  <c r="P140" i="38"/>
  <c r="P140" i="44"/>
  <c r="P140" i="40"/>
  <c r="P140" i="43"/>
  <c r="P140" i="35"/>
  <c r="P140" i="20"/>
  <c r="P140" i="1"/>
  <c r="P140" i="34"/>
  <c r="P140" i="46"/>
  <c r="P140" i="36"/>
  <c r="P140" i="42"/>
  <c r="P140" i="37"/>
  <c r="P140" i="41"/>
  <c r="P140" i="39"/>
  <c r="K132" i="46"/>
  <c r="K132" i="38"/>
  <c r="K132" i="40"/>
  <c r="K132" i="45"/>
  <c r="K132" i="36"/>
  <c r="K132" i="42"/>
  <c r="K132" i="41"/>
  <c r="K132" i="37"/>
  <c r="K132" i="20"/>
  <c r="K132" i="44"/>
  <c r="K132" i="35"/>
  <c r="K132" i="43"/>
  <c r="K132" i="1"/>
  <c r="K132" i="39"/>
  <c r="K132" i="34"/>
  <c r="AA131" i="45"/>
  <c r="AA131" i="35"/>
  <c r="AA131" i="34"/>
  <c r="AA131" i="1"/>
  <c r="AA131" i="46"/>
  <c r="AA131" i="38"/>
  <c r="AA131" i="41"/>
  <c r="AA131" i="20"/>
  <c r="AA131" i="43"/>
  <c r="AA131" i="42"/>
  <c r="AA131" i="36"/>
  <c r="AA131" i="37"/>
  <c r="AA131" i="44"/>
  <c r="AA131" i="40"/>
  <c r="AA131" i="39"/>
  <c r="D96" i="46"/>
  <c r="J1015" i="47" s="1"/>
  <c r="D95" i="46"/>
  <c r="J1014" i="47" s="1"/>
  <c r="D94" i="46"/>
  <c r="J1013" i="47" s="1"/>
  <c r="D92" i="46"/>
  <c r="J1011" i="47" s="1"/>
  <c r="J1035" i="47"/>
  <c r="D98" i="46"/>
  <c r="J1017" i="47" s="1"/>
  <c r="D97" i="46"/>
  <c r="J1016" i="47" s="1"/>
  <c r="D93" i="46"/>
  <c r="J1012" i="47" s="1"/>
  <c r="D91" i="46"/>
  <c r="J1010" i="47" s="1"/>
  <c r="D79" i="46"/>
  <c r="D79" i="20"/>
  <c r="D93" i="20"/>
  <c r="J102" i="47" s="1"/>
  <c r="D95" i="20"/>
  <c r="J104" i="47" s="1"/>
  <c r="D92" i="20"/>
  <c r="J101" i="47" s="1"/>
  <c r="D97" i="20"/>
  <c r="J106" i="47" s="1"/>
  <c r="D96" i="20"/>
  <c r="J105" i="47" s="1"/>
  <c r="D91" i="20"/>
  <c r="J100" i="47" s="1"/>
  <c r="D94" i="20"/>
  <c r="J103" i="47" s="1"/>
  <c r="J125" i="47"/>
  <c r="D98" i="20"/>
  <c r="J107" i="47" s="1"/>
  <c r="AC98" i="39"/>
  <c r="AI527" i="47" s="1"/>
  <c r="AC95" i="39"/>
  <c r="AI524" i="47" s="1"/>
  <c r="AC92" i="39"/>
  <c r="AI521" i="47" s="1"/>
  <c r="AC97" i="39"/>
  <c r="AI526" i="47" s="1"/>
  <c r="AC96" i="39"/>
  <c r="AI525" i="47" s="1"/>
  <c r="AC91" i="39"/>
  <c r="AI520" i="47" s="1"/>
  <c r="AC93" i="39"/>
  <c r="AI522" i="47" s="1"/>
  <c r="AI545" i="47"/>
  <c r="AC94" i="39"/>
  <c r="AI523" i="47" s="1"/>
  <c r="AC92" i="37"/>
  <c r="AI381" i="47" s="1"/>
  <c r="AC96" i="37"/>
  <c r="AI385" i="47" s="1"/>
  <c r="AC91" i="37"/>
  <c r="AI380" i="47" s="1"/>
  <c r="AC98" i="37"/>
  <c r="AI387" i="47" s="1"/>
  <c r="AC97" i="37"/>
  <c r="AI386" i="47" s="1"/>
  <c r="AC95" i="37"/>
  <c r="AI384" i="47" s="1"/>
  <c r="AI405" i="47"/>
  <c r="AC93" i="37"/>
  <c r="AI382" i="47" s="1"/>
  <c r="AC94" i="37"/>
  <c r="AI383" i="47" s="1"/>
  <c r="T94" i="46"/>
  <c r="Z1013" i="47" s="1"/>
  <c r="T92" i="46"/>
  <c r="Z1011" i="47" s="1"/>
  <c r="T93" i="46"/>
  <c r="Z1012" i="47" s="1"/>
  <c r="T95" i="46"/>
  <c r="Z1014" i="47" s="1"/>
  <c r="T98" i="46"/>
  <c r="Z1017" i="47" s="1"/>
  <c r="T96" i="46"/>
  <c r="Z1015" i="47" s="1"/>
  <c r="T97" i="46"/>
  <c r="Z1016" i="47" s="1"/>
  <c r="T91" i="46"/>
  <c r="Z1010" i="47" s="1"/>
  <c r="Z1035" i="47"/>
  <c r="T91" i="44"/>
  <c r="Z870" i="47" s="1"/>
  <c r="Z895" i="47"/>
  <c r="T94" i="44"/>
  <c r="Z873" i="47" s="1"/>
  <c r="T93" i="44"/>
  <c r="Z872" i="47" s="1"/>
  <c r="T97" i="44"/>
  <c r="Z876" i="47" s="1"/>
  <c r="T92" i="44"/>
  <c r="Z871" i="47" s="1"/>
  <c r="T95" i="44"/>
  <c r="Z874" i="47" s="1"/>
  <c r="T96" i="44"/>
  <c r="Z875" i="47" s="1"/>
  <c r="T98" i="44"/>
  <c r="Z877" i="47" s="1"/>
  <c r="AG91" i="39"/>
  <c r="AM520" i="47" s="1"/>
  <c r="AG96" i="39"/>
  <c r="AM525" i="47" s="1"/>
  <c r="AG94" i="39"/>
  <c r="AM523" i="47" s="1"/>
  <c r="AG98" i="39"/>
  <c r="AM527" i="47" s="1"/>
  <c r="AG95" i="39"/>
  <c r="AM524" i="47" s="1"/>
  <c r="AG93" i="39"/>
  <c r="AM522" i="47" s="1"/>
  <c r="AM545" i="47"/>
  <c r="AG92" i="39"/>
  <c r="AM521" i="47" s="1"/>
  <c r="AG97" i="39"/>
  <c r="AM526" i="47" s="1"/>
  <c r="AG96" i="44"/>
  <c r="AM875" i="47" s="1"/>
  <c r="AG91" i="44"/>
  <c r="AM870" i="47" s="1"/>
  <c r="AG93" i="44"/>
  <c r="AM872" i="47" s="1"/>
  <c r="AG95" i="44"/>
  <c r="AM874" i="47" s="1"/>
  <c r="AG98" i="44"/>
  <c r="AM877" i="47" s="1"/>
  <c r="AG92" i="44"/>
  <c r="AM871" i="47" s="1"/>
  <c r="AM895" i="47"/>
  <c r="AG94" i="44"/>
  <c r="AM873" i="47" s="1"/>
  <c r="AG97" i="44"/>
  <c r="AM876" i="47" s="1"/>
  <c r="S93" i="37"/>
  <c r="Y382" i="47" s="1"/>
  <c r="Y405" i="47"/>
  <c r="S98" i="37"/>
  <c r="Y387" i="47" s="1"/>
  <c r="S97" i="37"/>
  <c r="Y386" i="47" s="1"/>
  <c r="S94" i="37"/>
  <c r="Y383" i="47" s="1"/>
  <c r="S95" i="37"/>
  <c r="Y384" i="47" s="1"/>
  <c r="S92" i="37"/>
  <c r="Y381" i="47" s="1"/>
  <c r="S96" i="37"/>
  <c r="Y385" i="47" s="1"/>
  <c r="S91" i="37"/>
  <c r="Y380" i="47" s="1"/>
  <c r="S98" i="35"/>
  <c r="Y247" i="47" s="1"/>
  <c r="S91" i="35"/>
  <c r="Y240" i="47" s="1"/>
  <c r="S96" i="35"/>
  <c r="Y245" i="47" s="1"/>
  <c r="S95" i="35"/>
  <c r="Y244" i="47" s="1"/>
  <c r="S92" i="35"/>
  <c r="Y241" i="47" s="1"/>
  <c r="Y265" i="47"/>
  <c r="S93" i="35"/>
  <c r="Y242" i="47" s="1"/>
  <c r="S97" i="35"/>
  <c r="Y246" i="47" s="1"/>
  <c r="S94" i="35"/>
  <c r="Y243" i="47" s="1"/>
  <c r="T133" i="45"/>
  <c r="T133" i="44"/>
  <c r="T133" i="43"/>
  <c r="T133" i="34"/>
  <c r="T133" i="40"/>
  <c r="T133" i="39"/>
  <c r="T133" i="37"/>
  <c r="T133" i="46"/>
  <c r="T133" i="41"/>
  <c r="T133" i="42"/>
  <c r="T133" i="38"/>
  <c r="T133" i="36"/>
  <c r="T133" i="35"/>
  <c r="T133" i="20"/>
  <c r="T133" i="1"/>
  <c r="M140" i="39"/>
  <c r="M140" i="38"/>
  <c r="M140" i="42"/>
  <c r="M140" i="35"/>
  <c r="M140" i="41"/>
  <c r="M140" i="34"/>
  <c r="M140" i="20"/>
  <c r="M140" i="46"/>
  <c r="M140" i="1"/>
  <c r="M140" i="40"/>
  <c r="M140" i="44"/>
  <c r="M140" i="45"/>
  <c r="M140" i="43"/>
  <c r="M140" i="36"/>
  <c r="M140" i="37"/>
  <c r="O140" i="35"/>
  <c r="O140" i="41"/>
  <c r="O140" i="38"/>
  <c r="O140" i="20"/>
  <c r="O140" i="42"/>
  <c r="O140" i="39"/>
  <c r="O140" i="40"/>
  <c r="O140" i="45"/>
  <c r="O140" i="1"/>
  <c r="O140" i="37"/>
  <c r="O140" i="43"/>
  <c r="O140" i="34"/>
  <c r="O140" i="44"/>
  <c r="O140" i="46"/>
  <c r="O140" i="36"/>
  <c r="S139" i="46"/>
  <c r="S139" i="45"/>
  <c r="S139" i="20"/>
  <c r="S139" i="42"/>
  <c r="S139" i="36"/>
  <c r="S139" i="40"/>
  <c r="S139" i="35"/>
  <c r="S139" i="43"/>
  <c r="S139" i="37"/>
  <c r="S139" i="39"/>
  <c r="S139" i="1"/>
  <c r="S139" i="41"/>
  <c r="S139" i="34"/>
  <c r="S139" i="44"/>
  <c r="S139" i="38"/>
  <c r="AI139" i="43"/>
  <c r="AI139" i="46"/>
  <c r="AI139" i="39"/>
  <c r="AI139" i="42"/>
  <c r="AI139" i="34"/>
  <c r="AI139" i="1"/>
  <c r="AI139" i="40"/>
  <c r="AI139" i="20"/>
  <c r="AI139" i="44"/>
  <c r="AI139" i="36"/>
  <c r="AI139" i="35"/>
  <c r="AI139" i="45"/>
  <c r="AI139" i="38"/>
  <c r="AI139" i="37"/>
  <c r="AI139" i="41"/>
  <c r="E94" i="34"/>
  <c r="K173" i="47" s="1"/>
  <c r="E93" i="34"/>
  <c r="K172" i="47" s="1"/>
  <c r="E96" i="34"/>
  <c r="K175" i="47" s="1"/>
  <c r="E91" i="34"/>
  <c r="K170" i="47" s="1"/>
  <c r="E95" i="34"/>
  <c r="K174" i="47" s="1"/>
  <c r="E97" i="34"/>
  <c r="K176" i="47" s="1"/>
  <c r="E92" i="34"/>
  <c r="K171" i="47" s="1"/>
  <c r="K195" i="47"/>
  <c r="E98" i="34"/>
  <c r="K177" i="47" s="1"/>
  <c r="E97" i="20"/>
  <c r="K106" i="47" s="1"/>
  <c r="E98" i="20"/>
  <c r="K107" i="47" s="1"/>
  <c r="E93" i="20"/>
  <c r="K102" i="47" s="1"/>
  <c r="E91" i="20"/>
  <c r="K100" i="47" s="1"/>
  <c r="E95" i="20"/>
  <c r="K104" i="47" s="1"/>
  <c r="E92" i="20"/>
  <c r="K101" i="47" s="1"/>
  <c r="K125" i="47"/>
  <c r="E94" i="20"/>
  <c r="K103" i="47" s="1"/>
  <c r="E96" i="20"/>
  <c r="K105" i="47" s="1"/>
  <c r="P96" i="42"/>
  <c r="V735" i="47" s="1"/>
  <c r="P97" i="42"/>
  <c r="V736" i="47" s="1"/>
  <c r="V755" i="47"/>
  <c r="P98" i="42"/>
  <c r="V737" i="47" s="1"/>
  <c r="P94" i="42"/>
  <c r="V733" i="47" s="1"/>
  <c r="P95" i="42"/>
  <c r="V734" i="47" s="1"/>
  <c r="P93" i="42"/>
  <c r="V732" i="47" s="1"/>
  <c r="P91" i="42"/>
  <c r="V730" i="47" s="1"/>
  <c r="P92" i="42"/>
  <c r="V731" i="47" s="1"/>
  <c r="P96" i="38"/>
  <c r="V455" i="47" s="1"/>
  <c r="P92" i="38"/>
  <c r="V451" i="47" s="1"/>
  <c r="P95" i="38"/>
  <c r="V454" i="47" s="1"/>
  <c r="P97" i="38"/>
  <c r="V456" i="47" s="1"/>
  <c r="P94" i="38"/>
  <c r="V453" i="47" s="1"/>
  <c r="V475" i="47"/>
  <c r="P98" i="38"/>
  <c r="V457" i="47" s="1"/>
  <c r="P93" i="38"/>
  <c r="V452" i="47" s="1"/>
  <c r="P91" i="38"/>
  <c r="V450" i="47" s="1"/>
  <c r="I96" i="38"/>
  <c r="O455" i="47" s="1"/>
  <c r="I97" i="38"/>
  <c r="O456" i="47" s="1"/>
  <c r="O475" i="47"/>
  <c r="I98" i="38"/>
  <c r="O457" i="47" s="1"/>
  <c r="I93" i="38"/>
  <c r="O452" i="47" s="1"/>
  <c r="I92" i="38"/>
  <c r="O451" i="47" s="1"/>
  <c r="I91" i="38"/>
  <c r="O450" i="47" s="1"/>
  <c r="I95" i="38"/>
  <c r="O454" i="47" s="1"/>
  <c r="I94" i="38"/>
  <c r="O453" i="47" s="1"/>
  <c r="I94" i="41"/>
  <c r="O663" i="47" s="1"/>
  <c r="I97" i="41"/>
  <c r="O666" i="47" s="1"/>
  <c r="I91" i="41"/>
  <c r="O660" i="47" s="1"/>
  <c r="O685" i="47"/>
  <c r="I95" i="41"/>
  <c r="O664" i="47" s="1"/>
  <c r="I96" i="41"/>
  <c r="O665" i="47" s="1"/>
  <c r="I92" i="41"/>
  <c r="O661" i="47" s="1"/>
  <c r="I98" i="41"/>
  <c r="O667" i="47" s="1"/>
  <c r="I93" i="41"/>
  <c r="O662" i="47" s="1"/>
  <c r="AH96" i="37"/>
  <c r="AN385" i="47" s="1"/>
  <c r="AH93" i="37"/>
  <c r="AN382" i="47" s="1"/>
  <c r="AN405" i="47"/>
  <c r="AH97" i="37"/>
  <c r="AN386" i="47" s="1"/>
  <c r="AH94" i="37"/>
  <c r="AN383" i="47" s="1"/>
  <c r="AH91" i="37"/>
  <c r="AN380" i="47" s="1"/>
  <c r="AH98" i="37"/>
  <c r="AN387" i="47" s="1"/>
  <c r="AH92" i="37"/>
  <c r="AN381" i="47" s="1"/>
  <c r="AH95" i="37"/>
  <c r="AN384" i="47" s="1"/>
  <c r="AH97" i="1"/>
  <c r="AN36" i="47" s="1"/>
  <c r="AN55" i="47"/>
  <c r="AH92" i="1"/>
  <c r="AN31" i="47" s="1"/>
  <c r="AH94" i="1"/>
  <c r="AN33" i="47" s="1"/>
  <c r="AH96" i="1"/>
  <c r="AN35" i="47" s="1"/>
  <c r="AH95" i="1"/>
  <c r="AN34" i="47" s="1"/>
  <c r="AH98" i="1"/>
  <c r="AN37" i="47" s="1"/>
  <c r="AH91" i="1"/>
  <c r="AN30" i="47" s="1"/>
  <c r="AH93" i="1"/>
  <c r="AN32" i="47" s="1"/>
  <c r="AD129" i="44"/>
  <c r="AD129" i="38"/>
  <c r="AD129" i="34"/>
  <c r="AD129" i="37"/>
  <c r="AD129" i="36"/>
  <c r="AD129" i="42"/>
  <c r="AD129" i="40"/>
  <c r="AD129" i="35"/>
  <c r="AD129" i="43"/>
  <c r="AD129" i="45"/>
  <c r="AD129" i="20"/>
  <c r="AD129" i="1"/>
  <c r="AD129" i="41"/>
  <c r="AD129" i="39"/>
  <c r="AD129" i="46"/>
  <c r="L132" i="20"/>
  <c r="L132" i="45"/>
  <c r="L132" i="34"/>
  <c r="L132" i="44"/>
  <c r="L132" i="39"/>
  <c r="L132" i="46"/>
  <c r="L132" i="38"/>
  <c r="L132" i="36"/>
  <c r="L132" i="43"/>
  <c r="L132" i="37"/>
  <c r="L132" i="41"/>
  <c r="L132" i="40"/>
  <c r="L132" i="42"/>
  <c r="L132" i="35"/>
  <c r="L132" i="1"/>
  <c r="G131" i="46"/>
  <c r="G131" i="43"/>
  <c r="G131" i="44"/>
  <c r="G131" i="35"/>
  <c r="G131" i="42"/>
  <c r="G131" i="41"/>
  <c r="G131" i="38"/>
  <c r="G131" i="39"/>
  <c r="G131" i="40"/>
  <c r="G131" i="36"/>
  <c r="G131" i="45"/>
  <c r="G131" i="34"/>
  <c r="G131" i="20"/>
  <c r="G131" i="1"/>
  <c r="G131" i="37"/>
  <c r="J131" i="46"/>
  <c r="J131" i="1"/>
  <c r="J131" i="44"/>
  <c r="J131" i="43"/>
  <c r="J131" i="45"/>
  <c r="J131" i="35"/>
  <c r="J131" i="42"/>
  <c r="J131" i="37"/>
  <c r="J131" i="41"/>
  <c r="J131" i="36"/>
  <c r="J131" i="39"/>
  <c r="J131" i="34"/>
  <c r="J131" i="40"/>
  <c r="J131" i="20"/>
  <c r="J131" i="38"/>
  <c r="AC131" i="40"/>
  <c r="AC131" i="39"/>
  <c r="AC131" i="36"/>
  <c r="AC131" i="34"/>
  <c r="AC131" i="1"/>
  <c r="AC131" i="43"/>
  <c r="AC131" i="46"/>
  <c r="AC131" i="38"/>
  <c r="AC131" i="37"/>
  <c r="AC131" i="35"/>
  <c r="AC131" i="20"/>
  <c r="AC131" i="44"/>
  <c r="AC131" i="42"/>
  <c r="AC131" i="41"/>
  <c r="AC131" i="45"/>
  <c r="AI138" i="39"/>
  <c r="AI138" i="37"/>
  <c r="AI138" i="40"/>
  <c r="AI138" i="41"/>
  <c r="AI138" i="34"/>
  <c r="AI138" i="38"/>
  <c r="AI138" i="42"/>
  <c r="AI138" i="35"/>
  <c r="AI138" i="1"/>
  <c r="AH46" i="51"/>
  <c r="AH42" i="51" s="1"/>
  <c r="AI138" i="20"/>
  <c r="AI138" i="36"/>
  <c r="AI138" i="44"/>
  <c r="AI138" i="43"/>
  <c r="AI138" i="46"/>
  <c r="AI138" i="45"/>
  <c r="N98" i="34"/>
  <c r="T177" i="47" s="1"/>
  <c r="N97" i="34"/>
  <c r="T176" i="47" s="1"/>
  <c r="T195" i="47"/>
  <c r="N93" i="34"/>
  <c r="T172" i="47" s="1"/>
  <c r="N92" i="34"/>
  <c r="T171" i="47" s="1"/>
  <c r="N91" i="34"/>
  <c r="T170" i="47" s="1"/>
  <c r="N95" i="34"/>
  <c r="T174" i="47" s="1"/>
  <c r="N94" i="34"/>
  <c r="T173" i="47" s="1"/>
  <c r="N96" i="34"/>
  <c r="T175" i="47" s="1"/>
  <c r="N91" i="20"/>
  <c r="T100" i="47" s="1"/>
  <c r="N96" i="20"/>
  <c r="T105" i="47" s="1"/>
  <c r="N97" i="20"/>
  <c r="T106" i="47" s="1"/>
  <c r="N95" i="20"/>
  <c r="T104" i="47" s="1"/>
  <c r="N93" i="20"/>
  <c r="T102" i="47" s="1"/>
  <c r="N98" i="20"/>
  <c r="T107" i="47" s="1"/>
  <c r="N94" i="20"/>
  <c r="T103" i="47" s="1"/>
  <c r="T125" i="47"/>
  <c r="N92" i="20"/>
  <c r="T101" i="47" s="1"/>
  <c r="O97" i="38"/>
  <c r="U456" i="47" s="1"/>
  <c r="O95" i="38"/>
  <c r="U454" i="47" s="1"/>
  <c r="O96" i="38"/>
  <c r="U455" i="47" s="1"/>
  <c r="O94" i="38"/>
  <c r="U453" i="47" s="1"/>
  <c r="O93" i="38"/>
  <c r="U452" i="47" s="1"/>
  <c r="O92" i="38"/>
  <c r="U451" i="47" s="1"/>
  <c r="U475" i="47"/>
  <c r="O98" i="38"/>
  <c r="U457" i="47" s="1"/>
  <c r="O91" i="38"/>
  <c r="U450" i="47" s="1"/>
  <c r="O93" i="34"/>
  <c r="U172" i="47" s="1"/>
  <c r="O98" i="34"/>
  <c r="U177" i="47" s="1"/>
  <c r="O94" i="34"/>
  <c r="U173" i="47" s="1"/>
  <c r="O91" i="34"/>
  <c r="U170" i="47" s="1"/>
  <c r="U195" i="47"/>
  <c r="O95" i="34"/>
  <c r="U174" i="47" s="1"/>
  <c r="O92" i="34"/>
  <c r="U171" i="47" s="1"/>
  <c r="O97" i="34"/>
  <c r="U176" i="47" s="1"/>
  <c r="O96" i="34"/>
  <c r="U175" i="47" s="1"/>
  <c r="V93" i="34"/>
  <c r="AB172" i="47" s="1"/>
  <c r="V95" i="34"/>
  <c r="AB174" i="47" s="1"/>
  <c r="V92" i="34"/>
  <c r="AB171" i="47" s="1"/>
  <c r="V94" i="34"/>
  <c r="AB173" i="47" s="1"/>
  <c r="V96" i="34"/>
  <c r="AB175" i="47" s="1"/>
  <c r="V97" i="34"/>
  <c r="AB176" i="47" s="1"/>
  <c r="AB195" i="47"/>
  <c r="V98" i="34"/>
  <c r="AB177" i="47" s="1"/>
  <c r="V91" i="34"/>
  <c r="AB170" i="47" s="1"/>
  <c r="V97" i="40"/>
  <c r="AB596" i="47" s="1"/>
  <c r="V98" i="40"/>
  <c r="AB597" i="47" s="1"/>
  <c r="V91" i="40"/>
  <c r="AB590" i="47" s="1"/>
  <c r="V94" i="40"/>
  <c r="AB593" i="47" s="1"/>
  <c r="V96" i="40"/>
  <c r="AB595" i="47" s="1"/>
  <c r="V92" i="40"/>
  <c r="AB591" i="47" s="1"/>
  <c r="AB615" i="47"/>
  <c r="V93" i="40"/>
  <c r="AB592" i="47" s="1"/>
  <c r="V95" i="40"/>
  <c r="AB594" i="47" s="1"/>
  <c r="AI94" i="41"/>
  <c r="AO663" i="47" s="1"/>
  <c r="AI93" i="41"/>
  <c r="AO662" i="47" s="1"/>
  <c r="AI91" i="41"/>
  <c r="AO660" i="47" s="1"/>
  <c r="AO685" i="47"/>
  <c r="AI98" i="41"/>
  <c r="AO667" i="47" s="1"/>
  <c r="AI96" i="41"/>
  <c r="AO665" i="47" s="1"/>
  <c r="AI97" i="41"/>
  <c r="AO666" i="47" s="1"/>
  <c r="AI95" i="41"/>
  <c r="AO664" i="47" s="1"/>
  <c r="AI92" i="41"/>
  <c r="AO661" i="47" s="1"/>
  <c r="AI92" i="20"/>
  <c r="AO101" i="47" s="1"/>
  <c r="AI98" i="20"/>
  <c r="AO107" i="47" s="1"/>
  <c r="AI97" i="20"/>
  <c r="AO106" i="47" s="1"/>
  <c r="AI94" i="20"/>
  <c r="AO103" i="47" s="1"/>
  <c r="AI96" i="20"/>
  <c r="AO105" i="47" s="1"/>
  <c r="AI95" i="20"/>
  <c r="AO104" i="47" s="1"/>
  <c r="AI91" i="20"/>
  <c r="AO100" i="47" s="1"/>
  <c r="AI93" i="20"/>
  <c r="AO102" i="47" s="1"/>
  <c r="AO125" i="47"/>
  <c r="AB137" i="38"/>
  <c r="AB137" i="35"/>
  <c r="AB137" i="46"/>
  <c r="AB137" i="34"/>
  <c r="AB137" i="39"/>
  <c r="AB137" i="41"/>
  <c r="AB137" i="44"/>
  <c r="AB137" i="42"/>
  <c r="AB137" i="1"/>
  <c r="AB137" i="40"/>
  <c r="AB137" i="37"/>
  <c r="AB137" i="45"/>
  <c r="AB137" i="20"/>
  <c r="AB137" i="36"/>
  <c r="AB137" i="43"/>
  <c r="N138" i="36"/>
  <c r="N138" i="41"/>
  <c r="N138" i="46"/>
  <c r="N138" i="43"/>
  <c r="N138" i="38"/>
  <c r="N138" i="42"/>
  <c r="N138" i="37"/>
  <c r="N138" i="39"/>
  <c r="N138" i="45"/>
  <c r="N138" i="35"/>
  <c r="N138" i="20"/>
  <c r="N138" i="34"/>
  <c r="N138" i="44"/>
  <c r="M46" i="51"/>
  <c r="M42" i="51" s="1"/>
  <c r="N138" i="40"/>
  <c r="N138" i="1"/>
  <c r="AJ137" i="43"/>
  <c r="AJ137" i="35"/>
  <c r="AJ137" i="45"/>
  <c r="AJ137" i="36"/>
  <c r="AJ137" i="34"/>
  <c r="AJ137" i="20"/>
  <c r="AJ137" i="37"/>
  <c r="AJ137" i="44"/>
  <c r="AJ137" i="42"/>
  <c r="AJ137" i="39"/>
  <c r="AJ137" i="46"/>
  <c r="AJ137" i="40"/>
  <c r="AJ137" i="38"/>
  <c r="AJ137" i="1"/>
  <c r="AJ137" i="41"/>
  <c r="F138" i="1"/>
  <c r="F138" i="42"/>
  <c r="F138" i="34"/>
  <c r="F138" i="40"/>
  <c r="F138" i="39"/>
  <c r="F138" i="37"/>
  <c r="F138" i="38"/>
  <c r="F138" i="45"/>
  <c r="E46" i="51"/>
  <c r="E42" i="51" s="1"/>
  <c r="F138" i="43"/>
  <c r="F138" i="35"/>
  <c r="F138" i="20"/>
  <c r="F138" i="44"/>
  <c r="F138" i="46"/>
  <c r="F138" i="36"/>
  <c r="F138" i="41"/>
  <c r="R138" i="37"/>
  <c r="R138" i="1"/>
  <c r="R138" i="34"/>
  <c r="R138" i="41"/>
  <c r="R138" i="46"/>
  <c r="R138" i="35"/>
  <c r="R138" i="20"/>
  <c r="R138" i="44"/>
  <c r="R138" i="40"/>
  <c r="R138" i="45"/>
  <c r="R138" i="39"/>
  <c r="Q46" i="51"/>
  <c r="Q42" i="51" s="1"/>
  <c r="R138" i="42"/>
  <c r="R138" i="38"/>
  <c r="R138" i="36"/>
  <c r="R138" i="43"/>
  <c r="AF137" i="40"/>
  <c r="AF137" i="42"/>
  <c r="AF137" i="46"/>
  <c r="AF137" i="39"/>
  <c r="AF137" i="20"/>
  <c r="AF137" i="41"/>
  <c r="AF137" i="1"/>
  <c r="AF137" i="37"/>
  <c r="AF137" i="36"/>
  <c r="AF137" i="38"/>
  <c r="AF137" i="45"/>
  <c r="AF137" i="35"/>
  <c r="AF137" i="34"/>
  <c r="AF137" i="44"/>
  <c r="AF137" i="43"/>
  <c r="U138" i="34"/>
  <c r="U138" i="42"/>
  <c r="U138" i="46"/>
  <c r="U138" i="36"/>
  <c r="U138" i="44"/>
  <c r="U138" i="35"/>
  <c r="T46" i="51"/>
  <c r="U138" i="43"/>
  <c r="U138" i="37"/>
  <c r="U138" i="45"/>
  <c r="U138" i="40"/>
  <c r="U138" i="1"/>
  <c r="U138" i="41"/>
  <c r="U138" i="39"/>
  <c r="U138" i="38"/>
  <c r="U138" i="20"/>
  <c r="Y134" i="41"/>
  <c r="Y134" i="42"/>
  <c r="Y134" i="1"/>
  <c r="Y134" i="20"/>
  <c r="Y134" i="35"/>
  <c r="Y134" i="43"/>
  <c r="Y134" i="39"/>
  <c r="Y134" i="40"/>
  <c r="Y134" i="36"/>
  <c r="Y134" i="37"/>
  <c r="Y134" i="38"/>
  <c r="Y134" i="45"/>
  <c r="Y134" i="46"/>
  <c r="Y134" i="34"/>
  <c r="Y134" i="44"/>
  <c r="T49" i="51"/>
  <c r="U96" i="40"/>
  <c r="AA595" i="47" s="1"/>
  <c r="U98" i="40"/>
  <c r="AA597" i="47" s="1"/>
  <c r="U94" i="40"/>
  <c r="AA593" i="47" s="1"/>
  <c r="AA615" i="47"/>
  <c r="U91" i="40"/>
  <c r="AA590" i="47" s="1"/>
  <c r="U97" i="40"/>
  <c r="AA596" i="47" s="1"/>
  <c r="U95" i="40"/>
  <c r="AA594" i="47" s="1"/>
  <c r="U93" i="40"/>
  <c r="AA592" i="47" s="1"/>
  <c r="U92" i="40"/>
  <c r="AA591" i="47" s="1"/>
  <c r="Z96" i="41"/>
  <c r="AF665" i="47" s="1"/>
  <c r="Z95" i="41"/>
  <c r="AF664" i="47" s="1"/>
  <c r="Z91" i="41"/>
  <c r="AF660" i="47" s="1"/>
  <c r="Z93" i="41"/>
  <c r="AF662" i="47" s="1"/>
  <c r="Z92" i="41"/>
  <c r="AF661" i="47" s="1"/>
  <c r="Z98" i="41"/>
  <c r="AF667" i="47" s="1"/>
  <c r="Z94" i="41"/>
  <c r="AF663" i="47" s="1"/>
  <c r="Z97" i="41"/>
  <c r="AF666" i="47" s="1"/>
  <c r="AF685" i="47"/>
  <c r="Z93" i="42"/>
  <c r="AF732" i="47" s="1"/>
  <c r="Z94" i="42"/>
  <c r="AF733" i="47" s="1"/>
  <c r="AF755" i="47"/>
  <c r="Z95" i="42"/>
  <c r="AF734" i="47" s="1"/>
  <c r="Z92" i="42"/>
  <c r="AF731" i="47" s="1"/>
  <c r="Z96" i="42"/>
  <c r="AF735" i="47" s="1"/>
  <c r="Z98" i="42"/>
  <c r="AF737" i="47" s="1"/>
  <c r="Z91" i="42"/>
  <c r="AF730" i="47" s="1"/>
  <c r="Z97" i="42"/>
  <c r="AF736" i="47" s="1"/>
  <c r="Y94" i="42"/>
  <c r="AE733" i="47" s="1"/>
  <c r="Y92" i="42"/>
  <c r="AE731" i="47" s="1"/>
  <c r="Y97" i="42"/>
  <c r="AE736" i="47" s="1"/>
  <c r="AE755" i="47"/>
  <c r="Y96" i="42"/>
  <c r="AE735" i="47" s="1"/>
  <c r="Y91" i="42"/>
  <c r="AE730" i="47" s="1"/>
  <c r="Y98" i="42"/>
  <c r="AE737" i="47" s="1"/>
  <c r="Y93" i="42"/>
  <c r="AE732" i="47" s="1"/>
  <c r="Y95" i="42"/>
  <c r="AE734" i="47" s="1"/>
  <c r="X44" i="51"/>
  <c r="X43" i="51"/>
  <c r="AE94" i="40"/>
  <c r="AK593" i="47" s="1"/>
  <c r="AK615" i="47"/>
  <c r="AE98" i="40"/>
  <c r="AK597" i="47" s="1"/>
  <c r="AE92" i="40"/>
  <c r="AK591" i="47" s="1"/>
  <c r="AE96" i="40"/>
  <c r="AK595" i="47" s="1"/>
  <c r="AE97" i="40"/>
  <c r="AK596" i="47" s="1"/>
  <c r="AE93" i="40"/>
  <c r="AK592" i="47" s="1"/>
  <c r="AE95" i="40"/>
  <c r="AK594" i="47" s="1"/>
  <c r="AE91" i="40"/>
  <c r="AK590" i="47" s="1"/>
  <c r="AE91" i="34"/>
  <c r="AK170" i="47" s="1"/>
  <c r="AE92" i="34"/>
  <c r="AK171" i="47" s="1"/>
  <c r="AE93" i="34"/>
  <c r="AK172" i="47" s="1"/>
  <c r="AK195" i="47"/>
  <c r="AE96" i="34"/>
  <c r="AK175" i="47" s="1"/>
  <c r="AE98" i="34"/>
  <c r="AK177" i="47" s="1"/>
  <c r="AE95" i="34"/>
  <c r="AK174" i="47" s="1"/>
  <c r="AE97" i="34"/>
  <c r="AK176" i="47" s="1"/>
  <c r="AE94" i="34"/>
  <c r="AK173" i="47" s="1"/>
  <c r="K91" i="41"/>
  <c r="Q660" i="47" s="1"/>
  <c r="K93" i="41"/>
  <c r="Q662" i="47" s="1"/>
  <c r="K96" i="41"/>
  <c r="Q665" i="47" s="1"/>
  <c r="K94" i="41"/>
  <c r="Q663" i="47" s="1"/>
  <c r="K92" i="41"/>
  <c r="Q661" i="47" s="1"/>
  <c r="K98" i="41"/>
  <c r="Q667" i="47" s="1"/>
  <c r="Q685" i="47"/>
  <c r="K95" i="41"/>
  <c r="Q664" i="47" s="1"/>
  <c r="K97" i="41"/>
  <c r="Q666" i="47" s="1"/>
  <c r="K92" i="37"/>
  <c r="Q381" i="47" s="1"/>
  <c r="K95" i="37"/>
  <c r="Q384" i="47" s="1"/>
  <c r="Q405" i="47"/>
  <c r="K96" i="37"/>
  <c r="Q385" i="47" s="1"/>
  <c r="K93" i="37"/>
  <c r="Q382" i="47" s="1"/>
  <c r="K94" i="37"/>
  <c r="Q383" i="47" s="1"/>
  <c r="K97" i="37"/>
  <c r="Q386" i="47" s="1"/>
  <c r="K98" i="37"/>
  <c r="Q387" i="47" s="1"/>
  <c r="K91" i="37"/>
  <c r="Q380" i="47" s="1"/>
  <c r="AB135" i="43"/>
  <c r="AB135" i="44"/>
  <c r="AB135" i="42"/>
  <c r="AB135" i="37"/>
  <c r="AB135" i="20"/>
  <c r="AB135" i="45"/>
  <c r="AB135" i="39"/>
  <c r="AB135" i="46"/>
  <c r="AB135" i="35"/>
  <c r="AB135" i="34"/>
  <c r="AB135" i="40"/>
  <c r="AB135" i="41"/>
  <c r="AB135" i="38"/>
  <c r="AB135" i="36"/>
  <c r="AB135" i="1"/>
  <c r="T134" i="38"/>
  <c r="T134" i="41"/>
  <c r="T134" i="46"/>
  <c r="T134" i="39"/>
  <c r="T134" i="20"/>
  <c r="T134" i="40"/>
  <c r="T134" i="34"/>
  <c r="T134" i="45"/>
  <c r="T134" i="43"/>
  <c r="T134" i="35"/>
  <c r="T134" i="36"/>
  <c r="T134" i="1"/>
  <c r="T134" i="44"/>
  <c r="T134" i="37"/>
  <c r="T134" i="42"/>
  <c r="D134" i="37"/>
  <c r="D134" i="41"/>
  <c r="D134" i="45"/>
  <c r="D134" i="36"/>
  <c r="D134" i="44"/>
  <c r="D134" i="40"/>
  <c r="D134" i="35"/>
  <c r="D134" i="39"/>
  <c r="D134" i="20"/>
  <c r="D134" i="34"/>
  <c r="D134" i="38"/>
  <c r="D134" i="1"/>
  <c r="D134" i="46"/>
  <c r="D134" i="43"/>
  <c r="D134" i="42"/>
  <c r="AJ134" i="45"/>
  <c r="AJ134" i="36"/>
  <c r="AJ134" i="41"/>
  <c r="AJ134" i="20"/>
  <c r="AJ134" i="43"/>
  <c r="AJ134" i="37"/>
  <c r="AJ134" i="44"/>
  <c r="AJ134" i="46"/>
  <c r="AJ134" i="38"/>
  <c r="AJ134" i="34"/>
  <c r="AJ134" i="40"/>
  <c r="AJ134" i="1"/>
  <c r="AJ134" i="39"/>
  <c r="AJ134" i="42"/>
  <c r="AJ134" i="35"/>
  <c r="F136" i="34"/>
  <c r="F136" i="20"/>
  <c r="F136" i="1"/>
  <c r="F136" i="46"/>
  <c r="F136" i="41"/>
  <c r="F136" i="40"/>
  <c r="F136" i="37"/>
  <c r="F136" i="45"/>
  <c r="F136" i="36"/>
  <c r="F136" i="42"/>
  <c r="F136" i="35"/>
  <c r="F136" i="38"/>
  <c r="F136" i="44"/>
  <c r="F136" i="43"/>
  <c r="F136" i="39"/>
  <c r="AH136" i="41"/>
  <c r="AH136" i="40"/>
  <c r="AH136" i="38"/>
  <c r="AH136" i="20"/>
  <c r="AH136" i="34"/>
  <c r="AH136" i="45"/>
  <c r="AH136" i="36"/>
  <c r="AH136" i="42"/>
  <c r="AH136" i="1"/>
  <c r="AH136" i="44"/>
  <c r="AH136" i="35"/>
  <c r="AH136" i="46"/>
  <c r="AH136" i="39"/>
  <c r="AH136" i="43"/>
  <c r="AH136" i="37"/>
  <c r="AC136" i="35"/>
  <c r="AC136" i="34"/>
  <c r="AC136" i="41"/>
  <c r="AC136" i="46"/>
  <c r="AC136" i="42"/>
  <c r="AC136" i="39"/>
  <c r="AC136" i="37"/>
  <c r="AC136" i="40"/>
  <c r="AC136" i="36"/>
  <c r="AC136" i="20"/>
  <c r="AC136" i="1"/>
  <c r="AC136" i="45"/>
  <c r="AC136" i="38"/>
  <c r="AC136" i="44"/>
  <c r="AC136" i="43"/>
  <c r="V129" i="37"/>
  <c r="V129" i="45"/>
  <c r="V129" i="1"/>
  <c r="V129" i="40"/>
  <c r="V129" i="39"/>
  <c r="V129" i="43"/>
  <c r="V129" i="46"/>
  <c r="V129" i="44"/>
  <c r="V129" i="38"/>
  <c r="V129" i="35"/>
  <c r="V129" i="34"/>
  <c r="V129" i="20"/>
  <c r="V129" i="42"/>
  <c r="V129" i="41"/>
  <c r="V129" i="36"/>
  <c r="K129" i="38"/>
  <c r="K129" i="45"/>
  <c r="K129" i="35"/>
  <c r="K129" i="37"/>
  <c r="K129" i="42"/>
  <c r="K129" i="41"/>
  <c r="K129" i="43"/>
  <c r="K129" i="36"/>
  <c r="K129" i="34"/>
  <c r="K129" i="39"/>
  <c r="K129" i="40"/>
  <c r="K129" i="46"/>
  <c r="K129" i="44"/>
  <c r="K129" i="20"/>
  <c r="K129" i="1"/>
  <c r="AB91" i="42"/>
  <c r="AH730" i="47" s="1"/>
  <c r="AB97" i="42"/>
  <c r="AH736" i="47" s="1"/>
  <c r="AB95" i="42"/>
  <c r="AH734" i="47" s="1"/>
  <c r="AB92" i="42"/>
  <c r="AH731" i="47" s="1"/>
  <c r="AB94" i="42"/>
  <c r="AH733" i="47" s="1"/>
  <c r="AB93" i="42"/>
  <c r="AH732" i="47" s="1"/>
  <c r="AH755" i="47"/>
  <c r="AB96" i="42"/>
  <c r="AH735" i="47" s="1"/>
  <c r="AB98" i="42"/>
  <c r="AH737" i="47" s="1"/>
  <c r="AB94" i="46"/>
  <c r="AH1013" i="47" s="1"/>
  <c r="AB96" i="46"/>
  <c r="AH1015" i="47" s="1"/>
  <c r="AB98" i="46"/>
  <c r="AH1017" i="47" s="1"/>
  <c r="AB95" i="46"/>
  <c r="AH1014" i="47" s="1"/>
  <c r="AB97" i="46"/>
  <c r="AH1016" i="47" s="1"/>
  <c r="AH1035" i="47"/>
  <c r="AB91" i="46"/>
  <c r="AH1010" i="47" s="1"/>
  <c r="AB92" i="46"/>
  <c r="AH1011" i="47" s="1"/>
  <c r="AB93" i="46"/>
  <c r="AH1012" i="47" s="1"/>
  <c r="H93" i="44"/>
  <c r="N872" i="47" s="1"/>
  <c r="N895" i="47"/>
  <c r="H98" i="44"/>
  <c r="N877" i="47" s="1"/>
  <c r="H95" i="44"/>
  <c r="N874" i="47" s="1"/>
  <c r="H96" i="44"/>
  <c r="N875" i="47" s="1"/>
  <c r="H92" i="44"/>
  <c r="N871" i="47" s="1"/>
  <c r="H94" i="44"/>
  <c r="N873" i="47" s="1"/>
  <c r="H97" i="44"/>
  <c r="N876" i="47" s="1"/>
  <c r="H91" i="44"/>
  <c r="N870" i="47" s="1"/>
  <c r="G49" i="51"/>
  <c r="R98" i="38"/>
  <c r="X457" i="47" s="1"/>
  <c r="R96" i="38"/>
  <c r="X455" i="47" s="1"/>
  <c r="R95" i="38"/>
  <c r="X454" i="47" s="1"/>
  <c r="X475" i="47"/>
  <c r="R94" i="38"/>
  <c r="X453" i="47" s="1"/>
  <c r="R91" i="38"/>
  <c r="X450" i="47" s="1"/>
  <c r="R93" i="38"/>
  <c r="X452" i="47" s="1"/>
  <c r="R92" i="38"/>
  <c r="X451" i="47" s="1"/>
  <c r="R97" i="38"/>
  <c r="X456" i="47" s="1"/>
  <c r="R92" i="1"/>
  <c r="X31" i="47" s="1"/>
  <c r="X55" i="47"/>
  <c r="R91" i="1"/>
  <c r="X30" i="47" s="1"/>
  <c r="R96" i="1"/>
  <c r="X35" i="47" s="1"/>
  <c r="R95" i="1"/>
  <c r="X34" i="47" s="1"/>
  <c r="R94" i="1"/>
  <c r="X33" i="47" s="1"/>
  <c r="R93" i="1"/>
  <c r="X32" i="47" s="1"/>
  <c r="R98" i="1"/>
  <c r="X37" i="47" s="1"/>
  <c r="R97" i="1"/>
  <c r="X36" i="47" s="1"/>
  <c r="AK131" i="39"/>
  <c r="AK131" i="37"/>
  <c r="AK131" i="45"/>
  <c r="AK131" i="42"/>
  <c r="AK131" i="35"/>
  <c r="AK131" i="38"/>
  <c r="AK131" i="36"/>
  <c r="AK131" i="44"/>
  <c r="AK131" i="1"/>
  <c r="AK131" i="43"/>
  <c r="AK131" i="34"/>
  <c r="AK131" i="41"/>
  <c r="AK131" i="20"/>
  <c r="AK131" i="40"/>
  <c r="AK131" i="46"/>
  <c r="Y132" i="34"/>
  <c r="Y132" i="46"/>
  <c r="Y132" i="43"/>
  <c r="Y132" i="45"/>
  <c r="Y132" i="44"/>
  <c r="Y132" i="20"/>
  <c r="Y132" i="1"/>
  <c r="Y132" i="42"/>
  <c r="Y132" i="41"/>
  <c r="Y132" i="39"/>
  <c r="Y132" i="37"/>
  <c r="Y132" i="38"/>
  <c r="Y132" i="40"/>
  <c r="Y132" i="36"/>
  <c r="Y132" i="35"/>
  <c r="P135" i="45"/>
  <c r="P135" i="39"/>
  <c r="P135" i="35"/>
  <c r="P135" i="40"/>
  <c r="P135" i="42"/>
  <c r="P135" i="41"/>
  <c r="P135" i="34"/>
  <c r="P135" i="36"/>
  <c r="P135" i="37"/>
  <c r="P135" i="20"/>
  <c r="P135" i="43"/>
  <c r="P135" i="44"/>
  <c r="P135" i="38"/>
  <c r="P135" i="46"/>
  <c r="P135" i="1"/>
  <c r="M139" i="37"/>
  <c r="M139" i="20"/>
  <c r="M139" i="44"/>
  <c r="M139" i="46"/>
  <c r="M139" i="40"/>
  <c r="M139" i="35"/>
  <c r="M139" i="45"/>
  <c r="M139" i="43"/>
  <c r="M139" i="38"/>
  <c r="M139" i="42"/>
  <c r="M139" i="1"/>
  <c r="M139" i="36"/>
  <c r="M139" i="34"/>
  <c r="M139" i="41"/>
  <c r="M139" i="39"/>
  <c r="V138" i="43"/>
  <c r="V138" i="36"/>
  <c r="V138" i="37"/>
  <c r="V138" i="46"/>
  <c r="V138" i="39"/>
  <c r="V138" i="35"/>
  <c r="V138" i="38"/>
  <c r="V138" i="44"/>
  <c r="V138" i="20"/>
  <c r="V138" i="1"/>
  <c r="V138" i="45"/>
  <c r="V138" i="34"/>
  <c r="V138" i="42"/>
  <c r="U46" i="51"/>
  <c r="U42" i="51" s="1"/>
  <c r="V138" i="40"/>
  <c r="V138" i="41"/>
  <c r="AB17" i="52" l="1"/>
  <c r="AB63" i="1" s="1"/>
  <c r="AH15" i="47" s="1"/>
  <c r="AB25" i="52"/>
  <c r="AB22" i="52"/>
  <c r="AB24" i="52"/>
  <c r="AB21" i="52"/>
  <c r="AB18" i="52"/>
  <c r="AB64" i="1" s="1"/>
  <c r="AH16" i="47" s="1"/>
  <c r="AB16" i="52"/>
  <c r="AB23" i="52"/>
  <c r="AB19" i="52"/>
  <c r="AB65" i="1" s="1"/>
  <c r="AH17" i="47" s="1"/>
  <c r="V42" i="51"/>
  <c r="AD42" i="51"/>
  <c r="D42" i="51"/>
  <c r="J42" i="51"/>
  <c r="C4" i="51"/>
  <c r="C6" i="51" s="1"/>
  <c r="AE42" i="51"/>
  <c r="S349" i="47"/>
  <c r="M111" i="36"/>
  <c r="S328" i="47" s="1"/>
  <c r="Y104" i="38"/>
  <c r="AE461" i="47" s="1"/>
  <c r="AE482" i="47"/>
  <c r="Q1039" i="47"/>
  <c r="K101" i="46"/>
  <c r="Q1018" i="47" s="1"/>
  <c r="L66" i="47"/>
  <c r="F108" i="1"/>
  <c r="L45" i="47" s="1"/>
  <c r="AP904" i="47"/>
  <c r="AJ106" i="44"/>
  <c r="AP883" i="47" s="1"/>
  <c r="AE694" i="47"/>
  <c r="Y106" i="41"/>
  <c r="AE673" i="47" s="1"/>
  <c r="M971" i="47"/>
  <c r="G103" i="45"/>
  <c r="M950" i="47" s="1"/>
  <c r="S139" i="47"/>
  <c r="V110" i="41"/>
  <c r="AB677" i="47" s="1"/>
  <c r="AB698" i="47"/>
  <c r="AB908" i="47"/>
  <c r="V110" i="44"/>
  <c r="AB887" i="47" s="1"/>
  <c r="S559" i="47"/>
  <c r="M111" i="39"/>
  <c r="S538" i="47" s="1"/>
  <c r="S979" i="47"/>
  <c r="M111" i="45"/>
  <c r="S958" i="47" s="1"/>
  <c r="P107" i="46"/>
  <c r="V1024" i="47" s="1"/>
  <c r="V1045" i="47"/>
  <c r="V695" i="47"/>
  <c r="P107" i="41"/>
  <c r="V674" i="47" s="1"/>
  <c r="AE272" i="47"/>
  <c r="Y104" i="35"/>
  <c r="AE251" i="47" s="1"/>
  <c r="Y104" i="1"/>
  <c r="AE41" i="47" s="1"/>
  <c r="AE62" i="47"/>
  <c r="AQ621" i="47"/>
  <c r="AK103" i="40"/>
  <c r="AQ600" i="47" s="1"/>
  <c r="AQ481" i="47"/>
  <c r="AK103" i="38"/>
  <c r="AQ460" i="47" s="1"/>
  <c r="Q59" i="47"/>
  <c r="K101" i="1"/>
  <c r="Q38" i="47" s="1"/>
  <c r="Q829" i="47"/>
  <c r="K101" i="43"/>
  <c r="Q808" i="47" s="1"/>
  <c r="AB199" i="47"/>
  <c r="V101" i="34"/>
  <c r="AB178" i="47" s="1"/>
  <c r="AB59" i="47"/>
  <c r="V101" i="1"/>
  <c r="AB38" i="47" s="1"/>
  <c r="AI626" i="47"/>
  <c r="AC108" i="40"/>
  <c r="AI605" i="47" s="1"/>
  <c r="AN1046" i="47"/>
  <c r="AH108" i="46"/>
  <c r="AN1025" i="47" s="1"/>
  <c r="AN136" i="47"/>
  <c r="F108" i="43"/>
  <c r="L815" i="47" s="1"/>
  <c r="L836" i="47"/>
  <c r="L626" i="47"/>
  <c r="F108" i="40"/>
  <c r="L605" i="47" s="1"/>
  <c r="AP204" i="47"/>
  <c r="AJ106" i="34"/>
  <c r="AP183" i="47" s="1"/>
  <c r="AJ106" i="36"/>
  <c r="AP323" i="47" s="1"/>
  <c r="AP344" i="47"/>
  <c r="J834" i="47"/>
  <c r="D106" i="43"/>
  <c r="J813" i="47" s="1"/>
  <c r="D106" i="40"/>
  <c r="J603" i="47" s="1"/>
  <c r="J624" i="47"/>
  <c r="Z274" i="47"/>
  <c r="T106" i="35"/>
  <c r="Z253" i="47" s="1"/>
  <c r="Z694" i="47"/>
  <c r="T106" i="41"/>
  <c r="Z673" i="47" s="1"/>
  <c r="AH65" i="47"/>
  <c r="AH555" i="47"/>
  <c r="AB107" i="39"/>
  <c r="AH534" i="47" s="1"/>
  <c r="T44" i="51"/>
  <c r="T43" i="51"/>
  <c r="AE974" i="47"/>
  <c r="Y106" i="45"/>
  <c r="AE953" i="47" s="1"/>
  <c r="AE134" i="47"/>
  <c r="AA628" i="47"/>
  <c r="U110" i="40"/>
  <c r="AA607" i="47" s="1"/>
  <c r="AA1048" i="47"/>
  <c r="U110" i="46"/>
  <c r="AA1027" i="47" s="1"/>
  <c r="AL417" i="47"/>
  <c r="AF109" i="37"/>
  <c r="AL396" i="47" s="1"/>
  <c r="X348" i="47"/>
  <c r="R110" i="36"/>
  <c r="X327" i="47" s="1"/>
  <c r="X138" i="47"/>
  <c r="L908" i="47"/>
  <c r="F110" i="44"/>
  <c r="L887" i="47" s="1"/>
  <c r="L558" i="47"/>
  <c r="F110" i="39"/>
  <c r="L537" i="47" s="1"/>
  <c r="AP557" i="47"/>
  <c r="AJ109" i="39"/>
  <c r="AP536" i="47" s="1"/>
  <c r="AP277" i="47"/>
  <c r="AJ109" i="35"/>
  <c r="AP256" i="47" s="1"/>
  <c r="T138" i="47"/>
  <c r="T1048" i="47"/>
  <c r="N110" i="46"/>
  <c r="T1027" i="47" s="1"/>
  <c r="AH767" i="47"/>
  <c r="AB109" i="42"/>
  <c r="AH746" i="47" s="1"/>
  <c r="AO348" i="47"/>
  <c r="AI110" i="36"/>
  <c r="AO327" i="47" s="1"/>
  <c r="AO698" i="47"/>
  <c r="AI110" i="41"/>
  <c r="AO677" i="47" s="1"/>
  <c r="AI971" i="47"/>
  <c r="AC103" i="45"/>
  <c r="AI950" i="47" s="1"/>
  <c r="AC103" i="46"/>
  <c r="AI1020" i="47" s="1"/>
  <c r="AI1041" i="47"/>
  <c r="J103" i="39"/>
  <c r="P530" i="47" s="1"/>
  <c r="P551" i="47"/>
  <c r="P901" i="47"/>
  <c r="J103" i="44"/>
  <c r="P880" i="47" s="1"/>
  <c r="M61" i="47"/>
  <c r="G103" i="1"/>
  <c r="M40" i="47" s="1"/>
  <c r="M691" i="47"/>
  <c r="G103" i="41"/>
  <c r="M670" i="47" s="1"/>
  <c r="R692" i="47"/>
  <c r="L104" i="41"/>
  <c r="R671" i="47" s="1"/>
  <c r="L104" i="34"/>
  <c r="R181" i="47" s="1"/>
  <c r="R202" i="47"/>
  <c r="AJ269" i="47"/>
  <c r="AD101" i="35"/>
  <c r="AJ248" i="47" s="1"/>
  <c r="AO419" i="47"/>
  <c r="AI111" i="37"/>
  <c r="AO398" i="47" s="1"/>
  <c r="AO69" i="47"/>
  <c r="Y419" i="47"/>
  <c r="S111" i="37"/>
  <c r="Y398" i="47" s="1"/>
  <c r="Y1049" i="47"/>
  <c r="S111" i="46"/>
  <c r="Y1028" i="47" s="1"/>
  <c r="U210" i="47"/>
  <c r="O112" i="34"/>
  <c r="U189" i="47" s="1"/>
  <c r="U140" i="47"/>
  <c r="S980" i="47"/>
  <c r="M112" i="45"/>
  <c r="S959" i="47" s="1"/>
  <c r="S280" i="47"/>
  <c r="M112" i="35"/>
  <c r="S259" i="47" s="1"/>
  <c r="Z763" i="47"/>
  <c r="T105" i="42"/>
  <c r="Z742" i="47" s="1"/>
  <c r="Z903" i="47"/>
  <c r="T105" i="44"/>
  <c r="Z882" i="47" s="1"/>
  <c r="AG341" i="47"/>
  <c r="AA103" i="36"/>
  <c r="AG320" i="47" s="1"/>
  <c r="AG201" i="47"/>
  <c r="AA103" i="34"/>
  <c r="AG180" i="47" s="1"/>
  <c r="Q202" i="47"/>
  <c r="K104" i="34"/>
  <c r="Q181" i="47" s="1"/>
  <c r="Q692" i="47"/>
  <c r="K104" i="41"/>
  <c r="Q671" i="47" s="1"/>
  <c r="V70" i="47"/>
  <c r="P112" i="1"/>
  <c r="V49" i="47" s="1"/>
  <c r="AM558" i="47"/>
  <c r="AG110" i="39"/>
  <c r="AM537" i="47" s="1"/>
  <c r="AM1048" i="47"/>
  <c r="AG110" i="46"/>
  <c r="AM1027" i="47" s="1"/>
  <c r="AK106" i="34"/>
  <c r="AQ183" i="47" s="1"/>
  <c r="AQ204" i="47"/>
  <c r="AQ344" i="47"/>
  <c r="AK106" i="36"/>
  <c r="AQ323" i="47" s="1"/>
  <c r="K694" i="47"/>
  <c r="E106" i="41"/>
  <c r="K673" i="47" s="1"/>
  <c r="K834" i="47"/>
  <c r="E106" i="43"/>
  <c r="K813" i="47" s="1"/>
  <c r="AF108" i="37"/>
  <c r="AL395" i="47" s="1"/>
  <c r="AL416" i="47"/>
  <c r="AL66" i="47"/>
  <c r="L555" i="47"/>
  <c r="F107" i="39"/>
  <c r="L534" i="47" s="1"/>
  <c r="L905" i="47"/>
  <c r="F107" i="44"/>
  <c r="L884" i="47" s="1"/>
  <c r="AJ834" i="47"/>
  <c r="AD106" i="43"/>
  <c r="AJ813" i="47" s="1"/>
  <c r="AJ274" i="47"/>
  <c r="AD106" i="35"/>
  <c r="AJ253" i="47" s="1"/>
  <c r="T274" i="47"/>
  <c r="N106" i="35"/>
  <c r="T253" i="47" s="1"/>
  <c r="T974" i="47"/>
  <c r="N106" i="45"/>
  <c r="T953" i="47" s="1"/>
  <c r="AB108" i="45"/>
  <c r="AH955" i="47" s="1"/>
  <c r="AH976" i="47"/>
  <c r="AH626" i="47"/>
  <c r="AB108" i="40"/>
  <c r="AH605" i="47" s="1"/>
  <c r="U485" i="47"/>
  <c r="O107" i="38"/>
  <c r="U464" i="47" s="1"/>
  <c r="O107" i="40"/>
  <c r="U604" i="47" s="1"/>
  <c r="U625" i="47"/>
  <c r="Y111" i="39"/>
  <c r="AE538" i="47" s="1"/>
  <c r="AE559" i="47"/>
  <c r="AO976" i="47"/>
  <c r="AI108" i="45"/>
  <c r="AO955" i="47" s="1"/>
  <c r="AM763" i="47"/>
  <c r="AG105" i="42"/>
  <c r="AM742" i="47" s="1"/>
  <c r="AM903" i="47"/>
  <c r="AG105" i="44"/>
  <c r="AM882" i="47" s="1"/>
  <c r="AH104" i="40"/>
  <c r="AN601" i="47" s="1"/>
  <c r="AN622" i="47"/>
  <c r="AA200" i="47"/>
  <c r="U102" i="34"/>
  <c r="AA179" i="47" s="1"/>
  <c r="AA900" i="47"/>
  <c r="U102" i="44"/>
  <c r="AA879" i="47" s="1"/>
  <c r="AF830" i="47"/>
  <c r="Z102" i="43"/>
  <c r="AF809" i="47" s="1"/>
  <c r="Z102" i="41"/>
  <c r="AF669" i="47" s="1"/>
  <c r="AF690" i="47"/>
  <c r="AJ482" i="47"/>
  <c r="AD104" i="38"/>
  <c r="AJ461" i="47" s="1"/>
  <c r="AJ762" i="47"/>
  <c r="AD104" i="42"/>
  <c r="AJ741" i="47" s="1"/>
  <c r="AD485" i="47"/>
  <c r="X107" i="38"/>
  <c r="AD464" i="47" s="1"/>
  <c r="AD345" i="47"/>
  <c r="X107" i="36"/>
  <c r="AD324" i="47" s="1"/>
  <c r="AN69" i="47"/>
  <c r="AN349" i="47"/>
  <c r="AH111" i="36"/>
  <c r="AN328" i="47" s="1"/>
  <c r="Z838" i="47"/>
  <c r="T110" i="43"/>
  <c r="Z817" i="47" s="1"/>
  <c r="Z138" i="47"/>
  <c r="AM766" i="47"/>
  <c r="AG108" i="42"/>
  <c r="AM745" i="47" s="1"/>
  <c r="AM626" i="47"/>
  <c r="AG108" i="40"/>
  <c r="AM605" i="47" s="1"/>
  <c r="AD483" i="47"/>
  <c r="X105" i="38"/>
  <c r="AD462" i="47" s="1"/>
  <c r="AD903" i="47"/>
  <c r="X105" i="44"/>
  <c r="AD882" i="47" s="1"/>
  <c r="AI693" i="47"/>
  <c r="AC105" i="41"/>
  <c r="AI672" i="47" s="1"/>
  <c r="AI903" i="47"/>
  <c r="AC105" i="44"/>
  <c r="AI882" i="47" s="1"/>
  <c r="P273" i="47"/>
  <c r="J105" i="35"/>
  <c r="P252" i="47" s="1"/>
  <c r="J105" i="46"/>
  <c r="P1022" i="47" s="1"/>
  <c r="P1043" i="47"/>
  <c r="M269" i="47"/>
  <c r="G101" i="35"/>
  <c r="M248" i="47" s="1"/>
  <c r="M899" i="47"/>
  <c r="G101" i="44"/>
  <c r="M878" i="47" s="1"/>
  <c r="AD274" i="47"/>
  <c r="X106" i="35"/>
  <c r="AD253" i="47" s="1"/>
  <c r="X106" i="1"/>
  <c r="AD43" i="47" s="1"/>
  <c r="AD64" i="47"/>
  <c r="AJ135" i="47"/>
  <c r="AJ65" i="47"/>
  <c r="T485" i="47"/>
  <c r="N107" i="38"/>
  <c r="T464" i="47" s="1"/>
  <c r="N107" i="35"/>
  <c r="T254" i="47" s="1"/>
  <c r="T275" i="47"/>
  <c r="AB63" i="47"/>
  <c r="V105" i="1"/>
  <c r="AB42" i="47" s="1"/>
  <c r="AB343" i="47"/>
  <c r="V105" i="36"/>
  <c r="AB322" i="47" s="1"/>
  <c r="O62" i="47"/>
  <c r="I104" i="1"/>
  <c r="O41" i="47" s="1"/>
  <c r="O272" i="47"/>
  <c r="I104" i="35"/>
  <c r="O251" i="47" s="1"/>
  <c r="AB628" i="47"/>
  <c r="V110" i="40"/>
  <c r="AB607" i="47" s="1"/>
  <c r="S699" i="47"/>
  <c r="M111" i="41"/>
  <c r="S678" i="47" s="1"/>
  <c r="V485" i="47"/>
  <c r="P107" i="38"/>
  <c r="V464" i="47" s="1"/>
  <c r="AE342" i="47"/>
  <c r="Y104" i="36"/>
  <c r="AE321" i="47" s="1"/>
  <c r="AQ131" i="47"/>
  <c r="Q129" i="47"/>
  <c r="Q689" i="47"/>
  <c r="K101" i="41"/>
  <c r="Q668" i="47" s="1"/>
  <c r="AB269" i="47"/>
  <c r="V101" i="35"/>
  <c r="AB248" i="47" s="1"/>
  <c r="AB969" i="47"/>
  <c r="V101" i="45"/>
  <c r="AB948" i="47" s="1"/>
  <c r="AI836" i="47"/>
  <c r="AC108" i="43"/>
  <c r="AI815" i="47" s="1"/>
  <c r="AI416" i="47"/>
  <c r="AC108" i="37"/>
  <c r="AI395" i="47" s="1"/>
  <c r="AN276" i="47"/>
  <c r="AH108" i="35"/>
  <c r="AN255" i="47" s="1"/>
  <c r="AN486" i="47"/>
  <c r="AH108" i="38"/>
  <c r="AN465" i="47" s="1"/>
  <c r="L906" i="47"/>
  <c r="F108" i="44"/>
  <c r="L885" i="47" s="1"/>
  <c r="L696" i="47"/>
  <c r="F108" i="41"/>
  <c r="L675" i="47" s="1"/>
  <c r="AJ106" i="38"/>
  <c r="AP463" i="47" s="1"/>
  <c r="AP484" i="47"/>
  <c r="AP974" i="47"/>
  <c r="AJ106" i="45"/>
  <c r="AP953" i="47" s="1"/>
  <c r="J1044" i="47"/>
  <c r="D106" i="46"/>
  <c r="J1023" i="47" s="1"/>
  <c r="J904" i="47"/>
  <c r="D106" i="44"/>
  <c r="J883" i="47" s="1"/>
  <c r="Z834" i="47"/>
  <c r="T106" i="43"/>
  <c r="Z813" i="47" s="1"/>
  <c r="Z484" i="47"/>
  <c r="T106" i="38"/>
  <c r="Z463" i="47" s="1"/>
  <c r="AH345" i="47"/>
  <c r="AB107" i="36"/>
  <c r="AH324" i="47" s="1"/>
  <c r="AH975" i="47"/>
  <c r="AB107" i="45"/>
  <c r="AH954" i="47" s="1"/>
  <c r="AE484" i="47"/>
  <c r="Y106" i="38"/>
  <c r="AE463" i="47" s="1"/>
  <c r="AE64" i="47"/>
  <c r="Y106" i="1"/>
  <c r="AE43" i="47" s="1"/>
  <c r="AA978" i="47"/>
  <c r="U110" i="45"/>
  <c r="AA957" i="47" s="1"/>
  <c r="AA768" i="47"/>
  <c r="U110" i="42"/>
  <c r="AA747" i="47" s="1"/>
  <c r="AL837" i="47"/>
  <c r="AF109" i="43"/>
  <c r="AL816" i="47" s="1"/>
  <c r="AL67" i="47"/>
  <c r="X488" i="47"/>
  <c r="R110" i="38"/>
  <c r="X467" i="47" s="1"/>
  <c r="X278" i="47"/>
  <c r="R110" i="35"/>
  <c r="X257" i="47" s="1"/>
  <c r="L138" i="47"/>
  <c r="L628" i="47"/>
  <c r="F110" i="40"/>
  <c r="L607" i="47" s="1"/>
  <c r="AP767" i="47"/>
  <c r="AJ109" i="42"/>
  <c r="AP746" i="47" s="1"/>
  <c r="AP837" i="47"/>
  <c r="AJ109" i="43"/>
  <c r="AP816" i="47" s="1"/>
  <c r="T278" i="47"/>
  <c r="N110" i="35"/>
  <c r="T257" i="47" s="1"/>
  <c r="T698" i="47"/>
  <c r="N110" i="41"/>
  <c r="T677" i="47" s="1"/>
  <c r="AH837" i="47"/>
  <c r="AB109" i="43"/>
  <c r="AH816" i="47" s="1"/>
  <c r="AH907" i="47"/>
  <c r="AB109" i="44"/>
  <c r="AH886" i="47" s="1"/>
  <c r="AO138" i="47"/>
  <c r="AI110" i="40"/>
  <c r="AO607" i="47" s="1"/>
  <c r="AO628" i="47"/>
  <c r="AI691" i="47"/>
  <c r="AC103" i="41"/>
  <c r="AI670" i="47" s="1"/>
  <c r="AI831" i="47"/>
  <c r="AC103" i="43"/>
  <c r="AI810" i="47" s="1"/>
  <c r="P341" i="47"/>
  <c r="J103" i="36"/>
  <c r="P320" i="47" s="1"/>
  <c r="P61" i="47"/>
  <c r="J103" i="1"/>
  <c r="P40" i="47" s="1"/>
  <c r="M131" i="47"/>
  <c r="G103" i="42"/>
  <c r="M740" i="47" s="1"/>
  <c r="M761" i="47"/>
  <c r="R412" i="47"/>
  <c r="L104" i="37"/>
  <c r="R391" i="47" s="1"/>
  <c r="L104" i="45"/>
  <c r="R951" i="47" s="1"/>
  <c r="R972" i="47"/>
  <c r="AJ1039" i="47"/>
  <c r="AD101" i="46"/>
  <c r="AJ1018" i="47" s="1"/>
  <c r="AD101" i="40"/>
  <c r="AJ598" i="47" s="1"/>
  <c r="AJ619" i="47"/>
  <c r="AO489" i="47"/>
  <c r="AI111" i="38"/>
  <c r="AO468" i="47" s="1"/>
  <c r="AO209" i="47"/>
  <c r="AI111" i="34"/>
  <c r="AO188" i="47" s="1"/>
  <c r="Y839" i="47"/>
  <c r="S111" i="43"/>
  <c r="Y818" i="47" s="1"/>
  <c r="U840" i="47"/>
  <c r="O112" i="43"/>
  <c r="U819" i="47" s="1"/>
  <c r="U490" i="47"/>
  <c r="O112" i="38"/>
  <c r="U469" i="47" s="1"/>
  <c r="S910" i="47"/>
  <c r="M112" i="44"/>
  <c r="S889" i="47" s="1"/>
  <c r="S770" i="47"/>
  <c r="M112" i="42"/>
  <c r="S749" i="47" s="1"/>
  <c r="Z693" i="47"/>
  <c r="T105" i="41"/>
  <c r="Z672" i="47" s="1"/>
  <c r="Z973" i="47"/>
  <c r="T105" i="45"/>
  <c r="Z952" i="47" s="1"/>
  <c r="AA103" i="42"/>
  <c r="AG740" i="47" s="1"/>
  <c r="AG761" i="47"/>
  <c r="AG271" i="47"/>
  <c r="AA103" i="35"/>
  <c r="AG250" i="47" s="1"/>
  <c r="Q552" i="47"/>
  <c r="K104" i="39"/>
  <c r="Q531" i="47" s="1"/>
  <c r="Q762" i="47"/>
  <c r="K104" i="42"/>
  <c r="Q741" i="47" s="1"/>
  <c r="P112" i="39"/>
  <c r="V539" i="47" s="1"/>
  <c r="V560" i="47"/>
  <c r="V140" i="47"/>
  <c r="AM628" i="47"/>
  <c r="AG110" i="40"/>
  <c r="AM607" i="47" s="1"/>
  <c r="AM908" i="47"/>
  <c r="AG110" i="44"/>
  <c r="AM887" i="47" s="1"/>
  <c r="AQ624" i="47"/>
  <c r="AK106" i="40"/>
  <c r="AQ603" i="47" s="1"/>
  <c r="AK106" i="42"/>
  <c r="AQ743" i="47" s="1"/>
  <c r="AQ764" i="47"/>
  <c r="K1044" i="47"/>
  <c r="E106" i="46"/>
  <c r="K1023" i="47" s="1"/>
  <c r="K484" i="47"/>
  <c r="E106" i="38"/>
  <c r="K463" i="47" s="1"/>
  <c r="AL486" i="47"/>
  <c r="AF108" i="38"/>
  <c r="AL465" i="47" s="1"/>
  <c r="AL346" i="47"/>
  <c r="AF108" i="36"/>
  <c r="AL325" i="47" s="1"/>
  <c r="L975" i="47"/>
  <c r="F107" i="45"/>
  <c r="L954" i="47" s="1"/>
  <c r="L65" i="47"/>
  <c r="F107" i="1"/>
  <c r="L44" i="47" s="1"/>
  <c r="AJ624" i="47"/>
  <c r="AD106" i="40"/>
  <c r="AJ603" i="47" s="1"/>
  <c r="AJ904" i="47"/>
  <c r="AD106" i="44"/>
  <c r="AJ883" i="47" s="1"/>
  <c r="T834" i="47"/>
  <c r="N106" i="43"/>
  <c r="T813" i="47" s="1"/>
  <c r="AH906" i="47"/>
  <c r="AB108" i="44"/>
  <c r="AH885" i="47" s="1"/>
  <c r="AH766" i="47"/>
  <c r="AB108" i="42"/>
  <c r="AH745" i="47" s="1"/>
  <c r="U765" i="47"/>
  <c r="O107" i="42"/>
  <c r="U744" i="47" s="1"/>
  <c r="O107" i="45"/>
  <c r="U954" i="47" s="1"/>
  <c r="U975" i="47"/>
  <c r="AE489" i="47"/>
  <c r="Y111" i="38"/>
  <c r="AE468" i="47" s="1"/>
  <c r="AE699" i="47"/>
  <c r="Y111" i="41"/>
  <c r="AE678" i="47" s="1"/>
  <c r="AO906" i="47"/>
  <c r="AI108" i="44"/>
  <c r="AO885" i="47" s="1"/>
  <c r="AI108" i="40"/>
  <c r="AO605" i="47" s="1"/>
  <c r="AO626" i="47"/>
  <c r="AM833" i="47"/>
  <c r="AG105" i="43"/>
  <c r="AM812" i="47" s="1"/>
  <c r="AM693" i="47"/>
  <c r="AG105" i="41"/>
  <c r="AM672" i="47" s="1"/>
  <c r="AH104" i="46"/>
  <c r="AN1021" i="47" s="1"/>
  <c r="AN1042" i="47"/>
  <c r="AN62" i="47"/>
  <c r="AA970" i="47"/>
  <c r="U102" i="45"/>
  <c r="AA949" i="47" s="1"/>
  <c r="AA480" i="47"/>
  <c r="U102" i="38"/>
  <c r="AA459" i="47" s="1"/>
  <c r="AF270" i="47"/>
  <c r="Z102" i="35"/>
  <c r="AF249" i="47" s="1"/>
  <c r="AJ622" i="47"/>
  <c r="AD104" i="40"/>
  <c r="AJ601" i="47" s="1"/>
  <c r="D84" i="36"/>
  <c r="E79" i="36"/>
  <c r="AD415" i="47"/>
  <c r="X107" i="37"/>
  <c r="AD394" i="47" s="1"/>
  <c r="AD555" i="47"/>
  <c r="X107" i="39"/>
  <c r="AD534" i="47" s="1"/>
  <c r="AN839" i="47"/>
  <c r="AH111" i="43"/>
  <c r="AN818" i="47" s="1"/>
  <c r="AN139" i="47"/>
  <c r="T110" i="46"/>
  <c r="Z1027" i="47" s="1"/>
  <c r="Z1048" i="47"/>
  <c r="Z488" i="47"/>
  <c r="T110" i="38"/>
  <c r="Z467" i="47" s="1"/>
  <c r="AQ210" i="47"/>
  <c r="AK112" i="34"/>
  <c r="AQ189" i="47" s="1"/>
  <c r="AQ910" i="47"/>
  <c r="AK112" i="44"/>
  <c r="AQ889" i="47" s="1"/>
  <c r="AK348" i="47"/>
  <c r="AE110" i="36"/>
  <c r="AK327" i="47" s="1"/>
  <c r="AK768" i="47"/>
  <c r="AE110" i="42"/>
  <c r="AK747" i="47" s="1"/>
  <c r="AO910" i="47"/>
  <c r="AI112" i="44"/>
  <c r="AO889" i="47" s="1"/>
  <c r="Y620" i="47"/>
  <c r="S102" i="40"/>
  <c r="Y599" i="47" s="1"/>
  <c r="Y830" i="47"/>
  <c r="S102" i="43"/>
  <c r="Y809" i="47" s="1"/>
  <c r="AM346" i="47"/>
  <c r="AG108" i="36"/>
  <c r="AM325" i="47" s="1"/>
  <c r="AM276" i="47"/>
  <c r="AG108" i="35"/>
  <c r="AM255" i="47" s="1"/>
  <c r="AD413" i="47"/>
  <c r="X105" i="37"/>
  <c r="AD392" i="47" s="1"/>
  <c r="AI203" i="47"/>
  <c r="AC105" i="34"/>
  <c r="AI182" i="47" s="1"/>
  <c r="P133" i="47"/>
  <c r="P903" i="47"/>
  <c r="J105" i="44"/>
  <c r="P882" i="47" s="1"/>
  <c r="M549" i="47"/>
  <c r="G101" i="39"/>
  <c r="M528" i="47" s="1"/>
  <c r="M1039" i="47"/>
  <c r="G101" i="46"/>
  <c r="M1018" i="47" s="1"/>
  <c r="AK61" i="47"/>
  <c r="AK621" i="47"/>
  <c r="AE103" i="40"/>
  <c r="AK600" i="47" s="1"/>
  <c r="P109" i="45"/>
  <c r="V956" i="47" s="1"/>
  <c r="V977" i="47"/>
  <c r="V1047" i="47"/>
  <c r="P109" i="46"/>
  <c r="V1026" i="47" s="1"/>
  <c r="N349" i="47"/>
  <c r="H111" i="36"/>
  <c r="N328" i="47" s="1"/>
  <c r="N139" i="47"/>
  <c r="AA835" i="47"/>
  <c r="U107" i="43"/>
  <c r="AA814" i="47" s="1"/>
  <c r="AA905" i="47"/>
  <c r="U107" i="44"/>
  <c r="AA884" i="47" s="1"/>
  <c r="R904" i="47"/>
  <c r="L106" i="44"/>
  <c r="R883" i="47" s="1"/>
  <c r="R414" i="47"/>
  <c r="L106" i="37"/>
  <c r="R393" i="47" s="1"/>
  <c r="AJ107" i="46"/>
  <c r="AP1024" i="47" s="1"/>
  <c r="AP1045" i="47"/>
  <c r="AP65" i="47"/>
  <c r="J345" i="47"/>
  <c r="D107" i="36"/>
  <c r="J324" i="47" s="1"/>
  <c r="J65" i="47"/>
  <c r="D107" i="1"/>
  <c r="J44" i="47" s="1"/>
  <c r="T107" i="41"/>
  <c r="Z674" i="47" s="1"/>
  <c r="Z695" i="47"/>
  <c r="Z765" i="47"/>
  <c r="T107" i="42"/>
  <c r="Z744" i="47" s="1"/>
  <c r="AD61" i="47"/>
  <c r="X103" i="1"/>
  <c r="AD40" i="47" s="1"/>
  <c r="AD971" i="47"/>
  <c r="X103" i="45"/>
  <c r="AD950" i="47" s="1"/>
  <c r="K619" i="47"/>
  <c r="E101" i="40"/>
  <c r="K598" i="47" s="1"/>
  <c r="K409" i="47"/>
  <c r="E101" i="37"/>
  <c r="K388" i="47" s="1"/>
  <c r="P129" i="47"/>
  <c r="P689" i="47"/>
  <c r="J101" i="41"/>
  <c r="P668" i="47" s="1"/>
  <c r="AA129" i="47"/>
  <c r="AA899" i="47"/>
  <c r="U101" i="44"/>
  <c r="AA878" i="47" s="1"/>
  <c r="L479" i="47"/>
  <c r="F101" i="38"/>
  <c r="L458" i="47" s="1"/>
  <c r="F101" i="43"/>
  <c r="L808" i="47" s="1"/>
  <c r="L829" i="47"/>
  <c r="Z692" i="47"/>
  <c r="T104" i="41"/>
  <c r="Z671" i="47" s="1"/>
  <c r="T104" i="44"/>
  <c r="Z881" i="47" s="1"/>
  <c r="Z902" i="47"/>
  <c r="X106" i="36"/>
  <c r="AD323" i="47" s="1"/>
  <c r="AD344" i="47"/>
  <c r="AD904" i="47"/>
  <c r="X106" i="44"/>
  <c r="AD883" i="47" s="1"/>
  <c r="AJ275" i="47"/>
  <c r="AD107" i="35"/>
  <c r="AJ254" i="47" s="1"/>
  <c r="AJ975" i="47"/>
  <c r="AD107" i="45"/>
  <c r="AJ954" i="47" s="1"/>
  <c r="T695" i="47"/>
  <c r="N107" i="41"/>
  <c r="T674" i="47" s="1"/>
  <c r="T65" i="47"/>
  <c r="N107" i="1"/>
  <c r="T44" i="47" s="1"/>
  <c r="AC110" i="45"/>
  <c r="AI957" i="47" s="1"/>
  <c r="AI978" i="47"/>
  <c r="AI558" i="47"/>
  <c r="AC110" i="39"/>
  <c r="AI537" i="47" s="1"/>
  <c r="K420" i="47"/>
  <c r="E112" i="37"/>
  <c r="K399" i="47" s="1"/>
  <c r="E112" i="45"/>
  <c r="K959" i="47" s="1"/>
  <c r="K980" i="47"/>
  <c r="AI766" i="47"/>
  <c r="AC108" i="42"/>
  <c r="AI745" i="47" s="1"/>
  <c r="AH108" i="41"/>
  <c r="AN675" i="47" s="1"/>
  <c r="AN696" i="47"/>
  <c r="AH695" i="47"/>
  <c r="AB107" i="41"/>
  <c r="AH674" i="47" s="1"/>
  <c r="R110" i="41"/>
  <c r="X677" i="47" s="1"/>
  <c r="X698" i="47"/>
  <c r="L768" i="47"/>
  <c r="F110" i="42"/>
  <c r="L747" i="47" s="1"/>
  <c r="AD101" i="41"/>
  <c r="AJ668" i="47" s="1"/>
  <c r="AJ689" i="47"/>
  <c r="AB488" i="47"/>
  <c r="V110" i="38"/>
  <c r="AB467" i="47" s="1"/>
  <c r="S279" i="47"/>
  <c r="M111" i="35"/>
  <c r="S258" i="47" s="1"/>
  <c r="P107" i="42"/>
  <c r="V744" i="47" s="1"/>
  <c r="V765" i="47"/>
  <c r="AE132" i="47"/>
  <c r="AQ271" i="47"/>
  <c r="AK103" i="35"/>
  <c r="AQ250" i="47" s="1"/>
  <c r="AB278" i="47"/>
  <c r="V110" i="35"/>
  <c r="AB257" i="47" s="1"/>
  <c r="S209" i="47"/>
  <c r="M111" i="34"/>
  <c r="S188" i="47" s="1"/>
  <c r="S629" i="47"/>
  <c r="M111" i="40"/>
  <c r="S608" i="47" s="1"/>
  <c r="V905" i="47"/>
  <c r="P107" i="44"/>
  <c r="V884" i="47" s="1"/>
  <c r="V625" i="47"/>
  <c r="P107" i="40"/>
  <c r="V604" i="47" s="1"/>
  <c r="AE622" i="47"/>
  <c r="Y104" i="40"/>
  <c r="AE601" i="47" s="1"/>
  <c r="AE902" i="47"/>
  <c r="Y104" i="44"/>
  <c r="AE881" i="47" s="1"/>
  <c r="AQ691" i="47"/>
  <c r="AK103" i="41"/>
  <c r="AQ670" i="47" s="1"/>
  <c r="AQ761" i="47"/>
  <c r="AK103" i="42"/>
  <c r="AQ740" i="47" s="1"/>
  <c r="Q899" i="47"/>
  <c r="K101" i="44"/>
  <c r="Q878" i="47" s="1"/>
  <c r="Q759" i="47"/>
  <c r="K101" i="42"/>
  <c r="Q738" i="47" s="1"/>
  <c r="AB479" i="47"/>
  <c r="V101" i="38"/>
  <c r="AB458" i="47" s="1"/>
  <c r="AB409" i="47"/>
  <c r="V101" i="37"/>
  <c r="AB388" i="47" s="1"/>
  <c r="AI906" i="47"/>
  <c r="AC108" i="44"/>
  <c r="AI885" i="47" s="1"/>
  <c r="AI556" i="47"/>
  <c r="AC108" i="39"/>
  <c r="AI535" i="47" s="1"/>
  <c r="AN906" i="47"/>
  <c r="AH108" i="44"/>
  <c r="AN885" i="47" s="1"/>
  <c r="AN626" i="47"/>
  <c r="AH108" i="40"/>
  <c r="AN605" i="47" s="1"/>
  <c r="F108" i="38"/>
  <c r="L465" i="47" s="1"/>
  <c r="L486" i="47"/>
  <c r="L1046" i="47"/>
  <c r="F108" i="46"/>
  <c r="L1025" i="47" s="1"/>
  <c r="AP1044" i="47"/>
  <c r="AJ106" i="46"/>
  <c r="AP1023" i="47" s="1"/>
  <c r="D106" i="1"/>
  <c r="J43" i="47" s="1"/>
  <c r="J64" i="47"/>
  <c r="J344" i="47"/>
  <c r="D106" i="36"/>
  <c r="J323" i="47" s="1"/>
  <c r="Z974" i="47"/>
  <c r="T106" i="45"/>
  <c r="Z953" i="47" s="1"/>
  <c r="AH485" i="47"/>
  <c r="AB107" i="38"/>
  <c r="AH464" i="47" s="1"/>
  <c r="AH135" i="47"/>
  <c r="AE414" i="47"/>
  <c r="Y106" i="37"/>
  <c r="AE393" i="47" s="1"/>
  <c r="AE764" i="47"/>
  <c r="Y106" i="42"/>
  <c r="AE743" i="47" s="1"/>
  <c r="AA418" i="47"/>
  <c r="U110" i="37"/>
  <c r="AA397" i="47" s="1"/>
  <c r="AA208" i="47"/>
  <c r="U110" i="34"/>
  <c r="AA187" i="47" s="1"/>
  <c r="AL907" i="47"/>
  <c r="AF109" i="44"/>
  <c r="AL886" i="47" s="1"/>
  <c r="AL697" i="47"/>
  <c r="AF109" i="41"/>
  <c r="AL676" i="47" s="1"/>
  <c r="R110" i="42"/>
  <c r="X747" i="47" s="1"/>
  <c r="X768" i="47"/>
  <c r="X1048" i="47"/>
  <c r="R110" i="46"/>
  <c r="X1027" i="47" s="1"/>
  <c r="F110" i="35"/>
  <c r="L257" i="47" s="1"/>
  <c r="L278" i="47"/>
  <c r="L208" i="47"/>
  <c r="F110" i="34"/>
  <c r="L187" i="47" s="1"/>
  <c r="AP907" i="47"/>
  <c r="AJ109" i="44"/>
  <c r="AP886" i="47" s="1"/>
  <c r="T978" i="47"/>
  <c r="N110" i="45"/>
  <c r="T957" i="47" s="1"/>
  <c r="N110" i="36"/>
  <c r="T327" i="47" s="1"/>
  <c r="T348" i="47"/>
  <c r="AH347" i="47"/>
  <c r="AB109" i="36"/>
  <c r="AH326" i="47" s="1"/>
  <c r="AH697" i="47"/>
  <c r="AB109" i="41"/>
  <c r="AH676" i="47" s="1"/>
  <c r="AO418" i="47"/>
  <c r="AI110" i="37"/>
  <c r="AO397" i="47" s="1"/>
  <c r="AI761" i="47"/>
  <c r="AC103" i="42"/>
  <c r="AI740" i="47" s="1"/>
  <c r="AI61" i="47"/>
  <c r="P691" i="47"/>
  <c r="J103" i="41"/>
  <c r="P670" i="47" s="1"/>
  <c r="P1041" i="47"/>
  <c r="J103" i="46"/>
  <c r="P1020" i="47" s="1"/>
  <c r="M201" i="47"/>
  <c r="G103" i="34"/>
  <c r="M180" i="47" s="1"/>
  <c r="M271" i="47"/>
  <c r="G103" i="35"/>
  <c r="M250" i="47" s="1"/>
  <c r="R832" i="47"/>
  <c r="L104" i="43"/>
  <c r="R811" i="47" s="1"/>
  <c r="R132" i="47"/>
  <c r="AJ549" i="47"/>
  <c r="AD101" i="39"/>
  <c r="AJ528" i="47" s="1"/>
  <c r="AJ759" i="47"/>
  <c r="AD101" i="42"/>
  <c r="AJ738" i="47" s="1"/>
  <c r="AO979" i="47"/>
  <c r="AI111" i="45"/>
  <c r="AO958" i="47" s="1"/>
  <c r="AO769" i="47"/>
  <c r="AI111" i="42"/>
  <c r="AO748" i="47" s="1"/>
  <c r="Y489" i="47"/>
  <c r="S111" i="38"/>
  <c r="Y468" i="47" s="1"/>
  <c r="Y279" i="47"/>
  <c r="S111" i="35"/>
  <c r="Y258" i="47" s="1"/>
  <c r="U420" i="47"/>
  <c r="O112" i="37"/>
  <c r="U399" i="47" s="1"/>
  <c r="U700" i="47"/>
  <c r="O112" i="41"/>
  <c r="U679" i="47" s="1"/>
  <c r="S630" i="47"/>
  <c r="M112" i="40"/>
  <c r="S609" i="47" s="1"/>
  <c r="S490" i="47"/>
  <c r="M112" i="38"/>
  <c r="S469" i="47" s="1"/>
  <c r="Z1043" i="47"/>
  <c r="T105" i="46"/>
  <c r="Z1022" i="47" s="1"/>
  <c r="AA103" i="43"/>
  <c r="AG810" i="47" s="1"/>
  <c r="AG831" i="47"/>
  <c r="AA103" i="45"/>
  <c r="AG950" i="47" s="1"/>
  <c r="AG971" i="47"/>
  <c r="Q62" i="47"/>
  <c r="K104" i="1"/>
  <c r="Q41" i="47" s="1"/>
  <c r="Q342" i="47"/>
  <c r="K104" i="36"/>
  <c r="Q321" i="47" s="1"/>
  <c r="V700" i="47"/>
  <c r="P112" i="41"/>
  <c r="V679" i="47" s="1"/>
  <c r="P112" i="35"/>
  <c r="V259" i="47" s="1"/>
  <c r="V280" i="47"/>
  <c r="AM348" i="47"/>
  <c r="AG110" i="36"/>
  <c r="AM327" i="47" s="1"/>
  <c r="AM488" i="47"/>
  <c r="AG110" i="38"/>
  <c r="AM467" i="47" s="1"/>
  <c r="AK106" i="46"/>
  <c r="AQ1023" i="47" s="1"/>
  <c r="AQ1044" i="47"/>
  <c r="K974" i="47"/>
  <c r="E106" i="45"/>
  <c r="K953" i="47" s="1"/>
  <c r="K274" i="47"/>
  <c r="E106" i="35"/>
  <c r="K253" i="47" s="1"/>
  <c r="AF108" i="41"/>
  <c r="AL675" i="47" s="1"/>
  <c r="AL696" i="47"/>
  <c r="AL976" i="47"/>
  <c r="AF108" i="45"/>
  <c r="AL955" i="47" s="1"/>
  <c r="L835" i="47"/>
  <c r="F107" i="43"/>
  <c r="L814" i="47" s="1"/>
  <c r="L695" i="47"/>
  <c r="F107" i="41"/>
  <c r="L674" i="47" s="1"/>
  <c r="AJ554" i="47"/>
  <c r="AD106" i="39"/>
  <c r="AJ533" i="47" s="1"/>
  <c r="AJ694" i="47"/>
  <c r="AD106" i="41"/>
  <c r="AJ673" i="47" s="1"/>
  <c r="T204" i="47"/>
  <c r="N106" i="34"/>
  <c r="T183" i="47" s="1"/>
  <c r="N106" i="41"/>
  <c r="T673" i="47" s="1"/>
  <c r="T694" i="47"/>
  <c r="AH696" i="47"/>
  <c r="AB108" i="41"/>
  <c r="AH675" i="47" s="1"/>
  <c r="AH556" i="47"/>
  <c r="AB108" i="39"/>
  <c r="AH535" i="47" s="1"/>
  <c r="U205" i="47"/>
  <c r="O107" i="34"/>
  <c r="U184" i="47" s="1"/>
  <c r="U415" i="47"/>
  <c r="O107" i="37"/>
  <c r="U394" i="47" s="1"/>
  <c r="AE209" i="47"/>
  <c r="Y111" i="34"/>
  <c r="AE188" i="47" s="1"/>
  <c r="AE1049" i="47"/>
  <c r="Y111" i="46"/>
  <c r="AE1028" i="47" s="1"/>
  <c r="AO766" i="47"/>
  <c r="AI108" i="42"/>
  <c r="AO745" i="47" s="1"/>
  <c r="AI108" i="39"/>
  <c r="AO535" i="47" s="1"/>
  <c r="AO556" i="47"/>
  <c r="AM623" i="47"/>
  <c r="AG105" i="40"/>
  <c r="AM602" i="47" s="1"/>
  <c r="AM973" i="47"/>
  <c r="AG105" i="45"/>
  <c r="AM952" i="47" s="1"/>
  <c r="AN132" i="47"/>
  <c r="AN692" i="47"/>
  <c r="AH104" i="41"/>
  <c r="AN671" i="47" s="1"/>
  <c r="AA130" i="47"/>
  <c r="U102" i="36"/>
  <c r="AA319" i="47" s="1"/>
  <c r="AA340" i="47"/>
  <c r="AF900" i="47"/>
  <c r="Z102" i="44"/>
  <c r="AF879" i="47" s="1"/>
  <c r="AF620" i="47"/>
  <c r="Z102" i="40"/>
  <c r="AF599" i="47" s="1"/>
  <c r="AJ202" i="47"/>
  <c r="AD104" i="34"/>
  <c r="AJ181" i="47" s="1"/>
  <c r="AJ412" i="47"/>
  <c r="AD104" i="37"/>
  <c r="AJ391" i="47" s="1"/>
  <c r="AD1045" i="47"/>
  <c r="X107" i="46"/>
  <c r="AD1024" i="47" s="1"/>
  <c r="AD275" i="47"/>
  <c r="X107" i="35"/>
  <c r="AD254" i="47" s="1"/>
  <c r="AN279" i="47"/>
  <c r="AH111" i="35"/>
  <c r="AN258" i="47" s="1"/>
  <c r="Z768" i="47"/>
  <c r="T110" i="42"/>
  <c r="Z747" i="47" s="1"/>
  <c r="Z208" i="47"/>
  <c r="T110" i="34"/>
  <c r="Z187" i="47" s="1"/>
  <c r="AK208" i="47"/>
  <c r="AE110" i="34"/>
  <c r="AK187" i="47" s="1"/>
  <c r="AK698" i="47"/>
  <c r="AE110" i="41"/>
  <c r="AK677" i="47" s="1"/>
  <c r="AO980" i="47"/>
  <c r="AI112" i="45"/>
  <c r="AO959" i="47" s="1"/>
  <c r="AI112" i="40"/>
  <c r="AO609" i="47" s="1"/>
  <c r="AO630" i="47"/>
  <c r="Y130" i="47"/>
  <c r="Y760" i="47"/>
  <c r="S102" i="42"/>
  <c r="Y739" i="47" s="1"/>
  <c r="AG485" i="47"/>
  <c r="AA107" i="38"/>
  <c r="AG464" i="47" s="1"/>
  <c r="AG625" i="47"/>
  <c r="AA107" i="40"/>
  <c r="AG604" i="47" s="1"/>
  <c r="H104" i="34"/>
  <c r="N181" i="47" s="1"/>
  <c r="N202" i="47"/>
  <c r="H104" i="44"/>
  <c r="N881" i="47" s="1"/>
  <c r="N902" i="47"/>
  <c r="AQ135" i="47"/>
  <c r="AQ205" i="47"/>
  <c r="AK107" i="34"/>
  <c r="AQ184" i="47" s="1"/>
  <c r="AD628" i="47"/>
  <c r="X110" i="40"/>
  <c r="AD607" i="47" s="1"/>
  <c r="AD768" i="47"/>
  <c r="X110" i="42"/>
  <c r="AD747" i="47" s="1"/>
  <c r="K208" i="47"/>
  <c r="E110" i="34"/>
  <c r="K187" i="47" s="1"/>
  <c r="K558" i="47"/>
  <c r="E110" i="39"/>
  <c r="K537" i="47" s="1"/>
  <c r="AC698" i="47"/>
  <c r="W110" i="41"/>
  <c r="AC677" i="47" s="1"/>
  <c r="AC558" i="47"/>
  <c r="W110" i="39"/>
  <c r="AC537" i="47" s="1"/>
  <c r="P490" i="47"/>
  <c r="J112" i="38"/>
  <c r="P469" i="47" s="1"/>
  <c r="P210" i="47"/>
  <c r="J112" i="34"/>
  <c r="P189" i="47" s="1"/>
  <c r="M834" i="47"/>
  <c r="G106" i="43"/>
  <c r="M813" i="47" s="1"/>
  <c r="M484" i="47"/>
  <c r="G106" i="38"/>
  <c r="M463" i="47" s="1"/>
  <c r="D105" i="45"/>
  <c r="J952" i="47" s="1"/>
  <c r="J973" i="47"/>
  <c r="J693" i="47"/>
  <c r="D105" i="41"/>
  <c r="J672" i="47" s="1"/>
  <c r="AK60" i="47"/>
  <c r="AG132" i="47"/>
  <c r="AG342" i="47"/>
  <c r="AA104" i="36"/>
  <c r="AG321" i="47" s="1"/>
  <c r="W342" i="47"/>
  <c r="Q104" i="36"/>
  <c r="W321" i="47" s="1"/>
  <c r="W832" i="47"/>
  <c r="Q104" i="43"/>
  <c r="W811" i="47" s="1"/>
  <c r="AB413" i="47"/>
  <c r="V105" i="37"/>
  <c r="AB392" i="47" s="1"/>
  <c r="AB1043" i="47"/>
  <c r="V105" i="46"/>
  <c r="AB1022" i="47" s="1"/>
  <c r="O202" i="47"/>
  <c r="I104" i="34"/>
  <c r="O181" i="47" s="1"/>
  <c r="O412" i="47"/>
  <c r="I104" i="37"/>
  <c r="O391" i="47" s="1"/>
  <c r="V110" i="42"/>
  <c r="AB747" i="47" s="1"/>
  <c r="AB768" i="47"/>
  <c r="M111" i="46"/>
  <c r="S1028" i="47" s="1"/>
  <c r="S1049" i="47"/>
  <c r="AB899" i="47"/>
  <c r="V101" i="44"/>
  <c r="AB878" i="47" s="1"/>
  <c r="AP274" i="47"/>
  <c r="AJ106" i="35"/>
  <c r="AP253" i="47" s="1"/>
  <c r="AB107" i="37"/>
  <c r="AH394" i="47" s="1"/>
  <c r="AH415" i="47"/>
  <c r="AA838" i="47"/>
  <c r="U110" i="43"/>
  <c r="AA817" i="47" s="1"/>
  <c r="AL137" i="47"/>
  <c r="L838" i="47"/>
  <c r="F110" i="43"/>
  <c r="L817" i="47" s="1"/>
  <c r="AP417" i="47"/>
  <c r="AJ109" i="37"/>
  <c r="AP396" i="47" s="1"/>
  <c r="N110" i="1"/>
  <c r="T47" i="47" s="1"/>
  <c r="T68" i="47"/>
  <c r="T558" i="47"/>
  <c r="N110" i="39"/>
  <c r="T537" i="47" s="1"/>
  <c r="AO558" i="47"/>
  <c r="AI110" i="39"/>
  <c r="AO537" i="47" s="1"/>
  <c r="P411" i="47"/>
  <c r="J103" i="37"/>
  <c r="P390" i="47" s="1"/>
  <c r="M901" i="47"/>
  <c r="G103" i="44"/>
  <c r="M880" i="47" s="1"/>
  <c r="R342" i="47"/>
  <c r="L104" i="36"/>
  <c r="R321" i="47" s="1"/>
  <c r="AO279" i="47"/>
  <c r="AI111" i="35"/>
  <c r="AO258" i="47" s="1"/>
  <c r="AO559" i="47"/>
  <c r="AI111" i="39"/>
  <c r="AO538" i="47" s="1"/>
  <c r="Y909" i="47"/>
  <c r="S111" i="44"/>
  <c r="Y888" i="47" s="1"/>
  <c r="Y629" i="47"/>
  <c r="S111" i="40"/>
  <c r="Y608" i="47" s="1"/>
  <c r="U70" i="47"/>
  <c r="O112" i="1"/>
  <c r="U49" i="47" s="1"/>
  <c r="U280" i="47"/>
  <c r="O112" i="35"/>
  <c r="U259" i="47" s="1"/>
  <c r="S70" i="47"/>
  <c r="M112" i="1"/>
  <c r="S49" i="47" s="1"/>
  <c r="S560" i="47"/>
  <c r="M112" i="39"/>
  <c r="S539" i="47" s="1"/>
  <c r="Z63" i="47"/>
  <c r="T105" i="1"/>
  <c r="Z42" i="47" s="1"/>
  <c r="Z413" i="47"/>
  <c r="T105" i="37"/>
  <c r="Z392" i="47" s="1"/>
  <c r="E79" i="20"/>
  <c r="D84" i="20"/>
  <c r="AG131" i="47"/>
  <c r="Q832" i="47"/>
  <c r="K104" i="43"/>
  <c r="Q811" i="47" s="1"/>
  <c r="Q972" i="47"/>
  <c r="K104" i="45"/>
  <c r="Q951" i="47" s="1"/>
  <c r="V420" i="47"/>
  <c r="P112" i="37"/>
  <c r="V399" i="47" s="1"/>
  <c r="V840" i="47"/>
  <c r="P112" i="43"/>
  <c r="V819" i="47" s="1"/>
  <c r="AM418" i="47"/>
  <c r="AG110" i="37"/>
  <c r="AM397" i="47" s="1"/>
  <c r="AM68" i="47"/>
  <c r="AQ414" i="47"/>
  <c r="AK106" i="37"/>
  <c r="AQ393" i="47" s="1"/>
  <c r="AQ64" i="47"/>
  <c r="K764" i="47"/>
  <c r="E106" i="42"/>
  <c r="K743" i="47" s="1"/>
  <c r="K134" i="47"/>
  <c r="E106" i="20"/>
  <c r="K113" i="47" s="1"/>
  <c r="AL206" i="47"/>
  <c r="AF108" i="34"/>
  <c r="AL185" i="47" s="1"/>
  <c r="L485" i="47"/>
  <c r="F107" i="38"/>
  <c r="L464" i="47" s="1"/>
  <c r="L205" i="47"/>
  <c r="F107" i="34"/>
  <c r="L184" i="47" s="1"/>
  <c r="AJ764" i="47"/>
  <c r="AD106" i="42"/>
  <c r="AJ743" i="47" s="1"/>
  <c r="N106" i="39"/>
  <c r="T533" i="47" s="1"/>
  <c r="T554" i="47"/>
  <c r="T624" i="47"/>
  <c r="N106" i="40"/>
  <c r="T603" i="47" s="1"/>
  <c r="AH206" i="47"/>
  <c r="AB108" i="34"/>
  <c r="AH185" i="47" s="1"/>
  <c r="AH276" i="47"/>
  <c r="AB108" i="35"/>
  <c r="AH255" i="47" s="1"/>
  <c r="U275" i="47"/>
  <c r="O107" i="35"/>
  <c r="U254" i="47" s="1"/>
  <c r="AE839" i="47"/>
  <c r="Y111" i="43"/>
  <c r="AE818" i="47" s="1"/>
  <c r="AE979" i="47"/>
  <c r="Y111" i="45"/>
  <c r="AE958" i="47" s="1"/>
  <c r="AI108" i="35"/>
  <c r="AO255" i="47" s="1"/>
  <c r="AO276" i="47"/>
  <c r="AO1046" i="47"/>
  <c r="AI108" i="46"/>
  <c r="AO1025" i="47" s="1"/>
  <c r="AM273" i="47"/>
  <c r="AG105" i="35"/>
  <c r="AM252" i="47" s="1"/>
  <c r="AM343" i="47"/>
  <c r="AG105" i="36"/>
  <c r="AM322" i="47" s="1"/>
  <c r="AN482" i="47"/>
  <c r="AH104" i="38"/>
  <c r="AN461" i="47" s="1"/>
  <c r="AH104" i="42"/>
  <c r="AN741" i="47" s="1"/>
  <c r="AN762" i="47"/>
  <c r="AA620" i="47"/>
  <c r="U102" i="40"/>
  <c r="AA599" i="47" s="1"/>
  <c r="AA760" i="47"/>
  <c r="U102" i="42"/>
  <c r="AA739" i="47" s="1"/>
  <c r="AF970" i="47"/>
  <c r="Z102" i="45"/>
  <c r="AF949" i="47" s="1"/>
  <c r="AF130" i="47"/>
  <c r="AJ552" i="47"/>
  <c r="AD104" i="39"/>
  <c r="AJ531" i="47" s="1"/>
  <c r="AD104" i="44"/>
  <c r="AJ881" i="47" s="1"/>
  <c r="AJ902" i="47"/>
  <c r="AD835" i="47"/>
  <c r="X107" i="43"/>
  <c r="AD814" i="47" s="1"/>
  <c r="AD765" i="47"/>
  <c r="X107" i="42"/>
  <c r="AD744" i="47" s="1"/>
  <c r="AN979" i="47"/>
  <c r="AH111" i="45"/>
  <c r="AN958" i="47" s="1"/>
  <c r="AN769" i="47"/>
  <c r="AH111" i="42"/>
  <c r="AN748" i="47" s="1"/>
  <c r="Z978" i="47"/>
  <c r="T110" i="45"/>
  <c r="Z957" i="47" s="1"/>
  <c r="AM556" i="47"/>
  <c r="AG108" i="39"/>
  <c r="AM535" i="47" s="1"/>
  <c r="AM976" i="47"/>
  <c r="AG108" i="45"/>
  <c r="AM955" i="47" s="1"/>
  <c r="AD833" i="47"/>
  <c r="X105" i="43"/>
  <c r="AD812" i="47" s="1"/>
  <c r="X105" i="42"/>
  <c r="AD742" i="47" s="1"/>
  <c r="AD763" i="47"/>
  <c r="AI483" i="47"/>
  <c r="AC105" i="38"/>
  <c r="AI462" i="47" s="1"/>
  <c r="AI273" i="47"/>
  <c r="AC105" i="35"/>
  <c r="AI252" i="47" s="1"/>
  <c r="P553" i="47"/>
  <c r="J105" i="39"/>
  <c r="P532" i="47" s="1"/>
  <c r="P693" i="47"/>
  <c r="J105" i="41"/>
  <c r="P672" i="47" s="1"/>
  <c r="M339" i="47"/>
  <c r="G101" i="36"/>
  <c r="M318" i="47" s="1"/>
  <c r="M59" i="47"/>
  <c r="G101" i="1"/>
  <c r="M38" i="47" s="1"/>
  <c r="AG415" i="47"/>
  <c r="AA107" i="37"/>
  <c r="AG394" i="47" s="1"/>
  <c r="N132" i="47"/>
  <c r="H104" i="39"/>
  <c r="N531" i="47" s="1"/>
  <c r="N552" i="47"/>
  <c r="AK107" i="38"/>
  <c r="AQ464" i="47" s="1"/>
  <c r="AQ485" i="47"/>
  <c r="AK107" i="40"/>
  <c r="AQ604" i="47" s="1"/>
  <c r="AQ625" i="47"/>
  <c r="AD488" i="47"/>
  <c r="X110" i="38"/>
  <c r="AD467" i="47" s="1"/>
  <c r="AD698" i="47"/>
  <c r="X110" i="41"/>
  <c r="AD677" i="47" s="1"/>
  <c r="K348" i="47"/>
  <c r="E110" i="36"/>
  <c r="K327" i="47" s="1"/>
  <c r="K838" i="47"/>
  <c r="E110" i="43"/>
  <c r="K817" i="47" s="1"/>
  <c r="AC1048" i="47"/>
  <c r="W110" i="46"/>
  <c r="AC1027" i="47" s="1"/>
  <c r="AC348" i="47"/>
  <c r="W110" i="36"/>
  <c r="AC327" i="47" s="1"/>
  <c r="J112" i="35"/>
  <c r="P259" i="47" s="1"/>
  <c r="P280" i="47"/>
  <c r="M204" i="47"/>
  <c r="G106" i="34"/>
  <c r="M183" i="47" s="1"/>
  <c r="M624" i="47"/>
  <c r="G106" i="40"/>
  <c r="M603" i="47" s="1"/>
  <c r="J833" i="47"/>
  <c r="D105" i="43"/>
  <c r="J812" i="47" s="1"/>
  <c r="J553" i="47"/>
  <c r="D105" i="39"/>
  <c r="J532" i="47" s="1"/>
  <c r="AE102" i="41"/>
  <c r="AK669" i="47" s="1"/>
  <c r="AK690" i="47"/>
  <c r="AK760" i="47"/>
  <c r="AE102" i="42"/>
  <c r="AK739" i="47" s="1"/>
  <c r="AG1042" i="47"/>
  <c r="AA104" i="46"/>
  <c r="AG1021" i="47" s="1"/>
  <c r="AG272" i="47"/>
  <c r="AA104" i="35"/>
  <c r="AG251" i="47" s="1"/>
  <c r="W132" i="47"/>
  <c r="W202" i="47"/>
  <c r="Q104" i="34"/>
  <c r="W181" i="47" s="1"/>
  <c r="X106" i="40"/>
  <c r="AD603" i="47" s="1"/>
  <c r="AD624" i="47"/>
  <c r="X106" i="38"/>
  <c r="AD463" i="47" s="1"/>
  <c r="AD484" i="47"/>
  <c r="AJ485" i="47"/>
  <c r="AD107" i="38"/>
  <c r="AJ464" i="47" s="1"/>
  <c r="AJ695" i="47"/>
  <c r="AD107" i="41"/>
  <c r="AJ674" i="47" s="1"/>
  <c r="T975" i="47"/>
  <c r="N107" i="45"/>
  <c r="T954" i="47" s="1"/>
  <c r="N107" i="34"/>
  <c r="T184" i="47" s="1"/>
  <c r="T205" i="47"/>
  <c r="P107" i="35"/>
  <c r="V254" i="47" s="1"/>
  <c r="V275" i="47"/>
  <c r="AE972" i="47"/>
  <c r="Y104" i="45"/>
  <c r="AE951" i="47" s="1"/>
  <c r="AQ201" i="47"/>
  <c r="AK103" i="34"/>
  <c r="AQ180" i="47" s="1"/>
  <c r="J974" i="47"/>
  <c r="D106" i="45"/>
  <c r="J953" i="47" s="1"/>
  <c r="Z764" i="47"/>
  <c r="T106" i="42"/>
  <c r="Z743" i="47" s="1"/>
  <c r="AE344" i="47"/>
  <c r="Y106" i="36"/>
  <c r="AE323" i="47" s="1"/>
  <c r="AA138" i="47"/>
  <c r="AP697" i="47"/>
  <c r="AJ109" i="41"/>
  <c r="AP676" i="47" s="1"/>
  <c r="AH137" i="47"/>
  <c r="AI201" i="47"/>
  <c r="AC103" i="34"/>
  <c r="AI180" i="47" s="1"/>
  <c r="V110" i="34"/>
  <c r="AB187" i="47" s="1"/>
  <c r="AB208" i="47"/>
  <c r="AB1048" i="47"/>
  <c r="V110" i="46"/>
  <c r="AB1027" i="47" s="1"/>
  <c r="M111" i="1"/>
  <c r="S48" i="47" s="1"/>
  <c r="S69" i="47"/>
  <c r="S909" i="47"/>
  <c r="M111" i="44"/>
  <c r="S888" i="47" s="1"/>
  <c r="V135" i="47"/>
  <c r="V555" i="47"/>
  <c r="P107" i="39"/>
  <c r="V534" i="47" s="1"/>
  <c r="Y104" i="37"/>
  <c r="AE391" i="47" s="1"/>
  <c r="AE412" i="47"/>
  <c r="Y104" i="43"/>
  <c r="AE811" i="47" s="1"/>
  <c r="AE832" i="47"/>
  <c r="AQ831" i="47"/>
  <c r="AK103" i="43"/>
  <c r="AQ810" i="47" s="1"/>
  <c r="AQ411" i="47"/>
  <c r="AK103" i="37"/>
  <c r="AQ390" i="47" s="1"/>
  <c r="Q619" i="47"/>
  <c r="K101" i="40"/>
  <c r="Q598" i="47" s="1"/>
  <c r="Q269" i="47"/>
  <c r="K101" i="35"/>
  <c r="Q248" i="47" s="1"/>
  <c r="AB339" i="47"/>
  <c r="V101" i="36"/>
  <c r="AB318" i="47" s="1"/>
  <c r="AB1039" i="47"/>
  <c r="V101" i="46"/>
  <c r="AB1018" i="47" s="1"/>
  <c r="AI976" i="47"/>
  <c r="AC108" i="45"/>
  <c r="AI955" i="47" s="1"/>
  <c r="AI1046" i="47"/>
  <c r="AC108" i="46"/>
  <c r="AI1025" i="47" s="1"/>
  <c r="AN766" i="47"/>
  <c r="AH108" i="42"/>
  <c r="AN745" i="47" s="1"/>
  <c r="F108" i="42"/>
  <c r="L745" i="47" s="1"/>
  <c r="L766" i="47"/>
  <c r="L136" i="47"/>
  <c r="AP764" i="47"/>
  <c r="AJ106" i="42"/>
  <c r="AP743" i="47" s="1"/>
  <c r="AP414" i="47"/>
  <c r="AJ106" i="37"/>
  <c r="AP393" i="47" s="1"/>
  <c r="J204" i="47"/>
  <c r="D106" i="34"/>
  <c r="J183" i="47" s="1"/>
  <c r="D106" i="41"/>
  <c r="J673" i="47" s="1"/>
  <c r="J694" i="47"/>
  <c r="T106" i="37"/>
  <c r="Z393" i="47" s="1"/>
  <c r="Z414" i="47"/>
  <c r="T106" i="40"/>
  <c r="Z603" i="47" s="1"/>
  <c r="Z624" i="47"/>
  <c r="AH625" i="47"/>
  <c r="AB107" i="40"/>
  <c r="AH604" i="47" s="1"/>
  <c r="AH765" i="47"/>
  <c r="AB107" i="42"/>
  <c r="AH744" i="47" s="1"/>
  <c r="AE624" i="47"/>
  <c r="Y106" i="40"/>
  <c r="AE603" i="47" s="1"/>
  <c r="AA488" i="47"/>
  <c r="U110" i="38"/>
  <c r="AA467" i="47" s="1"/>
  <c r="T42" i="51"/>
  <c r="AL277" i="47"/>
  <c r="AF109" i="35"/>
  <c r="AL256" i="47" s="1"/>
  <c r="AL557" i="47"/>
  <c r="AF109" i="39"/>
  <c r="AL536" i="47" s="1"/>
  <c r="X558" i="47"/>
  <c r="R110" i="39"/>
  <c r="X537" i="47" s="1"/>
  <c r="R110" i="34"/>
  <c r="X187" i="47" s="1"/>
  <c r="X208" i="47"/>
  <c r="L68" i="47"/>
  <c r="F110" i="1"/>
  <c r="L47" i="47" s="1"/>
  <c r="AP67" i="47"/>
  <c r="AP137" i="47"/>
  <c r="T628" i="47"/>
  <c r="N110" i="40"/>
  <c r="T607" i="47" s="1"/>
  <c r="T418" i="47"/>
  <c r="N110" i="37"/>
  <c r="T397" i="47" s="1"/>
  <c r="AH977" i="47"/>
  <c r="AB109" i="45"/>
  <c r="AH956" i="47" s="1"/>
  <c r="AH207" i="47"/>
  <c r="AB109" i="34"/>
  <c r="AH186" i="47" s="1"/>
  <c r="AO978" i="47"/>
  <c r="AI110" i="45"/>
  <c r="AO957" i="47" s="1"/>
  <c r="AO278" i="47"/>
  <c r="AI110" i="35"/>
  <c r="AO257" i="47" s="1"/>
  <c r="AI131" i="47"/>
  <c r="AI341" i="47"/>
  <c r="AC103" i="36"/>
  <c r="AI320" i="47" s="1"/>
  <c r="P481" i="47"/>
  <c r="J103" i="38"/>
  <c r="P460" i="47" s="1"/>
  <c r="P761" i="47"/>
  <c r="J103" i="42"/>
  <c r="P740" i="47" s="1"/>
  <c r="M341" i="47"/>
  <c r="G103" i="36"/>
  <c r="M320" i="47" s="1"/>
  <c r="G103" i="43"/>
  <c r="M810" i="47" s="1"/>
  <c r="M831" i="47"/>
  <c r="R62" i="47"/>
  <c r="L104" i="1"/>
  <c r="R41" i="47" s="1"/>
  <c r="R482" i="47"/>
  <c r="L104" i="38"/>
  <c r="R461" i="47" s="1"/>
  <c r="AJ59" i="47"/>
  <c r="AJ409" i="47"/>
  <c r="AD101" i="37"/>
  <c r="AJ388" i="47" s="1"/>
  <c r="AO349" i="47"/>
  <c r="AI111" i="36"/>
  <c r="AO328" i="47" s="1"/>
  <c r="AO1049" i="47"/>
  <c r="AI111" i="46"/>
  <c r="AO1028" i="47" s="1"/>
  <c r="Y209" i="47"/>
  <c r="S111" i="34"/>
  <c r="Y188" i="47" s="1"/>
  <c r="Y349" i="47"/>
  <c r="S111" i="36"/>
  <c r="Y328" i="47" s="1"/>
  <c r="U980" i="47"/>
  <c r="O112" i="45"/>
  <c r="U959" i="47" s="1"/>
  <c r="S1050" i="47"/>
  <c r="M112" i="46"/>
  <c r="S1029" i="47" s="1"/>
  <c r="Z133" i="47"/>
  <c r="Z553" i="47"/>
  <c r="T105" i="39"/>
  <c r="Z532" i="47" s="1"/>
  <c r="D84" i="46"/>
  <c r="E79" i="46"/>
  <c r="AG551" i="47"/>
  <c r="AA103" i="39"/>
  <c r="AG530" i="47" s="1"/>
  <c r="AG691" i="47"/>
  <c r="AA103" i="41"/>
  <c r="AG670" i="47" s="1"/>
  <c r="Q272" i="47"/>
  <c r="K104" i="35"/>
  <c r="Q251" i="47" s="1"/>
  <c r="Q622" i="47"/>
  <c r="K104" i="40"/>
  <c r="Q601" i="47" s="1"/>
  <c r="V770" i="47"/>
  <c r="P112" i="42"/>
  <c r="V749" i="47" s="1"/>
  <c r="V630" i="47"/>
  <c r="P112" i="40"/>
  <c r="V609" i="47" s="1"/>
  <c r="AM978" i="47"/>
  <c r="AG110" i="45"/>
  <c r="AM957" i="47" s="1"/>
  <c r="AM698" i="47"/>
  <c r="AG110" i="41"/>
  <c r="AM677" i="47" s="1"/>
  <c r="AQ834" i="47"/>
  <c r="AK106" i="43"/>
  <c r="AQ813" i="47" s="1"/>
  <c r="AQ554" i="47"/>
  <c r="AK106" i="39"/>
  <c r="AQ533" i="47" s="1"/>
  <c r="K204" i="47"/>
  <c r="E106" i="34"/>
  <c r="K183" i="47" s="1"/>
  <c r="AL1046" i="47"/>
  <c r="AF108" i="46"/>
  <c r="AL1025" i="47" s="1"/>
  <c r="AF108" i="42"/>
  <c r="AL745" i="47" s="1"/>
  <c r="AL766" i="47"/>
  <c r="F107" i="46"/>
  <c r="L1024" i="47" s="1"/>
  <c r="L1045" i="47"/>
  <c r="L135" i="47"/>
  <c r="AJ974" i="47"/>
  <c r="AD106" i="45"/>
  <c r="AJ953" i="47" s="1"/>
  <c r="AJ64" i="47"/>
  <c r="T484" i="47"/>
  <c r="N106" i="38"/>
  <c r="T463" i="47" s="1"/>
  <c r="N106" i="36"/>
  <c r="T323" i="47" s="1"/>
  <c r="T344" i="47"/>
  <c r="AH1046" i="47"/>
  <c r="AB108" i="46"/>
  <c r="AH1025" i="47" s="1"/>
  <c r="AH486" i="47"/>
  <c r="AB108" i="38"/>
  <c r="AH465" i="47" s="1"/>
  <c r="U65" i="47"/>
  <c r="O107" i="1"/>
  <c r="U44" i="47" s="1"/>
  <c r="U905" i="47"/>
  <c r="O107" i="44"/>
  <c r="U884" i="47" s="1"/>
  <c r="AE419" i="47"/>
  <c r="Y111" i="37"/>
  <c r="AE398" i="47" s="1"/>
  <c r="Y111" i="1"/>
  <c r="AE48" i="47" s="1"/>
  <c r="AE69" i="47"/>
  <c r="AO696" i="47"/>
  <c r="AI108" i="41"/>
  <c r="AO675" i="47" s="1"/>
  <c r="AO136" i="47"/>
  <c r="AM483" i="47"/>
  <c r="AG105" i="38"/>
  <c r="AM462" i="47" s="1"/>
  <c r="AG105" i="34"/>
  <c r="AM182" i="47" s="1"/>
  <c r="AM203" i="47"/>
  <c r="AN412" i="47"/>
  <c r="AH104" i="37"/>
  <c r="AN391" i="47" s="1"/>
  <c r="AN552" i="47"/>
  <c r="AH104" i="39"/>
  <c r="AN531" i="47" s="1"/>
  <c r="AA270" i="47"/>
  <c r="U102" i="35"/>
  <c r="AA249" i="47" s="1"/>
  <c r="U102" i="1"/>
  <c r="AA39" i="47" s="1"/>
  <c r="AA60" i="47"/>
  <c r="AF480" i="47"/>
  <c r="Z102" i="38"/>
  <c r="AF459" i="47" s="1"/>
  <c r="Z102" i="1"/>
  <c r="AF39" i="47" s="1"/>
  <c r="AF60" i="47"/>
  <c r="AJ342" i="47"/>
  <c r="AD104" i="36"/>
  <c r="AJ321" i="47" s="1"/>
  <c r="AD104" i="45"/>
  <c r="AJ951" i="47" s="1"/>
  <c r="AJ972" i="47"/>
  <c r="AD135" i="47"/>
  <c r="X107" i="34"/>
  <c r="AD184" i="47" s="1"/>
  <c r="AD205" i="47"/>
  <c r="AN559" i="47"/>
  <c r="AH111" i="39"/>
  <c r="AN538" i="47" s="1"/>
  <c r="AN209" i="47"/>
  <c r="AH111" i="34"/>
  <c r="AN188" i="47" s="1"/>
  <c r="Z348" i="47"/>
  <c r="T110" i="36"/>
  <c r="Z327" i="47" s="1"/>
  <c r="Z628" i="47"/>
  <c r="T110" i="40"/>
  <c r="Z607" i="47" s="1"/>
  <c r="AQ1050" i="47"/>
  <c r="AK112" i="46"/>
  <c r="AQ1029" i="47" s="1"/>
  <c r="AQ70" i="47"/>
  <c r="AK138" i="47"/>
  <c r="AK838" i="47"/>
  <c r="AE110" i="43"/>
  <c r="AK817" i="47" s="1"/>
  <c r="AO350" i="47"/>
  <c r="AI112" i="36"/>
  <c r="AO329" i="47" s="1"/>
  <c r="AO840" i="47"/>
  <c r="AI112" i="43"/>
  <c r="AO819" i="47" s="1"/>
  <c r="Y410" i="47"/>
  <c r="S102" i="37"/>
  <c r="Y389" i="47" s="1"/>
  <c r="Y270" i="47"/>
  <c r="S102" i="35"/>
  <c r="Y249" i="47" s="1"/>
  <c r="AK481" i="47"/>
  <c r="AE103" i="38"/>
  <c r="AK460" i="47" s="1"/>
  <c r="AK901" i="47"/>
  <c r="AE103" i="44"/>
  <c r="AK880" i="47" s="1"/>
  <c r="P109" i="43"/>
  <c r="V816" i="47" s="1"/>
  <c r="V837" i="47"/>
  <c r="V137" i="47"/>
  <c r="H111" i="35"/>
  <c r="N258" i="47" s="1"/>
  <c r="N279" i="47"/>
  <c r="N629" i="47"/>
  <c r="H111" i="40"/>
  <c r="N608" i="47" s="1"/>
  <c r="AA485" i="47"/>
  <c r="U107" i="38"/>
  <c r="AA464" i="47" s="1"/>
  <c r="AA1045" i="47"/>
  <c r="U107" i="46"/>
  <c r="AA1024" i="47" s="1"/>
  <c r="L106" i="40"/>
  <c r="R603" i="47" s="1"/>
  <c r="R624" i="47"/>
  <c r="R484" i="47"/>
  <c r="L106" i="38"/>
  <c r="R463" i="47" s="1"/>
  <c r="AJ107" i="45"/>
  <c r="AP954" i="47" s="1"/>
  <c r="AP975" i="47"/>
  <c r="AP555" i="47"/>
  <c r="AJ107" i="39"/>
  <c r="AP534" i="47" s="1"/>
  <c r="J135" i="47"/>
  <c r="D107" i="20"/>
  <c r="J114" i="47" s="1"/>
  <c r="J765" i="47"/>
  <c r="D107" i="42"/>
  <c r="J744" i="47" s="1"/>
  <c r="T107" i="40"/>
  <c r="Z604" i="47" s="1"/>
  <c r="Z625" i="47"/>
  <c r="AD901" i="47"/>
  <c r="X103" i="44"/>
  <c r="AD880" i="47" s="1"/>
  <c r="X103" i="43"/>
  <c r="AD810" i="47" s="1"/>
  <c r="AD831" i="47"/>
  <c r="K689" i="47"/>
  <c r="E101" i="41"/>
  <c r="K668" i="47" s="1"/>
  <c r="K129" i="47"/>
  <c r="E101" i="20"/>
  <c r="K108" i="47" s="1"/>
  <c r="P199" i="47"/>
  <c r="J101" i="34"/>
  <c r="P178" i="47" s="1"/>
  <c r="J101" i="35"/>
  <c r="P248" i="47" s="1"/>
  <c r="P269" i="47"/>
  <c r="AA969" i="47"/>
  <c r="U101" i="45"/>
  <c r="AA948" i="47" s="1"/>
  <c r="AA829" i="47"/>
  <c r="U101" i="43"/>
  <c r="AA808" i="47" s="1"/>
  <c r="F101" i="41"/>
  <c r="L668" i="47" s="1"/>
  <c r="L689" i="47"/>
  <c r="L59" i="47"/>
  <c r="F101" i="1"/>
  <c r="L38" i="47" s="1"/>
  <c r="Z132" i="47"/>
  <c r="Z552" i="47"/>
  <c r="T104" i="39"/>
  <c r="Z531" i="47" s="1"/>
  <c r="AI838" i="47"/>
  <c r="AC110" i="43"/>
  <c r="AI817" i="47" s="1"/>
  <c r="AI1048" i="47"/>
  <c r="AC110" i="46"/>
  <c r="AI1027" i="47" s="1"/>
  <c r="K210" i="47"/>
  <c r="E112" i="34"/>
  <c r="K189" i="47" s="1"/>
  <c r="K490" i="47"/>
  <c r="E112" i="38"/>
  <c r="K469" i="47" s="1"/>
  <c r="AB558" i="47"/>
  <c r="V110" i="39"/>
  <c r="AB537" i="47" s="1"/>
  <c r="V835" i="47"/>
  <c r="P107" i="43"/>
  <c r="V814" i="47" s="1"/>
  <c r="Q409" i="47"/>
  <c r="K101" i="37"/>
  <c r="Q388" i="47" s="1"/>
  <c r="J484" i="47"/>
  <c r="D106" i="38"/>
  <c r="J463" i="47" s="1"/>
  <c r="AL207" i="47"/>
  <c r="AF109" i="34"/>
  <c r="AL186" i="47" s="1"/>
  <c r="AB418" i="47"/>
  <c r="V110" i="37"/>
  <c r="AB397" i="47" s="1"/>
  <c r="P107" i="45"/>
  <c r="V954" i="47" s="1"/>
  <c r="V975" i="47"/>
  <c r="AE552" i="47"/>
  <c r="Y104" i="39"/>
  <c r="AE531" i="47" s="1"/>
  <c r="Q549" i="47"/>
  <c r="K101" i="39"/>
  <c r="Q528" i="47" s="1"/>
  <c r="Q969" i="47"/>
  <c r="K101" i="45"/>
  <c r="Q948" i="47" s="1"/>
  <c r="AB689" i="47"/>
  <c r="V101" i="41"/>
  <c r="AB668" i="47" s="1"/>
  <c r="AB829" i="47"/>
  <c r="V101" i="43"/>
  <c r="AB808" i="47" s="1"/>
  <c r="AI66" i="47"/>
  <c r="AI696" i="47"/>
  <c r="AC108" i="41"/>
  <c r="AI675" i="47" s="1"/>
  <c r="AN416" i="47"/>
  <c r="AH108" i="37"/>
  <c r="AN395" i="47" s="1"/>
  <c r="AN346" i="47"/>
  <c r="AH108" i="36"/>
  <c r="AN325" i="47" s="1"/>
  <c r="L346" i="47"/>
  <c r="F108" i="36"/>
  <c r="L325" i="47" s="1"/>
  <c r="L206" i="47"/>
  <c r="F108" i="34"/>
  <c r="L185" i="47" s="1"/>
  <c r="AP554" i="47"/>
  <c r="AJ106" i="39"/>
  <c r="AP533" i="47" s="1"/>
  <c r="AP834" i="47"/>
  <c r="AJ106" i="43"/>
  <c r="AP813" i="47" s="1"/>
  <c r="D106" i="20"/>
  <c r="J113" i="47" s="1"/>
  <c r="J134" i="47"/>
  <c r="D106" i="37"/>
  <c r="J393" i="47" s="1"/>
  <c r="J414" i="47"/>
  <c r="T106" i="44"/>
  <c r="Z883" i="47" s="1"/>
  <c r="Z904" i="47"/>
  <c r="Z134" i="47"/>
  <c r="AH205" i="47"/>
  <c r="AB107" i="34"/>
  <c r="AH184" i="47" s="1"/>
  <c r="AH905" i="47"/>
  <c r="AB107" i="44"/>
  <c r="AH884" i="47" s="1"/>
  <c r="AE904" i="47"/>
  <c r="Y106" i="44"/>
  <c r="AE883" i="47" s="1"/>
  <c r="AE554" i="47"/>
  <c r="Y106" i="39"/>
  <c r="AE533" i="47" s="1"/>
  <c r="AA558" i="47"/>
  <c r="U110" i="39"/>
  <c r="AA537" i="47" s="1"/>
  <c r="AA278" i="47"/>
  <c r="U110" i="35"/>
  <c r="AA257" i="47" s="1"/>
  <c r="AL977" i="47"/>
  <c r="AF109" i="45"/>
  <c r="AL956" i="47" s="1"/>
  <c r="AL1047" i="47"/>
  <c r="AF109" i="46"/>
  <c r="AL1026" i="47" s="1"/>
  <c r="R110" i="45"/>
  <c r="X957" i="47" s="1"/>
  <c r="X978" i="47"/>
  <c r="R110" i="1"/>
  <c r="X47" i="47" s="1"/>
  <c r="X68" i="47"/>
  <c r="F110" i="41"/>
  <c r="L677" i="47" s="1"/>
  <c r="L698" i="47"/>
  <c r="F110" i="45"/>
  <c r="L957" i="47" s="1"/>
  <c r="L978" i="47"/>
  <c r="AP487" i="47"/>
  <c r="AJ109" i="38"/>
  <c r="AP466" i="47" s="1"/>
  <c r="AP207" i="47"/>
  <c r="AJ109" i="34"/>
  <c r="AP186" i="47" s="1"/>
  <c r="T768" i="47"/>
  <c r="N110" i="42"/>
  <c r="T747" i="47" s="1"/>
  <c r="AH417" i="47"/>
  <c r="AB109" i="37"/>
  <c r="AH396" i="47" s="1"/>
  <c r="AH1047" i="47"/>
  <c r="AB109" i="46"/>
  <c r="AH1026" i="47" s="1"/>
  <c r="AO1048" i="47"/>
  <c r="AI110" i="46"/>
  <c r="AO1027" i="47" s="1"/>
  <c r="AO768" i="47"/>
  <c r="AI110" i="42"/>
  <c r="AO747" i="47" s="1"/>
  <c r="AC103" i="35"/>
  <c r="AI250" i="47" s="1"/>
  <c r="AI271" i="47"/>
  <c r="AI551" i="47"/>
  <c r="AC103" i="39"/>
  <c r="AI530" i="47" s="1"/>
  <c r="P131" i="47"/>
  <c r="P271" i="47"/>
  <c r="J103" i="35"/>
  <c r="P250" i="47" s="1"/>
  <c r="G103" i="40"/>
  <c r="M600" i="47" s="1"/>
  <c r="M621" i="47"/>
  <c r="M1041" i="47"/>
  <c r="G103" i="46"/>
  <c r="M1020" i="47" s="1"/>
  <c r="R272" i="47"/>
  <c r="L104" i="35"/>
  <c r="R251" i="47" s="1"/>
  <c r="R1042" i="47"/>
  <c r="L104" i="46"/>
  <c r="R1021" i="47" s="1"/>
  <c r="AJ129" i="47"/>
  <c r="AJ199" i="47"/>
  <c r="AD101" i="34"/>
  <c r="AJ178" i="47" s="1"/>
  <c r="AO909" i="47"/>
  <c r="AI111" i="44"/>
  <c r="AO888" i="47" s="1"/>
  <c r="AO839" i="47"/>
  <c r="AI111" i="43"/>
  <c r="AO818" i="47" s="1"/>
  <c r="Y699" i="47"/>
  <c r="S111" i="41"/>
  <c r="Y678" i="47" s="1"/>
  <c r="Y769" i="47"/>
  <c r="S111" i="42"/>
  <c r="Y748" i="47" s="1"/>
  <c r="U350" i="47"/>
  <c r="O112" i="36"/>
  <c r="U329" i="47" s="1"/>
  <c r="U630" i="47"/>
  <c r="O112" i="40"/>
  <c r="U609" i="47" s="1"/>
  <c r="S420" i="47"/>
  <c r="M112" i="37"/>
  <c r="S399" i="47" s="1"/>
  <c r="S140" i="47"/>
  <c r="Z273" i="47"/>
  <c r="T105" i="35"/>
  <c r="Z252" i="47" s="1"/>
  <c r="Z623" i="47"/>
  <c r="T105" i="40"/>
  <c r="Z602" i="47" s="1"/>
  <c r="AA103" i="40"/>
  <c r="AG600" i="47" s="1"/>
  <c r="AG621" i="47"/>
  <c r="AG481" i="47"/>
  <c r="AA103" i="38"/>
  <c r="AG460" i="47" s="1"/>
  <c r="Q902" i="47"/>
  <c r="K104" i="44"/>
  <c r="Q881" i="47" s="1"/>
  <c r="Q482" i="47"/>
  <c r="K104" i="38"/>
  <c r="Q461" i="47" s="1"/>
  <c r="V350" i="47"/>
  <c r="P112" i="36"/>
  <c r="V329" i="47" s="1"/>
  <c r="V910" i="47"/>
  <c r="P112" i="44"/>
  <c r="V889" i="47" s="1"/>
  <c r="AM768" i="47"/>
  <c r="AG110" i="42"/>
  <c r="AM747" i="47" s="1"/>
  <c r="AM138" i="47"/>
  <c r="AQ134" i="47"/>
  <c r="AQ694" i="47"/>
  <c r="AK106" i="41"/>
  <c r="AQ673" i="47" s="1"/>
  <c r="K904" i="47"/>
  <c r="E106" i="44"/>
  <c r="K883" i="47" s="1"/>
  <c r="K414" i="47"/>
  <c r="E106" i="37"/>
  <c r="K393" i="47" s="1"/>
  <c r="AL276" i="47"/>
  <c r="AF108" i="35"/>
  <c r="AL255" i="47" s="1"/>
  <c r="AL136" i="47"/>
  <c r="F107" i="37"/>
  <c r="L394" i="47" s="1"/>
  <c r="L415" i="47"/>
  <c r="L275" i="47"/>
  <c r="F107" i="35"/>
  <c r="L254" i="47" s="1"/>
  <c r="AJ344" i="47"/>
  <c r="AD106" i="36"/>
  <c r="AJ323" i="47" s="1"/>
  <c r="AJ484" i="47"/>
  <c r="AD106" i="38"/>
  <c r="AJ463" i="47" s="1"/>
  <c r="N106" i="46"/>
  <c r="T1023" i="47" s="1"/>
  <c r="T1044" i="47"/>
  <c r="N106" i="42"/>
  <c r="T743" i="47" s="1"/>
  <c r="T764" i="47"/>
  <c r="AH136" i="47"/>
  <c r="AH66" i="47"/>
  <c r="U695" i="47"/>
  <c r="O107" i="41"/>
  <c r="U674" i="47" s="1"/>
  <c r="U1045" i="47"/>
  <c r="O107" i="46"/>
  <c r="U1024" i="47" s="1"/>
  <c r="AE349" i="47"/>
  <c r="Y111" i="36"/>
  <c r="AE328" i="47" s="1"/>
  <c r="AE279" i="47"/>
  <c r="Y111" i="35"/>
  <c r="AE258" i="47" s="1"/>
  <c r="AO836" i="47"/>
  <c r="AI108" i="43"/>
  <c r="AO815" i="47" s="1"/>
  <c r="AI108" i="37"/>
  <c r="AO395" i="47" s="1"/>
  <c r="AO416" i="47"/>
  <c r="AM133" i="47"/>
  <c r="AN902" i="47"/>
  <c r="AH104" i="44"/>
  <c r="AN881" i="47" s="1"/>
  <c r="AH104" i="45"/>
  <c r="AN951" i="47" s="1"/>
  <c r="AN972" i="47"/>
  <c r="AA550" i="47"/>
  <c r="U102" i="39"/>
  <c r="AA529" i="47" s="1"/>
  <c r="AF1040" i="47"/>
  <c r="Z102" i="46"/>
  <c r="AF1019" i="47" s="1"/>
  <c r="AF200" i="47"/>
  <c r="Z102" i="34"/>
  <c r="AF179" i="47" s="1"/>
  <c r="AJ1042" i="47"/>
  <c r="AD104" i="46"/>
  <c r="AJ1021" i="47" s="1"/>
  <c r="AJ132" i="47"/>
  <c r="X107" i="1"/>
  <c r="AD44" i="47" s="1"/>
  <c r="AD65" i="47"/>
  <c r="AN699" i="47"/>
  <c r="AH111" i="41"/>
  <c r="AN678" i="47" s="1"/>
  <c r="AN909" i="47"/>
  <c r="AH111" i="44"/>
  <c r="AN888" i="47" s="1"/>
  <c r="Z68" i="47"/>
  <c r="T110" i="1"/>
  <c r="Z47" i="47" s="1"/>
  <c r="Z418" i="47"/>
  <c r="T110" i="37"/>
  <c r="Z397" i="47" s="1"/>
  <c r="AQ140" i="47"/>
  <c r="AM486" i="47"/>
  <c r="AG108" i="38"/>
  <c r="AM465" i="47" s="1"/>
  <c r="AM136" i="47"/>
  <c r="AD273" i="47"/>
  <c r="X105" i="35"/>
  <c r="AD252" i="47" s="1"/>
  <c r="AD133" i="47"/>
  <c r="AI553" i="47"/>
  <c r="AC105" i="39"/>
  <c r="AI532" i="47" s="1"/>
  <c r="AI343" i="47"/>
  <c r="AC105" i="36"/>
  <c r="AI322" i="47" s="1"/>
  <c r="P623" i="47"/>
  <c r="J105" i="40"/>
  <c r="P602" i="47" s="1"/>
  <c r="P483" i="47"/>
  <c r="J105" i="38"/>
  <c r="P462" i="47" s="1"/>
  <c r="M199" i="47"/>
  <c r="G101" i="34"/>
  <c r="M178" i="47" s="1"/>
  <c r="M479" i="47"/>
  <c r="G101" i="38"/>
  <c r="M458" i="47" s="1"/>
  <c r="AK691" i="47"/>
  <c r="AE103" i="41"/>
  <c r="AK670" i="47" s="1"/>
  <c r="V907" i="47"/>
  <c r="P109" i="44"/>
  <c r="V886" i="47" s="1"/>
  <c r="V627" i="47"/>
  <c r="P109" i="40"/>
  <c r="V606" i="47" s="1"/>
  <c r="N419" i="47"/>
  <c r="H111" i="37"/>
  <c r="N398" i="47" s="1"/>
  <c r="H111" i="38"/>
  <c r="N468" i="47" s="1"/>
  <c r="N489" i="47"/>
  <c r="AA135" i="47"/>
  <c r="U107" i="36"/>
  <c r="AA324" i="47" s="1"/>
  <c r="AA345" i="47"/>
  <c r="R134" i="47"/>
  <c r="L106" i="42"/>
  <c r="R743" i="47" s="1"/>
  <c r="R764" i="47"/>
  <c r="AP485" i="47"/>
  <c r="AJ107" i="38"/>
  <c r="AP464" i="47" s="1"/>
  <c r="AP205" i="47"/>
  <c r="AJ107" i="34"/>
  <c r="AP184" i="47" s="1"/>
  <c r="J695" i="47"/>
  <c r="D107" i="41"/>
  <c r="J674" i="47" s="1"/>
  <c r="D107" i="35"/>
  <c r="J254" i="47" s="1"/>
  <c r="J275" i="47"/>
  <c r="T107" i="38"/>
  <c r="Z464" i="47" s="1"/>
  <c r="Z485" i="47"/>
  <c r="Z135" i="47"/>
  <c r="AG765" i="47"/>
  <c r="AA107" i="42"/>
  <c r="AG744" i="47" s="1"/>
  <c r="AG835" i="47"/>
  <c r="AA107" i="43"/>
  <c r="AG814" i="47" s="1"/>
  <c r="N482" i="47"/>
  <c r="H104" i="38"/>
  <c r="N461" i="47" s="1"/>
  <c r="N62" i="47"/>
  <c r="H104" i="1"/>
  <c r="N41" i="47" s="1"/>
  <c r="AQ975" i="47"/>
  <c r="AK107" i="45"/>
  <c r="AQ954" i="47" s="1"/>
  <c r="AQ695" i="47"/>
  <c r="AK107" i="41"/>
  <c r="AQ674" i="47" s="1"/>
  <c r="AD1048" i="47"/>
  <c r="X110" i="46"/>
  <c r="AD1027" i="47" s="1"/>
  <c r="X110" i="34"/>
  <c r="AD187" i="47" s="1"/>
  <c r="AD208" i="47"/>
  <c r="K1048" i="47"/>
  <c r="E110" i="46"/>
  <c r="K1027" i="47" s="1"/>
  <c r="K628" i="47"/>
  <c r="E110" i="40"/>
  <c r="K607" i="47" s="1"/>
  <c r="AC838" i="47"/>
  <c r="W110" i="43"/>
  <c r="AC817" i="47" s="1"/>
  <c r="AC138" i="47"/>
  <c r="P350" i="47"/>
  <c r="J112" i="36"/>
  <c r="P329" i="47" s="1"/>
  <c r="P700" i="47"/>
  <c r="J112" i="41"/>
  <c r="P679" i="47" s="1"/>
  <c r="M904" i="47"/>
  <c r="G106" i="44"/>
  <c r="M883" i="47" s="1"/>
  <c r="M64" i="47"/>
  <c r="G106" i="1"/>
  <c r="M43" i="47" s="1"/>
  <c r="AD271" i="47"/>
  <c r="X103" i="35"/>
  <c r="AD250" i="47" s="1"/>
  <c r="AD691" i="47"/>
  <c r="X103" i="41"/>
  <c r="AD670" i="47" s="1"/>
  <c r="K969" i="47"/>
  <c r="E101" i="45"/>
  <c r="K948" i="47" s="1"/>
  <c r="K269" i="47"/>
  <c r="E101" i="35"/>
  <c r="K248" i="47" s="1"/>
  <c r="P549" i="47"/>
  <c r="J101" i="39"/>
  <c r="P528" i="47" s="1"/>
  <c r="P479" i="47"/>
  <c r="J101" i="38"/>
  <c r="P458" i="47" s="1"/>
  <c r="AA269" i="47"/>
  <c r="U101" i="35"/>
  <c r="AA248" i="47" s="1"/>
  <c r="L339" i="47"/>
  <c r="F101" i="36"/>
  <c r="L318" i="47" s="1"/>
  <c r="Z272" i="47"/>
  <c r="T104" i="35"/>
  <c r="Z251" i="47" s="1"/>
  <c r="T104" i="36"/>
  <c r="Z321" i="47" s="1"/>
  <c r="Z342" i="47"/>
  <c r="J203" i="47"/>
  <c r="D105" i="34"/>
  <c r="J182" i="47" s="1"/>
  <c r="AK410" i="47"/>
  <c r="AE102" i="37"/>
  <c r="AK389" i="47" s="1"/>
  <c r="AK340" i="47"/>
  <c r="AE102" i="36"/>
  <c r="AK319" i="47" s="1"/>
  <c r="AG482" i="47"/>
  <c r="AA104" i="38"/>
  <c r="AG461" i="47" s="1"/>
  <c r="AA104" i="37"/>
  <c r="AG391" i="47" s="1"/>
  <c r="AG412" i="47"/>
  <c r="W62" i="47"/>
  <c r="Q104" i="1"/>
  <c r="W41" i="47" s="1"/>
  <c r="W762" i="47"/>
  <c r="Q104" i="42"/>
  <c r="W741" i="47" s="1"/>
  <c r="X106" i="42"/>
  <c r="AD743" i="47" s="1"/>
  <c r="AD764" i="47"/>
  <c r="AJ345" i="47"/>
  <c r="AD107" i="36"/>
  <c r="AJ324" i="47" s="1"/>
  <c r="AJ905" i="47"/>
  <c r="AD107" i="44"/>
  <c r="AJ884" i="47" s="1"/>
  <c r="N107" i="43"/>
  <c r="T814" i="47" s="1"/>
  <c r="T835" i="47"/>
  <c r="T415" i="47"/>
  <c r="N107" i="37"/>
  <c r="T394" i="47" s="1"/>
  <c r="AB203" i="47"/>
  <c r="V105" i="34"/>
  <c r="AB182" i="47" s="1"/>
  <c r="O762" i="47"/>
  <c r="I104" i="42"/>
  <c r="O741" i="47" s="1"/>
  <c r="O132" i="47"/>
  <c r="AI418" i="47"/>
  <c r="AC110" i="37"/>
  <c r="AI397" i="47" s="1"/>
  <c r="AC110" i="35"/>
  <c r="AI257" i="47" s="1"/>
  <c r="AI278" i="47"/>
  <c r="K770" i="47"/>
  <c r="E112" i="42"/>
  <c r="K749" i="47" s="1"/>
  <c r="K350" i="47"/>
  <c r="E112" i="36"/>
  <c r="K329" i="47" s="1"/>
  <c r="Z204" i="47"/>
  <c r="T106" i="34"/>
  <c r="Z183" i="47" s="1"/>
  <c r="AH557" i="47"/>
  <c r="AB109" i="39"/>
  <c r="AH536" i="47" s="1"/>
  <c r="AO68" i="47"/>
  <c r="AI901" i="47"/>
  <c r="AC103" i="44"/>
  <c r="AI880" i="47" s="1"/>
  <c r="S769" i="47"/>
  <c r="M111" i="42"/>
  <c r="S748" i="47" s="1"/>
  <c r="AE1042" i="47"/>
  <c r="Y104" i="46"/>
  <c r="AE1021" i="47" s="1"/>
  <c r="AK103" i="39"/>
  <c r="AQ530" i="47" s="1"/>
  <c r="AQ551" i="47"/>
  <c r="V110" i="36"/>
  <c r="AB327" i="47" s="1"/>
  <c r="AB348" i="47"/>
  <c r="S489" i="47"/>
  <c r="M111" i="38"/>
  <c r="S468" i="47" s="1"/>
  <c r="S419" i="47"/>
  <c r="M111" i="37"/>
  <c r="S398" i="47" s="1"/>
  <c r="V345" i="47"/>
  <c r="P107" i="36"/>
  <c r="V324" i="47" s="1"/>
  <c r="AE692" i="47"/>
  <c r="Y104" i="41"/>
  <c r="AE671" i="47" s="1"/>
  <c r="Y104" i="34"/>
  <c r="AE181" i="47" s="1"/>
  <c r="AE202" i="47"/>
  <c r="AK103" i="44"/>
  <c r="AQ880" i="47" s="1"/>
  <c r="AQ901" i="47"/>
  <c r="Q199" i="47"/>
  <c r="K101" i="34"/>
  <c r="Q178" i="47" s="1"/>
  <c r="Q479" i="47"/>
  <c r="K101" i="38"/>
  <c r="Q458" i="47" s="1"/>
  <c r="AB759" i="47"/>
  <c r="V101" i="42"/>
  <c r="AB738" i="47" s="1"/>
  <c r="AB549" i="47"/>
  <c r="V101" i="39"/>
  <c r="AB528" i="47" s="1"/>
  <c r="AI136" i="47"/>
  <c r="AI206" i="47"/>
  <c r="AC108" i="34"/>
  <c r="AI185" i="47" s="1"/>
  <c r="AN836" i="47"/>
  <c r="AH108" i="43"/>
  <c r="AN815" i="47" s="1"/>
  <c r="AN976" i="47"/>
  <c r="AH108" i="45"/>
  <c r="AN955" i="47" s="1"/>
  <c r="L976" i="47"/>
  <c r="F108" i="45"/>
  <c r="L955" i="47" s="1"/>
  <c r="AP64" i="47"/>
  <c r="AP134" i="47"/>
  <c r="J554" i="47"/>
  <c r="D106" i="39"/>
  <c r="J533" i="47" s="1"/>
  <c r="Z64" i="47"/>
  <c r="T106" i="1"/>
  <c r="Z43" i="47" s="1"/>
  <c r="Z554" i="47"/>
  <c r="T106" i="39"/>
  <c r="Z533" i="47" s="1"/>
  <c r="AH275" i="47"/>
  <c r="AB107" i="35"/>
  <c r="AH254" i="47" s="1"/>
  <c r="AH835" i="47"/>
  <c r="AB107" i="43"/>
  <c r="AH814" i="47" s="1"/>
  <c r="AE204" i="47"/>
  <c r="Y106" i="34"/>
  <c r="AE183" i="47" s="1"/>
  <c r="AE834" i="47"/>
  <c r="Y106" i="43"/>
  <c r="AE813" i="47" s="1"/>
  <c r="AA698" i="47"/>
  <c r="U110" i="41"/>
  <c r="AA677" i="47" s="1"/>
  <c r="AA908" i="47"/>
  <c r="U110" i="44"/>
  <c r="AA887" i="47" s="1"/>
  <c r="AL487" i="47"/>
  <c r="AF109" i="38"/>
  <c r="AL466" i="47" s="1"/>
  <c r="AL767" i="47"/>
  <c r="AF109" i="42"/>
  <c r="AL746" i="47" s="1"/>
  <c r="X628" i="47"/>
  <c r="R110" i="40"/>
  <c r="X607" i="47" s="1"/>
  <c r="X418" i="47"/>
  <c r="R110" i="37"/>
  <c r="X397" i="47" s="1"/>
  <c r="L348" i="47"/>
  <c r="F110" i="36"/>
  <c r="L327" i="47" s="1"/>
  <c r="L488" i="47"/>
  <c r="F110" i="38"/>
  <c r="L467" i="47" s="1"/>
  <c r="AP627" i="47"/>
  <c r="AJ109" i="40"/>
  <c r="AP606" i="47" s="1"/>
  <c r="AP347" i="47"/>
  <c r="AJ109" i="36"/>
  <c r="AP326" i="47" s="1"/>
  <c r="N110" i="44"/>
  <c r="T887" i="47" s="1"/>
  <c r="T908" i="47"/>
  <c r="T488" i="47"/>
  <c r="N110" i="38"/>
  <c r="T467" i="47" s="1"/>
  <c r="AH627" i="47"/>
  <c r="AB109" i="40"/>
  <c r="AH606" i="47" s="1"/>
  <c r="AH277" i="47"/>
  <c r="AB109" i="35"/>
  <c r="AH256" i="47" s="1"/>
  <c r="AO838" i="47"/>
  <c r="AI110" i="43"/>
  <c r="AO817" i="47" s="1"/>
  <c r="AO488" i="47"/>
  <c r="AI110" i="38"/>
  <c r="AO467" i="47" s="1"/>
  <c r="AC103" i="37"/>
  <c r="AI390" i="47" s="1"/>
  <c r="AI411" i="47"/>
  <c r="AI621" i="47"/>
  <c r="AC103" i="40"/>
  <c r="AI600" i="47" s="1"/>
  <c r="P621" i="47"/>
  <c r="J103" i="40"/>
  <c r="P600" i="47" s="1"/>
  <c r="P971" i="47"/>
  <c r="J103" i="45"/>
  <c r="P950" i="47" s="1"/>
  <c r="M551" i="47"/>
  <c r="G103" i="39"/>
  <c r="M530" i="47" s="1"/>
  <c r="L104" i="42"/>
  <c r="R741" i="47" s="1"/>
  <c r="R762" i="47"/>
  <c r="R552" i="47"/>
  <c r="L104" i="39"/>
  <c r="R531" i="47" s="1"/>
  <c r="AJ969" i="47"/>
  <c r="AD101" i="45"/>
  <c r="AJ948" i="47" s="1"/>
  <c r="AJ479" i="47"/>
  <c r="AD101" i="38"/>
  <c r="AJ458" i="47" s="1"/>
  <c r="AO139" i="47"/>
  <c r="Y69" i="47"/>
  <c r="S111" i="1"/>
  <c r="Y48" i="47" s="1"/>
  <c r="Y139" i="47"/>
  <c r="U1050" i="47"/>
  <c r="O112" i="46"/>
  <c r="U1029" i="47" s="1"/>
  <c r="U560" i="47"/>
  <c r="O112" i="39"/>
  <c r="U539" i="47" s="1"/>
  <c r="S350" i="47"/>
  <c r="M112" i="36"/>
  <c r="S329" i="47" s="1"/>
  <c r="S210" i="47"/>
  <c r="M112" i="34"/>
  <c r="S189" i="47" s="1"/>
  <c r="Z343" i="47"/>
  <c r="T105" i="36"/>
  <c r="Z322" i="47" s="1"/>
  <c r="T105" i="34"/>
  <c r="Z182" i="47" s="1"/>
  <c r="Z203" i="47"/>
  <c r="AA103" i="44"/>
  <c r="AG880" i="47" s="1"/>
  <c r="AG901" i="47"/>
  <c r="AA103" i="46"/>
  <c r="AG1020" i="47" s="1"/>
  <c r="AG1041" i="47"/>
  <c r="Q132" i="47"/>
  <c r="Q1042" i="47"/>
  <c r="K104" i="46"/>
  <c r="Q1021" i="47" s="1"/>
  <c r="V1050" i="47"/>
  <c r="P112" i="46"/>
  <c r="V1029" i="47" s="1"/>
  <c r="P112" i="38"/>
  <c r="V469" i="47" s="1"/>
  <c r="V490" i="47"/>
  <c r="AM838" i="47"/>
  <c r="AG110" i="43"/>
  <c r="AM817" i="47" s="1"/>
  <c r="AQ904" i="47"/>
  <c r="AK106" i="44"/>
  <c r="AQ883" i="47" s="1"/>
  <c r="AQ974" i="47"/>
  <c r="AK106" i="45"/>
  <c r="AQ953" i="47" s="1"/>
  <c r="K64" i="47"/>
  <c r="E106" i="1"/>
  <c r="K43" i="47" s="1"/>
  <c r="K344" i="47"/>
  <c r="E106" i="36"/>
  <c r="K323" i="47" s="1"/>
  <c r="AF108" i="44"/>
  <c r="AL885" i="47" s="1"/>
  <c r="AL906" i="47"/>
  <c r="AL626" i="47"/>
  <c r="AF108" i="40"/>
  <c r="AL605" i="47" s="1"/>
  <c r="L345" i="47"/>
  <c r="F107" i="36"/>
  <c r="L324" i="47" s="1"/>
  <c r="AJ1044" i="47"/>
  <c r="AD106" i="46"/>
  <c r="AJ1023" i="47" s="1"/>
  <c r="AJ204" i="47"/>
  <c r="AD106" i="34"/>
  <c r="AJ183" i="47" s="1"/>
  <c r="T904" i="47"/>
  <c r="N106" i="44"/>
  <c r="T883" i="47" s="1"/>
  <c r="T64" i="47"/>
  <c r="N106" i="1"/>
  <c r="T43" i="47" s="1"/>
  <c r="AB108" i="43"/>
  <c r="AH815" i="47" s="1"/>
  <c r="AH836" i="47"/>
  <c r="O107" i="39"/>
  <c r="U534" i="47" s="1"/>
  <c r="U555" i="47"/>
  <c r="U345" i="47"/>
  <c r="O107" i="36"/>
  <c r="U324" i="47" s="1"/>
  <c r="AE909" i="47"/>
  <c r="Y111" i="44"/>
  <c r="AE888" i="47" s="1"/>
  <c r="AE139" i="47"/>
  <c r="AO66" i="47"/>
  <c r="AO486" i="47"/>
  <c r="AI108" i="38"/>
  <c r="AO465" i="47" s="1"/>
  <c r="AM1043" i="47"/>
  <c r="AG105" i="46"/>
  <c r="AM1022" i="47" s="1"/>
  <c r="AM413" i="47"/>
  <c r="AG105" i="37"/>
  <c r="AM392" i="47" s="1"/>
  <c r="AN202" i="47"/>
  <c r="AH104" i="34"/>
  <c r="AN181" i="47" s="1"/>
  <c r="AN272" i="47"/>
  <c r="AH104" i="35"/>
  <c r="AN251" i="47" s="1"/>
  <c r="AA830" i="47"/>
  <c r="U102" i="43"/>
  <c r="AA809" i="47" s="1"/>
  <c r="AA410" i="47"/>
  <c r="U102" i="37"/>
  <c r="AA389" i="47" s="1"/>
  <c r="AF340" i="47"/>
  <c r="Z102" i="36"/>
  <c r="AF319" i="47" s="1"/>
  <c r="Z102" i="42"/>
  <c r="AF739" i="47" s="1"/>
  <c r="AF760" i="47"/>
  <c r="AJ62" i="47"/>
  <c r="AD104" i="35"/>
  <c r="AJ251" i="47" s="1"/>
  <c r="AJ272" i="47"/>
  <c r="AJ44" i="51"/>
  <c r="AJ43" i="51"/>
  <c r="AD975" i="47"/>
  <c r="X107" i="45"/>
  <c r="AD954" i="47" s="1"/>
  <c r="AD695" i="47"/>
  <c r="X107" i="41"/>
  <c r="AD674" i="47" s="1"/>
  <c r="AN489" i="47"/>
  <c r="AH111" i="38"/>
  <c r="AN468" i="47" s="1"/>
  <c r="AN419" i="47"/>
  <c r="AH111" i="37"/>
  <c r="AN398" i="47" s="1"/>
  <c r="Z278" i="47"/>
  <c r="T110" i="35"/>
  <c r="Z257" i="47" s="1"/>
  <c r="T110" i="41"/>
  <c r="Z677" i="47" s="1"/>
  <c r="Z698" i="47"/>
  <c r="AK558" i="47"/>
  <c r="AE110" i="39"/>
  <c r="AK537" i="47" s="1"/>
  <c r="AO420" i="47"/>
  <c r="AI112" i="37"/>
  <c r="AO399" i="47" s="1"/>
  <c r="AO770" i="47"/>
  <c r="AI112" i="42"/>
  <c r="AO749" i="47" s="1"/>
  <c r="Y480" i="47"/>
  <c r="S102" i="38"/>
  <c r="Y459" i="47" s="1"/>
  <c r="AB273" i="47"/>
  <c r="V105" i="35"/>
  <c r="AB252" i="47" s="1"/>
  <c r="AB483" i="47"/>
  <c r="V105" i="38"/>
  <c r="AB462" i="47" s="1"/>
  <c r="O692" i="47"/>
  <c r="I104" i="41"/>
  <c r="O671" i="47" s="1"/>
  <c r="O342" i="47"/>
  <c r="I104" i="36"/>
  <c r="O321" i="47" s="1"/>
  <c r="AQ971" i="47"/>
  <c r="AK103" i="45"/>
  <c r="AQ950" i="47" s="1"/>
  <c r="AI486" i="47"/>
  <c r="AC108" i="38"/>
  <c r="AI465" i="47" s="1"/>
  <c r="AN66" i="47"/>
  <c r="L276" i="47"/>
  <c r="F108" i="35"/>
  <c r="L255" i="47" s="1"/>
  <c r="AD101" i="36"/>
  <c r="AJ318" i="47" s="1"/>
  <c r="AJ339" i="47"/>
  <c r="AB978" i="47"/>
  <c r="V110" i="45"/>
  <c r="AB957" i="47" s="1"/>
  <c r="P107" i="37"/>
  <c r="V394" i="47" s="1"/>
  <c r="V415" i="47"/>
  <c r="AQ61" i="47"/>
  <c r="AB68" i="47"/>
  <c r="V110" i="1"/>
  <c r="AB47" i="47" s="1"/>
  <c r="AB138" i="47"/>
  <c r="AB838" i="47"/>
  <c r="V110" i="43"/>
  <c r="AB817" i="47" s="1"/>
  <c r="M111" i="43"/>
  <c r="S818" i="47" s="1"/>
  <c r="S839" i="47"/>
  <c r="V65" i="47"/>
  <c r="P107" i="1"/>
  <c r="V44" i="47" s="1"/>
  <c r="V205" i="47"/>
  <c r="P107" i="34"/>
  <c r="V184" i="47" s="1"/>
  <c r="AE762" i="47"/>
  <c r="Y104" i="42"/>
  <c r="AE741" i="47" s="1"/>
  <c r="AQ1041" i="47"/>
  <c r="AK103" i="46"/>
  <c r="AQ1020" i="47" s="1"/>
  <c r="AQ341" i="47"/>
  <c r="AK103" i="36"/>
  <c r="AQ320" i="47" s="1"/>
  <c r="G44" i="51"/>
  <c r="G43" i="51"/>
  <c r="Q339" i="47"/>
  <c r="K101" i="36"/>
  <c r="Q318" i="47" s="1"/>
  <c r="AB129" i="47"/>
  <c r="AB619" i="47"/>
  <c r="V101" i="40"/>
  <c r="AB598" i="47" s="1"/>
  <c r="AI346" i="47"/>
  <c r="AC108" i="36"/>
  <c r="AI325" i="47" s="1"/>
  <c r="AI276" i="47"/>
  <c r="AC108" i="35"/>
  <c r="AI255" i="47" s="1"/>
  <c r="AN556" i="47"/>
  <c r="AH108" i="39"/>
  <c r="AN535" i="47" s="1"/>
  <c r="AN206" i="47"/>
  <c r="AH108" i="34"/>
  <c r="AN185" i="47" s="1"/>
  <c r="F108" i="39"/>
  <c r="L535" i="47" s="1"/>
  <c r="L556" i="47"/>
  <c r="L416" i="47"/>
  <c r="F108" i="37"/>
  <c r="L395" i="47" s="1"/>
  <c r="AJ106" i="40"/>
  <c r="AP603" i="47" s="1"/>
  <c r="AP624" i="47"/>
  <c r="AP694" i="47"/>
  <c r="AJ106" i="41"/>
  <c r="AP673" i="47" s="1"/>
  <c r="J764" i="47"/>
  <c r="D106" i="42"/>
  <c r="J743" i="47" s="1"/>
  <c r="J274" i="47"/>
  <c r="D106" i="35"/>
  <c r="J253" i="47" s="1"/>
  <c r="Z344" i="47"/>
  <c r="T106" i="36"/>
  <c r="Z323" i="47" s="1"/>
  <c r="Z1044" i="47"/>
  <c r="T106" i="46"/>
  <c r="Z1023" i="47" s="1"/>
  <c r="AH1045" i="47"/>
  <c r="AB107" i="46"/>
  <c r="AH1024" i="47" s="1"/>
  <c r="AE1044" i="47"/>
  <c r="Y106" i="46"/>
  <c r="AE1023" i="47" s="1"/>
  <c r="AE274" i="47"/>
  <c r="Y106" i="35"/>
  <c r="AE253" i="47" s="1"/>
  <c r="AA68" i="47"/>
  <c r="U110" i="1"/>
  <c r="AA47" i="47" s="1"/>
  <c r="AA348" i="47"/>
  <c r="U110" i="36"/>
  <c r="AA327" i="47" s="1"/>
  <c r="AL347" i="47"/>
  <c r="AF109" i="36"/>
  <c r="AL326" i="47" s="1"/>
  <c r="AL627" i="47"/>
  <c r="AF109" i="40"/>
  <c r="AL606" i="47" s="1"/>
  <c r="X838" i="47"/>
  <c r="R110" i="43"/>
  <c r="X817" i="47" s="1"/>
  <c r="X908" i="47"/>
  <c r="R110" i="44"/>
  <c r="X887" i="47" s="1"/>
  <c r="L1048" i="47"/>
  <c r="F110" i="46"/>
  <c r="L1027" i="47" s="1"/>
  <c r="L418" i="47"/>
  <c r="F110" i="37"/>
  <c r="L397" i="47" s="1"/>
  <c r="AP1047" i="47"/>
  <c r="AJ109" i="46"/>
  <c r="AP1026" i="47" s="1"/>
  <c r="AP977" i="47"/>
  <c r="AJ109" i="45"/>
  <c r="AP956" i="47" s="1"/>
  <c r="T208" i="47"/>
  <c r="N110" i="34"/>
  <c r="T187" i="47" s="1"/>
  <c r="T838" i="47"/>
  <c r="N110" i="43"/>
  <c r="T817" i="47" s="1"/>
  <c r="AH67" i="47"/>
  <c r="AH487" i="47"/>
  <c r="AB109" i="38"/>
  <c r="AH466" i="47" s="1"/>
  <c r="AO908" i="47"/>
  <c r="AI110" i="44"/>
  <c r="AO887" i="47" s="1"/>
  <c r="AI110" i="34"/>
  <c r="AO187" i="47" s="1"/>
  <c r="AO208" i="47"/>
  <c r="AI481" i="47"/>
  <c r="AC103" i="38"/>
  <c r="AI460" i="47" s="1"/>
  <c r="J103" i="34"/>
  <c r="P180" i="47" s="1"/>
  <c r="P201" i="47"/>
  <c r="P831" i="47"/>
  <c r="J103" i="43"/>
  <c r="P810" i="47" s="1"/>
  <c r="M411" i="47"/>
  <c r="G103" i="37"/>
  <c r="M390" i="47" s="1"/>
  <c r="M481" i="47"/>
  <c r="G103" i="38"/>
  <c r="M460" i="47" s="1"/>
  <c r="R622" i="47"/>
  <c r="L104" i="40"/>
  <c r="R601" i="47" s="1"/>
  <c r="R902" i="47"/>
  <c r="L104" i="44"/>
  <c r="R881" i="47" s="1"/>
  <c r="AJ829" i="47"/>
  <c r="AD101" i="43"/>
  <c r="AJ808" i="47" s="1"/>
  <c r="AJ899" i="47"/>
  <c r="AD101" i="44"/>
  <c r="AJ878" i="47" s="1"/>
  <c r="AO699" i="47"/>
  <c r="AI111" i="41"/>
  <c r="AO678" i="47" s="1"/>
  <c r="AO629" i="47"/>
  <c r="AI111" i="40"/>
  <c r="AO608" i="47" s="1"/>
  <c r="Y559" i="47"/>
  <c r="S111" i="39"/>
  <c r="Y538" i="47" s="1"/>
  <c r="Y979" i="47"/>
  <c r="S111" i="45"/>
  <c r="Y958" i="47" s="1"/>
  <c r="U910" i="47"/>
  <c r="O112" i="44"/>
  <c r="U889" i="47" s="1"/>
  <c r="U770" i="47"/>
  <c r="O112" i="42"/>
  <c r="U749" i="47" s="1"/>
  <c r="S840" i="47"/>
  <c r="M112" i="43"/>
  <c r="S819" i="47" s="1"/>
  <c r="S700" i="47"/>
  <c r="M112" i="41"/>
  <c r="S679" i="47" s="1"/>
  <c r="Z483" i="47"/>
  <c r="T105" i="38"/>
  <c r="Z462" i="47" s="1"/>
  <c r="Z833" i="47"/>
  <c r="T105" i="43"/>
  <c r="Z812" i="47" s="1"/>
  <c r="AG411" i="47"/>
  <c r="AA103" i="37"/>
  <c r="AG390" i="47" s="1"/>
  <c r="AG61" i="47"/>
  <c r="AA103" i="1"/>
  <c r="AG40" i="47" s="1"/>
  <c r="Q412" i="47"/>
  <c r="K104" i="37"/>
  <c r="Q391" i="47" s="1"/>
  <c r="V210" i="47"/>
  <c r="P112" i="34"/>
  <c r="V189" i="47" s="1"/>
  <c r="V980" i="47"/>
  <c r="P112" i="45"/>
  <c r="V959" i="47" s="1"/>
  <c r="AM278" i="47"/>
  <c r="AG110" i="35"/>
  <c r="AM257" i="47" s="1"/>
  <c r="AM208" i="47"/>
  <c r="AG110" i="34"/>
  <c r="AM187" i="47" s="1"/>
  <c r="AQ484" i="47"/>
  <c r="AK106" i="38"/>
  <c r="AQ463" i="47" s="1"/>
  <c r="AK106" i="35"/>
  <c r="AQ253" i="47" s="1"/>
  <c r="AQ274" i="47"/>
  <c r="K624" i="47"/>
  <c r="E106" i="40"/>
  <c r="K603" i="47" s="1"/>
  <c r="K554" i="47"/>
  <c r="E106" i="39"/>
  <c r="K533" i="47" s="1"/>
  <c r="AF108" i="43"/>
  <c r="AL815" i="47" s="1"/>
  <c r="AL836" i="47"/>
  <c r="AF108" i="39"/>
  <c r="AL535" i="47" s="1"/>
  <c r="AL556" i="47"/>
  <c r="L765" i="47"/>
  <c r="F107" i="42"/>
  <c r="L744" i="47" s="1"/>
  <c r="F107" i="40"/>
  <c r="L604" i="47" s="1"/>
  <c r="L625" i="47"/>
  <c r="AJ134" i="47"/>
  <c r="AJ414" i="47"/>
  <c r="AD106" i="37"/>
  <c r="AJ393" i="47" s="1"/>
  <c r="T414" i="47"/>
  <c r="N106" i="37"/>
  <c r="T393" i="47" s="1"/>
  <c r="T134" i="47"/>
  <c r="AH416" i="47"/>
  <c r="AB108" i="37"/>
  <c r="AH395" i="47" s="1"/>
  <c r="AB108" i="36"/>
  <c r="AH325" i="47" s="1"/>
  <c r="AH346" i="47"/>
  <c r="U835" i="47"/>
  <c r="O107" i="43"/>
  <c r="U814" i="47" s="1"/>
  <c r="U135" i="47"/>
  <c r="AE629" i="47"/>
  <c r="Y111" i="40"/>
  <c r="AE608" i="47" s="1"/>
  <c r="AE769" i="47"/>
  <c r="Y111" i="42"/>
  <c r="AE748" i="47" s="1"/>
  <c r="AO206" i="47"/>
  <c r="AI108" i="34"/>
  <c r="AO185" i="47" s="1"/>
  <c r="AO346" i="47"/>
  <c r="AI108" i="36"/>
  <c r="AO325" i="47" s="1"/>
  <c r="AM63" i="47"/>
  <c r="AM553" i="47"/>
  <c r="AG105" i="39"/>
  <c r="AM532" i="47" s="1"/>
  <c r="AH104" i="43"/>
  <c r="AN811" i="47" s="1"/>
  <c r="AN832" i="47"/>
  <c r="AN342" i="47"/>
  <c r="AH104" i="36"/>
  <c r="AN321" i="47" s="1"/>
  <c r="AA1040" i="47"/>
  <c r="U102" i="46"/>
  <c r="AA1019" i="47" s="1"/>
  <c r="AA690" i="47"/>
  <c r="U102" i="41"/>
  <c r="AA669" i="47" s="1"/>
  <c r="AF550" i="47"/>
  <c r="Z102" i="39"/>
  <c r="AF529" i="47" s="1"/>
  <c r="AF410" i="47"/>
  <c r="Z102" i="37"/>
  <c r="AF389" i="47" s="1"/>
  <c r="AJ692" i="47"/>
  <c r="AD104" i="41"/>
  <c r="AJ671" i="47" s="1"/>
  <c r="AJ832" i="47"/>
  <c r="AD104" i="43"/>
  <c r="AJ811" i="47" s="1"/>
  <c r="AD905" i="47"/>
  <c r="X107" i="44"/>
  <c r="AD884" i="47" s="1"/>
  <c r="AD625" i="47"/>
  <c r="X107" i="40"/>
  <c r="AD604" i="47" s="1"/>
  <c r="AN1049" i="47"/>
  <c r="AH111" i="46"/>
  <c r="AN1028" i="47" s="1"/>
  <c r="AN629" i="47"/>
  <c r="AH111" i="40"/>
  <c r="AN608" i="47" s="1"/>
  <c r="Z558" i="47"/>
  <c r="T110" i="39"/>
  <c r="Z537" i="47" s="1"/>
  <c r="Z908" i="47"/>
  <c r="T110" i="44"/>
  <c r="Z887" i="47" s="1"/>
  <c r="AQ350" i="47"/>
  <c r="AK112" i="36"/>
  <c r="AQ329" i="47" s="1"/>
  <c r="AQ560" i="47"/>
  <c r="AK112" i="39"/>
  <c r="AQ539" i="47" s="1"/>
  <c r="AK131" i="47"/>
  <c r="AK201" i="47"/>
  <c r="AE103" i="34"/>
  <c r="AK180" i="47" s="1"/>
  <c r="V557" i="47"/>
  <c r="P109" i="39"/>
  <c r="V536" i="47" s="1"/>
  <c r="N559" i="47"/>
  <c r="H111" i="39"/>
  <c r="N538" i="47" s="1"/>
  <c r="N839" i="47"/>
  <c r="H111" i="43"/>
  <c r="N818" i="47" s="1"/>
  <c r="AA275" i="47"/>
  <c r="U107" i="35"/>
  <c r="AA254" i="47" s="1"/>
  <c r="AA975" i="47"/>
  <c r="U107" i="45"/>
  <c r="AA954" i="47" s="1"/>
  <c r="R344" i="47"/>
  <c r="L106" i="36"/>
  <c r="R323" i="47" s="1"/>
  <c r="R554" i="47"/>
  <c r="L106" i="39"/>
  <c r="R533" i="47" s="1"/>
  <c r="AP835" i="47"/>
  <c r="AJ107" i="43"/>
  <c r="AP814" i="47" s="1"/>
  <c r="AJ107" i="40"/>
  <c r="AP604" i="47" s="1"/>
  <c r="AP625" i="47"/>
  <c r="J205" i="47"/>
  <c r="D107" i="34"/>
  <c r="J184" i="47" s="1"/>
  <c r="J905" i="47"/>
  <c r="D107" i="44"/>
  <c r="J884" i="47" s="1"/>
  <c r="Z345" i="47"/>
  <c r="T107" i="36"/>
  <c r="Z324" i="47" s="1"/>
  <c r="Z65" i="47"/>
  <c r="T107" i="1"/>
  <c r="Z44" i="47" s="1"/>
  <c r="AA107" i="35"/>
  <c r="AG254" i="47" s="1"/>
  <c r="AG275" i="47"/>
  <c r="AA107" i="46"/>
  <c r="AG1024" i="47" s="1"/>
  <c r="AG1045" i="47"/>
  <c r="N342" i="47"/>
  <c r="H104" i="36"/>
  <c r="N321" i="47" s="1"/>
  <c r="N832" i="47"/>
  <c r="H104" i="43"/>
  <c r="N811" i="47" s="1"/>
  <c r="AK107" i="39"/>
  <c r="AQ534" i="47" s="1"/>
  <c r="AQ555" i="47"/>
  <c r="AK107" i="43"/>
  <c r="AQ814" i="47" s="1"/>
  <c r="AQ835" i="47"/>
  <c r="AD838" i="47"/>
  <c r="X110" i="43"/>
  <c r="AD817" i="47" s="1"/>
  <c r="AD558" i="47"/>
  <c r="X110" i="39"/>
  <c r="AD537" i="47" s="1"/>
  <c r="E110" i="1"/>
  <c r="K47" i="47" s="1"/>
  <c r="K68" i="47"/>
  <c r="AC278" i="47"/>
  <c r="W110" i="35"/>
  <c r="AC257" i="47" s="1"/>
  <c r="AC628" i="47"/>
  <c r="W110" i="40"/>
  <c r="AC607" i="47" s="1"/>
  <c r="P560" i="47"/>
  <c r="J112" i="39"/>
  <c r="P539" i="47" s="1"/>
  <c r="J112" i="46"/>
  <c r="P1029" i="47" s="1"/>
  <c r="P1050" i="47"/>
  <c r="M344" i="47"/>
  <c r="G106" i="36"/>
  <c r="M323" i="47" s="1"/>
  <c r="M554" i="47"/>
  <c r="G106" i="39"/>
  <c r="M533" i="47" s="1"/>
  <c r="AD411" i="47"/>
  <c r="X103" i="37"/>
  <c r="AD390" i="47" s="1"/>
  <c r="AD201" i="47"/>
  <c r="X103" i="34"/>
  <c r="AD180" i="47" s="1"/>
  <c r="K829" i="47"/>
  <c r="E101" i="43"/>
  <c r="K808" i="47" s="1"/>
  <c r="P619" i="47"/>
  <c r="J101" i="40"/>
  <c r="P598" i="47" s="1"/>
  <c r="P829" i="47"/>
  <c r="J101" i="43"/>
  <c r="P808" i="47" s="1"/>
  <c r="AA479" i="47"/>
  <c r="U101" i="38"/>
  <c r="AA458" i="47" s="1"/>
  <c r="AA59" i="47"/>
  <c r="U101" i="1"/>
  <c r="AA38" i="47" s="1"/>
  <c r="L619" i="47"/>
  <c r="F101" i="40"/>
  <c r="L598" i="47" s="1"/>
  <c r="L269" i="47"/>
  <c r="F101" i="35"/>
  <c r="L248" i="47" s="1"/>
  <c r="Z832" i="47"/>
  <c r="T104" i="43"/>
  <c r="Z811" i="47" s="1"/>
  <c r="T104" i="45"/>
  <c r="Z951" i="47" s="1"/>
  <c r="Z972" i="47"/>
  <c r="J273" i="47"/>
  <c r="D105" i="35"/>
  <c r="J252" i="47" s="1"/>
  <c r="J413" i="47"/>
  <c r="D105" i="37"/>
  <c r="J392" i="47" s="1"/>
  <c r="AK620" i="47"/>
  <c r="AE102" i="40"/>
  <c r="AK599" i="47" s="1"/>
  <c r="AK550" i="47"/>
  <c r="AE102" i="39"/>
  <c r="AK529" i="47" s="1"/>
  <c r="AA104" i="39"/>
  <c r="AG531" i="47" s="1"/>
  <c r="AG552" i="47"/>
  <c r="AG202" i="47"/>
  <c r="AA104" i="34"/>
  <c r="AG181" i="47" s="1"/>
  <c r="W482" i="47"/>
  <c r="Q104" i="38"/>
  <c r="W461" i="47" s="1"/>
  <c r="Q104" i="46"/>
  <c r="W1021" i="47" s="1"/>
  <c r="W1042" i="47"/>
  <c r="AC110" i="44"/>
  <c r="AI887" i="47" s="1"/>
  <c r="AI908" i="47"/>
  <c r="AC110" i="36"/>
  <c r="AI327" i="47" s="1"/>
  <c r="AI348" i="47"/>
  <c r="K70" i="47"/>
  <c r="E112" i="1"/>
  <c r="K49" i="47" s="1"/>
  <c r="P907" i="47"/>
  <c r="J109" i="44"/>
  <c r="P886" i="47" s="1"/>
  <c r="P1047" i="47"/>
  <c r="J109" i="46"/>
  <c r="P1026" i="47" s="1"/>
  <c r="M909" i="47"/>
  <c r="G111" i="44"/>
  <c r="M888" i="47" s="1"/>
  <c r="M979" i="47"/>
  <c r="G111" i="45"/>
  <c r="M958" i="47" s="1"/>
  <c r="AL138" i="47"/>
  <c r="AL1048" i="47"/>
  <c r="AF110" i="46"/>
  <c r="AL1027" i="47" s="1"/>
  <c r="X279" i="47"/>
  <c r="R111" i="35"/>
  <c r="X258" i="47" s="1"/>
  <c r="X349" i="47"/>
  <c r="R111" i="36"/>
  <c r="X328" i="47" s="1"/>
  <c r="R628" i="47"/>
  <c r="L110" i="40"/>
  <c r="R607" i="47" s="1"/>
  <c r="R558" i="47"/>
  <c r="L110" i="39"/>
  <c r="R537" i="47" s="1"/>
  <c r="D110" i="34"/>
  <c r="J187" i="47" s="1"/>
  <c r="J208" i="47"/>
  <c r="D110" i="44"/>
  <c r="J887" i="47" s="1"/>
  <c r="J908" i="47"/>
  <c r="T979" i="47"/>
  <c r="N111" i="45"/>
  <c r="T958" i="47" s="1"/>
  <c r="T1049" i="47"/>
  <c r="N111" i="46"/>
  <c r="T1028" i="47" s="1"/>
  <c r="AH208" i="47"/>
  <c r="AB110" i="34"/>
  <c r="AH187" i="47" s="1"/>
  <c r="AB110" i="43"/>
  <c r="AH817" i="47" s="1"/>
  <c r="AH838" i="47"/>
  <c r="P137" i="47"/>
  <c r="P627" i="47"/>
  <c r="J109" i="40"/>
  <c r="P606" i="47" s="1"/>
  <c r="M69" i="47"/>
  <c r="G111" i="1"/>
  <c r="M48" i="47" s="1"/>
  <c r="M699" i="47"/>
  <c r="G111" i="41"/>
  <c r="M678" i="47" s="1"/>
  <c r="AF110" i="38"/>
  <c r="AL467" i="47" s="1"/>
  <c r="AL488" i="47"/>
  <c r="AF110" i="37"/>
  <c r="AL397" i="47" s="1"/>
  <c r="AL418" i="47"/>
  <c r="X839" i="47"/>
  <c r="R111" i="43"/>
  <c r="X818" i="47" s="1"/>
  <c r="X699" i="47"/>
  <c r="R111" i="41"/>
  <c r="X678" i="47" s="1"/>
  <c r="L110" i="44"/>
  <c r="R887" i="47" s="1"/>
  <c r="R908" i="47"/>
  <c r="R348" i="47"/>
  <c r="L110" i="36"/>
  <c r="R327" i="47" s="1"/>
  <c r="J978" i="47"/>
  <c r="D110" i="45"/>
  <c r="J957" i="47" s="1"/>
  <c r="J348" i="47"/>
  <c r="D110" i="36"/>
  <c r="J327" i="47" s="1"/>
  <c r="T629" i="47"/>
  <c r="N111" i="40"/>
  <c r="T608" i="47" s="1"/>
  <c r="T139" i="47"/>
  <c r="AH768" i="47"/>
  <c r="AB110" i="42"/>
  <c r="AH747" i="47" s="1"/>
  <c r="AH628" i="47"/>
  <c r="AB110" i="40"/>
  <c r="AH607" i="47" s="1"/>
  <c r="Y761" i="47"/>
  <c r="S103" i="42"/>
  <c r="Y740" i="47" s="1"/>
  <c r="S103" i="37"/>
  <c r="Y390" i="47" s="1"/>
  <c r="Y411" i="47"/>
  <c r="S275" i="47"/>
  <c r="M107" i="35"/>
  <c r="S254" i="47" s="1"/>
  <c r="S1045" i="47"/>
  <c r="M107" i="46"/>
  <c r="S1024" i="47" s="1"/>
  <c r="AE350" i="47"/>
  <c r="Y112" i="36"/>
  <c r="AE329" i="47" s="1"/>
  <c r="AE490" i="47"/>
  <c r="Y112" i="38"/>
  <c r="AE469" i="47" s="1"/>
  <c r="AD202" i="47"/>
  <c r="X104" i="34"/>
  <c r="AD181" i="47" s="1"/>
  <c r="AD482" i="47"/>
  <c r="X104" i="38"/>
  <c r="AD461" i="47" s="1"/>
  <c r="AI832" i="47"/>
  <c r="AC104" i="43"/>
  <c r="AI811" i="47" s="1"/>
  <c r="AI552" i="47"/>
  <c r="AC104" i="39"/>
  <c r="AI531" i="47" s="1"/>
  <c r="T272" i="47"/>
  <c r="N104" i="35"/>
  <c r="T251" i="47" s="1"/>
  <c r="T412" i="47"/>
  <c r="N104" i="37"/>
  <c r="T391" i="47" s="1"/>
  <c r="Z831" i="47"/>
  <c r="T103" i="43"/>
  <c r="Z810" i="47" s="1"/>
  <c r="Z1041" i="47"/>
  <c r="T103" i="46"/>
  <c r="Z1020" i="47" s="1"/>
  <c r="AO203" i="47"/>
  <c r="AI105" i="34"/>
  <c r="AO182" i="47" s="1"/>
  <c r="Q136" i="47"/>
  <c r="Q906" i="47"/>
  <c r="K108" i="44"/>
  <c r="Q885" i="47" s="1"/>
  <c r="Y110" i="46"/>
  <c r="AE1027" i="47" s="1"/>
  <c r="AE1048" i="47"/>
  <c r="AM554" i="47"/>
  <c r="AG106" i="39"/>
  <c r="AM533" i="47" s="1"/>
  <c r="AM414" i="47"/>
  <c r="AG106" i="37"/>
  <c r="AM393" i="47" s="1"/>
  <c r="AE759" i="47"/>
  <c r="Y101" i="42"/>
  <c r="AE738" i="47" s="1"/>
  <c r="AE129" i="47"/>
  <c r="Y759" i="47"/>
  <c r="S101" i="42"/>
  <c r="Y738" i="47" s="1"/>
  <c r="Y829" i="47"/>
  <c r="S101" i="43"/>
  <c r="Y808" i="47" s="1"/>
  <c r="U762" i="47"/>
  <c r="O104" i="42"/>
  <c r="U741" i="47" s="1"/>
  <c r="O104" i="34"/>
  <c r="U181" i="47" s="1"/>
  <c r="U202" i="47"/>
  <c r="AB201" i="47"/>
  <c r="V103" i="34"/>
  <c r="AB180" i="47" s="1"/>
  <c r="AB1041" i="47"/>
  <c r="V103" i="46"/>
  <c r="AB1020" i="47" s="1"/>
  <c r="R345" i="47"/>
  <c r="L107" i="36"/>
  <c r="R324" i="47" s="1"/>
  <c r="R555" i="47"/>
  <c r="L107" i="39"/>
  <c r="R534" i="47" s="1"/>
  <c r="Y43" i="51"/>
  <c r="Y44" i="51"/>
  <c r="AM130" i="47"/>
  <c r="AM340" i="47"/>
  <c r="AG102" i="36"/>
  <c r="AM319" i="47" s="1"/>
  <c r="AF138" i="47"/>
  <c r="Y42" i="51"/>
  <c r="AP769" i="47"/>
  <c r="AJ111" i="42"/>
  <c r="AP748" i="47" s="1"/>
  <c r="AJ111" i="36"/>
  <c r="AP328" i="47" s="1"/>
  <c r="AP349" i="47"/>
  <c r="J67" i="47"/>
  <c r="D109" i="1"/>
  <c r="J46" i="47" s="1"/>
  <c r="J277" i="47"/>
  <c r="D109" i="35"/>
  <c r="J256" i="47" s="1"/>
  <c r="AH1049" i="47"/>
  <c r="AB111" i="46"/>
  <c r="AH1028" i="47" s="1"/>
  <c r="AB111" i="35"/>
  <c r="AH258" i="47" s="1"/>
  <c r="AH279" i="47"/>
  <c r="O108" i="46"/>
  <c r="U1025" i="47" s="1"/>
  <c r="U1046" i="47"/>
  <c r="U346" i="47"/>
  <c r="O108" i="36"/>
  <c r="U325" i="47" s="1"/>
  <c r="S764" i="47"/>
  <c r="M106" i="42"/>
  <c r="S743" i="47" s="1"/>
  <c r="S974" i="47"/>
  <c r="M106" i="45"/>
  <c r="S953" i="47" s="1"/>
  <c r="AM415" i="47"/>
  <c r="AG107" i="37"/>
  <c r="AM394" i="47" s="1"/>
  <c r="AG107" i="42"/>
  <c r="AM744" i="47" s="1"/>
  <c r="AM765" i="47"/>
  <c r="O415" i="47"/>
  <c r="I107" i="37"/>
  <c r="O394" i="47" s="1"/>
  <c r="I107" i="40"/>
  <c r="O604" i="47" s="1"/>
  <c r="O625" i="47"/>
  <c r="AE551" i="47"/>
  <c r="Y103" i="39"/>
  <c r="AE530" i="47" s="1"/>
  <c r="AE621" i="47"/>
  <c r="Y103" i="40"/>
  <c r="AE600" i="47" s="1"/>
  <c r="AD199" i="47"/>
  <c r="X101" i="34"/>
  <c r="AD178" i="47" s="1"/>
  <c r="AD269" i="47"/>
  <c r="X101" i="35"/>
  <c r="AD248" i="47" s="1"/>
  <c r="AP340" i="47"/>
  <c r="AJ102" i="36"/>
  <c r="AP319" i="47" s="1"/>
  <c r="AP830" i="47"/>
  <c r="AJ102" i="43"/>
  <c r="AP809" i="47" s="1"/>
  <c r="AJ551" i="47"/>
  <c r="AD103" i="39"/>
  <c r="AJ530" i="47" s="1"/>
  <c r="AJ761" i="47"/>
  <c r="AD103" i="42"/>
  <c r="AJ740" i="47" s="1"/>
  <c r="T759" i="47"/>
  <c r="N101" i="42"/>
  <c r="T738" i="47" s="1"/>
  <c r="T899" i="47"/>
  <c r="N101" i="44"/>
  <c r="T878" i="47" s="1"/>
  <c r="W209" i="47"/>
  <c r="Q111" i="34"/>
  <c r="W188" i="47" s="1"/>
  <c r="Q111" i="37"/>
  <c r="W398" i="47" s="1"/>
  <c r="W419" i="47"/>
  <c r="AO137" i="47"/>
  <c r="AO347" i="47"/>
  <c r="AI109" i="36"/>
  <c r="AO326" i="47" s="1"/>
  <c r="Y277" i="47"/>
  <c r="S109" i="35"/>
  <c r="Y256" i="47" s="1"/>
  <c r="Y907" i="47"/>
  <c r="S109" i="44"/>
  <c r="Y886" i="47" s="1"/>
  <c r="O111" i="39"/>
  <c r="U538" i="47" s="1"/>
  <c r="U559" i="47"/>
  <c r="U909" i="47"/>
  <c r="O111" i="44"/>
  <c r="U888" i="47" s="1"/>
  <c r="AB977" i="47"/>
  <c r="V109" i="45"/>
  <c r="AB956" i="47" s="1"/>
  <c r="AB67" i="47"/>
  <c r="V109" i="1"/>
  <c r="AB46" i="47" s="1"/>
  <c r="V136" i="47"/>
  <c r="V276" i="47"/>
  <c r="P108" i="35"/>
  <c r="V255" i="47" s="1"/>
  <c r="M203" i="47"/>
  <c r="G105" i="34"/>
  <c r="M182" i="47" s="1"/>
  <c r="M273" i="47"/>
  <c r="G105" i="35"/>
  <c r="M252" i="47" s="1"/>
  <c r="AJ105" i="41"/>
  <c r="AP672" i="47" s="1"/>
  <c r="AP693" i="47"/>
  <c r="AP63" i="47"/>
  <c r="Y762" i="47"/>
  <c r="S104" i="42"/>
  <c r="Y741" i="47" s="1"/>
  <c r="Y342" i="47"/>
  <c r="S104" i="36"/>
  <c r="Y321" i="47" s="1"/>
  <c r="Q345" i="47"/>
  <c r="K107" i="36"/>
  <c r="Q324" i="47" s="1"/>
  <c r="Q555" i="47"/>
  <c r="K107" i="39"/>
  <c r="Q534" i="47" s="1"/>
  <c r="U554" i="47"/>
  <c r="O106" i="39"/>
  <c r="U533" i="47" s="1"/>
  <c r="U764" i="47"/>
  <c r="O106" i="42"/>
  <c r="U743" i="47" s="1"/>
  <c r="V558" i="47"/>
  <c r="P110" i="39"/>
  <c r="V537" i="47" s="1"/>
  <c r="V908" i="47"/>
  <c r="P110" i="44"/>
  <c r="V887" i="47" s="1"/>
  <c r="N630" i="47"/>
  <c r="H112" i="40"/>
  <c r="N609" i="47" s="1"/>
  <c r="N70" i="47"/>
  <c r="H112" i="1"/>
  <c r="N49" i="47" s="1"/>
  <c r="AI205" i="47"/>
  <c r="AC107" i="34"/>
  <c r="AI184" i="47" s="1"/>
  <c r="AI1045" i="47"/>
  <c r="AC107" i="46"/>
  <c r="AI1024" i="47" s="1"/>
  <c r="Y343" i="47"/>
  <c r="S105" i="36"/>
  <c r="Y322" i="47" s="1"/>
  <c r="Y133" i="47"/>
  <c r="V761" i="47"/>
  <c r="P103" i="42"/>
  <c r="V740" i="47" s="1"/>
  <c r="V621" i="47"/>
  <c r="P103" i="40"/>
  <c r="V600" i="47" s="1"/>
  <c r="AQ347" i="47"/>
  <c r="AK109" i="36"/>
  <c r="AQ326" i="47" s="1"/>
  <c r="AQ207" i="47"/>
  <c r="AK109" i="34"/>
  <c r="AQ186" i="47" s="1"/>
  <c r="AO625" i="47"/>
  <c r="AI107" i="40"/>
  <c r="AO604" i="47" s="1"/>
  <c r="AO275" i="47"/>
  <c r="AI107" i="35"/>
  <c r="AO254" i="47" s="1"/>
  <c r="Y136" i="47"/>
  <c r="Y976" i="47"/>
  <c r="S108" i="45"/>
  <c r="Y955" i="47" s="1"/>
  <c r="AB556" i="47"/>
  <c r="V108" i="39"/>
  <c r="AB535" i="47" s="1"/>
  <c r="AB136" i="47"/>
  <c r="AC200" i="47"/>
  <c r="W102" i="34"/>
  <c r="AC179" i="47" s="1"/>
  <c r="AC620" i="47"/>
  <c r="W102" i="40"/>
  <c r="AC599" i="47" s="1"/>
  <c r="P482" i="47"/>
  <c r="J104" i="38"/>
  <c r="P461" i="47" s="1"/>
  <c r="P132" i="47"/>
  <c r="M417" i="47"/>
  <c r="G109" i="37"/>
  <c r="M396" i="47" s="1"/>
  <c r="G109" i="39"/>
  <c r="M536" i="47" s="1"/>
  <c r="M557" i="47"/>
  <c r="X342" i="47"/>
  <c r="R104" i="36"/>
  <c r="X321" i="47" s="1"/>
  <c r="X272" i="47"/>
  <c r="R104" i="35"/>
  <c r="X251" i="47" s="1"/>
  <c r="R549" i="47"/>
  <c r="L101" i="39"/>
  <c r="R528" i="47" s="1"/>
  <c r="L101" i="45"/>
  <c r="R948" i="47" s="1"/>
  <c r="R969" i="47"/>
  <c r="AJ410" i="47"/>
  <c r="AD102" i="37"/>
  <c r="AJ389" i="47" s="1"/>
  <c r="AJ1040" i="47"/>
  <c r="AD102" i="46"/>
  <c r="AJ1019" i="47" s="1"/>
  <c r="AH129" i="47"/>
  <c r="AH59" i="47"/>
  <c r="W129" i="47"/>
  <c r="W1039" i="47"/>
  <c r="Q101" i="46"/>
  <c r="W1018" i="47" s="1"/>
  <c r="AQ343" i="47"/>
  <c r="AK105" i="36"/>
  <c r="AQ322" i="47" s="1"/>
  <c r="AQ203" i="47"/>
  <c r="AK105" i="34"/>
  <c r="AQ182" i="47" s="1"/>
  <c r="K416" i="47"/>
  <c r="E108" i="37"/>
  <c r="K395" i="47" s="1"/>
  <c r="K556" i="47"/>
  <c r="E108" i="39"/>
  <c r="K535" i="47" s="1"/>
  <c r="W107" i="46"/>
  <c r="AC1024" i="47" s="1"/>
  <c r="AC1045" i="47"/>
  <c r="AC905" i="47"/>
  <c r="W107" i="44"/>
  <c r="AC884" i="47" s="1"/>
  <c r="V549" i="47"/>
  <c r="P101" i="39"/>
  <c r="V528" i="47" s="1"/>
  <c r="V829" i="47"/>
  <c r="P101" i="43"/>
  <c r="V808" i="47" s="1"/>
  <c r="AC140" i="47"/>
  <c r="AC490" i="47"/>
  <c r="W112" i="38"/>
  <c r="AC469" i="47" s="1"/>
  <c r="X1047" i="47"/>
  <c r="R109" i="46"/>
  <c r="X1026" i="47" s="1"/>
  <c r="AD60" i="47"/>
  <c r="X102" i="1"/>
  <c r="AD39" i="47" s="1"/>
  <c r="X102" i="38"/>
  <c r="AD459" i="47" s="1"/>
  <c r="AD480" i="47"/>
  <c r="E102" i="39"/>
  <c r="K529" i="47" s="1"/>
  <c r="K550" i="47"/>
  <c r="E102" i="35"/>
  <c r="K249" i="47" s="1"/>
  <c r="K270" i="47"/>
  <c r="AK274" i="47"/>
  <c r="AE106" i="35"/>
  <c r="AK253" i="47" s="1"/>
  <c r="AK134" i="47"/>
  <c r="AG970" i="47"/>
  <c r="AA102" i="45"/>
  <c r="AG949" i="47" s="1"/>
  <c r="AG410" i="47"/>
  <c r="AA102" i="37"/>
  <c r="AG389" i="47" s="1"/>
  <c r="Q630" i="47"/>
  <c r="K112" i="40"/>
  <c r="Q609" i="47" s="1"/>
  <c r="Q560" i="47"/>
  <c r="K112" i="39"/>
  <c r="Q539" i="47" s="1"/>
  <c r="W201" i="47"/>
  <c r="Q103" i="34"/>
  <c r="W180" i="47" s="1"/>
  <c r="W1041" i="47"/>
  <c r="Q103" i="46"/>
  <c r="W1020" i="47" s="1"/>
  <c r="S479" i="47"/>
  <c r="M101" i="38"/>
  <c r="S458" i="47" s="1"/>
  <c r="AM691" i="47"/>
  <c r="AG103" i="41"/>
  <c r="AM670" i="47" s="1"/>
  <c r="AG103" i="38"/>
  <c r="AM460" i="47" s="1"/>
  <c r="AM481" i="47"/>
  <c r="H109" i="37"/>
  <c r="N396" i="47" s="1"/>
  <c r="N417" i="47"/>
  <c r="H109" i="41"/>
  <c r="N676" i="47" s="1"/>
  <c r="N697" i="47"/>
  <c r="AL834" i="47"/>
  <c r="AF106" i="43"/>
  <c r="AL813" i="47" s="1"/>
  <c r="AL134" i="47"/>
  <c r="M105" i="37"/>
  <c r="S392" i="47" s="1"/>
  <c r="S413" i="47"/>
  <c r="M105" i="35"/>
  <c r="S252" i="47" s="1"/>
  <c r="S273" i="47"/>
  <c r="N760" i="47"/>
  <c r="H102" i="42"/>
  <c r="N739" i="47" s="1"/>
  <c r="N130" i="47"/>
  <c r="AN768" i="47"/>
  <c r="AH110" i="42"/>
  <c r="AN747" i="47" s="1"/>
  <c r="AN278" i="47"/>
  <c r="AH110" i="35"/>
  <c r="AN257" i="47" s="1"/>
  <c r="Q698" i="47"/>
  <c r="K110" i="41"/>
  <c r="Q677" i="47" s="1"/>
  <c r="Q138" i="47"/>
  <c r="AB274" i="47"/>
  <c r="V106" i="35"/>
  <c r="AB253" i="47" s="1"/>
  <c r="AB134" i="47"/>
  <c r="AE417" i="47"/>
  <c r="Y109" i="37"/>
  <c r="AE396" i="47" s="1"/>
  <c r="AE697" i="47"/>
  <c r="Y109" i="41"/>
  <c r="AE676" i="47" s="1"/>
  <c r="K832" i="47"/>
  <c r="E104" i="43"/>
  <c r="K811" i="47" s="1"/>
  <c r="K272" i="47"/>
  <c r="E104" i="35"/>
  <c r="K251" i="47" s="1"/>
  <c r="AN551" i="47"/>
  <c r="AH103" i="39"/>
  <c r="AN530" i="47" s="1"/>
  <c r="AN691" i="47"/>
  <c r="AH103" i="41"/>
  <c r="AN670" i="47" s="1"/>
  <c r="U104" i="44"/>
  <c r="AA881" i="47" s="1"/>
  <c r="AA902" i="47"/>
  <c r="Z103" i="38"/>
  <c r="AF460" i="47" s="1"/>
  <c r="AF481" i="47"/>
  <c r="AF971" i="47"/>
  <c r="Z103" i="45"/>
  <c r="AF950" i="47" s="1"/>
  <c r="L761" i="47"/>
  <c r="F103" i="42"/>
  <c r="L740" i="47" s="1"/>
  <c r="D102" i="44"/>
  <c r="J879" i="47" s="1"/>
  <c r="J900" i="47"/>
  <c r="J620" i="47"/>
  <c r="D102" i="40"/>
  <c r="J599" i="47" s="1"/>
  <c r="AH130" i="47"/>
  <c r="AH200" i="47"/>
  <c r="AB102" i="34"/>
  <c r="AH179" i="47" s="1"/>
  <c r="AM69" i="47"/>
  <c r="AG111" i="40"/>
  <c r="AM608" i="47" s="1"/>
  <c r="AM629" i="47"/>
  <c r="M102" i="34"/>
  <c r="S179" i="47" s="1"/>
  <c r="S200" i="47"/>
  <c r="S60" i="47"/>
  <c r="M102" i="1"/>
  <c r="S39" i="47" s="1"/>
  <c r="O689" i="47"/>
  <c r="I101" i="41"/>
  <c r="O668" i="47" s="1"/>
  <c r="AA67" i="47"/>
  <c r="U109" i="1"/>
  <c r="AA46" i="47" s="1"/>
  <c r="AA697" i="47"/>
  <c r="U109" i="41"/>
  <c r="AA676" i="47" s="1"/>
  <c r="AP140" i="47"/>
  <c r="AP910" i="47"/>
  <c r="AJ112" i="44"/>
  <c r="AP889" i="47" s="1"/>
  <c r="N102" i="40"/>
  <c r="T599" i="47" s="1"/>
  <c r="T620" i="47"/>
  <c r="N102" i="43"/>
  <c r="T809" i="47" s="1"/>
  <c r="T830" i="47"/>
  <c r="W137" i="47"/>
  <c r="S838" i="47"/>
  <c r="M110" i="43"/>
  <c r="S817" i="47" s="1"/>
  <c r="S138" i="47"/>
  <c r="AQ410" i="47"/>
  <c r="AK102" i="37"/>
  <c r="AQ389" i="47" s="1"/>
  <c r="AK102" i="41"/>
  <c r="AQ669" i="47" s="1"/>
  <c r="AQ690" i="47"/>
  <c r="AG619" i="47"/>
  <c r="AA101" i="40"/>
  <c r="AG598" i="47" s="1"/>
  <c r="AG199" i="47"/>
  <c r="AA101" i="34"/>
  <c r="AG178" i="47" s="1"/>
  <c r="U971" i="47"/>
  <c r="O103" i="45"/>
  <c r="U950" i="47" s="1"/>
  <c r="U271" i="47"/>
  <c r="O103" i="35"/>
  <c r="U250" i="47" s="1"/>
  <c r="W900" i="47"/>
  <c r="Q102" i="44"/>
  <c r="W879" i="47" s="1"/>
  <c r="W690" i="47"/>
  <c r="Q102" i="41"/>
  <c r="W669" i="47" s="1"/>
  <c r="AM137" i="47"/>
  <c r="AD696" i="47"/>
  <c r="X108" i="41"/>
  <c r="AD675" i="47" s="1"/>
  <c r="M908" i="47"/>
  <c r="G110" i="44"/>
  <c r="M887" i="47" s="1"/>
  <c r="G110" i="41"/>
  <c r="M677" i="47" s="1"/>
  <c r="M698" i="47"/>
  <c r="AA209" i="47"/>
  <c r="U111" i="34"/>
  <c r="AA188" i="47" s="1"/>
  <c r="AA69" i="47"/>
  <c r="U111" i="1"/>
  <c r="AA48" i="47" s="1"/>
  <c r="X210" i="47"/>
  <c r="R112" i="34"/>
  <c r="X189" i="47" s="1"/>
  <c r="X280" i="47"/>
  <c r="R112" i="35"/>
  <c r="X259" i="47" s="1"/>
  <c r="R767" i="47"/>
  <c r="L109" i="42"/>
  <c r="R746" i="47" s="1"/>
  <c r="R417" i="47"/>
  <c r="L109" i="37"/>
  <c r="R396" i="47" s="1"/>
  <c r="AJ210" i="47"/>
  <c r="AD112" i="34"/>
  <c r="AJ189" i="47" s="1"/>
  <c r="AJ140" i="47"/>
  <c r="J279" i="47"/>
  <c r="D111" i="35"/>
  <c r="J258" i="47" s="1"/>
  <c r="J1049" i="47"/>
  <c r="D111" i="46"/>
  <c r="J1028" i="47" s="1"/>
  <c r="Z767" i="47"/>
  <c r="T109" i="42"/>
  <c r="Z746" i="47" s="1"/>
  <c r="Z207" i="47"/>
  <c r="T109" i="34"/>
  <c r="Z186" i="47" s="1"/>
  <c r="AG554" i="47"/>
  <c r="AA106" i="39"/>
  <c r="AG533" i="47" s="1"/>
  <c r="V107" i="37"/>
  <c r="AB394" i="47" s="1"/>
  <c r="AB415" i="47"/>
  <c r="AB345" i="47"/>
  <c r="V107" i="36"/>
  <c r="AB324" i="47" s="1"/>
  <c r="N63" i="47"/>
  <c r="H105" i="1"/>
  <c r="N42" i="47" s="1"/>
  <c r="N203" i="47"/>
  <c r="H105" i="34"/>
  <c r="N182" i="47" s="1"/>
  <c r="AI620" i="47"/>
  <c r="AC102" i="40"/>
  <c r="AI599" i="47" s="1"/>
  <c r="AI270" i="47"/>
  <c r="AC102" i="35"/>
  <c r="AI249" i="47" s="1"/>
  <c r="AH101" i="37"/>
  <c r="AN388" i="47" s="1"/>
  <c r="AN409" i="47"/>
  <c r="AN549" i="47"/>
  <c r="AH101" i="39"/>
  <c r="AN528" i="47" s="1"/>
  <c r="AF269" i="47"/>
  <c r="Z101" i="35"/>
  <c r="AF248" i="47" s="1"/>
  <c r="AF479" i="47"/>
  <c r="Z101" i="38"/>
  <c r="AF458" i="47" s="1"/>
  <c r="L102" i="46"/>
  <c r="R1019" i="47" s="1"/>
  <c r="R1040" i="47"/>
  <c r="R130" i="47"/>
  <c r="D104" i="34"/>
  <c r="J181" i="47" s="1"/>
  <c r="J202" i="47"/>
  <c r="J552" i="47"/>
  <c r="D104" i="39"/>
  <c r="J531" i="47" s="1"/>
  <c r="T831" i="47"/>
  <c r="N103" i="43"/>
  <c r="T810" i="47" s="1"/>
  <c r="T691" i="47"/>
  <c r="N103" i="41"/>
  <c r="T670" i="47" s="1"/>
  <c r="H44" i="51"/>
  <c r="H43" i="51"/>
  <c r="AK70" i="47"/>
  <c r="AK490" i="47"/>
  <c r="AE112" i="38"/>
  <c r="AK469" i="47" s="1"/>
  <c r="AG699" i="47"/>
  <c r="AA111" i="41"/>
  <c r="AG678" i="47" s="1"/>
  <c r="AG139" i="47"/>
  <c r="Q559" i="47"/>
  <c r="K111" i="39"/>
  <c r="Q538" i="47" s="1"/>
  <c r="K111" i="34"/>
  <c r="Q188" i="47" s="1"/>
  <c r="Q209" i="47"/>
  <c r="Q112" i="41"/>
  <c r="W679" i="47" s="1"/>
  <c r="W700" i="47"/>
  <c r="W910" i="47"/>
  <c r="Q112" i="44"/>
  <c r="W889" i="47" s="1"/>
  <c r="AB209" i="47"/>
  <c r="V111" i="34"/>
  <c r="AB188" i="47" s="1"/>
  <c r="AB629" i="47"/>
  <c r="V111" i="40"/>
  <c r="AB608" i="47" s="1"/>
  <c r="R763" i="47"/>
  <c r="L105" i="42"/>
  <c r="R742" i="47" s="1"/>
  <c r="R413" i="47"/>
  <c r="L105" i="37"/>
  <c r="R392" i="47" s="1"/>
  <c r="Y904" i="47"/>
  <c r="S106" i="44"/>
  <c r="Y883" i="47" s="1"/>
  <c r="Y134" i="47"/>
  <c r="O980" i="47"/>
  <c r="I112" i="45"/>
  <c r="O959" i="47" s="1"/>
  <c r="N68" i="47"/>
  <c r="H110" i="1"/>
  <c r="N47" i="47" s="1"/>
  <c r="N488" i="47"/>
  <c r="H110" i="38"/>
  <c r="N467" i="47" s="1"/>
  <c r="W108" i="35"/>
  <c r="AC255" i="47" s="1"/>
  <c r="AC276" i="47"/>
  <c r="AC836" i="47"/>
  <c r="W108" i="43"/>
  <c r="AC815" i="47" s="1"/>
  <c r="AN1044" i="47"/>
  <c r="AH106" i="46"/>
  <c r="AN1023" i="47" s="1"/>
  <c r="AH106" i="38"/>
  <c r="AN463" i="47" s="1"/>
  <c r="AN484" i="47"/>
  <c r="AA554" i="47"/>
  <c r="U106" i="39"/>
  <c r="AA533" i="47" s="1"/>
  <c r="AA274" i="47"/>
  <c r="U106" i="35"/>
  <c r="AA253" i="47" s="1"/>
  <c r="R106" i="35"/>
  <c r="X253" i="47" s="1"/>
  <c r="X274" i="47"/>
  <c r="X974" i="47"/>
  <c r="R106" i="45"/>
  <c r="X953" i="47" s="1"/>
  <c r="AG203" i="47"/>
  <c r="AA105" i="34"/>
  <c r="AG182" i="47" s="1"/>
  <c r="AG343" i="47"/>
  <c r="AA105" i="36"/>
  <c r="AG322" i="47" s="1"/>
  <c r="S107" i="39"/>
  <c r="Y534" i="47" s="1"/>
  <c r="Y555" i="47"/>
  <c r="Y1045" i="47"/>
  <c r="S107" i="46"/>
  <c r="Y1024" i="47" s="1"/>
  <c r="Q621" i="47"/>
  <c r="K103" i="40"/>
  <c r="Q600" i="47" s="1"/>
  <c r="K103" i="37"/>
  <c r="Q390" i="47" s="1"/>
  <c r="Q411" i="47"/>
  <c r="AK108" i="39"/>
  <c r="AQ535" i="47" s="1"/>
  <c r="AQ556" i="47"/>
  <c r="U829" i="47"/>
  <c r="O101" i="43"/>
  <c r="U808" i="47" s="1"/>
  <c r="U689" i="47"/>
  <c r="O101" i="41"/>
  <c r="U668" i="47" s="1"/>
  <c r="O1043" i="47"/>
  <c r="I105" i="46"/>
  <c r="O1022" i="47" s="1"/>
  <c r="O623" i="47"/>
  <c r="I105" i="40"/>
  <c r="O602" i="47" s="1"/>
  <c r="AN200" i="47"/>
  <c r="AH102" i="34"/>
  <c r="AN179" i="47" s="1"/>
  <c r="AN690" i="47"/>
  <c r="AH102" i="41"/>
  <c r="AN669" i="47" s="1"/>
  <c r="G102" i="46"/>
  <c r="M1019" i="47" s="1"/>
  <c r="M1040" i="47"/>
  <c r="G102" i="1"/>
  <c r="M39" i="47" s="1"/>
  <c r="M60" i="47"/>
  <c r="AA831" i="47"/>
  <c r="U103" i="43"/>
  <c r="AA810" i="47" s="1"/>
  <c r="AA621" i="47"/>
  <c r="U103" i="40"/>
  <c r="AA600" i="47" s="1"/>
  <c r="AF832" i="47"/>
  <c r="Z104" i="43"/>
  <c r="AF811" i="47" s="1"/>
  <c r="AF62" i="47"/>
  <c r="Z104" i="1"/>
  <c r="AF41" i="47" s="1"/>
  <c r="F104" i="1"/>
  <c r="L41" i="47" s="1"/>
  <c r="L62" i="47"/>
  <c r="L412" i="47"/>
  <c r="F104" i="37"/>
  <c r="L391" i="47" s="1"/>
  <c r="R621" i="47"/>
  <c r="L103" i="40"/>
  <c r="R600" i="47" s="1"/>
  <c r="R411" i="47"/>
  <c r="L103" i="37"/>
  <c r="R390" i="47" s="1"/>
  <c r="J621" i="47"/>
  <c r="D103" i="40"/>
  <c r="J600" i="47" s="1"/>
  <c r="AH831" i="47"/>
  <c r="AB103" i="43"/>
  <c r="AH810" i="47" s="1"/>
  <c r="AH61" i="47"/>
  <c r="AO64" i="47"/>
  <c r="AO134" i="47"/>
  <c r="P1049" i="47"/>
  <c r="J111" i="46"/>
  <c r="P1028" i="47" s="1"/>
  <c r="P69" i="47"/>
  <c r="J111" i="1"/>
  <c r="P48" i="47" s="1"/>
  <c r="Z899" i="47"/>
  <c r="T101" i="44"/>
  <c r="Z878" i="47" s="1"/>
  <c r="Z199" i="47"/>
  <c r="T101" i="34"/>
  <c r="Z178" i="47" s="1"/>
  <c r="AO60" i="47"/>
  <c r="AO900" i="47"/>
  <c r="AI102" i="44"/>
  <c r="AO879" i="47" s="1"/>
  <c r="Y420" i="47"/>
  <c r="S112" i="37"/>
  <c r="Y399" i="47" s="1"/>
  <c r="S112" i="40"/>
  <c r="Y609" i="47" s="1"/>
  <c r="Y630" i="47"/>
  <c r="O276" i="47"/>
  <c r="I108" i="35"/>
  <c r="O255" i="47" s="1"/>
  <c r="O626" i="47"/>
  <c r="I108" i="40"/>
  <c r="O605" i="47" s="1"/>
  <c r="N274" i="47"/>
  <c r="H106" i="35"/>
  <c r="N253" i="47" s="1"/>
  <c r="N554" i="47"/>
  <c r="H106" i="39"/>
  <c r="N533" i="47" s="1"/>
  <c r="X1043" i="47"/>
  <c r="R105" i="46"/>
  <c r="X1022" i="47" s="1"/>
  <c r="X273" i="47"/>
  <c r="R105" i="35"/>
  <c r="X252" i="47" s="1"/>
  <c r="S482" i="47"/>
  <c r="M104" i="38"/>
  <c r="S461" i="47" s="1"/>
  <c r="S902" i="47"/>
  <c r="M104" i="44"/>
  <c r="S881" i="47" s="1"/>
  <c r="Y105" i="41"/>
  <c r="AE672" i="47" s="1"/>
  <c r="AE693" i="47"/>
  <c r="AE553" i="47"/>
  <c r="Y105" i="39"/>
  <c r="AE532" i="47" s="1"/>
  <c r="AI484" i="47"/>
  <c r="AC106" i="38"/>
  <c r="AI463" i="47" s="1"/>
  <c r="AI694" i="47"/>
  <c r="AC106" i="41"/>
  <c r="AI673" i="47" s="1"/>
  <c r="W109" i="42"/>
  <c r="AC746" i="47" s="1"/>
  <c r="AC767" i="47"/>
  <c r="AC67" i="47"/>
  <c r="W109" i="1"/>
  <c r="AC46" i="47" s="1"/>
  <c r="AL1045" i="47"/>
  <c r="AF107" i="46"/>
  <c r="AL1024" i="47" s="1"/>
  <c r="V272" i="47"/>
  <c r="P104" i="35"/>
  <c r="V251" i="47" s="1"/>
  <c r="V202" i="47"/>
  <c r="P104" i="34"/>
  <c r="V181" i="47" s="1"/>
  <c r="I102" i="46"/>
  <c r="O1019" i="47" s="1"/>
  <c r="O1040" i="47"/>
  <c r="O340" i="47"/>
  <c r="I102" i="36"/>
  <c r="O319" i="47" s="1"/>
  <c r="AI627" i="47"/>
  <c r="AC109" i="40"/>
  <c r="AI606" i="47" s="1"/>
  <c r="AI1047" i="47"/>
  <c r="AC109" i="46"/>
  <c r="AI1026" i="47" s="1"/>
  <c r="K69" i="47"/>
  <c r="E111" i="1"/>
  <c r="K48" i="47" s="1"/>
  <c r="K559" i="47"/>
  <c r="E111" i="39"/>
  <c r="K538" i="47" s="1"/>
  <c r="P838" i="47"/>
  <c r="J110" i="43"/>
  <c r="P817" i="47" s="1"/>
  <c r="J110" i="38"/>
  <c r="P467" i="47" s="1"/>
  <c r="P488" i="47"/>
  <c r="S1046" i="47"/>
  <c r="M108" i="46"/>
  <c r="S1025" i="47" s="1"/>
  <c r="S346" i="47"/>
  <c r="M108" i="36"/>
  <c r="S325" i="47" s="1"/>
  <c r="AK101" i="40"/>
  <c r="AQ598" i="47" s="1"/>
  <c r="AQ619" i="47"/>
  <c r="AK101" i="39"/>
  <c r="AQ528" i="47" s="1"/>
  <c r="AQ549" i="47"/>
  <c r="W104" i="37"/>
  <c r="AC391" i="47" s="1"/>
  <c r="AC412" i="47"/>
  <c r="AC972" i="47"/>
  <c r="W104" i="45"/>
  <c r="AC951" i="47" s="1"/>
  <c r="AL972" i="47"/>
  <c r="AF104" i="45"/>
  <c r="AL951" i="47" s="1"/>
  <c r="AL692" i="47"/>
  <c r="AF104" i="41"/>
  <c r="AL671" i="47" s="1"/>
  <c r="Z760" i="47"/>
  <c r="T102" i="42"/>
  <c r="Z739" i="47" s="1"/>
  <c r="Z410" i="47"/>
  <c r="T102" i="37"/>
  <c r="Z389" i="47" s="1"/>
  <c r="I111" i="34"/>
  <c r="O188" i="47" s="1"/>
  <c r="O209" i="47"/>
  <c r="O979" i="47"/>
  <c r="I111" i="45"/>
  <c r="O958" i="47" s="1"/>
  <c r="AQ762" i="47"/>
  <c r="AK104" i="42"/>
  <c r="AQ741" i="47" s="1"/>
  <c r="K763" i="47"/>
  <c r="E105" i="42"/>
  <c r="K742" i="47" s="1"/>
  <c r="K343" i="47"/>
  <c r="E105" i="36"/>
  <c r="K322" i="47" s="1"/>
  <c r="AA133" i="47"/>
  <c r="AA203" i="47"/>
  <c r="U105" i="34"/>
  <c r="AA182" i="47" s="1"/>
  <c r="AO831" i="47"/>
  <c r="AI103" i="43"/>
  <c r="AO810" i="47" s="1"/>
  <c r="AO621" i="47"/>
  <c r="AI103" i="40"/>
  <c r="AO600" i="47" s="1"/>
  <c r="U1040" i="47"/>
  <c r="O102" i="46"/>
  <c r="U1019" i="47" s="1"/>
  <c r="U130" i="47"/>
  <c r="V104" i="42"/>
  <c r="AB741" i="47" s="1"/>
  <c r="AB762" i="47"/>
  <c r="AB622" i="47"/>
  <c r="V104" i="40"/>
  <c r="AB601" i="47" s="1"/>
  <c r="J106" i="46"/>
  <c r="P1023" i="47" s="1"/>
  <c r="P1044" i="47"/>
  <c r="P64" i="47"/>
  <c r="J106" i="1"/>
  <c r="P43" i="47" s="1"/>
  <c r="AF344" i="47"/>
  <c r="Z106" i="36"/>
  <c r="AF323" i="47" s="1"/>
  <c r="AF414" i="47"/>
  <c r="Z106" i="37"/>
  <c r="AF393" i="47" s="1"/>
  <c r="Q273" i="47"/>
  <c r="K105" i="35"/>
  <c r="Q252" i="47" s="1"/>
  <c r="Q763" i="47"/>
  <c r="K105" i="42"/>
  <c r="Q742" i="47" s="1"/>
  <c r="W903" i="47"/>
  <c r="Q105" i="44"/>
  <c r="W882" i="47" s="1"/>
  <c r="W693" i="47"/>
  <c r="Q105" i="41"/>
  <c r="W672" i="47" s="1"/>
  <c r="AM762" i="47"/>
  <c r="AG104" i="42"/>
  <c r="AM741" i="47" s="1"/>
  <c r="AM1042" i="47"/>
  <c r="AG104" i="46"/>
  <c r="AM1021" i="47" s="1"/>
  <c r="N341" i="47"/>
  <c r="H103" i="36"/>
  <c r="N320" i="47" s="1"/>
  <c r="AD489" i="47"/>
  <c r="X111" i="38"/>
  <c r="AD468" i="47" s="1"/>
  <c r="AD839" i="47"/>
  <c r="X111" i="43"/>
  <c r="AD818" i="47" s="1"/>
  <c r="AI349" i="47"/>
  <c r="AC111" i="36"/>
  <c r="AI328" i="47" s="1"/>
  <c r="AI419" i="47"/>
  <c r="AC111" i="37"/>
  <c r="AI398" i="47" s="1"/>
  <c r="AC419" i="47"/>
  <c r="W111" i="37"/>
  <c r="AC398" i="47" s="1"/>
  <c r="AC629" i="47"/>
  <c r="W111" i="40"/>
  <c r="AC608" i="47" s="1"/>
  <c r="AN347" i="47"/>
  <c r="AH109" i="36"/>
  <c r="AN326" i="47" s="1"/>
  <c r="AN137" i="47"/>
  <c r="AA350" i="47"/>
  <c r="U112" i="36"/>
  <c r="AA329" i="47" s="1"/>
  <c r="AA840" i="47"/>
  <c r="U112" i="43"/>
  <c r="AA819" i="47" s="1"/>
  <c r="AF839" i="47"/>
  <c r="Z111" i="43"/>
  <c r="AF818" i="47" s="1"/>
  <c r="Z111" i="37"/>
  <c r="AF398" i="47" s="1"/>
  <c r="AF419" i="47"/>
  <c r="L487" i="47"/>
  <c r="F109" i="38"/>
  <c r="L466" i="47" s="1"/>
  <c r="L627" i="47"/>
  <c r="F109" i="40"/>
  <c r="L606" i="47" s="1"/>
  <c r="R1050" i="47"/>
  <c r="L112" i="46"/>
  <c r="R1029" i="47" s="1"/>
  <c r="R560" i="47"/>
  <c r="L112" i="39"/>
  <c r="R539" i="47" s="1"/>
  <c r="AJ697" i="47"/>
  <c r="AD109" i="41"/>
  <c r="AJ676" i="47" s="1"/>
  <c r="AJ347" i="47"/>
  <c r="AD109" i="36"/>
  <c r="AJ326" i="47" s="1"/>
  <c r="D112" i="41"/>
  <c r="J679" i="47" s="1"/>
  <c r="J700" i="47"/>
  <c r="J840" i="47"/>
  <c r="D112" i="43"/>
  <c r="J819" i="47" s="1"/>
  <c r="AH70" i="47"/>
  <c r="AH980" i="47"/>
  <c r="AB112" i="45"/>
  <c r="AH959" i="47" s="1"/>
  <c r="AL691" i="47"/>
  <c r="AF103" i="41"/>
  <c r="AL670" i="47" s="1"/>
  <c r="AL131" i="47"/>
  <c r="AP619" i="47"/>
  <c r="AJ101" i="40"/>
  <c r="AP598" i="47" s="1"/>
  <c r="AP479" i="47"/>
  <c r="AJ101" i="38"/>
  <c r="AP458" i="47" s="1"/>
  <c r="U697" i="47"/>
  <c r="O109" i="41"/>
  <c r="U676" i="47" s="1"/>
  <c r="U417" i="47"/>
  <c r="O109" i="37"/>
  <c r="U396" i="47" s="1"/>
  <c r="E109" i="36"/>
  <c r="K326" i="47" s="1"/>
  <c r="K347" i="47"/>
  <c r="K137" i="47"/>
  <c r="E109" i="20"/>
  <c r="K116" i="47" s="1"/>
  <c r="AF1047" i="47"/>
  <c r="Z109" i="46"/>
  <c r="AF1026" i="47" s="1"/>
  <c r="AF627" i="47"/>
  <c r="Z109" i="40"/>
  <c r="AF606" i="47" s="1"/>
  <c r="L69" i="47"/>
  <c r="F111" i="1"/>
  <c r="L48" i="47" s="1"/>
  <c r="L349" i="47"/>
  <c r="F111" i="36"/>
  <c r="L328" i="47" s="1"/>
  <c r="AJ419" i="47"/>
  <c r="AD111" i="37"/>
  <c r="AJ398" i="47" s="1"/>
  <c r="AJ629" i="47"/>
  <c r="AD111" i="40"/>
  <c r="AJ608" i="47" s="1"/>
  <c r="W834" i="47"/>
  <c r="Q106" i="43"/>
  <c r="W813" i="47" s="1"/>
  <c r="W1044" i="47"/>
  <c r="Q106" i="46"/>
  <c r="W1023" i="47" s="1"/>
  <c r="AQ768" i="47"/>
  <c r="AK110" i="42"/>
  <c r="AQ747" i="47" s="1"/>
  <c r="AQ838" i="47"/>
  <c r="AK110" i="43"/>
  <c r="AQ817" i="47" s="1"/>
  <c r="K691" i="47"/>
  <c r="E103" i="41"/>
  <c r="K670" i="47" s="1"/>
  <c r="K1041" i="47"/>
  <c r="E103" i="46"/>
  <c r="K1020" i="47" s="1"/>
  <c r="AP831" i="47"/>
  <c r="AJ103" i="43"/>
  <c r="AP810" i="47" s="1"/>
  <c r="AP61" i="47"/>
  <c r="AG346" i="47"/>
  <c r="AA108" i="36"/>
  <c r="AG325" i="47" s="1"/>
  <c r="AG66" i="47"/>
  <c r="AA108" i="1"/>
  <c r="AG45" i="47" s="1"/>
  <c r="V112" i="39"/>
  <c r="AB539" i="47" s="1"/>
  <c r="AB560" i="47"/>
  <c r="V112" i="37"/>
  <c r="AB399" i="47" s="1"/>
  <c r="AB420" i="47"/>
  <c r="V694" i="47"/>
  <c r="P106" i="41"/>
  <c r="V673" i="47" s="1"/>
  <c r="V1044" i="47"/>
  <c r="P106" i="46"/>
  <c r="V1023" i="47" s="1"/>
  <c r="O134" i="47"/>
  <c r="O904" i="47"/>
  <c r="I106" i="44"/>
  <c r="O883" i="47" s="1"/>
  <c r="AC204" i="47"/>
  <c r="W106" i="34"/>
  <c r="AC183" i="47" s="1"/>
  <c r="AC134" i="47"/>
  <c r="T973" i="47"/>
  <c r="N105" i="45"/>
  <c r="T952" i="47" s="1"/>
  <c r="T343" i="47"/>
  <c r="N105" i="36"/>
  <c r="T322" i="47" s="1"/>
  <c r="AI101" i="34"/>
  <c r="AO178" i="47" s="1"/>
  <c r="AO199" i="47"/>
  <c r="AO409" i="47"/>
  <c r="AI101" i="37"/>
  <c r="AO388" i="47" s="1"/>
  <c r="O271" i="47"/>
  <c r="I103" i="35"/>
  <c r="O250" i="47" s="1"/>
  <c r="O551" i="47"/>
  <c r="I103" i="39"/>
  <c r="O530" i="47" s="1"/>
  <c r="Z108" i="40"/>
  <c r="AF605" i="47" s="1"/>
  <c r="AF626" i="47"/>
  <c r="AF136" i="47"/>
  <c r="AK553" i="47"/>
  <c r="AE105" i="39"/>
  <c r="AK532" i="47" s="1"/>
  <c r="AK273" i="47"/>
  <c r="AE105" i="35"/>
  <c r="AK252" i="47" s="1"/>
  <c r="W205" i="47"/>
  <c r="Q107" i="34"/>
  <c r="W184" i="47" s="1"/>
  <c r="W555" i="47"/>
  <c r="Q107" i="39"/>
  <c r="W534" i="47" s="1"/>
  <c r="AL139" i="47"/>
  <c r="AL909" i="47"/>
  <c r="AF111" i="44"/>
  <c r="AL888" i="47" s="1"/>
  <c r="AF210" i="47"/>
  <c r="Z112" i="34"/>
  <c r="AF189" i="47" s="1"/>
  <c r="AF140" i="47"/>
  <c r="L840" i="47"/>
  <c r="F112" i="43"/>
  <c r="L819" i="47" s="1"/>
  <c r="L420" i="47"/>
  <c r="F112" i="37"/>
  <c r="L399" i="47" s="1"/>
  <c r="R909" i="47"/>
  <c r="L111" i="44"/>
  <c r="R888" i="47" s="1"/>
  <c r="R1049" i="47"/>
  <c r="L111" i="46"/>
  <c r="R1028" i="47" s="1"/>
  <c r="AJ278" i="47"/>
  <c r="AD110" i="35"/>
  <c r="AJ257" i="47" s="1"/>
  <c r="AJ488" i="47"/>
  <c r="AD110" i="38"/>
  <c r="AJ467" i="47" s="1"/>
  <c r="T700" i="47"/>
  <c r="N112" i="41"/>
  <c r="T679" i="47" s="1"/>
  <c r="T280" i="47"/>
  <c r="N112" i="35"/>
  <c r="T259" i="47" s="1"/>
  <c r="Z69" i="47"/>
  <c r="T111" i="1"/>
  <c r="Z48" i="47" s="1"/>
  <c r="Z769" i="47"/>
  <c r="T111" i="42"/>
  <c r="Z748" i="47" s="1"/>
  <c r="V413" i="47"/>
  <c r="P105" i="37"/>
  <c r="V392" i="47" s="1"/>
  <c r="V273" i="47"/>
  <c r="P105" i="35"/>
  <c r="V252" i="47" s="1"/>
  <c r="G104" i="36"/>
  <c r="M321" i="47" s="1"/>
  <c r="M342" i="47"/>
  <c r="G104" i="46"/>
  <c r="M1021" i="47" s="1"/>
  <c r="M1042" i="47"/>
  <c r="X411" i="47"/>
  <c r="R103" i="37"/>
  <c r="X390" i="47" s="1"/>
  <c r="X341" i="47"/>
  <c r="R103" i="36"/>
  <c r="X320" i="47" s="1"/>
  <c r="AP1042" i="47"/>
  <c r="AJ104" i="46"/>
  <c r="AP1021" i="47" s="1"/>
  <c r="AP132" i="47"/>
  <c r="AG208" i="47"/>
  <c r="AA110" i="34"/>
  <c r="AG187" i="47" s="1"/>
  <c r="AG698" i="47"/>
  <c r="AA110" i="41"/>
  <c r="AG677" i="47" s="1"/>
  <c r="AK209" i="47"/>
  <c r="AE111" i="34"/>
  <c r="AK188" i="47" s="1"/>
  <c r="AE111" i="43"/>
  <c r="AK818" i="47" s="1"/>
  <c r="AK839" i="47"/>
  <c r="AA109" i="44"/>
  <c r="AG886" i="47" s="1"/>
  <c r="AG907" i="47"/>
  <c r="AG767" i="47"/>
  <c r="AA109" i="42"/>
  <c r="AG746" i="47" s="1"/>
  <c r="Q417" i="47"/>
  <c r="K109" i="37"/>
  <c r="Q396" i="47" s="1"/>
  <c r="Q487" i="47"/>
  <c r="K109" i="38"/>
  <c r="Q466" i="47" s="1"/>
  <c r="W1048" i="47"/>
  <c r="Q110" i="46"/>
  <c r="W1027" i="47" s="1"/>
  <c r="W418" i="47"/>
  <c r="Q110" i="37"/>
  <c r="W397" i="47" s="1"/>
  <c r="S417" i="47"/>
  <c r="M109" i="37"/>
  <c r="S396" i="47" s="1"/>
  <c r="S137" i="47"/>
  <c r="AH693" i="47"/>
  <c r="AB105" i="41"/>
  <c r="AH672" i="47" s="1"/>
  <c r="AH63" i="47"/>
  <c r="AK905" i="47"/>
  <c r="AE107" i="44"/>
  <c r="AK884" i="47" s="1"/>
  <c r="AK625" i="47"/>
  <c r="AE107" i="40"/>
  <c r="AK604" i="47" s="1"/>
  <c r="AI104" i="36"/>
  <c r="AO321" i="47" s="1"/>
  <c r="AO342" i="47"/>
  <c r="AO762" i="47"/>
  <c r="AI104" i="42"/>
  <c r="AO741" i="47" s="1"/>
  <c r="AM630" i="47"/>
  <c r="AG112" i="40"/>
  <c r="AM609" i="47" s="1"/>
  <c r="I110" i="44"/>
  <c r="O887" i="47" s="1"/>
  <c r="O908" i="47"/>
  <c r="O138" i="47"/>
  <c r="AE135" i="47"/>
  <c r="Y107" i="44"/>
  <c r="AE884" i="47" s="1"/>
  <c r="AE905" i="47"/>
  <c r="AN485" i="47"/>
  <c r="AH107" i="38"/>
  <c r="AN464" i="47" s="1"/>
  <c r="AN205" i="47"/>
  <c r="AH107" i="34"/>
  <c r="AN184" i="47" s="1"/>
  <c r="M485" i="47"/>
  <c r="G107" i="38"/>
  <c r="M464" i="47" s="1"/>
  <c r="G107" i="46"/>
  <c r="M1024" i="47" s="1"/>
  <c r="M1045" i="47"/>
  <c r="X135" i="47"/>
  <c r="X275" i="47"/>
  <c r="R107" i="35"/>
  <c r="X254" i="47" s="1"/>
  <c r="R66" i="47"/>
  <c r="L108" i="1"/>
  <c r="R45" i="47" s="1"/>
  <c r="R976" i="47"/>
  <c r="L108" i="45"/>
  <c r="R955" i="47" s="1"/>
  <c r="N339" i="47"/>
  <c r="H101" i="36"/>
  <c r="N318" i="47" s="1"/>
  <c r="N479" i="47"/>
  <c r="H101" i="38"/>
  <c r="N458" i="47" s="1"/>
  <c r="W136" i="47"/>
  <c r="W626" i="47"/>
  <c r="Q108" i="40"/>
  <c r="W605" i="47" s="1"/>
  <c r="P690" i="47"/>
  <c r="J102" i="41"/>
  <c r="P669" i="47" s="1"/>
  <c r="P340" i="47"/>
  <c r="J102" i="36"/>
  <c r="P319" i="47" s="1"/>
  <c r="AL339" i="47"/>
  <c r="AF101" i="36"/>
  <c r="AL318" i="47" s="1"/>
  <c r="AL899" i="47"/>
  <c r="AF101" i="44"/>
  <c r="AL878" i="47" s="1"/>
  <c r="X550" i="47"/>
  <c r="R102" i="39"/>
  <c r="X529" i="47" s="1"/>
  <c r="X1040" i="47"/>
  <c r="R102" i="46"/>
  <c r="X1019" i="47" s="1"/>
  <c r="F102" i="45"/>
  <c r="L949" i="47" s="1"/>
  <c r="L970" i="47"/>
  <c r="F102" i="1"/>
  <c r="L39" i="47" s="1"/>
  <c r="L60" i="47"/>
  <c r="D80" i="46"/>
  <c r="J1039" i="47"/>
  <c r="D101" i="46"/>
  <c r="J1018" i="47" s="1"/>
  <c r="J59" i="47"/>
  <c r="D101" i="1"/>
  <c r="J38" i="47" s="1"/>
  <c r="D80" i="1"/>
  <c r="AD347" i="47"/>
  <c r="X109" i="36"/>
  <c r="AD326" i="47" s="1"/>
  <c r="AD697" i="47"/>
  <c r="X109" i="41"/>
  <c r="AD676" i="47" s="1"/>
  <c r="M840" i="47"/>
  <c r="G112" i="43"/>
  <c r="M819" i="47" s="1"/>
  <c r="G112" i="44"/>
  <c r="M889" i="47" s="1"/>
  <c r="M910" i="47"/>
  <c r="AL280" i="47"/>
  <c r="AF112" i="35"/>
  <c r="AL259" i="47" s="1"/>
  <c r="AP908" i="47"/>
  <c r="AJ110" i="44"/>
  <c r="AP887" i="47" s="1"/>
  <c r="AP978" i="47"/>
  <c r="AJ110" i="45"/>
  <c r="AP957" i="47" s="1"/>
  <c r="T207" i="47"/>
  <c r="N109" i="34"/>
  <c r="T186" i="47" s="1"/>
  <c r="T1047" i="47"/>
  <c r="N109" i="46"/>
  <c r="T1026" i="47" s="1"/>
  <c r="Z140" i="47"/>
  <c r="T112" i="39"/>
  <c r="Z539" i="47" s="1"/>
  <c r="Z560" i="47"/>
  <c r="AI899" i="47"/>
  <c r="AC101" i="44"/>
  <c r="AI878" i="47" s="1"/>
  <c r="AC101" i="38"/>
  <c r="AI458" i="47" s="1"/>
  <c r="AI479" i="47"/>
  <c r="AE109" i="45"/>
  <c r="AK956" i="47" s="1"/>
  <c r="AK977" i="47"/>
  <c r="AG910" i="47"/>
  <c r="AA112" i="44"/>
  <c r="AG889" i="47" s="1"/>
  <c r="AG280" i="47"/>
  <c r="AA112" i="35"/>
  <c r="AG259" i="47" s="1"/>
  <c r="Q760" i="47"/>
  <c r="K102" i="42"/>
  <c r="Q739" i="47" s="1"/>
  <c r="Q970" i="47"/>
  <c r="K102" i="45"/>
  <c r="Q949" i="47" s="1"/>
  <c r="O110" i="40"/>
  <c r="U607" i="47" s="1"/>
  <c r="U628" i="47"/>
  <c r="U908" i="47"/>
  <c r="O110" i="44"/>
  <c r="U887" i="47" s="1"/>
  <c r="H107" i="37"/>
  <c r="N394" i="47" s="1"/>
  <c r="N415" i="47"/>
  <c r="N205" i="47"/>
  <c r="H107" i="34"/>
  <c r="N184" i="47" s="1"/>
  <c r="AN693" i="47"/>
  <c r="AH105" i="41"/>
  <c r="AN672" i="47" s="1"/>
  <c r="AN343" i="47"/>
  <c r="AH105" i="36"/>
  <c r="AN322" i="47" s="1"/>
  <c r="AF693" i="47"/>
  <c r="Z105" i="41"/>
  <c r="AF672" i="47" s="1"/>
  <c r="AF903" i="47"/>
  <c r="Z105" i="44"/>
  <c r="AF882" i="47" s="1"/>
  <c r="L63" i="47"/>
  <c r="F105" i="1"/>
  <c r="L42" i="47" s="1"/>
  <c r="L903" i="47"/>
  <c r="F105" i="44"/>
  <c r="L882" i="47" s="1"/>
  <c r="AJ343" i="47"/>
  <c r="AD105" i="36"/>
  <c r="AJ322" i="47" s="1"/>
  <c r="AJ763" i="47"/>
  <c r="AD105" i="42"/>
  <c r="AJ742" i="47" s="1"/>
  <c r="AK692" i="47"/>
  <c r="AE104" i="41"/>
  <c r="AK671" i="47" s="1"/>
  <c r="AK622" i="47"/>
  <c r="AE104" i="40"/>
  <c r="AK601" i="47" s="1"/>
  <c r="V1049" i="47"/>
  <c r="P111" i="46"/>
  <c r="V1028" i="47" s="1"/>
  <c r="P111" i="38"/>
  <c r="V468" i="47" s="1"/>
  <c r="V489" i="47"/>
  <c r="O67" i="47"/>
  <c r="I109" i="1"/>
  <c r="O46" i="47" s="1"/>
  <c r="O767" i="47"/>
  <c r="I109" i="42"/>
  <c r="O746" i="47" s="1"/>
  <c r="K765" i="47"/>
  <c r="E107" i="42"/>
  <c r="K744" i="47" s="1"/>
  <c r="E107" i="40"/>
  <c r="K604" i="47" s="1"/>
  <c r="K625" i="47"/>
  <c r="P136" i="47"/>
  <c r="P836" i="47"/>
  <c r="J108" i="43"/>
  <c r="P815" i="47" s="1"/>
  <c r="X136" i="47"/>
  <c r="AJ906" i="47"/>
  <c r="AD108" i="44"/>
  <c r="AJ885" i="47" s="1"/>
  <c r="AJ416" i="47"/>
  <c r="AD108" i="37"/>
  <c r="AJ395" i="47" s="1"/>
  <c r="T276" i="47"/>
  <c r="N108" i="35"/>
  <c r="T255" i="47" s="1"/>
  <c r="N108" i="37"/>
  <c r="T395" i="47" s="1"/>
  <c r="T416" i="47"/>
  <c r="AH764" i="47"/>
  <c r="AB106" i="42"/>
  <c r="AH743" i="47" s="1"/>
  <c r="AB106" i="43"/>
  <c r="AH813" i="47" s="1"/>
  <c r="AH834" i="47"/>
  <c r="U413" i="47"/>
  <c r="O105" i="37"/>
  <c r="U392" i="47" s="1"/>
  <c r="U973" i="47"/>
  <c r="O105" i="45"/>
  <c r="U952" i="47" s="1"/>
  <c r="V480" i="47"/>
  <c r="P102" i="38"/>
  <c r="V459" i="47" s="1"/>
  <c r="V830" i="47"/>
  <c r="P102" i="43"/>
  <c r="V809" i="47" s="1"/>
  <c r="AE836" i="47"/>
  <c r="Y108" i="43"/>
  <c r="AE815" i="47" s="1"/>
  <c r="AE136" i="47"/>
  <c r="AD980" i="47"/>
  <c r="X112" i="45"/>
  <c r="AD959" i="47" s="1"/>
  <c r="AD910" i="47"/>
  <c r="X112" i="44"/>
  <c r="AD889" i="47" s="1"/>
  <c r="AI700" i="47"/>
  <c r="AC112" i="41"/>
  <c r="AI679" i="47" s="1"/>
  <c r="AI70" i="47"/>
  <c r="AC339" i="47"/>
  <c r="W101" i="36"/>
  <c r="AC318" i="47" s="1"/>
  <c r="AC59" i="47"/>
  <c r="W101" i="1"/>
  <c r="AC38" i="47" s="1"/>
  <c r="AN140" i="47"/>
  <c r="AN490" i="47"/>
  <c r="AH112" i="38"/>
  <c r="AN469" i="47" s="1"/>
  <c r="AK696" i="47"/>
  <c r="AE108" i="41"/>
  <c r="AK675" i="47" s="1"/>
  <c r="AK976" i="47"/>
  <c r="AE108" i="45"/>
  <c r="AK955" i="47" s="1"/>
  <c r="S110" i="43"/>
  <c r="Y817" i="47" s="1"/>
  <c r="Y838" i="47"/>
  <c r="Q414" i="47"/>
  <c r="K106" i="37"/>
  <c r="Q393" i="47" s="1"/>
  <c r="Q344" i="47"/>
  <c r="K106" i="36"/>
  <c r="Q323" i="47" s="1"/>
  <c r="AQ489" i="47"/>
  <c r="AK111" i="38"/>
  <c r="AQ468" i="47" s="1"/>
  <c r="AQ909" i="47"/>
  <c r="AK111" i="44"/>
  <c r="AQ888" i="47" s="1"/>
  <c r="AC621" i="47"/>
  <c r="W103" i="40"/>
  <c r="AC600" i="47" s="1"/>
  <c r="AL480" i="47"/>
  <c r="AF102" i="38"/>
  <c r="AL459" i="47" s="1"/>
  <c r="AL60" i="47"/>
  <c r="X829" i="47"/>
  <c r="R101" i="43"/>
  <c r="X808" i="47" s="1"/>
  <c r="X689" i="47"/>
  <c r="R101" i="41"/>
  <c r="X668" i="47" s="1"/>
  <c r="AH62" i="47"/>
  <c r="AH272" i="47"/>
  <c r="AB104" i="35"/>
  <c r="AH251" i="47" s="1"/>
  <c r="N416" i="47"/>
  <c r="H108" i="37"/>
  <c r="N395" i="47" s="1"/>
  <c r="N626" i="47"/>
  <c r="H108" i="40"/>
  <c r="N605" i="47" s="1"/>
  <c r="AE270" i="47"/>
  <c r="Y102" i="35"/>
  <c r="AE249" i="47" s="1"/>
  <c r="AE620" i="47"/>
  <c r="Y102" i="40"/>
  <c r="AE599" i="47" s="1"/>
  <c r="AC63" i="47"/>
  <c r="W105" i="1"/>
  <c r="AC42" i="47" s="1"/>
  <c r="AC133" i="47"/>
  <c r="AL553" i="47"/>
  <c r="AF105" i="39"/>
  <c r="AL532" i="47" s="1"/>
  <c r="AL273" i="47"/>
  <c r="AF105" i="35"/>
  <c r="AL252" i="47" s="1"/>
  <c r="AK829" i="47"/>
  <c r="AE101" i="43"/>
  <c r="AK808" i="47" s="1"/>
  <c r="AK199" i="47"/>
  <c r="AE101" i="34"/>
  <c r="AK178" i="47" s="1"/>
  <c r="AB970" i="47"/>
  <c r="V102" i="45"/>
  <c r="AB949" i="47" s="1"/>
  <c r="S551" i="47"/>
  <c r="M103" i="39"/>
  <c r="S530" i="47" s="1"/>
  <c r="M103" i="37"/>
  <c r="S390" i="47" s="1"/>
  <c r="S411" i="47"/>
  <c r="P695" i="47"/>
  <c r="J107" i="41"/>
  <c r="P674" i="47" s="1"/>
  <c r="P415" i="47"/>
  <c r="J107" i="37"/>
  <c r="P394" i="47" s="1"/>
  <c r="M626" i="47"/>
  <c r="G108" i="40"/>
  <c r="M605" i="47" s="1"/>
  <c r="M906" i="47"/>
  <c r="G108" i="44"/>
  <c r="M885" i="47" s="1"/>
  <c r="AA556" i="47"/>
  <c r="U108" i="39"/>
  <c r="AA535" i="47" s="1"/>
  <c r="AA206" i="47"/>
  <c r="U108" i="34"/>
  <c r="AA185" i="47" s="1"/>
  <c r="AF765" i="47"/>
  <c r="Z107" i="42"/>
  <c r="AF744" i="47" s="1"/>
  <c r="L694" i="47"/>
  <c r="F106" i="41"/>
  <c r="L673" i="47" s="1"/>
  <c r="L64" i="47"/>
  <c r="F106" i="1"/>
  <c r="L43" i="47" s="1"/>
  <c r="AP1046" i="47"/>
  <c r="AJ108" i="46"/>
  <c r="AP1025" i="47" s="1"/>
  <c r="AP556" i="47"/>
  <c r="AJ108" i="39"/>
  <c r="AP535" i="47" s="1"/>
  <c r="J346" i="47"/>
  <c r="D108" i="36"/>
  <c r="J325" i="47" s="1"/>
  <c r="J976" i="47"/>
  <c r="D108" i="45"/>
  <c r="J955" i="47" s="1"/>
  <c r="T108" i="39"/>
  <c r="Z535" i="47" s="1"/>
  <c r="Z556" i="47"/>
  <c r="AM1039" i="47"/>
  <c r="AG101" i="46"/>
  <c r="AM1018" i="47" s="1"/>
  <c r="AQ490" i="47"/>
  <c r="AK112" i="38"/>
  <c r="AQ469" i="47" s="1"/>
  <c r="AQ980" i="47"/>
  <c r="AK112" i="45"/>
  <c r="AQ959" i="47" s="1"/>
  <c r="AK278" i="47"/>
  <c r="AE110" i="35"/>
  <c r="AK257" i="47" s="1"/>
  <c r="AK418" i="47"/>
  <c r="AE110" i="37"/>
  <c r="AK397" i="47" s="1"/>
  <c r="AO210" i="47"/>
  <c r="AI112" i="34"/>
  <c r="AO189" i="47" s="1"/>
  <c r="AO140" i="47"/>
  <c r="Y690" i="47"/>
  <c r="S102" i="41"/>
  <c r="Y669" i="47" s="1"/>
  <c r="Y60" i="47"/>
  <c r="S102" i="1"/>
  <c r="Y39" i="47" s="1"/>
  <c r="AM836" i="47"/>
  <c r="AG108" i="43"/>
  <c r="AM815" i="47" s="1"/>
  <c r="AM66" i="47"/>
  <c r="AD203" i="47"/>
  <c r="X105" i="34"/>
  <c r="AD182" i="47" s="1"/>
  <c r="AD973" i="47"/>
  <c r="X105" i="45"/>
  <c r="AD952" i="47" s="1"/>
  <c r="AI133" i="47"/>
  <c r="AI763" i="47"/>
  <c r="AC105" i="42"/>
  <c r="AI742" i="47" s="1"/>
  <c r="P343" i="47"/>
  <c r="J105" i="36"/>
  <c r="P322" i="47" s="1"/>
  <c r="P63" i="47"/>
  <c r="J105" i="1"/>
  <c r="P42" i="47" s="1"/>
  <c r="M619" i="47"/>
  <c r="G101" i="40"/>
  <c r="M598" i="47" s="1"/>
  <c r="AK341" i="47"/>
  <c r="AE103" i="36"/>
  <c r="AK320" i="47" s="1"/>
  <c r="AK1041" i="47"/>
  <c r="AE103" i="46"/>
  <c r="AK1020" i="47" s="1"/>
  <c r="V697" i="47"/>
  <c r="P109" i="41"/>
  <c r="V676" i="47" s="1"/>
  <c r="V67" i="47"/>
  <c r="P109" i="1"/>
  <c r="V46" i="47" s="1"/>
  <c r="N699" i="47"/>
  <c r="H111" i="41"/>
  <c r="N678" i="47" s="1"/>
  <c r="U107" i="37"/>
  <c r="AA394" i="47" s="1"/>
  <c r="AA415" i="47"/>
  <c r="U107" i="40"/>
  <c r="AA604" i="47" s="1"/>
  <c r="AA625" i="47"/>
  <c r="R274" i="47"/>
  <c r="L106" i="35"/>
  <c r="R253" i="47" s="1"/>
  <c r="R64" i="47"/>
  <c r="L106" i="1"/>
  <c r="R43" i="47" s="1"/>
  <c r="AP345" i="47"/>
  <c r="AJ107" i="36"/>
  <c r="AP324" i="47" s="1"/>
  <c r="AJ107" i="37"/>
  <c r="AP394" i="47" s="1"/>
  <c r="AP415" i="47"/>
  <c r="J555" i="47"/>
  <c r="D107" i="39"/>
  <c r="J534" i="47" s="1"/>
  <c r="J1045" i="47"/>
  <c r="D107" i="46"/>
  <c r="J1024" i="47" s="1"/>
  <c r="Z415" i="47"/>
  <c r="T107" i="37"/>
  <c r="Z394" i="47" s="1"/>
  <c r="Z905" i="47"/>
  <c r="T107" i="44"/>
  <c r="Z884" i="47" s="1"/>
  <c r="AG695" i="47"/>
  <c r="AA107" i="41"/>
  <c r="AG674" i="47" s="1"/>
  <c r="AA107" i="45"/>
  <c r="AG954" i="47" s="1"/>
  <c r="AG975" i="47"/>
  <c r="N692" i="47"/>
  <c r="H104" i="41"/>
  <c r="N671" i="47" s="1"/>
  <c r="N972" i="47"/>
  <c r="H104" i="45"/>
  <c r="N951" i="47" s="1"/>
  <c r="AK107" i="46"/>
  <c r="AQ1024" i="47" s="1"/>
  <c r="AQ1045" i="47"/>
  <c r="AQ275" i="47"/>
  <c r="AK107" i="35"/>
  <c r="AQ254" i="47" s="1"/>
  <c r="AD348" i="47"/>
  <c r="X110" i="36"/>
  <c r="AD327" i="47" s="1"/>
  <c r="AD138" i="47"/>
  <c r="E110" i="41"/>
  <c r="K677" i="47" s="1"/>
  <c r="K698" i="47"/>
  <c r="E110" i="20"/>
  <c r="K117" i="47" s="1"/>
  <c r="K138" i="47"/>
  <c r="AC978" i="47"/>
  <c r="W110" i="45"/>
  <c r="AC957" i="47" s="1"/>
  <c r="AC908" i="47"/>
  <c r="W110" i="44"/>
  <c r="AC887" i="47" s="1"/>
  <c r="P770" i="47"/>
  <c r="J112" i="42"/>
  <c r="P749" i="47" s="1"/>
  <c r="P140" i="47"/>
  <c r="M134" i="47"/>
  <c r="M414" i="47"/>
  <c r="G106" i="37"/>
  <c r="M393" i="47" s="1"/>
  <c r="AD131" i="47"/>
  <c r="AD761" i="47"/>
  <c r="X103" i="42"/>
  <c r="AD740" i="47" s="1"/>
  <c r="K1039" i="47"/>
  <c r="E101" i="46"/>
  <c r="K1018" i="47" s="1"/>
  <c r="K199" i="47"/>
  <c r="E101" i="34"/>
  <c r="K178" i="47" s="1"/>
  <c r="P759" i="47"/>
  <c r="J101" i="42"/>
  <c r="P738" i="47" s="1"/>
  <c r="AA1039" i="47"/>
  <c r="U101" i="46"/>
  <c r="AA1018" i="47" s="1"/>
  <c r="AA549" i="47"/>
  <c r="U101" i="39"/>
  <c r="AA528" i="47" s="1"/>
  <c r="L969" i="47"/>
  <c r="F101" i="45"/>
  <c r="L948" i="47" s="1"/>
  <c r="L1039" i="47"/>
  <c r="F101" i="46"/>
  <c r="L1018" i="47" s="1"/>
  <c r="Z202" i="47"/>
  <c r="T104" i="34"/>
  <c r="Z181" i="47" s="1"/>
  <c r="Z1042" i="47"/>
  <c r="T104" i="46"/>
  <c r="Z1021" i="47" s="1"/>
  <c r="D105" i="38"/>
  <c r="J462" i="47" s="1"/>
  <c r="J483" i="47"/>
  <c r="J343" i="47"/>
  <c r="D105" i="36"/>
  <c r="J322" i="47" s="1"/>
  <c r="E79" i="40"/>
  <c r="D84" i="40"/>
  <c r="AE102" i="35"/>
  <c r="AK249" i="47" s="1"/>
  <c r="AK270" i="47"/>
  <c r="AK970" i="47"/>
  <c r="AE102" i="45"/>
  <c r="AK949" i="47" s="1"/>
  <c r="AG972" i="47"/>
  <c r="AA104" i="45"/>
  <c r="AG951" i="47" s="1"/>
  <c r="AG622" i="47"/>
  <c r="AA104" i="40"/>
  <c r="AG601" i="47" s="1"/>
  <c r="Q104" i="39"/>
  <c r="W531" i="47" s="1"/>
  <c r="W552" i="47"/>
  <c r="AD134" i="47"/>
  <c r="AD974" i="47"/>
  <c r="X106" i="45"/>
  <c r="AD953" i="47" s="1"/>
  <c r="AJ205" i="47"/>
  <c r="AD107" i="34"/>
  <c r="AJ184" i="47" s="1"/>
  <c r="AJ625" i="47"/>
  <c r="AD107" i="40"/>
  <c r="AJ604" i="47" s="1"/>
  <c r="T765" i="47"/>
  <c r="N107" i="42"/>
  <c r="T744" i="47" s="1"/>
  <c r="AB133" i="47"/>
  <c r="AB623" i="47"/>
  <c r="V105" i="40"/>
  <c r="AB602" i="47" s="1"/>
  <c r="O902" i="47"/>
  <c r="I104" i="44"/>
  <c r="O881" i="47" s="1"/>
  <c r="AI138" i="47"/>
  <c r="AI768" i="47"/>
  <c r="AC110" i="42"/>
  <c r="AI747" i="47" s="1"/>
  <c r="E112" i="43"/>
  <c r="K819" i="47" s="1"/>
  <c r="K840" i="47"/>
  <c r="K700" i="47"/>
  <c r="E112" i="41"/>
  <c r="K679" i="47" s="1"/>
  <c r="P277" i="47"/>
  <c r="J109" i="35"/>
  <c r="P256" i="47" s="1"/>
  <c r="M279" i="47"/>
  <c r="G111" i="35"/>
  <c r="M258" i="47" s="1"/>
  <c r="M489" i="47"/>
  <c r="G111" i="38"/>
  <c r="M468" i="47" s="1"/>
  <c r="AL698" i="47"/>
  <c r="AF110" i="41"/>
  <c r="AL677" i="47" s="1"/>
  <c r="AL208" i="47"/>
  <c r="AF110" i="34"/>
  <c r="AL187" i="47" s="1"/>
  <c r="X559" i="47"/>
  <c r="R111" i="39"/>
  <c r="X538" i="47" s="1"/>
  <c r="R111" i="40"/>
  <c r="X608" i="47" s="1"/>
  <c r="X629" i="47"/>
  <c r="R698" i="47"/>
  <c r="L110" i="41"/>
  <c r="R677" i="47" s="1"/>
  <c r="R418" i="47"/>
  <c r="L110" i="37"/>
  <c r="R397" i="47" s="1"/>
  <c r="J628" i="47"/>
  <c r="D110" i="40"/>
  <c r="J607" i="47" s="1"/>
  <c r="J418" i="47"/>
  <c r="D110" i="37"/>
  <c r="J397" i="47" s="1"/>
  <c r="T769" i="47"/>
  <c r="N111" i="42"/>
  <c r="T748" i="47" s="1"/>
  <c r="AB110" i="36"/>
  <c r="AH327" i="47" s="1"/>
  <c r="AH348" i="47"/>
  <c r="AH698" i="47"/>
  <c r="AB110" i="41"/>
  <c r="AH677" i="47" s="1"/>
  <c r="Y271" i="47"/>
  <c r="S103" i="35"/>
  <c r="Y250" i="47" s="1"/>
  <c r="S835" i="47"/>
  <c r="M107" i="43"/>
  <c r="S814" i="47" s="1"/>
  <c r="S415" i="47"/>
  <c r="M107" i="37"/>
  <c r="S394" i="47" s="1"/>
  <c r="AE280" i="47"/>
  <c r="Y112" i="35"/>
  <c r="AE259" i="47" s="1"/>
  <c r="AE140" i="47"/>
  <c r="X104" i="44"/>
  <c r="AD881" i="47" s="1"/>
  <c r="AD902" i="47"/>
  <c r="X104" i="41"/>
  <c r="AD671" i="47" s="1"/>
  <c r="AD692" i="47"/>
  <c r="AC104" i="34"/>
  <c r="AI181" i="47" s="1"/>
  <c r="AI202" i="47"/>
  <c r="T482" i="47"/>
  <c r="N104" i="38"/>
  <c r="T461" i="47" s="1"/>
  <c r="T342" i="47"/>
  <c r="N104" i="36"/>
  <c r="T321" i="47" s="1"/>
  <c r="Z551" i="47"/>
  <c r="T103" i="39"/>
  <c r="Z530" i="47" s="1"/>
  <c r="E79" i="34"/>
  <c r="D84" i="34"/>
  <c r="AO1043" i="47"/>
  <c r="AI105" i="46"/>
  <c r="AO1022" i="47" s="1"/>
  <c r="AO413" i="47"/>
  <c r="AI105" i="37"/>
  <c r="AO392" i="47" s="1"/>
  <c r="Q276" i="47"/>
  <c r="K108" i="35"/>
  <c r="Q255" i="47" s="1"/>
  <c r="Q626" i="47"/>
  <c r="K108" i="40"/>
  <c r="Q605" i="47" s="1"/>
  <c r="AE348" i="47"/>
  <c r="Y110" i="36"/>
  <c r="AE327" i="47" s="1"/>
  <c r="AE768" i="47"/>
  <c r="Y110" i="42"/>
  <c r="AE747" i="47" s="1"/>
  <c r="AM974" i="47"/>
  <c r="AG106" i="45"/>
  <c r="AM953" i="47" s="1"/>
  <c r="AM274" i="47"/>
  <c r="AG106" i="35"/>
  <c r="AM253" i="47" s="1"/>
  <c r="AE969" i="47"/>
  <c r="Y101" i="45"/>
  <c r="AE948" i="47" s="1"/>
  <c r="AE479" i="47"/>
  <c r="Y101" i="38"/>
  <c r="AE458" i="47" s="1"/>
  <c r="Y689" i="47"/>
  <c r="S101" i="41"/>
  <c r="Y668" i="47" s="1"/>
  <c r="Y1039" i="47"/>
  <c r="S101" i="46"/>
  <c r="Y1018" i="47" s="1"/>
  <c r="U622" i="47"/>
  <c r="O104" i="40"/>
  <c r="U601" i="47" s="1"/>
  <c r="U692" i="47"/>
  <c r="O104" i="41"/>
  <c r="U671" i="47" s="1"/>
  <c r="V103" i="40"/>
  <c r="AB600" i="47" s="1"/>
  <c r="AB621" i="47"/>
  <c r="V103" i="1"/>
  <c r="AB40" i="47" s="1"/>
  <c r="AB61" i="47"/>
  <c r="L107" i="45"/>
  <c r="R954" i="47" s="1"/>
  <c r="R975" i="47"/>
  <c r="R485" i="47"/>
  <c r="L107" i="38"/>
  <c r="R464" i="47" s="1"/>
  <c r="AG102" i="40"/>
  <c r="AM599" i="47" s="1"/>
  <c r="AM620" i="47"/>
  <c r="AG102" i="41"/>
  <c r="AM669" i="47" s="1"/>
  <c r="AM690" i="47"/>
  <c r="Z110" i="40"/>
  <c r="AF607" i="47" s="1"/>
  <c r="AF628" i="47"/>
  <c r="AF278" i="47"/>
  <c r="Z110" i="35"/>
  <c r="AF257" i="47" s="1"/>
  <c r="AP559" i="47"/>
  <c r="AJ111" i="39"/>
  <c r="AP538" i="47" s="1"/>
  <c r="AJ111" i="38"/>
  <c r="AP468" i="47" s="1"/>
  <c r="AP489" i="47"/>
  <c r="J417" i="47"/>
  <c r="D109" i="37"/>
  <c r="J396" i="47" s="1"/>
  <c r="J207" i="47"/>
  <c r="D109" i="34"/>
  <c r="J186" i="47" s="1"/>
  <c r="AH139" i="47"/>
  <c r="AH979" i="47"/>
  <c r="AB111" i="45"/>
  <c r="AH958" i="47" s="1"/>
  <c r="U206" i="47"/>
  <c r="O108" i="34"/>
  <c r="U185" i="47" s="1"/>
  <c r="O108" i="45"/>
  <c r="U955" i="47" s="1"/>
  <c r="U976" i="47"/>
  <c r="S1044" i="47"/>
  <c r="M106" i="46"/>
  <c r="S1023" i="47" s="1"/>
  <c r="AM65" i="47"/>
  <c r="AG107" i="46"/>
  <c r="AM1024" i="47" s="1"/>
  <c r="AM1045" i="47"/>
  <c r="I107" i="34"/>
  <c r="O184" i="47" s="1"/>
  <c r="O205" i="47"/>
  <c r="O135" i="47"/>
  <c r="AE481" i="47"/>
  <c r="Y103" i="38"/>
  <c r="AE460" i="47" s="1"/>
  <c r="AE341" i="47"/>
  <c r="Y103" i="36"/>
  <c r="AE320" i="47" s="1"/>
  <c r="X101" i="40"/>
  <c r="AD598" i="47" s="1"/>
  <c r="AD619" i="47"/>
  <c r="AD479" i="47"/>
  <c r="X101" i="38"/>
  <c r="AD458" i="47" s="1"/>
  <c r="AP900" i="47"/>
  <c r="AJ102" i="44"/>
  <c r="AP879" i="47" s="1"/>
  <c r="AP270" i="47"/>
  <c r="AJ102" i="35"/>
  <c r="AP249" i="47" s="1"/>
  <c r="AJ341" i="47"/>
  <c r="AD103" i="36"/>
  <c r="AJ320" i="47" s="1"/>
  <c r="AJ621" i="47"/>
  <c r="AD103" i="40"/>
  <c r="AJ600" i="47" s="1"/>
  <c r="T199" i="47"/>
  <c r="N101" i="34"/>
  <c r="T178" i="47" s="1"/>
  <c r="T59" i="47"/>
  <c r="N101" i="1"/>
  <c r="T38" i="47" s="1"/>
  <c r="W349" i="47"/>
  <c r="Q111" i="36"/>
  <c r="W328" i="47" s="1"/>
  <c r="W839" i="47"/>
  <c r="Q111" i="43"/>
  <c r="W818" i="47" s="1"/>
  <c r="AO697" i="47"/>
  <c r="AI109" i="41"/>
  <c r="AO676" i="47" s="1"/>
  <c r="Y1047" i="47"/>
  <c r="S109" i="46"/>
  <c r="Y1026" i="47" s="1"/>
  <c r="Y347" i="47"/>
  <c r="S109" i="36"/>
  <c r="Y326" i="47" s="1"/>
  <c r="U629" i="47"/>
  <c r="O111" i="40"/>
  <c r="U608" i="47" s="1"/>
  <c r="U69" i="47"/>
  <c r="O111" i="1"/>
  <c r="U48" i="47" s="1"/>
  <c r="AB837" i="47"/>
  <c r="V109" i="43"/>
  <c r="AB816" i="47" s="1"/>
  <c r="AB907" i="47"/>
  <c r="V109" i="44"/>
  <c r="AB886" i="47" s="1"/>
  <c r="V556" i="47"/>
  <c r="P108" i="39"/>
  <c r="V535" i="47" s="1"/>
  <c r="V906" i="47"/>
  <c r="P108" i="44"/>
  <c r="V885" i="47" s="1"/>
  <c r="M63" i="47"/>
  <c r="G105" i="1"/>
  <c r="M42" i="47" s="1"/>
  <c r="AP343" i="47"/>
  <c r="AJ105" i="36"/>
  <c r="AP322" i="47" s="1"/>
  <c r="AP273" i="47"/>
  <c r="AJ105" i="35"/>
  <c r="AP252" i="47" s="1"/>
  <c r="Y1042" i="47"/>
  <c r="S104" i="46"/>
  <c r="Y1021" i="47" s="1"/>
  <c r="S104" i="1"/>
  <c r="Y41" i="47" s="1"/>
  <c r="Y62" i="47"/>
  <c r="Q695" i="47"/>
  <c r="K107" i="41"/>
  <c r="Q674" i="47" s="1"/>
  <c r="O106" i="45"/>
  <c r="U953" i="47" s="1"/>
  <c r="U974" i="47"/>
  <c r="U134" i="47"/>
  <c r="V208" i="47"/>
  <c r="P110" i="34"/>
  <c r="V187" i="47" s="1"/>
  <c r="V978" i="47"/>
  <c r="P110" i="45"/>
  <c r="V957" i="47" s="1"/>
  <c r="N280" i="47"/>
  <c r="H112" i="35"/>
  <c r="N259" i="47" s="1"/>
  <c r="N980" i="47"/>
  <c r="H112" i="45"/>
  <c r="N959" i="47" s="1"/>
  <c r="AI555" i="47"/>
  <c r="AC107" i="39"/>
  <c r="AI534" i="47" s="1"/>
  <c r="AI275" i="47"/>
  <c r="AC107" i="35"/>
  <c r="AI254" i="47" s="1"/>
  <c r="Y763" i="47"/>
  <c r="S105" i="42"/>
  <c r="Y742" i="47" s="1"/>
  <c r="Y203" i="47"/>
  <c r="S105" i="34"/>
  <c r="Y182" i="47" s="1"/>
  <c r="P103" i="1"/>
  <c r="V40" i="47" s="1"/>
  <c r="V61" i="47"/>
  <c r="P103" i="38"/>
  <c r="V460" i="47" s="1"/>
  <c r="V481" i="47"/>
  <c r="AQ417" i="47"/>
  <c r="AK109" i="37"/>
  <c r="AQ396" i="47" s="1"/>
  <c r="AO555" i="47"/>
  <c r="AI107" i="39"/>
  <c r="AO534" i="47" s="1"/>
  <c r="AI107" i="45"/>
  <c r="AO954" i="47" s="1"/>
  <c r="AO975" i="47"/>
  <c r="Y276" i="47"/>
  <c r="S108" i="35"/>
  <c r="Y255" i="47" s="1"/>
  <c r="S108" i="46"/>
  <c r="Y1025" i="47" s="1"/>
  <c r="Y1046" i="47"/>
  <c r="V108" i="42"/>
  <c r="AB745" i="47" s="1"/>
  <c r="AB766" i="47"/>
  <c r="AC550" i="47"/>
  <c r="W102" i="39"/>
  <c r="AC529" i="47" s="1"/>
  <c r="AC1040" i="47"/>
  <c r="W102" i="46"/>
  <c r="AC1019" i="47" s="1"/>
  <c r="P692" i="47"/>
  <c r="J104" i="41"/>
  <c r="P671" i="47" s="1"/>
  <c r="J104" i="35"/>
  <c r="P251" i="47" s="1"/>
  <c r="P272" i="47"/>
  <c r="M907" i="47"/>
  <c r="G109" i="44"/>
  <c r="M886" i="47" s="1"/>
  <c r="M207" i="47"/>
  <c r="G109" i="34"/>
  <c r="M186" i="47" s="1"/>
  <c r="X552" i="47"/>
  <c r="R104" i="39"/>
  <c r="X531" i="47" s="1"/>
  <c r="X692" i="47"/>
  <c r="R104" i="41"/>
  <c r="X671" i="47" s="1"/>
  <c r="L101" i="43"/>
  <c r="R808" i="47" s="1"/>
  <c r="R829" i="47"/>
  <c r="R339" i="47"/>
  <c r="L101" i="36"/>
  <c r="R318" i="47" s="1"/>
  <c r="AJ270" i="47"/>
  <c r="AD102" i="35"/>
  <c r="AJ249" i="47" s="1"/>
  <c r="AJ900" i="47"/>
  <c r="AD102" i="44"/>
  <c r="AJ879" i="47" s="1"/>
  <c r="AB101" i="34"/>
  <c r="AH178" i="47" s="1"/>
  <c r="AH199" i="47"/>
  <c r="AB101" i="44"/>
  <c r="AH878" i="47" s="1"/>
  <c r="AH899" i="47"/>
  <c r="W759" i="47"/>
  <c r="Q101" i="42"/>
  <c r="W738" i="47" s="1"/>
  <c r="Q101" i="35"/>
  <c r="W248" i="47" s="1"/>
  <c r="W269" i="47"/>
  <c r="AQ1043" i="47"/>
  <c r="AK105" i="46"/>
  <c r="AQ1022" i="47" s="1"/>
  <c r="K66" i="47"/>
  <c r="E108" i="1"/>
  <c r="K45" i="47" s="1"/>
  <c r="E108" i="35"/>
  <c r="K255" i="47" s="1"/>
  <c r="K276" i="47"/>
  <c r="W107" i="38"/>
  <c r="AC464" i="47" s="1"/>
  <c r="AC485" i="47"/>
  <c r="AC835" i="47"/>
  <c r="W107" i="43"/>
  <c r="AC814" i="47" s="1"/>
  <c r="V1039" i="47"/>
  <c r="P101" i="46"/>
  <c r="V1018" i="47" s="1"/>
  <c r="V339" i="47"/>
  <c r="P101" i="36"/>
  <c r="V318" i="47" s="1"/>
  <c r="W112" i="42"/>
  <c r="AC749" i="47" s="1"/>
  <c r="AC770" i="47"/>
  <c r="W112" i="35"/>
  <c r="AC259" i="47" s="1"/>
  <c r="AC280" i="47"/>
  <c r="X347" i="47"/>
  <c r="R109" i="36"/>
  <c r="X326" i="47" s="1"/>
  <c r="X67" i="47"/>
  <c r="R109" i="1"/>
  <c r="X46" i="47" s="1"/>
  <c r="AD130" i="47"/>
  <c r="X102" i="34"/>
  <c r="AD179" i="47" s="1"/>
  <c r="AD200" i="47"/>
  <c r="K970" i="47"/>
  <c r="E102" i="45"/>
  <c r="K949" i="47" s="1"/>
  <c r="E102" i="36"/>
  <c r="K319" i="47" s="1"/>
  <c r="K340" i="47"/>
  <c r="AK694" i="47"/>
  <c r="AE106" i="41"/>
  <c r="AK673" i="47" s="1"/>
  <c r="AG760" i="47"/>
  <c r="AA102" i="42"/>
  <c r="AG739" i="47" s="1"/>
  <c r="AG1040" i="47"/>
  <c r="AA102" i="46"/>
  <c r="AG1019" i="47" s="1"/>
  <c r="Q280" i="47"/>
  <c r="K112" i="35"/>
  <c r="Q259" i="47" s="1"/>
  <c r="Q140" i="47"/>
  <c r="W411" i="47"/>
  <c r="Q103" i="37"/>
  <c r="W390" i="47" s="1"/>
  <c r="W901" i="47"/>
  <c r="Q103" i="44"/>
  <c r="W880" i="47" s="1"/>
  <c r="S549" i="47"/>
  <c r="M101" i="39"/>
  <c r="S528" i="47" s="1"/>
  <c r="S899" i="47"/>
  <c r="M101" i="44"/>
  <c r="S878" i="47" s="1"/>
  <c r="AM621" i="47"/>
  <c r="AG103" i="40"/>
  <c r="AM600" i="47" s="1"/>
  <c r="AM411" i="47"/>
  <c r="AG103" i="37"/>
  <c r="AM390" i="47" s="1"/>
  <c r="N837" i="47"/>
  <c r="H109" i="43"/>
  <c r="N816" i="47" s="1"/>
  <c r="N277" i="47"/>
  <c r="H109" i="35"/>
  <c r="N256" i="47" s="1"/>
  <c r="AL344" i="47"/>
  <c r="AF106" i="36"/>
  <c r="AL323" i="47" s="1"/>
  <c r="AL694" i="47"/>
  <c r="AF106" i="41"/>
  <c r="AL673" i="47" s="1"/>
  <c r="S763" i="47"/>
  <c r="M105" i="42"/>
  <c r="S742" i="47" s="1"/>
  <c r="S553" i="47"/>
  <c r="M105" i="39"/>
  <c r="S532" i="47" s="1"/>
  <c r="N1040" i="47"/>
  <c r="H102" i="46"/>
  <c r="N1019" i="47" s="1"/>
  <c r="N410" i="47"/>
  <c r="H102" i="37"/>
  <c r="N389" i="47" s="1"/>
  <c r="AN978" i="47"/>
  <c r="AH110" i="45"/>
  <c r="AN957" i="47" s="1"/>
  <c r="AN138" i="47"/>
  <c r="Q628" i="47"/>
  <c r="K110" i="40"/>
  <c r="Q607" i="47" s="1"/>
  <c r="Q418" i="47"/>
  <c r="K110" i="37"/>
  <c r="Q397" i="47" s="1"/>
  <c r="AB764" i="47"/>
  <c r="V106" i="42"/>
  <c r="AB743" i="47" s="1"/>
  <c r="AB484" i="47"/>
  <c r="V106" i="38"/>
  <c r="AB463" i="47" s="1"/>
  <c r="AE207" i="47"/>
  <c r="Y109" i="34"/>
  <c r="AE186" i="47" s="1"/>
  <c r="K692" i="47"/>
  <c r="E104" i="41"/>
  <c r="K671" i="47" s="1"/>
  <c r="E104" i="40"/>
  <c r="K601" i="47" s="1"/>
  <c r="K622" i="47"/>
  <c r="AN831" i="47"/>
  <c r="AH103" i="43"/>
  <c r="AN810" i="47" s="1"/>
  <c r="AN61" i="47"/>
  <c r="AA832" i="47"/>
  <c r="U104" i="43"/>
  <c r="AA811" i="47" s="1"/>
  <c r="AA482" i="47"/>
  <c r="U104" i="38"/>
  <c r="AA461" i="47" s="1"/>
  <c r="AF901" i="47"/>
  <c r="Z103" i="44"/>
  <c r="AF880" i="47" s="1"/>
  <c r="AF621" i="47"/>
  <c r="Z103" i="40"/>
  <c r="AF600" i="47" s="1"/>
  <c r="L341" i="47"/>
  <c r="F103" i="36"/>
  <c r="L320" i="47" s="1"/>
  <c r="F103" i="43"/>
  <c r="L810" i="47" s="1"/>
  <c r="L831" i="47"/>
  <c r="J690" i="47"/>
  <c r="D102" i="41"/>
  <c r="J669" i="47" s="1"/>
  <c r="D102" i="36"/>
  <c r="J319" i="47" s="1"/>
  <c r="J340" i="47"/>
  <c r="AH900" i="47"/>
  <c r="AB102" i="44"/>
  <c r="AH879" i="47" s="1"/>
  <c r="AH480" i="47"/>
  <c r="AB102" i="38"/>
  <c r="AH459" i="47" s="1"/>
  <c r="AM279" i="47"/>
  <c r="AG111" i="35"/>
  <c r="AM258" i="47" s="1"/>
  <c r="AM489" i="47"/>
  <c r="AG111" i="38"/>
  <c r="AM468" i="47" s="1"/>
  <c r="S900" i="47"/>
  <c r="M102" i="44"/>
  <c r="S879" i="47" s="1"/>
  <c r="S970" i="47"/>
  <c r="M102" i="45"/>
  <c r="S949" i="47" s="1"/>
  <c r="O619" i="47"/>
  <c r="I101" i="40"/>
  <c r="O598" i="47" s="1"/>
  <c r="O199" i="47"/>
  <c r="I101" i="34"/>
  <c r="O178" i="47" s="1"/>
  <c r="AA137" i="47"/>
  <c r="AJ112" i="45"/>
  <c r="AP959" i="47" s="1"/>
  <c r="AP980" i="47"/>
  <c r="AP350" i="47"/>
  <c r="AJ112" i="36"/>
  <c r="AP329" i="47" s="1"/>
  <c r="N102" i="41"/>
  <c r="T669" i="47" s="1"/>
  <c r="T690" i="47"/>
  <c r="T970" i="47"/>
  <c r="N102" i="45"/>
  <c r="T949" i="47" s="1"/>
  <c r="W837" i="47"/>
  <c r="Q109" i="43"/>
  <c r="W816" i="47" s="1"/>
  <c r="W697" i="47"/>
  <c r="Q109" i="41"/>
  <c r="W676" i="47" s="1"/>
  <c r="S348" i="47"/>
  <c r="M110" i="36"/>
  <c r="S327" i="47" s="1"/>
  <c r="S628" i="47"/>
  <c r="M110" i="40"/>
  <c r="S607" i="47" s="1"/>
  <c r="AQ340" i="47"/>
  <c r="AK102" i="36"/>
  <c r="AQ319" i="47" s="1"/>
  <c r="AQ900" i="47"/>
  <c r="AK102" i="44"/>
  <c r="AQ879" i="47" s="1"/>
  <c r="AG1039" i="47"/>
  <c r="AA101" i="46"/>
  <c r="AG1018" i="47" s="1"/>
  <c r="AA101" i="45"/>
  <c r="AG948" i="47" s="1"/>
  <c r="AG969" i="47"/>
  <c r="U131" i="47"/>
  <c r="U411" i="47"/>
  <c r="O103" i="37"/>
  <c r="U390" i="47" s="1"/>
  <c r="W1040" i="47"/>
  <c r="Q102" i="46"/>
  <c r="W1019" i="47" s="1"/>
  <c r="AM697" i="47"/>
  <c r="AG109" i="41"/>
  <c r="AM676" i="47" s="1"/>
  <c r="AM627" i="47"/>
  <c r="AG109" i="40"/>
  <c r="AM606" i="47" s="1"/>
  <c r="AD206" i="47"/>
  <c r="X108" i="34"/>
  <c r="AD185" i="47" s="1"/>
  <c r="X108" i="44"/>
  <c r="AD885" i="47" s="1"/>
  <c r="AD906" i="47"/>
  <c r="G110" i="1"/>
  <c r="M47" i="47" s="1"/>
  <c r="M68" i="47"/>
  <c r="G110" i="34"/>
  <c r="M187" i="47" s="1"/>
  <c r="M208" i="47"/>
  <c r="AA559" i="47"/>
  <c r="U111" i="39"/>
  <c r="AA538" i="47" s="1"/>
  <c r="AA979" i="47"/>
  <c r="U111" i="45"/>
  <c r="AA958" i="47" s="1"/>
  <c r="X420" i="47"/>
  <c r="R112" i="37"/>
  <c r="X399" i="47" s="1"/>
  <c r="L109" i="38"/>
  <c r="R466" i="47" s="1"/>
  <c r="R487" i="47"/>
  <c r="R977" i="47"/>
  <c r="L109" i="45"/>
  <c r="R956" i="47" s="1"/>
  <c r="AJ770" i="47"/>
  <c r="AD112" i="42"/>
  <c r="AJ749" i="47" s="1"/>
  <c r="J699" i="47"/>
  <c r="D111" i="41"/>
  <c r="J678" i="47" s="1"/>
  <c r="J979" i="47"/>
  <c r="D111" i="45"/>
  <c r="J958" i="47" s="1"/>
  <c r="Z1047" i="47"/>
  <c r="T109" i="46"/>
  <c r="Z1026" i="47" s="1"/>
  <c r="Z837" i="47"/>
  <c r="T109" i="43"/>
  <c r="Z816" i="47" s="1"/>
  <c r="AG974" i="47"/>
  <c r="AA106" i="45"/>
  <c r="AG953" i="47" s="1"/>
  <c r="AG414" i="47"/>
  <c r="AA106" i="37"/>
  <c r="AG393" i="47" s="1"/>
  <c r="AB835" i="47"/>
  <c r="V107" i="43"/>
  <c r="AB814" i="47" s="1"/>
  <c r="AB625" i="47"/>
  <c r="V107" i="40"/>
  <c r="AB604" i="47" s="1"/>
  <c r="N833" i="47"/>
  <c r="H105" i="43"/>
  <c r="N812" i="47" s="1"/>
  <c r="N273" i="47"/>
  <c r="H105" i="35"/>
  <c r="N252" i="47" s="1"/>
  <c r="AI60" i="47"/>
  <c r="AI1040" i="47"/>
  <c r="AC102" i="46"/>
  <c r="AI1019" i="47" s="1"/>
  <c r="AN619" i="47"/>
  <c r="AH101" i="40"/>
  <c r="AN598" i="47" s="1"/>
  <c r="AN479" i="47"/>
  <c r="AH101" i="38"/>
  <c r="AN458" i="47" s="1"/>
  <c r="AF969" i="47"/>
  <c r="Z101" i="45"/>
  <c r="AF948" i="47" s="1"/>
  <c r="AF339" i="47"/>
  <c r="Z101" i="36"/>
  <c r="AF318" i="47" s="1"/>
  <c r="L102" i="44"/>
  <c r="R879" i="47" s="1"/>
  <c r="R900" i="47"/>
  <c r="L102" i="1"/>
  <c r="R39" i="47" s="1"/>
  <c r="R60" i="47"/>
  <c r="J272" i="47"/>
  <c r="D104" i="35"/>
  <c r="J251" i="47" s="1"/>
  <c r="D104" i="45"/>
  <c r="J951" i="47" s="1"/>
  <c r="J972" i="47"/>
  <c r="T271" i="47"/>
  <c r="N103" i="35"/>
  <c r="T250" i="47" s="1"/>
  <c r="T201" i="47"/>
  <c r="N103" i="34"/>
  <c r="T180" i="47" s="1"/>
  <c r="AK700" i="47"/>
  <c r="AE112" i="41"/>
  <c r="AK679" i="47" s="1"/>
  <c r="AE112" i="34"/>
  <c r="AK189" i="47" s="1"/>
  <c r="AK210" i="47"/>
  <c r="AG209" i="47"/>
  <c r="AA111" i="34"/>
  <c r="AG188" i="47" s="1"/>
  <c r="AG909" i="47"/>
  <c r="AA111" i="44"/>
  <c r="AG888" i="47" s="1"/>
  <c r="Q1049" i="47"/>
  <c r="K111" i="46"/>
  <c r="Q1028" i="47" s="1"/>
  <c r="Q69" i="47"/>
  <c r="K111" i="1"/>
  <c r="Q48" i="47" s="1"/>
  <c r="Q112" i="40"/>
  <c r="W609" i="47" s="1"/>
  <c r="W630" i="47"/>
  <c r="W490" i="47"/>
  <c r="Q112" i="38"/>
  <c r="W469" i="47" s="1"/>
  <c r="AB559" i="47"/>
  <c r="V111" i="39"/>
  <c r="AB538" i="47" s="1"/>
  <c r="AB839" i="47"/>
  <c r="V111" i="43"/>
  <c r="AB818" i="47" s="1"/>
  <c r="R693" i="47"/>
  <c r="L105" i="41"/>
  <c r="R672" i="47" s="1"/>
  <c r="R623" i="47"/>
  <c r="L105" i="40"/>
  <c r="R602" i="47" s="1"/>
  <c r="Y694" i="47"/>
  <c r="S106" i="41"/>
  <c r="Y673" i="47" s="1"/>
  <c r="Y274" i="47"/>
  <c r="S106" i="35"/>
  <c r="Y253" i="47" s="1"/>
  <c r="O140" i="47"/>
  <c r="O1050" i="47"/>
  <c r="I112" i="46"/>
  <c r="O1029" i="47" s="1"/>
  <c r="N908" i="47"/>
  <c r="H110" i="44"/>
  <c r="N887" i="47" s="1"/>
  <c r="N138" i="47"/>
  <c r="AC136" i="47"/>
  <c r="AC556" i="47"/>
  <c r="W108" i="39"/>
  <c r="AC535" i="47" s="1"/>
  <c r="AN134" i="47"/>
  <c r="AN834" i="47"/>
  <c r="AH106" i="43"/>
  <c r="AN813" i="47" s="1"/>
  <c r="AA1044" i="47"/>
  <c r="U106" i="46"/>
  <c r="AA1023" i="47" s="1"/>
  <c r="AA204" i="47"/>
  <c r="U106" i="34"/>
  <c r="AA183" i="47" s="1"/>
  <c r="X624" i="47"/>
  <c r="R106" i="40"/>
  <c r="X603" i="47" s="1"/>
  <c r="X904" i="47"/>
  <c r="R106" i="44"/>
  <c r="X883" i="47" s="1"/>
  <c r="AG273" i="47"/>
  <c r="AA105" i="35"/>
  <c r="AG252" i="47" s="1"/>
  <c r="AG973" i="47"/>
  <c r="AA105" i="45"/>
  <c r="AG952" i="47" s="1"/>
  <c r="Y975" i="47"/>
  <c r="S107" i="45"/>
  <c r="Y954" i="47" s="1"/>
  <c r="S107" i="43"/>
  <c r="Y814" i="47" s="1"/>
  <c r="Y835" i="47"/>
  <c r="Q341" i="47"/>
  <c r="K103" i="36"/>
  <c r="Q320" i="47" s="1"/>
  <c r="Q691" i="47"/>
  <c r="K103" i="41"/>
  <c r="Q670" i="47" s="1"/>
  <c r="AQ906" i="47"/>
  <c r="AK108" i="44"/>
  <c r="AQ885" i="47" s="1"/>
  <c r="AQ66" i="47"/>
  <c r="U269" i="47"/>
  <c r="O101" i="35"/>
  <c r="U248" i="47" s="1"/>
  <c r="O133" i="47"/>
  <c r="O203" i="47"/>
  <c r="I105" i="34"/>
  <c r="O182" i="47" s="1"/>
  <c r="AN130" i="47"/>
  <c r="AN270" i="47"/>
  <c r="AH102" i="35"/>
  <c r="AN249" i="47" s="1"/>
  <c r="M900" i="47"/>
  <c r="G102" i="44"/>
  <c r="M879" i="47" s="1"/>
  <c r="AA1041" i="47"/>
  <c r="U103" i="46"/>
  <c r="AA1020" i="47" s="1"/>
  <c r="AA271" i="47"/>
  <c r="U103" i="35"/>
  <c r="AA250" i="47" s="1"/>
  <c r="AF552" i="47"/>
  <c r="Z104" i="39"/>
  <c r="AF531" i="47" s="1"/>
  <c r="AF342" i="47"/>
  <c r="Z104" i="36"/>
  <c r="AF321" i="47" s="1"/>
  <c r="L832" i="47"/>
  <c r="F104" i="43"/>
  <c r="L811" i="47" s="1"/>
  <c r="R901" i="47"/>
  <c r="L103" i="44"/>
  <c r="R880" i="47" s="1"/>
  <c r="L103" i="42"/>
  <c r="R740" i="47" s="1"/>
  <c r="R761" i="47"/>
  <c r="J341" i="47"/>
  <c r="D103" i="36"/>
  <c r="J320" i="47" s="1"/>
  <c r="D103" i="39"/>
  <c r="J530" i="47" s="1"/>
  <c r="J551" i="47"/>
  <c r="AH691" i="47"/>
  <c r="AB103" i="41"/>
  <c r="AH670" i="47" s="1"/>
  <c r="AH1041" i="47"/>
  <c r="AB103" i="46"/>
  <c r="AH1020" i="47" s="1"/>
  <c r="AO274" i="47"/>
  <c r="AI106" i="35"/>
  <c r="AO253" i="47" s="1"/>
  <c r="AO554" i="47"/>
  <c r="AI106" i="39"/>
  <c r="AO533" i="47" s="1"/>
  <c r="P419" i="47"/>
  <c r="J111" i="37"/>
  <c r="P398" i="47" s="1"/>
  <c r="Z129" i="47"/>
  <c r="T101" i="37"/>
  <c r="Z388" i="47" s="1"/>
  <c r="Z409" i="47"/>
  <c r="AO550" i="47"/>
  <c r="AI102" i="39"/>
  <c r="AO529" i="47" s="1"/>
  <c r="AO200" i="47"/>
  <c r="AI102" i="34"/>
  <c r="AO179" i="47" s="1"/>
  <c r="Y140" i="47"/>
  <c r="Y70" i="47"/>
  <c r="S112" i="1"/>
  <c r="Y49" i="47" s="1"/>
  <c r="O206" i="47"/>
  <c r="I108" i="34"/>
  <c r="O185" i="47" s="1"/>
  <c r="O556" i="47"/>
  <c r="I108" i="39"/>
  <c r="O535" i="47" s="1"/>
  <c r="N1044" i="47"/>
  <c r="H106" i="46"/>
  <c r="N1023" i="47" s="1"/>
  <c r="H106" i="37"/>
  <c r="N393" i="47" s="1"/>
  <c r="N414" i="47"/>
  <c r="X413" i="47"/>
  <c r="R105" i="37"/>
  <c r="X392" i="47" s="1"/>
  <c r="X623" i="47"/>
  <c r="R105" i="40"/>
  <c r="X602" i="47" s="1"/>
  <c r="S692" i="47"/>
  <c r="M104" i="41"/>
  <c r="S671" i="47" s="1"/>
  <c r="S412" i="47"/>
  <c r="M104" i="37"/>
  <c r="S391" i="47" s="1"/>
  <c r="Y105" i="46"/>
  <c r="AE1022" i="47" s="1"/>
  <c r="AE1043" i="47"/>
  <c r="AI134" i="47"/>
  <c r="AI1044" i="47"/>
  <c r="AC106" i="46"/>
  <c r="AI1023" i="47" s="1"/>
  <c r="W109" i="35"/>
  <c r="AC256" i="47" s="1"/>
  <c r="AC277" i="47"/>
  <c r="AL485" i="47"/>
  <c r="AF107" i="38"/>
  <c r="AL464" i="47" s="1"/>
  <c r="AL905" i="47"/>
  <c r="AF107" i="44"/>
  <c r="AL884" i="47" s="1"/>
  <c r="V1042" i="47"/>
  <c r="P104" i="46"/>
  <c r="V1021" i="47" s="1"/>
  <c r="V552" i="47"/>
  <c r="P104" i="39"/>
  <c r="V531" i="47" s="1"/>
  <c r="I102" i="39"/>
  <c r="O529" i="47" s="1"/>
  <c r="O550" i="47"/>
  <c r="O480" i="47"/>
  <c r="I102" i="38"/>
  <c r="O459" i="47" s="1"/>
  <c r="AI417" i="47"/>
  <c r="AC109" i="37"/>
  <c r="AI396" i="47" s="1"/>
  <c r="AI977" i="47"/>
  <c r="AC109" i="45"/>
  <c r="AI956" i="47" s="1"/>
  <c r="E111" i="42"/>
  <c r="K748" i="47" s="1"/>
  <c r="K769" i="47"/>
  <c r="P418" i="47"/>
  <c r="J110" i="37"/>
  <c r="P397" i="47" s="1"/>
  <c r="P208" i="47"/>
  <c r="J110" i="34"/>
  <c r="P187" i="47" s="1"/>
  <c r="S906" i="47"/>
  <c r="M108" i="44"/>
  <c r="S885" i="47" s="1"/>
  <c r="S136" i="47"/>
  <c r="AQ969" i="47"/>
  <c r="AK101" i="45"/>
  <c r="AQ948" i="47" s="1"/>
  <c r="AQ689" i="47"/>
  <c r="AK101" i="41"/>
  <c r="AQ668" i="47" s="1"/>
  <c r="W104" i="40"/>
  <c r="AC601" i="47" s="1"/>
  <c r="AC622" i="47"/>
  <c r="W104" i="41"/>
  <c r="AC671" i="47" s="1"/>
  <c r="AC692" i="47"/>
  <c r="AL622" i="47"/>
  <c r="AF104" i="40"/>
  <c r="AL601" i="47" s="1"/>
  <c r="AL1042" i="47"/>
  <c r="AF104" i="46"/>
  <c r="AL1021" i="47" s="1"/>
  <c r="T102" i="34"/>
  <c r="Z179" i="47" s="1"/>
  <c r="Z200" i="47"/>
  <c r="O489" i="47"/>
  <c r="I111" i="38"/>
  <c r="O468" i="47" s="1"/>
  <c r="I111" i="46"/>
  <c r="O1028" i="47" s="1"/>
  <c r="O1049" i="47"/>
  <c r="AQ972" i="47"/>
  <c r="AK104" i="45"/>
  <c r="AQ951" i="47" s="1"/>
  <c r="AQ832" i="47"/>
  <c r="AK104" i="43"/>
  <c r="AQ811" i="47" s="1"/>
  <c r="K203" i="47"/>
  <c r="E105" i="34"/>
  <c r="K182" i="47" s="1"/>
  <c r="K623" i="47"/>
  <c r="E105" i="40"/>
  <c r="K602" i="47" s="1"/>
  <c r="AA623" i="47"/>
  <c r="U105" i="40"/>
  <c r="AA602" i="47" s="1"/>
  <c r="AA1043" i="47"/>
  <c r="U105" i="46"/>
  <c r="AA1022" i="47" s="1"/>
  <c r="AO271" i="47"/>
  <c r="AI103" i="35"/>
  <c r="AO250" i="47" s="1"/>
  <c r="AO481" i="47"/>
  <c r="AI103" i="38"/>
  <c r="AO460" i="47" s="1"/>
  <c r="U480" i="47"/>
  <c r="O102" i="38"/>
  <c r="U459" i="47" s="1"/>
  <c r="U830" i="47"/>
  <c r="O102" i="43"/>
  <c r="U809" i="47" s="1"/>
  <c r="AB132" i="47"/>
  <c r="AB482" i="47"/>
  <c r="V104" i="38"/>
  <c r="AB461" i="47" s="1"/>
  <c r="P204" i="47"/>
  <c r="J106" i="34"/>
  <c r="P183" i="47" s="1"/>
  <c r="P624" i="47"/>
  <c r="J106" i="40"/>
  <c r="P603" i="47" s="1"/>
  <c r="AF554" i="47"/>
  <c r="Z106" i="39"/>
  <c r="AF533" i="47" s="1"/>
  <c r="AF204" i="47"/>
  <c r="Z106" i="34"/>
  <c r="AF183" i="47" s="1"/>
  <c r="Q203" i="47"/>
  <c r="K105" i="34"/>
  <c r="Q182" i="47" s="1"/>
  <c r="Q1043" i="47"/>
  <c r="K105" i="46"/>
  <c r="Q1022" i="47" s="1"/>
  <c r="Q105" i="43"/>
  <c r="W812" i="47" s="1"/>
  <c r="W833" i="47"/>
  <c r="W343" i="47"/>
  <c r="Q105" i="36"/>
  <c r="W322" i="47" s="1"/>
  <c r="AM972" i="47"/>
  <c r="AG104" i="45"/>
  <c r="AM951" i="47" s="1"/>
  <c r="AM412" i="47"/>
  <c r="AG104" i="37"/>
  <c r="AM391" i="47" s="1"/>
  <c r="H103" i="35"/>
  <c r="N250" i="47" s="1"/>
  <c r="N271" i="47"/>
  <c r="N201" i="47"/>
  <c r="H103" i="34"/>
  <c r="N180" i="47" s="1"/>
  <c r="AD419" i="47"/>
  <c r="X111" i="37"/>
  <c r="AD398" i="47" s="1"/>
  <c r="AI489" i="47"/>
  <c r="AC111" i="38"/>
  <c r="AI468" i="47" s="1"/>
  <c r="AI559" i="47"/>
  <c r="AC111" i="39"/>
  <c r="AI538" i="47" s="1"/>
  <c r="AC209" i="47"/>
  <c r="W111" i="34"/>
  <c r="AC188" i="47" s="1"/>
  <c r="AN907" i="47"/>
  <c r="AH109" i="44"/>
  <c r="AN886" i="47" s="1"/>
  <c r="AN67" i="47"/>
  <c r="AA140" i="47"/>
  <c r="U112" i="44"/>
  <c r="AA889" i="47" s="1"/>
  <c r="AA910" i="47"/>
  <c r="AF69" i="47"/>
  <c r="Z111" i="1"/>
  <c r="AF48" i="47" s="1"/>
  <c r="AF979" i="47"/>
  <c r="Z111" i="45"/>
  <c r="AF958" i="47" s="1"/>
  <c r="L1047" i="47"/>
  <c r="F109" i="46"/>
  <c r="L1026" i="47" s="1"/>
  <c r="L977" i="47"/>
  <c r="F109" i="45"/>
  <c r="L956" i="47" s="1"/>
  <c r="R700" i="47"/>
  <c r="L112" i="41"/>
  <c r="R679" i="47" s="1"/>
  <c r="R210" i="47"/>
  <c r="L112" i="34"/>
  <c r="R189" i="47" s="1"/>
  <c r="AJ837" i="47"/>
  <c r="AD109" i="43"/>
  <c r="AJ816" i="47" s="1"/>
  <c r="AJ557" i="47"/>
  <c r="AD109" i="39"/>
  <c r="AJ536" i="47" s="1"/>
  <c r="J140" i="47"/>
  <c r="D112" i="20"/>
  <c r="J119" i="47" s="1"/>
  <c r="J980" i="47"/>
  <c r="D112" i="45"/>
  <c r="J959" i="47" s="1"/>
  <c r="AB112" i="34"/>
  <c r="AH189" i="47" s="1"/>
  <c r="AH210" i="47"/>
  <c r="AL621" i="47"/>
  <c r="AF103" i="40"/>
  <c r="AL600" i="47" s="1"/>
  <c r="AL61" i="47"/>
  <c r="AP899" i="47"/>
  <c r="AJ101" i="44"/>
  <c r="AP878" i="47" s="1"/>
  <c r="AP549" i="47"/>
  <c r="AJ101" i="39"/>
  <c r="AP528" i="47" s="1"/>
  <c r="U1047" i="47"/>
  <c r="O109" i="46"/>
  <c r="U1026" i="47" s="1"/>
  <c r="U977" i="47"/>
  <c r="O109" i="45"/>
  <c r="U956" i="47" s="1"/>
  <c r="E109" i="41"/>
  <c r="K676" i="47" s="1"/>
  <c r="K697" i="47"/>
  <c r="K417" i="47"/>
  <c r="E109" i="37"/>
  <c r="K396" i="47" s="1"/>
  <c r="Z109" i="36"/>
  <c r="AF326" i="47" s="1"/>
  <c r="AF347" i="47"/>
  <c r="AF417" i="47"/>
  <c r="Z109" i="37"/>
  <c r="AF396" i="47" s="1"/>
  <c r="L139" i="47"/>
  <c r="L419" i="47"/>
  <c r="F111" i="37"/>
  <c r="L398" i="47" s="1"/>
  <c r="AJ209" i="47"/>
  <c r="AD111" i="34"/>
  <c r="AJ188" i="47" s="1"/>
  <c r="AJ769" i="47"/>
  <c r="AD111" i="42"/>
  <c r="AJ748" i="47" s="1"/>
  <c r="W134" i="47"/>
  <c r="W974" i="47"/>
  <c r="Q106" i="45"/>
  <c r="W953" i="47" s="1"/>
  <c r="AK110" i="34"/>
  <c r="AQ187" i="47" s="1"/>
  <c r="AQ208" i="47"/>
  <c r="AK110" i="39"/>
  <c r="AQ537" i="47" s="1"/>
  <c r="AQ558" i="47"/>
  <c r="E103" i="43"/>
  <c r="K810" i="47" s="1"/>
  <c r="K831" i="47"/>
  <c r="K621" i="47"/>
  <c r="E103" i="40"/>
  <c r="K600" i="47" s="1"/>
  <c r="AP971" i="47"/>
  <c r="AJ103" i="45"/>
  <c r="AP950" i="47" s="1"/>
  <c r="AA108" i="44"/>
  <c r="AG885" i="47" s="1"/>
  <c r="AG906" i="47"/>
  <c r="AG136" i="47"/>
  <c r="AB700" i="47"/>
  <c r="V112" i="41"/>
  <c r="AB679" i="47" s="1"/>
  <c r="V764" i="47"/>
  <c r="P106" i="42"/>
  <c r="V743" i="47" s="1"/>
  <c r="P106" i="44"/>
  <c r="V883" i="47" s="1"/>
  <c r="V904" i="47"/>
  <c r="I106" i="38"/>
  <c r="O463" i="47" s="1"/>
  <c r="O484" i="47"/>
  <c r="O834" i="47"/>
  <c r="I106" i="43"/>
  <c r="O813" i="47" s="1"/>
  <c r="AC974" i="47"/>
  <c r="W106" i="45"/>
  <c r="AC953" i="47" s="1"/>
  <c r="T133" i="47"/>
  <c r="T833" i="47"/>
  <c r="N105" i="43"/>
  <c r="T812" i="47" s="1"/>
  <c r="AO899" i="47"/>
  <c r="AI101" i="44"/>
  <c r="AO878" i="47" s="1"/>
  <c r="AI101" i="46"/>
  <c r="AO1018" i="47" s="1"/>
  <c r="AO1039" i="47"/>
  <c r="O411" i="47"/>
  <c r="I103" i="37"/>
  <c r="O390" i="47" s="1"/>
  <c r="AF836" i="47"/>
  <c r="Z108" i="43"/>
  <c r="AF815" i="47" s="1"/>
  <c r="AF556" i="47"/>
  <c r="Z108" i="39"/>
  <c r="AF535" i="47" s="1"/>
  <c r="AK623" i="47"/>
  <c r="AE105" i="40"/>
  <c r="AK602" i="47" s="1"/>
  <c r="AK343" i="47"/>
  <c r="AE105" i="36"/>
  <c r="AK322" i="47" s="1"/>
  <c r="W415" i="47"/>
  <c r="Q107" i="37"/>
  <c r="W394" i="47" s="1"/>
  <c r="AL209" i="47"/>
  <c r="AF111" i="34"/>
  <c r="AL188" i="47" s="1"/>
  <c r="AF1050" i="47"/>
  <c r="Z112" i="46"/>
  <c r="AF1029" i="47" s="1"/>
  <c r="AF700" i="47"/>
  <c r="Z112" i="41"/>
  <c r="AF679" i="47" s="1"/>
  <c r="L490" i="47"/>
  <c r="F112" i="38"/>
  <c r="L469" i="47" s="1"/>
  <c r="L350" i="47"/>
  <c r="F112" i="36"/>
  <c r="L329" i="47" s="1"/>
  <c r="R69" i="47"/>
  <c r="L111" i="1"/>
  <c r="R48" i="47" s="1"/>
  <c r="L111" i="39"/>
  <c r="R538" i="47" s="1"/>
  <c r="R559" i="47"/>
  <c r="AJ768" i="47"/>
  <c r="AD110" i="42"/>
  <c r="AJ747" i="47" s="1"/>
  <c r="AJ68" i="47"/>
  <c r="T210" i="47"/>
  <c r="N112" i="34"/>
  <c r="T189" i="47" s="1"/>
  <c r="T630" i="47"/>
  <c r="N112" i="40"/>
  <c r="T609" i="47" s="1"/>
  <c r="Z559" i="47"/>
  <c r="T111" i="39"/>
  <c r="Z538" i="47" s="1"/>
  <c r="V1043" i="47"/>
  <c r="P105" i="46"/>
  <c r="V1022" i="47" s="1"/>
  <c r="V763" i="47"/>
  <c r="P105" i="42"/>
  <c r="V742" i="47" s="1"/>
  <c r="M482" i="47"/>
  <c r="G104" i="38"/>
  <c r="M461" i="47" s="1"/>
  <c r="M622" i="47"/>
  <c r="G104" i="40"/>
  <c r="M601" i="47" s="1"/>
  <c r="X1041" i="47"/>
  <c r="R103" i="46"/>
  <c r="X1020" i="47" s="1"/>
  <c r="X691" i="47"/>
  <c r="R103" i="41"/>
  <c r="X670" i="47" s="1"/>
  <c r="AP552" i="47"/>
  <c r="AJ104" i="39"/>
  <c r="AP531" i="47" s="1"/>
  <c r="AP762" i="47"/>
  <c r="AJ104" i="42"/>
  <c r="AP741" i="47" s="1"/>
  <c r="AG488" i="47"/>
  <c r="AA110" i="38"/>
  <c r="AG467" i="47" s="1"/>
  <c r="AA110" i="46"/>
  <c r="AG1027" i="47" s="1"/>
  <c r="AG1048" i="47"/>
  <c r="AK419" i="47"/>
  <c r="AE111" i="37"/>
  <c r="AK398" i="47" s="1"/>
  <c r="AK699" i="47"/>
  <c r="AE111" i="41"/>
  <c r="AK678" i="47" s="1"/>
  <c r="AG1047" i="47"/>
  <c r="AA109" i="46"/>
  <c r="AG1026" i="47" s="1"/>
  <c r="Q907" i="47"/>
  <c r="K109" i="44"/>
  <c r="Q886" i="47" s="1"/>
  <c r="Q137" i="47"/>
  <c r="W488" i="47"/>
  <c r="Q110" i="38"/>
  <c r="W467" i="47" s="1"/>
  <c r="W558" i="47"/>
  <c r="Q110" i="39"/>
  <c r="W537" i="47" s="1"/>
  <c r="M109" i="39"/>
  <c r="S536" i="47" s="1"/>
  <c r="S557" i="47"/>
  <c r="S347" i="47"/>
  <c r="M109" i="36"/>
  <c r="S326" i="47" s="1"/>
  <c r="AH483" i="47"/>
  <c r="AB105" i="38"/>
  <c r="AH462" i="47" s="1"/>
  <c r="AH413" i="47"/>
  <c r="AB105" i="37"/>
  <c r="AH392" i="47" s="1"/>
  <c r="E79" i="37"/>
  <c r="D84" i="37"/>
  <c r="D84" i="42"/>
  <c r="E79" i="42"/>
  <c r="AK345" i="47"/>
  <c r="AE107" i="36"/>
  <c r="AK324" i="47" s="1"/>
  <c r="AK205" i="47"/>
  <c r="AE107" i="34"/>
  <c r="AK184" i="47" s="1"/>
  <c r="AI104" i="40"/>
  <c r="AO601" i="47" s="1"/>
  <c r="AO622" i="47"/>
  <c r="AO552" i="47"/>
  <c r="AI104" i="39"/>
  <c r="AO531" i="47" s="1"/>
  <c r="AM350" i="47"/>
  <c r="AG112" i="36"/>
  <c r="AM329" i="47" s="1"/>
  <c r="AG112" i="35"/>
  <c r="AM259" i="47" s="1"/>
  <c r="AM280" i="47"/>
  <c r="O488" i="47"/>
  <c r="I110" i="38"/>
  <c r="O467" i="47" s="1"/>
  <c r="I110" i="46"/>
  <c r="O1027" i="47" s="1"/>
  <c r="O1048" i="47"/>
  <c r="AE625" i="47"/>
  <c r="Y107" i="40"/>
  <c r="AE604" i="47" s="1"/>
  <c r="AE205" i="47"/>
  <c r="Y107" i="34"/>
  <c r="AE184" i="47" s="1"/>
  <c r="AN625" i="47"/>
  <c r="AH107" i="40"/>
  <c r="AN604" i="47" s="1"/>
  <c r="AN555" i="47"/>
  <c r="AH107" i="39"/>
  <c r="AN534" i="47" s="1"/>
  <c r="M555" i="47"/>
  <c r="G107" i="39"/>
  <c r="M534" i="47" s="1"/>
  <c r="X345" i="47"/>
  <c r="R107" i="36"/>
  <c r="X324" i="47" s="1"/>
  <c r="X1045" i="47"/>
  <c r="R107" i="46"/>
  <c r="X1024" i="47" s="1"/>
  <c r="L108" i="39"/>
  <c r="R535" i="47" s="1"/>
  <c r="R556" i="47"/>
  <c r="R906" i="47"/>
  <c r="L108" i="44"/>
  <c r="R885" i="47" s="1"/>
  <c r="H101" i="35"/>
  <c r="N248" i="47" s="1"/>
  <c r="N269" i="47"/>
  <c r="N619" i="47"/>
  <c r="H101" i="40"/>
  <c r="N598" i="47" s="1"/>
  <c r="W486" i="47"/>
  <c r="Q108" i="38"/>
  <c r="W465" i="47" s="1"/>
  <c r="W836" i="47"/>
  <c r="Q108" i="43"/>
  <c r="W815" i="47" s="1"/>
  <c r="J102" i="44"/>
  <c r="P879" i="47" s="1"/>
  <c r="P900" i="47"/>
  <c r="P410" i="47"/>
  <c r="J102" i="37"/>
  <c r="P389" i="47" s="1"/>
  <c r="AL409" i="47"/>
  <c r="AF101" i="37"/>
  <c r="AL388" i="47" s="1"/>
  <c r="AL619" i="47"/>
  <c r="AF101" i="40"/>
  <c r="AL598" i="47" s="1"/>
  <c r="X340" i="47"/>
  <c r="R102" i="36"/>
  <c r="X319" i="47" s="1"/>
  <c r="L690" i="47"/>
  <c r="F102" i="41"/>
  <c r="L669" i="47" s="1"/>
  <c r="L1040" i="47"/>
  <c r="F102" i="46"/>
  <c r="L1019" i="47" s="1"/>
  <c r="J339" i="47"/>
  <c r="D80" i="36"/>
  <c r="D101" i="36"/>
  <c r="J318" i="47" s="1"/>
  <c r="J969" i="47"/>
  <c r="D101" i="45"/>
  <c r="J948" i="47" s="1"/>
  <c r="D80" i="45"/>
  <c r="AD137" i="47"/>
  <c r="AD837" i="47"/>
  <c r="X109" i="43"/>
  <c r="AD816" i="47" s="1"/>
  <c r="G112" i="40"/>
  <c r="M609" i="47" s="1"/>
  <c r="M630" i="47"/>
  <c r="M1050" i="47"/>
  <c r="G112" i="46"/>
  <c r="M1029" i="47" s="1"/>
  <c r="AL980" i="47"/>
  <c r="AF112" i="45"/>
  <c r="AL959" i="47" s="1"/>
  <c r="AL700" i="47"/>
  <c r="AF112" i="41"/>
  <c r="AL679" i="47" s="1"/>
  <c r="AP208" i="47"/>
  <c r="AJ110" i="34"/>
  <c r="AP187" i="47" s="1"/>
  <c r="AP1048" i="47"/>
  <c r="AJ110" i="46"/>
  <c r="AP1027" i="47" s="1"/>
  <c r="T347" i="47"/>
  <c r="N109" i="36"/>
  <c r="T326" i="47" s="1"/>
  <c r="T837" i="47"/>
  <c r="N109" i="43"/>
  <c r="T816" i="47" s="1"/>
  <c r="Z490" i="47"/>
  <c r="T112" i="38"/>
  <c r="Z469" i="47" s="1"/>
  <c r="Z910" i="47"/>
  <c r="T112" i="44"/>
  <c r="Z889" i="47" s="1"/>
  <c r="AI269" i="47"/>
  <c r="AC101" i="35"/>
  <c r="AI248" i="47" s="1"/>
  <c r="AI339" i="47"/>
  <c r="AC101" i="36"/>
  <c r="AI318" i="47" s="1"/>
  <c r="AK697" i="47"/>
  <c r="AE109" i="41"/>
  <c r="AK676" i="47" s="1"/>
  <c r="AK557" i="47"/>
  <c r="AE109" i="39"/>
  <c r="AK536" i="47" s="1"/>
  <c r="AG140" i="47"/>
  <c r="AA112" i="46"/>
  <c r="AG1029" i="47" s="1"/>
  <c r="AG1050" i="47"/>
  <c r="K102" i="35"/>
  <c r="Q249" i="47" s="1"/>
  <c r="Q270" i="47"/>
  <c r="U278" i="47"/>
  <c r="O110" i="35"/>
  <c r="U257" i="47" s="1"/>
  <c r="N42" i="51"/>
  <c r="N275" i="47"/>
  <c r="H107" i="35"/>
  <c r="N254" i="47" s="1"/>
  <c r="H107" i="41"/>
  <c r="N674" i="47" s="1"/>
  <c r="N695" i="47"/>
  <c r="AN973" i="47"/>
  <c r="AH105" i="45"/>
  <c r="AN952" i="47" s="1"/>
  <c r="AN623" i="47"/>
  <c r="AH105" i="40"/>
  <c r="AN602" i="47" s="1"/>
  <c r="AF1043" i="47"/>
  <c r="Z105" i="46"/>
  <c r="AF1022" i="47" s="1"/>
  <c r="AF553" i="47"/>
  <c r="Z105" i="39"/>
  <c r="AF532" i="47" s="1"/>
  <c r="L133" i="47"/>
  <c r="L833" i="47"/>
  <c r="F105" i="43"/>
  <c r="L812" i="47" s="1"/>
  <c r="AJ273" i="47"/>
  <c r="AD105" i="35"/>
  <c r="AJ252" i="47" s="1"/>
  <c r="AJ973" i="47"/>
  <c r="AD105" i="45"/>
  <c r="AJ952" i="47" s="1"/>
  <c r="AK202" i="47"/>
  <c r="AE104" i="34"/>
  <c r="AK181" i="47" s="1"/>
  <c r="AK272" i="47"/>
  <c r="AE104" i="35"/>
  <c r="AK251" i="47" s="1"/>
  <c r="P111" i="1"/>
  <c r="V48" i="47" s="1"/>
  <c r="V69" i="47"/>
  <c r="P111" i="42"/>
  <c r="V748" i="47" s="1"/>
  <c r="V769" i="47"/>
  <c r="I109" i="37"/>
  <c r="O396" i="47" s="1"/>
  <c r="O417" i="47"/>
  <c r="K345" i="47"/>
  <c r="E107" i="36"/>
  <c r="K324" i="47" s="1"/>
  <c r="P626" i="47"/>
  <c r="J108" i="40"/>
  <c r="P605" i="47" s="1"/>
  <c r="P906" i="47"/>
  <c r="J108" i="44"/>
  <c r="P885" i="47" s="1"/>
  <c r="X556" i="47"/>
  <c r="R108" i="39"/>
  <c r="X535" i="47" s="1"/>
  <c r="R108" i="44"/>
  <c r="X885" i="47" s="1"/>
  <c r="X906" i="47"/>
  <c r="AJ66" i="47"/>
  <c r="AJ766" i="47"/>
  <c r="AD108" i="42"/>
  <c r="AJ745" i="47" s="1"/>
  <c r="T206" i="47"/>
  <c r="N108" i="34"/>
  <c r="T185" i="47" s="1"/>
  <c r="T136" i="47"/>
  <c r="AH904" i="47"/>
  <c r="AB106" i="44"/>
  <c r="AH883" i="47" s="1"/>
  <c r="AB106" i="46"/>
  <c r="AH1023" i="47" s="1"/>
  <c r="AH1044" i="47"/>
  <c r="U553" i="47"/>
  <c r="O105" i="39"/>
  <c r="U532" i="47" s="1"/>
  <c r="V970" i="47"/>
  <c r="P102" i="45"/>
  <c r="V949" i="47" s="1"/>
  <c r="V620" i="47"/>
  <c r="P102" i="40"/>
  <c r="V599" i="47" s="1"/>
  <c r="AE906" i="47"/>
  <c r="Y108" i="44"/>
  <c r="AE885" i="47" s="1"/>
  <c r="AE486" i="47"/>
  <c r="Y108" i="38"/>
  <c r="AE465" i="47" s="1"/>
  <c r="AD1050" i="47"/>
  <c r="X112" i="46"/>
  <c r="AD1029" i="47" s="1"/>
  <c r="AD770" i="47"/>
  <c r="X112" i="42"/>
  <c r="AD749" i="47" s="1"/>
  <c r="AI1050" i="47"/>
  <c r="AC112" i="46"/>
  <c r="AI1029" i="47" s="1"/>
  <c r="W101" i="45"/>
  <c r="AC948" i="47" s="1"/>
  <c r="AC969" i="47"/>
  <c r="AC409" i="47"/>
  <c r="W101" i="37"/>
  <c r="AC388" i="47" s="1"/>
  <c r="AN630" i="47"/>
  <c r="AH112" i="40"/>
  <c r="AN609" i="47" s="1"/>
  <c r="AN560" i="47"/>
  <c r="AH112" i="39"/>
  <c r="AN539" i="47" s="1"/>
  <c r="AK906" i="47"/>
  <c r="AE108" i="44"/>
  <c r="AK885" i="47" s="1"/>
  <c r="AK836" i="47"/>
  <c r="AE108" i="43"/>
  <c r="AK815" i="47" s="1"/>
  <c r="Y698" i="47"/>
  <c r="S110" i="41"/>
  <c r="Y677" i="47" s="1"/>
  <c r="Y558" i="47"/>
  <c r="S110" i="39"/>
  <c r="Y537" i="47" s="1"/>
  <c r="Q1044" i="47"/>
  <c r="K106" i="46"/>
  <c r="Q1023" i="47" s="1"/>
  <c r="AQ349" i="47"/>
  <c r="AK111" i="36"/>
  <c r="AQ328" i="47" s="1"/>
  <c r="AQ279" i="47"/>
  <c r="AK111" i="35"/>
  <c r="AQ258" i="47" s="1"/>
  <c r="W103" i="34"/>
  <c r="AC180" i="47" s="1"/>
  <c r="AC201" i="47"/>
  <c r="AC131" i="47"/>
  <c r="AF102" i="34"/>
  <c r="AL179" i="47" s="1"/>
  <c r="AL200" i="47"/>
  <c r="X409" i="47"/>
  <c r="R101" i="37"/>
  <c r="X388" i="47" s="1"/>
  <c r="X1039" i="47"/>
  <c r="R101" i="46"/>
  <c r="X1018" i="47" s="1"/>
  <c r="AH202" i="47"/>
  <c r="AB104" i="34"/>
  <c r="AH181" i="47" s="1"/>
  <c r="AB104" i="37"/>
  <c r="AH391" i="47" s="1"/>
  <c r="AH412" i="47"/>
  <c r="N206" i="47"/>
  <c r="H108" i="34"/>
  <c r="N185" i="47" s="1"/>
  <c r="N766" i="47"/>
  <c r="H108" i="42"/>
  <c r="N745" i="47" s="1"/>
  <c r="AE550" i="47"/>
  <c r="Y102" i="39"/>
  <c r="AE529" i="47" s="1"/>
  <c r="AE340" i="47"/>
  <c r="Y102" i="36"/>
  <c r="AE319" i="47" s="1"/>
  <c r="AC273" i="47"/>
  <c r="W105" i="35"/>
  <c r="AC252" i="47" s="1"/>
  <c r="AC553" i="47"/>
  <c r="W105" i="39"/>
  <c r="AC532" i="47" s="1"/>
  <c r="AL343" i="47"/>
  <c r="AF105" i="36"/>
  <c r="AL322" i="47" s="1"/>
  <c r="AL973" i="47"/>
  <c r="AF105" i="45"/>
  <c r="AL952" i="47" s="1"/>
  <c r="AK269" i="47"/>
  <c r="AE101" i="35"/>
  <c r="AK248" i="47" s="1"/>
  <c r="AK689" i="47"/>
  <c r="AE101" i="41"/>
  <c r="AK668" i="47" s="1"/>
  <c r="AB1040" i="47"/>
  <c r="V102" i="46"/>
  <c r="AB1019" i="47" s="1"/>
  <c r="AB690" i="47"/>
  <c r="V102" i="41"/>
  <c r="AB669" i="47" s="1"/>
  <c r="S341" i="47"/>
  <c r="M103" i="36"/>
  <c r="S320" i="47" s="1"/>
  <c r="S621" i="47"/>
  <c r="M103" i="40"/>
  <c r="S600" i="47" s="1"/>
  <c r="P555" i="47"/>
  <c r="J107" i="39"/>
  <c r="P534" i="47" s="1"/>
  <c r="M766" i="47"/>
  <c r="G108" i="42"/>
  <c r="M745" i="47" s="1"/>
  <c r="M486" i="47"/>
  <c r="G108" i="38"/>
  <c r="M465" i="47" s="1"/>
  <c r="AA906" i="47"/>
  <c r="U108" i="44"/>
  <c r="AA885" i="47" s="1"/>
  <c r="AA766" i="47"/>
  <c r="U108" i="42"/>
  <c r="AA745" i="47" s="1"/>
  <c r="AF485" i="47"/>
  <c r="Z107" i="38"/>
  <c r="AF464" i="47" s="1"/>
  <c r="Z107" i="35"/>
  <c r="AF254" i="47" s="1"/>
  <c r="AF275" i="47"/>
  <c r="L414" i="47"/>
  <c r="F106" i="37"/>
  <c r="L393" i="47" s="1"/>
  <c r="F106" i="38"/>
  <c r="L463" i="47" s="1"/>
  <c r="L484" i="47"/>
  <c r="AP346" i="47"/>
  <c r="AJ108" i="36"/>
  <c r="AP325" i="47" s="1"/>
  <c r="D108" i="35"/>
  <c r="J255" i="47" s="1"/>
  <c r="J276" i="47"/>
  <c r="D108" i="38"/>
  <c r="J465" i="47" s="1"/>
  <c r="J486" i="47"/>
  <c r="Z346" i="47"/>
  <c r="T108" i="36"/>
  <c r="Z325" i="47" s="1"/>
  <c r="Z626" i="47"/>
  <c r="T108" i="40"/>
  <c r="Z605" i="47" s="1"/>
  <c r="AM269" i="47"/>
  <c r="AG101" i="35"/>
  <c r="AM248" i="47" s="1"/>
  <c r="AG101" i="39"/>
  <c r="AM528" i="47" s="1"/>
  <c r="AM549" i="47"/>
  <c r="AQ280" i="47"/>
  <c r="AK112" i="35"/>
  <c r="AQ259" i="47" s="1"/>
  <c r="AQ420" i="47"/>
  <c r="AK112" i="37"/>
  <c r="AQ399" i="47" s="1"/>
  <c r="AK1048" i="47"/>
  <c r="AE110" i="46"/>
  <c r="AK1027" i="47" s="1"/>
  <c r="AK68" i="47"/>
  <c r="AO280" i="47"/>
  <c r="AI112" i="35"/>
  <c r="AO259" i="47" s="1"/>
  <c r="AO70" i="47"/>
  <c r="Y970" i="47"/>
  <c r="S102" i="45"/>
  <c r="Y949" i="47" s="1"/>
  <c r="Y200" i="47"/>
  <c r="S102" i="34"/>
  <c r="Y179" i="47" s="1"/>
  <c r="AM1046" i="47"/>
  <c r="AG108" i="46"/>
  <c r="AM1025" i="47" s="1"/>
  <c r="AM416" i="47"/>
  <c r="AG108" i="37"/>
  <c r="AM395" i="47" s="1"/>
  <c r="X105" i="1"/>
  <c r="AD42" i="47" s="1"/>
  <c r="AD63" i="47"/>
  <c r="AD623" i="47"/>
  <c r="X105" i="40"/>
  <c r="AD602" i="47" s="1"/>
  <c r="AI63" i="47"/>
  <c r="AI973" i="47"/>
  <c r="AC105" i="45"/>
  <c r="AI952" i="47" s="1"/>
  <c r="P833" i="47"/>
  <c r="J105" i="43"/>
  <c r="P812" i="47" s="1"/>
  <c r="M829" i="47"/>
  <c r="G101" i="43"/>
  <c r="M808" i="47" s="1"/>
  <c r="M759" i="47"/>
  <c r="G101" i="42"/>
  <c r="M738" i="47" s="1"/>
  <c r="AK761" i="47"/>
  <c r="AE103" i="42"/>
  <c r="AK740" i="47" s="1"/>
  <c r="AK971" i="47"/>
  <c r="AE103" i="45"/>
  <c r="AK950" i="47" s="1"/>
  <c r="V277" i="47"/>
  <c r="P109" i="35"/>
  <c r="V256" i="47" s="1"/>
  <c r="V207" i="47"/>
  <c r="P109" i="34"/>
  <c r="V186" i="47" s="1"/>
  <c r="N1049" i="47"/>
  <c r="H111" i="46"/>
  <c r="N1028" i="47" s="1"/>
  <c r="N769" i="47"/>
  <c r="H111" i="42"/>
  <c r="N748" i="47" s="1"/>
  <c r="AA695" i="47"/>
  <c r="U107" i="41"/>
  <c r="AA674" i="47" s="1"/>
  <c r="L106" i="41"/>
  <c r="R673" i="47" s="1"/>
  <c r="R694" i="47"/>
  <c r="AP695" i="47"/>
  <c r="AJ107" i="41"/>
  <c r="AP674" i="47" s="1"/>
  <c r="AP275" i="47"/>
  <c r="AJ107" i="35"/>
  <c r="AP254" i="47" s="1"/>
  <c r="J835" i="47"/>
  <c r="D107" i="43"/>
  <c r="J814" i="47" s="1"/>
  <c r="D107" i="40"/>
  <c r="J604" i="47" s="1"/>
  <c r="J625" i="47"/>
  <c r="Z275" i="47"/>
  <c r="T107" i="35"/>
  <c r="Z254" i="47" s="1"/>
  <c r="Z975" i="47"/>
  <c r="T107" i="45"/>
  <c r="Z954" i="47" s="1"/>
  <c r="AA107" i="34"/>
  <c r="AG184" i="47" s="1"/>
  <c r="AG205" i="47"/>
  <c r="AG345" i="47"/>
  <c r="AA107" i="36"/>
  <c r="AG324" i="47" s="1"/>
  <c r="N412" i="47"/>
  <c r="H104" i="37"/>
  <c r="N391" i="47" s="1"/>
  <c r="N1042" i="47"/>
  <c r="H104" i="46"/>
  <c r="N1021" i="47" s="1"/>
  <c r="AQ765" i="47"/>
  <c r="AK107" i="42"/>
  <c r="AQ744" i="47" s="1"/>
  <c r="AD278" i="47"/>
  <c r="X110" i="35"/>
  <c r="AD257" i="47" s="1"/>
  <c r="AD418" i="47"/>
  <c r="X110" i="37"/>
  <c r="AD397" i="47" s="1"/>
  <c r="K488" i="47"/>
  <c r="E110" i="38"/>
  <c r="K467" i="47" s="1"/>
  <c r="E110" i="45"/>
  <c r="K957" i="47" s="1"/>
  <c r="K978" i="47"/>
  <c r="AC208" i="47"/>
  <c r="W110" i="34"/>
  <c r="AC187" i="47" s="1"/>
  <c r="J112" i="44"/>
  <c r="P889" i="47" s="1"/>
  <c r="P910" i="47"/>
  <c r="P840" i="47"/>
  <c r="J112" i="43"/>
  <c r="P819" i="47" s="1"/>
  <c r="M694" i="47"/>
  <c r="G106" i="41"/>
  <c r="M673" i="47" s="1"/>
  <c r="AD551" i="47"/>
  <c r="X103" i="39"/>
  <c r="AD530" i="47" s="1"/>
  <c r="K759" i="47"/>
  <c r="E101" i="42"/>
  <c r="K738" i="47" s="1"/>
  <c r="K479" i="47"/>
  <c r="E101" i="38"/>
  <c r="K458" i="47" s="1"/>
  <c r="J101" i="45"/>
  <c r="P948" i="47" s="1"/>
  <c r="P969" i="47"/>
  <c r="P409" i="47"/>
  <c r="J101" i="37"/>
  <c r="P388" i="47" s="1"/>
  <c r="AA339" i="47"/>
  <c r="U101" i="36"/>
  <c r="AA318" i="47" s="1"/>
  <c r="AA409" i="47"/>
  <c r="U101" i="37"/>
  <c r="AA388" i="47" s="1"/>
  <c r="F101" i="34"/>
  <c r="L178" i="47" s="1"/>
  <c r="L199" i="47"/>
  <c r="F101" i="44"/>
  <c r="L878" i="47" s="1"/>
  <c r="L899" i="47"/>
  <c r="Z412" i="47"/>
  <c r="T104" i="37"/>
  <c r="Z391" i="47" s="1"/>
  <c r="Z762" i="47"/>
  <c r="T104" i="42"/>
  <c r="Z741" i="47" s="1"/>
  <c r="J763" i="47"/>
  <c r="D105" i="42"/>
  <c r="J742" i="47" s="1"/>
  <c r="J1043" i="47"/>
  <c r="D105" i="46"/>
  <c r="J1022" i="47" s="1"/>
  <c r="AK900" i="47"/>
  <c r="AE102" i="44"/>
  <c r="AK879" i="47" s="1"/>
  <c r="AK200" i="47"/>
  <c r="AE102" i="34"/>
  <c r="AK179" i="47" s="1"/>
  <c r="AG832" i="47"/>
  <c r="AA104" i="43"/>
  <c r="AG811" i="47" s="1"/>
  <c r="AG762" i="47"/>
  <c r="AA104" i="42"/>
  <c r="AG741" i="47" s="1"/>
  <c r="W902" i="47"/>
  <c r="Q104" i="44"/>
  <c r="W881" i="47" s="1"/>
  <c r="W622" i="47"/>
  <c r="Q104" i="40"/>
  <c r="W601" i="47" s="1"/>
  <c r="AD204" i="47"/>
  <c r="X106" i="34"/>
  <c r="AD183" i="47" s="1"/>
  <c r="AD1044" i="47"/>
  <c r="X106" i="46"/>
  <c r="AD1023" i="47" s="1"/>
  <c r="AD107" i="46"/>
  <c r="AJ1024" i="47" s="1"/>
  <c r="AJ1045" i="47"/>
  <c r="AD107" i="42"/>
  <c r="AJ744" i="47" s="1"/>
  <c r="AJ765" i="47"/>
  <c r="T905" i="47"/>
  <c r="N107" i="44"/>
  <c r="T884" i="47" s="1"/>
  <c r="N107" i="46"/>
  <c r="T1024" i="47" s="1"/>
  <c r="T1045" i="47"/>
  <c r="AB973" i="47"/>
  <c r="V105" i="45"/>
  <c r="AB952" i="47" s="1"/>
  <c r="AB763" i="47"/>
  <c r="V105" i="42"/>
  <c r="AB742" i="47" s="1"/>
  <c r="I104" i="45"/>
  <c r="O951" i="47" s="1"/>
  <c r="O972" i="47"/>
  <c r="O622" i="47"/>
  <c r="I104" i="40"/>
  <c r="O601" i="47" s="1"/>
  <c r="AI698" i="47"/>
  <c r="AC110" i="41"/>
  <c r="AI677" i="47" s="1"/>
  <c r="AC110" i="40"/>
  <c r="AI607" i="47" s="1"/>
  <c r="AI628" i="47"/>
  <c r="K140" i="47"/>
  <c r="E112" i="20"/>
  <c r="K119" i="47" s="1"/>
  <c r="K280" i="47"/>
  <c r="E112" i="35"/>
  <c r="K259" i="47" s="1"/>
  <c r="P837" i="47"/>
  <c r="J109" i="43"/>
  <c r="P816" i="47" s="1"/>
  <c r="P487" i="47"/>
  <c r="J109" i="38"/>
  <c r="P466" i="47" s="1"/>
  <c r="M419" i="47"/>
  <c r="G111" i="37"/>
  <c r="M398" i="47" s="1"/>
  <c r="M629" i="47"/>
  <c r="G111" i="40"/>
  <c r="M608" i="47" s="1"/>
  <c r="AL558" i="47"/>
  <c r="AF110" i="39"/>
  <c r="AL537" i="47" s="1"/>
  <c r="AL838" i="47"/>
  <c r="AF110" i="43"/>
  <c r="AL817" i="47" s="1"/>
  <c r="X769" i="47"/>
  <c r="R111" i="42"/>
  <c r="X748" i="47" s="1"/>
  <c r="X909" i="47"/>
  <c r="R111" i="44"/>
  <c r="X888" i="47" s="1"/>
  <c r="R978" i="47"/>
  <c r="L110" i="45"/>
  <c r="R957" i="47" s="1"/>
  <c r="R138" i="47"/>
  <c r="J488" i="47"/>
  <c r="D110" i="38"/>
  <c r="J467" i="47" s="1"/>
  <c r="J138" i="47"/>
  <c r="D110" i="20"/>
  <c r="J117" i="47" s="1"/>
  <c r="T349" i="47"/>
  <c r="N111" i="36"/>
  <c r="T328" i="47" s="1"/>
  <c r="T419" i="47"/>
  <c r="N111" i="37"/>
  <c r="T398" i="47" s="1"/>
  <c r="AH278" i="47"/>
  <c r="AB110" i="35"/>
  <c r="AH257" i="47" s="1"/>
  <c r="Y901" i="47"/>
  <c r="S103" i="44"/>
  <c r="Y880" i="47" s="1"/>
  <c r="Y831" i="47"/>
  <c r="S103" i="43"/>
  <c r="Y810" i="47" s="1"/>
  <c r="S135" i="47"/>
  <c r="Y112" i="41"/>
  <c r="AE679" i="47" s="1"/>
  <c r="AE700" i="47"/>
  <c r="AE210" i="47"/>
  <c r="Y112" i="34"/>
  <c r="AE189" i="47" s="1"/>
  <c r="AD762" i="47"/>
  <c r="X104" i="42"/>
  <c r="AD741" i="47" s="1"/>
  <c r="AD1042" i="47"/>
  <c r="X104" i="46"/>
  <c r="AD1021" i="47" s="1"/>
  <c r="AI762" i="47"/>
  <c r="AC104" i="42"/>
  <c r="AI741" i="47" s="1"/>
  <c r="AC104" i="37"/>
  <c r="AI391" i="47" s="1"/>
  <c r="AI412" i="47"/>
  <c r="T622" i="47"/>
  <c r="N104" i="40"/>
  <c r="T601" i="47" s="1"/>
  <c r="T202" i="47"/>
  <c r="N104" i="34"/>
  <c r="T181" i="47" s="1"/>
  <c r="Z201" i="47"/>
  <c r="T103" i="34"/>
  <c r="Z180" i="47" s="1"/>
  <c r="T103" i="44"/>
  <c r="Z880" i="47" s="1"/>
  <c r="Z901" i="47"/>
  <c r="AO623" i="47"/>
  <c r="AI105" i="40"/>
  <c r="AO602" i="47" s="1"/>
  <c r="AO483" i="47"/>
  <c r="AI105" i="38"/>
  <c r="AO462" i="47" s="1"/>
  <c r="Q486" i="47"/>
  <c r="K108" i="38"/>
  <c r="Q465" i="47" s="1"/>
  <c r="Q696" i="47"/>
  <c r="K108" i="41"/>
  <c r="Q675" i="47" s="1"/>
  <c r="Y110" i="44"/>
  <c r="AE887" i="47" s="1"/>
  <c r="AE908" i="47"/>
  <c r="AE208" i="47"/>
  <c r="Y110" i="34"/>
  <c r="AE187" i="47" s="1"/>
  <c r="AM134" i="47"/>
  <c r="AG106" i="41"/>
  <c r="AM673" i="47" s="1"/>
  <c r="AM694" i="47"/>
  <c r="AE1039" i="47"/>
  <c r="Y101" i="46"/>
  <c r="AE1018" i="47" s="1"/>
  <c r="AE339" i="47"/>
  <c r="Y101" i="36"/>
  <c r="AE318" i="47" s="1"/>
  <c r="Y549" i="47"/>
  <c r="S101" i="39"/>
  <c r="Y528" i="47" s="1"/>
  <c r="Y129" i="47"/>
  <c r="U132" i="47"/>
  <c r="AB761" i="47"/>
  <c r="V103" i="42"/>
  <c r="AB740" i="47" s="1"/>
  <c r="AB271" i="47"/>
  <c r="V103" i="35"/>
  <c r="AB250" i="47" s="1"/>
  <c r="R835" i="47"/>
  <c r="L107" i="43"/>
  <c r="R814" i="47" s="1"/>
  <c r="L107" i="44"/>
  <c r="R884" i="47" s="1"/>
  <c r="R905" i="47"/>
  <c r="AM830" i="47"/>
  <c r="AG102" i="43"/>
  <c r="AM809" i="47" s="1"/>
  <c r="AG102" i="38"/>
  <c r="AM459" i="47" s="1"/>
  <c r="AM480" i="47"/>
  <c r="Z110" i="37"/>
  <c r="AF397" i="47" s="1"/>
  <c r="AF418" i="47"/>
  <c r="AF838" i="47"/>
  <c r="Z110" i="43"/>
  <c r="AF817" i="47" s="1"/>
  <c r="AP419" i="47"/>
  <c r="AJ111" i="37"/>
  <c r="AP398" i="47" s="1"/>
  <c r="AJ111" i="43"/>
  <c r="AP818" i="47" s="1"/>
  <c r="AP839" i="47"/>
  <c r="J697" i="47"/>
  <c r="D109" i="41"/>
  <c r="J676" i="47" s="1"/>
  <c r="J557" i="47"/>
  <c r="D109" i="39"/>
  <c r="J536" i="47" s="1"/>
  <c r="AH489" i="47"/>
  <c r="AB111" i="38"/>
  <c r="AH468" i="47" s="1"/>
  <c r="AB111" i="43"/>
  <c r="AH818" i="47" s="1"/>
  <c r="AH839" i="47"/>
  <c r="U836" i="47"/>
  <c r="O108" i="43"/>
  <c r="U815" i="47" s="1"/>
  <c r="U66" i="47"/>
  <c r="O108" i="1"/>
  <c r="U45" i="47" s="1"/>
  <c r="S64" i="47"/>
  <c r="M106" i="1"/>
  <c r="S43" i="47" s="1"/>
  <c r="S834" i="47"/>
  <c r="M106" i="43"/>
  <c r="S813" i="47" s="1"/>
  <c r="AM975" i="47"/>
  <c r="AG107" i="45"/>
  <c r="AM954" i="47" s="1"/>
  <c r="AM205" i="47"/>
  <c r="AG107" i="34"/>
  <c r="AM184" i="47" s="1"/>
  <c r="O695" i="47"/>
  <c r="I107" i="41"/>
  <c r="O674" i="47" s="1"/>
  <c r="O345" i="47"/>
  <c r="I107" i="36"/>
  <c r="O324" i="47" s="1"/>
  <c r="AE61" i="47"/>
  <c r="Y103" i="1"/>
  <c r="AE40" i="47" s="1"/>
  <c r="AE201" i="47"/>
  <c r="Y103" i="34"/>
  <c r="AE180" i="47" s="1"/>
  <c r="X101" i="43"/>
  <c r="AD808" i="47" s="1"/>
  <c r="AD829" i="47"/>
  <c r="X101" i="39"/>
  <c r="AD528" i="47" s="1"/>
  <c r="AD549" i="47"/>
  <c r="AP1040" i="47"/>
  <c r="AJ102" i="46"/>
  <c r="AP1019" i="47" s="1"/>
  <c r="AJ691" i="47"/>
  <c r="AD103" i="41"/>
  <c r="AJ670" i="47" s="1"/>
  <c r="AJ411" i="47"/>
  <c r="AD103" i="37"/>
  <c r="AJ390" i="47" s="1"/>
  <c r="N101" i="37"/>
  <c r="T388" i="47" s="1"/>
  <c r="T409" i="47"/>
  <c r="T269" i="47"/>
  <c r="N101" i="35"/>
  <c r="T248" i="47" s="1"/>
  <c r="W629" i="47"/>
  <c r="Q111" i="40"/>
  <c r="W608" i="47" s="1"/>
  <c r="W69" i="47"/>
  <c r="Q111" i="1"/>
  <c r="W48" i="47" s="1"/>
  <c r="AO67" i="47"/>
  <c r="AO417" i="47"/>
  <c r="AI109" i="37"/>
  <c r="AO396" i="47" s="1"/>
  <c r="Y697" i="47"/>
  <c r="S109" i="41"/>
  <c r="Y676" i="47" s="1"/>
  <c r="Y977" i="47"/>
  <c r="S109" i="45"/>
  <c r="Y956" i="47" s="1"/>
  <c r="O111" i="42"/>
  <c r="U748" i="47" s="1"/>
  <c r="U769" i="47"/>
  <c r="U979" i="47"/>
  <c r="O111" i="45"/>
  <c r="U958" i="47" s="1"/>
  <c r="AB697" i="47"/>
  <c r="V109" i="41"/>
  <c r="AB676" i="47" s="1"/>
  <c r="AB767" i="47"/>
  <c r="V109" i="42"/>
  <c r="AB746" i="47" s="1"/>
  <c r="V766" i="47"/>
  <c r="P108" i="42"/>
  <c r="V745" i="47" s="1"/>
  <c r="V836" i="47"/>
  <c r="P108" i="43"/>
  <c r="V815" i="47" s="1"/>
  <c r="G105" i="40"/>
  <c r="M602" i="47" s="1"/>
  <c r="M623" i="47"/>
  <c r="M483" i="47"/>
  <c r="G105" i="38"/>
  <c r="M462" i="47" s="1"/>
  <c r="AP833" i="47"/>
  <c r="AJ105" i="43"/>
  <c r="AP812" i="47" s="1"/>
  <c r="AJ105" i="38"/>
  <c r="AP462" i="47" s="1"/>
  <c r="AP483" i="47"/>
  <c r="Y832" i="47"/>
  <c r="S104" i="43"/>
  <c r="Y811" i="47" s="1"/>
  <c r="Q905" i="47"/>
  <c r="K107" i="44"/>
  <c r="Q884" i="47" s="1"/>
  <c r="Q1045" i="47"/>
  <c r="K107" i="46"/>
  <c r="Q1024" i="47" s="1"/>
  <c r="U204" i="47"/>
  <c r="O106" i="34"/>
  <c r="U183" i="47" s="1"/>
  <c r="U904" i="47"/>
  <c r="O106" i="44"/>
  <c r="U883" i="47" s="1"/>
  <c r="P110" i="46"/>
  <c r="V1027" i="47" s="1"/>
  <c r="V1048" i="47"/>
  <c r="P110" i="38"/>
  <c r="V467" i="47" s="1"/>
  <c r="V488" i="47"/>
  <c r="N490" i="47"/>
  <c r="H112" i="38"/>
  <c r="N469" i="47" s="1"/>
  <c r="N560" i="47"/>
  <c r="H112" i="39"/>
  <c r="N539" i="47" s="1"/>
  <c r="AI135" i="47"/>
  <c r="AI975" i="47"/>
  <c r="AC107" i="45"/>
  <c r="AI954" i="47" s="1"/>
  <c r="Y483" i="47"/>
  <c r="S105" i="38"/>
  <c r="Y462" i="47" s="1"/>
  <c r="Y273" i="47"/>
  <c r="S105" i="35"/>
  <c r="Y252" i="47" s="1"/>
  <c r="V131" i="47"/>
  <c r="V411" i="47"/>
  <c r="P103" i="37"/>
  <c r="V390" i="47" s="1"/>
  <c r="AK109" i="35"/>
  <c r="AQ256" i="47" s="1"/>
  <c r="AQ277" i="47"/>
  <c r="AK109" i="45"/>
  <c r="AQ956" i="47" s="1"/>
  <c r="AQ977" i="47"/>
  <c r="AO345" i="47"/>
  <c r="AI107" i="36"/>
  <c r="AO324" i="47" s="1"/>
  <c r="AO485" i="47"/>
  <c r="AI107" i="38"/>
  <c r="AO464" i="47" s="1"/>
  <c r="Y486" i="47"/>
  <c r="S108" i="38"/>
  <c r="Y465" i="47" s="1"/>
  <c r="Y906" i="47"/>
  <c r="S108" i="44"/>
  <c r="Y885" i="47" s="1"/>
  <c r="AB1046" i="47"/>
  <c r="V108" i="46"/>
  <c r="AB1025" i="47" s="1"/>
  <c r="V108" i="37"/>
  <c r="AB395" i="47" s="1"/>
  <c r="AB416" i="47"/>
  <c r="AC690" i="47"/>
  <c r="W102" i="41"/>
  <c r="AC669" i="47" s="1"/>
  <c r="AC830" i="47"/>
  <c r="W102" i="43"/>
  <c r="AC809" i="47" s="1"/>
  <c r="P1042" i="47"/>
  <c r="J104" i="46"/>
  <c r="P1021" i="47" s="1"/>
  <c r="M1047" i="47"/>
  <c r="G109" i="46"/>
  <c r="M1026" i="47" s="1"/>
  <c r="M487" i="47"/>
  <c r="G109" i="38"/>
  <c r="M466" i="47" s="1"/>
  <c r="X62" i="47"/>
  <c r="R104" i="1"/>
  <c r="X41" i="47" s="1"/>
  <c r="X762" i="47"/>
  <c r="R104" i="42"/>
  <c r="X741" i="47" s="1"/>
  <c r="R899" i="47"/>
  <c r="L101" i="44"/>
  <c r="R878" i="47" s="1"/>
  <c r="R59" i="47"/>
  <c r="L101" i="1"/>
  <c r="R38" i="47" s="1"/>
  <c r="AD102" i="43"/>
  <c r="AJ809" i="47" s="1"/>
  <c r="AJ830" i="47"/>
  <c r="AD102" i="40"/>
  <c r="AJ599" i="47" s="1"/>
  <c r="AJ620" i="47"/>
  <c r="AH619" i="47"/>
  <c r="AB101" i="40"/>
  <c r="AH598" i="47" s="1"/>
  <c r="AH689" i="47"/>
  <c r="AB101" i="41"/>
  <c r="AH668" i="47" s="1"/>
  <c r="W479" i="47"/>
  <c r="Q101" i="38"/>
  <c r="W458" i="47" s="1"/>
  <c r="Q101" i="37"/>
  <c r="W388" i="47" s="1"/>
  <c r="W409" i="47"/>
  <c r="AQ833" i="47"/>
  <c r="AK105" i="43"/>
  <c r="AQ812" i="47" s="1"/>
  <c r="AQ973" i="47"/>
  <c r="AK105" i="45"/>
  <c r="AQ952" i="47" s="1"/>
  <c r="K766" i="47"/>
  <c r="E108" i="42"/>
  <c r="K745" i="47" s="1"/>
  <c r="K346" i="47"/>
  <c r="E108" i="36"/>
  <c r="K325" i="47" s="1"/>
  <c r="AC135" i="47"/>
  <c r="AC695" i="47"/>
  <c r="W107" i="41"/>
  <c r="AC674" i="47" s="1"/>
  <c r="V129" i="47"/>
  <c r="V899" i="47"/>
  <c r="P101" i="44"/>
  <c r="V878" i="47" s="1"/>
  <c r="AC1050" i="47"/>
  <c r="W112" i="46"/>
  <c r="AC1029" i="47" s="1"/>
  <c r="W112" i="43"/>
  <c r="AC819" i="47" s="1"/>
  <c r="AC840" i="47"/>
  <c r="X557" i="47"/>
  <c r="R109" i="39"/>
  <c r="X536" i="47" s="1"/>
  <c r="X907" i="47"/>
  <c r="R109" i="44"/>
  <c r="X886" i="47" s="1"/>
  <c r="AD340" i="47"/>
  <c r="X102" i="36"/>
  <c r="AD319" i="47" s="1"/>
  <c r="AD410" i="47"/>
  <c r="X102" i="37"/>
  <c r="AD389" i="47" s="1"/>
  <c r="K130" i="47"/>
  <c r="E102" i="20"/>
  <c r="K109" i="47" s="1"/>
  <c r="K480" i="47"/>
  <c r="E102" i="38"/>
  <c r="K459" i="47" s="1"/>
  <c r="AK974" i="47"/>
  <c r="AE106" i="45"/>
  <c r="AK953" i="47" s="1"/>
  <c r="AK1044" i="47"/>
  <c r="AE106" i="46"/>
  <c r="AK1023" i="47" s="1"/>
  <c r="AG130" i="47"/>
  <c r="AA102" i="1"/>
  <c r="AG39" i="47" s="1"/>
  <c r="AG60" i="47"/>
  <c r="Q770" i="47"/>
  <c r="K112" i="42"/>
  <c r="Q749" i="47" s="1"/>
  <c r="Q840" i="47"/>
  <c r="K112" i="43"/>
  <c r="Q819" i="47" s="1"/>
  <c r="Q103" i="40"/>
  <c r="W600" i="47" s="1"/>
  <c r="W621" i="47"/>
  <c r="W691" i="47"/>
  <c r="Q103" i="41"/>
  <c r="W670" i="47" s="1"/>
  <c r="S129" i="47"/>
  <c r="S1039" i="47"/>
  <c r="M101" i="46"/>
  <c r="S1018" i="47" s="1"/>
  <c r="AG103" i="35"/>
  <c r="AM250" i="47" s="1"/>
  <c r="AM271" i="47"/>
  <c r="AM971" i="47"/>
  <c r="AG103" i="45"/>
  <c r="AM950" i="47" s="1"/>
  <c r="N907" i="47"/>
  <c r="H109" i="44"/>
  <c r="N886" i="47" s="1"/>
  <c r="N487" i="47"/>
  <c r="H109" i="38"/>
  <c r="N466" i="47" s="1"/>
  <c r="AL64" i="47"/>
  <c r="AL904" i="47"/>
  <c r="AF106" i="44"/>
  <c r="AL883" i="47" s="1"/>
  <c r="S903" i="47"/>
  <c r="M105" i="44"/>
  <c r="S882" i="47" s="1"/>
  <c r="N970" i="47"/>
  <c r="H102" i="45"/>
  <c r="N949" i="47" s="1"/>
  <c r="N690" i="47"/>
  <c r="H102" i="41"/>
  <c r="N669" i="47" s="1"/>
  <c r="AH110" i="44"/>
  <c r="AN887" i="47" s="1"/>
  <c r="AN908" i="47"/>
  <c r="AN1048" i="47"/>
  <c r="AH110" i="46"/>
  <c r="AN1027" i="47" s="1"/>
  <c r="K110" i="39"/>
  <c r="Q537" i="47" s="1"/>
  <c r="Q558" i="47"/>
  <c r="Q208" i="47"/>
  <c r="K110" i="34"/>
  <c r="Q187" i="47" s="1"/>
  <c r="AB904" i="47"/>
  <c r="V106" i="44"/>
  <c r="AB883" i="47" s="1"/>
  <c r="AB64" i="47"/>
  <c r="V106" i="1"/>
  <c r="AB43" i="47" s="1"/>
  <c r="Y109" i="35"/>
  <c r="AE256" i="47" s="1"/>
  <c r="AE277" i="47"/>
  <c r="AE627" i="47"/>
  <c r="Y109" i="40"/>
  <c r="AE606" i="47" s="1"/>
  <c r="K62" i="47"/>
  <c r="E104" i="1"/>
  <c r="K41" i="47" s="1"/>
  <c r="AN901" i="47"/>
  <c r="AH103" i="44"/>
  <c r="AN880" i="47" s="1"/>
  <c r="AN201" i="47"/>
  <c r="AH103" i="34"/>
  <c r="AN180" i="47" s="1"/>
  <c r="AA272" i="47"/>
  <c r="U104" i="35"/>
  <c r="AA251" i="47" s="1"/>
  <c r="AA342" i="47"/>
  <c r="U104" i="36"/>
  <c r="AA321" i="47" s="1"/>
  <c r="Z103" i="36"/>
  <c r="AF320" i="47" s="1"/>
  <c r="AF341" i="47"/>
  <c r="AF691" i="47"/>
  <c r="Z103" i="41"/>
  <c r="AF670" i="47" s="1"/>
  <c r="L131" i="47"/>
  <c r="L1041" i="47"/>
  <c r="F103" i="46"/>
  <c r="L1020" i="47" s="1"/>
  <c r="D102" i="42"/>
  <c r="J739" i="47" s="1"/>
  <c r="J760" i="47"/>
  <c r="AB102" i="36"/>
  <c r="AH319" i="47" s="1"/>
  <c r="AH340" i="47"/>
  <c r="AH970" i="47"/>
  <c r="AB102" i="45"/>
  <c r="AH949" i="47" s="1"/>
  <c r="AG111" i="46"/>
  <c r="AM1028" i="47" s="1"/>
  <c r="AM1049" i="47"/>
  <c r="S1040" i="47"/>
  <c r="M102" i="46"/>
  <c r="S1019" i="47" s="1"/>
  <c r="S690" i="47"/>
  <c r="M102" i="41"/>
  <c r="S669" i="47" s="1"/>
  <c r="O269" i="47"/>
  <c r="I101" i="35"/>
  <c r="O248" i="47" s="1"/>
  <c r="O759" i="47"/>
  <c r="I101" i="42"/>
  <c r="O738" i="47" s="1"/>
  <c r="AA837" i="47"/>
  <c r="U109" i="43"/>
  <c r="AA816" i="47" s="1"/>
  <c r="AA627" i="47"/>
  <c r="U109" i="40"/>
  <c r="AA606" i="47" s="1"/>
  <c r="AP630" i="47"/>
  <c r="AJ112" i="40"/>
  <c r="AP609" i="47" s="1"/>
  <c r="AP280" i="47"/>
  <c r="AJ112" i="35"/>
  <c r="AP259" i="47" s="1"/>
  <c r="T200" i="47"/>
  <c r="N102" i="34"/>
  <c r="T179" i="47" s="1"/>
  <c r="T900" i="47"/>
  <c r="N102" i="44"/>
  <c r="T879" i="47" s="1"/>
  <c r="W1047" i="47"/>
  <c r="Q109" i="46"/>
  <c r="W1026" i="47" s="1"/>
  <c r="W977" i="47"/>
  <c r="Q109" i="45"/>
  <c r="W956" i="47" s="1"/>
  <c r="M110" i="39"/>
  <c r="S537" i="47" s="1"/>
  <c r="S558" i="47"/>
  <c r="S908" i="47"/>
  <c r="M110" i="44"/>
  <c r="S887" i="47" s="1"/>
  <c r="AK102" i="34"/>
  <c r="AQ179" i="47" s="1"/>
  <c r="AQ200" i="47"/>
  <c r="AQ60" i="47"/>
  <c r="AG339" i="47"/>
  <c r="AA101" i="36"/>
  <c r="AG318" i="47" s="1"/>
  <c r="AG899" i="47"/>
  <c r="AA101" i="44"/>
  <c r="AG878" i="47" s="1"/>
  <c r="U901" i="47"/>
  <c r="O103" i="44"/>
  <c r="U880" i="47" s="1"/>
  <c r="W480" i="47"/>
  <c r="Q102" i="38"/>
  <c r="W459" i="47" s="1"/>
  <c r="Q102" i="45"/>
  <c r="W949" i="47" s="1"/>
  <c r="W970" i="47"/>
  <c r="AM907" i="47"/>
  <c r="AG109" i="44"/>
  <c r="AM886" i="47" s="1"/>
  <c r="AM1047" i="47"/>
  <c r="AG109" i="46"/>
  <c r="AM1026" i="47" s="1"/>
  <c r="AD416" i="47"/>
  <c r="X108" i="37"/>
  <c r="AD395" i="47" s="1"/>
  <c r="AD136" i="47"/>
  <c r="M1048" i="47"/>
  <c r="G110" i="46"/>
  <c r="M1027" i="47" s="1"/>
  <c r="M138" i="47"/>
  <c r="AA839" i="47"/>
  <c r="U111" i="43"/>
  <c r="AA818" i="47" s="1"/>
  <c r="AA279" i="47"/>
  <c r="U111" i="35"/>
  <c r="AA258" i="47" s="1"/>
  <c r="X490" i="47"/>
  <c r="R112" i="38"/>
  <c r="X469" i="47" s="1"/>
  <c r="R112" i="39"/>
  <c r="X539" i="47" s="1"/>
  <c r="X560" i="47"/>
  <c r="R837" i="47"/>
  <c r="L109" i="43"/>
  <c r="R816" i="47" s="1"/>
  <c r="R697" i="47"/>
  <c r="L109" i="41"/>
  <c r="R676" i="47" s="1"/>
  <c r="AD112" i="41"/>
  <c r="AJ679" i="47" s="1"/>
  <c r="AJ700" i="47"/>
  <c r="AJ280" i="47"/>
  <c r="AD112" i="35"/>
  <c r="AJ259" i="47" s="1"/>
  <c r="D111" i="43"/>
  <c r="J818" i="47" s="1"/>
  <c r="J839" i="47"/>
  <c r="J419" i="47"/>
  <c r="D111" i="37"/>
  <c r="J398" i="47" s="1"/>
  <c r="Z277" i="47"/>
  <c r="T109" i="35"/>
  <c r="Z256" i="47" s="1"/>
  <c r="Z487" i="47"/>
  <c r="T109" i="38"/>
  <c r="Z466" i="47" s="1"/>
  <c r="AG64" i="47"/>
  <c r="AA106" i="1"/>
  <c r="AG43" i="47" s="1"/>
  <c r="AG134" i="47"/>
  <c r="AB485" i="47"/>
  <c r="V107" i="38"/>
  <c r="AB464" i="47" s="1"/>
  <c r="AB905" i="47"/>
  <c r="V107" i="44"/>
  <c r="AB884" i="47" s="1"/>
  <c r="H105" i="41"/>
  <c r="N672" i="47" s="1"/>
  <c r="N693" i="47"/>
  <c r="N763" i="47"/>
  <c r="H105" i="42"/>
  <c r="N742" i="47" s="1"/>
  <c r="AI970" i="47"/>
  <c r="AC102" i="45"/>
  <c r="AI949" i="47" s="1"/>
  <c r="AI200" i="47"/>
  <c r="AC102" i="34"/>
  <c r="AI179" i="47" s="1"/>
  <c r="AN899" i="47"/>
  <c r="AH101" i="44"/>
  <c r="AN878" i="47" s="1"/>
  <c r="AF129" i="47"/>
  <c r="R550" i="47"/>
  <c r="L102" i="39"/>
  <c r="R529" i="47" s="1"/>
  <c r="L102" i="40"/>
  <c r="R599" i="47" s="1"/>
  <c r="R620" i="47"/>
  <c r="J342" i="47"/>
  <c r="D104" i="36"/>
  <c r="J321" i="47" s="1"/>
  <c r="J762" i="47"/>
  <c r="D104" i="42"/>
  <c r="J741" i="47" s="1"/>
  <c r="T621" i="47"/>
  <c r="N103" i="40"/>
  <c r="T600" i="47" s="1"/>
  <c r="AE112" i="44"/>
  <c r="AK889" i="47" s="1"/>
  <c r="AK910" i="47"/>
  <c r="AE112" i="37"/>
  <c r="AK399" i="47" s="1"/>
  <c r="AK420" i="47"/>
  <c r="AG979" i="47"/>
  <c r="AA111" i="45"/>
  <c r="AG958" i="47" s="1"/>
  <c r="AG279" i="47"/>
  <c r="AA111" i="35"/>
  <c r="AG258" i="47" s="1"/>
  <c r="Q909" i="47"/>
  <c r="K111" i="44"/>
  <c r="Q888" i="47" s="1"/>
  <c r="Q112" i="39"/>
  <c r="W539" i="47" s="1"/>
  <c r="W560" i="47"/>
  <c r="W350" i="47"/>
  <c r="Q112" i="36"/>
  <c r="W329" i="47" s="1"/>
  <c r="AB279" i="47"/>
  <c r="V111" i="35"/>
  <c r="AB258" i="47" s="1"/>
  <c r="AB349" i="47"/>
  <c r="V111" i="36"/>
  <c r="AB328" i="47" s="1"/>
  <c r="R973" i="47"/>
  <c r="L105" i="45"/>
  <c r="R952" i="47" s="1"/>
  <c r="R833" i="47"/>
  <c r="L105" i="43"/>
  <c r="R812" i="47" s="1"/>
  <c r="Y764" i="47"/>
  <c r="S106" i="42"/>
  <c r="Y743" i="47" s="1"/>
  <c r="S106" i="39"/>
  <c r="Y533" i="47" s="1"/>
  <c r="Y554" i="47"/>
  <c r="O910" i="47"/>
  <c r="I112" i="44"/>
  <c r="O889" i="47" s="1"/>
  <c r="I112" i="34"/>
  <c r="O189" i="47" s="1"/>
  <c r="O210" i="47"/>
  <c r="N628" i="47"/>
  <c r="H110" i="40"/>
  <c r="N607" i="47" s="1"/>
  <c r="N768" i="47"/>
  <c r="H110" i="42"/>
  <c r="N747" i="47" s="1"/>
  <c r="W108" i="1"/>
  <c r="AC45" i="47" s="1"/>
  <c r="AC66" i="47"/>
  <c r="AN624" i="47"/>
  <c r="AH106" i="40"/>
  <c r="AN603" i="47" s="1"/>
  <c r="AN694" i="47"/>
  <c r="AH106" i="41"/>
  <c r="AN673" i="47" s="1"/>
  <c r="AA834" i="47"/>
  <c r="U106" i="43"/>
  <c r="AA813" i="47" s="1"/>
  <c r="AA484" i="47"/>
  <c r="U106" i="38"/>
  <c r="AA463" i="47" s="1"/>
  <c r="X764" i="47"/>
  <c r="R106" i="42"/>
  <c r="X743" i="47" s="1"/>
  <c r="X134" i="47"/>
  <c r="AG903" i="47"/>
  <c r="AA105" i="44"/>
  <c r="AG882" i="47" s="1"/>
  <c r="AG1043" i="47"/>
  <c r="AA105" i="46"/>
  <c r="AG1022" i="47" s="1"/>
  <c r="Y695" i="47"/>
  <c r="S107" i="41"/>
  <c r="Y674" i="47" s="1"/>
  <c r="Y135" i="47"/>
  <c r="Q61" i="47"/>
  <c r="K103" i="1"/>
  <c r="Q40" i="47" s="1"/>
  <c r="AQ416" i="47"/>
  <c r="AK108" i="37"/>
  <c r="AQ395" i="47" s="1"/>
  <c r="AQ136" i="47"/>
  <c r="U409" i="47"/>
  <c r="O101" i="37"/>
  <c r="U388" i="47" s="1"/>
  <c r="U129" i="47"/>
  <c r="O973" i="47"/>
  <c r="I105" i="45"/>
  <c r="O952" i="47" s="1"/>
  <c r="O483" i="47"/>
  <c r="I105" i="38"/>
  <c r="O462" i="47" s="1"/>
  <c r="AN900" i="47"/>
  <c r="AH102" i="44"/>
  <c r="AN879" i="47" s="1"/>
  <c r="AN970" i="47"/>
  <c r="AH102" i="45"/>
  <c r="AN949" i="47" s="1"/>
  <c r="G102" i="45"/>
  <c r="M949" i="47" s="1"/>
  <c r="M970" i="47"/>
  <c r="M200" i="47"/>
  <c r="G102" i="34"/>
  <c r="M179" i="47" s="1"/>
  <c r="AA201" i="47"/>
  <c r="U103" i="34"/>
  <c r="AA180" i="47" s="1"/>
  <c r="AA481" i="47"/>
  <c r="U103" i="38"/>
  <c r="AA460" i="47" s="1"/>
  <c r="Z104" i="34"/>
  <c r="AF181" i="47" s="1"/>
  <c r="AF202" i="47"/>
  <c r="AF622" i="47"/>
  <c r="Z104" i="40"/>
  <c r="AF601" i="47" s="1"/>
  <c r="L552" i="47"/>
  <c r="F104" i="39"/>
  <c r="L531" i="47" s="1"/>
  <c r="L902" i="47"/>
  <c r="F104" i="44"/>
  <c r="L881" i="47" s="1"/>
  <c r="R551" i="47"/>
  <c r="L103" i="39"/>
  <c r="R530" i="47" s="1"/>
  <c r="R831" i="47"/>
  <c r="L103" i="43"/>
  <c r="R810" i="47" s="1"/>
  <c r="J761" i="47"/>
  <c r="D103" i="42"/>
  <c r="J740" i="47" s="1"/>
  <c r="J131" i="47"/>
  <c r="D103" i="20"/>
  <c r="J110" i="47" s="1"/>
  <c r="AH201" i="47"/>
  <c r="AB103" i="34"/>
  <c r="AH180" i="47" s="1"/>
  <c r="AH901" i="47"/>
  <c r="AB103" i="44"/>
  <c r="AH880" i="47" s="1"/>
  <c r="AO484" i="47"/>
  <c r="AI106" i="38"/>
  <c r="AO463" i="47" s="1"/>
  <c r="P909" i="47"/>
  <c r="J111" i="44"/>
  <c r="P888" i="47" s="1"/>
  <c r="J111" i="35"/>
  <c r="P258" i="47" s="1"/>
  <c r="P279" i="47"/>
  <c r="T101" i="36"/>
  <c r="Z318" i="47" s="1"/>
  <c r="Z339" i="47"/>
  <c r="Z269" i="47"/>
  <c r="T101" i="35"/>
  <c r="Z248" i="47" s="1"/>
  <c r="AO830" i="47"/>
  <c r="AI102" i="43"/>
  <c r="AO809" i="47" s="1"/>
  <c r="AO620" i="47"/>
  <c r="AI102" i="40"/>
  <c r="AO599" i="47" s="1"/>
  <c r="Y840" i="47"/>
  <c r="S112" i="43"/>
  <c r="Y819" i="47" s="1"/>
  <c r="Y910" i="47"/>
  <c r="S112" i="44"/>
  <c r="Y889" i="47" s="1"/>
  <c r="O416" i="47"/>
  <c r="I108" i="37"/>
  <c r="O395" i="47" s="1"/>
  <c r="I108" i="43"/>
  <c r="O815" i="47" s="1"/>
  <c r="O836" i="47"/>
  <c r="N134" i="47"/>
  <c r="R105" i="44"/>
  <c r="X882" i="47" s="1"/>
  <c r="X903" i="47"/>
  <c r="M104" i="43"/>
  <c r="S811" i="47" s="1"/>
  <c r="S832" i="47"/>
  <c r="S972" i="47"/>
  <c r="M104" i="45"/>
  <c r="S951" i="47" s="1"/>
  <c r="AE833" i="47"/>
  <c r="Y105" i="43"/>
  <c r="AE812" i="47" s="1"/>
  <c r="AE973" i="47"/>
  <c r="Y105" i="45"/>
  <c r="AE952" i="47" s="1"/>
  <c r="AI764" i="47"/>
  <c r="AC106" i="42"/>
  <c r="AI743" i="47" s="1"/>
  <c r="AI624" i="47"/>
  <c r="AC106" i="40"/>
  <c r="AI603" i="47" s="1"/>
  <c r="AC207" i="47"/>
  <c r="W109" i="34"/>
  <c r="AC186" i="47" s="1"/>
  <c r="AC137" i="47"/>
  <c r="AL695" i="47"/>
  <c r="AF107" i="41"/>
  <c r="AL674" i="47" s="1"/>
  <c r="AL205" i="47"/>
  <c r="AF107" i="34"/>
  <c r="AL184" i="47" s="1"/>
  <c r="V622" i="47"/>
  <c r="P104" i="40"/>
  <c r="V601" i="47" s="1"/>
  <c r="V762" i="47"/>
  <c r="P104" i="42"/>
  <c r="V741" i="47" s="1"/>
  <c r="O200" i="47"/>
  <c r="I102" i="34"/>
  <c r="O179" i="47" s="1"/>
  <c r="O620" i="47"/>
  <c r="I102" i="40"/>
  <c r="O599" i="47" s="1"/>
  <c r="AI837" i="47"/>
  <c r="AC109" i="43"/>
  <c r="AI816" i="47" s="1"/>
  <c r="AI767" i="47"/>
  <c r="AC109" i="42"/>
  <c r="AI746" i="47" s="1"/>
  <c r="K489" i="47"/>
  <c r="E111" i="38"/>
  <c r="K468" i="47" s="1"/>
  <c r="K279" i="47"/>
  <c r="E111" i="35"/>
  <c r="K258" i="47" s="1"/>
  <c r="P348" i="47"/>
  <c r="J110" i="36"/>
  <c r="P327" i="47" s="1"/>
  <c r="P628" i="47"/>
  <c r="J110" i="40"/>
  <c r="P607" i="47" s="1"/>
  <c r="S836" i="47"/>
  <c r="M108" i="43"/>
  <c r="S815" i="47" s="1"/>
  <c r="S766" i="47"/>
  <c r="M108" i="42"/>
  <c r="S745" i="47" s="1"/>
  <c r="AK101" i="35"/>
  <c r="AQ248" i="47" s="1"/>
  <c r="AQ269" i="47"/>
  <c r="AQ129" i="47"/>
  <c r="AC202" i="47"/>
  <c r="W104" i="34"/>
  <c r="AC181" i="47" s="1"/>
  <c r="W104" i="42"/>
  <c r="AC741" i="47" s="1"/>
  <c r="AC762" i="47"/>
  <c r="AL902" i="47"/>
  <c r="AF104" i="44"/>
  <c r="AL881" i="47" s="1"/>
  <c r="AL482" i="47"/>
  <c r="AF104" i="38"/>
  <c r="AL461" i="47" s="1"/>
  <c r="Z340" i="47"/>
  <c r="T102" i="36"/>
  <c r="Z319" i="47" s="1"/>
  <c r="Z270" i="47"/>
  <c r="T102" i="35"/>
  <c r="Z249" i="47" s="1"/>
  <c r="O699" i="47"/>
  <c r="I111" i="41"/>
  <c r="O678" i="47" s="1"/>
  <c r="I111" i="1"/>
  <c r="O48" i="47" s="1"/>
  <c r="O69" i="47"/>
  <c r="AQ552" i="47"/>
  <c r="AK104" i="39"/>
  <c r="AQ531" i="47" s="1"/>
  <c r="AK104" i="37"/>
  <c r="AQ391" i="47" s="1"/>
  <c r="AQ412" i="47"/>
  <c r="K903" i="47"/>
  <c r="E105" i="44"/>
  <c r="K882" i="47" s="1"/>
  <c r="K973" i="47"/>
  <c r="E105" i="45"/>
  <c r="K952" i="47" s="1"/>
  <c r="AA693" i="47"/>
  <c r="U105" i="41"/>
  <c r="AA672" i="47" s="1"/>
  <c r="D84" i="39"/>
  <c r="E79" i="39"/>
  <c r="AO131" i="47"/>
  <c r="AO61" i="47"/>
  <c r="U760" i="47"/>
  <c r="O102" i="42"/>
  <c r="U739" i="47" s="1"/>
  <c r="U970" i="47"/>
  <c r="O102" i="45"/>
  <c r="U949" i="47" s="1"/>
  <c r="V104" i="45"/>
  <c r="AB951" i="47" s="1"/>
  <c r="AB972" i="47"/>
  <c r="AB832" i="47"/>
  <c r="V104" i="43"/>
  <c r="AB811" i="47" s="1"/>
  <c r="P694" i="47"/>
  <c r="J106" i="41"/>
  <c r="P673" i="47" s="1"/>
  <c r="P274" i="47"/>
  <c r="J106" i="35"/>
  <c r="P253" i="47" s="1"/>
  <c r="Z106" i="35"/>
  <c r="AF253" i="47" s="1"/>
  <c r="AF274" i="47"/>
  <c r="AF134" i="47"/>
  <c r="Q833" i="47"/>
  <c r="K105" i="43"/>
  <c r="Q812" i="47" s="1"/>
  <c r="Q903" i="47"/>
  <c r="K105" i="44"/>
  <c r="Q882" i="47" s="1"/>
  <c r="W203" i="47"/>
  <c r="Q105" i="34"/>
  <c r="W182" i="47" s="1"/>
  <c r="W133" i="47"/>
  <c r="AM622" i="47"/>
  <c r="AG104" i="40"/>
  <c r="AM601" i="47" s="1"/>
  <c r="N1041" i="47"/>
  <c r="H103" i="46"/>
  <c r="N1020" i="47" s="1"/>
  <c r="N621" i="47"/>
  <c r="H103" i="40"/>
  <c r="N600" i="47" s="1"/>
  <c r="AD139" i="47"/>
  <c r="AD699" i="47"/>
  <c r="X111" i="41"/>
  <c r="AD678" i="47" s="1"/>
  <c r="AI699" i="47"/>
  <c r="AC111" i="41"/>
  <c r="AI678" i="47" s="1"/>
  <c r="AI139" i="47"/>
  <c r="W111" i="41"/>
  <c r="AC678" i="47" s="1"/>
  <c r="AC699" i="47"/>
  <c r="AC489" i="47"/>
  <c r="W111" i="38"/>
  <c r="AC468" i="47" s="1"/>
  <c r="AN977" i="47"/>
  <c r="AH109" i="45"/>
  <c r="AN956" i="47" s="1"/>
  <c r="AN277" i="47"/>
  <c r="AH109" i="35"/>
  <c r="AN256" i="47" s="1"/>
  <c r="AA70" i="47"/>
  <c r="U112" i="1"/>
  <c r="AA49" i="47" s="1"/>
  <c r="AA980" i="47"/>
  <c r="U112" i="45"/>
  <c r="AA959" i="47" s="1"/>
  <c r="AF209" i="47"/>
  <c r="Z111" i="34"/>
  <c r="AF188" i="47" s="1"/>
  <c r="AF1049" i="47"/>
  <c r="Z111" i="46"/>
  <c r="AF1028" i="47" s="1"/>
  <c r="L137" i="47"/>
  <c r="F109" i="37"/>
  <c r="L396" i="47" s="1"/>
  <c r="L417" i="47"/>
  <c r="R980" i="47"/>
  <c r="L112" i="45"/>
  <c r="R959" i="47" s="1"/>
  <c r="R420" i="47"/>
  <c r="L112" i="37"/>
  <c r="R399" i="47" s="1"/>
  <c r="AJ67" i="47"/>
  <c r="J420" i="47"/>
  <c r="D112" i="37"/>
  <c r="J399" i="47" s="1"/>
  <c r="J630" i="47"/>
  <c r="D112" i="40"/>
  <c r="J609" i="47" s="1"/>
  <c r="AH560" i="47"/>
  <c r="AB112" i="39"/>
  <c r="AH539" i="47" s="1"/>
  <c r="AH490" i="47"/>
  <c r="AB112" i="38"/>
  <c r="AH469" i="47" s="1"/>
  <c r="AL971" i="47"/>
  <c r="AF103" i="45"/>
  <c r="AL950" i="47" s="1"/>
  <c r="AL551" i="47"/>
  <c r="AF103" i="39"/>
  <c r="AL530" i="47" s="1"/>
  <c r="AJ101" i="45"/>
  <c r="AP948" i="47" s="1"/>
  <c r="AP969" i="47"/>
  <c r="AP199" i="47"/>
  <c r="AJ101" i="34"/>
  <c r="AP178" i="47" s="1"/>
  <c r="U487" i="47"/>
  <c r="O109" i="38"/>
  <c r="U466" i="47" s="1"/>
  <c r="U907" i="47"/>
  <c r="O109" i="44"/>
  <c r="U886" i="47" s="1"/>
  <c r="K627" i="47"/>
  <c r="E109" i="40"/>
  <c r="K606" i="47" s="1"/>
  <c r="K557" i="47"/>
  <c r="E109" i="39"/>
  <c r="K536" i="47" s="1"/>
  <c r="AF557" i="47"/>
  <c r="Z109" i="39"/>
  <c r="AF536" i="47" s="1"/>
  <c r="AF207" i="47"/>
  <c r="Z109" i="34"/>
  <c r="AF186" i="47" s="1"/>
  <c r="L769" i="47"/>
  <c r="F111" i="42"/>
  <c r="L748" i="47" s="1"/>
  <c r="L979" i="47"/>
  <c r="F111" i="45"/>
  <c r="L958" i="47" s="1"/>
  <c r="AD111" i="43"/>
  <c r="AJ818" i="47" s="1"/>
  <c r="AJ839" i="47"/>
  <c r="W624" i="47"/>
  <c r="Q106" i="40"/>
  <c r="W603" i="47" s="1"/>
  <c r="W204" i="47"/>
  <c r="Q106" i="34"/>
  <c r="W183" i="47" s="1"/>
  <c r="AJ42" i="51"/>
  <c r="AQ978" i="47"/>
  <c r="AK110" i="45"/>
  <c r="AQ957" i="47" s="1"/>
  <c r="K481" i="47"/>
  <c r="E103" i="38"/>
  <c r="K460" i="47" s="1"/>
  <c r="K201" i="47"/>
  <c r="E103" i="34"/>
  <c r="K180" i="47" s="1"/>
  <c r="AP551" i="47"/>
  <c r="AJ103" i="39"/>
  <c r="AP530" i="47" s="1"/>
  <c r="AP131" i="47"/>
  <c r="AG696" i="47"/>
  <c r="AA108" i="41"/>
  <c r="AG675" i="47" s="1"/>
  <c r="V112" i="40"/>
  <c r="AB609" i="47" s="1"/>
  <c r="AB630" i="47"/>
  <c r="V112" i="34"/>
  <c r="AB189" i="47" s="1"/>
  <c r="AB210" i="47"/>
  <c r="V204" i="47"/>
  <c r="P106" i="34"/>
  <c r="V183" i="47" s="1"/>
  <c r="V134" i="47"/>
  <c r="O764" i="47"/>
  <c r="I106" i="42"/>
  <c r="O743" i="47" s="1"/>
  <c r="O624" i="47"/>
  <c r="I106" i="40"/>
  <c r="O603" i="47" s="1"/>
  <c r="AC694" i="47"/>
  <c r="W106" i="41"/>
  <c r="AC673" i="47" s="1"/>
  <c r="AC764" i="47"/>
  <c r="W106" i="42"/>
  <c r="AC743" i="47" s="1"/>
  <c r="T413" i="47"/>
  <c r="N105" i="37"/>
  <c r="T392" i="47" s="1"/>
  <c r="T903" i="47"/>
  <c r="N105" i="44"/>
  <c r="T882" i="47" s="1"/>
  <c r="AI101" i="41"/>
  <c r="AO668" i="47" s="1"/>
  <c r="AO689" i="47"/>
  <c r="AO269" i="47"/>
  <c r="AI101" i="35"/>
  <c r="AO248" i="47" s="1"/>
  <c r="O131" i="47"/>
  <c r="O761" i="47"/>
  <c r="I103" i="42"/>
  <c r="O740" i="47" s="1"/>
  <c r="AF1046" i="47"/>
  <c r="Z108" i="46"/>
  <c r="AF1025" i="47" s="1"/>
  <c r="Z108" i="37"/>
  <c r="AF395" i="47" s="1"/>
  <c r="AF416" i="47"/>
  <c r="AK763" i="47"/>
  <c r="AE105" i="42"/>
  <c r="AK742" i="47" s="1"/>
  <c r="AK973" i="47"/>
  <c r="AE105" i="45"/>
  <c r="AK952" i="47" s="1"/>
  <c r="W765" i="47"/>
  <c r="Q107" i="42"/>
  <c r="W744" i="47" s="1"/>
  <c r="W975" i="47"/>
  <c r="Q107" i="45"/>
  <c r="W954" i="47" s="1"/>
  <c r="AL489" i="47"/>
  <c r="AF111" i="38"/>
  <c r="AL468" i="47" s="1"/>
  <c r="AF111" i="37"/>
  <c r="AL398" i="47" s="1"/>
  <c r="AL419" i="47"/>
  <c r="AF630" i="47"/>
  <c r="Z112" i="40"/>
  <c r="AF609" i="47" s="1"/>
  <c r="AF420" i="47"/>
  <c r="Z112" i="37"/>
  <c r="AF399" i="47" s="1"/>
  <c r="L210" i="47"/>
  <c r="F112" i="34"/>
  <c r="L189" i="47" s="1"/>
  <c r="F112" i="39"/>
  <c r="L539" i="47" s="1"/>
  <c r="L560" i="47"/>
  <c r="L111" i="34"/>
  <c r="R188" i="47" s="1"/>
  <c r="R209" i="47"/>
  <c r="AJ348" i="47"/>
  <c r="AD110" i="36"/>
  <c r="AJ327" i="47" s="1"/>
  <c r="AJ978" i="47"/>
  <c r="AD110" i="45"/>
  <c r="AJ957" i="47" s="1"/>
  <c r="T350" i="47"/>
  <c r="N112" i="36"/>
  <c r="T329" i="47" s="1"/>
  <c r="T910" i="47"/>
  <c r="N112" i="44"/>
  <c r="T889" i="47" s="1"/>
  <c r="Z1049" i="47"/>
  <c r="T111" i="46"/>
  <c r="Z1028" i="47" s="1"/>
  <c r="T111" i="44"/>
  <c r="Z888" i="47" s="1"/>
  <c r="Z909" i="47"/>
  <c r="P105" i="44"/>
  <c r="V882" i="47" s="1"/>
  <c r="V903" i="47"/>
  <c r="G104" i="42"/>
  <c r="M741" i="47" s="1"/>
  <c r="M762" i="47"/>
  <c r="G104" i="44"/>
  <c r="M881" i="47" s="1"/>
  <c r="M902" i="47"/>
  <c r="X481" i="47"/>
  <c r="R103" i="38"/>
  <c r="X460" i="47" s="1"/>
  <c r="R103" i="44"/>
  <c r="X880" i="47" s="1"/>
  <c r="X901" i="47"/>
  <c r="AP902" i="47"/>
  <c r="AJ104" i="44"/>
  <c r="AP881" i="47" s="1"/>
  <c r="AP692" i="47"/>
  <c r="AJ104" i="41"/>
  <c r="AP671" i="47" s="1"/>
  <c r="AG768" i="47"/>
  <c r="AA110" i="42"/>
  <c r="AG747" i="47" s="1"/>
  <c r="AG348" i="47"/>
  <c r="AA110" i="36"/>
  <c r="AG327" i="47" s="1"/>
  <c r="AK769" i="47"/>
  <c r="AE111" i="42"/>
  <c r="AK748" i="47" s="1"/>
  <c r="AK139" i="47"/>
  <c r="AG697" i="47"/>
  <c r="AA109" i="41"/>
  <c r="AG676" i="47" s="1"/>
  <c r="AG137" i="47"/>
  <c r="Q67" i="47"/>
  <c r="K109" i="1"/>
  <c r="Q46" i="47" s="1"/>
  <c r="Q557" i="47"/>
  <c r="K109" i="39"/>
  <c r="Q536" i="47" s="1"/>
  <c r="W68" i="47"/>
  <c r="Q110" i="1"/>
  <c r="W47" i="47" s="1"/>
  <c r="M109" i="38"/>
  <c r="S466" i="47" s="1"/>
  <c r="S487" i="47"/>
  <c r="S1047" i="47"/>
  <c r="M109" i="46"/>
  <c r="S1026" i="47" s="1"/>
  <c r="AH273" i="47"/>
  <c r="AB105" i="35"/>
  <c r="AH252" i="47" s="1"/>
  <c r="AH133" i="47"/>
  <c r="AK765" i="47"/>
  <c r="AE107" i="42"/>
  <c r="AK744" i="47" s="1"/>
  <c r="AO272" i="47"/>
  <c r="AI104" i="35"/>
  <c r="AO251" i="47" s="1"/>
  <c r="AO692" i="47"/>
  <c r="AI104" i="41"/>
  <c r="AO671" i="47" s="1"/>
  <c r="AG112" i="39"/>
  <c r="AM539" i="47" s="1"/>
  <c r="AM560" i="47"/>
  <c r="AM700" i="47"/>
  <c r="AG112" i="41"/>
  <c r="AM679" i="47" s="1"/>
  <c r="O558" i="47"/>
  <c r="I110" i="39"/>
  <c r="O537" i="47" s="1"/>
  <c r="O698" i="47"/>
  <c r="I110" i="41"/>
  <c r="O677" i="47" s="1"/>
  <c r="AE765" i="47"/>
  <c r="Y107" i="42"/>
  <c r="AE744" i="47" s="1"/>
  <c r="AE485" i="47"/>
  <c r="Y107" i="38"/>
  <c r="AE464" i="47" s="1"/>
  <c r="AH107" i="37"/>
  <c r="AN394" i="47" s="1"/>
  <c r="AN415" i="47"/>
  <c r="AN1045" i="47"/>
  <c r="AH107" i="46"/>
  <c r="AN1024" i="47" s="1"/>
  <c r="M695" i="47"/>
  <c r="G107" i="41"/>
  <c r="M674" i="47" s="1"/>
  <c r="M135" i="47"/>
  <c r="X65" i="47"/>
  <c r="R107" i="1"/>
  <c r="X44" i="47" s="1"/>
  <c r="X905" i="47"/>
  <c r="R107" i="44"/>
  <c r="X884" i="47" s="1"/>
  <c r="R346" i="47"/>
  <c r="L108" i="36"/>
  <c r="R325" i="47" s="1"/>
  <c r="R136" i="47"/>
  <c r="N199" i="47"/>
  <c r="H101" i="34"/>
  <c r="N178" i="47" s="1"/>
  <c r="W1046" i="47"/>
  <c r="Q108" i="46"/>
  <c r="W1025" i="47" s="1"/>
  <c r="W416" i="47"/>
  <c r="Q108" i="37"/>
  <c r="W395" i="47" s="1"/>
  <c r="P970" i="47"/>
  <c r="J102" i="45"/>
  <c r="P949" i="47" s="1"/>
  <c r="P620" i="47"/>
  <c r="J102" i="40"/>
  <c r="P599" i="47" s="1"/>
  <c r="AL479" i="47"/>
  <c r="AF101" i="38"/>
  <c r="AL458" i="47" s="1"/>
  <c r="AL269" i="47"/>
  <c r="AF101" i="35"/>
  <c r="AL248" i="47" s="1"/>
  <c r="X480" i="47"/>
  <c r="R102" i="38"/>
  <c r="X459" i="47" s="1"/>
  <c r="X60" i="47"/>
  <c r="R102" i="1"/>
  <c r="X39" i="47" s="1"/>
  <c r="L270" i="47"/>
  <c r="F102" i="35"/>
  <c r="L249" i="47" s="1"/>
  <c r="L830" i="47"/>
  <c r="F102" i="43"/>
  <c r="L809" i="47" s="1"/>
  <c r="J269" i="47"/>
  <c r="D101" i="35"/>
  <c r="J248" i="47" s="1"/>
  <c r="D80" i="35"/>
  <c r="J619" i="47"/>
  <c r="D80" i="40"/>
  <c r="D101" i="40"/>
  <c r="J598" i="47" s="1"/>
  <c r="AD487" i="47"/>
  <c r="X109" i="38"/>
  <c r="AD466" i="47" s="1"/>
  <c r="X109" i="44"/>
  <c r="AD886" i="47" s="1"/>
  <c r="AD907" i="47"/>
  <c r="G112" i="34"/>
  <c r="M189" i="47" s="1"/>
  <c r="M210" i="47"/>
  <c r="AL910" i="47"/>
  <c r="AF112" i="44"/>
  <c r="AL889" i="47" s="1"/>
  <c r="AL1050" i="47"/>
  <c r="AF112" i="46"/>
  <c r="AL1029" i="47" s="1"/>
  <c r="AP348" i="47"/>
  <c r="AJ110" i="36"/>
  <c r="AP327" i="47" s="1"/>
  <c r="AP418" i="47"/>
  <c r="AJ110" i="37"/>
  <c r="AP397" i="47" s="1"/>
  <c r="T697" i="47"/>
  <c r="N109" i="41"/>
  <c r="T676" i="47" s="1"/>
  <c r="T137" i="47"/>
  <c r="Z350" i="47"/>
  <c r="T112" i="36"/>
  <c r="Z329" i="47" s="1"/>
  <c r="AI689" i="47"/>
  <c r="AC101" i="41"/>
  <c r="AI668" i="47" s="1"/>
  <c r="AI199" i="47"/>
  <c r="AC101" i="34"/>
  <c r="AI178" i="47" s="1"/>
  <c r="AK207" i="47"/>
  <c r="AE109" i="34"/>
  <c r="AK186" i="47" s="1"/>
  <c r="AK137" i="47"/>
  <c r="AG840" i="47"/>
  <c r="AA112" i="43"/>
  <c r="AG819" i="47" s="1"/>
  <c r="AG350" i="47"/>
  <c r="AA112" i="36"/>
  <c r="AG329" i="47" s="1"/>
  <c r="Q480" i="47"/>
  <c r="K102" i="38"/>
  <c r="Q459" i="47" s="1"/>
  <c r="Q60" i="47"/>
  <c r="K102" i="1"/>
  <c r="Q39" i="47" s="1"/>
  <c r="U978" i="47"/>
  <c r="O110" i="45"/>
  <c r="U957" i="47" s="1"/>
  <c r="O110" i="1"/>
  <c r="U47" i="47" s="1"/>
  <c r="U68" i="47"/>
  <c r="N1045" i="47"/>
  <c r="H107" i="46"/>
  <c r="N1024" i="47" s="1"/>
  <c r="N485" i="47"/>
  <c r="H107" i="38"/>
  <c r="N464" i="47" s="1"/>
  <c r="AN763" i="47"/>
  <c r="AH105" i="42"/>
  <c r="AN742" i="47" s="1"/>
  <c r="AN553" i="47"/>
  <c r="AH105" i="39"/>
  <c r="AN532" i="47" s="1"/>
  <c r="AF413" i="47"/>
  <c r="Z105" i="37"/>
  <c r="AF392" i="47" s="1"/>
  <c r="AF273" i="47"/>
  <c r="Z105" i="35"/>
  <c r="AF252" i="47" s="1"/>
  <c r="L763" i="47"/>
  <c r="F105" i="42"/>
  <c r="L742" i="47" s="1"/>
  <c r="AJ553" i="47"/>
  <c r="AD105" i="39"/>
  <c r="AJ532" i="47" s="1"/>
  <c r="AK832" i="47"/>
  <c r="AE104" i="43"/>
  <c r="AK811" i="47" s="1"/>
  <c r="AK762" i="47"/>
  <c r="AE104" i="42"/>
  <c r="AK741" i="47" s="1"/>
  <c r="V699" i="47"/>
  <c r="P111" i="41"/>
  <c r="V678" i="47" s="1"/>
  <c r="V629" i="47"/>
  <c r="P111" i="40"/>
  <c r="V608" i="47" s="1"/>
  <c r="O907" i="47"/>
  <c r="I109" i="44"/>
  <c r="O886" i="47" s="1"/>
  <c r="O207" i="47"/>
  <c r="I109" i="34"/>
  <c r="O186" i="47" s="1"/>
  <c r="K975" i="47"/>
  <c r="E107" i="45"/>
  <c r="K954" i="47" s="1"/>
  <c r="K275" i="47"/>
  <c r="E107" i="35"/>
  <c r="K254" i="47" s="1"/>
  <c r="P346" i="47"/>
  <c r="J108" i="36"/>
  <c r="P325" i="47" s="1"/>
  <c r="P556" i="47"/>
  <c r="J108" i="39"/>
  <c r="P535" i="47" s="1"/>
  <c r="X66" i="47"/>
  <c r="R108" i="1"/>
  <c r="X45" i="47" s="1"/>
  <c r="R108" i="41"/>
  <c r="X675" i="47" s="1"/>
  <c r="X696" i="47"/>
  <c r="AJ136" i="47"/>
  <c r="AD108" i="43"/>
  <c r="AJ815" i="47" s="1"/>
  <c r="AJ836" i="47"/>
  <c r="T766" i="47"/>
  <c r="N108" i="42"/>
  <c r="T745" i="47" s="1"/>
  <c r="T486" i="47"/>
  <c r="N108" i="38"/>
  <c r="T465" i="47" s="1"/>
  <c r="AH974" i="47"/>
  <c r="AB106" i="45"/>
  <c r="AH953" i="47" s="1"/>
  <c r="AH134" i="47"/>
  <c r="O105" i="43"/>
  <c r="U812" i="47" s="1"/>
  <c r="U833" i="47"/>
  <c r="U1043" i="47"/>
  <c r="O105" i="46"/>
  <c r="U1022" i="47" s="1"/>
  <c r="V760" i="47"/>
  <c r="P102" i="42"/>
  <c r="V739" i="47" s="1"/>
  <c r="P102" i="36"/>
  <c r="V319" i="47" s="1"/>
  <c r="V340" i="47"/>
  <c r="AE556" i="47"/>
  <c r="Y108" i="39"/>
  <c r="AE535" i="47" s="1"/>
  <c r="AE976" i="47"/>
  <c r="Y108" i="45"/>
  <c r="AE955" i="47" s="1"/>
  <c r="AD840" i="47"/>
  <c r="X112" i="43"/>
  <c r="AD819" i="47" s="1"/>
  <c r="AD560" i="47"/>
  <c r="X112" i="39"/>
  <c r="AD539" i="47" s="1"/>
  <c r="AI350" i="47"/>
  <c r="AC112" i="36"/>
  <c r="AI329" i="47" s="1"/>
  <c r="AI770" i="47"/>
  <c r="AC112" i="42"/>
  <c r="AI749" i="47" s="1"/>
  <c r="W101" i="40"/>
  <c r="AC598" i="47" s="1"/>
  <c r="AC619" i="47"/>
  <c r="AC549" i="47"/>
  <c r="W101" i="39"/>
  <c r="AC528" i="47" s="1"/>
  <c r="AN840" i="47"/>
  <c r="AH112" i="43"/>
  <c r="AN819" i="47" s="1"/>
  <c r="AN280" i="47"/>
  <c r="AH112" i="35"/>
  <c r="AN259" i="47" s="1"/>
  <c r="AE108" i="40"/>
  <c r="AK605" i="47" s="1"/>
  <c r="AK626" i="47"/>
  <c r="AK66" i="47"/>
  <c r="Y348" i="47"/>
  <c r="S110" i="36"/>
  <c r="Y327" i="47" s="1"/>
  <c r="Y138" i="47"/>
  <c r="Q484" i="47"/>
  <c r="K106" i="38"/>
  <c r="Q463" i="47" s="1"/>
  <c r="Q204" i="47"/>
  <c r="K106" i="34"/>
  <c r="Q183" i="47" s="1"/>
  <c r="AQ769" i="47"/>
  <c r="AK111" i="42"/>
  <c r="AQ748" i="47" s="1"/>
  <c r="AK111" i="43"/>
  <c r="AQ818" i="47" s="1"/>
  <c r="AQ839" i="47"/>
  <c r="W103" i="42"/>
  <c r="AC740" i="47" s="1"/>
  <c r="AC761" i="47"/>
  <c r="AC1041" i="47"/>
  <c r="W103" i="46"/>
  <c r="AC1020" i="47" s="1"/>
  <c r="AL1040" i="47"/>
  <c r="AF102" i="46"/>
  <c r="AL1019" i="47" s="1"/>
  <c r="AL760" i="47"/>
  <c r="AF102" i="42"/>
  <c r="AL739" i="47" s="1"/>
  <c r="X619" i="47"/>
  <c r="R101" i="40"/>
  <c r="X598" i="47" s="1"/>
  <c r="X269" i="47"/>
  <c r="R101" i="35"/>
  <c r="X248" i="47" s="1"/>
  <c r="AH132" i="47"/>
  <c r="AH482" i="47"/>
  <c r="AB104" i="38"/>
  <c r="AH461" i="47" s="1"/>
  <c r="H108" i="35"/>
  <c r="N255" i="47" s="1"/>
  <c r="N276" i="47"/>
  <c r="N1046" i="47"/>
  <c r="H108" i="46"/>
  <c r="N1025" i="47" s="1"/>
  <c r="AE60" i="47"/>
  <c r="Y102" i="1"/>
  <c r="AE39" i="47" s="1"/>
  <c r="AE480" i="47"/>
  <c r="Y102" i="38"/>
  <c r="AE459" i="47" s="1"/>
  <c r="AC763" i="47"/>
  <c r="W105" i="42"/>
  <c r="AC742" i="47" s="1"/>
  <c r="AC203" i="47"/>
  <c r="W105" i="34"/>
  <c r="AC182" i="47" s="1"/>
  <c r="AL623" i="47"/>
  <c r="AF105" i="40"/>
  <c r="AL602" i="47" s="1"/>
  <c r="AF105" i="43"/>
  <c r="AL812" i="47" s="1"/>
  <c r="AL833" i="47"/>
  <c r="D84" i="38"/>
  <c r="E79" i="38"/>
  <c r="AK619" i="47"/>
  <c r="AE101" i="40"/>
  <c r="AK598" i="47" s="1"/>
  <c r="AK339" i="47"/>
  <c r="AE101" i="36"/>
  <c r="AK318" i="47" s="1"/>
  <c r="AB340" i="47"/>
  <c r="V102" i="36"/>
  <c r="AB319" i="47" s="1"/>
  <c r="AB550" i="47"/>
  <c r="V102" i="39"/>
  <c r="AB529" i="47" s="1"/>
  <c r="S691" i="47"/>
  <c r="M103" i="41"/>
  <c r="S670" i="47" s="1"/>
  <c r="M103" i="44"/>
  <c r="S880" i="47" s="1"/>
  <c r="S901" i="47"/>
  <c r="P1045" i="47"/>
  <c r="J107" i="46"/>
  <c r="P1024" i="47" s="1"/>
  <c r="P625" i="47"/>
  <c r="J107" i="40"/>
  <c r="P604" i="47" s="1"/>
  <c r="M556" i="47"/>
  <c r="G108" i="39"/>
  <c r="M535" i="47" s="1"/>
  <c r="M836" i="47"/>
  <c r="G108" i="43"/>
  <c r="M815" i="47" s="1"/>
  <c r="AA696" i="47"/>
  <c r="U108" i="41"/>
  <c r="AA675" i="47" s="1"/>
  <c r="AF695" i="47"/>
  <c r="Z107" i="41"/>
  <c r="AF674" i="47" s="1"/>
  <c r="AF835" i="47"/>
  <c r="Z107" i="43"/>
  <c r="AF814" i="47" s="1"/>
  <c r="L134" i="47"/>
  <c r="F106" i="39"/>
  <c r="L533" i="47" s="1"/>
  <c r="L554" i="47"/>
  <c r="AP416" i="47"/>
  <c r="AJ108" i="37"/>
  <c r="AP395" i="47" s="1"/>
  <c r="AJ108" i="43"/>
  <c r="AP815" i="47" s="1"/>
  <c r="AP836" i="47"/>
  <c r="J626" i="47"/>
  <c r="D108" i="40"/>
  <c r="J605" i="47" s="1"/>
  <c r="J696" i="47"/>
  <c r="D108" i="41"/>
  <c r="J675" i="47" s="1"/>
  <c r="Z136" i="47"/>
  <c r="Z766" i="47"/>
  <c r="T108" i="42"/>
  <c r="Z745" i="47" s="1"/>
  <c r="AM409" i="47"/>
  <c r="AG101" i="37"/>
  <c r="AM388" i="47" s="1"/>
  <c r="AM759" i="47"/>
  <c r="AG101" i="42"/>
  <c r="AM738" i="47" s="1"/>
  <c r="P557" i="47"/>
  <c r="J109" i="39"/>
  <c r="P536" i="47" s="1"/>
  <c r="P207" i="47"/>
  <c r="J109" i="34"/>
  <c r="P186" i="47" s="1"/>
  <c r="M209" i="47"/>
  <c r="G111" i="34"/>
  <c r="M188" i="47" s="1"/>
  <c r="M139" i="47"/>
  <c r="AL278" i="47"/>
  <c r="AF110" i="35"/>
  <c r="AL257" i="47" s="1"/>
  <c r="AL978" i="47"/>
  <c r="AF110" i="45"/>
  <c r="AL957" i="47" s="1"/>
  <c r="X419" i="47"/>
  <c r="R111" i="37"/>
  <c r="X398" i="47" s="1"/>
  <c r="X139" i="47"/>
  <c r="L110" i="34"/>
  <c r="R187" i="47" s="1"/>
  <c r="R208" i="47"/>
  <c r="R1048" i="47"/>
  <c r="L110" i="46"/>
  <c r="R1027" i="47" s="1"/>
  <c r="J838" i="47"/>
  <c r="D110" i="43"/>
  <c r="J817" i="47" s="1"/>
  <c r="J278" i="47"/>
  <c r="D110" i="35"/>
  <c r="J257" i="47" s="1"/>
  <c r="N111" i="34"/>
  <c r="T188" i="47" s="1"/>
  <c r="T209" i="47"/>
  <c r="N111" i="39"/>
  <c r="T538" i="47" s="1"/>
  <c r="T559" i="47"/>
  <c r="AH418" i="47"/>
  <c r="AB110" i="37"/>
  <c r="AH397" i="47" s="1"/>
  <c r="AH68" i="47"/>
  <c r="S103" i="36"/>
  <c r="Y320" i="47" s="1"/>
  <c r="Y341" i="47"/>
  <c r="Y1041" i="47"/>
  <c r="S103" i="46"/>
  <c r="Y1020" i="47" s="1"/>
  <c r="M107" i="36"/>
  <c r="S324" i="47" s="1"/>
  <c r="S345" i="47"/>
  <c r="S205" i="47"/>
  <c r="M107" i="34"/>
  <c r="S184" i="47" s="1"/>
  <c r="Y112" i="39"/>
  <c r="AE539" i="47" s="1"/>
  <c r="AE560" i="47"/>
  <c r="AE910" i="47"/>
  <c r="Y112" i="44"/>
  <c r="AE889" i="47" s="1"/>
  <c r="AD622" i="47"/>
  <c r="X104" i="40"/>
  <c r="AD601" i="47" s="1"/>
  <c r="AD272" i="47"/>
  <c r="X104" i="35"/>
  <c r="AD251" i="47" s="1"/>
  <c r="AC104" i="38"/>
  <c r="AI461" i="47" s="1"/>
  <c r="AI482" i="47"/>
  <c r="AC104" i="40"/>
  <c r="AI601" i="47" s="1"/>
  <c r="AI622" i="47"/>
  <c r="T62" i="47"/>
  <c r="N104" i="1"/>
  <c r="T41" i="47" s="1"/>
  <c r="T132" i="47"/>
  <c r="Z621" i="47"/>
  <c r="T103" i="40"/>
  <c r="Z600" i="47" s="1"/>
  <c r="Z971" i="47"/>
  <c r="T103" i="45"/>
  <c r="Z950" i="47" s="1"/>
  <c r="AO273" i="47"/>
  <c r="AI105" i="35"/>
  <c r="AO252" i="47" s="1"/>
  <c r="AO553" i="47"/>
  <c r="AI105" i="39"/>
  <c r="AO532" i="47" s="1"/>
  <c r="K108" i="1"/>
  <c r="Q45" i="47" s="1"/>
  <c r="Q66" i="47"/>
  <c r="AE278" i="47"/>
  <c r="Y110" i="35"/>
  <c r="AE257" i="47" s="1"/>
  <c r="Y110" i="41"/>
  <c r="AE677" i="47" s="1"/>
  <c r="AE698" i="47"/>
  <c r="AM484" i="47"/>
  <c r="AG106" i="38"/>
  <c r="AM463" i="47" s="1"/>
  <c r="AM64" i="47"/>
  <c r="AE59" i="47"/>
  <c r="Y101" i="1"/>
  <c r="AE38" i="47" s="1"/>
  <c r="Y899" i="47"/>
  <c r="S101" i="44"/>
  <c r="Y878" i="47" s="1"/>
  <c r="U902" i="47"/>
  <c r="O104" i="44"/>
  <c r="U881" i="47" s="1"/>
  <c r="U832" i="47"/>
  <c r="O104" i="43"/>
  <c r="U811" i="47" s="1"/>
  <c r="AB971" i="47"/>
  <c r="V103" i="45"/>
  <c r="AB950" i="47" s="1"/>
  <c r="AB131" i="47"/>
  <c r="L107" i="40"/>
  <c r="R604" i="47" s="1"/>
  <c r="R625" i="47"/>
  <c r="AM200" i="47"/>
  <c r="AG102" i="34"/>
  <c r="AM179" i="47" s="1"/>
  <c r="AM970" i="47"/>
  <c r="AG102" i="45"/>
  <c r="AM949" i="47" s="1"/>
  <c r="AF908" i="47"/>
  <c r="Z110" i="44"/>
  <c r="AF887" i="47" s="1"/>
  <c r="AF978" i="47"/>
  <c r="Z110" i="45"/>
  <c r="AF957" i="47" s="1"/>
  <c r="AP979" i="47"/>
  <c r="AJ111" i="45"/>
  <c r="AP958" i="47" s="1"/>
  <c r="AP1049" i="47"/>
  <c r="AJ111" i="46"/>
  <c r="AP1028" i="47" s="1"/>
  <c r="J907" i="47"/>
  <c r="D109" i="44"/>
  <c r="J886" i="47" s="1"/>
  <c r="J347" i="47"/>
  <c r="D109" i="36"/>
  <c r="J326" i="47" s="1"/>
  <c r="AB111" i="44"/>
  <c r="AH888" i="47" s="1"/>
  <c r="AH909" i="47"/>
  <c r="AH209" i="47"/>
  <c r="AB111" i="34"/>
  <c r="AH188" i="47" s="1"/>
  <c r="U696" i="47"/>
  <c r="O108" i="41"/>
  <c r="U675" i="47" s="1"/>
  <c r="U486" i="47"/>
  <c r="O108" i="38"/>
  <c r="U465" i="47" s="1"/>
  <c r="S204" i="47"/>
  <c r="M106" i="34"/>
  <c r="S183" i="47" s="1"/>
  <c r="S624" i="47"/>
  <c r="M106" i="40"/>
  <c r="S603" i="47" s="1"/>
  <c r="AG107" i="43"/>
  <c r="AM814" i="47" s="1"/>
  <c r="AM835" i="47"/>
  <c r="AG107" i="36"/>
  <c r="AM324" i="47" s="1"/>
  <c r="AM345" i="47"/>
  <c r="O275" i="47"/>
  <c r="I107" i="35"/>
  <c r="O254" i="47" s="1"/>
  <c r="O1045" i="47"/>
  <c r="I107" i="46"/>
  <c r="O1024" i="47" s="1"/>
  <c r="AE411" i="47"/>
  <c r="Y103" i="37"/>
  <c r="AE390" i="47" s="1"/>
  <c r="AE901" i="47"/>
  <c r="Y103" i="44"/>
  <c r="AE880" i="47" s="1"/>
  <c r="AD409" i="47"/>
  <c r="X101" i="37"/>
  <c r="AD388" i="47" s="1"/>
  <c r="AD689" i="47"/>
  <c r="X101" i="41"/>
  <c r="AD668" i="47" s="1"/>
  <c r="AP760" i="47"/>
  <c r="AJ102" i="42"/>
  <c r="AP739" i="47" s="1"/>
  <c r="AP620" i="47"/>
  <c r="AJ102" i="40"/>
  <c r="AP599" i="47" s="1"/>
  <c r="AJ831" i="47"/>
  <c r="AD103" i="43"/>
  <c r="AJ810" i="47" s="1"/>
  <c r="AJ481" i="47"/>
  <c r="AD103" i="38"/>
  <c r="AJ460" i="47" s="1"/>
  <c r="T129" i="47"/>
  <c r="T1039" i="47"/>
  <c r="N101" i="46"/>
  <c r="T1018" i="47" s="1"/>
  <c r="Q111" i="41"/>
  <c r="W678" i="47" s="1"/>
  <c r="W699" i="47"/>
  <c r="Q111" i="38"/>
  <c r="W468" i="47" s="1"/>
  <c r="W489" i="47"/>
  <c r="AO1047" i="47"/>
  <c r="AI109" i="46"/>
  <c r="AO1026" i="47" s="1"/>
  <c r="AO557" i="47"/>
  <c r="AI109" i="39"/>
  <c r="AO536" i="47" s="1"/>
  <c r="Y137" i="47"/>
  <c r="Y67" i="47"/>
  <c r="S109" i="1"/>
  <c r="Y46" i="47" s="1"/>
  <c r="U839" i="47"/>
  <c r="O111" i="43"/>
  <c r="U818" i="47" s="1"/>
  <c r="U279" i="47"/>
  <c r="O111" i="35"/>
  <c r="U258" i="47" s="1"/>
  <c r="V109" i="36"/>
  <c r="AB326" i="47" s="1"/>
  <c r="AB347" i="47"/>
  <c r="AB137" i="47"/>
  <c r="V206" i="47"/>
  <c r="P108" i="34"/>
  <c r="V185" i="47" s="1"/>
  <c r="V626" i="47"/>
  <c r="P108" i="40"/>
  <c r="V605" i="47" s="1"/>
  <c r="G105" i="42"/>
  <c r="M742" i="47" s="1"/>
  <c r="M763" i="47"/>
  <c r="M413" i="47"/>
  <c r="G105" i="37"/>
  <c r="M392" i="47" s="1"/>
  <c r="AP203" i="47"/>
  <c r="AJ105" i="34"/>
  <c r="AP182" i="47" s="1"/>
  <c r="Y132" i="47"/>
  <c r="Y272" i="47"/>
  <c r="S104" i="35"/>
  <c r="Y251" i="47" s="1"/>
  <c r="Q765" i="47"/>
  <c r="K107" i="42"/>
  <c r="Q744" i="47" s="1"/>
  <c r="Q485" i="47"/>
  <c r="K107" i="38"/>
  <c r="Q464" i="47" s="1"/>
  <c r="U344" i="47"/>
  <c r="O106" i="36"/>
  <c r="U323" i="47" s="1"/>
  <c r="U694" i="47"/>
  <c r="O106" i="41"/>
  <c r="U673" i="47" s="1"/>
  <c r="P110" i="40"/>
  <c r="V607" i="47" s="1"/>
  <c r="V628" i="47"/>
  <c r="N420" i="47"/>
  <c r="H112" i="37"/>
  <c r="N399" i="47" s="1"/>
  <c r="AI415" i="47"/>
  <c r="AC107" i="37"/>
  <c r="AI394" i="47" s="1"/>
  <c r="AI485" i="47"/>
  <c r="AC107" i="38"/>
  <c r="AI464" i="47" s="1"/>
  <c r="Y973" i="47"/>
  <c r="S105" i="45"/>
  <c r="Y952" i="47" s="1"/>
  <c r="V1041" i="47"/>
  <c r="P103" i="46"/>
  <c r="V1020" i="47" s="1"/>
  <c r="AQ487" i="47"/>
  <c r="AK109" i="38"/>
  <c r="AQ466" i="47" s="1"/>
  <c r="AQ67" i="47"/>
  <c r="AO135" i="47"/>
  <c r="AO695" i="47"/>
  <c r="AI107" i="41"/>
  <c r="AO674" i="47" s="1"/>
  <c r="Y416" i="47"/>
  <c r="S108" i="37"/>
  <c r="Y395" i="47" s="1"/>
  <c r="V108" i="38"/>
  <c r="AB465" i="47" s="1"/>
  <c r="AB486" i="47"/>
  <c r="AB346" i="47"/>
  <c r="V108" i="36"/>
  <c r="AB325" i="47" s="1"/>
  <c r="AC130" i="47"/>
  <c r="AC270" i="47"/>
  <c r="W102" i="35"/>
  <c r="AC249" i="47" s="1"/>
  <c r="P412" i="47"/>
  <c r="J104" i="37"/>
  <c r="P391" i="47" s="1"/>
  <c r="P62" i="47"/>
  <c r="J104" i="1"/>
  <c r="P41" i="47" s="1"/>
  <c r="M137" i="47"/>
  <c r="M837" i="47"/>
  <c r="G109" i="43"/>
  <c r="M816" i="47" s="1"/>
  <c r="X132" i="47"/>
  <c r="X202" i="47"/>
  <c r="R104" i="34"/>
  <c r="X181" i="47" s="1"/>
  <c r="L101" i="38"/>
  <c r="R458" i="47" s="1"/>
  <c r="R479" i="47"/>
  <c r="AD102" i="36"/>
  <c r="AJ319" i="47" s="1"/>
  <c r="AJ340" i="47"/>
  <c r="AJ130" i="47"/>
  <c r="AH829" i="47"/>
  <c r="AB101" i="43"/>
  <c r="AH808" i="47" s="1"/>
  <c r="AB101" i="38"/>
  <c r="AH458" i="47" s="1"/>
  <c r="AH479" i="47"/>
  <c r="W969" i="47"/>
  <c r="Q101" i="45"/>
  <c r="W948" i="47" s="1"/>
  <c r="AQ553" i="47"/>
  <c r="AK105" i="39"/>
  <c r="AQ532" i="47" s="1"/>
  <c r="AQ903" i="47"/>
  <c r="AK105" i="44"/>
  <c r="AQ882" i="47" s="1"/>
  <c r="K836" i="47"/>
  <c r="E108" i="43"/>
  <c r="K815" i="47" s="1"/>
  <c r="K696" i="47"/>
  <c r="E108" i="41"/>
  <c r="K675" i="47" s="1"/>
  <c r="AC345" i="47"/>
  <c r="W107" i="36"/>
  <c r="AC324" i="47" s="1"/>
  <c r="AC415" i="47"/>
  <c r="W107" i="37"/>
  <c r="AC394" i="47" s="1"/>
  <c r="V409" i="47"/>
  <c r="P101" i="37"/>
  <c r="V388" i="47" s="1"/>
  <c r="V479" i="47"/>
  <c r="P101" i="38"/>
  <c r="V458" i="47" s="1"/>
  <c r="W112" i="37"/>
  <c r="AC399" i="47" s="1"/>
  <c r="AC420" i="47"/>
  <c r="AC210" i="47"/>
  <c r="W112" i="34"/>
  <c r="AC189" i="47" s="1"/>
  <c r="X417" i="47"/>
  <c r="R109" i="37"/>
  <c r="X396" i="47" s="1"/>
  <c r="R109" i="45"/>
  <c r="X956" i="47" s="1"/>
  <c r="X977" i="47"/>
  <c r="AD1040" i="47"/>
  <c r="X102" i="46"/>
  <c r="AD1019" i="47" s="1"/>
  <c r="X102" i="43"/>
  <c r="AD809" i="47" s="1"/>
  <c r="AD830" i="47"/>
  <c r="K830" i="47"/>
  <c r="E102" i="43"/>
  <c r="K809" i="47" s="1"/>
  <c r="AK484" i="47"/>
  <c r="AE106" i="38"/>
  <c r="AK463" i="47" s="1"/>
  <c r="AK414" i="47"/>
  <c r="AE106" i="37"/>
  <c r="AK393" i="47" s="1"/>
  <c r="AG830" i="47"/>
  <c r="AA102" i="43"/>
  <c r="AG809" i="47" s="1"/>
  <c r="Q700" i="47"/>
  <c r="K112" i="41"/>
  <c r="Q679" i="47" s="1"/>
  <c r="Q70" i="47"/>
  <c r="K112" i="1"/>
  <c r="Q49" i="47" s="1"/>
  <c r="W831" i="47"/>
  <c r="Q103" i="43"/>
  <c r="W810" i="47" s="1"/>
  <c r="S689" i="47"/>
  <c r="M101" i="41"/>
  <c r="S668" i="47" s="1"/>
  <c r="S619" i="47"/>
  <c r="M101" i="40"/>
  <c r="S598" i="47" s="1"/>
  <c r="AM761" i="47"/>
  <c r="AG103" i="42"/>
  <c r="AM740" i="47" s="1"/>
  <c r="N627" i="47"/>
  <c r="H109" i="40"/>
  <c r="N606" i="47" s="1"/>
  <c r="N557" i="47"/>
  <c r="H109" i="39"/>
  <c r="N536" i="47" s="1"/>
  <c r="AL974" i="47"/>
  <c r="AF106" i="45"/>
  <c r="AL953" i="47" s="1"/>
  <c r="AL624" i="47"/>
  <c r="AF106" i="40"/>
  <c r="AL603" i="47" s="1"/>
  <c r="S483" i="47"/>
  <c r="M105" i="38"/>
  <c r="S462" i="47" s="1"/>
  <c r="S203" i="47"/>
  <c r="M105" i="34"/>
  <c r="S182" i="47" s="1"/>
  <c r="N830" i="47"/>
  <c r="H102" i="43"/>
  <c r="N809" i="47" s="1"/>
  <c r="N900" i="47"/>
  <c r="H102" i="44"/>
  <c r="N879" i="47" s="1"/>
  <c r="AN698" i="47"/>
  <c r="AH110" i="41"/>
  <c r="AN677" i="47" s="1"/>
  <c r="AN418" i="47"/>
  <c r="AH110" i="37"/>
  <c r="AN397" i="47" s="1"/>
  <c r="Q278" i="47"/>
  <c r="K110" i="35"/>
  <c r="Q257" i="47" s="1"/>
  <c r="K110" i="44"/>
  <c r="Q887" i="47" s="1"/>
  <c r="Q908" i="47"/>
  <c r="AB1044" i="47"/>
  <c r="V106" i="46"/>
  <c r="AB1023" i="47" s="1"/>
  <c r="AE347" i="47"/>
  <c r="Y109" i="36"/>
  <c r="AE326" i="47" s="1"/>
  <c r="AE1047" i="47"/>
  <c r="Y109" i="46"/>
  <c r="AE1026" i="47" s="1"/>
  <c r="K972" i="47"/>
  <c r="E104" i="45"/>
  <c r="K951" i="47" s="1"/>
  <c r="K1042" i="47"/>
  <c r="E104" i="46"/>
  <c r="K1021" i="47" s="1"/>
  <c r="AN621" i="47"/>
  <c r="AH103" i="40"/>
  <c r="AN600" i="47" s="1"/>
  <c r="AN761" i="47"/>
  <c r="AH103" i="42"/>
  <c r="AN740" i="47" s="1"/>
  <c r="AA62" i="47"/>
  <c r="U104" i="1"/>
  <c r="AA41" i="47" s="1"/>
  <c r="AA762" i="47"/>
  <c r="U104" i="42"/>
  <c r="AA741" i="47" s="1"/>
  <c r="AF411" i="47"/>
  <c r="Z103" i="37"/>
  <c r="AF390" i="47" s="1"/>
  <c r="AF761" i="47"/>
  <c r="Z103" i="42"/>
  <c r="AF740" i="47" s="1"/>
  <c r="L271" i="47"/>
  <c r="F103" i="35"/>
  <c r="L250" i="47" s="1"/>
  <c r="L691" i="47"/>
  <c r="F103" i="41"/>
  <c r="L670" i="47" s="1"/>
  <c r="J60" i="47"/>
  <c r="D102" i="1"/>
  <c r="J39" i="47" s="1"/>
  <c r="J830" i="47"/>
  <c r="D102" i="43"/>
  <c r="J809" i="47" s="1"/>
  <c r="AH690" i="47"/>
  <c r="AB102" i="41"/>
  <c r="AH669" i="47" s="1"/>
  <c r="AM349" i="47"/>
  <c r="AG111" i="36"/>
  <c r="AM328" i="47" s="1"/>
  <c r="AG111" i="45"/>
  <c r="AM958" i="47" s="1"/>
  <c r="AM979" i="47"/>
  <c r="S130" i="47"/>
  <c r="S270" i="47"/>
  <c r="M102" i="35"/>
  <c r="S249" i="47" s="1"/>
  <c r="O339" i="47"/>
  <c r="I101" i="36"/>
  <c r="O318" i="47" s="1"/>
  <c r="O899" i="47"/>
  <c r="I101" i="44"/>
  <c r="O878" i="47" s="1"/>
  <c r="AA277" i="47"/>
  <c r="U109" i="35"/>
  <c r="AA256" i="47" s="1"/>
  <c r="AA977" i="47"/>
  <c r="U109" i="45"/>
  <c r="AA956" i="47" s="1"/>
  <c r="AP1050" i="47"/>
  <c r="AJ112" i="46"/>
  <c r="AP1029" i="47" s="1"/>
  <c r="AP490" i="47"/>
  <c r="AJ112" i="38"/>
  <c r="AP469" i="47" s="1"/>
  <c r="T270" i="47"/>
  <c r="N102" i="35"/>
  <c r="T249" i="47" s="1"/>
  <c r="T60" i="47"/>
  <c r="N102" i="1"/>
  <c r="T39" i="47" s="1"/>
  <c r="W767" i="47"/>
  <c r="Q109" i="42"/>
  <c r="W746" i="47" s="1"/>
  <c r="W487" i="47"/>
  <c r="Q109" i="38"/>
  <c r="W466" i="47" s="1"/>
  <c r="S488" i="47"/>
  <c r="M110" i="38"/>
  <c r="S467" i="47" s="1"/>
  <c r="S418" i="47"/>
  <c r="M110" i="37"/>
  <c r="S397" i="47" s="1"/>
  <c r="AQ760" i="47"/>
  <c r="AK102" i="42"/>
  <c r="AQ739" i="47" s="1"/>
  <c r="AQ970" i="47"/>
  <c r="AK102" i="45"/>
  <c r="AQ949" i="47" s="1"/>
  <c r="AA101" i="39"/>
  <c r="AG528" i="47" s="1"/>
  <c r="AG549" i="47"/>
  <c r="AG59" i="47"/>
  <c r="AA101" i="1"/>
  <c r="AG38" i="47" s="1"/>
  <c r="U341" i="47"/>
  <c r="O103" i="36"/>
  <c r="U320" i="47" s="1"/>
  <c r="U761" i="47"/>
  <c r="O103" i="42"/>
  <c r="U740" i="47" s="1"/>
  <c r="W340" i="47"/>
  <c r="Q102" i="36"/>
  <c r="W319" i="47" s="1"/>
  <c r="W410" i="47"/>
  <c r="Q102" i="37"/>
  <c r="W389" i="47" s="1"/>
  <c r="AM837" i="47"/>
  <c r="AG109" i="43"/>
  <c r="AM816" i="47" s="1"/>
  <c r="AM487" i="47"/>
  <c r="AG109" i="38"/>
  <c r="AM466" i="47" s="1"/>
  <c r="AD276" i="47"/>
  <c r="X108" i="35"/>
  <c r="AD255" i="47" s="1"/>
  <c r="AD556" i="47"/>
  <c r="X108" i="39"/>
  <c r="AD535" i="47" s="1"/>
  <c r="M628" i="47"/>
  <c r="G110" i="40"/>
  <c r="M607" i="47" s="1"/>
  <c r="G110" i="42"/>
  <c r="M747" i="47" s="1"/>
  <c r="M768" i="47"/>
  <c r="AA419" i="47"/>
  <c r="U111" i="37"/>
  <c r="AA398" i="47" s="1"/>
  <c r="U111" i="40"/>
  <c r="AA608" i="47" s="1"/>
  <c r="AA629" i="47"/>
  <c r="X840" i="47"/>
  <c r="R112" i="43"/>
  <c r="X819" i="47" s="1"/>
  <c r="R112" i="40"/>
  <c r="X609" i="47" s="1"/>
  <c r="X630" i="47"/>
  <c r="R1047" i="47"/>
  <c r="L109" i="46"/>
  <c r="R1026" i="47" s="1"/>
  <c r="R207" i="47"/>
  <c r="L109" i="34"/>
  <c r="R186" i="47" s="1"/>
  <c r="AJ1050" i="47"/>
  <c r="AD112" i="46"/>
  <c r="AJ1029" i="47" s="1"/>
  <c r="AJ630" i="47"/>
  <c r="AD112" i="40"/>
  <c r="AJ609" i="47" s="1"/>
  <c r="J769" i="47"/>
  <c r="D111" i="42"/>
  <c r="J748" i="47" s="1"/>
  <c r="D111" i="39"/>
  <c r="J538" i="47" s="1"/>
  <c r="J559" i="47"/>
  <c r="T109" i="37"/>
  <c r="Z396" i="47" s="1"/>
  <c r="Z417" i="47"/>
  <c r="Z347" i="47"/>
  <c r="T109" i="36"/>
  <c r="Z326" i="47" s="1"/>
  <c r="AG764" i="47"/>
  <c r="AA106" i="42"/>
  <c r="AG743" i="47" s="1"/>
  <c r="AG274" i="47"/>
  <c r="AA106" i="35"/>
  <c r="AG253" i="47" s="1"/>
  <c r="AB65" i="47"/>
  <c r="V107" i="1"/>
  <c r="AB44" i="47" s="1"/>
  <c r="AB695" i="47"/>
  <c r="V107" i="41"/>
  <c r="AB674" i="47" s="1"/>
  <c r="N903" i="47"/>
  <c r="H105" i="44"/>
  <c r="N882" i="47" s="1"/>
  <c r="AI690" i="47"/>
  <c r="AC102" i="41"/>
  <c r="AI669" i="47" s="1"/>
  <c r="AI550" i="47"/>
  <c r="AC102" i="39"/>
  <c r="AI529" i="47" s="1"/>
  <c r="AN59" i="47"/>
  <c r="AN1039" i="47"/>
  <c r="AH101" i="46"/>
  <c r="AN1018" i="47" s="1"/>
  <c r="AF619" i="47"/>
  <c r="Z101" i="40"/>
  <c r="AF598" i="47" s="1"/>
  <c r="AF899" i="47"/>
  <c r="Z101" i="44"/>
  <c r="AF878" i="47" s="1"/>
  <c r="R970" i="47"/>
  <c r="L102" i="45"/>
  <c r="R949" i="47" s="1"/>
  <c r="J622" i="47"/>
  <c r="D104" i="40"/>
  <c r="J601" i="47" s="1"/>
  <c r="J902" i="47"/>
  <c r="D104" i="44"/>
  <c r="J881" i="47" s="1"/>
  <c r="T481" i="47"/>
  <c r="N103" i="38"/>
  <c r="T460" i="47" s="1"/>
  <c r="T901" i="47"/>
  <c r="N103" i="44"/>
  <c r="T880" i="47" s="1"/>
  <c r="AK350" i="47"/>
  <c r="AE112" i="36"/>
  <c r="AK329" i="47" s="1"/>
  <c r="AK560" i="47"/>
  <c r="AE112" i="39"/>
  <c r="AK539" i="47" s="1"/>
  <c r="AA111" i="39"/>
  <c r="AG538" i="47" s="1"/>
  <c r="AG559" i="47"/>
  <c r="AG69" i="47"/>
  <c r="AA111" i="1"/>
  <c r="AG48" i="47" s="1"/>
  <c r="Q979" i="47"/>
  <c r="K111" i="45"/>
  <c r="Q958" i="47" s="1"/>
  <c r="Q279" i="47"/>
  <c r="K111" i="35"/>
  <c r="Q258" i="47" s="1"/>
  <c r="W420" i="47"/>
  <c r="Q112" i="37"/>
  <c r="W399" i="47" s="1"/>
  <c r="W140" i="47"/>
  <c r="AB489" i="47"/>
  <c r="V111" i="38"/>
  <c r="AB468" i="47" s="1"/>
  <c r="R903" i="47"/>
  <c r="L105" i="44"/>
  <c r="R882" i="47" s="1"/>
  <c r="R273" i="47"/>
  <c r="L105" i="35"/>
  <c r="R252" i="47" s="1"/>
  <c r="Y624" i="47"/>
  <c r="S106" i="40"/>
  <c r="Y603" i="47" s="1"/>
  <c r="Y834" i="47"/>
  <c r="S106" i="43"/>
  <c r="Y813" i="47" s="1"/>
  <c r="O420" i="47"/>
  <c r="I112" i="37"/>
  <c r="O399" i="47" s="1"/>
  <c r="O280" i="47"/>
  <c r="I112" i="35"/>
  <c r="O259" i="47" s="1"/>
  <c r="H110" i="39"/>
  <c r="N537" i="47" s="1"/>
  <c r="N558" i="47"/>
  <c r="N1048" i="47"/>
  <c r="H110" i="46"/>
  <c r="N1027" i="47" s="1"/>
  <c r="AC346" i="47"/>
  <c r="W108" i="36"/>
  <c r="AC325" i="47" s="1"/>
  <c r="AC416" i="47"/>
  <c r="W108" i="37"/>
  <c r="AC395" i="47" s="1"/>
  <c r="AN904" i="47"/>
  <c r="AH106" i="44"/>
  <c r="AN883" i="47" s="1"/>
  <c r="AH106" i="42"/>
  <c r="AN743" i="47" s="1"/>
  <c r="AN764" i="47"/>
  <c r="AA764" i="47"/>
  <c r="U106" i="42"/>
  <c r="AA743" i="47" s="1"/>
  <c r="AA974" i="47"/>
  <c r="U106" i="45"/>
  <c r="AA953" i="47" s="1"/>
  <c r="X204" i="47"/>
  <c r="R106" i="34"/>
  <c r="X183" i="47" s="1"/>
  <c r="X484" i="47"/>
  <c r="R106" i="38"/>
  <c r="X463" i="47" s="1"/>
  <c r="AG763" i="47"/>
  <c r="AA105" i="42"/>
  <c r="AG742" i="47" s="1"/>
  <c r="AG833" i="47"/>
  <c r="AA105" i="43"/>
  <c r="AG812" i="47" s="1"/>
  <c r="Y905" i="47"/>
  <c r="S107" i="44"/>
  <c r="Y884" i="47" s="1"/>
  <c r="Y415" i="47"/>
  <c r="S107" i="37"/>
  <c r="Y394" i="47" s="1"/>
  <c r="Q481" i="47"/>
  <c r="K103" i="38"/>
  <c r="Q460" i="47" s="1"/>
  <c r="Q831" i="47"/>
  <c r="K103" i="43"/>
  <c r="Q810" i="47" s="1"/>
  <c r="AQ766" i="47"/>
  <c r="AK108" i="42"/>
  <c r="AQ745" i="47" s="1"/>
  <c r="AQ626" i="47"/>
  <c r="AK108" i="40"/>
  <c r="AQ605" i="47" s="1"/>
  <c r="U199" i="47"/>
  <c r="O101" i="34"/>
  <c r="U178" i="47" s="1"/>
  <c r="U59" i="47"/>
  <c r="O101" i="1"/>
  <c r="U38" i="47" s="1"/>
  <c r="O833" i="47"/>
  <c r="I105" i="43"/>
  <c r="O812" i="47" s="1"/>
  <c r="O273" i="47"/>
  <c r="I105" i="35"/>
  <c r="O252" i="47" s="1"/>
  <c r="AN760" i="47"/>
  <c r="AH102" i="42"/>
  <c r="AN739" i="47" s="1"/>
  <c r="AN620" i="47"/>
  <c r="AH102" i="40"/>
  <c r="AN599" i="47" s="1"/>
  <c r="M410" i="47"/>
  <c r="G102" i="37"/>
  <c r="M389" i="47" s="1"/>
  <c r="M480" i="47"/>
  <c r="G102" i="38"/>
  <c r="M459" i="47" s="1"/>
  <c r="AA341" i="47"/>
  <c r="U103" i="36"/>
  <c r="AA320" i="47" s="1"/>
  <c r="U103" i="1"/>
  <c r="AA40" i="47" s="1"/>
  <c r="AA61" i="47"/>
  <c r="Z104" i="35"/>
  <c r="AF251" i="47" s="1"/>
  <c r="AF272" i="47"/>
  <c r="AF972" i="47"/>
  <c r="Z104" i="45"/>
  <c r="AF951" i="47" s="1"/>
  <c r="F104" i="41"/>
  <c r="L671" i="47" s="1"/>
  <c r="L692" i="47"/>
  <c r="L972" i="47"/>
  <c r="F104" i="45"/>
  <c r="L951" i="47" s="1"/>
  <c r="L103" i="41"/>
  <c r="R670" i="47" s="1"/>
  <c r="R691" i="47"/>
  <c r="R971" i="47"/>
  <c r="L103" i="45"/>
  <c r="R950" i="47" s="1"/>
  <c r="J411" i="47"/>
  <c r="D103" i="37"/>
  <c r="J390" i="47" s="1"/>
  <c r="D103" i="46"/>
  <c r="J1020" i="47" s="1"/>
  <c r="J1041" i="47"/>
  <c r="AH621" i="47"/>
  <c r="AB103" i="40"/>
  <c r="AH600" i="47" s="1"/>
  <c r="AO694" i="47"/>
  <c r="AI106" i="41"/>
  <c r="AO673" i="47" s="1"/>
  <c r="AO834" i="47"/>
  <c r="AI106" i="43"/>
  <c r="AO813" i="47" s="1"/>
  <c r="P979" i="47"/>
  <c r="J111" i="45"/>
  <c r="P958" i="47" s="1"/>
  <c r="P349" i="47"/>
  <c r="J111" i="36"/>
  <c r="P328" i="47" s="1"/>
  <c r="Z689" i="47"/>
  <c r="T101" i="41"/>
  <c r="Z668" i="47" s="1"/>
  <c r="Z759" i="47"/>
  <c r="T101" i="42"/>
  <c r="Z738" i="47" s="1"/>
  <c r="AO130" i="47"/>
  <c r="AO1040" i="47"/>
  <c r="AI102" i="46"/>
  <c r="AO1019" i="47" s="1"/>
  <c r="Y770" i="47"/>
  <c r="S112" i="42"/>
  <c r="Y749" i="47" s="1"/>
  <c r="Y350" i="47"/>
  <c r="S112" i="36"/>
  <c r="Y329" i="47" s="1"/>
  <c r="O486" i="47"/>
  <c r="I108" i="38"/>
  <c r="O465" i="47" s="1"/>
  <c r="O1046" i="47"/>
  <c r="I108" i="46"/>
  <c r="O1025" i="47" s="1"/>
  <c r="N204" i="47"/>
  <c r="H106" i="34"/>
  <c r="N183" i="47" s="1"/>
  <c r="N904" i="47"/>
  <c r="H106" i="44"/>
  <c r="N883" i="47" s="1"/>
  <c r="X973" i="47"/>
  <c r="R105" i="45"/>
  <c r="X952" i="47" s="1"/>
  <c r="X483" i="47"/>
  <c r="R105" i="38"/>
  <c r="X462" i="47" s="1"/>
  <c r="S762" i="47"/>
  <c r="M104" i="42"/>
  <c r="S741" i="47" s="1"/>
  <c r="S622" i="47"/>
  <c r="M104" i="40"/>
  <c r="S601" i="47" s="1"/>
  <c r="AE203" i="47"/>
  <c r="Y105" i="34"/>
  <c r="AE182" i="47" s="1"/>
  <c r="AE623" i="47"/>
  <c r="Y105" i="40"/>
  <c r="AE602" i="47" s="1"/>
  <c r="AI904" i="47"/>
  <c r="AC106" i="44"/>
  <c r="AI883" i="47" s="1"/>
  <c r="AI344" i="47"/>
  <c r="AC106" i="36"/>
  <c r="AI323" i="47" s="1"/>
  <c r="W109" i="39"/>
  <c r="AC536" i="47" s="1"/>
  <c r="AC557" i="47"/>
  <c r="AC417" i="47"/>
  <c r="W109" i="37"/>
  <c r="AC396" i="47" s="1"/>
  <c r="AL625" i="47"/>
  <c r="AF107" i="40"/>
  <c r="AL604" i="47" s="1"/>
  <c r="AL765" i="47"/>
  <c r="AF107" i="42"/>
  <c r="AL744" i="47" s="1"/>
  <c r="V832" i="47"/>
  <c r="P104" i="43"/>
  <c r="V811" i="47" s="1"/>
  <c r="V902" i="47"/>
  <c r="P104" i="44"/>
  <c r="V881" i="47" s="1"/>
  <c r="O60" i="47"/>
  <c r="I102" i="1"/>
  <c r="O39" i="47" s="1"/>
  <c r="O690" i="47"/>
  <c r="I102" i="41"/>
  <c r="O669" i="47" s="1"/>
  <c r="AI137" i="47"/>
  <c r="AI487" i="47"/>
  <c r="AC109" i="38"/>
  <c r="AI466" i="47" s="1"/>
  <c r="K349" i="47"/>
  <c r="E111" i="36"/>
  <c r="K328" i="47" s="1"/>
  <c r="K979" i="47"/>
  <c r="E111" i="45"/>
  <c r="K958" i="47" s="1"/>
  <c r="P558" i="47"/>
  <c r="J110" i="39"/>
  <c r="P537" i="47" s="1"/>
  <c r="P278" i="47"/>
  <c r="J110" i="35"/>
  <c r="P257" i="47" s="1"/>
  <c r="S486" i="47"/>
  <c r="M108" i="38"/>
  <c r="S465" i="47" s="1"/>
  <c r="S976" i="47"/>
  <c r="M108" i="45"/>
  <c r="S955" i="47" s="1"/>
  <c r="AQ1039" i="47"/>
  <c r="AK101" i="46"/>
  <c r="AQ1018" i="47" s="1"/>
  <c r="AQ899" i="47"/>
  <c r="AK101" i="44"/>
  <c r="AQ878" i="47" s="1"/>
  <c r="W104" i="46"/>
  <c r="AC1021" i="47" s="1"/>
  <c r="AC1042" i="47"/>
  <c r="AC482" i="47"/>
  <c r="W104" i="38"/>
  <c r="AC461" i="47" s="1"/>
  <c r="AL132" i="47"/>
  <c r="Z690" i="47"/>
  <c r="T102" i="41"/>
  <c r="Z669" i="47" s="1"/>
  <c r="Z130" i="47"/>
  <c r="D44" i="51"/>
  <c r="D43" i="51"/>
  <c r="O909" i="47"/>
  <c r="I111" i="44"/>
  <c r="O888" i="47" s="1"/>
  <c r="O279" i="47"/>
  <c r="I111" i="35"/>
  <c r="O258" i="47" s="1"/>
  <c r="AQ132" i="47"/>
  <c r="AQ482" i="47"/>
  <c r="AK104" i="38"/>
  <c r="AQ461" i="47" s="1"/>
  <c r="K833" i="47"/>
  <c r="E105" i="43"/>
  <c r="K812" i="47" s="1"/>
  <c r="K413" i="47"/>
  <c r="E105" i="37"/>
  <c r="K392" i="47" s="1"/>
  <c r="U105" i="42"/>
  <c r="AA742" i="47" s="1"/>
  <c r="AA763" i="47"/>
  <c r="AA273" i="47"/>
  <c r="U105" i="35"/>
  <c r="AA252" i="47" s="1"/>
  <c r="AO1041" i="47"/>
  <c r="AI103" i="46"/>
  <c r="AO1020" i="47" s="1"/>
  <c r="AO341" i="47"/>
  <c r="AI103" i="36"/>
  <c r="AO320" i="47" s="1"/>
  <c r="U340" i="47"/>
  <c r="O102" i="36"/>
  <c r="U319" i="47" s="1"/>
  <c r="U620" i="47"/>
  <c r="O102" i="40"/>
  <c r="U599" i="47" s="1"/>
  <c r="AB342" i="47"/>
  <c r="V104" i="36"/>
  <c r="AB321" i="47" s="1"/>
  <c r="AB1042" i="47"/>
  <c r="V104" i="46"/>
  <c r="AB1021" i="47" s="1"/>
  <c r="P904" i="47"/>
  <c r="J106" i="44"/>
  <c r="P883" i="47" s="1"/>
  <c r="P134" i="47"/>
  <c r="AF64" i="47"/>
  <c r="Z106" i="1"/>
  <c r="AF43" i="47" s="1"/>
  <c r="AF974" i="47"/>
  <c r="Z106" i="45"/>
  <c r="AF953" i="47" s="1"/>
  <c r="Q483" i="47"/>
  <c r="K105" i="38"/>
  <c r="Q462" i="47" s="1"/>
  <c r="Q133" i="47"/>
  <c r="W973" i="47"/>
  <c r="Q105" i="45"/>
  <c r="W952" i="47" s="1"/>
  <c r="W763" i="47"/>
  <c r="Q105" i="42"/>
  <c r="W742" i="47" s="1"/>
  <c r="AG104" i="36"/>
  <c r="AM321" i="47" s="1"/>
  <c r="AM342" i="47"/>
  <c r="AG104" i="43"/>
  <c r="AM811" i="47" s="1"/>
  <c r="AM832" i="47"/>
  <c r="N831" i="47"/>
  <c r="H103" i="43"/>
  <c r="N810" i="47" s="1"/>
  <c r="H103" i="38"/>
  <c r="N460" i="47" s="1"/>
  <c r="N481" i="47"/>
  <c r="AD629" i="47"/>
  <c r="X111" i="40"/>
  <c r="AD608" i="47" s="1"/>
  <c r="AD559" i="47"/>
  <c r="X111" i="39"/>
  <c r="AD538" i="47" s="1"/>
  <c r="AI69" i="47"/>
  <c r="AI1049" i="47"/>
  <c r="AC111" i="46"/>
  <c r="AI1028" i="47" s="1"/>
  <c r="AC979" i="47"/>
  <c r="W111" i="45"/>
  <c r="AC958" i="47" s="1"/>
  <c r="AC909" i="47"/>
  <c r="W111" i="44"/>
  <c r="AC888" i="47" s="1"/>
  <c r="AN417" i="47"/>
  <c r="AH109" i="37"/>
  <c r="AN396" i="47" s="1"/>
  <c r="AN837" i="47"/>
  <c r="AH109" i="43"/>
  <c r="AN816" i="47" s="1"/>
  <c r="U112" i="41"/>
  <c r="AA679" i="47" s="1"/>
  <c r="AA700" i="47"/>
  <c r="U112" i="38"/>
  <c r="AA469" i="47" s="1"/>
  <c r="AA490" i="47"/>
  <c r="AF559" i="47"/>
  <c r="Z111" i="39"/>
  <c r="AF538" i="47" s="1"/>
  <c r="AF909" i="47"/>
  <c r="Z111" i="44"/>
  <c r="AF888" i="47" s="1"/>
  <c r="F109" i="39"/>
  <c r="L536" i="47" s="1"/>
  <c r="L557" i="47"/>
  <c r="L347" i="47"/>
  <c r="F109" i="36"/>
  <c r="L326" i="47" s="1"/>
  <c r="L112" i="1"/>
  <c r="R49" i="47" s="1"/>
  <c r="R70" i="47"/>
  <c r="R350" i="47"/>
  <c r="L112" i="36"/>
  <c r="R329" i="47" s="1"/>
  <c r="AJ907" i="47"/>
  <c r="AD109" i="44"/>
  <c r="AJ886" i="47" s="1"/>
  <c r="AD109" i="46"/>
  <c r="AJ1026" i="47" s="1"/>
  <c r="AJ1047" i="47"/>
  <c r="J770" i="47"/>
  <c r="D112" i="42"/>
  <c r="J749" i="47" s="1"/>
  <c r="J350" i="47"/>
  <c r="D112" i="36"/>
  <c r="J329" i="47" s="1"/>
  <c r="AH420" i="47"/>
  <c r="AB112" i="37"/>
  <c r="AH399" i="47" s="1"/>
  <c r="AH910" i="47"/>
  <c r="AB112" i="44"/>
  <c r="AH889" i="47" s="1"/>
  <c r="AL411" i="47"/>
  <c r="AF103" i="37"/>
  <c r="AL390" i="47" s="1"/>
  <c r="AL1041" i="47"/>
  <c r="AF103" i="46"/>
  <c r="AL1020" i="47" s="1"/>
  <c r="AJ101" i="43"/>
  <c r="AP808" i="47" s="1"/>
  <c r="AP829" i="47"/>
  <c r="AP689" i="47"/>
  <c r="AJ101" i="41"/>
  <c r="AP668" i="47" s="1"/>
  <c r="U767" i="47"/>
  <c r="O109" i="42"/>
  <c r="U746" i="47" s="1"/>
  <c r="K277" i="47"/>
  <c r="E109" i="35"/>
  <c r="K256" i="47" s="1"/>
  <c r="E109" i="44"/>
  <c r="K886" i="47" s="1"/>
  <c r="K907" i="47"/>
  <c r="AF137" i="47"/>
  <c r="AF487" i="47"/>
  <c r="Z109" i="38"/>
  <c r="AF466" i="47" s="1"/>
  <c r="L629" i="47"/>
  <c r="F111" i="40"/>
  <c r="L608" i="47" s="1"/>
  <c r="L699" i="47"/>
  <c r="F111" i="41"/>
  <c r="L678" i="47" s="1"/>
  <c r="AJ349" i="47"/>
  <c r="AD111" i="36"/>
  <c r="AJ328" i="47" s="1"/>
  <c r="AJ489" i="47"/>
  <c r="AD111" i="38"/>
  <c r="AJ468" i="47" s="1"/>
  <c r="W64" i="47"/>
  <c r="Q106" i="1"/>
  <c r="W43" i="47" s="1"/>
  <c r="Q106" i="36"/>
  <c r="W323" i="47" s="1"/>
  <c r="W344" i="47"/>
  <c r="AQ138" i="47"/>
  <c r="AK110" i="37"/>
  <c r="AQ397" i="47" s="1"/>
  <c r="AQ418" i="47"/>
  <c r="K971" i="47"/>
  <c r="E103" i="45"/>
  <c r="K950" i="47" s="1"/>
  <c r="K761" i="47"/>
  <c r="E103" i="42"/>
  <c r="K740" i="47" s="1"/>
  <c r="AP1041" i="47"/>
  <c r="AJ103" i="46"/>
  <c r="AP1020" i="47" s="1"/>
  <c r="AP691" i="47"/>
  <c r="AJ103" i="41"/>
  <c r="AP670" i="47" s="1"/>
  <c r="AG486" i="47"/>
  <c r="AA108" i="38"/>
  <c r="AG465" i="47" s="1"/>
  <c r="AG626" i="47"/>
  <c r="AA108" i="40"/>
  <c r="AG605" i="47" s="1"/>
  <c r="AB910" i="47"/>
  <c r="V112" i="44"/>
  <c r="AB889" i="47" s="1"/>
  <c r="AB1050" i="47"/>
  <c r="V112" i="46"/>
  <c r="AB1029" i="47" s="1"/>
  <c r="V64" i="47"/>
  <c r="P106" i="1"/>
  <c r="V43" i="47" s="1"/>
  <c r="V834" i="47"/>
  <c r="P106" i="43"/>
  <c r="V813" i="47" s="1"/>
  <c r="O974" i="47"/>
  <c r="I106" i="45"/>
  <c r="O953" i="47" s="1"/>
  <c r="O694" i="47"/>
  <c r="I106" i="41"/>
  <c r="O673" i="47" s="1"/>
  <c r="AC904" i="47"/>
  <c r="W106" i="44"/>
  <c r="AC883" i="47" s="1"/>
  <c r="AC834" i="47"/>
  <c r="W106" i="43"/>
  <c r="AC813" i="47" s="1"/>
  <c r="T623" i="47"/>
  <c r="N105" i="40"/>
  <c r="T602" i="47" s="1"/>
  <c r="T553" i="47"/>
  <c r="N105" i="39"/>
  <c r="T532" i="47" s="1"/>
  <c r="AO829" i="47"/>
  <c r="AI101" i="43"/>
  <c r="AO808" i="47" s="1"/>
  <c r="O971" i="47"/>
  <c r="I103" i="45"/>
  <c r="O950" i="47" s="1"/>
  <c r="O621" i="47"/>
  <c r="I103" i="40"/>
  <c r="O600" i="47" s="1"/>
  <c r="AF276" i="47"/>
  <c r="Z108" i="35"/>
  <c r="AF255" i="47" s="1"/>
  <c r="AF66" i="47"/>
  <c r="Z108" i="1"/>
  <c r="AF45" i="47" s="1"/>
  <c r="AK833" i="47"/>
  <c r="AE105" i="43"/>
  <c r="AK812" i="47" s="1"/>
  <c r="AK63" i="47"/>
  <c r="W485" i="47"/>
  <c r="Q107" i="38"/>
  <c r="W464" i="47" s="1"/>
  <c r="W835" i="47"/>
  <c r="Q107" i="43"/>
  <c r="W814" i="47" s="1"/>
  <c r="AL769" i="47"/>
  <c r="AF111" i="42"/>
  <c r="AL748" i="47" s="1"/>
  <c r="AL699" i="47"/>
  <c r="AF111" i="41"/>
  <c r="AL678" i="47" s="1"/>
  <c r="AF910" i="47"/>
  <c r="Z112" i="44"/>
  <c r="AF889" i="47" s="1"/>
  <c r="AF70" i="47"/>
  <c r="Z112" i="1"/>
  <c r="AF49" i="47" s="1"/>
  <c r="L700" i="47"/>
  <c r="F112" i="41"/>
  <c r="L679" i="47" s="1"/>
  <c r="L70" i="47"/>
  <c r="F112" i="1"/>
  <c r="L49" i="47" s="1"/>
  <c r="R699" i="47"/>
  <c r="L111" i="41"/>
  <c r="R678" i="47" s="1"/>
  <c r="R419" i="47"/>
  <c r="L111" i="37"/>
  <c r="R398" i="47" s="1"/>
  <c r="AJ418" i="47"/>
  <c r="AD110" i="37"/>
  <c r="AJ397" i="47" s="1"/>
  <c r="AJ1048" i="47"/>
  <c r="AD110" i="46"/>
  <c r="AJ1027" i="47" s="1"/>
  <c r="T980" i="47"/>
  <c r="N112" i="45"/>
  <c r="T959" i="47" s="1"/>
  <c r="Z139" i="47"/>
  <c r="Z279" i="47"/>
  <c r="T111" i="35"/>
  <c r="Z258" i="47" s="1"/>
  <c r="V63" i="47"/>
  <c r="P105" i="1"/>
  <c r="V42" i="47" s="1"/>
  <c r="V693" i="47"/>
  <c r="P105" i="41"/>
  <c r="V672" i="47" s="1"/>
  <c r="M202" i="47"/>
  <c r="G104" i="34"/>
  <c r="M181" i="47" s="1"/>
  <c r="R103" i="43"/>
  <c r="X810" i="47" s="1"/>
  <c r="X831" i="47"/>
  <c r="AP272" i="47"/>
  <c r="AJ104" i="35"/>
  <c r="AP251" i="47" s="1"/>
  <c r="AP832" i="47"/>
  <c r="AJ104" i="43"/>
  <c r="AP811" i="47" s="1"/>
  <c r="AA110" i="44"/>
  <c r="AG887" i="47" s="1"/>
  <c r="AG908" i="47"/>
  <c r="AG838" i="47"/>
  <c r="AA110" i="43"/>
  <c r="AG817" i="47" s="1"/>
  <c r="AK909" i="47"/>
  <c r="AE111" i="44"/>
  <c r="AK888" i="47" s="1"/>
  <c r="AK1049" i="47"/>
  <c r="AE111" i="46"/>
  <c r="AK1028" i="47" s="1"/>
  <c r="AG487" i="47"/>
  <c r="AA109" i="38"/>
  <c r="AG466" i="47" s="1"/>
  <c r="AG557" i="47"/>
  <c r="AA109" i="39"/>
  <c r="AG536" i="47" s="1"/>
  <c r="Q697" i="47"/>
  <c r="K109" i="41"/>
  <c r="Q676" i="47" s="1"/>
  <c r="Q767" i="47"/>
  <c r="K109" i="42"/>
  <c r="Q746" i="47" s="1"/>
  <c r="W838" i="47"/>
  <c r="Q110" i="43"/>
  <c r="W817" i="47" s="1"/>
  <c r="W278" i="47"/>
  <c r="Q110" i="35"/>
  <c r="W257" i="47" s="1"/>
  <c r="S207" i="47"/>
  <c r="M109" i="34"/>
  <c r="S186" i="47" s="1"/>
  <c r="S907" i="47"/>
  <c r="M109" i="44"/>
  <c r="S886" i="47" s="1"/>
  <c r="AB105" i="44"/>
  <c r="AH882" i="47" s="1"/>
  <c r="AH903" i="47"/>
  <c r="AB105" i="45"/>
  <c r="AH952" i="47" s="1"/>
  <c r="AH973" i="47"/>
  <c r="AK65" i="47"/>
  <c r="AK485" i="47"/>
  <c r="AE107" i="38"/>
  <c r="AK464" i="47" s="1"/>
  <c r="AO202" i="47"/>
  <c r="AI104" i="34"/>
  <c r="AO181" i="47" s="1"/>
  <c r="AO832" i="47"/>
  <c r="AI104" i="43"/>
  <c r="AO811" i="47" s="1"/>
  <c r="AM140" i="47"/>
  <c r="AG112" i="44"/>
  <c r="AM889" i="47" s="1"/>
  <c r="AM910" i="47"/>
  <c r="H42" i="51"/>
  <c r="O278" i="47"/>
  <c r="I110" i="35"/>
  <c r="O257" i="47" s="1"/>
  <c r="Y107" i="45"/>
  <c r="AE954" i="47" s="1"/>
  <c r="AE975" i="47"/>
  <c r="Y107" i="43"/>
  <c r="AE814" i="47" s="1"/>
  <c r="AE835" i="47"/>
  <c r="AH107" i="44"/>
  <c r="AN884" i="47" s="1"/>
  <c r="AN905" i="47"/>
  <c r="G107" i="1"/>
  <c r="M44" i="47" s="1"/>
  <c r="M65" i="47"/>
  <c r="M625" i="47"/>
  <c r="G107" i="40"/>
  <c r="M604" i="47" s="1"/>
  <c r="X205" i="47"/>
  <c r="R107" i="34"/>
  <c r="X184" i="47" s="1"/>
  <c r="R486" i="47"/>
  <c r="L108" i="38"/>
  <c r="R465" i="47" s="1"/>
  <c r="R836" i="47"/>
  <c r="L108" i="43"/>
  <c r="R815" i="47" s="1"/>
  <c r="N549" i="47"/>
  <c r="H101" i="39"/>
  <c r="N528" i="47" s="1"/>
  <c r="N899" i="47"/>
  <c r="H101" i="44"/>
  <c r="N878" i="47" s="1"/>
  <c r="W556" i="47"/>
  <c r="Q108" i="39"/>
  <c r="W535" i="47" s="1"/>
  <c r="W346" i="47"/>
  <c r="Q108" i="36"/>
  <c r="W325" i="47" s="1"/>
  <c r="P550" i="47"/>
  <c r="J102" i="39"/>
  <c r="P529" i="47" s="1"/>
  <c r="P830" i="47"/>
  <c r="J102" i="43"/>
  <c r="P809" i="47" s="1"/>
  <c r="AL59" i="47"/>
  <c r="AL129" i="47"/>
  <c r="X270" i="47"/>
  <c r="R102" i="35"/>
  <c r="X249" i="47" s="1"/>
  <c r="X690" i="47"/>
  <c r="R102" i="41"/>
  <c r="X669" i="47" s="1"/>
  <c r="L200" i="47"/>
  <c r="F102" i="34"/>
  <c r="L179" i="47" s="1"/>
  <c r="L340" i="47"/>
  <c r="F102" i="36"/>
  <c r="L319" i="47" s="1"/>
  <c r="J129" i="47"/>
  <c r="D101" i="20"/>
  <c r="J108" i="47" s="1"/>
  <c r="D80" i="20"/>
  <c r="D80" i="39"/>
  <c r="D101" i="39"/>
  <c r="J528" i="47" s="1"/>
  <c r="J549" i="47"/>
  <c r="AD277" i="47"/>
  <c r="X109" i="35"/>
  <c r="AD256" i="47" s="1"/>
  <c r="AD207" i="47"/>
  <c r="X109" i="34"/>
  <c r="AD186" i="47" s="1"/>
  <c r="M560" i="47"/>
  <c r="G112" i="39"/>
  <c r="M539" i="47" s="1"/>
  <c r="M140" i="47"/>
  <c r="AL140" i="47"/>
  <c r="AL350" i="47"/>
  <c r="AF112" i="36"/>
  <c r="AL329" i="47" s="1"/>
  <c r="AP838" i="47"/>
  <c r="AJ110" i="43"/>
  <c r="AP817" i="47" s="1"/>
  <c r="N109" i="45"/>
  <c r="T956" i="47" s="1"/>
  <c r="T977" i="47"/>
  <c r="T112" i="46"/>
  <c r="Z1029" i="47" s="1"/>
  <c r="Z1050" i="47"/>
  <c r="T112" i="41"/>
  <c r="Z679" i="47" s="1"/>
  <c r="Z700" i="47"/>
  <c r="AI1039" i="47"/>
  <c r="AC101" i="46"/>
  <c r="AI1018" i="47" s="1"/>
  <c r="AC101" i="37"/>
  <c r="AI388" i="47" s="1"/>
  <c r="AI409" i="47"/>
  <c r="AK837" i="47"/>
  <c r="AE109" i="43"/>
  <c r="AK816" i="47" s="1"/>
  <c r="AE109" i="44"/>
  <c r="AK886" i="47" s="1"/>
  <c r="AK907" i="47"/>
  <c r="AG980" i="47"/>
  <c r="AA112" i="45"/>
  <c r="AG959" i="47" s="1"/>
  <c r="AA112" i="38"/>
  <c r="AG469" i="47" s="1"/>
  <c r="AG490" i="47"/>
  <c r="Q200" i="47"/>
  <c r="K102" i="34"/>
  <c r="Q179" i="47" s="1"/>
  <c r="Q340" i="47"/>
  <c r="K102" i="36"/>
  <c r="Q319" i="47" s="1"/>
  <c r="O110" i="34"/>
  <c r="U187" i="47" s="1"/>
  <c r="U208" i="47"/>
  <c r="U348" i="47"/>
  <c r="O110" i="36"/>
  <c r="U327" i="47" s="1"/>
  <c r="N625" i="47"/>
  <c r="H107" i="40"/>
  <c r="N604" i="47" s="1"/>
  <c r="N135" i="47"/>
  <c r="AH105" i="35"/>
  <c r="AN252" i="47" s="1"/>
  <c r="AN273" i="47"/>
  <c r="AN413" i="47"/>
  <c r="AH105" i="37"/>
  <c r="AN392" i="47" s="1"/>
  <c r="AF343" i="47"/>
  <c r="Z105" i="36"/>
  <c r="AF322" i="47" s="1"/>
  <c r="L413" i="47"/>
  <c r="F105" i="37"/>
  <c r="L392" i="47" s="1"/>
  <c r="L343" i="47"/>
  <c r="F105" i="36"/>
  <c r="L322" i="47" s="1"/>
  <c r="AJ833" i="47"/>
  <c r="AD105" i="43"/>
  <c r="AJ812" i="47" s="1"/>
  <c r="AJ483" i="47"/>
  <c r="AD105" i="38"/>
  <c r="AJ462" i="47" s="1"/>
  <c r="AK972" i="47"/>
  <c r="AE104" i="45"/>
  <c r="AK951" i="47" s="1"/>
  <c r="AK1042" i="47"/>
  <c r="AE104" i="46"/>
  <c r="AK1021" i="47" s="1"/>
  <c r="V979" i="47"/>
  <c r="P111" i="45"/>
  <c r="V958" i="47" s="1"/>
  <c r="V139" i="47"/>
  <c r="O627" i="47"/>
  <c r="I109" i="40"/>
  <c r="O606" i="47" s="1"/>
  <c r="O137" i="47"/>
  <c r="E107" i="37"/>
  <c r="K394" i="47" s="1"/>
  <c r="K415" i="47"/>
  <c r="K835" i="47"/>
  <c r="E107" i="43"/>
  <c r="K814" i="47" s="1"/>
  <c r="P696" i="47"/>
  <c r="J108" i="41"/>
  <c r="P675" i="47" s="1"/>
  <c r="P976" i="47"/>
  <c r="J108" i="45"/>
  <c r="P955" i="47" s="1"/>
  <c r="X346" i="47"/>
  <c r="R108" i="36"/>
  <c r="X325" i="47" s="1"/>
  <c r="X836" i="47"/>
  <c r="R108" i="43"/>
  <c r="X815" i="47" s="1"/>
  <c r="AJ206" i="47"/>
  <c r="AD108" i="34"/>
  <c r="AJ185" i="47" s="1"/>
  <c r="T696" i="47"/>
  <c r="N108" i="41"/>
  <c r="T675" i="47" s="1"/>
  <c r="T1046" i="47"/>
  <c r="N108" i="46"/>
  <c r="T1025" i="47" s="1"/>
  <c r="AH274" i="47"/>
  <c r="AB106" i="35"/>
  <c r="AH253" i="47" s="1"/>
  <c r="O105" i="35"/>
  <c r="U252" i="47" s="1"/>
  <c r="U273" i="47"/>
  <c r="U693" i="47"/>
  <c r="O105" i="41"/>
  <c r="U672" i="47" s="1"/>
  <c r="V550" i="47"/>
  <c r="P102" i="39"/>
  <c r="V529" i="47" s="1"/>
  <c r="V900" i="47"/>
  <c r="P102" i="44"/>
  <c r="V879" i="47" s="1"/>
  <c r="AE416" i="47"/>
  <c r="Y108" i="37"/>
  <c r="AE395" i="47" s="1"/>
  <c r="AE206" i="47"/>
  <c r="Y108" i="34"/>
  <c r="AE185" i="47" s="1"/>
  <c r="AD420" i="47"/>
  <c r="X112" i="37"/>
  <c r="AD399" i="47" s="1"/>
  <c r="AI210" i="47"/>
  <c r="AC112" i="34"/>
  <c r="AI189" i="47" s="1"/>
  <c r="AI630" i="47"/>
  <c r="AC112" i="40"/>
  <c r="AI609" i="47" s="1"/>
  <c r="AC1039" i="47"/>
  <c r="W101" i="46"/>
  <c r="AC1018" i="47" s="1"/>
  <c r="AC269" i="47"/>
  <c r="W101" i="35"/>
  <c r="AC248" i="47" s="1"/>
  <c r="AN1050" i="47"/>
  <c r="AH112" i="46"/>
  <c r="AN1029" i="47" s="1"/>
  <c r="AN700" i="47"/>
  <c r="AH112" i="41"/>
  <c r="AN679" i="47" s="1"/>
  <c r="AE108" i="35"/>
  <c r="AK255" i="47" s="1"/>
  <c r="AK276" i="47"/>
  <c r="Y978" i="47"/>
  <c r="S110" i="45"/>
  <c r="Y957" i="47" s="1"/>
  <c r="Y488" i="47"/>
  <c r="S110" i="38"/>
  <c r="Y467" i="47" s="1"/>
  <c r="K106" i="35"/>
  <c r="Q253" i="47" s="1"/>
  <c r="Q274" i="47"/>
  <c r="Q974" i="47"/>
  <c r="K106" i="45"/>
  <c r="Q953" i="47" s="1"/>
  <c r="AQ1049" i="47"/>
  <c r="AK111" i="46"/>
  <c r="AQ1028" i="47" s="1"/>
  <c r="AQ629" i="47"/>
  <c r="AK111" i="40"/>
  <c r="AQ608" i="47" s="1"/>
  <c r="AC411" i="47"/>
  <c r="W103" i="37"/>
  <c r="AC390" i="47" s="1"/>
  <c r="W103" i="35"/>
  <c r="AC250" i="47" s="1"/>
  <c r="AC271" i="47"/>
  <c r="AF102" i="44"/>
  <c r="AL879" i="47" s="1"/>
  <c r="AL900" i="47"/>
  <c r="AL410" i="47"/>
  <c r="AF102" i="37"/>
  <c r="AL389" i="47" s="1"/>
  <c r="X59" i="47"/>
  <c r="R101" i="1"/>
  <c r="X38" i="47" s="1"/>
  <c r="R101" i="38"/>
  <c r="X458" i="47" s="1"/>
  <c r="X479" i="47"/>
  <c r="AH552" i="47"/>
  <c r="AB104" i="39"/>
  <c r="AH531" i="47" s="1"/>
  <c r="AH342" i="47"/>
  <c r="AB104" i="36"/>
  <c r="AH321" i="47" s="1"/>
  <c r="N136" i="47"/>
  <c r="H108" i="1"/>
  <c r="N45" i="47" s="1"/>
  <c r="N66" i="47"/>
  <c r="AE130" i="47"/>
  <c r="AE200" i="47"/>
  <c r="Y102" i="34"/>
  <c r="AE179" i="47" s="1"/>
  <c r="AC483" i="47"/>
  <c r="W105" i="38"/>
  <c r="AC462" i="47" s="1"/>
  <c r="AC623" i="47"/>
  <c r="W105" i="40"/>
  <c r="AC602" i="47" s="1"/>
  <c r="AF105" i="46"/>
  <c r="AL1022" i="47" s="1"/>
  <c r="AL1043" i="47"/>
  <c r="AK549" i="47"/>
  <c r="AE101" i="39"/>
  <c r="AK528" i="47" s="1"/>
  <c r="AK969" i="47"/>
  <c r="AE101" i="45"/>
  <c r="AK948" i="47" s="1"/>
  <c r="AB480" i="47"/>
  <c r="V102" i="38"/>
  <c r="AB459" i="47" s="1"/>
  <c r="AB410" i="47"/>
  <c r="V102" i="37"/>
  <c r="AB389" i="47" s="1"/>
  <c r="S481" i="47"/>
  <c r="M103" i="38"/>
  <c r="S460" i="47" s="1"/>
  <c r="S971" i="47"/>
  <c r="M103" i="45"/>
  <c r="S950" i="47" s="1"/>
  <c r="P975" i="47"/>
  <c r="J107" i="45"/>
  <c r="P954" i="47" s="1"/>
  <c r="P205" i="47"/>
  <c r="J107" i="34"/>
  <c r="P184" i="47" s="1"/>
  <c r="M136" i="47"/>
  <c r="M976" i="47"/>
  <c r="G108" i="45"/>
  <c r="M955" i="47" s="1"/>
  <c r="AA836" i="47"/>
  <c r="U108" i="43"/>
  <c r="AA815" i="47" s="1"/>
  <c r="AA1046" i="47"/>
  <c r="U108" i="46"/>
  <c r="AA1025" i="47" s="1"/>
  <c r="AF625" i="47"/>
  <c r="Z107" i="40"/>
  <c r="AF604" i="47" s="1"/>
  <c r="AF905" i="47"/>
  <c r="Z107" i="44"/>
  <c r="AF884" i="47" s="1"/>
  <c r="L204" i="47"/>
  <c r="F106" i="34"/>
  <c r="L183" i="47" s="1"/>
  <c r="F106" i="43"/>
  <c r="L813" i="47" s="1"/>
  <c r="L834" i="47"/>
  <c r="AP696" i="47"/>
  <c r="AJ108" i="41"/>
  <c r="AP675" i="47" s="1"/>
  <c r="AP766" i="47"/>
  <c r="AJ108" i="42"/>
  <c r="AP745" i="47" s="1"/>
  <c r="J416" i="47"/>
  <c r="D108" i="37"/>
  <c r="J395" i="47" s="1"/>
  <c r="J836" i="47"/>
  <c r="D108" i="43"/>
  <c r="J815" i="47" s="1"/>
  <c r="Z486" i="47"/>
  <c r="T108" i="38"/>
  <c r="Z465" i="47" s="1"/>
  <c r="Z276" i="47"/>
  <c r="T108" i="35"/>
  <c r="Z255" i="47" s="1"/>
  <c r="AM479" i="47"/>
  <c r="AG101" i="38"/>
  <c r="AM458" i="47" s="1"/>
  <c r="AG101" i="44"/>
  <c r="AM878" i="47" s="1"/>
  <c r="AM899" i="47"/>
  <c r="P767" i="47"/>
  <c r="J109" i="42"/>
  <c r="P746" i="47" s="1"/>
  <c r="P347" i="47"/>
  <c r="J109" i="36"/>
  <c r="P326" i="47" s="1"/>
  <c r="M769" i="47"/>
  <c r="G111" i="42"/>
  <c r="M748" i="47" s="1"/>
  <c r="AL628" i="47"/>
  <c r="AF110" i="40"/>
  <c r="AL607" i="47" s="1"/>
  <c r="R111" i="38"/>
  <c r="X468" i="47" s="1"/>
  <c r="X489" i="47"/>
  <c r="X209" i="47"/>
  <c r="R111" i="34"/>
  <c r="X188" i="47" s="1"/>
  <c r="R68" i="47"/>
  <c r="L110" i="1"/>
  <c r="R47" i="47" s="1"/>
  <c r="L110" i="35"/>
  <c r="R257" i="47" s="1"/>
  <c r="R278" i="47"/>
  <c r="J558" i="47"/>
  <c r="D110" i="39"/>
  <c r="J537" i="47" s="1"/>
  <c r="D110" i="41"/>
  <c r="J677" i="47" s="1"/>
  <c r="J698" i="47"/>
  <c r="T279" i="47"/>
  <c r="N111" i="35"/>
  <c r="T258" i="47" s="1"/>
  <c r="T489" i="47"/>
  <c r="N111" i="38"/>
  <c r="T468" i="47" s="1"/>
  <c r="AH138" i="47"/>
  <c r="AH1048" i="47"/>
  <c r="AB110" i="46"/>
  <c r="AH1027" i="47" s="1"/>
  <c r="Y131" i="47"/>
  <c r="Y971" i="47"/>
  <c r="S103" i="45"/>
  <c r="Y950" i="47" s="1"/>
  <c r="S975" i="47"/>
  <c r="M107" i="45"/>
  <c r="S954" i="47" s="1"/>
  <c r="S625" i="47"/>
  <c r="M107" i="40"/>
  <c r="S604" i="47" s="1"/>
  <c r="AE420" i="47"/>
  <c r="Y112" i="37"/>
  <c r="AE399" i="47" s="1"/>
  <c r="AE1050" i="47"/>
  <c r="Y112" i="46"/>
  <c r="AE1029" i="47" s="1"/>
  <c r="AD412" i="47"/>
  <c r="X104" i="37"/>
  <c r="AD391" i="47" s="1"/>
  <c r="AI902" i="47"/>
  <c r="AC104" i="44"/>
  <c r="AI881" i="47" s="1"/>
  <c r="AI692" i="47"/>
  <c r="AC104" i="41"/>
  <c r="AI671" i="47" s="1"/>
  <c r="N104" i="42"/>
  <c r="T741" i="47" s="1"/>
  <c r="T762" i="47"/>
  <c r="T103" i="38"/>
  <c r="Z460" i="47" s="1"/>
  <c r="Z481" i="47"/>
  <c r="Z411" i="47"/>
  <c r="T103" i="37"/>
  <c r="Z390" i="47" s="1"/>
  <c r="AO133" i="47"/>
  <c r="AO763" i="47"/>
  <c r="AI105" i="42"/>
  <c r="AO742" i="47" s="1"/>
  <c r="K108" i="42"/>
  <c r="Q745" i="47" s="1"/>
  <c r="Q766" i="47"/>
  <c r="Q416" i="47"/>
  <c r="K108" i="37"/>
  <c r="Q395" i="47" s="1"/>
  <c r="AE838" i="47"/>
  <c r="Y110" i="43"/>
  <c r="AE817" i="47" s="1"/>
  <c r="AE488" i="47"/>
  <c r="Y110" i="38"/>
  <c r="AE467" i="47" s="1"/>
  <c r="AG106" i="43"/>
  <c r="AM813" i="47" s="1"/>
  <c r="AM834" i="47"/>
  <c r="AM204" i="47"/>
  <c r="AG106" i="34"/>
  <c r="AM183" i="47" s="1"/>
  <c r="AE619" i="47"/>
  <c r="Y101" i="40"/>
  <c r="AE598" i="47" s="1"/>
  <c r="Y101" i="34"/>
  <c r="AE178" i="47" s="1"/>
  <c r="AE199" i="47"/>
  <c r="Y339" i="47"/>
  <c r="S101" i="36"/>
  <c r="Y318" i="47" s="1"/>
  <c r="Y969" i="47"/>
  <c r="S101" i="45"/>
  <c r="Y948" i="47" s="1"/>
  <c r="O104" i="1"/>
  <c r="U41" i="47" s="1"/>
  <c r="U62" i="47"/>
  <c r="U412" i="47"/>
  <c r="O104" i="37"/>
  <c r="U391" i="47" s="1"/>
  <c r="AB831" i="47"/>
  <c r="V103" i="43"/>
  <c r="AB810" i="47" s="1"/>
  <c r="V103" i="41"/>
  <c r="AB670" i="47" s="1"/>
  <c r="AB691" i="47"/>
  <c r="R415" i="47"/>
  <c r="L107" i="37"/>
  <c r="R394" i="47" s="1"/>
  <c r="R135" i="47"/>
  <c r="AM410" i="47"/>
  <c r="AG102" i="37"/>
  <c r="AM389" i="47" s="1"/>
  <c r="AF558" i="47"/>
  <c r="Z110" i="39"/>
  <c r="AF537" i="47" s="1"/>
  <c r="Z110" i="41"/>
  <c r="AF677" i="47" s="1"/>
  <c r="AF698" i="47"/>
  <c r="AP909" i="47"/>
  <c r="AJ111" i="44"/>
  <c r="AP888" i="47" s="1"/>
  <c r="AP209" i="47"/>
  <c r="AJ111" i="34"/>
  <c r="AP188" i="47" s="1"/>
  <c r="J487" i="47"/>
  <c r="D109" i="38"/>
  <c r="J466" i="47" s="1"/>
  <c r="AH69" i="47"/>
  <c r="O108" i="35"/>
  <c r="U255" i="47" s="1"/>
  <c r="U276" i="47"/>
  <c r="O108" i="44"/>
  <c r="U885" i="47" s="1"/>
  <c r="U906" i="47"/>
  <c r="S694" i="47"/>
  <c r="M106" i="41"/>
  <c r="S673" i="47" s="1"/>
  <c r="S484" i="47"/>
  <c r="M106" i="38"/>
  <c r="S463" i="47" s="1"/>
  <c r="AM905" i="47"/>
  <c r="AG107" i="44"/>
  <c r="AM884" i="47" s="1"/>
  <c r="AG107" i="38"/>
  <c r="AM464" i="47" s="1"/>
  <c r="AM485" i="47"/>
  <c r="O485" i="47"/>
  <c r="I107" i="38"/>
  <c r="O464" i="47" s="1"/>
  <c r="O65" i="47"/>
  <c r="I107" i="1"/>
  <c r="O44" i="47" s="1"/>
  <c r="AE761" i="47"/>
  <c r="Y103" i="42"/>
  <c r="AE740" i="47" s="1"/>
  <c r="AD899" i="47"/>
  <c r="X101" i="44"/>
  <c r="AD878" i="47" s="1"/>
  <c r="AD1039" i="47"/>
  <c r="X101" i="46"/>
  <c r="AD1018" i="47" s="1"/>
  <c r="AP480" i="47"/>
  <c r="AJ102" i="38"/>
  <c r="AP459" i="47" s="1"/>
  <c r="AP60" i="47"/>
  <c r="AD103" i="46"/>
  <c r="AJ1020" i="47" s="1"/>
  <c r="AJ1041" i="47"/>
  <c r="AJ271" i="47"/>
  <c r="AD103" i="35"/>
  <c r="AJ250" i="47" s="1"/>
  <c r="T549" i="47"/>
  <c r="N101" i="39"/>
  <c r="T528" i="47" s="1"/>
  <c r="W979" i="47"/>
  <c r="Q111" i="45"/>
  <c r="W958" i="47" s="1"/>
  <c r="W1049" i="47"/>
  <c r="Q111" i="46"/>
  <c r="W1028" i="47" s="1"/>
  <c r="AI109" i="43"/>
  <c r="AO816" i="47" s="1"/>
  <c r="AO837" i="47"/>
  <c r="AO207" i="47"/>
  <c r="AI109" i="34"/>
  <c r="AO186" i="47" s="1"/>
  <c r="S109" i="34"/>
  <c r="Y186" i="47" s="1"/>
  <c r="Y207" i="47"/>
  <c r="U349" i="47"/>
  <c r="O111" i="36"/>
  <c r="U328" i="47" s="1"/>
  <c r="U139" i="47"/>
  <c r="AB417" i="47"/>
  <c r="V109" i="37"/>
  <c r="AB396" i="47" s="1"/>
  <c r="V696" i="47"/>
  <c r="P108" i="41"/>
  <c r="V675" i="47" s="1"/>
  <c r="V976" i="47"/>
  <c r="P108" i="45"/>
  <c r="V955" i="47" s="1"/>
  <c r="M903" i="47"/>
  <c r="G105" i="44"/>
  <c r="M882" i="47" s="1"/>
  <c r="M553" i="47"/>
  <c r="G105" i="39"/>
  <c r="M532" i="47" s="1"/>
  <c r="AP413" i="47"/>
  <c r="AJ105" i="37"/>
  <c r="AP392" i="47" s="1"/>
  <c r="AJ105" i="40"/>
  <c r="AP602" i="47" s="1"/>
  <c r="AP623" i="47"/>
  <c r="D84" i="45"/>
  <c r="E79" i="45"/>
  <c r="Y552" i="47"/>
  <c r="S104" i="39"/>
  <c r="Y531" i="47" s="1"/>
  <c r="Y202" i="47"/>
  <c r="S104" i="34"/>
  <c r="Y181" i="47" s="1"/>
  <c r="Q135" i="47"/>
  <c r="Q415" i="47"/>
  <c r="K107" i="37"/>
  <c r="Q394" i="47" s="1"/>
  <c r="U274" i="47"/>
  <c r="O106" i="35"/>
  <c r="U253" i="47" s="1"/>
  <c r="O106" i="37"/>
  <c r="U393" i="47" s="1"/>
  <c r="U414" i="47"/>
  <c r="V698" i="47"/>
  <c r="P110" i="41"/>
  <c r="V677" i="47" s="1"/>
  <c r="V278" i="47"/>
  <c r="P110" i="35"/>
  <c r="V257" i="47" s="1"/>
  <c r="N910" i="47"/>
  <c r="H112" i="44"/>
  <c r="N889" i="47" s="1"/>
  <c r="N350" i="47"/>
  <c r="H112" i="36"/>
  <c r="N329" i="47" s="1"/>
  <c r="AI905" i="47"/>
  <c r="AC107" i="44"/>
  <c r="AI884" i="47" s="1"/>
  <c r="AI65" i="47"/>
  <c r="Y693" i="47"/>
  <c r="S105" i="41"/>
  <c r="Y672" i="47" s="1"/>
  <c r="Y903" i="47"/>
  <c r="S105" i="44"/>
  <c r="Y882" i="47" s="1"/>
  <c r="V691" i="47"/>
  <c r="P103" i="41"/>
  <c r="V670" i="47" s="1"/>
  <c r="P103" i="39"/>
  <c r="V530" i="47" s="1"/>
  <c r="V551" i="47"/>
  <c r="AQ137" i="47"/>
  <c r="AQ557" i="47"/>
  <c r="AK109" i="39"/>
  <c r="AQ536" i="47" s="1"/>
  <c r="AO905" i="47"/>
  <c r="AI107" i="44"/>
  <c r="AO884" i="47" s="1"/>
  <c r="AO415" i="47"/>
  <c r="AI107" i="37"/>
  <c r="AO394" i="47" s="1"/>
  <c r="Y766" i="47"/>
  <c r="S108" i="42"/>
  <c r="Y745" i="47" s="1"/>
  <c r="S108" i="40"/>
  <c r="Y605" i="47" s="1"/>
  <c r="Y626" i="47"/>
  <c r="AB206" i="47"/>
  <c r="V108" i="34"/>
  <c r="AB185" i="47" s="1"/>
  <c r="AB626" i="47"/>
  <c r="V108" i="40"/>
  <c r="AB605" i="47" s="1"/>
  <c r="AC480" i="47"/>
  <c r="W102" i="38"/>
  <c r="AC459" i="47" s="1"/>
  <c r="J104" i="36"/>
  <c r="P321" i="47" s="1"/>
  <c r="P342" i="47"/>
  <c r="J104" i="44"/>
  <c r="P881" i="47" s="1"/>
  <c r="P902" i="47"/>
  <c r="M347" i="47"/>
  <c r="G109" i="36"/>
  <c r="M326" i="47" s="1"/>
  <c r="M977" i="47"/>
  <c r="G109" i="45"/>
  <c r="M956" i="47" s="1"/>
  <c r="R104" i="40"/>
  <c r="X601" i="47" s="1"/>
  <c r="X622" i="47"/>
  <c r="X902" i="47"/>
  <c r="R104" i="44"/>
  <c r="X881" i="47" s="1"/>
  <c r="R269" i="47"/>
  <c r="L101" i="35"/>
  <c r="R248" i="47" s="1"/>
  <c r="R689" i="47"/>
  <c r="L101" i="41"/>
  <c r="R668" i="47" s="1"/>
  <c r="AJ970" i="47"/>
  <c r="AD102" i="45"/>
  <c r="AJ949" i="47" s="1"/>
  <c r="AJ550" i="47"/>
  <c r="AD102" i="39"/>
  <c r="AJ529" i="47" s="1"/>
  <c r="AH759" i="47"/>
  <c r="AB101" i="42"/>
  <c r="AH738" i="47" s="1"/>
  <c r="AH339" i="47"/>
  <c r="AB101" i="36"/>
  <c r="AH318" i="47" s="1"/>
  <c r="Q101" i="43"/>
  <c r="W808" i="47" s="1"/>
  <c r="W829" i="47"/>
  <c r="W199" i="47"/>
  <c r="Q101" i="34"/>
  <c r="W178" i="47" s="1"/>
  <c r="AK105" i="37"/>
  <c r="AQ392" i="47" s="1"/>
  <c r="AQ413" i="47"/>
  <c r="AQ273" i="47"/>
  <c r="AK105" i="35"/>
  <c r="AQ252" i="47" s="1"/>
  <c r="E108" i="44"/>
  <c r="K885" i="47" s="1"/>
  <c r="K906" i="47"/>
  <c r="K1046" i="47"/>
  <c r="E108" i="46"/>
  <c r="K1025" i="47" s="1"/>
  <c r="AC555" i="47"/>
  <c r="W107" i="39"/>
  <c r="AC534" i="47" s="1"/>
  <c r="AC765" i="47"/>
  <c r="W107" i="42"/>
  <c r="AC744" i="47" s="1"/>
  <c r="V619" i="47"/>
  <c r="P101" i="40"/>
  <c r="V598" i="47" s="1"/>
  <c r="AC980" i="47"/>
  <c r="W112" i="45"/>
  <c r="AC959" i="47" s="1"/>
  <c r="AC350" i="47"/>
  <c r="W112" i="36"/>
  <c r="AC329" i="47" s="1"/>
  <c r="X837" i="47"/>
  <c r="R109" i="43"/>
  <c r="X816" i="47" s="1"/>
  <c r="X277" i="47"/>
  <c r="R109" i="35"/>
  <c r="X256" i="47" s="1"/>
  <c r="AD900" i="47"/>
  <c r="X102" i="44"/>
  <c r="AD879" i="47" s="1"/>
  <c r="K760" i="47"/>
  <c r="E102" i="42"/>
  <c r="K739" i="47" s="1"/>
  <c r="K410" i="47"/>
  <c r="E102" i="37"/>
  <c r="K389" i="47" s="1"/>
  <c r="AK834" i="47"/>
  <c r="AE106" i="43"/>
  <c r="AK813" i="47" s="1"/>
  <c r="AK554" i="47"/>
  <c r="AE106" i="39"/>
  <c r="AK533" i="47" s="1"/>
  <c r="AG340" i="47"/>
  <c r="AA102" i="36"/>
  <c r="AG319" i="47" s="1"/>
  <c r="AG550" i="47"/>
  <c r="AA102" i="39"/>
  <c r="AG529" i="47" s="1"/>
  <c r="Q910" i="47"/>
  <c r="K112" i="44"/>
  <c r="Q889" i="47" s="1"/>
  <c r="Q980" i="47"/>
  <c r="K112" i="45"/>
  <c r="Q959" i="47" s="1"/>
  <c r="W131" i="47"/>
  <c r="W341" i="47"/>
  <c r="Q103" i="36"/>
  <c r="W320" i="47" s="1"/>
  <c r="S969" i="47"/>
  <c r="M101" i="45"/>
  <c r="S948" i="47" s="1"/>
  <c r="M101" i="1"/>
  <c r="S38" i="47" s="1"/>
  <c r="S59" i="47"/>
  <c r="AM551" i="47"/>
  <c r="AG103" i="39"/>
  <c r="AM530" i="47" s="1"/>
  <c r="AM341" i="47"/>
  <c r="AG103" i="36"/>
  <c r="AM320" i="47" s="1"/>
  <c r="N1047" i="47"/>
  <c r="H109" i="46"/>
  <c r="N1026" i="47" s="1"/>
  <c r="N767" i="47"/>
  <c r="H109" i="42"/>
  <c r="N746" i="47" s="1"/>
  <c r="AL204" i="47"/>
  <c r="AF106" i="34"/>
  <c r="AL183" i="47" s="1"/>
  <c r="AL1044" i="47"/>
  <c r="AF106" i="46"/>
  <c r="AL1023" i="47" s="1"/>
  <c r="M105" i="45"/>
  <c r="S952" i="47" s="1"/>
  <c r="S973" i="47"/>
  <c r="S343" i="47"/>
  <c r="M105" i="36"/>
  <c r="S322" i="47" s="1"/>
  <c r="N340" i="47"/>
  <c r="H102" i="36"/>
  <c r="N319" i="47" s="1"/>
  <c r="N270" i="47"/>
  <c r="H102" i="35"/>
  <c r="N249" i="47" s="1"/>
  <c r="AH110" i="43"/>
  <c r="AN817" i="47" s="1"/>
  <c r="AN838" i="47"/>
  <c r="AN348" i="47"/>
  <c r="AH110" i="36"/>
  <c r="AN327" i="47" s="1"/>
  <c r="N44" i="51"/>
  <c r="N43" i="51"/>
  <c r="K110" i="1"/>
  <c r="Q47" i="47" s="1"/>
  <c r="Q68" i="47"/>
  <c r="Q348" i="47"/>
  <c r="K110" i="36"/>
  <c r="Q327" i="47" s="1"/>
  <c r="AB414" i="47"/>
  <c r="V106" i="37"/>
  <c r="AB393" i="47" s="1"/>
  <c r="AB624" i="47"/>
  <c r="V106" i="40"/>
  <c r="AB603" i="47" s="1"/>
  <c r="Y109" i="39"/>
  <c r="AE536" i="47" s="1"/>
  <c r="AE557" i="47"/>
  <c r="AE977" i="47"/>
  <c r="Y109" i="45"/>
  <c r="AE956" i="47" s="1"/>
  <c r="K342" i="47"/>
  <c r="E104" i="36"/>
  <c r="K321" i="47" s="1"/>
  <c r="K482" i="47"/>
  <c r="E104" i="38"/>
  <c r="K461" i="47" s="1"/>
  <c r="AN411" i="47"/>
  <c r="AH103" i="37"/>
  <c r="AN390" i="47" s="1"/>
  <c r="AN271" i="47"/>
  <c r="AH103" i="35"/>
  <c r="AN250" i="47" s="1"/>
  <c r="U104" i="39"/>
  <c r="AA531" i="47" s="1"/>
  <c r="AA552" i="47"/>
  <c r="U104" i="37"/>
  <c r="AA391" i="47" s="1"/>
  <c r="AA412" i="47"/>
  <c r="AF551" i="47"/>
  <c r="Z103" i="39"/>
  <c r="AF530" i="47" s="1"/>
  <c r="AF1041" i="47"/>
  <c r="Z103" i="46"/>
  <c r="AF1020" i="47" s="1"/>
  <c r="F103" i="1"/>
  <c r="L40" i="47" s="1"/>
  <c r="L61" i="47"/>
  <c r="L411" i="47"/>
  <c r="F103" i="37"/>
  <c r="L390" i="47" s="1"/>
  <c r="J410" i="47"/>
  <c r="D102" i="37"/>
  <c r="J389" i="47" s="1"/>
  <c r="J270" i="47"/>
  <c r="D102" i="35"/>
  <c r="J249" i="47" s="1"/>
  <c r="AB102" i="39"/>
  <c r="AH529" i="47" s="1"/>
  <c r="AH550" i="47"/>
  <c r="AH760" i="47"/>
  <c r="AB102" i="42"/>
  <c r="AH739" i="47" s="1"/>
  <c r="AG111" i="34"/>
  <c r="AM188" i="47" s="1"/>
  <c r="AM209" i="47"/>
  <c r="AM909" i="47"/>
  <c r="AG111" i="44"/>
  <c r="AM888" i="47" s="1"/>
  <c r="S550" i="47"/>
  <c r="M102" i="39"/>
  <c r="S529" i="47" s="1"/>
  <c r="S760" i="47"/>
  <c r="M102" i="42"/>
  <c r="S739" i="47" s="1"/>
  <c r="O1039" i="47"/>
  <c r="I101" i="46"/>
  <c r="O1018" i="47" s="1"/>
  <c r="O549" i="47"/>
  <c r="I101" i="39"/>
  <c r="O528" i="47" s="1"/>
  <c r="AA1047" i="47"/>
  <c r="U109" i="46"/>
  <c r="AA1026" i="47" s="1"/>
  <c r="AA417" i="47"/>
  <c r="U109" i="37"/>
  <c r="AA396" i="47" s="1"/>
  <c r="AP770" i="47"/>
  <c r="AJ112" i="42"/>
  <c r="AP749" i="47" s="1"/>
  <c r="AP840" i="47"/>
  <c r="AJ112" i="43"/>
  <c r="AP819" i="47" s="1"/>
  <c r="T550" i="47"/>
  <c r="N102" i="39"/>
  <c r="T529" i="47" s="1"/>
  <c r="T130" i="47"/>
  <c r="W347" i="47"/>
  <c r="Q109" i="36"/>
  <c r="W326" i="47" s="1"/>
  <c r="W627" i="47"/>
  <c r="Q109" i="40"/>
  <c r="W606" i="47" s="1"/>
  <c r="M110" i="35"/>
  <c r="S257" i="47" s="1"/>
  <c r="S278" i="47"/>
  <c r="AQ130" i="47"/>
  <c r="AQ620" i="47"/>
  <c r="AK102" i="40"/>
  <c r="AQ599" i="47" s="1"/>
  <c r="AG129" i="47"/>
  <c r="AA101" i="41"/>
  <c r="AG668" i="47" s="1"/>
  <c r="AG689" i="47"/>
  <c r="U481" i="47"/>
  <c r="O103" i="38"/>
  <c r="U460" i="47" s="1"/>
  <c r="U831" i="47"/>
  <c r="O103" i="43"/>
  <c r="U810" i="47" s="1"/>
  <c r="W200" i="47"/>
  <c r="Q102" i="34"/>
  <c r="W179" i="47" s="1"/>
  <c r="W270" i="47"/>
  <c r="Q102" i="35"/>
  <c r="W249" i="47" s="1"/>
  <c r="AM67" i="47"/>
  <c r="AM277" i="47"/>
  <c r="AG109" i="35"/>
  <c r="AM256" i="47" s="1"/>
  <c r="X108" i="40"/>
  <c r="AD605" i="47" s="1"/>
  <c r="AD626" i="47"/>
  <c r="AD766" i="47"/>
  <c r="X108" i="42"/>
  <c r="AD745" i="47" s="1"/>
  <c r="M348" i="47"/>
  <c r="G110" i="36"/>
  <c r="M327" i="47" s="1"/>
  <c r="M418" i="47"/>
  <c r="G110" i="37"/>
  <c r="M397" i="47" s="1"/>
  <c r="AA349" i="47"/>
  <c r="U111" i="36"/>
  <c r="AA328" i="47" s="1"/>
  <c r="AA769" i="47"/>
  <c r="U111" i="42"/>
  <c r="AA748" i="47" s="1"/>
  <c r="X350" i="47"/>
  <c r="R112" i="36"/>
  <c r="X329" i="47" s="1"/>
  <c r="X700" i="47"/>
  <c r="R112" i="41"/>
  <c r="X679" i="47" s="1"/>
  <c r="L109" i="40"/>
  <c r="R606" i="47" s="1"/>
  <c r="R627" i="47"/>
  <c r="R277" i="47"/>
  <c r="L109" i="35"/>
  <c r="R256" i="47" s="1"/>
  <c r="AJ490" i="47"/>
  <c r="AD112" i="38"/>
  <c r="AJ469" i="47" s="1"/>
  <c r="AD112" i="44"/>
  <c r="AJ889" i="47" s="1"/>
  <c r="AJ910" i="47"/>
  <c r="J909" i="47"/>
  <c r="D111" i="44"/>
  <c r="J888" i="47" s="1"/>
  <c r="J69" i="47"/>
  <c r="D111" i="1"/>
  <c r="J48" i="47" s="1"/>
  <c r="Z697" i="47"/>
  <c r="T109" i="41"/>
  <c r="Z676" i="47" s="1"/>
  <c r="AG904" i="47"/>
  <c r="AA106" i="44"/>
  <c r="AG883" i="47" s="1"/>
  <c r="AG834" i="47"/>
  <c r="AA106" i="43"/>
  <c r="AG813" i="47" s="1"/>
  <c r="AB975" i="47"/>
  <c r="V107" i="45"/>
  <c r="AB954" i="47" s="1"/>
  <c r="AB1045" i="47"/>
  <c r="V107" i="46"/>
  <c r="AB1024" i="47" s="1"/>
  <c r="N483" i="47"/>
  <c r="H105" i="38"/>
  <c r="N462" i="47" s="1"/>
  <c r="H105" i="36"/>
  <c r="N322" i="47" s="1"/>
  <c r="N343" i="47"/>
  <c r="AI340" i="47"/>
  <c r="AC102" i="36"/>
  <c r="AI319" i="47" s="1"/>
  <c r="AI130" i="47"/>
  <c r="AN759" i="47"/>
  <c r="AH101" i="42"/>
  <c r="AN738" i="47" s="1"/>
  <c r="AN129" i="47"/>
  <c r="AF1039" i="47"/>
  <c r="Z101" i="46"/>
  <c r="AF1018" i="47" s="1"/>
  <c r="AF59" i="47"/>
  <c r="Z101" i="1"/>
  <c r="AF38" i="47" s="1"/>
  <c r="L102" i="41"/>
  <c r="R669" i="47" s="1"/>
  <c r="R690" i="47"/>
  <c r="R830" i="47"/>
  <c r="L102" i="43"/>
  <c r="R809" i="47" s="1"/>
  <c r="J1042" i="47"/>
  <c r="D104" i="46"/>
  <c r="J1021" i="47" s="1"/>
  <c r="J482" i="47"/>
  <c r="D104" i="38"/>
  <c r="J461" i="47" s="1"/>
  <c r="T131" i="47"/>
  <c r="T971" i="47"/>
  <c r="N103" i="45"/>
  <c r="T950" i="47" s="1"/>
  <c r="AK630" i="47"/>
  <c r="AE112" i="40"/>
  <c r="AK609" i="47" s="1"/>
  <c r="AG489" i="47"/>
  <c r="AA111" i="38"/>
  <c r="AG468" i="47" s="1"/>
  <c r="AG419" i="47"/>
  <c r="AA111" i="37"/>
  <c r="AG398" i="47" s="1"/>
  <c r="Q139" i="47"/>
  <c r="Q769" i="47"/>
  <c r="K111" i="42"/>
  <c r="Q748" i="47" s="1"/>
  <c r="W980" i="47"/>
  <c r="Q112" i="45"/>
  <c r="W959" i="47" s="1"/>
  <c r="Q112" i="43"/>
  <c r="W819" i="47" s="1"/>
  <c r="W840" i="47"/>
  <c r="AB419" i="47"/>
  <c r="V111" i="37"/>
  <c r="AB398" i="47" s="1"/>
  <c r="AB699" i="47"/>
  <c r="V111" i="41"/>
  <c r="AB678" i="47" s="1"/>
  <c r="R483" i="47"/>
  <c r="L105" i="38"/>
  <c r="R462" i="47" s="1"/>
  <c r="R553" i="47"/>
  <c r="L105" i="39"/>
  <c r="R532" i="47" s="1"/>
  <c r="D10" i="51"/>
  <c r="D12" i="51" s="1"/>
  <c r="F80" i="48"/>
  <c r="D4" i="51"/>
  <c r="D6" i="51" s="1"/>
  <c r="Y484" i="47"/>
  <c r="S106" i="38"/>
  <c r="Y463" i="47" s="1"/>
  <c r="O630" i="47"/>
  <c r="I112" i="40"/>
  <c r="O609" i="47" s="1"/>
  <c r="O70" i="47"/>
  <c r="I112" i="1"/>
  <c r="O49" i="47" s="1"/>
  <c r="N348" i="47"/>
  <c r="H110" i="36"/>
  <c r="N327" i="47" s="1"/>
  <c r="H110" i="34"/>
  <c r="N187" i="47" s="1"/>
  <c r="N208" i="47"/>
  <c r="AC906" i="47"/>
  <c r="W108" i="44"/>
  <c r="AC885" i="47" s="1"/>
  <c r="W108" i="42"/>
  <c r="AC745" i="47" s="1"/>
  <c r="AC766" i="47"/>
  <c r="AN344" i="47"/>
  <c r="AH106" i="36"/>
  <c r="AN323" i="47" s="1"/>
  <c r="AN974" i="47"/>
  <c r="AH106" i="45"/>
  <c r="AN953" i="47" s="1"/>
  <c r="AA694" i="47"/>
  <c r="U106" i="41"/>
  <c r="AA673" i="47" s="1"/>
  <c r="X694" i="47"/>
  <c r="R106" i="41"/>
  <c r="X673" i="47" s="1"/>
  <c r="X554" i="47"/>
  <c r="R106" i="39"/>
  <c r="X533" i="47" s="1"/>
  <c r="AA105" i="41"/>
  <c r="AG672" i="47" s="1"/>
  <c r="AG693" i="47"/>
  <c r="AG63" i="47"/>
  <c r="AA105" i="1"/>
  <c r="AG42" i="47" s="1"/>
  <c r="Y345" i="47"/>
  <c r="S107" i="36"/>
  <c r="Y324" i="47" s="1"/>
  <c r="Q131" i="47"/>
  <c r="K103" i="39"/>
  <c r="Q530" i="47" s="1"/>
  <c r="Q551" i="47"/>
  <c r="AQ836" i="47"/>
  <c r="AK108" i="43"/>
  <c r="AQ815" i="47" s="1"/>
  <c r="AK108" i="41"/>
  <c r="AQ675" i="47" s="1"/>
  <c r="AQ696" i="47"/>
  <c r="O101" i="38"/>
  <c r="U458" i="47" s="1"/>
  <c r="U479" i="47"/>
  <c r="U1039" i="47"/>
  <c r="O101" i="46"/>
  <c r="U1018" i="47" s="1"/>
  <c r="I105" i="41"/>
  <c r="O672" i="47" s="1"/>
  <c r="O693" i="47"/>
  <c r="O413" i="47"/>
  <c r="I105" i="37"/>
  <c r="O392" i="47" s="1"/>
  <c r="AH102" i="43"/>
  <c r="AN809" i="47" s="1"/>
  <c r="AN830" i="47"/>
  <c r="M130" i="47"/>
  <c r="M760" i="47"/>
  <c r="G102" i="42"/>
  <c r="M739" i="47" s="1"/>
  <c r="U103" i="45"/>
  <c r="AA950" i="47" s="1"/>
  <c r="AA971" i="47"/>
  <c r="U103" i="44"/>
  <c r="AA880" i="47" s="1"/>
  <c r="AA901" i="47"/>
  <c r="AF902" i="47"/>
  <c r="Z104" i="44"/>
  <c r="AF881" i="47" s="1"/>
  <c r="L272" i="47"/>
  <c r="F104" i="35"/>
  <c r="L251" i="47" s="1"/>
  <c r="L762" i="47"/>
  <c r="F104" i="42"/>
  <c r="L741" i="47" s="1"/>
  <c r="R481" i="47"/>
  <c r="L103" i="38"/>
  <c r="R460" i="47" s="1"/>
  <c r="J61" i="47"/>
  <c r="D103" i="1"/>
  <c r="J40" i="47" s="1"/>
  <c r="J971" i="47"/>
  <c r="D103" i="45"/>
  <c r="J950" i="47" s="1"/>
  <c r="AH131" i="47"/>
  <c r="AB103" i="42"/>
  <c r="AH740" i="47" s="1"/>
  <c r="AH761" i="47"/>
  <c r="AO764" i="47"/>
  <c r="AI106" i="42"/>
  <c r="AO743" i="47" s="1"/>
  <c r="AO974" i="47"/>
  <c r="AI106" i="45"/>
  <c r="AO953" i="47" s="1"/>
  <c r="J111" i="43"/>
  <c r="P818" i="47" s="1"/>
  <c r="P839" i="47"/>
  <c r="J111" i="41"/>
  <c r="P678" i="47" s="1"/>
  <c r="P699" i="47"/>
  <c r="Z829" i="47"/>
  <c r="T101" i="43"/>
  <c r="Z808" i="47" s="1"/>
  <c r="AI102" i="37"/>
  <c r="AO389" i="47" s="1"/>
  <c r="AO410" i="47"/>
  <c r="AO340" i="47"/>
  <c r="AI102" i="36"/>
  <c r="AO319" i="47" s="1"/>
  <c r="Y210" i="47"/>
  <c r="S112" i="34"/>
  <c r="Y189" i="47" s="1"/>
  <c r="Y560" i="47"/>
  <c r="S112" i="39"/>
  <c r="Y539" i="47" s="1"/>
  <c r="O346" i="47"/>
  <c r="I108" i="36"/>
  <c r="O325" i="47" s="1"/>
  <c r="I108" i="41"/>
  <c r="O675" i="47" s="1"/>
  <c r="O696" i="47"/>
  <c r="N974" i="47"/>
  <c r="H106" i="45"/>
  <c r="N953" i="47" s="1"/>
  <c r="H106" i="42"/>
  <c r="N743" i="47" s="1"/>
  <c r="N764" i="47"/>
  <c r="R105" i="41"/>
  <c r="X672" i="47" s="1"/>
  <c r="X693" i="47"/>
  <c r="X763" i="47"/>
  <c r="R105" i="42"/>
  <c r="X742" i="47" s="1"/>
  <c r="S272" i="47"/>
  <c r="M104" i="35"/>
  <c r="S251" i="47" s="1"/>
  <c r="AE903" i="47"/>
  <c r="Y105" i="44"/>
  <c r="AE882" i="47" s="1"/>
  <c r="AE763" i="47"/>
  <c r="Y105" i="42"/>
  <c r="AE742" i="47" s="1"/>
  <c r="AI64" i="47"/>
  <c r="AI834" i="47"/>
  <c r="AC106" i="43"/>
  <c r="AI813" i="47" s="1"/>
  <c r="AC977" i="47"/>
  <c r="W109" i="45"/>
  <c r="AC956" i="47" s="1"/>
  <c r="W109" i="44"/>
  <c r="AC886" i="47" s="1"/>
  <c r="AC907" i="47"/>
  <c r="AL65" i="47"/>
  <c r="AL555" i="47"/>
  <c r="AF107" i="39"/>
  <c r="AL534" i="47" s="1"/>
  <c r="J43" i="51"/>
  <c r="J44" i="51"/>
  <c r="V342" i="47"/>
  <c r="P104" i="36"/>
  <c r="V321" i="47" s="1"/>
  <c r="V482" i="47"/>
  <c r="P104" i="38"/>
  <c r="V461" i="47" s="1"/>
  <c r="O760" i="47"/>
  <c r="I102" i="42"/>
  <c r="O739" i="47" s="1"/>
  <c r="AI907" i="47"/>
  <c r="AC109" i="44"/>
  <c r="AI886" i="47" s="1"/>
  <c r="K629" i="47"/>
  <c r="E111" i="40"/>
  <c r="K608" i="47" s="1"/>
  <c r="K139" i="47"/>
  <c r="E111" i="20"/>
  <c r="K118" i="47" s="1"/>
  <c r="P768" i="47"/>
  <c r="J110" i="42"/>
  <c r="P747" i="47" s="1"/>
  <c r="P138" i="47"/>
  <c r="S206" i="47"/>
  <c r="M108" i="34"/>
  <c r="S185" i="47" s="1"/>
  <c r="S276" i="47"/>
  <c r="M108" i="35"/>
  <c r="S255" i="47" s="1"/>
  <c r="AQ59" i="47"/>
  <c r="AQ829" i="47"/>
  <c r="AK101" i="43"/>
  <c r="AQ808" i="47" s="1"/>
  <c r="AC832" i="47"/>
  <c r="W104" i="43"/>
  <c r="AC811" i="47" s="1"/>
  <c r="AC902" i="47"/>
  <c r="W104" i="44"/>
  <c r="AC881" i="47" s="1"/>
  <c r="AF104" i="36"/>
  <c r="AL321" i="47" s="1"/>
  <c r="AL342" i="47"/>
  <c r="AL762" i="47"/>
  <c r="AF104" i="42"/>
  <c r="AL741" i="47" s="1"/>
  <c r="T102" i="39"/>
  <c r="Z529" i="47" s="1"/>
  <c r="Z550" i="47"/>
  <c r="Z60" i="47"/>
  <c r="T102" i="1"/>
  <c r="Z39" i="47" s="1"/>
  <c r="O559" i="47"/>
  <c r="I111" i="39"/>
  <c r="O538" i="47" s="1"/>
  <c r="O349" i="47"/>
  <c r="I111" i="36"/>
  <c r="O328" i="47" s="1"/>
  <c r="AK104" i="34"/>
  <c r="AQ181" i="47" s="1"/>
  <c r="AQ202" i="47"/>
  <c r="AQ902" i="47"/>
  <c r="AK104" i="44"/>
  <c r="AQ881" i="47" s="1"/>
  <c r="K1043" i="47"/>
  <c r="E105" i="46"/>
  <c r="K1022" i="47" s="1"/>
  <c r="K133" i="47"/>
  <c r="E105" i="20"/>
  <c r="K112" i="47" s="1"/>
  <c r="AA483" i="47"/>
  <c r="U105" i="38"/>
  <c r="AA462" i="47" s="1"/>
  <c r="AA903" i="47"/>
  <c r="U105" i="44"/>
  <c r="AA882" i="47" s="1"/>
  <c r="AI103" i="37"/>
  <c r="AO390" i="47" s="1"/>
  <c r="AO411" i="47"/>
  <c r="AI103" i="44"/>
  <c r="AO880" i="47" s="1"/>
  <c r="AO901" i="47"/>
  <c r="U550" i="47"/>
  <c r="O102" i="39"/>
  <c r="U529" i="47" s="1"/>
  <c r="U200" i="47"/>
  <c r="O102" i="34"/>
  <c r="U179" i="47" s="1"/>
  <c r="V104" i="44"/>
  <c r="AB881" i="47" s="1"/>
  <c r="AB902" i="47"/>
  <c r="P554" i="47"/>
  <c r="J106" i="39"/>
  <c r="P533" i="47" s="1"/>
  <c r="P764" i="47"/>
  <c r="J106" i="42"/>
  <c r="P743" i="47" s="1"/>
  <c r="AF904" i="47"/>
  <c r="Z106" i="44"/>
  <c r="AF883" i="47" s="1"/>
  <c r="AF1044" i="47"/>
  <c r="Z106" i="46"/>
  <c r="AF1023" i="47" s="1"/>
  <c r="Q413" i="47"/>
  <c r="K105" i="37"/>
  <c r="Q392" i="47" s="1"/>
  <c r="Q623" i="47"/>
  <c r="K105" i="40"/>
  <c r="Q602" i="47" s="1"/>
  <c r="W623" i="47"/>
  <c r="Q105" i="40"/>
  <c r="W602" i="47" s="1"/>
  <c r="AM482" i="47"/>
  <c r="AG104" i="38"/>
  <c r="AM461" i="47" s="1"/>
  <c r="AG104" i="44"/>
  <c r="AM881" i="47" s="1"/>
  <c r="AM902" i="47"/>
  <c r="N691" i="47"/>
  <c r="H103" i="41"/>
  <c r="N670" i="47" s="1"/>
  <c r="H103" i="45"/>
  <c r="N950" i="47" s="1"/>
  <c r="N971" i="47"/>
  <c r="AD979" i="47"/>
  <c r="X111" i="45"/>
  <c r="AD958" i="47" s="1"/>
  <c r="AD1049" i="47"/>
  <c r="X111" i="46"/>
  <c r="AD1028" i="47" s="1"/>
  <c r="AI629" i="47"/>
  <c r="AC111" i="40"/>
  <c r="AI608" i="47" s="1"/>
  <c r="AI979" i="47"/>
  <c r="AC111" i="45"/>
  <c r="AI958" i="47" s="1"/>
  <c r="AC349" i="47"/>
  <c r="W111" i="36"/>
  <c r="AC328" i="47" s="1"/>
  <c r="AC1049" i="47"/>
  <c r="W111" i="46"/>
  <c r="AC1028" i="47" s="1"/>
  <c r="AN1047" i="47"/>
  <c r="AH109" i="46"/>
  <c r="AN1026" i="47" s="1"/>
  <c r="U112" i="42"/>
  <c r="AA749" i="47" s="1"/>
  <c r="AA770" i="47"/>
  <c r="AA420" i="47"/>
  <c r="U112" i="37"/>
  <c r="AA399" i="47" s="1"/>
  <c r="AF139" i="47"/>
  <c r="L767" i="47"/>
  <c r="F109" i="42"/>
  <c r="L746" i="47" s="1"/>
  <c r="F109" i="44"/>
  <c r="L886" i="47" s="1"/>
  <c r="L907" i="47"/>
  <c r="R140" i="47"/>
  <c r="AD109" i="37"/>
  <c r="AJ396" i="47" s="1"/>
  <c r="AJ417" i="47"/>
  <c r="AJ137" i="47"/>
  <c r="J490" i="47"/>
  <c r="D112" i="38"/>
  <c r="J469" i="47" s="1"/>
  <c r="D112" i="44"/>
  <c r="J889" i="47" s="1"/>
  <c r="J910" i="47"/>
  <c r="AB112" i="42"/>
  <c r="AH749" i="47" s="1"/>
  <c r="AH770" i="47"/>
  <c r="AH840" i="47"/>
  <c r="AB112" i="43"/>
  <c r="AH819" i="47" s="1"/>
  <c r="AF103" i="36"/>
  <c r="AL320" i="47" s="1"/>
  <c r="AL341" i="47"/>
  <c r="AL761" i="47"/>
  <c r="AF103" i="42"/>
  <c r="AL740" i="47" s="1"/>
  <c r="AP59" i="47"/>
  <c r="AP759" i="47"/>
  <c r="AJ101" i="42"/>
  <c r="AP738" i="47" s="1"/>
  <c r="U347" i="47"/>
  <c r="O109" i="36"/>
  <c r="U326" i="47" s="1"/>
  <c r="U137" i="47"/>
  <c r="K767" i="47"/>
  <c r="E109" i="42"/>
  <c r="K746" i="47" s="1"/>
  <c r="Z109" i="45"/>
  <c r="AF956" i="47" s="1"/>
  <c r="AF977" i="47"/>
  <c r="AF907" i="47"/>
  <c r="Z109" i="44"/>
  <c r="AF886" i="47" s="1"/>
  <c r="L279" i="47"/>
  <c r="F111" i="35"/>
  <c r="L258" i="47" s="1"/>
  <c r="AJ279" i="47"/>
  <c r="AD111" i="35"/>
  <c r="AJ258" i="47" s="1"/>
  <c r="AJ139" i="47"/>
  <c r="W554" i="47"/>
  <c r="Q106" i="39"/>
  <c r="W533" i="47" s="1"/>
  <c r="AQ278" i="47"/>
  <c r="AK110" i="35"/>
  <c r="AQ257" i="47" s="1"/>
  <c r="AQ348" i="47"/>
  <c r="AK110" i="36"/>
  <c r="AQ327" i="47" s="1"/>
  <c r="K901" i="47"/>
  <c r="E103" i="44"/>
  <c r="K880" i="47" s="1"/>
  <c r="K551" i="47"/>
  <c r="E103" i="39"/>
  <c r="K530" i="47" s="1"/>
  <c r="AP901" i="47"/>
  <c r="AJ103" i="44"/>
  <c r="AP880" i="47" s="1"/>
  <c r="AP271" i="47"/>
  <c r="AJ103" i="35"/>
  <c r="AP250" i="47" s="1"/>
  <c r="AG556" i="47"/>
  <c r="AA108" i="39"/>
  <c r="AG535" i="47" s="1"/>
  <c r="AG276" i="47"/>
  <c r="AA108" i="35"/>
  <c r="AG255" i="47" s="1"/>
  <c r="AB70" i="47"/>
  <c r="V112" i="1"/>
  <c r="AB49" i="47" s="1"/>
  <c r="AB140" i="47"/>
  <c r="P106" i="38"/>
  <c r="V463" i="47" s="1"/>
  <c r="V484" i="47"/>
  <c r="V414" i="47"/>
  <c r="P106" i="37"/>
  <c r="V393" i="47" s="1"/>
  <c r="I106" i="39"/>
  <c r="O533" i="47" s="1"/>
  <c r="O554" i="47"/>
  <c r="AC1044" i="47"/>
  <c r="W106" i="46"/>
  <c r="AC1023" i="47" s="1"/>
  <c r="AC554" i="47"/>
  <c r="W106" i="39"/>
  <c r="AC533" i="47" s="1"/>
  <c r="T693" i="47"/>
  <c r="N105" i="41"/>
  <c r="T672" i="47" s="1"/>
  <c r="T273" i="47"/>
  <c r="N105" i="35"/>
  <c r="T252" i="47" s="1"/>
  <c r="AI101" i="39"/>
  <c r="AO528" i="47" s="1"/>
  <c r="AO549" i="47"/>
  <c r="AO59" i="47"/>
  <c r="O901" i="47"/>
  <c r="I103" i="44"/>
  <c r="O880" i="47" s="1"/>
  <c r="O341" i="47"/>
  <c r="I103" i="36"/>
  <c r="O320" i="47" s="1"/>
  <c r="AF486" i="47"/>
  <c r="Z108" i="38"/>
  <c r="AF465" i="47" s="1"/>
  <c r="AF346" i="47"/>
  <c r="Z108" i="36"/>
  <c r="AF325" i="47" s="1"/>
  <c r="AK203" i="47"/>
  <c r="AE105" i="34"/>
  <c r="AK182" i="47" s="1"/>
  <c r="AK1043" i="47"/>
  <c r="AE105" i="46"/>
  <c r="AK1022" i="47" s="1"/>
  <c r="Q107" i="41"/>
  <c r="W674" i="47" s="1"/>
  <c r="W695" i="47"/>
  <c r="W275" i="47"/>
  <c r="Q107" i="35"/>
  <c r="W254" i="47" s="1"/>
  <c r="AL1049" i="47"/>
  <c r="AF111" i="46"/>
  <c r="AL1028" i="47" s="1"/>
  <c r="AL69" i="47"/>
  <c r="AF280" i="47"/>
  <c r="Z112" i="35"/>
  <c r="AF259" i="47" s="1"/>
  <c r="AF840" i="47"/>
  <c r="Z112" i="43"/>
  <c r="AF819" i="47" s="1"/>
  <c r="L140" i="47"/>
  <c r="L111" i="42"/>
  <c r="R748" i="47" s="1"/>
  <c r="R769" i="47"/>
  <c r="L111" i="36"/>
  <c r="R328" i="47" s="1"/>
  <c r="R349" i="47"/>
  <c r="AJ698" i="47"/>
  <c r="AD110" i="41"/>
  <c r="AJ677" i="47" s="1"/>
  <c r="AJ558" i="47"/>
  <c r="AD110" i="39"/>
  <c r="AJ537" i="47" s="1"/>
  <c r="N112" i="1"/>
  <c r="T49" i="47" s="1"/>
  <c r="T70" i="47"/>
  <c r="T140" i="47"/>
  <c r="Z839" i="47"/>
  <c r="T111" i="43"/>
  <c r="Z818" i="47" s="1"/>
  <c r="Z349" i="47"/>
  <c r="T111" i="36"/>
  <c r="Z328" i="47" s="1"/>
  <c r="V483" i="47"/>
  <c r="P105" i="38"/>
  <c r="V462" i="47" s="1"/>
  <c r="V203" i="47"/>
  <c r="P105" i="34"/>
  <c r="V182" i="47" s="1"/>
  <c r="M272" i="47"/>
  <c r="G104" i="35"/>
  <c r="M251" i="47" s="1"/>
  <c r="M62" i="47"/>
  <c r="G104" i="1"/>
  <c r="M41" i="47" s="1"/>
  <c r="X971" i="47"/>
  <c r="R103" i="45"/>
  <c r="X950" i="47" s="1"/>
  <c r="X61" i="47"/>
  <c r="R103" i="1"/>
  <c r="X40" i="47" s="1"/>
  <c r="AP202" i="47"/>
  <c r="AJ104" i="34"/>
  <c r="AP181" i="47" s="1"/>
  <c r="AP482" i="47"/>
  <c r="AJ104" i="38"/>
  <c r="AP461" i="47" s="1"/>
  <c r="AG628" i="47"/>
  <c r="AA110" i="40"/>
  <c r="AG607" i="47" s="1"/>
  <c r="AG138" i="47"/>
  <c r="AK349" i="47"/>
  <c r="AE111" i="36"/>
  <c r="AK328" i="47" s="1"/>
  <c r="AK69" i="47"/>
  <c r="AG417" i="47"/>
  <c r="AA109" i="37"/>
  <c r="AG396" i="47" s="1"/>
  <c r="AG627" i="47"/>
  <c r="AA109" i="40"/>
  <c r="AG606" i="47" s="1"/>
  <c r="Q347" i="47"/>
  <c r="K109" i="36"/>
  <c r="Q326" i="47" s="1"/>
  <c r="W698" i="47"/>
  <c r="Q110" i="41"/>
  <c r="W677" i="47" s="1"/>
  <c r="W978" i="47"/>
  <c r="Q110" i="45"/>
  <c r="W957" i="47" s="1"/>
  <c r="S627" i="47"/>
  <c r="M109" i="40"/>
  <c r="S606" i="47" s="1"/>
  <c r="S697" i="47"/>
  <c r="M109" i="41"/>
  <c r="S676" i="47" s="1"/>
  <c r="AH343" i="47"/>
  <c r="AB105" i="36"/>
  <c r="AH322" i="47" s="1"/>
  <c r="AE107" i="45"/>
  <c r="AK954" i="47" s="1"/>
  <c r="AK975" i="47"/>
  <c r="AK555" i="47"/>
  <c r="AE107" i="39"/>
  <c r="AK534" i="47" s="1"/>
  <c r="AO482" i="47"/>
  <c r="AI104" i="38"/>
  <c r="AO461" i="47" s="1"/>
  <c r="AO972" i="47"/>
  <c r="AI104" i="45"/>
  <c r="AO951" i="47" s="1"/>
  <c r="AM980" i="47"/>
  <c r="AG112" i="45"/>
  <c r="AM959" i="47" s="1"/>
  <c r="AG112" i="37"/>
  <c r="AM399" i="47" s="1"/>
  <c r="AM420" i="47"/>
  <c r="O628" i="47"/>
  <c r="I110" i="40"/>
  <c r="O607" i="47" s="1"/>
  <c r="O348" i="47"/>
  <c r="I110" i="36"/>
  <c r="O327" i="47" s="1"/>
  <c r="AE1045" i="47"/>
  <c r="Y107" i="46"/>
  <c r="AE1024" i="47" s="1"/>
  <c r="AE65" i="47"/>
  <c r="Y107" i="1"/>
  <c r="AE44" i="47" s="1"/>
  <c r="AN975" i="47"/>
  <c r="AH107" i="45"/>
  <c r="AN954" i="47" s="1"/>
  <c r="AN695" i="47"/>
  <c r="AH107" i="41"/>
  <c r="AN674" i="47" s="1"/>
  <c r="M275" i="47"/>
  <c r="G107" i="35"/>
  <c r="M254" i="47" s="1"/>
  <c r="M905" i="47"/>
  <c r="G107" i="44"/>
  <c r="M884" i="47" s="1"/>
  <c r="X975" i="47"/>
  <c r="R107" i="45"/>
  <c r="X954" i="47" s="1"/>
  <c r="X625" i="47"/>
  <c r="R107" i="40"/>
  <c r="X604" i="47" s="1"/>
  <c r="L108" i="42"/>
  <c r="R745" i="47" s="1"/>
  <c r="R766" i="47"/>
  <c r="R416" i="47"/>
  <c r="L108" i="37"/>
  <c r="R395" i="47" s="1"/>
  <c r="N829" i="47"/>
  <c r="H101" i="43"/>
  <c r="N808" i="47" s="1"/>
  <c r="N409" i="47"/>
  <c r="H101" i="37"/>
  <c r="N388" i="47" s="1"/>
  <c r="Q108" i="45"/>
  <c r="W955" i="47" s="1"/>
  <c r="W976" i="47"/>
  <c r="W906" i="47"/>
  <c r="Q108" i="44"/>
  <c r="W885" i="47" s="1"/>
  <c r="J102" i="1"/>
  <c r="P39" i="47" s="1"/>
  <c r="P60" i="47"/>
  <c r="J102" i="38"/>
  <c r="P459" i="47" s="1"/>
  <c r="P480" i="47"/>
  <c r="AL969" i="47"/>
  <c r="AF101" i="45"/>
  <c r="AL948" i="47" s="1"/>
  <c r="X410" i="47"/>
  <c r="R102" i="37"/>
  <c r="X389" i="47" s="1"/>
  <c r="X130" i="47"/>
  <c r="L900" i="47"/>
  <c r="F102" i="44"/>
  <c r="L879" i="47" s="1"/>
  <c r="L480" i="47"/>
  <c r="F102" i="38"/>
  <c r="L459" i="47" s="1"/>
  <c r="J829" i="47"/>
  <c r="D101" i="43"/>
  <c r="J808" i="47" s="1"/>
  <c r="D80" i="43"/>
  <c r="D98" i="48"/>
  <c r="E98" i="48" s="1"/>
  <c r="F98" i="48" s="1"/>
  <c r="G98" i="48" s="1"/>
  <c r="H98" i="48" s="1"/>
  <c r="I98" i="48" s="1"/>
  <c r="J98" i="48" s="1"/>
  <c r="K98" i="48" s="1"/>
  <c r="L98" i="48" s="1"/>
  <c r="M98" i="48" s="1"/>
  <c r="N98" i="48" s="1"/>
  <c r="O98" i="48" s="1"/>
  <c r="P98" i="48" s="1"/>
  <c r="Q98" i="48" s="1"/>
  <c r="R98" i="48" s="1"/>
  <c r="S98" i="48" s="1"/>
  <c r="T98" i="48" s="1"/>
  <c r="U98" i="48" s="1"/>
  <c r="V98" i="48" s="1"/>
  <c r="W98" i="48" s="1"/>
  <c r="X98" i="48" s="1"/>
  <c r="Y98" i="48" s="1"/>
  <c r="Z98" i="48" s="1"/>
  <c r="AA98" i="48" s="1"/>
  <c r="AB98" i="48" s="1"/>
  <c r="AC98" i="48" s="1"/>
  <c r="AD98" i="48" s="1"/>
  <c r="AE98" i="48" s="1"/>
  <c r="AF98" i="48" s="1"/>
  <c r="AG98" i="48" s="1"/>
  <c r="AH98" i="48" s="1"/>
  <c r="AI98" i="48" s="1"/>
  <c r="AJ98" i="48" s="1"/>
  <c r="AK98" i="48" s="1"/>
  <c r="D107" i="48"/>
  <c r="E107" i="48" s="1"/>
  <c r="F107" i="48" s="1"/>
  <c r="G107" i="48" s="1"/>
  <c r="H107" i="48" s="1"/>
  <c r="I107" i="48" s="1"/>
  <c r="J107" i="48" s="1"/>
  <c r="K107" i="48" s="1"/>
  <c r="L107" i="48" s="1"/>
  <c r="M107" i="48" s="1"/>
  <c r="N107" i="48" s="1"/>
  <c r="O107" i="48" s="1"/>
  <c r="P107" i="48" s="1"/>
  <c r="Q107" i="48" s="1"/>
  <c r="R107" i="48" s="1"/>
  <c r="S107" i="48" s="1"/>
  <c r="T107" i="48" s="1"/>
  <c r="U107" i="48" s="1"/>
  <c r="V107" i="48" s="1"/>
  <c r="W107" i="48" s="1"/>
  <c r="X107" i="48" s="1"/>
  <c r="Y107" i="48" s="1"/>
  <c r="Z107" i="48" s="1"/>
  <c r="AA107" i="48" s="1"/>
  <c r="AB107" i="48" s="1"/>
  <c r="AC107" i="48" s="1"/>
  <c r="AD107" i="48" s="1"/>
  <c r="AE107" i="48" s="1"/>
  <c r="AF107" i="48" s="1"/>
  <c r="AG107" i="48" s="1"/>
  <c r="AH107" i="48" s="1"/>
  <c r="AI107" i="48" s="1"/>
  <c r="AJ107" i="48" s="1"/>
  <c r="AK107" i="48" s="1"/>
  <c r="D102" i="48"/>
  <c r="E102" i="48" s="1"/>
  <c r="F102" i="48" s="1"/>
  <c r="G102" i="48" s="1"/>
  <c r="H102" i="48" s="1"/>
  <c r="I102" i="48" s="1"/>
  <c r="J102" i="48" s="1"/>
  <c r="K102" i="48" s="1"/>
  <c r="L102" i="48" s="1"/>
  <c r="M102" i="48" s="1"/>
  <c r="N102" i="48" s="1"/>
  <c r="O102" i="48" s="1"/>
  <c r="P102" i="48" s="1"/>
  <c r="Q102" i="48" s="1"/>
  <c r="R102" i="48" s="1"/>
  <c r="S102" i="48" s="1"/>
  <c r="T102" i="48" s="1"/>
  <c r="U102" i="48" s="1"/>
  <c r="V102" i="48" s="1"/>
  <c r="W102" i="48" s="1"/>
  <c r="X102" i="48" s="1"/>
  <c r="Y102" i="48" s="1"/>
  <c r="Z102" i="48" s="1"/>
  <c r="AA102" i="48" s="1"/>
  <c r="AB102" i="48" s="1"/>
  <c r="AC102" i="48" s="1"/>
  <c r="AD102" i="48" s="1"/>
  <c r="AE102" i="48" s="1"/>
  <c r="AF102" i="48" s="1"/>
  <c r="AG102" i="48" s="1"/>
  <c r="AH102" i="48" s="1"/>
  <c r="AI102" i="48" s="1"/>
  <c r="AJ102" i="48" s="1"/>
  <c r="AK102" i="48" s="1"/>
  <c r="D100" i="48"/>
  <c r="E100" i="48" s="1"/>
  <c r="F100" i="48" s="1"/>
  <c r="G100" i="48" s="1"/>
  <c r="H100" i="48" s="1"/>
  <c r="I100" i="48" s="1"/>
  <c r="J100" i="48" s="1"/>
  <c r="K100" i="48" s="1"/>
  <c r="L100" i="48" s="1"/>
  <c r="M100" i="48" s="1"/>
  <c r="N100" i="48" s="1"/>
  <c r="O100" i="48" s="1"/>
  <c r="P100" i="48" s="1"/>
  <c r="Q100" i="48" s="1"/>
  <c r="R100" i="48" s="1"/>
  <c r="S100" i="48" s="1"/>
  <c r="T100" i="48" s="1"/>
  <c r="U100" i="48" s="1"/>
  <c r="V100" i="48" s="1"/>
  <c r="W100" i="48" s="1"/>
  <c r="X100" i="48" s="1"/>
  <c r="Y100" i="48" s="1"/>
  <c r="Z100" i="48" s="1"/>
  <c r="AA100" i="48" s="1"/>
  <c r="AB100" i="48" s="1"/>
  <c r="AC100" i="48" s="1"/>
  <c r="AD100" i="48" s="1"/>
  <c r="AE100" i="48" s="1"/>
  <c r="AF100" i="48" s="1"/>
  <c r="AG100" i="48" s="1"/>
  <c r="AH100" i="48" s="1"/>
  <c r="AI100" i="48" s="1"/>
  <c r="AJ100" i="48" s="1"/>
  <c r="AK100" i="48" s="1"/>
  <c r="D97" i="48"/>
  <c r="E97" i="48" s="1"/>
  <c r="F97" i="48" s="1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D101" i="48"/>
  <c r="D104" i="48"/>
  <c r="E104" i="48" s="1"/>
  <c r="F104" i="48" s="1"/>
  <c r="G104" i="48" s="1"/>
  <c r="H104" i="48" s="1"/>
  <c r="I104" i="48" s="1"/>
  <c r="J104" i="48" s="1"/>
  <c r="K104" i="48" s="1"/>
  <c r="L104" i="48" s="1"/>
  <c r="M104" i="48" s="1"/>
  <c r="N104" i="48" s="1"/>
  <c r="O104" i="48" s="1"/>
  <c r="P104" i="48" s="1"/>
  <c r="Q104" i="48" s="1"/>
  <c r="R104" i="48" s="1"/>
  <c r="S104" i="48" s="1"/>
  <c r="T104" i="48" s="1"/>
  <c r="U104" i="48" s="1"/>
  <c r="V104" i="48" s="1"/>
  <c r="W104" i="48" s="1"/>
  <c r="X104" i="48" s="1"/>
  <c r="Y104" i="48" s="1"/>
  <c r="Z104" i="48" s="1"/>
  <c r="AA104" i="48" s="1"/>
  <c r="AB104" i="48" s="1"/>
  <c r="AC104" i="48" s="1"/>
  <c r="AD104" i="48" s="1"/>
  <c r="AE104" i="48" s="1"/>
  <c r="AF104" i="48" s="1"/>
  <c r="AG104" i="48" s="1"/>
  <c r="AH104" i="48" s="1"/>
  <c r="AI104" i="48" s="1"/>
  <c r="AJ104" i="48" s="1"/>
  <c r="AK104" i="48" s="1"/>
  <c r="E81" i="48"/>
  <c r="D99" i="48"/>
  <c r="E99" i="48" s="1"/>
  <c r="F99" i="48" s="1"/>
  <c r="G99" i="48" s="1"/>
  <c r="H99" i="48" s="1"/>
  <c r="I99" i="48" s="1"/>
  <c r="J99" i="48" s="1"/>
  <c r="K99" i="48" s="1"/>
  <c r="L99" i="48" s="1"/>
  <c r="M99" i="48" s="1"/>
  <c r="N99" i="48" s="1"/>
  <c r="O99" i="48" s="1"/>
  <c r="P99" i="48" s="1"/>
  <c r="Q99" i="48" s="1"/>
  <c r="R99" i="48" s="1"/>
  <c r="S99" i="48" s="1"/>
  <c r="T99" i="48" s="1"/>
  <c r="U99" i="48" s="1"/>
  <c r="V99" i="48" s="1"/>
  <c r="W99" i="48" s="1"/>
  <c r="X99" i="48" s="1"/>
  <c r="Y99" i="48" s="1"/>
  <c r="Z99" i="48" s="1"/>
  <c r="AA99" i="48" s="1"/>
  <c r="AB99" i="48" s="1"/>
  <c r="AC99" i="48" s="1"/>
  <c r="AD99" i="48" s="1"/>
  <c r="AE99" i="48" s="1"/>
  <c r="AF99" i="48" s="1"/>
  <c r="AG99" i="48" s="1"/>
  <c r="AH99" i="48" s="1"/>
  <c r="AI99" i="48" s="1"/>
  <c r="AJ99" i="48" s="1"/>
  <c r="AK99" i="48" s="1"/>
  <c r="C16" i="51"/>
  <c r="C18" i="51" s="1"/>
  <c r="D108" i="48"/>
  <c r="E108" i="48" s="1"/>
  <c r="F108" i="48" s="1"/>
  <c r="G108" i="48" s="1"/>
  <c r="H108" i="48" s="1"/>
  <c r="I108" i="48" s="1"/>
  <c r="J108" i="48" s="1"/>
  <c r="K108" i="48" s="1"/>
  <c r="L108" i="48" s="1"/>
  <c r="M108" i="48" s="1"/>
  <c r="N108" i="48" s="1"/>
  <c r="O108" i="48" s="1"/>
  <c r="P108" i="48" s="1"/>
  <c r="Q108" i="48" s="1"/>
  <c r="R108" i="48" s="1"/>
  <c r="S108" i="48" s="1"/>
  <c r="T108" i="48" s="1"/>
  <c r="U108" i="48" s="1"/>
  <c r="V108" i="48" s="1"/>
  <c r="W108" i="48" s="1"/>
  <c r="X108" i="48" s="1"/>
  <c r="Y108" i="48" s="1"/>
  <c r="Z108" i="48" s="1"/>
  <c r="AA108" i="48" s="1"/>
  <c r="AB108" i="48" s="1"/>
  <c r="AC108" i="48" s="1"/>
  <c r="AD108" i="48" s="1"/>
  <c r="AE108" i="48" s="1"/>
  <c r="AF108" i="48" s="1"/>
  <c r="AG108" i="48" s="1"/>
  <c r="AH108" i="48" s="1"/>
  <c r="AI108" i="48" s="1"/>
  <c r="AJ108" i="48" s="1"/>
  <c r="AK108" i="48" s="1"/>
  <c r="D103" i="48"/>
  <c r="E103" i="48" s="1"/>
  <c r="F103" i="48" s="1"/>
  <c r="G103" i="48" s="1"/>
  <c r="H103" i="48" s="1"/>
  <c r="I103" i="48" s="1"/>
  <c r="J103" i="48" s="1"/>
  <c r="K103" i="48" s="1"/>
  <c r="L103" i="48" s="1"/>
  <c r="M103" i="48" s="1"/>
  <c r="N103" i="48" s="1"/>
  <c r="O103" i="48" s="1"/>
  <c r="P103" i="48" s="1"/>
  <c r="Q103" i="48" s="1"/>
  <c r="R103" i="48" s="1"/>
  <c r="S103" i="48" s="1"/>
  <c r="T103" i="48" s="1"/>
  <c r="U103" i="48" s="1"/>
  <c r="V103" i="48" s="1"/>
  <c r="W103" i="48" s="1"/>
  <c r="X103" i="48" s="1"/>
  <c r="Y103" i="48" s="1"/>
  <c r="Z103" i="48" s="1"/>
  <c r="AA103" i="48" s="1"/>
  <c r="AB103" i="48" s="1"/>
  <c r="AC103" i="48" s="1"/>
  <c r="AD103" i="48" s="1"/>
  <c r="AE103" i="48" s="1"/>
  <c r="AF103" i="48" s="1"/>
  <c r="AG103" i="48" s="1"/>
  <c r="AH103" i="48" s="1"/>
  <c r="AI103" i="48" s="1"/>
  <c r="AJ103" i="48" s="1"/>
  <c r="AK103" i="48" s="1"/>
  <c r="D105" i="48"/>
  <c r="E105" i="48" s="1"/>
  <c r="F105" i="48" s="1"/>
  <c r="G105" i="48" s="1"/>
  <c r="H105" i="48" s="1"/>
  <c r="I105" i="48" s="1"/>
  <c r="J105" i="48" s="1"/>
  <c r="K105" i="48" s="1"/>
  <c r="L105" i="48" s="1"/>
  <c r="M105" i="48" s="1"/>
  <c r="N105" i="48" s="1"/>
  <c r="O105" i="48" s="1"/>
  <c r="P105" i="48" s="1"/>
  <c r="Q105" i="48" s="1"/>
  <c r="R105" i="48" s="1"/>
  <c r="S105" i="48" s="1"/>
  <c r="T105" i="48" s="1"/>
  <c r="U105" i="48" s="1"/>
  <c r="V105" i="48" s="1"/>
  <c r="W105" i="48" s="1"/>
  <c r="X105" i="48" s="1"/>
  <c r="Y105" i="48" s="1"/>
  <c r="Z105" i="48" s="1"/>
  <c r="AA105" i="48" s="1"/>
  <c r="AB105" i="48" s="1"/>
  <c r="AC105" i="48" s="1"/>
  <c r="AD105" i="48" s="1"/>
  <c r="AE105" i="48" s="1"/>
  <c r="AF105" i="48" s="1"/>
  <c r="AG105" i="48" s="1"/>
  <c r="AH105" i="48" s="1"/>
  <c r="AI105" i="48" s="1"/>
  <c r="AJ105" i="48" s="1"/>
  <c r="AK105" i="48" s="1"/>
  <c r="D106" i="48"/>
  <c r="AD1047" i="47"/>
  <c r="X109" i="46"/>
  <c r="AD1026" i="47" s="1"/>
  <c r="AD627" i="47"/>
  <c r="X109" i="40"/>
  <c r="AD606" i="47" s="1"/>
  <c r="M280" i="47"/>
  <c r="G112" i="35"/>
  <c r="M259" i="47" s="1"/>
  <c r="M420" i="47"/>
  <c r="G112" i="37"/>
  <c r="M399" i="47" s="1"/>
  <c r="AF112" i="42"/>
  <c r="AL749" i="47" s="1"/>
  <c r="AL770" i="47"/>
  <c r="AL420" i="47"/>
  <c r="AF112" i="37"/>
  <c r="AL399" i="47" s="1"/>
  <c r="AP68" i="47"/>
  <c r="AP628" i="47"/>
  <c r="AJ110" i="40"/>
  <c r="AP607" i="47" s="1"/>
  <c r="T627" i="47"/>
  <c r="N109" i="40"/>
  <c r="T606" i="47" s="1"/>
  <c r="T907" i="47"/>
  <c r="N109" i="44"/>
  <c r="T886" i="47" s="1"/>
  <c r="Z840" i="47"/>
  <c r="T112" i="43"/>
  <c r="Z819" i="47" s="1"/>
  <c r="Z630" i="47"/>
  <c r="T112" i="40"/>
  <c r="Z609" i="47" s="1"/>
  <c r="AI969" i="47"/>
  <c r="AC101" i="45"/>
  <c r="AI948" i="47" s="1"/>
  <c r="AI129" i="47"/>
  <c r="AK347" i="47"/>
  <c r="AE109" i="36"/>
  <c r="AK326" i="47" s="1"/>
  <c r="AK767" i="47"/>
  <c r="AE109" i="42"/>
  <c r="AK746" i="47" s="1"/>
  <c r="AG210" i="47"/>
  <c r="AA112" i="34"/>
  <c r="AG189" i="47" s="1"/>
  <c r="Q1040" i="47"/>
  <c r="K102" i="46"/>
  <c r="Q1019" i="47" s="1"/>
  <c r="Q130" i="47"/>
  <c r="U138" i="47"/>
  <c r="U488" i="47"/>
  <c r="O110" i="38"/>
  <c r="U467" i="47" s="1"/>
  <c r="H107" i="43"/>
  <c r="N814" i="47" s="1"/>
  <c r="N835" i="47"/>
  <c r="AN903" i="47"/>
  <c r="AH105" i="44"/>
  <c r="AN882" i="47" s="1"/>
  <c r="AN1043" i="47"/>
  <c r="AH105" i="46"/>
  <c r="AN1022" i="47" s="1"/>
  <c r="AF833" i="47"/>
  <c r="Z105" i="43"/>
  <c r="AF812" i="47" s="1"/>
  <c r="AF623" i="47"/>
  <c r="Z105" i="40"/>
  <c r="AF602" i="47" s="1"/>
  <c r="L553" i="47"/>
  <c r="F105" i="39"/>
  <c r="L532" i="47" s="1"/>
  <c r="L273" i="47"/>
  <c r="F105" i="35"/>
  <c r="L252" i="47" s="1"/>
  <c r="AJ133" i="47"/>
  <c r="AJ903" i="47"/>
  <c r="AD105" i="44"/>
  <c r="AJ882" i="47" s="1"/>
  <c r="AK412" i="47"/>
  <c r="AE104" i="37"/>
  <c r="AK391" i="47" s="1"/>
  <c r="AK482" i="47"/>
  <c r="AE104" i="38"/>
  <c r="AK461" i="47" s="1"/>
  <c r="V349" i="47"/>
  <c r="P111" i="36"/>
  <c r="V328" i="47" s="1"/>
  <c r="V839" i="47"/>
  <c r="P111" i="43"/>
  <c r="V818" i="47" s="1"/>
  <c r="I109" i="45"/>
  <c r="O956" i="47" s="1"/>
  <c r="O977" i="47"/>
  <c r="O347" i="47"/>
  <c r="I109" i="36"/>
  <c r="O326" i="47" s="1"/>
  <c r="K555" i="47"/>
  <c r="E107" i="39"/>
  <c r="K534" i="47" s="1"/>
  <c r="K905" i="47"/>
  <c r="E107" i="44"/>
  <c r="K884" i="47" s="1"/>
  <c r="P766" i="47"/>
  <c r="J108" i="42"/>
  <c r="P745" i="47" s="1"/>
  <c r="P66" i="47"/>
  <c r="J108" i="1"/>
  <c r="P45" i="47" s="1"/>
  <c r="X486" i="47"/>
  <c r="R108" i="38"/>
  <c r="X465" i="47" s="1"/>
  <c r="R108" i="37"/>
  <c r="X395" i="47" s="1"/>
  <c r="X416" i="47"/>
  <c r="AJ976" i="47"/>
  <c r="AD108" i="45"/>
  <c r="AJ955" i="47" s="1"/>
  <c r="AJ1046" i="47"/>
  <c r="AD108" i="46"/>
  <c r="AJ1025" i="47" s="1"/>
  <c r="N108" i="39"/>
  <c r="T535" i="47" s="1"/>
  <c r="T556" i="47"/>
  <c r="N108" i="44"/>
  <c r="T885" i="47" s="1"/>
  <c r="T906" i="47"/>
  <c r="AH414" i="47"/>
  <c r="AB106" i="37"/>
  <c r="AH393" i="47" s="1"/>
  <c r="AB106" i="40"/>
  <c r="AH603" i="47" s="1"/>
  <c r="AH624" i="47"/>
  <c r="U133" i="47"/>
  <c r="U903" i="47"/>
  <c r="O105" i="44"/>
  <c r="U882" i="47" s="1"/>
  <c r="V410" i="47"/>
  <c r="P102" i="37"/>
  <c r="V389" i="47" s="1"/>
  <c r="V200" i="47"/>
  <c r="P102" i="34"/>
  <c r="V179" i="47" s="1"/>
  <c r="AE766" i="47"/>
  <c r="Y108" i="42"/>
  <c r="AE745" i="47" s="1"/>
  <c r="Y108" i="41"/>
  <c r="AE675" i="47" s="1"/>
  <c r="AE696" i="47"/>
  <c r="AD210" i="47"/>
  <c r="X112" i="34"/>
  <c r="AD189" i="47" s="1"/>
  <c r="AD350" i="47"/>
  <c r="X112" i="36"/>
  <c r="AD329" i="47" s="1"/>
  <c r="AI140" i="47"/>
  <c r="AI980" i="47"/>
  <c r="AC112" i="45"/>
  <c r="AI959" i="47" s="1"/>
  <c r="AC829" i="47"/>
  <c r="W101" i="43"/>
  <c r="AC808" i="47" s="1"/>
  <c r="AC199" i="47"/>
  <c r="W101" i="34"/>
  <c r="AC178" i="47" s="1"/>
  <c r="AH112" i="34"/>
  <c r="AN189" i="47" s="1"/>
  <c r="AN210" i="47"/>
  <c r="AE108" i="46"/>
  <c r="AK1025" i="47" s="1"/>
  <c r="AK1046" i="47"/>
  <c r="AK486" i="47"/>
  <c r="AE108" i="38"/>
  <c r="AK465" i="47" s="1"/>
  <c r="Y418" i="47"/>
  <c r="S110" i="37"/>
  <c r="Y397" i="47" s="1"/>
  <c r="S110" i="42"/>
  <c r="Y747" i="47" s="1"/>
  <c r="Y768" i="47"/>
  <c r="Q764" i="47"/>
  <c r="K106" i="42"/>
  <c r="Q743" i="47" s="1"/>
  <c r="K106" i="43"/>
  <c r="Q813" i="47" s="1"/>
  <c r="Q834" i="47"/>
  <c r="AQ699" i="47"/>
  <c r="AK111" i="41"/>
  <c r="AQ678" i="47" s="1"/>
  <c r="AQ69" i="47"/>
  <c r="AC831" i="47"/>
  <c r="W103" i="43"/>
  <c r="AC810" i="47" s="1"/>
  <c r="AC551" i="47"/>
  <c r="W103" i="39"/>
  <c r="AC530" i="47" s="1"/>
  <c r="AL130" i="47"/>
  <c r="AL340" i="47"/>
  <c r="AF102" i="36"/>
  <c r="AL319" i="47" s="1"/>
  <c r="R101" i="44"/>
  <c r="X878" i="47" s="1"/>
  <c r="X899" i="47"/>
  <c r="X969" i="47"/>
  <c r="R101" i="45"/>
  <c r="X948" i="47" s="1"/>
  <c r="AB104" i="41"/>
  <c r="AH671" i="47" s="1"/>
  <c r="AH692" i="47"/>
  <c r="AH622" i="47"/>
  <c r="AB104" i="40"/>
  <c r="AH601" i="47" s="1"/>
  <c r="N486" i="47"/>
  <c r="H108" i="38"/>
  <c r="N465" i="47" s="1"/>
  <c r="N836" i="47"/>
  <c r="H108" i="43"/>
  <c r="N815" i="47" s="1"/>
  <c r="AE410" i="47"/>
  <c r="Y102" i="37"/>
  <c r="AE389" i="47" s="1"/>
  <c r="AC413" i="47"/>
  <c r="W105" i="37"/>
  <c r="AC392" i="47" s="1"/>
  <c r="AC973" i="47"/>
  <c r="W105" i="45"/>
  <c r="AC952" i="47" s="1"/>
  <c r="AL693" i="47"/>
  <c r="AF105" i="41"/>
  <c r="AL672" i="47" s="1"/>
  <c r="AL63" i="47"/>
  <c r="AK759" i="47"/>
  <c r="AE101" i="42"/>
  <c r="AK738" i="47" s="1"/>
  <c r="AK59" i="47"/>
  <c r="AB900" i="47"/>
  <c r="V102" i="44"/>
  <c r="AB879" i="47" s="1"/>
  <c r="AB620" i="47"/>
  <c r="V102" i="40"/>
  <c r="AB599" i="47" s="1"/>
  <c r="S271" i="47"/>
  <c r="M103" i="35"/>
  <c r="S250" i="47" s="1"/>
  <c r="M103" i="43"/>
  <c r="S810" i="47" s="1"/>
  <c r="S831" i="47"/>
  <c r="J107" i="1"/>
  <c r="P44" i="47" s="1"/>
  <c r="P65" i="47"/>
  <c r="P135" i="47"/>
  <c r="M1046" i="47"/>
  <c r="G108" i="46"/>
  <c r="M1025" i="47" s="1"/>
  <c r="M206" i="47"/>
  <c r="G108" i="34"/>
  <c r="M185" i="47" s="1"/>
  <c r="AA976" i="47"/>
  <c r="U108" i="45"/>
  <c r="AA955" i="47" s="1"/>
  <c r="AA346" i="47"/>
  <c r="U108" i="36"/>
  <c r="AA325" i="47" s="1"/>
  <c r="Z107" i="34"/>
  <c r="AF184" i="47" s="1"/>
  <c r="AF205" i="47"/>
  <c r="AF1045" i="47"/>
  <c r="Z107" i="46"/>
  <c r="AF1024" i="47" s="1"/>
  <c r="L1044" i="47"/>
  <c r="F106" i="46"/>
  <c r="L1023" i="47" s="1"/>
  <c r="AP66" i="47"/>
  <c r="AP626" i="47"/>
  <c r="AJ108" i="40"/>
  <c r="AP605" i="47" s="1"/>
  <c r="J136" i="47"/>
  <c r="D108" i="20"/>
  <c r="J115" i="47" s="1"/>
  <c r="J766" i="47"/>
  <c r="D108" i="42"/>
  <c r="J745" i="47" s="1"/>
  <c r="Z66" i="47"/>
  <c r="T108" i="1"/>
  <c r="Z45" i="47" s="1"/>
  <c r="T108" i="43"/>
  <c r="Z815" i="47" s="1"/>
  <c r="Z836" i="47"/>
  <c r="AM129" i="47"/>
  <c r="AM689" i="47"/>
  <c r="AG101" i="41"/>
  <c r="AM668" i="47" s="1"/>
  <c r="AK112" i="42"/>
  <c r="AQ749" i="47" s="1"/>
  <c r="AQ770" i="47"/>
  <c r="AQ840" i="47"/>
  <c r="AK112" i="43"/>
  <c r="AQ819" i="47" s="1"/>
  <c r="AK628" i="47"/>
  <c r="AE110" i="40"/>
  <c r="AK607" i="47" s="1"/>
  <c r="AK908" i="47"/>
  <c r="AE110" i="44"/>
  <c r="AK887" i="47" s="1"/>
  <c r="AI112" i="39"/>
  <c r="AO539" i="47" s="1"/>
  <c r="AO560" i="47"/>
  <c r="AO1050" i="47"/>
  <c r="AI112" i="46"/>
  <c r="AO1029" i="47" s="1"/>
  <c r="Y550" i="47"/>
  <c r="S102" i="39"/>
  <c r="Y529" i="47" s="1"/>
  <c r="Y1040" i="47"/>
  <c r="S102" i="46"/>
  <c r="Y1019" i="47" s="1"/>
  <c r="AM696" i="47"/>
  <c r="AG108" i="41"/>
  <c r="AM675" i="47" s="1"/>
  <c r="AD1043" i="47"/>
  <c r="X105" i="46"/>
  <c r="AD1022" i="47" s="1"/>
  <c r="X105" i="41"/>
  <c r="AD672" i="47" s="1"/>
  <c r="AD693" i="47"/>
  <c r="AI833" i="47"/>
  <c r="AC105" i="43"/>
  <c r="AI812" i="47" s="1"/>
  <c r="AC105" i="46"/>
  <c r="AI1022" i="47" s="1"/>
  <c r="AI1043" i="47"/>
  <c r="P203" i="47"/>
  <c r="J105" i="34"/>
  <c r="P182" i="47" s="1"/>
  <c r="J105" i="37"/>
  <c r="P392" i="47" s="1"/>
  <c r="P413" i="47"/>
  <c r="M409" i="47"/>
  <c r="G101" i="37"/>
  <c r="M388" i="47" s="1"/>
  <c r="M129" i="47"/>
  <c r="AK551" i="47"/>
  <c r="AE103" i="39"/>
  <c r="AK530" i="47" s="1"/>
  <c r="AK411" i="47"/>
  <c r="AE103" i="37"/>
  <c r="AK390" i="47" s="1"/>
  <c r="P109" i="36"/>
  <c r="V326" i="47" s="1"/>
  <c r="V347" i="47"/>
  <c r="P109" i="37"/>
  <c r="V396" i="47" s="1"/>
  <c r="V417" i="47"/>
  <c r="N909" i="47"/>
  <c r="H111" i="44"/>
  <c r="N888" i="47" s="1"/>
  <c r="N979" i="47"/>
  <c r="H111" i="45"/>
  <c r="N958" i="47" s="1"/>
  <c r="AA555" i="47"/>
  <c r="U107" i="39"/>
  <c r="AA534" i="47" s="1"/>
  <c r="U107" i="42"/>
  <c r="AA744" i="47" s="1"/>
  <c r="AA765" i="47"/>
  <c r="R974" i="47"/>
  <c r="L106" i="45"/>
  <c r="R953" i="47" s="1"/>
  <c r="R834" i="47"/>
  <c r="L106" i="43"/>
  <c r="R813" i="47" s="1"/>
  <c r="AP905" i="47"/>
  <c r="AJ107" i="44"/>
  <c r="AP884" i="47" s="1"/>
  <c r="AP765" i="47"/>
  <c r="AJ107" i="42"/>
  <c r="AP744" i="47" s="1"/>
  <c r="J485" i="47"/>
  <c r="D107" i="38"/>
  <c r="J464" i="47" s="1"/>
  <c r="T107" i="34"/>
  <c r="Z184" i="47" s="1"/>
  <c r="Z205" i="47"/>
  <c r="Z1045" i="47"/>
  <c r="T107" i="46"/>
  <c r="Z1024" i="47" s="1"/>
  <c r="AG905" i="47"/>
  <c r="AA107" i="44"/>
  <c r="AG884" i="47" s="1"/>
  <c r="AG135" i="47"/>
  <c r="N272" i="47"/>
  <c r="H104" i="35"/>
  <c r="N251" i="47" s="1"/>
  <c r="H104" i="42"/>
  <c r="N741" i="47" s="1"/>
  <c r="N762" i="47"/>
  <c r="AQ65" i="47"/>
  <c r="AQ345" i="47"/>
  <c r="AK107" i="36"/>
  <c r="AQ324" i="47" s="1"/>
  <c r="AD908" i="47"/>
  <c r="X110" i="44"/>
  <c r="AD887" i="47" s="1"/>
  <c r="K908" i="47"/>
  <c r="E110" i="44"/>
  <c r="K887" i="47" s="1"/>
  <c r="K418" i="47"/>
  <c r="E110" i="37"/>
  <c r="K397" i="47" s="1"/>
  <c r="AC488" i="47"/>
  <c r="W110" i="38"/>
  <c r="AC467" i="47" s="1"/>
  <c r="AC768" i="47"/>
  <c r="W110" i="42"/>
  <c r="AC747" i="47" s="1"/>
  <c r="J112" i="45"/>
  <c r="P959" i="47" s="1"/>
  <c r="P980" i="47"/>
  <c r="P420" i="47"/>
  <c r="J112" i="37"/>
  <c r="P399" i="47" s="1"/>
  <c r="M1044" i="47"/>
  <c r="G106" i="46"/>
  <c r="M1023" i="47" s="1"/>
  <c r="M974" i="47"/>
  <c r="G106" i="45"/>
  <c r="M953" i="47" s="1"/>
  <c r="AD481" i="47"/>
  <c r="X103" i="38"/>
  <c r="AD460" i="47" s="1"/>
  <c r="AD621" i="47"/>
  <c r="X103" i="40"/>
  <c r="AD600" i="47" s="1"/>
  <c r="K59" i="47"/>
  <c r="E101" i="1"/>
  <c r="K38" i="47" s="1"/>
  <c r="K549" i="47"/>
  <c r="E101" i="39"/>
  <c r="K528" i="47" s="1"/>
  <c r="P59" i="47"/>
  <c r="J101" i="1"/>
  <c r="P38" i="47" s="1"/>
  <c r="J101" i="44"/>
  <c r="P878" i="47" s="1"/>
  <c r="P899" i="47"/>
  <c r="AA689" i="47"/>
  <c r="U101" i="41"/>
  <c r="AA668" i="47" s="1"/>
  <c r="AA199" i="47"/>
  <c r="U101" i="34"/>
  <c r="AA178" i="47" s="1"/>
  <c r="L409" i="47"/>
  <c r="F101" i="37"/>
  <c r="L388" i="47" s="1"/>
  <c r="L129" i="47"/>
  <c r="Z482" i="47"/>
  <c r="T104" i="38"/>
  <c r="Z461" i="47" s="1"/>
  <c r="Z62" i="47"/>
  <c r="T104" i="1"/>
  <c r="Z41" i="47" s="1"/>
  <c r="D105" i="44"/>
  <c r="J882" i="47" s="1"/>
  <c r="J903" i="47"/>
  <c r="J623" i="47"/>
  <c r="D105" i="40"/>
  <c r="J602" i="47" s="1"/>
  <c r="D84" i="44"/>
  <c r="E79" i="44"/>
  <c r="AK1040" i="47"/>
  <c r="AE102" i="46"/>
  <c r="AK1019" i="47" s="1"/>
  <c r="AK130" i="47"/>
  <c r="AG62" i="47"/>
  <c r="AA104" i="1"/>
  <c r="AG41" i="47" s="1"/>
  <c r="AG902" i="47"/>
  <c r="AA104" i="44"/>
  <c r="AG881" i="47" s="1"/>
  <c r="W692" i="47"/>
  <c r="Q104" i="41"/>
  <c r="W671" i="47" s="1"/>
  <c r="W972" i="47"/>
  <c r="Q104" i="45"/>
  <c r="W951" i="47" s="1"/>
  <c r="X106" i="41"/>
  <c r="AD673" i="47" s="1"/>
  <c r="AD694" i="47"/>
  <c r="AD414" i="47"/>
  <c r="X106" i="37"/>
  <c r="AD393" i="47" s="1"/>
  <c r="AJ835" i="47"/>
  <c r="AD107" i="43"/>
  <c r="AJ814" i="47" s="1"/>
  <c r="T555" i="47"/>
  <c r="N107" i="39"/>
  <c r="T534" i="47" s="1"/>
  <c r="T135" i="47"/>
  <c r="AB693" i="47"/>
  <c r="V105" i="41"/>
  <c r="AB672" i="47" s="1"/>
  <c r="AB903" i="47"/>
  <c r="V105" i="44"/>
  <c r="AB882" i="47" s="1"/>
  <c r="O1042" i="47"/>
  <c r="I104" i="46"/>
  <c r="O1021" i="47" s="1"/>
  <c r="O482" i="47"/>
  <c r="I104" i="38"/>
  <c r="O461" i="47" s="1"/>
  <c r="AC110" i="34"/>
  <c r="AI187" i="47" s="1"/>
  <c r="AI208" i="47"/>
  <c r="K630" i="47"/>
  <c r="E112" i="40"/>
  <c r="K609" i="47" s="1"/>
  <c r="K1050" i="47"/>
  <c r="E112" i="46"/>
  <c r="K1029" i="47" s="1"/>
  <c r="P697" i="47"/>
  <c r="J109" i="41"/>
  <c r="P676" i="47" s="1"/>
  <c r="P977" i="47"/>
  <c r="J109" i="45"/>
  <c r="P956" i="47" s="1"/>
  <c r="G111" i="39"/>
  <c r="M538" i="47" s="1"/>
  <c r="M559" i="47"/>
  <c r="M1049" i="47"/>
  <c r="G111" i="46"/>
  <c r="M1028" i="47" s="1"/>
  <c r="AL908" i="47"/>
  <c r="AF110" i="44"/>
  <c r="AL887" i="47" s="1"/>
  <c r="AL768" i="47"/>
  <c r="AF110" i="42"/>
  <c r="AL747" i="47" s="1"/>
  <c r="R111" i="46"/>
  <c r="X1028" i="47" s="1"/>
  <c r="X1049" i="47"/>
  <c r="L110" i="43"/>
  <c r="R817" i="47" s="1"/>
  <c r="R838" i="47"/>
  <c r="L110" i="38"/>
  <c r="R467" i="47" s="1"/>
  <c r="R488" i="47"/>
  <c r="J68" i="47"/>
  <c r="D110" i="1"/>
  <c r="J47" i="47" s="1"/>
  <c r="N111" i="41"/>
  <c r="T678" i="47" s="1"/>
  <c r="T699" i="47"/>
  <c r="T909" i="47"/>
  <c r="N111" i="44"/>
  <c r="T888" i="47" s="1"/>
  <c r="AH488" i="47"/>
  <c r="AB110" i="38"/>
  <c r="AH467" i="47" s="1"/>
  <c r="AH978" i="47"/>
  <c r="AB110" i="45"/>
  <c r="AH957" i="47" s="1"/>
  <c r="Y621" i="47"/>
  <c r="S103" i="40"/>
  <c r="Y600" i="47" s="1"/>
  <c r="S103" i="39"/>
  <c r="Y530" i="47" s="1"/>
  <c r="Y551" i="47"/>
  <c r="M107" i="41"/>
  <c r="S674" i="47" s="1"/>
  <c r="S695" i="47"/>
  <c r="S905" i="47"/>
  <c r="M107" i="44"/>
  <c r="S884" i="47" s="1"/>
  <c r="Y112" i="40"/>
  <c r="AE609" i="47" s="1"/>
  <c r="AE630" i="47"/>
  <c r="AE770" i="47"/>
  <c r="Y112" i="42"/>
  <c r="AE749" i="47" s="1"/>
  <c r="AD972" i="47"/>
  <c r="X104" i="45"/>
  <c r="AD951" i="47" s="1"/>
  <c r="AD552" i="47"/>
  <c r="X104" i="39"/>
  <c r="AD531" i="47" s="1"/>
  <c r="AI62" i="47"/>
  <c r="AI1042" i="47"/>
  <c r="AC104" i="46"/>
  <c r="AI1021" i="47" s="1"/>
  <c r="T832" i="47"/>
  <c r="N104" i="43"/>
  <c r="T811" i="47" s="1"/>
  <c r="N104" i="45"/>
  <c r="T951" i="47" s="1"/>
  <c r="T972" i="47"/>
  <c r="T103" i="1"/>
  <c r="Z40" i="47" s="1"/>
  <c r="Z61" i="47"/>
  <c r="Z271" i="47"/>
  <c r="T103" i="35"/>
  <c r="Z250" i="47" s="1"/>
  <c r="AI105" i="45"/>
  <c r="AO952" i="47" s="1"/>
  <c r="AO973" i="47"/>
  <c r="AO903" i="47"/>
  <c r="AI105" i="44"/>
  <c r="AO882" i="47" s="1"/>
  <c r="Q1046" i="47"/>
  <c r="K108" i="46"/>
  <c r="Q1025" i="47" s="1"/>
  <c r="Q206" i="47"/>
  <c r="K108" i="34"/>
  <c r="Q185" i="47" s="1"/>
  <c r="AE68" i="47"/>
  <c r="Y110" i="1"/>
  <c r="AE47" i="47" s="1"/>
  <c r="Y110" i="37"/>
  <c r="AE397" i="47" s="1"/>
  <c r="AE418" i="47"/>
  <c r="AG106" i="44"/>
  <c r="AM883" i="47" s="1"/>
  <c r="AM904" i="47"/>
  <c r="AM764" i="47"/>
  <c r="AG106" i="42"/>
  <c r="AM743" i="47" s="1"/>
  <c r="AE409" i="47"/>
  <c r="Y101" i="37"/>
  <c r="AE388" i="47" s="1"/>
  <c r="AE689" i="47"/>
  <c r="Y101" i="41"/>
  <c r="AE668" i="47" s="1"/>
  <c r="S101" i="38"/>
  <c r="Y458" i="47" s="1"/>
  <c r="Y479" i="47"/>
  <c r="S101" i="34"/>
  <c r="Y178" i="47" s="1"/>
  <c r="Y199" i="47"/>
  <c r="U482" i="47"/>
  <c r="O104" i="38"/>
  <c r="U461" i="47" s="1"/>
  <c r="U1042" i="47"/>
  <c r="O104" i="46"/>
  <c r="U1021" i="47" s="1"/>
  <c r="AB341" i="47"/>
  <c r="V103" i="36"/>
  <c r="AB320" i="47" s="1"/>
  <c r="AB481" i="47"/>
  <c r="V103" i="38"/>
  <c r="AB460" i="47" s="1"/>
  <c r="R765" i="47"/>
  <c r="L107" i="42"/>
  <c r="R744" i="47" s="1"/>
  <c r="R275" i="47"/>
  <c r="L107" i="35"/>
  <c r="R254" i="47" s="1"/>
  <c r="AM270" i="47"/>
  <c r="AG102" i="35"/>
  <c r="AM249" i="47" s="1"/>
  <c r="AM1040" i="47"/>
  <c r="AG102" i="46"/>
  <c r="AM1019" i="47" s="1"/>
  <c r="AF768" i="47"/>
  <c r="Z110" i="42"/>
  <c r="AF747" i="47" s="1"/>
  <c r="AF488" i="47"/>
  <c r="Z110" i="38"/>
  <c r="AF467" i="47" s="1"/>
  <c r="AP139" i="47"/>
  <c r="AP699" i="47"/>
  <c r="AJ111" i="41"/>
  <c r="AP678" i="47" s="1"/>
  <c r="D109" i="46"/>
  <c r="J1026" i="47" s="1"/>
  <c r="J1047" i="47"/>
  <c r="J767" i="47"/>
  <c r="D109" i="42"/>
  <c r="J746" i="47" s="1"/>
  <c r="AH559" i="47"/>
  <c r="AB111" i="39"/>
  <c r="AH538" i="47" s="1"/>
  <c r="AH349" i="47"/>
  <c r="AB111" i="36"/>
  <c r="AH328" i="47" s="1"/>
  <c r="U136" i="47"/>
  <c r="S344" i="47"/>
  <c r="M106" i="36"/>
  <c r="S323" i="47" s="1"/>
  <c r="S414" i="47"/>
  <c r="M106" i="37"/>
  <c r="S393" i="47" s="1"/>
  <c r="AM695" i="47"/>
  <c r="AG107" i="41"/>
  <c r="AM674" i="47" s="1"/>
  <c r="AM555" i="47"/>
  <c r="AG107" i="39"/>
  <c r="AM534" i="47" s="1"/>
  <c r="O905" i="47"/>
  <c r="I107" i="44"/>
  <c r="O884" i="47" s="1"/>
  <c r="AE1041" i="47"/>
  <c r="Y103" i="46"/>
  <c r="AE1020" i="47" s="1"/>
  <c r="AE691" i="47"/>
  <c r="Y103" i="41"/>
  <c r="AE670" i="47" s="1"/>
  <c r="AD759" i="47"/>
  <c r="X101" i="42"/>
  <c r="AD738" i="47" s="1"/>
  <c r="AD59" i="47"/>
  <c r="X101" i="1"/>
  <c r="AD38" i="47" s="1"/>
  <c r="AP550" i="47"/>
  <c r="AJ102" i="39"/>
  <c r="AP529" i="47" s="1"/>
  <c r="AP200" i="47"/>
  <c r="AJ102" i="34"/>
  <c r="AP179" i="47" s="1"/>
  <c r="AJ971" i="47"/>
  <c r="AD103" i="45"/>
  <c r="AJ950" i="47" s="1"/>
  <c r="AJ131" i="47"/>
  <c r="T619" i="47"/>
  <c r="N101" i="40"/>
  <c r="T598" i="47" s="1"/>
  <c r="T689" i="47"/>
  <c r="N101" i="41"/>
  <c r="T668" i="47" s="1"/>
  <c r="W769" i="47"/>
  <c r="Q111" i="42"/>
  <c r="W748" i="47" s="1"/>
  <c r="W279" i="47"/>
  <c r="Q111" i="35"/>
  <c r="W258" i="47" s="1"/>
  <c r="AO907" i="47"/>
  <c r="AI109" i="44"/>
  <c r="AO886" i="47" s="1"/>
  <c r="AO977" i="47"/>
  <c r="AI109" i="45"/>
  <c r="AO956" i="47" s="1"/>
  <c r="Y557" i="47"/>
  <c r="S109" i="39"/>
  <c r="Y536" i="47" s="1"/>
  <c r="Y767" i="47"/>
  <c r="S109" i="42"/>
  <c r="Y746" i="47" s="1"/>
  <c r="U1049" i="47"/>
  <c r="O111" i="46"/>
  <c r="U1028" i="47" s="1"/>
  <c r="O111" i="34"/>
  <c r="U188" i="47" s="1"/>
  <c r="U209" i="47"/>
  <c r="V109" i="40"/>
  <c r="AB606" i="47" s="1"/>
  <c r="AB627" i="47"/>
  <c r="AB557" i="47"/>
  <c r="V109" i="39"/>
  <c r="AB536" i="47" s="1"/>
  <c r="V486" i="47"/>
  <c r="P108" i="38"/>
  <c r="V465" i="47" s="1"/>
  <c r="V66" i="47"/>
  <c r="P108" i="1"/>
  <c r="V45" i="47" s="1"/>
  <c r="M833" i="47"/>
  <c r="G105" i="43"/>
  <c r="M812" i="47" s="1"/>
  <c r="M693" i="47"/>
  <c r="G105" i="41"/>
  <c r="M672" i="47" s="1"/>
  <c r="AP133" i="47"/>
  <c r="AJ105" i="46"/>
  <c r="AP1022" i="47" s="1"/>
  <c r="AP1043" i="47"/>
  <c r="Y482" i="47"/>
  <c r="S104" i="38"/>
  <c r="Y461" i="47" s="1"/>
  <c r="S104" i="37"/>
  <c r="Y391" i="47" s="1"/>
  <c r="Y412" i="47"/>
  <c r="Q205" i="47"/>
  <c r="K107" i="34"/>
  <c r="Q184" i="47" s="1"/>
  <c r="Q835" i="47"/>
  <c r="K107" i="43"/>
  <c r="Q814" i="47" s="1"/>
  <c r="O106" i="1"/>
  <c r="U43" i="47" s="1"/>
  <c r="U64" i="47"/>
  <c r="O106" i="40"/>
  <c r="U603" i="47" s="1"/>
  <c r="U624" i="47"/>
  <c r="V138" i="47"/>
  <c r="V418" i="47"/>
  <c r="P110" i="37"/>
  <c r="V397" i="47" s="1"/>
  <c r="N840" i="47"/>
  <c r="H112" i="43"/>
  <c r="N819" i="47" s="1"/>
  <c r="N700" i="47"/>
  <c r="H112" i="41"/>
  <c r="N679" i="47" s="1"/>
  <c r="AC107" i="42"/>
  <c r="AI744" i="47" s="1"/>
  <c r="AI765" i="47"/>
  <c r="AC107" i="43"/>
  <c r="AI814" i="47" s="1"/>
  <c r="AI835" i="47"/>
  <c r="Y623" i="47"/>
  <c r="S105" i="40"/>
  <c r="Y602" i="47" s="1"/>
  <c r="Y1043" i="47"/>
  <c r="S105" i="46"/>
  <c r="Y1022" i="47" s="1"/>
  <c r="V201" i="47"/>
  <c r="P103" i="34"/>
  <c r="V180" i="47" s="1"/>
  <c r="V971" i="47"/>
  <c r="P103" i="45"/>
  <c r="V950" i="47" s="1"/>
  <c r="AQ627" i="47"/>
  <c r="AK109" i="40"/>
  <c r="AQ606" i="47" s="1"/>
  <c r="AQ767" i="47"/>
  <c r="AK109" i="42"/>
  <c r="AQ746" i="47" s="1"/>
  <c r="AO765" i="47"/>
  <c r="AI107" i="42"/>
  <c r="AO744" i="47" s="1"/>
  <c r="AI107" i="43"/>
  <c r="AO814" i="47" s="1"/>
  <c r="AO835" i="47"/>
  <c r="Y66" i="47"/>
  <c r="S108" i="1"/>
  <c r="Y45" i="47" s="1"/>
  <c r="Y346" i="47"/>
  <c r="S108" i="36"/>
  <c r="Y325" i="47" s="1"/>
  <c r="AB906" i="47"/>
  <c r="V108" i="44"/>
  <c r="AB885" i="47" s="1"/>
  <c r="AB276" i="47"/>
  <c r="V108" i="35"/>
  <c r="AB255" i="47" s="1"/>
  <c r="AC760" i="47"/>
  <c r="W102" i="42"/>
  <c r="AC739" i="47" s="1"/>
  <c r="AC60" i="47"/>
  <c r="W102" i="1"/>
  <c r="AC39" i="47" s="1"/>
  <c r="P622" i="47"/>
  <c r="J104" i="40"/>
  <c r="P601" i="47" s="1"/>
  <c r="P972" i="47"/>
  <c r="J104" i="45"/>
  <c r="P951" i="47" s="1"/>
  <c r="M767" i="47"/>
  <c r="G109" i="42"/>
  <c r="M746" i="47" s="1"/>
  <c r="M697" i="47"/>
  <c r="G109" i="41"/>
  <c r="M676" i="47" s="1"/>
  <c r="R104" i="37"/>
  <c r="X391" i="47" s="1"/>
  <c r="X412" i="47"/>
  <c r="R104" i="46"/>
  <c r="X1021" i="47" s="1"/>
  <c r="X1042" i="47"/>
  <c r="R409" i="47"/>
  <c r="L101" i="37"/>
  <c r="R388" i="47" s="1"/>
  <c r="R619" i="47"/>
  <c r="L101" i="40"/>
  <c r="R598" i="47" s="1"/>
  <c r="AJ60" i="47"/>
  <c r="AJ480" i="47"/>
  <c r="AD102" i="38"/>
  <c r="AJ459" i="47" s="1"/>
  <c r="AH269" i="47"/>
  <c r="AB101" i="35"/>
  <c r="AH248" i="47" s="1"/>
  <c r="W339" i="47"/>
  <c r="Q101" i="36"/>
  <c r="W318" i="47" s="1"/>
  <c r="W619" i="47"/>
  <c r="Q101" i="40"/>
  <c r="W598" i="47" s="1"/>
  <c r="AQ483" i="47"/>
  <c r="AK105" i="38"/>
  <c r="AQ462" i="47" s="1"/>
  <c r="AQ133" i="47"/>
  <c r="E108" i="34"/>
  <c r="K185" i="47" s="1"/>
  <c r="K206" i="47"/>
  <c r="K626" i="47"/>
  <c r="E108" i="40"/>
  <c r="K605" i="47" s="1"/>
  <c r="AC205" i="47"/>
  <c r="W107" i="34"/>
  <c r="AC184" i="47" s="1"/>
  <c r="AC975" i="47"/>
  <c r="W107" i="45"/>
  <c r="AC954" i="47" s="1"/>
  <c r="V269" i="47"/>
  <c r="P101" i="35"/>
  <c r="V248" i="47" s="1"/>
  <c r="V59" i="47"/>
  <c r="P101" i="1"/>
  <c r="V38" i="47" s="1"/>
  <c r="AC70" i="47"/>
  <c r="W112" i="1"/>
  <c r="AC49" i="47" s="1"/>
  <c r="AC630" i="47"/>
  <c r="W112" i="40"/>
  <c r="AC609" i="47" s="1"/>
  <c r="X767" i="47"/>
  <c r="R109" i="42"/>
  <c r="X746" i="47" s="1"/>
  <c r="R109" i="34"/>
  <c r="X186" i="47" s="1"/>
  <c r="X207" i="47"/>
  <c r="AD690" i="47"/>
  <c r="X102" i="41"/>
  <c r="AD669" i="47" s="1"/>
  <c r="AD620" i="47"/>
  <c r="X102" i="40"/>
  <c r="AD599" i="47" s="1"/>
  <c r="K1040" i="47"/>
  <c r="E102" i="46"/>
  <c r="K1019" i="47" s="1"/>
  <c r="K620" i="47"/>
  <c r="E102" i="40"/>
  <c r="K599" i="47" s="1"/>
  <c r="AK764" i="47"/>
  <c r="AE106" i="42"/>
  <c r="AK743" i="47" s="1"/>
  <c r="AK64" i="47"/>
  <c r="AA102" i="41"/>
  <c r="AG669" i="47" s="1"/>
  <c r="AG690" i="47"/>
  <c r="AG900" i="47"/>
  <c r="AA102" i="44"/>
  <c r="AG879" i="47" s="1"/>
  <c r="Q210" i="47"/>
  <c r="K112" i="34"/>
  <c r="Q189" i="47" s="1"/>
  <c r="W551" i="47"/>
  <c r="Q103" i="39"/>
  <c r="W530" i="47" s="1"/>
  <c r="W61" i="47"/>
  <c r="Q103" i="1"/>
  <c r="W40" i="47" s="1"/>
  <c r="S339" i="47"/>
  <c r="M101" i="36"/>
  <c r="S318" i="47" s="1"/>
  <c r="M101" i="37"/>
  <c r="S388" i="47" s="1"/>
  <c r="S409" i="47"/>
  <c r="AM61" i="47"/>
  <c r="AM131" i="47"/>
  <c r="N977" i="47"/>
  <c r="H109" i="45"/>
  <c r="N956" i="47" s="1"/>
  <c r="AL414" i="47"/>
  <c r="AF106" i="37"/>
  <c r="AL393" i="47" s="1"/>
  <c r="AL764" i="47"/>
  <c r="AF106" i="42"/>
  <c r="AL743" i="47" s="1"/>
  <c r="S1043" i="47"/>
  <c r="M105" i="46"/>
  <c r="S1022" i="47" s="1"/>
  <c r="S833" i="47"/>
  <c r="M105" i="43"/>
  <c r="S812" i="47" s="1"/>
  <c r="N60" i="47"/>
  <c r="H102" i="1"/>
  <c r="N39" i="47" s="1"/>
  <c r="AN628" i="47"/>
  <c r="AH110" i="40"/>
  <c r="AN607" i="47" s="1"/>
  <c r="AN558" i="47"/>
  <c r="AH110" i="39"/>
  <c r="AN537" i="47" s="1"/>
  <c r="Q488" i="47"/>
  <c r="K110" i="38"/>
  <c r="Q467" i="47" s="1"/>
  <c r="Q768" i="47"/>
  <c r="K110" i="42"/>
  <c r="Q747" i="47" s="1"/>
  <c r="AB834" i="47"/>
  <c r="V106" i="43"/>
  <c r="AB813" i="47" s="1"/>
  <c r="AB344" i="47"/>
  <c r="V106" i="36"/>
  <c r="AB323" i="47" s="1"/>
  <c r="AE837" i="47"/>
  <c r="Y109" i="43"/>
  <c r="AE816" i="47" s="1"/>
  <c r="Y109" i="38"/>
  <c r="AE466" i="47" s="1"/>
  <c r="AE487" i="47"/>
  <c r="K762" i="47"/>
  <c r="E104" i="42"/>
  <c r="K741" i="47" s="1"/>
  <c r="E104" i="39"/>
  <c r="K531" i="47" s="1"/>
  <c r="K552" i="47"/>
  <c r="AN971" i="47"/>
  <c r="AH103" i="45"/>
  <c r="AN950" i="47" s="1"/>
  <c r="AA972" i="47"/>
  <c r="U104" i="45"/>
  <c r="AA951" i="47" s="1"/>
  <c r="AA132" i="47"/>
  <c r="Z103" i="43"/>
  <c r="AF810" i="47" s="1"/>
  <c r="AF831" i="47"/>
  <c r="F103" i="34"/>
  <c r="L180" i="47" s="1"/>
  <c r="L201" i="47"/>
  <c r="L621" i="47"/>
  <c r="F103" i="40"/>
  <c r="L600" i="47" s="1"/>
  <c r="J550" i="47"/>
  <c r="D102" i="39"/>
  <c r="J529" i="47" s="1"/>
  <c r="J480" i="47"/>
  <c r="D102" i="38"/>
  <c r="J459" i="47" s="1"/>
  <c r="AB102" i="35"/>
  <c r="AH249" i="47" s="1"/>
  <c r="AH270" i="47"/>
  <c r="AH830" i="47"/>
  <c r="AB102" i="43"/>
  <c r="AH809" i="47" s="1"/>
  <c r="AM559" i="47"/>
  <c r="AG111" i="39"/>
  <c r="AM538" i="47" s="1"/>
  <c r="AM699" i="47"/>
  <c r="AG111" i="41"/>
  <c r="AM678" i="47" s="1"/>
  <c r="S480" i="47"/>
  <c r="M102" i="38"/>
  <c r="S459" i="47" s="1"/>
  <c r="O409" i="47"/>
  <c r="I101" i="37"/>
  <c r="O388" i="47" s="1"/>
  <c r="O59" i="47"/>
  <c r="I101" i="1"/>
  <c r="O38" i="47" s="1"/>
  <c r="AA557" i="47"/>
  <c r="U109" i="39"/>
  <c r="AA536" i="47" s="1"/>
  <c r="AA487" i="47"/>
  <c r="U109" i="38"/>
  <c r="AA466" i="47" s="1"/>
  <c r="AP210" i="47"/>
  <c r="AJ112" i="34"/>
  <c r="AP189" i="47" s="1"/>
  <c r="T760" i="47"/>
  <c r="N102" i="42"/>
  <c r="T739" i="47" s="1"/>
  <c r="W277" i="47"/>
  <c r="Q109" i="35"/>
  <c r="W256" i="47" s="1"/>
  <c r="W417" i="47"/>
  <c r="Q109" i="37"/>
  <c r="W396" i="47" s="1"/>
  <c r="S1048" i="47"/>
  <c r="M110" i="46"/>
  <c r="S1027" i="47" s="1"/>
  <c r="M110" i="41"/>
  <c r="S677" i="47" s="1"/>
  <c r="S698" i="47"/>
  <c r="AQ270" i="47"/>
  <c r="AK102" i="35"/>
  <c r="AQ249" i="47" s="1"/>
  <c r="AG829" i="47"/>
  <c r="AA101" i="43"/>
  <c r="AG808" i="47" s="1"/>
  <c r="U621" i="47"/>
  <c r="O103" i="40"/>
  <c r="U600" i="47" s="1"/>
  <c r="U201" i="47"/>
  <c r="O103" i="34"/>
  <c r="U180" i="47" s="1"/>
  <c r="W760" i="47"/>
  <c r="Q102" i="42"/>
  <c r="W739" i="47" s="1"/>
  <c r="W830" i="47"/>
  <c r="Q102" i="43"/>
  <c r="W809" i="47" s="1"/>
  <c r="AM977" i="47"/>
  <c r="AG109" i="45"/>
  <c r="AM956" i="47" s="1"/>
  <c r="AM207" i="47"/>
  <c r="AG109" i="34"/>
  <c r="AM186" i="47" s="1"/>
  <c r="X108" i="1"/>
  <c r="AD45" i="47" s="1"/>
  <c r="AD66" i="47"/>
  <c r="AD976" i="47"/>
  <c r="X108" i="45"/>
  <c r="AD955" i="47" s="1"/>
  <c r="M278" i="47"/>
  <c r="G110" i="35"/>
  <c r="M257" i="47" s="1"/>
  <c r="G110" i="45"/>
  <c r="M957" i="47" s="1"/>
  <c r="M978" i="47"/>
  <c r="U111" i="38"/>
  <c r="AA468" i="47" s="1"/>
  <c r="AA489" i="47"/>
  <c r="AA139" i="47"/>
  <c r="X980" i="47"/>
  <c r="R112" i="45"/>
  <c r="X959" i="47" s="1"/>
  <c r="X910" i="47"/>
  <c r="R112" i="44"/>
  <c r="X889" i="47" s="1"/>
  <c r="L109" i="1"/>
  <c r="R46" i="47" s="1"/>
  <c r="R67" i="47"/>
  <c r="R137" i="47"/>
  <c r="AD112" i="37"/>
  <c r="AJ399" i="47" s="1"/>
  <c r="AJ420" i="47"/>
  <c r="AJ560" i="47"/>
  <c r="AD112" i="39"/>
  <c r="AJ539" i="47" s="1"/>
  <c r="J489" i="47"/>
  <c r="D111" i="38"/>
  <c r="J468" i="47" s="1"/>
  <c r="D111" i="36"/>
  <c r="J328" i="47" s="1"/>
  <c r="J349" i="47"/>
  <c r="T109" i="44"/>
  <c r="Z886" i="47" s="1"/>
  <c r="Z907" i="47"/>
  <c r="Z977" i="47"/>
  <c r="T109" i="45"/>
  <c r="Z956" i="47" s="1"/>
  <c r="AG484" i="47"/>
  <c r="AA106" i="38"/>
  <c r="AG463" i="47" s="1"/>
  <c r="AG694" i="47"/>
  <c r="AA106" i="41"/>
  <c r="AG673" i="47" s="1"/>
  <c r="AB135" i="47"/>
  <c r="AB555" i="47"/>
  <c r="V107" i="39"/>
  <c r="AB534" i="47" s="1"/>
  <c r="N1043" i="47"/>
  <c r="H105" i="46"/>
  <c r="N1022" i="47" s="1"/>
  <c r="H105" i="40"/>
  <c r="N602" i="47" s="1"/>
  <c r="N623" i="47"/>
  <c r="AI830" i="47"/>
  <c r="AC102" i="43"/>
  <c r="AI809" i="47" s="1"/>
  <c r="AN969" i="47"/>
  <c r="AH101" i="45"/>
  <c r="AN948" i="47" s="1"/>
  <c r="AN199" i="47"/>
  <c r="AH101" i="34"/>
  <c r="AN178" i="47" s="1"/>
  <c r="AF689" i="47"/>
  <c r="Z101" i="41"/>
  <c r="AF668" i="47" s="1"/>
  <c r="AF759" i="47"/>
  <c r="Z101" i="42"/>
  <c r="AF738" i="47" s="1"/>
  <c r="R340" i="47"/>
  <c r="L102" i="36"/>
  <c r="R319" i="47" s="1"/>
  <c r="R760" i="47"/>
  <c r="L102" i="42"/>
  <c r="R739" i="47" s="1"/>
  <c r="D104" i="43"/>
  <c r="J811" i="47" s="1"/>
  <c r="J832" i="47"/>
  <c r="T1041" i="47"/>
  <c r="N103" i="46"/>
  <c r="T1020" i="47" s="1"/>
  <c r="T411" i="47"/>
  <c r="N103" i="37"/>
  <c r="T390" i="47" s="1"/>
  <c r="AK140" i="47"/>
  <c r="AK1050" i="47"/>
  <c r="AE112" i="46"/>
  <c r="AK1029" i="47" s="1"/>
  <c r="AG1049" i="47"/>
  <c r="AA111" i="46"/>
  <c r="AG1028" i="47" s="1"/>
  <c r="AG629" i="47"/>
  <c r="AA111" i="40"/>
  <c r="AG608" i="47" s="1"/>
  <c r="K111" i="40"/>
  <c r="Q608" i="47" s="1"/>
  <c r="Q629" i="47"/>
  <c r="Q699" i="47"/>
  <c r="K111" i="41"/>
  <c r="Q678" i="47" s="1"/>
  <c r="Q112" i="1"/>
  <c r="W49" i="47" s="1"/>
  <c r="W70" i="47"/>
  <c r="V111" i="1"/>
  <c r="AB48" i="47" s="1"/>
  <c r="AB69" i="47"/>
  <c r="AB139" i="47"/>
  <c r="R63" i="47"/>
  <c r="L105" i="1"/>
  <c r="R42" i="47" s="1"/>
  <c r="C10" i="51"/>
  <c r="C12" i="51" s="1"/>
  <c r="S106" i="36"/>
  <c r="Y323" i="47" s="1"/>
  <c r="Y344" i="47"/>
  <c r="S106" i="45"/>
  <c r="Y953" i="47" s="1"/>
  <c r="Y974" i="47"/>
  <c r="I112" i="39"/>
  <c r="O539" i="47" s="1"/>
  <c r="O560" i="47"/>
  <c r="O700" i="47"/>
  <c r="I112" i="41"/>
  <c r="O679" i="47" s="1"/>
  <c r="N978" i="47"/>
  <c r="H110" i="45"/>
  <c r="N957" i="47" s="1"/>
  <c r="H110" i="37"/>
  <c r="N397" i="47" s="1"/>
  <c r="N418" i="47"/>
  <c r="AC206" i="47"/>
  <c r="W108" i="34"/>
  <c r="AC185" i="47" s="1"/>
  <c r="AC486" i="47"/>
  <c r="W108" i="38"/>
  <c r="AC465" i="47" s="1"/>
  <c r="AN554" i="47"/>
  <c r="AH106" i="39"/>
  <c r="AN533" i="47" s="1"/>
  <c r="AN414" i="47"/>
  <c r="AH106" i="37"/>
  <c r="AN393" i="47" s="1"/>
  <c r="U106" i="44"/>
  <c r="AA883" i="47" s="1"/>
  <c r="AA904" i="47"/>
  <c r="AA134" i="47"/>
  <c r="X834" i="47"/>
  <c r="R106" i="43"/>
  <c r="X813" i="47" s="1"/>
  <c r="AG623" i="47"/>
  <c r="AA105" i="40"/>
  <c r="AG602" i="47" s="1"/>
  <c r="S107" i="38"/>
  <c r="Y464" i="47" s="1"/>
  <c r="Y485" i="47"/>
  <c r="Y625" i="47"/>
  <c r="S107" i="40"/>
  <c r="Y604" i="47" s="1"/>
  <c r="Q901" i="47"/>
  <c r="K103" i="44"/>
  <c r="Q880" i="47" s="1"/>
  <c r="Q271" i="47"/>
  <c r="K103" i="35"/>
  <c r="Q250" i="47" s="1"/>
  <c r="AQ206" i="47"/>
  <c r="AK108" i="34"/>
  <c r="AQ185" i="47" s="1"/>
  <c r="AQ486" i="47"/>
  <c r="AK108" i="38"/>
  <c r="AQ465" i="47" s="1"/>
  <c r="U899" i="47"/>
  <c r="O101" i="44"/>
  <c r="U878" i="47" s="1"/>
  <c r="O101" i="36"/>
  <c r="U318" i="47" s="1"/>
  <c r="U339" i="47"/>
  <c r="O343" i="47"/>
  <c r="I105" i="36"/>
  <c r="O322" i="47" s="1"/>
  <c r="O63" i="47"/>
  <c r="I105" i="1"/>
  <c r="O42" i="47" s="1"/>
  <c r="AN550" i="47"/>
  <c r="AH102" i="39"/>
  <c r="AN529" i="47" s="1"/>
  <c r="AN480" i="47"/>
  <c r="AH102" i="38"/>
  <c r="AN459" i="47" s="1"/>
  <c r="M270" i="47"/>
  <c r="G102" i="35"/>
  <c r="M249" i="47" s="1"/>
  <c r="M690" i="47"/>
  <c r="G102" i="41"/>
  <c r="M669" i="47" s="1"/>
  <c r="AA411" i="47"/>
  <c r="U103" i="37"/>
  <c r="AA390" i="47" s="1"/>
  <c r="U103" i="41"/>
  <c r="AA670" i="47" s="1"/>
  <c r="AA691" i="47"/>
  <c r="AF412" i="47"/>
  <c r="Z104" i="37"/>
  <c r="AF391" i="47" s="1"/>
  <c r="AF1042" i="47"/>
  <c r="Z104" i="46"/>
  <c r="AF1021" i="47" s="1"/>
  <c r="L622" i="47"/>
  <c r="F104" i="40"/>
  <c r="L601" i="47" s="1"/>
  <c r="L342" i="47"/>
  <c r="F104" i="36"/>
  <c r="L321" i="47" s="1"/>
  <c r="R341" i="47"/>
  <c r="L103" i="36"/>
  <c r="R320" i="47" s="1"/>
  <c r="R271" i="47"/>
  <c r="L103" i="35"/>
  <c r="R250" i="47" s="1"/>
  <c r="J691" i="47"/>
  <c r="D103" i="41"/>
  <c r="J670" i="47" s="1"/>
  <c r="D103" i="34"/>
  <c r="J180" i="47" s="1"/>
  <c r="J201" i="47"/>
  <c r="AH341" i="47"/>
  <c r="AB103" i="36"/>
  <c r="AH320" i="47" s="1"/>
  <c r="AH971" i="47"/>
  <c r="AB103" i="45"/>
  <c r="AH950" i="47" s="1"/>
  <c r="AO204" i="47"/>
  <c r="AI106" i="34"/>
  <c r="AO183" i="47" s="1"/>
  <c r="AO344" i="47"/>
  <c r="AI106" i="36"/>
  <c r="AO323" i="47" s="1"/>
  <c r="P629" i="47"/>
  <c r="J111" i="40"/>
  <c r="P608" i="47" s="1"/>
  <c r="P769" i="47"/>
  <c r="J111" i="42"/>
  <c r="P748" i="47" s="1"/>
  <c r="Z479" i="47"/>
  <c r="T101" i="38"/>
  <c r="Z458" i="47" s="1"/>
  <c r="Z969" i="47"/>
  <c r="T101" i="45"/>
  <c r="Z948" i="47" s="1"/>
  <c r="AI102" i="41"/>
  <c r="AO669" i="47" s="1"/>
  <c r="AO690" i="47"/>
  <c r="S112" i="35"/>
  <c r="Y259" i="47" s="1"/>
  <c r="Y280" i="47"/>
  <c r="Y490" i="47"/>
  <c r="S112" i="38"/>
  <c r="Y469" i="47" s="1"/>
  <c r="I108" i="42"/>
  <c r="O745" i="47" s="1"/>
  <c r="O766" i="47"/>
  <c r="N694" i="47"/>
  <c r="H106" i="41"/>
  <c r="N673" i="47" s="1"/>
  <c r="N834" i="47"/>
  <c r="H106" i="43"/>
  <c r="N813" i="47" s="1"/>
  <c r="X833" i="47"/>
  <c r="R105" i="43"/>
  <c r="X812" i="47" s="1"/>
  <c r="X133" i="47"/>
  <c r="S202" i="47"/>
  <c r="M104" i="34"/>
  <c r="S181" i="47" s="1"/>
  <c r="S552" i="47"/>
  <c r="M104" i="39"/>
  <c r="S531" i="47" s="1"/>
  <c r="AE483" i="47"/>
  <c r="Y105" i="38"/>
  <c r="AE462" i="47" s="1"/>
  <c r="AE343" i="47"/>
  <c r="Y105" i="36"/>
  <c r="AE322" i="47" s="1"/>
  <c r="AI974" i="47"/>
  <c r="AC106" i="45"/>
  <c r="AI953" i="47" s="1"/>
  <c r="W109" i="36"/>
  <c r="AC326" i="47" s="1"/>
  <c r="AC347" i="47"/>
  <c r="AC627" i="47"/>
  <c r="W109" i="40"/>
  <c r="AC606" i="47" s="1"/>
  <c r="AL345" i="47"/>
  <c r="AF107" i="36"/>
  <c r="AL324" i="47" s="1"/>
  <c r="AL135" i="47"/>
  <c r="V132" i="47"/>
  <c r="V972" i="47"/>
  <c r="P104" i="45"/>
  <c r="V951" i="47" s="1"/>
  <c r="O130" i="47"/>
  <c r="O830" i="47"/>
  <c r="I102" i="43"/>
  <c r="O809" i="47" s="1"/>
  <c r="AI67" i="47"/>
  <c r="AC109" i="39"/>
  <c r="AI536" i="47" s="1"/>
  <c r="AI557" i="47"/>
  <c r="K209" i="47"/>
  <c r="E111" i="34"/>
  <c r="K188" i="47" s="1"/>
  <c r="K699" i="47"/>
  <c r="E111" i="41"/>
  <c r="K678" i="47" s="1"/>
  <c r="J110" i="41"/>
  <c r="P677" i="47" s="1"/>
  <c r="P698" i="47"/>
  <c r="P68" i="47"/>
  <c r="J110" i="1"/>
  <c r="P47" i="47" s="1"/>
  <c r="S556" i="47"/>
  <c r="M108" i="39"/>
  <c r="S535" i="47" s="1"/>
  <c r="AQ409" i="47"/>
  <c r="AK101" i="37"/>
  <c r="AQ388" i="47" s="1"/>
  <c r="AK101" i="36"/>
  <c r="AQ318" i="47" s="1"/>
  <c r="AQ339" i="47"/>
  <c r="AC342" i="47"/>
  <c r="W104" i="36"/>
  <c r="AC321" i="47" s="1"/>
  <c r="AL62" i="47"/>
  <c r="AL832" i="47"/>
  <c r="AF104" i="43"/>
  <c r="AL811" i="47" s="1"/>
  <c r="Z480" i="47"/>
  <c r="T102" i="38"/>
  <c r="Z459" i="47" s="1"/>
  <c r="Z620" i="47"/>
  <c r="T102" i="40"/>
  <c r="Z599" i="47" s="1"/>
  <c r="O769" i="47"/>
  <c r="I111" i="42"/>
  <c r="O748" i="47" s="1"/>
  <c r="AQ342" i="47"/>
  <c r="AK104" i="36"/>
  <c r="AQ321" i="47" s="1"/>
  <c r="AQ1042" i="47"/>
  <c r="AK104" i="46"/>
  <c r="AQ1021" i="47" s="1"/>
  <c r="K63" i="47"/>
  <c r="E105" i="1"/>
  <c r="K42" i="47" s="1"/>
  <c r="K693" i="47"/>
  <c r="E105" i="41"/>
  <c r="K672" i="47" s="1"/>
  <c r="U105" i="43"/>
  <c r="AA812" i="47" s="1"/>
  <c r="AA833" i="47"/>
  <c r="U105" i="45"/>
  <c r="AA952" i="47" s="1"/>
  <c r="AA973" i="47"/>
  <c r="AO551" i="47"/>
  <c r="AI103" i="39"/>
  <c r="AO530" i="47" s="1"/>
  <c r="AI103" i="45"/>
  <c r="AO950" i="47" s="1"/>
  <c r="AO971" i="47"/>
  <c r="U690" i="47"/>
  <c r="O102" i="41"/>
  <c r="U669" i="47" s="1"/>
  <c r="U410" i="47"/>
  <c r="O102" i="37"/>
  <c r="U389" i="47" s="1"/>
  <c r="AB62" i="47"/>
  <c r="V104" i="1"/>
  <c r="AB41" i="47" s="1"/>
  <c r="AB552" i="47"/>
  <c r="V104" i="39"/>
  <c r="AB531" i="47" s="1"/>
  <c r="P414" i="47"/>
  <c r="J106" i="37"/>
  <c r="P393" i="47" s="1"/>
  <c r="J106" i="36"/>
  <c r="P323" i="47" s="1"/>
  <c r="P344" i="47"/>
  <c r="Z106" i="40"/>
  <c r="AF603" i="47" s="1"/>
  <c r="AF624" i="47"/>
  <c r="AF834" i="47"/>
  <c r="Z106" i="43"/>
  <c r="AF813" i="47" s="1"/>
  <c r="Q343" i="47"/>
  <c r="K105" i="36"/>
  <c r="Q322" i="47" s="1"/>
  <c r="Q973" i="47"/>
  <c r="K105" i="45"/>
  <c r="Q952" i="47" s="1"/>
  <c r="W553" i="47"/>
  <c r="Q105" i="39"/>
  <c r="W532" i="47" s="1"/>
  <c r="W63" i="47"/>
  <c r="Q105" i="1"/>
  <c r="W42" i="47" s="1"/>
  <c r="AG104" i="39"/>
  <c r="AM531" i="47" s="1"/>
  <c r="AM552" i="47"/>
  <c r="AG104" i="35"/>
  <c r="AM251" i="47" s="1"/>
  <c r="AM272" i="47"/>
  <c r="N551" i="47"/>
  <c r="H103" i="39"/>
  <c r="N530" i="47" s="1"/>
  <c r="N901" i="47"/>
  <c r="H103" i="44"/>
  <c r="N880" i="47" s="1"/>
  <c r="AD909" i="47"/>
  <c r="X111" i="44"/>
  <c r="AD888" i="47" s="1"/>
  <c r="AD349" i="47"/>
  <c r="X111" i="36"/>
  <c r="AD328" i="47" s="1"/>
  <c r="AI769" i="47"/>
  <c r="AC111" i="42"/>
  <c r="AI748" i="47" s="1"/>
  <c r="AI839" i="47"/>
  <c r="AC111" i="43"/>
  <c r="AI818" i="47" s="1"/>
  <c r="AC769" i="47"/>
  <c r="W111" i="42"/>
  <c r="AC748" i="47" s="1"/>
  <c r="AC69" i="47"/>
  <c r="W111" i="1"/>
  <c r="AC48" i="47" s="1"/>
  <c r="AN557" i="47"/>
  <c r="AH109" i="39"/>
  <c r="AN536" i="47" s="1"/>
  <c r="AN627" i="47"/>
  <c r="AH109" i="40"/>
  <c r="AN606" i="47" s="1"/>
  <c r="U112" i="46"/>
  <c r="AA1029" i="47" s="1"/>
  <c r="AA1050" i="47"/>
  <c r="AA630" i="47"/>
  <c r="U112" i="40"/>
  <c r="AA609" i="47" s="1"/>
  <c r="AF699" i="47"/>
  <c r="Z111" i="41"/>
  <c r="AF678" i="47" s="1"/>
  <c r="AF769" i="47"/>
  <c r="Z111" i="42"/>
  <c r="AF748" i="47" s="1"/>
  <c r="L67" i="47"/>
  <c r="F109" i="1"/>
  <c r="L46" i="47" s="1"/>
  <c r="F109" i="41"/>
  <c r="L676" i="47" s="1"/>
  <c r="L697" i="47"/>
  <c r="R770" i="47"/>
  <c r="L112" i="42"/>
  <c r="R749" i="47" s="1"/>
  <c r="R280" i="47"/>
  <c r="L112" i="35"/>
  <c r="R259" i="47" s="1"/>
  <c r="AJ627" i="47"/>
  <c r="AD109" i="40"/>
  <c r="AJ606" i="47" s="1"/>
  <c r="AJ277" i="47"/>
  <c r="AD109" i="35"/>
  <c r="AJ256" i="47" s="1"/>
  <c r="D112" i="34"/>
  <c r="J189" i="47" s="1"/>
  <c r="J210" i="47"/>
  <c r="J1050" i="47"/>
  <c r="D112" i="46"/>
  <c r="J1029" i="47" s="1"/>
  <c r="AH350" i="47"/>
  <c r="AB112" i="36"/>
  <c r="AH329" i="47" s="1"/>
  <c r="AH280" i="47"/>
  <c r="AB112" i="35"/>
  <c r="AH259" i="47" s="1"/>
  <c r="AL201" i="47"/>
  <c r="AF103" i="34"/>
  <c r="AL180" i="47" s="1"/>
  <c r="AF103" i="35"/>
  <c r="AL250" i="47" s="1"/>
  <c r="AL271" i="47"/>
  <c r="AP269" i="47"/>
  <c r="AJ101" i="35"/>
  <c r="AP248" i="47" s="1"/>
  <c r="O109" i="43"/>
  <c r="U816" i="47" s="1"/>
  <c r="U837" i="47"/>
  <c r="O109" i="39"/>
  <c r="U536" i="47" s="1"/>
  <c r="U557" i="47"/>
  <c r="K487" i="47"/>
  <c r="E109" i="38"/>
  <c r="K466" i="47" s="1"/>
  <c r="K207" i="47"/>
  <c r="E109" i="34"/>
  <c r="K186" i="47" s="1"/>
  <c r="Z109" i="42"/>
  <c r="AF746" i="47" s="1"/>
  <c r="AF767" i="47"/>
  <c r="AF837" i="47"/>
  <c r="Z109" i="43"/>
  <c r="AF816" i="47" s="1"/>
  <c r="L209" i="47"/>
  <c r="F111" i="34"/>
  <c r="L188" i="47" s="1"/>
  <c r="L909" i="47"/>
  <c r="F111" i="44"/>
  <c r="L888" i="47" s="1"/>
  <c r="AJ1049" i="47"/>
  <c r="AD111" i="46"/>
  <c r="AJ1028" i="47" s="1"/>
  <c r="AJ699" i="47"/>
  <c r="AD111" i="41"/>
  <c r="AJ678" i="47" s="1"/>
  <c r="Q106" i="42"/>
  <c r="W743" i="47" s="1"/>
  <c r="W764" i="47"/>
  <c r="W274" i="47"/>
  <c r="Q106" i="35"/>
  <c r="W253" i="47" s="1"/>
  <c r="AQ908" i="47"/>
  <c r="AK110" i="44"/>
  <c r="AQ887" i="47" s="1"/>
  <c r="AK110" i="38"/>
  <c r="AQ467" i="47" s="1"/>
  <c r="AQ488" i="47"/>
  <c r="K61" i="47"/>
  <c r="E103" i="1"/>
  <c r="K40" i="47" s="1"/>
  <c r="K271" i="47"/>
  <c r="E103" i="35"/>
  <c r="K250" i="47" s="1"/>
  <c r="AP411" i="47"/>
  <c r="AJ103" i="37"/>
  <c r="AP390" i="47" s="1"/>
  <c r="AP201" i="47"/>
  <c r="AJ103" i="34"/>
  <c r="AP180" i="47" s="1"/>
  <c r="AA108" i="42"/>
  <c r="AG745" i="47" s="1"/>
  <c r="AG766" i="47"/>
  <c r="AA108" i="46"/>
  <c r="AG1025" i="47" s="1"/>
  <c r="AG1046" i="47"/>
  <c r="V112" i="45"/>
  <c r="AB959" i="47" s="1"/>
  <c r="AB980" i="47"/>
  <c r="AB280" i="47"/>
  <c r="V112" i="35"/>
  <c r="AB259" i="47" s="1"/>
  <c r="V344" i="47"/>
  <c r="P106" i="36"/>
  <c r="V323" i="47" s="1"/>
  <c r="V554" i="47"/>
  <c r="P106" i="39"/>
  <c r="V533" i="47" s="1"/>
  <c r="O204" i="47"/>
  <c r="I106" i="34"/>
  <c r="O183" i="47" s="1"/>
  <c r="O274" i="47"/>
  <c r="I106" i="35"/>
  <c r="O253" i="47" s="1"/>
  <c r="AC484" i="47"/>
  <c r="W106" i="38"/>
  <c r="AC463" i="47" s="1"/>
  <c r="AC344" i="47"/>
  <c r="W106" i="36"/>
  <c r="AC323" i="47" s="1"/>
  <c r="T483" i="47"/>
  <c r="N105" i="38"/>
  <c r="T462" i="47" s="1"/>
  <c r="T1043" i="47"/>
  <c r="N105" i="46"/>
  <c r="T1022" i="47" s="1"/>
  <c r="AO969" i="47"/>
  <c r="AI101" i="45"/>
  <c r="AO948" i="47" s="1"/>
  <c r="AO619" i="47"/>
  <c r="AI101" i="40"/>
  <c r="AO598" i="47" s="1"/>
  <c r="O691" i="47"/>
  <c r="I103" i="41"/>
  <c r="O670" i="47" s="1"/>
  <c r="O1041" i="47"/>
  <c r="I103" i="46"/>
  <c r="O1020" i="47" s="1"/>
  <c r="Z108" i="41"/>
  <c r="AF675" i="47" s="1"/>
  <c r="AF696" i="47"/>
  <c r="AF906" i="47"/>
  <c r="Z108" i="44"/>
  <c r="AF885" i="47" s="1"/>
  <c r="AK413" i="47"/>
  <c r="AE105" i="37"/>
  <c r="AK392" i="47" s="1"/>
  <c r="AK903" i="47"/>
  <c r="AE105" i="44"/>
  <c r="AK882" i="47" s="1"/>
  <c r="W905" i="47"/>
  <c r="Q107" i="44"/>
  <c r="W884" i="47" s="1"/>
  <c r="Q107" i="46"/>
  <c r="W1024" i="47" s="1"/>
  <c r="W1045" i="47"/>
  <c r="AL839" i="47"/>
  <c r="AF111" i="43"/>
  <c r="AL818" i="47" s="1"/>
  <c r="AF111" i="40"/>
  <c r="AL608" i="47" s="1"/>
  <c r="AL629" i="47"/>
  <c r="Z112" i="42"/>
  <c r="AF749" i="47" s="1"/>
  <c r="AF770" i="47"/>
  <c r="Z112" i="36"/>
  <c r="AF329" i="47" s="1"/>
  <c r="AF350" i="47"/>
  <c r="L980" i="47"/>
  <c r="F112" i="45"/>
  <c r="L959" i="47" s="1"/>
  <c r="L280" i="47"/>
  <c r="F112" i="35"/>
  <c r="L259" i="47" s="1"/>
  <c r="R629" i="47"/>
  <c r="L111" i="40"/>
  <c r="R608" i="47" s="1"/>
  <c r="L111" i="45"/>
  <c r="R958" i="47" s="1"/>
  <c r="R979" i="47"/>
  <c r="AJ838" i="47"/>
  <c r="AD110" i="43"/>
  <c r="AJ817" i="47" s="1"/>
  <c r="AJ628" i="47"/>
  <c r="AD110" i="40"/>
  <c r="AJ607" i="47" s="1"/>
  <c r="T420" i="47"/>
  <c r="N112" i="37"/>
  <c r="T399" i="47" s="1"/>
  <c r="T560" i="47"/>
  <c r="N112" i="39"/>
  <c r="T539" i="47" s="1"/>
  <c r="T111" i="40"/>
  <c r="Z608" i="47" s="1"/>
  <c r="Z629" i="47"/>
  <c r="T111" i="41"/>
  <c r="Z678" i="47" s="1"/>
  <c r="Z699" i="47"/>
  <c r="V553" i="47"/>
  <c r="P105" i="39"/>
  <c r="V532" i="47" s="1"/>
  <c r="V343" i="47"/>
  <c r="P105" i="36"/>
  <c r="V322" i="47" s="1"/>
  <c r="M552" i="47"/>
  <c r="G104" i="39"/>
  <c r="M531" i="47" s="1"/>
  <c r="M412" i="47"/>
  <c r="G104" i="37"/>
  <c r="M391" i="47" s="1"/>
  <c r="R103" i="34"/>
  <c r="X180" i="47" s="1"/>
  <c r="X201" i="47"/>
  <c r="X131" i="47"/>
  <c r="AP412" i="47"/>
  <c r="AJ104" i="37"/>
  <c r="AP391" i="47" s="1"/>
  <c r="AA110" i="37"/>
  <c r="AG397" i="47" s="1"/>
  <c r="AG418" i="47"/>
  <c r="AK559" i="47"/>
  <c r="AE111" i="39"/>
  <c r="AK538" i="47" s="1"/>
  <c r="AK979" i="47"/>
  <c r="AE111" i="45"/>
  <c r="AK958" i="47" s="1"/>
  <c r="AA109" i="36"/>
  <c r="AG326" i="47" s="1"/>
  <c r="AG347" i="47"/>
  <c r="AG67" i="47"/>
  <c r="AA109" i="1"/>
  <c r="AG46" i="47" s="1"/>
  <c r="K109" i="34"/>
  <c r="Q186" i="47" s="1"/>
  <c r="Q207" i="47"/>
  <c r="K109" i="45"/>
  <c r="Q956" i="47" s="1"/>
  <c r="Q977" i="47"/>
  <c r="W138" i="47"/>
  <c r="W908" i="47"/>
  <c r="Q110" i="44"/>
  <c r="W887" i="47" s="1"/>
  <c r="S767" i="47"/>
  <c r="M109" i="42"/>
  <c r="S746" i="47" s="1"/>
  <c r="AH203" i="47"/>
  <c r="AB105" i="34"/>
  <c r="AH182" i="47" s="1"/>
  <c r="AH553" i="47"/>
  <c r="AB105" i="39"/>
  <c r="AH532" i="47" s="1"/>
  <c r="E79" i="1"/>
  <c r="D84" i="1"/>
  <c r="AK1045" i="47"/>
  <c r="AE107" i="46"/>
  <c r="AK1024" i="47" s="1"/>
  <c r="AE107" i="41"/>
  <c r="AK674" i="47" s="1"/>
  <c r="AK695" i="47"/>
  <c r="AO412" i="47"/>
  <c r="AI104" i="37"/>
  <c r="AO391" i="47" s="1"/>
  <c r="AM770" i="47"/>
  <c r="AG112" i="42"/>
  <c r="AM749" i="47" s="1"/>
  <c r="AM840" i="47"/>
  <c r="AG112" i="43"/>
  <c r="AM819" i="47" s="1"/>
  <c r="O208" i="47"/>
  <c r="I110" i="34"/>
  <c r="O187" i="47" s="1"/>
  <c r="I110" i="42"/>
  <c r="O747" i="47" s="1"/>
  <c r="O768" i="47"/>
  <c r="AE275" i="47"/>
  <c r="Y107" i="35"/>
  <c r="AE254" i="47" s="1"/>
  <c r="AN65" i="47"/>
  <c r="AN345" i="47"/>
  <c r="AH107" i="36"/>
  <c r="AN324" i="47" s="1"/>
  <c r="M415" i="47"/>
  <c r="G107" i="37"/>
  <c r="M394" i="47" s="1"/>
  <c r="M835" i="47"/>
  <c r="G107" i="43"/>
  <c r="M814" i="47" s="1"/>
  <c r="X555" i="47"/>
  <c r="R107" i="39"/>
  <c r="X534" i="47" s="1"/>
  <c r="X835" i="47"/>
  <c r="R107" i="43"/>
  <c r="X814" i="47" s="1"/>
  <c r="L108" i="46"/>
  <c r="R1025" i="47" s="1"/>
  <c r="R1046" i="47"/>
  <c r="R626" i="47"/>
  <c r="L108" i="40"/>
  <c r="R605" i="47" s="1"/>
  <c r="N129" i="47"/>
  <c r="N759" i="47"/>
  <c r="H101" i="42"/>
  <c r="N738" i="47" s="1"/>
  <c r="W66" i="47"/>
  <c r="Q108" i="1"/>
  <c r="W45" i="47" s="1"/>
  <c r="Q108" i="35"/>
  <c r="W255" i="47" s="1"/>
  <c r="W276" i="47"/>
  <c r="P270" i="47"/>
  <c r="J102" i="35"/>
  <c r="P249" i="47" s="1"/>
  <c r="J102" i="46"/>
  <c r="P1019" i="47" s="1"/>
  <c r="P1040" i="47"/>
  <c r="AL689" i="47"/>
  <c r="AF101" i="41"/>
  <c r="AL668" i="47" s="1"/>
  <c r="AL1039" i="47"/>
  <c r="AF101" i="46"/>
  <c r="AL1018" i="47" s="1"/>
  <c r="X620" i="47"/>
  <c r="R102" i="40"/>
  <c r="X599" i="47" s="1"/>
  <c r="X760" i="47"/>
  <c r="R102" i="42"/>
  <c r="X739" i="47" s="1"/>
  <c r="F102" i="37"/>
  <c r="L389" i="47" s="1"/>
  <c r="L410" i="47"/>
  <c r="L550" i="47"/>
  <c r="F102" i="39"/>
  <c r="L529" i="47" s="1"/>
  <c r="J899" i="47"/>
  <c r="D80" i="44"/>
  <c r="D101" i="44"/>
  <c r="J878" i="47" s="1"/>
  <c r="J689" i="47"/>
  <c r="D101" i="41"/>
  <c r="J668" i="47" s="1"/>
  <c r="D80" i="41"/>
  <c r="X109" i="37"/>
  <c r="AD396" i="47" s="1"/>
  <c r="AD417" i="47"/>
  <c r="AD977" i="47"/>
  <c r="X109" i="45"/>
  <c r="AD956" i="47" s="1"/>
  <c r="M350" i="47"/>
  <c r="G112" i="36"/>
  <c r="M329" i="47" s="1"/>
  <c r="M770" i="47"/>
  <c r="G112" i="42"/>
  <c r="M749" i="47" s="1"/>
  <c r="AL630" i="47"/>
  <c r="AF112" i="40"/>
  <c r="AL609" i="47" s="1"/>
  <c r="AL490" i="47"/>
  <c r="AF112" i="38"/>
  <c r="AL469" i="47" s="1"/>
  <c r="AP138" i="47"/>
  <c r="AP698" i="47"/>
  <c r="AJ110" i="41"/>
  <c r="AP677" i="47" s="1"/>
  <c r="T277" i="47"/>
  <c r="N109" i="35"/>
  <c r="T256" i="47" s="1"/>
  <c r="T487" i="47"/>
  <c r="N109" i="38"/>
  <c r="T466" i="47" s="1"/>
  <c r="Z420" i="47"/>
  <c r="T112" i="37"/>
  <c r="Z399" i="47" s="1"/>
  <c r="Z770" i="47"/>
  <c r="T112" i="42"/>
  <c r="Z749" i="47" s="1"/>
  <c r="AI549" i="47"/>
  <c r="AC101" i="39"/>
  <c r="AI528" i="47" s="1"/>
  <c r="AI829" i="47"/>
  <c r="AC101" i="43"/>
  <c r="AI808" i="47" s="1"/>
  <c r="AE109" i="38"/>
  <c r="AK466" i="47" s="1"/>
  <c r="AK487" i="47"/>
  <c r="AE109" i="46"/>
  <c r="AK1026" i="47" s="1"/>
  <c r="AK1047" i="47"/>
  <c r="AG420" i="47"/>
  <c r="AA112" i="37"/>
  <c r="AG399" i="47" s="1"/>
  <c r="AG630" i="47"/>
  <c r="AA112" i="40"/>
  <c r="AG609" i="47" s="1"/>
  <c r="Q410" i="47"/>
  <c r="K102" i="37"/>
  <c r="Q389" i="47" s="1"/>
  <c r="K102" i="41"/>
  <c r="Q669" i="47" s="1"/>
  <c r="Q690" i="47"/>
  <c r="U1048" i="47"/>
  <c r="O110" i="46"/>
  <c r="U1027" i="47" s="1"/>
  <c r="U838" i="47"/>
  <c r="O110" i="43"/>
  <c r="U817" i="47" s="1"/>
  <c r="N345" i="47"/>
  <c r="H107" i="36"/>
  <c r="N324" i="47" s="1"/>
  <c r="N975" i="47"/>
  <c r="H107" i="45"/>
  <c r="N954" i="47" s="1"/>
  <c r="AN63" i="47"/>
  <c r="AH105" i="38"/>
  <c r="AN462" i="47" s="1"/>
  <c r="AN483" i="47"/>
  <c r="AF203" i="47"/>
  <c r="Z105" i="34"/>
  <c r="AF182" i="47" s="1"/>
  <c r="AF133" i="47"/>
  <c r="L483" i="47"/>
  <c r="F105" i="38"/>
  <c r="L462" i="47" s="1"/>
  <c r="L973" i="47"/>
  <c r="F105" i="45"/>
  <c r="L952" i="47" s="1"/>
  <c r="AJ693" i="47"/>
  <c r="AD105" i="41"/>
  <c r="AJ672" i="47" s="1"/>
  <c r="AJ203" i="47"/>
  <c r="AD105" i="34"/>
  <c r="AJ182" i="47" s="1"/>
  <c r="AK552" i="47"/>
  <c r="AE104" i="39"/>
  <c r="AK531" i="47" s="1"/>
  <c r="V209" i="47"/>
  <c r="P111" i="34"/>
  <c r="V188" i="47" s="1"/>
  <c r="V279" i="47"/>
  <c r="P111" i="35"/>
  <c r="V258" i="47" s="1"/>
  <c r="I109" i="35"/>
  <c r="O256" i="47" s="1"/>
  <c r="O277" i="47"/>
  <c r="O487" i="47"/>
  <c r="I109" i="38"/>
  <c r="O466" i="47" s="1"/>
  <c r="K485" i="47"/>
  <c r="E107" i="38"/>
  <c r="K464" i="47" s="1"/>
  <c r="K205" i="47"/>
  <c r="E107" i="34"/>
  <c r="K184" i="47" s="1"/>
  <c r="P206" i="47"/>
  <c r="J108" i="34"/>
  <c r="P185" i="47" s="1"/>
  <c r="R108" i="40"/>
  <c r="X605" i="47" s="1"/>
  <c r="X626" i="47"/>
  <c r="X766" i="47"/>
  <c r="R108" i="42"/>
  <c r="X745" i="47" s="1"/>
  <c r="AJ696" i="47"/>
  <c r="AD108" i="41"/>
  <c r="AJ675" i="47" s="1"/>
  <c r="AJ626" i="47"/>
  <c r="AD108" i="40"/>
  <c r="AJ605" i="47" s="1"/>
  <c r="N108" i="40"/>
  <c r="T605" i="47" s="1"/>
  <c r="T626" i="47"/>
  <c r="N108" i="43"/>
  <c r="T815" i="47" s="1"/>
  <c r="T836" i="47"/>
  <c r="AH554" i="47"/>
  <c r="AB106" i="39"/>
  <c r="AH533" i="47" s="1"/>
  <c r="AH204" i="47"/>
  <c r="AB106" i="34"/>
  <c r="AH183" i="47" s="1"/>
  <c r="O105" i="42"/>
  <c r="U742" i="47" s="1"/>
  <c r="U763" i="47"/>
  <c r="U483" i="47"/>
  <c r="O105" i="38"/>
  <c r="U462" i="47" s="1"/>
  <c r="V1040" i="47"/>
  <c r="P102" i="46"/>
  <c r="V1019" i="47" s="1"/>
  <c r="AE66" i="47"/>
  <c r="Y108" i="1"/>
  <c r="AE45" i="47" s="1"/>
  <c r="AE1046" i="47"/>
  <c r="Y108" i="46"/>
  <c r="AE1025" i="47" s="1"/>
  <c r="AD700" i="47"/>
  <c r="X112" i="41"/>
  <c r="AD679" i="47" s="1"/>
  <c r="AD140" i="47"/>
  <c r="AI280" i="47"/>
  <c r="AC112" i="35"/>
  <c r="AI259" i="47" s="1"/>
  <c r="AI910" i="47"/>
  <c r="AC112" i="44"/>
  <c r="AI889" i="47" s="1"/>
  <c r="AC689" i="47"/>
  <c r="W101" i="41"/>
  <c r="AC668" i="47" s="1"/>
  <c r="W101" i="42"/>
  <c r="AC738" i="47" s="1"/>
  <c r="AC759" i="47"/>
  <c r="AN980" i="47"/>
  <c r="AH112" i="45"/>
  <c r="AN959" i="47" s="1"/>
  <c r="AN910" i="47"/>
  <c r="AH112" i="44"/>
  <c r="AN889" i="47" s="1"/>
  <c r="AE108" i="34"/>
  <c r="AK185" i="47" s="1"/>
  <c r="AK206" i="47"/>
  <c r="AK416" i="47"/>
  <c r="AE108" i="37"/>
  <c r="AK395" i="47" s="1"/>
  <c r="Y628" i="47"/>
  <c r="S110" i="40"/>
  <c r="Y607" i="47" s="1"/>
  <c r="S110" i="1"/>
  <c r="Y47" i="47" s="1"/>
  <c r="Y68" i="47"/>
  <c r="K106" i="39"/>
  <c r="Q533" i="47" s="1"/>
  <c r="Q554" i="47"/>
  <c r="Q694" i="47"/>
  <c r="K106" i="41"/>
  <c r="Q673" i="47" s="1"/>
  <c r="AQ139" i="47"/>
  <c r="AC691" i="47"/>
  <c r="W103" i="41"/>
  <c r="AC670" i="47" s="1"/>
  <c r="AC61" i="47"/>
  <c r="W103" i="1"/>
  <c r="AC40" i="47" s="1"/>
  <c r="AL830" i="47"/>
  <c r="AF102" i="43"/>
  <c r="AL809" i="47" s="1"/>
  <c r="AF102" i="39"/>
  <c r="AL529" i="47" s="1"/>
  <c r="AL550" i="47"/>
  <c r="R101" i="36"/>
  <c r="X318" i="47" s="1"/>
  <c r="X339" i="47"/>
  <c r="AH762" i="47"/>
  <c r="AB104" i="42"/>
  <c r="AH741" i="47" s="1"/>
  <c r="N556" i="47"/>
  <c r="H108" i="39"/>
  <c r="N535" i="47" s="1"/>
  <c r="N906" i="47"/>
  <c r="H108" i="44"/>
  <c r="N885" i="47" s="1"/>
  <c r="AE900" i="47"/>
  <c r="Y102" i="44"/>
  <c r="AE879" i="47" s="1"/>
  <c r="AE690" i="47"/>
  <c r="Y102" i="41"/>
  <c r="AE669" i="47" s="1"/>
  <c r="AC903" i="47"/>
  <c r="W105" i="44"/>
  <c r="AC882" i="47" s="1"/>
  <c r="AC1043" i="47"/>
  <c r="W105" i="46"/>
  <c r="AC1022" i="47" s="1"/>
  <c r="AL413" i="47"/>
  <c r="AF105" i="37"/>
  <c r="AL392" i="47" s="1"/>
  <c r="AL133" i="47"/>
  <c r="AK899" i="47"/>
  <c r="AE101" i="44"/>
  <c r="AK878" i="47" s="1"/>
  <c r="AK409" i="47"/>
  <c r="AE101" i="37"/>
  <c r="AK388" i="47" s="1"/>
  <c r="AB270" i="47"/>
  <c r="V102" i="35"/>
  <c r="AB249" i="47" s="1"/>
  <c r="V102" i="1"/>
  <c r="AB39" i="47" s="1"/>
  <c r="AB60" i="47"/>
  <c r="M103" i="42"/>
  <c r="S740" i="47" s="1"/>
  <c r="S761" i="47"/>
  <c r="S131" i="47"/>
  <c r="P485" i="47"/>
  <c r="J107" i="38"/>
  <c r="P464" i="47" s="1"/>
  <c r="P905" i="47"/>
  <c r="J107" i="44"/>
  <c r="P884" i="47" s="1"/>
  <c r="M66" i="47"/>
  <c r="G108" i="1"/>
  <c r="M45" i="47" s="1"/>
  <c r="AA66" i="47"/>
  <c r="U108" i="1"/>
  <c r="AA45" i="47" s="1"/>
  <c r="AA416" i="47"/>
  <c r="U108" i="37"/>
  <c r="AA395" i="47" s="1"/>
  <c r="AF415" i="47"/>
  <c r="Z107" i="37"/>
  <c r="AF394" i="47" s="1"/>
  <c r="AF345" i="47"/>
  <c r="Z107" i="36"/>
  <c r="AF324" i="47" s="1"/>
  <c r="F106" i="36"/>
  <c r="L323" i="47" s="1"/>
  <c r="L344" i="47"/>
  <c r="L764" i="47"/>
  <c r="F106" i="42"/>
  <c r="L743" i="47" s="1"/>
  <c r="AP206" i="47"/>
  <c r="AJ108" i="34"/>
  <c r="AP185" i="47" s="1"/>
  <c r="AP276" i="47"/>
  <c r="AJ108" i="35"/>
  <c r="AP255" i="47" s="1"/>
  <c r="J1046" i="47"/>
  <c r="D108" i="46"/>
  <c r="J1025" i="47" s="1"/>
  <c r="Z976" i="47"/>
  <c r="T108" i="45"/>
  <c r="Z955" i="47" s="1"/>
  <c r="T108" i="44"/>
  <c r="Z885" i="47" s="1"/>
  <c r="Z906" i="47"/>
  <c r="AG101" i="40"/>
  <c r="AM598" i="47" s="1"/>
  <c r="AM619" i="47"/>
  <c r="AG101" i="45"/>
  <c r="AM948" i="47" s="1"/>
  <c r="AM969" i="47"/>
  <c r="Y481" i="47"/>
  <c r="S103" i="38"/>
  <c r="Y460" i="47" s="1"/>
  <c r="S103" i="1"/>
  <c r="Y40" i="47" s="1"/>
  <c r="Y61" i="47"/>
  <c r="S485" i="47"/>
  <c r="M107" i="38"/>
  <c r="S464" i="47" s="1"/>
  <c r="S65" i="47"/>
  <c r="M107" i="1"/>
  <c r="S44" i="47" s="1"/>
  <c r="AE840" i="47"/>
  <c r="Y112" i="43"/>
  <c r="AE819" i="47" s="1"/>
  <c r="AE980" i="47"/>
  <c r="Y112" i="45"/>
  <c r="AE959" i="47" s="1"/>
  <c r="AD62" i="47"/>
  <c r="X104" i="1"/>
  <c r="AD41" i="47" s="1"/>
  <c r="AD832" i="47"/>
  <c r="X104" i="43"/>
  <c r="AD811" i="47" s="1"/>
  <c r="AI972" i="47"/>
  <c r="AC104" i="45"/>
  <c r="AI951" i="47" s="1"/>
  <c r="AI342" i="47"/>
  <c r="AC104" i="36"/>
  <c r="AI321" i="47" s="1"/>
  <c r="N104" i="41"/>
  <c r="T671" i="47" s="1"/>
  <c r="T692" i="47"/>
  <c r="T552" i="47"/>
  <c r="N104" i="39"/>
  <c r="T531" i="47" s="1"/>
  <c r="Z691" i="47"/>
  <c r="T103" i="41"/>
  <c r="Z670" i="47" s="1"/>
  <c r="Z341" i="47"/>
  <c r="T103" i="36"/>
  <c r="Z320" i="47" s="1"/>
  <c r="AO833" i="47"/>
  <c r="AI105" i="43"/>
  <c r="AO812" i="47" s="1"/>
  <c r="AO63" i="47"/>
  <c r="Q556" i="47"/>
  <c r="K108" i="39"/>
  <c r="Q535" i="47" s="1"/>
  <c r="K108" i="45"/>
  <c r="Q955" i="47" s="1"/>
  <c r="Q976" i="47"/>
  <c r="AE978" i="47"/>
  <c r="Y110" i="45"/>
  <c r="AE957" i="47" s="1"/>
  <c r="AE558" i="47"/>
  <c r="Y110" i="39"/>
  <c r="AE537" i="47" s="1"/>
  <c r="AM1044" i="47"/>
  <c r="AG106" i="46"/>
  <c r="AM1023" i="47" s="1"/>
  <c r="AM344" i="47"/>
  <c r="AG106" i="36"/>
  <c r="AM323" i="47" s="1"/>
  <c r="AE829" i="47"/>
  <c r="Y101" i="43"/>
  <c r="AE808" i="47" s="1"/>
  <c r="AE269" i="47"/>
  <c r="Y101" i="35"/>
  <c r="AE248" i="47" s="1"/>
  <c r="Y619" i="47"/>
  <c r="S101" i="40"/>
  <c r="Y598" i="47" s="1"/>
  <c r="S101" i="37"/>
  <c r="Y388" i="47" s="1"/>
  <c r="Y409" i="47"/>
  <c r="O104" i="45"/>
  <c r="U951" i="47" s="1"/>
  <c r="U972" i="47"/>
  <c r="U552" i="47"/>
  <c r="O104" i="39"/>
  <c r="U531" i="47" s="1"/>
  <c r="AB551" i="47"/>
  <c r="V103" i="39"/>
  <c r="AB530" i="47" s="1"/>
  <c r="R205" i="47"/>
  <c r="L107" i="34"/>
  <c r="R184" i="47" s="1"/>
  <c r="R695" i="47"/>
  <c r="L107" i="41"/>
  <c r="R674" i="47" s="1"/>
  <c r="AM60" i="47"/>
  <c r="AM900" i="47"/>
  <c r="AG102" i="44"/>
  <c r="AM879" i="47" s="1"/>
  <c r="AF208" i="47"/>
  <c r="Z110" i="34"/>
  <c r="AF187" i="47" s="1"/>
  <c r="AF68" i="47"/>
  <c r="Z110" i="1"/>
  <c r="AF47" i="47" s="1"/>
  <c r="AP69" i="47"/>
  <c r="AP629" i="47"/>
  <c r="AJ111" i="40"/>
  <c r="AP608" i="47" s="1"/>
  <c r="J627" i="47"/>
  <c r="D109" i="40"/>
  <c r="J606" i="47" s="1"/>
  <c r="J837" i="47"/>
  <c r="D109" i="43"/>
  <c r="J816" i="47" s="1"/>
  <c r="AH419" i="47"/>
  <c r="AB111" i="37"/>
  <c r="AH398" i="47" s="1"/>
  <c r="AH699" i="47"/>
  <c r="AB111" i="41"/>
  <c r="AH678" i="47" s="1"/>
  <c r="U626" i="47"/>
  <c r="O108" i="40"/>
  <c r="U605" i="47" s="1"/>
  <c r="O108" i="37"/>
  <c r="U395" i="47" s="1"/>
  <c r="U416" i="47"/>
  <c r="S134" i="47"/>
  <c r="S904" i="47"/>
  <c r="M106" i="44"/>
  <c r="S883" i="47" s="1"/>
  <c r="AM275" i="47"/>
  <c r="AG107" i="35"/>
  <c r="AM254" i="47" s="1"/>
  <c r="I107" i="45"/>
  <c r="O954" i="47" s="1"/>
  <c r="O975" i="47"/>
  <c r="O765" i="47"/>
  <c r="I107" i="42"/>
  <c r="O744" i="47" s="1"/>
  <c r="AE131" i="47"/>
  <c r="AE271" i="47"/>
  <c r="Y103" i="35"/>
  <c r="AE250" i="47" s="1"/>
  <c r="X101" i="45"/>
  <c r="AD948" i="47" s="1"/>
  <c r="AD969" i="47"/>
  <c r="AP130" i="47"/>
  <c r="AP690" i="47"/>
  <c r="AJ102" i="41"/>
  <c r="AP669" i="47" s="1"/>
  <c r="AJ61" i="47"/>
  <c r="AJ201" i="47"/>
  <c r="AD103" i="34"/>
  <c r="AJ180" i="47" s="1"/>
  <c r="T479" i="47"/>
  <c r="N101" i="38"/>
  <c r="T458" i="47" s="1"/>
  <c r="T339" i="47"/>
  <c r="N101" i="36"/>
  <c r="T318" i="47" s="1"/>
  <c r="W559" i="47"/>
  <c r="Q111" i="39"/>
  <c r="W538" i="47" s="1"/>
  <c r="AO627" i="47"/>
  <c r="AI109" i="40"/>
  <c r="AO606" i="47" s="1"/>
  <c r="AO487" i="47"/>
  <c r="AI109" i="38"/>
  <c r="AO466" i="47" s="1"/>
  <c r="Y417" i="47"/>
  <c r="S109" i="37"/>
  <c r="Y396" i="47" s="1"/>
  <c r="Y487" i="47"/>
  <c r="S109" i="38"/>
  <c r="Y466" i="47" s="1"/>
  <c r="O111" i="37"/>
  <c r="U398" i="47" s="1"/>
  <c r="U419" i="47"/>
  <c r="U489" i="47"/>
  <c r="O111" i="38"/>
  <c r="U468" i="47" s="1"/>
  <c r="V109" i="35"/>
  <c r="AB256" i="47" s="1"/>
  <c r="AB277" i="47"/>
  <c r="V109" i="46"/>
  <c r="AB1026" i="47" s="1"/>
  <c r="AB1047" i="47"/>
  <c r="V346" i="47"/>
  <c r="P108" i="36"/>
  <c r="V325" i="47" s="1"/>
  <c r="V416" i="47"/>
  <c r="P108" i="37"/>
  <c r="V395" i="47" s="1"/>
  <c r="G105" i="46"/>
  <c r="M1022" i="47" s="1"/>
  <c r="M1043" i="47"/>
  <c r="M343" i="47"/>
  <c r="G105" i="36"/>
  <c r="M322" i="47" s="1"/>
  <c r="AJ105" i="42"/>
  <c r="AP742" i="47" s="1"/>
  <c r="AP763" i="47"/>
  <c r="AP903" i="47"/>
  <c r="AJ105" i="44"/>
  <c r="AP882" i="47" s="1"/>
  <c r="E79" i="35"/>
  <c r="D84" i="35"/>
  <c r="Y902" i="47"/>
  <c r="S104" i="44"/>
  <c r="Y881" i="47" s="1"/>
  <c r="Y972" i="47"/>
  <c r="S104" i="45"/>
  <c r="Y951" i="47" s="1"/>
  <c r="Q275" i="47"/>
  <c r="K107" i="35"/>
  <c r="Q254" i="47" s="1"/>
  <c r="Q625" i="47"/>
  <c r="K107" i="40"/>
  <c r="Q604" i="47" s="1"/>
  <c r="U834" i="47"/>
  <c r="O106" i="43"/>
  <c r="U813" i="47" s="1"/>
  <c r="U484" i="47"/>
  <c r="O106" i="38"/>
  <c r="U463" i="47" s="1"/>
  <c r="P110" i="42"/>
  <c r="V747" i="47" s="1"/>
  <c r="V768" i="47"/>
  <c r="V68" i="47"/>
  <c r="P110" i="1"/>
  <c r="V47" i="47" s="1"/>
  <c r="N1050" i="47"/>
  <c r="H112" i="46"/>
  <c r="N1029" i="47" s="1"/>
  <c r="N210" i="47"/>
  <c r="H112" i="34"/>
  <c r="N189" i="47" s="1"/>
  <c r="AI345" i="47"/>
  <c r="AC107" i="36"/>
  <c r="AI324" i="47" s="1"/>
  <c r="V43" i="51"/>
  <c r="V44" i="51"/>
  <c r="Y413" i="47"/>
  <c r="S105" i="37"/>
  <c r="Y392" i="47" s="1"/>
  <c r="Y833" i="47"/>
  <c r="S105" i="43"/>
  <c r="Y812" i="47" s="1"/>
  <c r="V901" i="47"/>
  <c r="P103" i="44"/>
  <c r="V880" i="47" s="1"/>
  <c r="P103" i="43"/>
  <c r="V810" i="47" s="1"/>
  <c r="V831" i="47"/>
  <c r="AQ697" i="47"/>
  <c r="AK109" i="41"/>
  <c r="AQ676" i="47" s="1"/>
  <c r="AQ837" i="47"/>
  <c r="AK109" i="43"/>
  <c r="AQ816" i="47" s="1"/>
  <c r="AE44" i="51"/>
  <c r="AE43" i="51"/>
  <c r="AO1045" i="47"/>
  <c r="AI107" i="46"/>
  <c r="AO1024" i="47" s="1"/>
  <c r="Y206" i="47"/>
  <c r="S108" i="34"/>
  <c r="Y185" i="47" s="1"/>
  <c r="Y696" i="47"/>
  <c r="S108" i="41"/>
  <c r="Y675" i="47" s="1"/>
  <c r="AB696" i="47"/>
  <c r="V108" i="41"/>
  <c r="AB675" i="47" s="1"/>
  <c r="AB836" i="47"/>
  <c r="V108" i="43"/>
  <c r="AB815" i="47" s="1"/>
  <c r="AC900" i="47"/>
  <c r="W102" i="44"/>
  <c r="AC879" i="47" s="1"/>
  <c r="AC340" i="47"/>
  <c r="W102" i="36"/>
  <c r="AC319" i="47" s="1"/>
  <c r="P202" i="47"/>
  <c r="J104" i="34"/>
  <c r="P181" i="47" s="1"/>
  <c r="P552" i="47"/>
  <c r="J104" i="39"/>
  <c r="P531" i="47" s="1"/>
  <c r="G109" i="1"/>
  <c r="M46" i="47" s="1"/>
  <c r="M67" i="47"/>
  <c r="M627" i="47"/>
  <c r="G109" i="40"/>
  <c r="M606" i="47" s="1"/>
  <c r="X482" i="47"/>
  <c r="R104" i="38"/>
  <c r="X461" i="47" s="1"/>
  <c r="R129" i="47"/>
  <c r="R1039" i="47"/>
  <c r="L101" i="46"/>
  <c r="R1018" i="47" s="1"/>
  <c r="AJ690" i="47"/>
  <c r="AD102" i="41"/>
  <c r="AJ669" i="47" s="1"/>
  <c r="AH409" i="47"/>
  <c r="AB101" i="37"/>
  <c r="AH388" i="47" s="1"/>
  <c r="AH969" i="47"/>
  <c r="AB101" i="45"/>
  <c r="AH948" i="47" s="1"/>
  <c r="W549" i="47"/>
  <c r="Q101" i="39"/>
  <c r="W528" i="47" s="1"/>
  <c r="W899" i="47"/>
  <c r="Q101" i="44"/>
  <c r="W878" i="47" s="1"/>
  <c r="AQ63" i="47"/>
  <c r="AK105" i="40"/>
  <c r="AQ602" i="47" s="1"/>
  <c r="AQ623" i="47"/>
  <c r="K976" i="47"/>
  <c r="E108" i="45"/>
  <c r="K955" i="47" s="1"/>
  <c r="K136" i="47"/>
  <c r="E108" i="20"/>
  <c r="K115" i="47" s="1"/>
  <c r="AC275" i="47"/>
  <c r="W107" i="35"/>
  <c r="AC254" i="47" s="1"/>
  <c r="V199" i="47"/>
  <c r="P101" i="34"/>
  <c r="V178" i="47" s="1"/>
  <c r="V689" i="47"/>
  <c r="P101" i="41"/>
  <c r="V668" i="47" s="1"/>
  <c r="AC560" i="47"/>
  <c r="W112" i="39"/>
  <c r="AC539" i="47" s="1"/>
  <c r="X137" i="47"/>
  <c r="X627" i="47"/>
  <c r="R109" i="40"/>
  <c r="X606" i="47" s="1"/>
  <c r="X102" i="45"/>
  <c r="AD949" i="47" s="1"/>
  <c r="AD970" i="47"/>
  <c r="AD760" i="47"/>
  <c r="X102" i="42"/>
  <c r="AD739" i="47" s="1"/>
  <c r="E102" i="34"/>
  <c r="K179" i="47" s="1"/>
  <c r="K200" i="47"/>
  <c r="E102" i="44"/>
  <c r="K879" i="47" s="1"/>
  <c r="K900" i="47"/>
  <c r="AK624" i="47"/>
  <c r="AE106" i="40"/>
  <c r="AK603" i="47" s="1"/>
  <c r="AK344" i="47"/>
  <c r="AE106" i="36"/>
  <c r="AK323" i="47" s="1"/>
  <c r="AG480" i="47"/>
  <c r="AA102" i="38"/>
  <c r="AG459" i="47" s="1"/>
  <c r="AG620" i="47"/>
  <c r="AA102" i="40"/>
  <c r="AG599" i="47" s="1"/>
  <c r="Q350" i="47"/>
  <c r="K112" i="36"/>
  <c r="Q329" i="47" s="1"/>
  <c r="Q420" i="47"/>
  <c r="K112" i="37"/>
  <c r="Q399" i="47" s="1"/>
  <c r="W481" i="47"/>
  <c r="Q103" i="38"/>
  <c r="W460" i="47" s="1"/>
  <c r="W971" i="47"/>
  <c r="Q103" i="45"/>
  <c r="W950" i="47" s="1"/>
  <c r="S829" i="47"/>
  <c r="M101" i="43"/>
  <c r="S808" i="47" s="1"/>
  <c r="S759" i="47"/>
  <c r="M101" i="42"/>
  <c r="S738" i="47" s="1"/>
  <c r="AM901" i="47"/>
  <c r="AG103" i="44"/>
  <c r="AM880" i="47" s="1"/>
  <c r="AM831" i="47"/>
  <c r="AG103" i="43"/>
  <c r="AM810" i="47" s="1"/>
  <c r="N347" i="47"/>
  <c r="H109" i="36"/>
  <c r="N326" i="47" s="1"/>
  <c r="N67" i="47"/>
  <c r="H109" i="1"/>
  <c r="N46" i="47" s="1"/>
  <c r="AL484" i="47"/>
  <c r="AF106" i="38"/>
  <c r="AL463" i="47" s="1"/>
  <c r="S133" i="47"/>
  <c r="S693" i="47"/>
  <c r="M105" i="41"/>
  <c r="S672" i="47" s="1"/>
  <c r="N620" i="47"/>
  <c r="H102" i="40"/>
  <c r="N599" i="47" s="1"/>
  <c r="N200" i="47"/>
  <c r="H102" i="34"/>
  <c r="N179" i="47" s="1"/>
  <c r="AH110" i="38"/>
  <c r="AN467" i="47" s="1"/>
  <c r="AN488" i="47"/>
  <c r="AN208" i="47"/>
  <c r="AH110" i="34"/>
  <c r="AN187" i="47" s="1"/>
  <c r="Q1048" i="47"/>
  <c r="K110" i="46"/>
  <c r="Q1027" i="47" s="1"/>
  <c r="K110" i="43"/>
  <c r="Q817" i="47" s="1"/>
  <c r="Q838" i="47"/>
  <c r="AB554" i="47"/>
  <c r="V106" i="39"/>
  <c r="AB533" i="47" s="1"/>
  <c r="AB694" i="47"/>
  <c r="V106" i="41"/>
  <c r="AB673" i="47" s="1"/>
  <c r="AE67" i="47"/>
  <c r="Y109" i="1"/>
  <c r="AE46" i="47" s="1"/>
  <c r="Y109" i="42"/>
  <c r="AE746" i="47" s="1"/>
  <c r="AE767" i="47"/>
  <c r="K412" i="47"/>
  <c r="E104" i="37"/>
  <c r="K391" i="47" s="1"/>
  <c r="K132" i="47"/>
  <c r="E104" i="20"/>
  <c r="K111" i="47" s="1"/>
  <c r="AN481" i="47"/>
  <c r="AH103" i="38"/>
  <c r="AN460" i="47" s="1"/>
  <c r="AN1041" i="47"/>
  <c r="AH103" i="46"/>
  <c r="AN1020" i="47" s="1"/>
  <c r="AA692" i="47"/>
  <c r="U104" i="41"/>
  <c r="AA671" i="47" s="1"/>
  <c r="AA1042" i="47"/>
  <c r="U104" i="46"/>
  <c r="AA1021" i="47" s="1"/>
  <c r="AF61" i="47"/>
  <c r="Z103" i="1"/>
  <c r="AF40" i="47" s="1"/>
  <c r="AF201" i="47"/>
  <c r="Z103" i="34"/>
  <c r="AF180" i="47" s="1"/>
  <c r="L901" i="47"/>
  <c r="F103" i="44"/>
  <c r="L880" i="47" s="1"/>
  <c r="F103" i="39"/>
  <c r="L530" i="47" s="1"/>
  <c r="L551" i="47"/>
  <c r="J130" i="47"/>
  <c r="D102" i="20"/>
  <c r="J109" i="47" s="1"/>
  <c r="D102" i="34"/>
  <c r="J179" i="47" s="1"/>
  <c r="J200" i="47"/>
  <c r="AH60" i="47"/>
  <c r="AH410" i="47"/>
  <c r="AB102" i="37"/>
  <c r="AH389" i="47" s="1"/>
  <c r="AM839" i="47"/>
  <c r="AG111" i="43"/>
  <c r="AM818" i="47" s="1"/>
  <c r="AM769" i="47"/>
  <c r="AG111" i="42"/>
  <c r="AM748" i="47" s="1"/>
  <c r="S830" i="47"/>
  <c r="M102" i="43"/>
  <c r="S809" i="47" s="1"/>
  <c r="S410" i="47"/>
  <c r="M102" i="37"/>
  <c r="S389" i="47" s="1"/>
  <c r="O969" i="47"/>
  <c r="I101" i="45"/>
  <c r="O948" i="47" s="1"/>
  <c r="O829" i="47"/>
  <c r="I101" i="43"/>
  <c r="O808" i="47" s="1"/>
  <c r="AA767" i="47"/>
  <c r="U109" i="42"/>
  <c r="AA746" i="47" s="1"/>
  <c r="AA347" i="47"/>
  <c r="U109" i="36"/>
  <c r="AA326" i="47" s="1"/>
  <c r="AJ112" i="39"/>
  <c r="AP539" i="47" s="1"/>
  <c r="AP560" i="47"/>
  <c r="AP420" i="47"/>
  <c r="AJ112" i="37"/>
  <c r="AP399" i="47" s="1"/>
  <c r="T480" i="47"/>
  <c r="N102" i="38"/>
  <c r="T459" i="47" s="1"/>
  <c r="T340" i="47"/>
  <c r="N102" i="36"/>
  <c r="T319" i="47" s="1"/>
  <c r="W207" i="47"/>
  <c r="Q109" i="34"/>
  <c r="W186" i="47" s="1"/>
  <c r="W907" i="47"/>
  <c r="Q109" i="44"/>
  <c r="W886" i="47" s="1"/>
  <c r="S768" i="47"/>
  <c r="M110" i="42"/>
  <c r="S747" i="47" s="1"/>
  <c r="S208" i="47"/>
  <c r="M110" i="34"/>
  <c r="S187" i="47" s="1"/>
  <c r="AQ830" i="47"/>
  <c r="AK102" i="43"/>
  <c r="AQ809" i="47" s="1"/>
  <c r="AQ550" i="47"/>
  <c r="AK102" i="39"/>
  <c r="AQ529" i="47" s="1"/>
  <c r="AG269" i="47"/>
  <c r="AA101" i="35"/>
  <c r="AG248" i="47" s="1"/>
  <c r="AG409" i="47"/>
  <c r="AA101" i="37"/>
  <c r="AG388" i="47" s="1"/>
  <c r="U691" i="47"/>
  <c r="O103" i="41"/>
  <c r="U670" i="47" s="1"/>
  <c r="O103" i="46"/>
  <c r="U1020" i="47" s="1"/>
  <c r="U1041" i="47"/>
  <c r="Q102" i="39"/>
  <c r="W529" i="47" s="1"/>
  <c r="W550" i="47"/>
  <c r="W60" i="47"/>
  <c r="Q102" i="1"/>
  <c r="W39" i="47" s="1"/>
  <c r="AM767" i="47"/>
  <c r="AG109" i="42"/>
  <c r="AM746" i="47" s="1"/>
  <c r="AM347" i="47"/>
  <c r="AG109" i="36"/>
  <c r="AM326" i="47" s="1"/>
  <c r="AD346" i="47"/>
  <c r="X108" i="36"/>
  <c r="AD325" i="47" s="1"/>
  <c r="AD836" i="47"/>
  <c r="X108" i="43"/>
  <c r="AD815" i="47" s="1"/>
  <c r="M838" i="47"/>
  <c r="G110" i="43"/>
  <c r="M817" i="47" s="1"/>
  <c r="M488" i="47"/>
  <c r="G110" i="38"/>
  <c r="M467" i="47" s="1"/>
  <c r="AA1049" i="47"/>
  <c r="U111" i="46"/>
  <c r="AA1028" i="47" s="1"/>
  <c r="U111" i="41"/>
  <c r="AA678" i="47" s="1"/>
  <c r="AA699" i="47"/>
  <c r="X140" i="47"/>
  <c r="X1050" i="47"/>
  <c r="R112" i="46"/>
  <c r="X1029" i="47" s="1"/>
  <c r="R557" i="47"/>
  <c r="L109" i="39"/>
  <c r="R536" i="47" s="1"/>
  <c r="AJ840" i="47"/>
  <c r="AD112" i="43"/>
  <c r="AJ819" i="47" s="1"/>
  <c r="AJ980" i="47"/>
  <c r="AD112" i="45"/>
  <c r="AJ959" i="47" s="1"/>
  <c r="J139" i="47"/>
  <c r="D111" i="20"/>
  <c r="J118" i="47" s="1"/>
  <c r="J209" i="47"/>
  <c r="D111" i="34"/>
  <c r="J188" i="47" s="1"/>
  <c r="Z627" i="47"/>
  <c r="T109" i="40"/>
  <c r="Z606" i="47" s="1"/>
  <c r="T109" i="1"/>
  <c r="Z46" i="47" s="1"/>
  <c r="Z67" i="47"/>
  <c r="AG344" i="47"/>
  <c r="AA106" i="36"/>
  <c r="AG323" i="47" s="1"/>
  <c r="AG1044" i="47"/>
  <c r="AA106" i="46"/>
  <c r="AG1023" i="47" s="1"/>
  <c r="AB205" i="47"/>
  <c r="V107" i="34"/>
  <c r="AB184" i="47" s="1"/>
  <c r="AB765" i="47"/>
  <c r="V107" i="42"/>
  <c r="AB744" i="47" s="1"/>
  <c r="N133" i="47"/>
  <c r="N973" i="47"/>
  <c r="H105" i="45"/>
  <c r="N952" i="47" s="1"/>
  <c r="AI900" i="47"/>
  <c r="AC102" i="44"/>
  <c r="AI879" i="47" s="1"/>
  <c r="AC102" i="37"/>
  <c r="AI389" i="47" s="1"/>
  <c r="AI410" i="47"/>
  <c r="AN339" i="47"/>
  <c r="AH101" i="36"/>
  <c r="AN318" i="47" s="1"/>
  <c r="AN689" i="47"/>
  <c r="AH101" i="41"/>
  <c r="AN668" i="47" s="1"/>
  <c r="AF829" i="47"/>
  <c r="Z101" i="43"/>
  <c r="AF808" i="47" s="1"/>
  <c r="AF549" i="47"/>
  <c r="Z101" i="39"/>
  <c r="AF528" i="47" s="1"/>
  <c r="R410" i="47"/>
  <c r="L102" i="37"/>
  <c r="R389" i="47" s="1"/>
  <c r="R480" i="47"/>
  <c r="L102" i="38"/>
  <c r="R459" i="47" s="1"/>
  <c r="J132" i="47"/>
  <c r="D104" i="20"/>
  <c r="J111" i="47" s="1"/>
  <c r="J412" i="47"/>
  <c r="D104" i="37"/>
  <c r="J391" i="47" s="1"/>
  <c r="T61" i="47"/>
  <c r="N103" i="1"/>
  <c r="T40" i="47" s="1"/>
  <c r="T551" i="47"/>
  <c r="N103" i="39"/>
  <c r="T530" i="47" s="1"/>
  <c r="AK840" i="47"/>
  <c r="AE112" i="43"/>
  <c r="AK819" i="47" s="1"/>
  <c r="AK280" i="47"/>
  <c r="AE112" i="35"/>
  <c r="AK259" i="47" s="1"/>
  <c r="AG839" i="47"/>
  <c r="AA111" i="43"/>
  <c r="AG818" i="47" s="1"/>
  <c r="AG349" i="47"/>
  <c r="AA111" i="36"/>
  <c r="AG328" i="47" s="1"/>
  <c r="Q839" i="47"/>
  <c r="K111" i="43"/>
  <c r="Q818" i="47" s="1"/>
  <c r="Q489" i="47"/>
  <c r="K111" i="38"/>
  <c r="Q468" i="47" s="1"/>
  <c r="W210" i="47"/>
  <c r="Q112" i="34"/>
  <c r="W189" i="47" s="1"/>
  <c r="W280" i="47"/>
  <c r="Q112" i="35"/>
  <c r="W259" i="47" s="1"/>
  <c r="AB909" i="47"/>
  <c r="V111" i="44"/>
  <c r="AB888" i="47" s="1"/>
  <c r="V111" i="42"/>
  <c r="AB748" i="47" s="1"/>
  <c r="AB769" i="47"/>
  <c r="R133" i="47"/>
  <c r="R343" i="47"/>
  <c r="L105" i="36"/>
  <c r="R322" i="47" s="1"/>
  <c r="Y414" i="47"/>
  <c r="S106" i="37"/>
  <c r="Y393" i="47" s="1"/>
  <c r="Y1044" i="47"/>
  <c r="S106" i="46"/>
  <c r="Y1023" i="47" s="1"/>
  <c r="I112" i="43"/>
  <c r="O819" i="47" s="1"/>
  <c r="O840" i="47"/>
  <c r="O350" i="47"/>
  <c r="I112" i="36"/>
  <c r="O329" i="47" s="1"/>
  <c r="G42" i="51"/>
  <c r="H110" i="41"/>
  <c r="N677" i="47" s="1"/>
  <c r="N698" i="47"/>
  <c r="AC976" i="47"/>
  <c r="W108" i="45"/>
  <c r="AC955" i="47" s="1"/>
  <c r="AC696" i="47"/>
  <c r="W108" i="41"/>
  <c r="AC675" i="47" s="1"/>
  <c r="AN64" i="47"/>
  <c r="AA624" i="47"/>
  <c r="U106" i="40"/>
  <c r="AA603" i="47" s="1"/>
  <c r="AA414" i="47"/>
  <c r="U106" i="37"/>
  <c r="AA393" i="47" s="1"/>
  <c r="X1044" i="47"/>
  <c r="R106" i="46"/>
  <c r="X1023" i="47" s="1"/>
  <c r="X64" i="47"/>
  <c r="R106" i="1"/>
  <c r="X43" i="47" s="1"/>
  <c r="AG483" i="47"/>
  <c r="AA105" i="38"/>
  <c r="AG462" i="47" s="1"/>
  <c r="AG133" i="47"/>
  <c r="Y205" i="47"/>
  <c r="S107" i="34"/>
  <c r="Y184" i="47" s="1"/>
  <c r="Y275" i="47"/>
  <c r="S107" i="35"/>
  <c r="Y254" i="47" s="1"/>
  <c r="Q1041" i="47"/>
  <c r="K103" i="46"/>
  <c r="Q1020" i="47" s="1"/>
  <c r="Q201" i="47"/>
  <c r="K103" i="34"/>
  <c r="Q180" i="47" s="1"/>
  <c r="AQ276" i="47"/>
  <c r="AK108" i="35"/>
  <c r="AQ255" i="47" s="1"/>
  <c r="AK108" i="45"/>
  <c r="AQ955" i="47" s="1"/>
  <c r="AQ976" i="47"/>
  <c r="U969" i="47"/>
  <c r="O101" i="45"/>
  <c r="U948" i="47" s="1"/>
  <c r="U549" i="47"/>
  <c r="O101" i="39"/>
  <c r="U528" i="47" s="1"/>
  <c r="O903" i="47"/>
  <c r="I105" i="44"/>
  <c r="O882" i="47" s="1"/>
  <c r="AN1040" i="47"/>
  <c r="AH102" i="46"/>
  <c r="AN1019" i="47" s="1"/>
  <c r="AN410" i="47"/>
  <c r="AH102" i="37"/>
  <c r="AN389" i="47" s="1"/>
  <c r="M830" i="47"/>
  <c r="G102" i="43"/>
  <c r="M809" i="47" s="1"/>
  <c r="M340" i="47"/>
  <c r="G102" i="36"/>
  <c r="M319" i="47" s="1"/>
  <c r="U103" i="39"/>
  <c r="AA530" i="47" s="1"/>
  <c r="AA551" i="47"/>
  <c r="AA761" i="47"/>
  <c r="U103" i="42"/>
  <c r="AA740" i="47" s="1"/>
  <c r="AF762" i="47"/>
  <c r="Z104" i="42"/>
  <c r="AF741" i="47" s="1"/>
  <c r="AF132" i="47"/>
  <c r="L1042" i="47"/>
  <c r="F104" i="46"/>
  <c r="L1021" i="47" s="1"/>
  <c r="L132" i="47"/>
  <c r="R131" i="47"/>
  <c r="R1041" i="47"/>
  <c r="L103" i="46"/>
  <c r="R1020" i="47" s="1"/>
  <c r="J901" i="47"/>
  <c r="D103" i="44"/>
  <c r="J880" i="47" s="1"/>
  <c r="J831" i="47"/>
  <c r="D103" i="43"/>
  <c r="J810" i="47" s="1"/>
  <c r="AB103" i="38"/>
  <c r="AH460" i="47" s="1"/>
  <c r="AH481" i="47"/>
  <c r="AH271" i="47"/>
  <c r="AB103" i="35"/>
  <c r="AH250" i="47" s="1"/>
  <c r="AO624" i="47"/>
  <c r="AI106" i="40"/>
  <c r="AO603" i="47" s="1"/>
  <c r="AO1044" i="47"/>
  <c r="AI106" i="46"/>
  <c r="AO1023" i="47" s="1"/>
  <c r="P139" i="47"/>
  <c r="P489" i="47"/>
  <c r="J111" i="38"/>
  <c r="P468" i="47" s="1"/>
  <c r="Z549" i="47"/>
  <c r="T101" i="39"/>
  <c r="Z528" i="47" s="1"/>
  <c r="Z1039" i="47"/>
  <c r="T101" i="46"/>
  <c r="Z1018" i="47" s="1"/>
  <c r="AO480" i="47"/>
  <c r="AI102" i="38"/>
  <c r="AO459" i="47" s="1"/>
  <c r="AO970" i="47"/>
  <c r="AI102" i="45"/>
  <c r="AO949" i="47" s="1"/>
  <c r="Y1050" i="47"/>
  <c r="S112" i="46"/>
  <c r="Y1029" i="47" s="1"/>
  <c r="Y700" i="47"/>
  <c r="S112" i="41"/>
  <c r="Y679" i="47" s="1"/>
  <c r="O66" i="47"/>
  <c r="I108" i="1"/>
  <c r="O45" i="47" s="1"/>
  <c r="O906" i="47"/>
  <c r="I108" i="44"/>
  <c r="O885" i="47" s="1"/>
  <c r="N624" i="47"/>
  <c r="H106" i="40"/>
  <c r="N603" i="47" s="1"/>
  <c r="N344" i="47"/>
  <c r="H106" i="36"/>
  <c r="N323" i="47" s="1"/>
  <c r="X553" i="47"/>
  <c r="R105" i="39"/>
  <c r="X532" i="47" s="1"/>
  <c r="X203" i="47"/>
  <c r="R105" i="34"/>
  <c r="X182" i="47" s="1"/>
  <c r="S1042" i="47"/>
  <c r="M104" i="46"/>
  <c r="S1021" i="47" s="1"/>
  <c r="S62" i="47"/>
  <c r="M104" i="1"/>
  <c r="S41" i="47" s="1"/>
  <c r="AE133" i="47"/>
  <c r="AE63" i="47"/>
  <c r="Y105" i="1"/>
  <c r="AE42" i="47" s="1"/>
  <c r="AC106" i="35"/>
  <c r="AI253" i="47" s="1"/>
  <c r="AI274" i="47"/>
  <c r="AC106" i="34"/>
  <c r="AI183" i="47" s="1"/>
  <c r="AI204" i="47"/>
  <c r="AC697" i="47"/>
  <c r="W109" i="41"/>
  <c r="AC676" i="47" s="1"/>
  <c r="AC837" i="47"/>
  <c r="W109" i="43"/>
  <c r="AC816" i="47" s="1"/>
  <c r="AL275" i="47"/>
  <c r="AF107" i="35"/>
  <c r="AL254" i="47" s="1"/>
  <c r="AL415" i="47"/>
  <c r="AF107" i="37"/>
  <c r="AL394" i="47" s="1"/>
  <c r="V412" i="47"/>
  <c r="P104" i="37"/>
  <c r="V391" i="47" s="1"/>
  <c r="O900" i="47"/>
  <c r="I102" i="44"/>
  <c r="O879" i="47" s="1"/>
  <c r="I102" i="35"/>
  <c r="O249" i="47" s="1"/>
  <c r="O270" i="47"/>
  <c r="AC109" i="34"/>
  <c r="AI186" i="47" s="1"/>
  <c r="AI207" i="47"/>
  <c r="AC109" i="41"/>
  <c r="AI676" i="47" s="1"/>
  <c r="AI697" i="47"/>
  <c r="K419" i="47"/>
  <c r="E111" i="37"/>
  <c r="K398" i="47" s="1"/>
  <c r="K839" i="47"/>
  <c r="E111" i="43"/>
  <c r="K818" i="47" s="1"/>
  <c r="P978" i="47"/>
  <c r="J110" i="45"/>
  <c r="P957" i="47" s="1"/>
  <c r="P1048" i="47"/>
  <c r="J110" i="46"/>
  <c r="P1027" i="47" s="1"/>
  <c r="S416" i="47"/>
  <c r="M108" i="37"/>
  <c r="S395" i="47" s="1"/>
  <c r="S696" i="47"/>
  <c r="M108" i="41"/>
  <c r="S675" i="47" s="1"/>
  <c r="AK101" i="38"/>
  <c r="AQ458" i="47" s="1"/>
  <c r="AQ479" i="47"/>
  <c r="AC132" i="47"/>
  <c r="AC62" i="47"/>
  <c r="W104" i="1"/>
  <c r="AC41" i="47" s="1"/>
  <c r="AL202" i="47"/>
  <c r="AF104" i="34"/>
  <c r="AL181" i="47" s="1"/>
  <c r="AF104" i="35"/>
  <c r="AL251" i="47" s="1"/>
  <c r="AL272" i="47"/>
  <c r="Z830" i="47"/>
  <c r="T102" i="43"/>
  <c r="Z809" i="47" s="1"/>
  <c r="Z900" i="47"/>
  <c r="T102" i="44"/>
  <c r="Z879" i="47" s="1"/>
  <c r="O839" i="47"/>
  <c r="I111" i="43"/>
  <c r="O818" i="47" s="1"/>
  <c r="O419" i="47"/>
  <c r="I111" i="37"/>
  <c r="O398" i="47" s="1"/>
  <c r="AK104" i="40"/>
  <c r="AQ601" i="47" s="1"/>
  <c r="AQ622" i="47"/>
  <c r="AQ62" i="47"/>
  <c r="K483" i="47"/>
  <c r="E105" i="38"/>
  <c r="K462" i="47" s="1"/>
  <c r="AA553" i="47"/>
  <c r="U105" i="39"/>
  <c r="AA532" i="47" s="1"/>
  <c r="AA413" i="47"/>
  <c r="U105" i="37"/>
  <c r="AA392" i="47" s="1"/>
  <c r="AO691" i="47"/>
  <c r="AI103" i="41"/>
  <c r="AO670" i="47" s="1"/>
  <c r="U900" i="47"/>
  <c r="O102" i="44"/>
  <c r="U879" i="47" s="1"/>
  <c r="U270" i="47"/>
  <c r="O102" i="35"/>
  <c r="U249" i="47" s="1"/>
  <c r="AB692" i="47"/>
  <c r="V104" i="41"/>
  <c r="AB671" i="47" s="1"/>
  <c r="V104" i="35"/>
  <c r="AB251" i="47" s="1"/>
  <c r="AB272" i="47"/>
  <c r="J106" i="38"/>
  <c r="P463" i="47" s="1"/>
  <c r="P484" i="47"/>
  <c r="P974" i="47"/>
  <c r="J106" i="45"/>
  <c r="P953" i="47" s="1"/>
  <c r="Z106" i="41"/>
  <c r="AF673" i="47" s="1"/>
  <c r="AF694" i="47"/>
  <c r="Q553" i="47"/>
  <c r="K105" i="39"/>
  <c r="Q532" i="47" s="1"/>
  <c r="Q693" i="47"/>
  <c r="K105" i="41"/>
  <c r="Q672" i="47" s="1"/>
  <c r="W1043" i="47"/>
  <c r="Q105" i="46"/>
  <c r="W1022" i="47" s="1"/>
  <c r="W273" i="47"/>
  <c r="Q105" i="35"/>
  <c r="W252" i="47" s="1"/>
  <c r="AM132" i="47"/>
  <c r="AM62" i="47"/>
  <c r="N411" i="47"/>
  <c r="H103" i="37"/>
  <c r="N390" i="47" s="1"/>
  <c r="H103" i="1"/>
  <c r="N40" i="47" s="1"/>
  <c r="N61" i="47"/>
  <c r="AD209" i="47"/>
  <c r="X111" i="34"/>
  <c r="AD188" i="47" s="1"/>
  <c r="AD279" i="47"/>
  <c r="X111" i="35"/>
  <c r="AD258" i="47" s="1"/>
  <c r="AI209" i="47"/>
  <c r="AC111" i="34"/>
  <c r="AI188" i="47" s="1"/>
  <c r="AC839" i="47"/>
  <c r="W111" i="43"/>
  <c r="AC818" i="47" s="1"/>
  <c r="AC559" i="47"/>
  <c r="W111" i="39"/>
  <c r="AC538" i="47" s="1"/>
  <c r="AH109" i="41"/>
  <c r="AN676" i="47" s="1"/>
  <c r="AN697" i="47"/>
  <c r="AN767" i="47"/>
  <c r="AH109" i="42"/>
  <c r="AN746" i="47" s="1"/>
  <c r="AA210" i="47"/>
  <c r="U112" i="34"/>
  <c r="AA189" i="47" s="1"/>
  <c r="AA560" i="47"/>
  <c r="U112" i="39"/>
  <c r="AA539" i="47" s="1"/>
  <c r="AF279" i="47"/>
  <c r="Z111" i="35"/>
  <c r="AF258" i="47" s="1"/>
  <c r="AF349" i="47"/>
  <c r="Z111" i="36"/>
  <c r="AF328" i="47" s="1"/>
  <c r="F109" i="35"/>
  <c r="L256" i="47" s="1"/>
  <c r="L277" i="47"/>
  <c r="L207" i="47"/>
  <c r="F109" i="34"/>
  <c r="L186" i="47" s="1"/>
  <c r="R840" i="47"/>
  <c r="L112" i="43"/>
  <c r="R819" i="47" s="1"/>
  <c r="L112" i="38"/>
  <c r="R469" i="47" s="1"/>
  <c r="R490" i="47"/>
  <c r="AJ767" i="47"/>
  <c r="AD109" i="42"/>
  <c r="AJ746" i="47" s="1"/>
  <c r="AD109" i="34"/>
  <c r="AJ186" i="47" s="1"/>
  <c r="AJ207" i="47"/>
  <c r="J280" i="47"/>
  <c r="D112" i="35"/>
  <c r="J259" i="47" s="1"/>
  <c r="J560" i="47"/>
  <c r="D112" i="39"/>
  <c r="J539" i="47" s="1"/>
  <c r="AH700" i="47"/>
  <c r="AB112" i="41"/>
  <c r="AH679" i="47" s="1"/>
  <c r="AH140" i="47"/>
  <c r="AL901" i="47"/>
  <c r="AF103" i="44"/>
  <c r="AL880" i="47" s="1"/>
  <c r="AL831" i="47"/>
  <c r="AF103" i="43"/>
  <c r="AL810" i="47" s="1"/>
  <c r="AP129" i="47"/>
  <c r="AP1039" i="47"/>
  <c r="AJ101" i="46"/>
  <c r="AP1018" i="47" s="1"/>
  <c r="U67" i="47"/>
  <c r="O109" i="1"/>
  <c r="U46" i="47" s="1"/>
  <c r="U207" i="47"/>
  <c r="O109" i="34"/>
  <c r="U186" i="47" s="1"/>
  <c r="K67" i="47"/>
  <c r="E109" i="1"/>
  <c r="K46" i="47" s="1"/>
  <c r="K1047" i="47"/>
  <c r="E109" i="46"/>
  <c r="K1026" i="47" s="1"/>
  <c r="AF697" i="47"/>
  <c r="Z109" i="41"/>
  <c r="AF676" i="47" s="1"/>
  <c r="L559" i="47"/>
  <c r="F111" i="39"/>
  <c r="L538" i="47" s="1"/>
  <c r="L839" i="47"/>
  <c r="F111" i="43"/>
  <c r="L818" i="47" s="1"/>
  <c r="AJ69" i="47"/>
  <c r="AD111" i="39"/>
  <c r="AJ538" i="47" s="1"/>
  <c r="AJ559" i="47"/>
  <c r="W694" i="47"/>
  <c r="Q106" i="41"/>
  <c r="W673" i="47" s="1"/>
  <c r="W904" i="47"/>
  <c r="Q106" i="44"/>
  <c r="W883" i="47" s="1"/>
  <c r="AQ628" i="47"/>
  <c r="AK110" i="40"/>
  <c r="AQ607" i="47" s="1"/>
  <c r="AQ698" i="47"/>
  <c r="AK110" i="41"/>
  <c r="AQ677" i="47" s="1"/>
  <c r="K341" i="47"/>
  <c r="E103" i="36"/>
  <c r="K320" i="47" s="1"/>
  <c r="AP761" i="47"/>
  <c r="AJ103" i="42"/>
  <c r="AP740" i="47" s="1"/>
  <c r="AP481" i="47"/>
  <c r="AJ103" i="38"/>
  <c r="AP460" i="47" s="1"/>
  <c r="AA108" i="34"/>
  <c r="AG185" i="47" s="1"/>
  <c r="AG206" i="47"/>
  <c r="AG836" i="47"/>
  <c r="AA108" i="43"/>
  <c r="AG815" i="47" s="1"/>
  <c r="AB350" i="47"/>
  <c r="V112" i="36"/>
  <c r="AB329" i="47" s="1"/>
  <c r="AB770" i="47"/>
  <c r="V112" i="42"/>
  <c r="AB749" i="47" s="1"/>
  <c r="P106" i="35"/>
  <c r="V253" i="47" s="1"/>
  <c r="V274" i="47"/>
  <c r="I106" i="37"/>
  <c r="O393" i="47" s="1"/>
  <c r="O414" i="47"/>
  <c r="O344" i="47"/>
  <c r="I106" i="36"/>
  <c r="O323" i="47" s="1"/>
  <c r="AC624" i="47"/>
  <c r="W106" i="40"/>
  <c r="AC603" i="47" s="1"/>
  <c r="AC274" i="47"/>
  <c r="W106" i="35"/>
  <c r="AC253" i="47" s="1"/>
  <c r="T203" i="47"/>
  <c r="N105" i="34"/>
  <c r="T182" i="47" s="1"/>
  <c r="AO339" i="47"/>
  <c r="AI101" i="36"/>
  <c r="AO318" i="47" s="1"/>
  <c r="AO479" i="47"/>
  <c r="AI101" i="38"/>
  <c r="AO458" i="47" s="1"/>
  <c r="O201" i="47"/>
  <c r="I103" i="34"/>
  <c r="O180" i="47" s="1"/>
  <c r="O61" i="47"/>
  <c r="I103" i="1"/>
  <c r="O40" i="47" s="1"/>
  <c r="Z108" i="34"/>
  <c r="AF185" i="47" s="1"/>
  <c r="AF206" i="47"/>
  <c r="AK133" i="47"/>
  <c r="Q107" i="36"/>
  <c r="W324" i="47" s="1"/>
  <c r="W345" i="47"/>
  <c r="W135" i="47"/>
  <c r="AL279" i="47"/>
  <c r="AF111" i="35"/>
  <c r="AL258" i="47" s="1"/>
  <c r="AL559" i="47"/>
  <c r="AF111" i="39"/>
  <c r="AL538" i="47" s="1"/>
  <c r="AF560" i="47"/>
  <c r="Z112" i="39"/>
  <c r="AF539" i="47" s="1"/>
  <c r="L1050" i="47"/>
  <c r="F112" i="46"/>
  <c r="L1029" i="47" s="1"/>
  <c r="L630" i="47"/>
  <c r="F112" i="40"/>
  <c r="L609" i="47" s="1"/>
  <c r="R279" i="47"/>
  <c r="L111" i="35"/>
  <c r="R258" i="47" s="1"/>
  <c r="R489" i="47"/>
  <c r="L111" i="38"/>
  <c r="R468" i="47" s="1"/>
  <c r="AJ208" i="47"/>
  <c r="AD110" i="34"/>
  <c r="AJ187" i="47" s="1"/>
  <c r="AJ908" i="47"/>
  <c r="AD110" i="44"/>
  <c r="AJ887" i="47" s="1"/>
  <c r="T770" i="47"/>
  <c r="N112" i="42"/>
  <c r="T749" i="47" s="1"/>
  <c r="T490" i="47"/>
  <c r="N112" i="38"/>
  <c r="T469" i="47" s="1"/>
  <c r="Z489" i="47"/>
  <c r="T111" i="38"/>
  <c r="Z468" i="47" s="1"/>
  <c r="Z209" i="47"/>
  <c r="T111" i="34"/>
  <c r="Z188" i="47" s="1"/>
  <c r="V973" i="47"/>
  <c r="P105" i="45"/>
  <c r="V952" i="47" s="1"/>
  <c r="V623" i="47"/>
  <c r="P105" i="40"/>
  <c r="V602" i="47" s="1"/>
  <c r="G104" i="41"/>
  <c r="M671" i="47" s="1"/>
  <c r="M692" i="47"/>
  <c r="M132" i="47"/>
  <c r="R103" i="39"/>
  <c r="X530" i="47" s="1"/>
  <c r="X551" i="47"/>
  <c r="X761" i="47"/>
  <c r="R103" i="42"/>
  <c r="X740" i="47" s="1"/>
  <c r="AJ104" i="40"/>
  <c r="AP601" i="47" s="1"/>
  <c r="AP622" i="47"/>
  <c r="AP972" i="47"/>
  <c r="AJ104" i="45"/>
  <c r="AP951" i="47" s="1"/>
  <c r="AA110" i="39"/>
  <c r="AG537" i="47" s="1"/>
  <c r="AG558" i="47"/>
  <c r="AG68" i="47"/>
  <c r="AA110" i="1"/>
  <c r="AG47" i="47" s="1"/>
  <c r="AE111" i="35"/>
  <c r="AK258" i="47" s="1"/>
  <c r="AK279" i="47"/>
  <c r="AA109" i="34"/>
  <c r="AG186" i="47" s="1"/>
  <c r="AG207" i="47"/>
  <c r="AA109" i="45"/>
  <c r="AG956" i="47" s="1"/>
  <c r="AG977" i="47"/>
  <c r="K109" i="46"/>
  <c r="Q1026" i="47" s="1"/>
  <c r="Q1047" i="47"/>
  <c r="Q627" i="47"/>
  <c r="K109" i="40"/>
  <c r="Q606" i="47" s="1"/>
  <c r="W628" i="47"/>
  <c r="Q110" i="40"/>
  <c r="W607" i="47" s="1"/>
  <c r="W208" i="47"/>
  <c r="Q110" i="34"/>
  <c r="W187" i="47" s="1"/>
  <c r="S837" i="47"/>
  <c r="M109" i="43"/>
  <c r="S816" i="47" s="1"/>
  <c r="M109" i="45"/>
  <c r="S956" i="47" s="1"/>
  <c r="S977" i="47"/>
  <c r="AB105" i="42"/>
  <c r="AH742" i="47" s="1"/>
  <c r="AH763" i="47"/>
  <c r="AH833" i="47"/>
  <c r="AB105" i="43"/>
  <c r="AH812" i="47" s="1"/>
  <c r="AK415" i="47"/>
  <c r="AE107" i="37"/>
  <c r="AK394" i="47" s="1"/>
  <c r="AK835" i="47"/>
  <c r="AE107" i="43"/>
  <c r="AK814" i="47" s="1"/>
  <c r="AO62" i="47"/>
  <c r="AO902" i="47"/>
  <c r="AI104" i="44"/>
  <c r="AO881" i="47" s="1"/>
  <c r="AM1050" i="47"/>
  <c r="AG112" i="46"/>
  <c r="AM1029" i="47" s="1"/>
  <c r="AM70" i="47"/>
  <c r="O418" i="47"/>
  <c r="I110" i="37"/>
  <c r="O397" i="47" s="1"/>
  <c r="O978" i="47"/>
  <c r="I110" i="45"/>
  <c r="O957" i="47" s="1"/>
  <c r="Y107" i="37"/>
  <c r="AE394" i="47" s="1"/>
  <c r="AE415" i="47"/>
  <c r="AE345" i="47"/>
  <c r="Y107" i="36"/>
  <c r="AE324" i="47" s="1"/>
  <c r="AH107" i="35"/>
  <c r="AN254" i="47" s="1"/>
  <c r="AN275" i="47"/>
  <c r="AN765" i="47"/>
  <c r="AH107" i="42"/>
  <c r="AN744" i="47" s="1"/>
  <c r="M345" i="47"/>
  <c r="G107" i="36"/>
  <c r="M324" i="47" s="1"/>
  <c r="M205" i="47"/>
  <c r="G107" i="34"/>
  <c r="M184" i="47" s="1"/>
  <c r="X485" i="47"/>
  <c r="R107" i="38"/>
  <c r="X464" i="47" s="1"/>
  <c r="X695" i="47"/>
  <c r="R107" i="41"/>
  <c r="X674" i="47" s="1"/>
  <c r="R206" i="47"/>
  <c r="L108" i="34"/>
  <c r="R185" i="47" s="1"/>
  <c r="H101" i="46"/>
  <c r="N1018" i="47" s="1"/>
  <c r="N1039" i="47"/>
  <c r="H101" i="1"/>
  <c r="N38" i="47" s="1"/>
  <c r="N59" i="47"/>
  <c r="W766" i="47"/>
  <c r="Q108" i="42"/>
  <c r="W745" i="47" s="1"/>
  <c r="W696" i="47"/>
  <c r="Q108" i="41"/>
  <c r="W675" i="47" s="1"/>
  <c r="P200" i="47"/>
  <c r="J102" i="34"/>
  <c r="P179" i="47" s="1"/>
  <c r="AL199" i="47"/>
  <c r="AF101" i="34"/>
  <c r="AL178" i="47" s="1"/>
  <c r="AL829" i="47"/>
  <c r="AF101" i="43"/>
  <c r="AL808" i="47" s="1"/>
  <c r="X900" i="47"/>
  <c r="R102" i="44"/>
  <c r="X879" i="47" s="1"/>
  <c r="R102" i="45"/>
  <c r="X949" i="47" s="1"/>
  <c r="X970" i="47"/>
  <c r="L620" i="47"/>
  <c r="F102" i="40"/>
  <c r="L599" i="47" s="1"/>
  <c r="D80" i="34"/>
  <c r="D101" i="34"/>
  <c r="J178" i="47" s="1"/>
  <c r="J199" i="47"/>
  <c r="J759" i="47"/>
  <c r="D80" i="42"/>
  <c r="D101" i="42"/>
  <c r="J738" i="47" s="1"/>
  <c r="X109" i="42"/>
  <c r="AD746" i="47" s="1"/>
  <c r="AD767" i="47"/>
  <c r="AD67" i="47"/>
  <c r="X109" i="1"/>
  <c r="AD46" i="47" s="1"/>
  <c r="M700" i="47"/>
  <c r="G112" i="41"/>
  <c r="M679" i="47" s="1"/>
  <c r="M70" i="47"/>
  <c r="G112" i="1"/>
  <c r="M49" i="47" s="1"/>
  <c r="AL840" i="47"/>
  <c r="AF112" i="43"/>
  <c r="AL819" i="47" s="1"/>
  <c r="AL210" i="47"/>
  <c r="AF112" i="34"/>
  <c r="AL189" i="47" s="1"/>
  <c r="AJ110" i="39"/>
  <c r="AP537" i="47" s="1"/>
  <c r="AP558" i="47"/>
  <c r="AJ110" i="38"/>
  <c r="AP467" i="47" s="1"/>
  <c r="AP488" i="47"/>
  <c r="T417" i="47"/>
  <c r="N109" i="37"/>
  <c r="T396" i="47" s="1"/>
  <c r="T557" i="47"/>
  <c r="N109" i="39"/>
  <c r="T536" i="47" s="1"/>
  <c r="Z980" i="47"/>
  <c r="T112" i="45"/>
  <c r="Z959" i="47" s="1"/>
  <c r="Z210" i="47"/>
  <c r="T112" i="34"/>
  <c r="Z189" i="47" s="1"/>
  <c r="AI59" i="47"/>
  <c r="AC101" i="42"/>
  <c r="AI738" i="47" s="1"/>
  <c r="AI759" i="47"/>
  <c r="AE109" i="40"/>
  <c r="AK606" i="47" s="1"/>
  <c r="AK627" i="47"/>
  <c r="AK417" i="47"/>
  <c r="AE109" i="37"/>
  <c r="AK396" i="47" s="1"/>
  <c r="AA112" i="1"/>
  <c r="AG49" i="47" s="1"/>
  <c r="AG70" i="47"/>
  <c r="AG770" i="47"/>
  <c r="AA112" i="42"/>
  <c r="AG749" i="47" s="1"/>
  <c r="Q900" i="47"/>
  <c r="K102" i="44"/>
  <c r="Q879" i="47" s="1"/>
  <c r="Q620" i="47"/>
  <c r="K102" i="40"/>
  <c r="Q599" i="47" s="1"/>
  <c r="O110" i="42"/>
  <c r="U747" i="47" s="1"/>
  <c r="U768" i="47"/>
  <c r="U698" i="47"/>
  <c r="O110" i="41"/>
  <c r="U677" i="47" s="1"/>
  <c r="N905" i="47"/>
  <c r="H107" i="44"/>
  <c r="N884" i="47" s="1"/>
  <c r="N555" i="47"/>
  <c r="H107" i="39"/>
  <c r="N534" i="47" s="1"/>
  <c r="AN833" i="47"/>
  <c r="AH105" i="43"/>
  <c r="AN812" i="47" s="1"/>
  <c r="AF763" i="47"/>
  <c r="Z105" i="42"/>
  <c r="AF742" i="47" s="1"/>
  <c r="AF63" i="47"/>
  <c r="Z105" i="1"/>
  <c r="AF42" i="47" s="1"/>
  <c r="L1043" i="47"/>
  <c r="F105" i="46"/>
  <c r="L1022" i="47" s="1"/>
  <c r="L203" i="47"/>
  <c r="F105" i="34"/>
  <c r="L182" i="47" s="1"/>
  <c r="AJ1043" i="47"/>
  <c r="AD105" i="46"/>
  <c r="AJ1022" i="47" s="1"/>
  <c r="AJ413" i="47"/>
  <c r="AD105" i="37"/>
  <c r="AJ392" i="47" s="1"/>
  <c r="AK342" i="47"/>
  <c r="AE104" i="36"/>
  <c r="AK321" i="47" s="1"/>
  <c r="AK132" i="47"/>
  <c r="V559" i="47"/>
  <c r="P111" i="39"/>
  <c r="V538" i="47" s="1"/>
  <c r="V909" i="47"/>
  <c r="P111" i="44"/>
  <c r="V888" i="47" s="1"/>
  <c r="O1047" i="47"/>
  <c r="I109" i="46"/>
  <c r="O1026" i="47" s="1"/>
  <c r="O557" i="47"/>
  <c r="I109" i="39"/>
  <c r="O536" i="47" s="1"/>
  <c r="K65" i="47"/>
  <c r="E107" i="1"/>
  <c r="K44" i="47" s="1"/>
  <c r="E107" i="41"/>
  <c r="K674" i="47" s="1"/>
  <c r="K695" i="47"/>
  <c r="P1046" i="47"/>
  <c r="J108" i="46"/>
  <c r="P1025" i="47" s="1"/>
  <c r="P486" i="47"/>
  <c r="J108" i="38"/>
  <c r="P465" i="47" s="1"/>
  <c r="R108" i="35"/>
  <c r="X255" i="47" s="1"/>
  <c r="X276" i="47"/>
  <c r="X206" i="47"/>
  <c r="R108" i="34"/>
  <c r="X185" i="47" s="1"/>
  <c r="AJ486" i="47"/>
  <c r="AD108" i="38"/>
  <c r="AJ465" i="47" s="1"/>
  <c r="AJ276" i="47"/>
  <c r="AD108" i="35"/>
  <c r="AJ255" i="47" s="1"/>
  <c r="T346" i="47"/>
  <c r="N108" i="36"/>
  <c r="T325" i="47" s="1"/>
  <c r="T66" i="47"/>
  <c r="N108" i="1"/>
  <c r="T45" i="47" s="1"/>
  <c r="AH694" i="47"/>
  <c r="AB106" i="41"/>
  <c r="AH673" i="47" s="1"/>
  <c r="AH344" i="47"/>
  <c r="AB106" i="36"/>
  <c r="AH323" i="47" s="1"/>
  <c r="U63" i="47"/>
  <c r="O105" i="1"/>
  <c r="U42" i="47" s="1"/>
  <c r="U623" i="47"/>
  <c r="O105" i="40"/>
  <c r="U602" i="47" s="1"/>
  <c r="V60" i="47"/>
  <c r="P102" i="1"/>
  <c r="V39" i="47" s="1"/>
  <c r="V130" i="47"/>
  <c r="AE346" i="47"/>
  <c r="Y108" i="36"/>
  <c r="AE325" i="47" s="1"/>
  <c r="Y108" i="35"/>
  <c r="AE255" i="47" s="1"/>
  <c r="AE276" i="47"/>
  <c r="AD630" i="47"/>
  <c r="X112" i="40"/>
  <c r="AD609" i="47" s="1"/>
  <c r="AD280" i="47"/>
  <c r="X112" i="35"/>
  <c r="AD259" i="47" s="1"/>
  <c r="AI840" i="47"/>
  <c r="AC112" i="43"/>
  <c r="AI819" i="47" s="1"/>
  <c r="AI420" i="47"/>
  <c r="AC112" i="37"/>
  <c r="AI399" i="47" s="1"/>
  <c r="AC129" i="47"/>
  <c r="AC899" i="47"/>
  <c r="W101" i="44"/>
  <c r="AC878" i="47" s="1"/>
  <c r="AH112" i="36"/>
  <c r="AN329" i="47" s="1"/>
  <c r="AN350" i="47"/>
  <c r="AN70" i="47"/>
  <c r="AK766" i="47"/>
  <c r="AE108" i="42"/>
  <c r="AK745" i="47" s="1"/>
  <c r="AK136" i="47"/>
  <c r="Y1048" i="47"/>
  <c r="S110" i="46"/>
  <c r="Y1027" i="47" s="1"/>
  <c r="S110" i="35"/>
  <c r="Y257" i="47" s="1"/>
  <c r="Y278" i="47"/>
  <c r="Q64" i="47"/>
  <c r="K106" i="1"/>
  <c r="Q43" i="47" s="1"/>
  <c r="Q134" i="47"/>
  <c r="AQ209" i="47"/>
  <c r="AK111" i="34"/>
  <c r="AQ188" i="47" s="1"/>
  <c r="AQ419" i="47"/>
  <c r="AK111" i="37"/>
  <c r="AQ398" i="47" s="1"/>
  <c r="AC481" i="47"/>
  <c r="W103" i="38"/>
  <c r="AC460" i="47" s="1"/>
  <c r="AC901" i="47"/>
  <c r="W103" i="44"/>
  <c r="AC880" i="47" s="1"/>
  <c r="AL690" i="47"/>
  <c r="AF102" i="41"/>
  <c r="AL669" i="47" s="1"/>
  <c r="AL620" i="47"/>
  <c r="AF102" i="40"/>
  <c r="AL599" i="47" s="1"/>
  <c r="X129" i="47"/>
  <c r="R101" i="34"/>
  <c r="X178" i="47" s="1"/>
  <c r="X199" i="47"/>
  <c r="AH902" i="47"/>
  <c r="AB104" i="44"/>
  <c r="AH881" i="47" s="1"/>
  <c r="AB104" i="43"/>
  <c r="AH811" i="47" s="1"/>
  <c r="AH832" i="47"/>
  <c r="N346" i="47"/>
  <c r="H108" i="36"/>
  <c r="N325" i="47" s="1"/>
  <c r="AE1040" i="47"/>
  <c r="Y102" i="46"/>
  <c r="AE1019" i="47" s="1"/>
  <c r="AE970" i="47"/>
  <c r="Y102" i="45"/>
  <c r="AE949" i="47" s="1"/>
  <c r="AC343" i="47"/>
  <c r="W105" i="36"/>
  <c r="AC322" i="47" s="1"/>
  <c r="AC833" i="47"/>
  <c r="W105" i="43"/>
  <c r="AC812" i="47" s="1"/>
  <c r="AL903" i="47"/>
  <c r="AF105" i="44"/>
  <c r="AL882" i="47" s="1"/>
  <c r="AL203" i="47"/>
  <c r="AF105" i="34"/>
  <c r="AL182" i="47" s="1"/>
  <c r="AK479" i="47"/>
  <c r="AE101" i="38"/>
  <c r="AK458" i="47" s="1"/>
  <c r="AK129" i="47"/>
  <c r="AB130" i="47"/>
  <c r="AB760" i="47"/>
  <c r="V102" i="42"/>
  <c r="AB739" i="47" s="1"/>
  <c r="S201" i="47"/>
  <c r="M103" i="34"/>
  <c r="S180" i="47" s="1"/>
  <c r="J107" i="42"/>
  <c r="P744" i="47" s="1"/>
  <c r="P765" i="47"/>
  <c r="P275" i="47"/>
  <c r="J107" i="35"/>
  <c r="P254" i="47" s="1"/>
  <c r="M276" i="47"/>
  <c r="G108" i="35"/>
  <c r="M255" i="47" s="1"/>
  <c r="M416" i="47"/>
  <c r="G108" i="37"/>
  <c r="M395" i="47" s="1"/>
  <c r="AA486" i="47"/>
  <c r="U108" i="38"/>
  <c r="AA465" i="47" s="1"/>
  <c r="AA626" i="47"/>
  <c r="U108" i="40"/>
  <c r="AA605" i="47" s="1"/>
  <c r="AF975" i="47"/>
  <c r="Z107" i="45"/>
  <c r="AF954" i="47" s="1"/>
  <c r="AF555" i="47"/>
  <c r="Z107" i="39"/>
  <c r="AF534" i="47" s="1"/>
  <c r="L624" i="47"/>
  <c r="F106" i="40"/>
  <c r="L603" i="47" s="1"/>
  <c r="L974" i="47"/>
  <c r="F106" i="45"/>
  <c r="L953" i="47" s="1"/>
  <c r="AP136" i="47"/>
  <c r="AJ108" i="38"/>
  <c r="AP465" i="47" s="1"/>
  <c r="AP486" i="47"/>
  <c r="D108" i="1"/>
  <c r="J45" i="47" s="1"/>
  <c r="J66" i="47"/>
  <c r="J906" i="47"/>
  <c r="D108" i="44"/>
  <c r="J885" i="47" s="1"/>
  <c r="Z416" i="47"/>
  <c r="T108" i="37"/>
  <c r="Z395" i="47" s="1"/>
  <c r="Z1046" i="47"/>
  <c r="T108" i="46"/>
  <c r="Z1025" i="47" s="1"/>
  <c r="AM829" i="47"/>
  <c r="AG101" i="43"/>
  <c r="AM808" i="47" s="1"/>
  <c r="AM59" i="47"/>
  <c r="AQ630" i="47"/>
  <c r="AK112" i="40"/>
  <c r="AQ609" i="47" s="1"/>
  <c r="AQ700" i="47"/>
  <c r="AK112" i="41"/>
  <c r="AQ679" i="47" s="1"/>
  <c r="AK488" i="47"/>
  <c r="AE110" i="38"/>
  <c r="AK467" i="47" s="1"/>
  <c r="AK978" i="47"/>
  <c r="AE110" i="45"/>
  <c r="AK957" i="47" s="1"/>
  <c r="AO700" i="47"/>
  <c r="AI112" i="41"/>
  <c r="AO679" i="47" s="1"/>
  <c r="AI112" i="38"/>
  <c r="AO469" i="47" s="1"/>
  <c r="AO490" i="47"/>
  <c r="Y340" i="47"/>
  <c r="S102" i="36"/>
  <c r="Y319" i="47" s="1"/>
  <c r="Y900" i="47"/>
  <c r="S102" i="44"/>
  <c r="Y879" i="47" s="1"/>
  <c r="AM906" i="47"/>
  <c r="AG108" i="44"/>
  <c r="AM885" i="47" s="1"/>
  <c r="AM206" i="47"/>
  <c r="AG108" i="34"/>
  <c r="AM185" i="47" s="1"/>
  <c r="AD553" i="47"/>
  <c r="X105" i="39"/>
  <c r="AD532" i="47" s="1"/>
  <c r="AD343" i="47"/>
  <c r="X105" i="36"/>
  <c r="AD322" i="47" s="1"/>
  <c r="AC105" i="40"/>
  <c r="AI602" i="47" s="1"/>
  <c r="AI623" i="47"/>
  <c r="AI413" i="47"/>
  <c r="AC105" i="37"/>
  <c r="AI392" i="47" s="1"/>
  <c r="P973" i="47"/>
  <c r="J105" i="45"/>
  <c r="P952" i="47" s="1"/>
  <c r="P763" i="47"/>
  <c r="J105" i="42"/>
  <c r="P742" i="47" s="1"/>
  <c r="M689" i="47"/>
  <c r="G101" i="41"/>
  <c r="M668" i="47" s="1"/>
  <c r="M969" i="47"/>
  <c r="G101" i="45"/>
  <c r="M948" i="47" s="1"/>
  <c r="AK831" i="47"/>
  <c r="AE103" i="43"/>
  <c r="AK810" i="47" s="1"/>
  <c r="AK271" i="47"/>
  <c r="AE103" i="35"/>
  <c r="AK250" i="47" s="1"/>
  <c r="V487" i="47"/>
  <c r="P109" i="38"/>
  <c r="V466" i="47" s="1"/>
  <c r="V767" i="47"/>
  <c r="P109" i="42"/>
  <c r="V746" i="47" s="1"/>
  <c r="N209" i="47"/>
  <c r="H111" i="34"/>
  <c r="N188" i="47" s="1"/>
  <c r="N69" i="47"/>
  <c r="H111" i="1"/>
  <c r="N48" i="47" s="1"/>
  <c r="AA205" i="47"/>
  <c r="U107" i="34"/>
  <c r="AA184" i="47" s="1"/>
  <c r="AA65" i="47"/>
  <c r="U107" i="1"/>
  <c r="AA44" i="47" s="1"/>
  <c r="L106" i="34"/>
  <c r="R183" i="47" s="1"/>
  <c r="R204" i="47"/>
  <c r="R1044" i="47"/>
  <c r="L106" i="46"/>
  <c r="R1023" i="47" s="1"/>
  <c r="AP135" i="47"/>
  <c r="J415" i="47"/>
  <c r="D107" i="37"/>
  <c r="J394" i="47" s="1"/>
  <c r="J975" i="47"/>
  <c r="D107" i="45"/>
  <c r="J954" i="47" s="1"/>
  <c r="Z555" i="47"/>
  <c r="T107" i="39"/>
  <c r="Z534" i="47" s="1"/>
  <c r="Z835" i="47"/>
  <c r="T107" i="43"/>
  <c r="Z814" i="47" s="1"/>
  <c r="AG555" i="47"/>
  <c r="AA107" i="39"/>
  <c r="AG534" i="47" s="1"/>
  <c r="AG65" i="47"/>
  <c r="AA107" i="1"/>
  <c r="AG44" i="47" s="1"/>
  <c r="N622" i="47"/>
  <c r="H104" i="40"/>
  <c r="N601" i="47" s="1"/>
  <c r="AQ905" i="47"/>
  <c r="AK107" i="44"/>
  <c r="AQ884" i="47" s="1"/>
  <c r="AK107" i="37"/>
  <c r="AQ394" i="47" s="1"/>
  <c r="AQ415" i="47"/>
  <c r="AD978" i="47"/>
  <c r="X110" i="45"/>
  <c r="AD957" i="47" s="1"/>
  <c r="AD68" i="47"/>
  <c r="X110" i="1"/>
  <c r="AD47" i="47" s="1"/>
  <c r="K278" i="47"/>
  <c r="E110" i="35"/>
  <c r="K257" i="47" s="1"/>
  <c r="K768" i="47"/>
  <c r="E110" i="42"/>
  <c r="K747" i="47" s="1"/>
  <c r="AC418" i="47"/>
  <c r="W110" i="37"/>
  <c r="AC397" i="47" s="1"/>
  <c r="AC68" i="47"/>
  <c r="W110" i="1"/>
  <c r="AC47" i="47" s="1"/>
  <c r="P630" i="47"/>
  <c r="J112" i="40"/>
  <c r="P609" i="47" s="1"/>
  <c r="P70" i="47"/>
  <c r="J112" i="1"/>
  <c r="P49" i="47" s="1"/>
  <c r="M274" i="47"/>
  <c r="G106" i="35"/>
  <c r="M253" i="47" s="1"/>
  <c r="M764" i="47"/>
  <c r="G106" i="42"/>
  <c r="M743" i="47" s="1"/>
  <c r="AD1041" i="47"/>
  <c r="X103" i="46"/>
  <c r="AD1020" i="47" s="1"/>
  <c r="X103" i="36"/>
  <c r="AD320" i="47" s="1"/>
  <c r="AD341" i="47"/>
  <c r="K899" i="47"/>
  <c r="E101" i="44"/>
  <c r="K878" i="47" s="1"/>
  <c r="K339" i="47"/>
  <c r="E101" i="36"/>
  <c r="K318" i="47" s="1"/>
  <c r="P1039" i="47"/>
  <c r="J101" i="46"/>
  <c r="P1018" i="47" s="1"/>
  <c r="P339" i="47"/>
  <c r="J101" i="36"/>
  <c r="P318" i="47" s="1"/>
  <c r="AA619" i="47"/>
  <c r="U101" i="40"/>
  <c r="AA598" i="47" s="1"/>
  <c r="AA759" i="47"/>
  <c r="U101" i="42"/>
  <c r="AA738" i="47" s="1"/>
  <c r="L759" i="47"/>
  <c r="F101" i="42"/>
  <c r="L738" i="47" s="1"/>
  <c r="L549" i="47"/>
  <c r="F101" i="39"/>
  <c r="L528" i="47" s="1"/>
  <c r="T104" i="40"/>
  <c r="Z601" i="47" s="1"/>
  <c r="Z622" i="47"/>
  <c r="D105" i="20"/>
  <c r="J112" i="47" s="1"/>
  <c r="J133" i="47"/>
  <c r="J63" i="47"/>
  <c r="D105" i="1"/>
  <c r="J42" i="47" s="1"/>
  <c r="AK830" i="47"/>
  <c r="AE102" i="43"/>
  <c r="AK809" i="47" s="1"/>
  <c r="AK480" i="47"/>
  <c r="AE102" i="38"/>
  <c r="AK459" i="47" s="1"/>
  <c r="AG692" i="47"/>
  <c r="AA104" i="41"/>
  <c r="AG671" i="47" s="1"/>
  <c r="W272" i="47"/>
  <c r="Q104" i="35"/>
  <c r="W251" i="47" s="1"/>
  <c r="W412" i="47"/>
  <c r="Q104" i="37"/>
  <c r="W391" i="47" s="1"/>
  <c r="AD554" i="47"/>
  <c r="X106" i="39"/>
  <c r="AD533" i="47" s="1"/>
  <c r="AD834" i="47"/>
  <c r="X106" i="43"/>
  <c r="AD813" i="47" s="1"/>
  <c r="AJ555" i="47"/>
  <c r="AD107" i="39"/>
  <c r="AJ534" i="47" s="1"/>
  <c r="AJ415" i="47"/>
  <c r="AD107" i="37"/>
  <c r="AJ394" i="47" s="1"/>
  <c r="N107" i="40"/>
  <c r="T604" i="47" s="1"/>
  <c r="T625" i="47"/>
  <c r="T345" i="47"/>
  <c r="N107" i="36"/>
  <c r="T324" i="47" s="1"/>
  <c r="AB553" i="47"/>
  <c r="V105" i="39"/>
  <c r="AB532" i="47" s="1"/>
  <c r="AB833" i="47"/>
  <c r="V105" i="43"/>
  <c r="AB812" i="47" s="1"/>
  <c r="O552" i="47"/>
  <c r="I104" i="39"/>
  <c r="O531" i="47" s="1"/>
  <c r="O832" i="47"/>
  <c r="I104" i="43"/>
  <c r="O811" i="47" s="1"/>
  <c r="AI488" i="47"/>
  <c r="AC110" i="38"/>
  <c r="AI467" i="47" s="1"/>
  <c r="AI68" i="47"/>
  <c r="K560" i="47"/>
  <c r="E112" i="39"/>
  <c r="K539" i="47" s="1"/>
  <c r="K910" i="47"/>
  <c r="E112" i="44"/>
  <c r="K889" i="47" s="1"/>
  <c r="P67" i="47"/>
  <c r="J109" i="1"/>
  <c r="P46" i="47" s="1"/>
  <c r="P417" i="47"/>
  <c r="J109" i="37"/>
  <c r="P396" i="47" s="1"/>
  <c r="M839" i="47"/>
  <c r="G111" i="43"/>
  <c r="M818" i="47" s="1"/>
  <c r="G111" i="36"/>
  <c r="M328" i="47" s="1"/>
  <c r="M349" i="47"/>
  <c r="AL348" i="47"/>
  <c r="AF110" i="36"/>
  <c r="AL327" i="47" s="1"/>
  <c r="AL68" i="47"/>
  <c r="X69" i="47"/>
  <c r="R111" i="1"/>
  <c r="X48" i="47" s="1"/>
  <c r="R111" i="45"/>
  <c r="X958" i="47" s="1"/>
  <c r="X979" i="47"/>
  <c r="R768" i="47"/>
  <c r="L110" i="42"/>
  <c r="R747" i="47" s="1"/>
  <c r="J1048" i="47"/>
  <c r="D110" i="46"/>
  <c r="J1027" i="47" s="1"/>
  <c r="J768" i="47"/>
  <c r="D110" i="42"/>
  <c r="J747" i="47" s="1"/>
  <c r="T839" i="47"/>
  <c r="N111" i="43"/>
  <c r="T818" i="47" s="1"/>
  <c r="N111" i="1"/>
  <c r="T48" i="47" s="1"/>
  <c r="T69" i="47"/>
  <c r="AH558" i="47"/>
  <c r="AB110" i="39"/>
  <c r="AH537" i="47" s="1"/>
  <c r="AH908" i="47"/>
  <c r="AB110" i="44"/>
  <c r="AH887" i="47" s="1"/>
  <c r="Y201" i="47"/>
  <c r="S103" i="34"/>
  <c r="Y180" i="47" s="1"/>
  <c r="Y691" i="47"/>
  <c r="S103" i="41"/>
  <c r="Y670" i="47" s="1"/>
  <c r="S555" i="47"/>
  <c r="M107" i="39"/>
  <c r="S534" i="47" s="1"/>
  <c r="S765" i="47"/>
  <c r="M107" i="42"/>
  <c r="S744" i="47" s="1"/>
  <c r="AE70" i="47"/>
  <c r="Y112" i="1"/>
  <c r="AE49" i="47" s="1"/>
  <c r="AD342" i="47"/>
  <c r="X104" i="36"/>
  <c r="AD321" i="47" s="1"/>
  <c r="AD132" i="47"/>
  <c r="AI132" i="47"/>
  <c r="AI272" i="47"/>
  <c r="AC104" i="35"/>
  <c r="AI251" i="47" s="1"/>
  <c r="T1042" i="47"/>
  <c r="N104" i="46"/>
  <c r="T1021" i="47" s="1"/>
  <c r="T902" i="47"/>
  <c r="N104" i="44"/>
  <c r="T881" i="47" s="1"/>
  <c r="Z131" i="47"/>
  <c r="Z761" i="47"/>
  <c r="T103" i="42"/>
  <c r="Z740" i="47" s="1"/>
  <c r="AO343" i="47"/>
  <c r="AI105" i="36"/>
  <c r="AO322" i="47" s="1"/>
  <c r="AO693" i="47"/>
  <c r="AI105" i="41"/>
  <c r="AO672" i="47" s="1"/>
  <c r="Q346" i="47"/>
  <c r="K108" i="36"/>
  <c r="Q325" i="47" s="1"/>
  <c r="K108" i="43"/>
  <c r="Q815" i="47" s="1"/>
  <c r="Q836" i="47"/>
  <c r="AE628" i="47"/>
  <c r="Y110" i="40"/>
  <c r="AE607" i="47" s="1"/>
  <c r="AE138" i="47"/>
  <c r="AM624" i="47"/>
  <c r="AG106" i="40"/>
  <c r="AM603" i="47" s="1"/>
  <c r="Y101" i="39"/>
  <c r="AE528" i="47" s="1"/>
  <c r="AE549" i="47"/>
  <c r="Y101" i="44"/>
  <c r="AE878" i="47" s="1"/>
  <c r="AE899" i="47"/>
  <c r="Y269" i="47"/>
  <c r="S101" i="35"/>
  <c r="Y248" i="47" s="1"/>
  <c r="Y59" i="47"/>
  <c r="S101" i="1"/>
  <c r="Y38" i="47" s="1"/>
  <c r="U342" i="47"/>
  <c r="O104" i="36"/>
  <c r="U321" i="47" s="1"/>
  <c r="U272" i="47"/>
  <c r="O104" i="35"/>
  <c r="U251" i="47" s="1"/>
  <c r="AB411" i="47"/>
  <c r="V103" i="37"/>
  <c r="AB390" i="47" s="1"/>
  <c r="AB901" i="47"/>
  <c r="V103" i="44"/>
  <c r="AB880" i="47" s="1"/>
  <c r="R65" i="47"/>
  <c r="L107" i="1"/>
  <c r="R44" i="47" s="1"/>
  <c r="R1045" i="47"/>
  <c r="L107" i="46"/>
  <c r="R1024" i="47" s="1"/>
  <c r="AD44" i="51"/>
  <c r="AD43" i="51"/>
  <c r="AG102" i="42"/>
  <c r="AM739" i="47" s="1"/>
  <c r="AM760" i="47"/>
  <c r="AM550" i="47"/>
  <c r="AG102" i="39"/>
  <c r="AM529" i="47" s="1"/>
  <c r="AF1048" i="47"/>
  <c r="Z110" i="46"/>
  <c r="AF1027" i="47" s="1"/>
  <c r="Z110" i="36"/>
  <c r="AF327" i="47" s="1"/>
  <c r="AF348" i="47"/>
  <c r="AP279" i="47"/>
  <c r="AJ111" i="35"/>
  <c r="AP258" i="47" s="1"/>
  <c r="D109" i="20"/>
  <c r="J116" i="47" s="1"/>
  <c r="J137" i="47"/>
  <c r="D109" i="45"/>
  <c r="J956" i="47" s="1"/>
  <c r="J977" i="47"/>
  <c r="AH629" i="47"/>
  <c r="AB111" i="40"/>
  <c r="AH608" i="47" s="1"/>
  <c r="AH769" i="47"/>
  <c r="AB111" i="42"/>
  <c r="AH748" i="47" s="1"/>
  <c r="U556" i="47"/>
  <c r="O108" i="39"/>
  <c r="U535" i="47" s="1"/>
  <c r="U766" i="47"/>
  <c r="O108" i="42"/>
  <c r="U745" i="47" s="1"/>
  <c r="M106" i="35"/>
  <c r="S253" i="47" s="1"/>
  <c r="S274" i="47"/>
  <c r="S554" i="47"/>
  <c r="M106" i="39"/>
  <c r="S533" i="47" s="1"/>
  <c r="AM625" i="47"/>
  <c r="AG107" i="40"/>
  <c r="AM604" i="47" s="1"/>
  <c r="AM135" i="47"/>
  <c r="O835" i="47"/>
  <c r="I107" i="43"/>
  <c r="O814" i="47" s="1"/>
  <c r="O555" i="47"/>
  <c r="I107" i="39"/>
  <c r="O534" i="47" s="1"/>
  <c r="AE831" i="47"/>
  <c r="Y103" i="43"/>
  <c r="AE810" i="47" s="1"/>
  <c r="AE971" i="47"/>
  <c r="Y103" i="45"/>
  <c r="AE950" i="47" s="1"/>
  <c r="AD339" i="47"/>
  <c r="X101" i="36"/>
  <c r="AD318" i="47" s="1"/>
  <c r="AD129" i="47"/>
  <c r="AP970" i="47"/>
  <c r="AJ102" i="45"/>
  <c r="AP949" i="47" s="1"/>
  <c r="AP410" i="47"/>
  <c r="AJ102" i="37"/>
  <c r="AP389" i="47" s="1"/>
  <c r="AJ901" i="47"/>
  <c r="AD103" i="44"/>
  <c r="AJ880" i="47" s="1"/>
  <c r="T969" i="47"/>
  <c r="N101" i="45"/>
  <c r="T948" i="47" s="1"/>
  <c r="N101" i="43"/>
  <c r="T808" i="47" s="1"/>
  <c r="T829" i="47"/>
  <c r="W139" i="47"/>
  <c r="W909" i="47"/>
  <c r="Q111" i="44"/>
  <c r="W888" i="47" s="1"/>
  <c r="AI109" i="35"/>
  <c r="AO256" i="47" s="1"/>
  <c r="AO277" i="47"/>
  <c r="AO767" i="47"/>
  <c r="AI109" i="42"/>
  <c r="AO746" i="47" s="1"/>
  <c r="Y627" i="47"/>
  <c r="S109" i="40"/>
  <c r="Y606" i="47" s="1"/>
  <c r="Y837" i="47"/>
  <c r="S109" i="43"/>
  <c r="Y816" i="47" s="1"/>
  <c r="U699" i="47"/>
  <c r="O111" i="41"/>
  <c r="U678" i="47" s="1"/>
  <c r="AB207" i="47"/>
  <c r="V109" i="34"/>
  <c r="AB186" i="47" s="1"/>
  <c r="AB487" i="47"/>
  <c r="V109" i="38"/>
  <c r="AB466" i="47" s="1"/>
  <c r="V1046" i="47"/>
  <c r="P108" i="46"/>
  <c r="V1025" i="47" s="1"/>
  <c r="G105" i="45"/>
  <c r="M952" i="47" s="1"/>
  <c r="M973" i="47"/>
  <c r="M133" i="47"/>
  <c r="AP553" i="47"/>
  <c r="AJ105" i="39"/>
  <c r="AP532" i="47" s="1"/>
  <c r="AJ105" i="45"/>
  <c r="AP952" i="47" s="1"/>
  <c r="AP973" i="47"/>
  <c r="S104" i="40"/>
  <c r="Y601" i="47" s="1"/>
  <c r="Y622" i="47"/>
  <c r="Y692" i="47"/>
  <c r="S104" i="41"/>
  <c r="Y671" i="47" s="1"/>
  <c r="Q65" i="47"/>
  <c r="K107" i="1"/>
  <c r="Q44" i="47" s="1"/>
  <c r="Q975" i="47"/>
  <c r="K107" i="45"/>
  <c r="Q954" i="47" s="1"/>
  <c r="U1044" i="47"/>
  <c r="O106" i="46"/>
  <c r="U1023" i="47" s="1"/>
  <c r="V348" i="47"/>
  <c r="P110" i="36"/>
  <c r="V327" i="47" s="1"/>
  <c r="V838" i="47"/>
  <c r="P110" i="43"/>
  <c r="V817" i="47" s="1"/>
  <c r="N140" i="47"/>
  <c r="N770" i="47"/>
  <c r="H112" i="42"/>
  <c r="N749" i="47" s="1"/>
  <c r="AC107" i="41"/>
  <c r="AI674" i="47" s="1"/>
  <c r="AI695" i="47"/>
  <c r="AI625" i="47"/>
  <c r="AC107" i="40"/>
  <c r="AI604" i="47" s="1"/>
  <c r="S105" i="1"/>
  <c r="Y42" i="47" s="1"/>
  <c r="Y63" i="47"/>
  <c r="Y553" i="47"/>
  <c r="S105" i="39"/>
  <c r="Y532" i="47" s="1"/>
  <c r="V271" i="47"/>
  <c r="P103" i="35"/>
  <c r="V250" i="47" s="1"/>
  <c r="V341" i="47"/>
  <c r="P103" i="36"/>
  <c r="V320" i="47" s="1"/>
  <c r="AQ1047" i="47"/>
  <c r="AK109" i="46"/>
  <c r="AQ1026" i="47" s="1"/>
  <c r="AQ907" i="47"/>
  <c r="AK109" i="44"/>
  <c r="AQ886" i="47" s="1"/>
  <c r="AO65" i="47"/>
  <c r="AO205" i="47"/>
  <c r="AI107" i="34"/>
  <c r="AO184" i="47" s="1"/>
  <c r="Y836" i="47"/>
  <c r="S108" i="43"/>
  <c r="Y815" i="47" s="1"/>
  <c r="Y556" i="47"/>
  <c r="S108" i="39"/>
  <c r="Y535" i="47" s="1"/>
  <c r="AB66" i="47"/>
  <c r="V108" i="1"/>
  <c r="AB45" i="47" s="1"/>
  <c r="AB976" i="47"/>
  <c r="V108" i="45"/>
  <c r="AB955" i="47" s="1"/>
  <c r="AC410" i="47"/>
  <c r="W102" i="37"/>
  <c r="AC389" i="47" s="1"/>
  <c r="AC970" i="47"/>
  <c r="W102" i="45"/>
  <c r="AC949" i="47" s="1"/>
  <c r="P832" i="47"/>
  <c r="J104" i="43"/>
  <c r="P811" i="47" s="1"/>
  <c r="P762" i="47"/>
  <c r="J104" i="42"/>
  <c r="P741" i="47" s="1"/>
  <c r="M277" i="47"/>
  <c r="G109" i="35"/>
  <c r="M256" i="47" s="1"/>
  <c r="X832" i="47"/>
  <c r="R104" i="43"/>
  <c r="X811" i="47" s="1"/>
  <c r="X972" i="47"/>
  <c r="R104" i="45"/>
  <c r="X951" i="47" s="1"/>
  <c r="L101" i="34"/>
  <c r="R178" i="47" s="1"/>
  <c r="R199" i="47"/>
  <c r="R759" i="47"/>
  <c r="L101" i="42"/>
  <c r="R738" i="47" s="1"/>
  <c r="AJ760" i="47"/>
  <c r="AD102" i="42"/>
  <c r="AJ739" i="47" s="1"/>
  <c r="AD102" i="34"/>
  <c r="AJ179" i="47" s="1"/>
  <c r="AJ200" i="47"/>
  <c r="AH549" i="47"/>
  <c r="AB101" i="39"/>
  <c r="AH528" i="47" s="1"/>
  <c r="AH1039" i="47"/>
  <c r="AB101" i="46"/>
  <c r="AH1018" i="47" s="1"/>
  <c r="W689" i="47"/>
  <c r="Q101" i="41"/>
  <c r="W668" i="47" s="1"/>
  <c r="W59" i="47"/>
  <c r="Q101" i="1"/>
  <c r="W38" i="47" s="1"/>
  <c r="AQ693" i="47"/>
  <c r="AK105" i="41"/>
  <c r="AQ672" i="47" s="1"/>
  <c r="AQ763" i="47"/>
  <c r="AK105" i="42"/>
  <c r="AQ742" i="47" s="1"/>
  <c r="K486" i="47"/>
  <c r="E108" i="38"/>
  <c r="K465" i="47" s="1"/>
  <c r="AC625" i="47"/>
  <c r="W107" i="40"/>
  <c r="AC604" i="47" s="1"/>
  <c r="W107" i="1"/>
  <c r="AC44" i="47" s="1"/>
  <c r="AC65" i="47"/>
  <c r="V759" i="47"/>
  <c r="P101" i="42"/>
  <c r="V738" i="47" s="1"/>
  <c r="V969" i="47"/>
  <c r="P101" i="45"/>
  <c r="V948" i="47" s="1"/>
  <c r="AC910" i="47"/>
  <c r="W112" i="44"/>
  <c r="AC889" i="47" s="1"/>
  <c r="AC700" i="47"/>
  <c r="W112" i="41"/>
  <c r="AC679" i="47" s="1"/>
  <c r="X487" i="47"/>
  <c r="R109" i="38"/>
  <c r="X466" i="47" s="1"/>
  <c r="X697" i="47"/>
  <c r="R109" i="41"/>
  <c r="X676" i="47" s="1"/>
  <c r="AD270" i="47"/>
  <c r="X102" i="35"/>
  <c r="AD249" i="47" s="1"/>
  <c r="AD550" i="47"/>
  <c r="X102" i="39"/>
  <c r="AD529" i="47" s="1"/>
  <c r="K690" i="47"/>
  <c r="E102" i="41"/>
  <c r="K669" i="47" s="1"/>
  <c r="K60" i="47"/>
  <c r="E102" i="1"/>
  <c r="K39" i="47" s="1"/>
  <c r="AK204" i="47"/>
  <c r="AE106" i="34"/>
  <c r="AK183" i="47" s="1"/>
  <c r="AK904" i="47"/>
  <c r="AE106" i="44"/>
  <c r="AK883" i="47" s="1"/>
  <c r="AG270" i="47"/>
  <c r="AA102" i="35"/>
  <c r="AG249" i="47" s="1"/>
  <c r="AA102" i="34"/>
  <c r="AG179" i="47" s="1"/>
  <c r="AG200" i="47"/>
  <c r="Q490" i="47"/>
  <c r="K112" i="38"/>
  <c r="Q469" i="47" s="1"/>
  <c r="Q1050" i="47"/>
  <c r="K112" i="46"/>
  <c r="Q1029" i="47" s="1"/>
  <c r="W271" i="47"/>
  <c r="Q103" i="35"/>
  <c r="W250" i="47" s="1"/>
  <c r="W761" i="47"/>
  <c r="Q103" i="42"/>
  <c r="W740" i="47" s="1"/>
  <c r="S199" i="47"/>
  <c r="M101" i="34"/>
  <c r="S178" i="47" s="1"/>
  <c r="M101" i="35"/>
  <c r="S248" i="47" s="1"/>
  <c r="S269" i="47"/>
  <c r="AM1041" i="47"/>
  <c r="AG103" i="46"/>
  <c r="AM1020" i="47" s="1"/>
  <c r="AM201" i="47"/>
  <c r="AG103" i="34"/>
  <c r="AM180" i="47" s="1"/>
  <c r="N207" i="47"/>
  <c r="H109" i="34"/>
  <c r="N186" i="47" s="1"/>
  <c r="N137" i="47"/>
  <c r="AL554" i="47"/>
  <c r="AF106" i="39"/>
  <c r="AL533" i="47" s="1"/>
  <c r="AL274" i="47"/>
  <c r="AF106" i="35"/>
  <c r="AL253" i="47" s="1"/>
  <c r="S63" i="47"/>
  <c r="M105" i="1"/>
  <c r="S42" i="47" s="1"/>
  <c r="S623" i="47"/>
  <c r="M105" i="40"/>
  <c r="S602" i="47" s="1"/>
  <c r="N480" i="47"/>
  <c r="H102" i="38"/>
  <c r="N459" i="47" s="1"/>
  <c r="N550" i="47"/>
  <c r="H102" i="39"/>
  <c r="N529" i="47" s="1"/>
  <c r="AN68" i="47"/>
  <c r="Q978" i="47"/>
  <c r="K110" i="45"/>
  <c r="Q957" i="47" s="1"/>
  <c r="AB204" i="47"/>
  <c r="V106" i="34"/>
  <c r="AB183" i="47" s="1"/>
  <c r="AB974" i="47"/>
  <c r="V106" i="45"/>
  <c r="AB953" i="47" s="1"/>
  <c r="AE137" i="47"/>
  <c r="AE907" i="47"/>
  <c r="Y109" i="44"/>
  <c r="AE886" i="47" s="1"/>
  <c r="K202" i="47"/>
  <c r="E104" i="34"/>
  <c r="K181" i="47" s="1"/>
  <c r="K902" i="47"/>
  <c r="E104" i="44"/>
  <c r="K881" i="47" s="1"/>
  <c r="AN131" i="47"/>
  <c r="AN341" i="47"/>
  <c r="AH103" i="36"/>
  <c r="AN320" i="47" s="1"/>
  <c r="AA202" i="47"/>
  <c r="U104" i="34"/>
  <c r="AA181" i="47" s="1"/>
  <c r="AA622" i="47"/>
  <c r="U104" i="40"/>
  <c r="AA601" i="47" s="1"/>
  <c r="AF131" i="47"/>
  <c r="AF271" i="47"/>
  <c r="Z103" i="35"/>
  <c r="AF250" i="47" s="1"/>
  <c r="L481" i="47"/>
  <c r="F103" i="38"/>
  <c r="L460" i="47" s="1"/>
  <c r="L971" i="47"/>
  <c r="F103" i="45"/>
  <c r="L950" i="47" s="1"/>
  <c r="J1040" i="47"/>
  <c r="D102" i="46"/>
  <c r="J1019" i="47" s="1"/>
  <c r="J970" i="47"/>
  <c r="D102" i="45"/>
  <c r="J949" i="47" s="1"/>
  <c r="AH1040" i="47"/>
  <c r="AB102" i="46"/>
  <c r="AH1019" i="47" s="1"/>
  <c r="AH620" i="47"/>
  <c r="AB102" i="40"/>
  <c r="AH599" i="47" s="1"/>
  <c r="AM139" i="47"/>
  <c r="AG111" i="37"/>
  <c r="AM398" i="47" s="1"/>
  <c r="AM419" i="47"/>
  <c r="S340" i="47"/>
  <c r="M102" i="36"/>
  <c r="S319" i="47" s="1"/>
  <c r="S620" i="47"/>
  <c r="M102" i="40"/>
  <c r="S599" i="47" s="1"/>
  <c r="O129" i="47"/>
  <c r="O479" i="47"/>
  <c r="I101" i="38"/>
  <c r="O458" i="47" s="1"/>
  <c r="AA207" i="47"/>
  <c r="U109" i="34"/>
  <c r="AA186" i="47" s="1"/>
  <c r="AA907" i="47"/>
  <c r="U109" i="44"/>
  <c r="AA886" i="47" s="1"/>
  <c r="AP700" i="47"/>
  <c r="AJ112" i="41"/>
  <c r="AP679" i="47" s="1"/>
  <c r="AP70" i="47"/>
  <c r="T410" i="47"/>
  <c r="N102" i="37"/>
  <c r="T389" i="47" s="1"/>
  <c r="T1040" i="47"/>
  <c r="N102" i="46"/>
  <c r="T1019" i="47" s="1"/>
  <c r="W557" i="47"/>
  <c r="Q109" i="39"/>
  <c r="W536" i="47" s="1"/>
  <c r="W67" i="47"/>
  <c r="Q109" i="1"/>
  <c r="W46" i="47" s="1"/>
  <c r="S68" i="47"/>
  <c r="M110" i="1"/>
  <c r="S47" i="47" s="1"/>
  <c r="S978" i="47"/>
  <c r="M110" i="45"/>
  <c r="S957" i="47" s="1"/>
  <c r="AQ1040" i="47"/>
  <c r="AK102" i="46"/>
  <c r="AQ1019" i="47" s="1"/>
  <c r="AQ480" i="47"/>
  <c r="AK102" i="38"/>
  <c r="AQ459" i="47" s="1"/>
  <c r="AG479" i="47"/>
  <c r="AA101" i="38"/>
  <c r="AG458" i="47" s="1"/>
  <c r="AG759" i="47"/>
  <c r="AA101" i="42"/>
  <c r="AG738" i="47" s="1"/>
  <c r="U551" i="47"/>
  <c r="O103" i="39"/>
  <c r="U530" i="47" s="1"/>
  <c r="U61" i="47"/>
  <c r="O103" i="1"/>
  <c r="U40" i="47" s="1"/>
  <c r="W130" i="47"/>
  <c r="Q102" i="40"/>
  <c r="W599" i="47" s="1"/>
  <c r="W620" i="47"/>
  <c r="AM557" i="47"/>
  <c r="AG109" i="39"/>
  <c r="AM536" i="47" s="1"/>
  <c r="AM417" i="47"/>
  <c r="AG109" i="37"/>
  <c r="AM396" i="47" s="1"/>
  <c r="X108" i="38"/>
  <c r="AD465" i="47" s="1"/>
  <c r="AD486" i="47"/>
  <c r="AD1046" i="47"/>
  <c r="X108" i="46"/>
  <c r="AD1025" i="47" s="1"/>
  <c r="M558" i="47"/>
  <c r="G110" i="39"/>
  <c r="M537" i="47" s="1"/>
  <c r="AA909" i="47"/>
  <c r="U111" i="44"/>
  <c r="AA888" i="47" s="1"/>
  <c r="R112" i="42"/>
  <c r="X749" i="47" s="1"/>
  <c r="X770" i="47"/>
  <c r="X70" i="47"/>
  <c r="R112" i="1"/>
  <c r="X49" i="47" s="1"/>
  <c r="L109" i="36"/>
  <c r="R326" i="47" s="1"/>
  <c r="R347" i="47"/>
  <c r="R907" i="47"/>
  <c r="L109" i="44"/>
  <c r="R886" i="47" s="1"/>
  <c r="AJ70" i="47"/>
  <c r="AJ350" i="47"/>
  <c r="AD112" i="36"/>
  <c r="AJ329" i="47" s="1"/>
  <c r="J629" i="47"/>
  <c r="D111" i="40"/>
  <c r="J608" i="47" s="1"/>
  <c r="T109" i="39"/>
  <c r="Z536" i="47" s="1"/>
  <c r="Z557" i="47"/>
  <c r="Z137" i="47"/>
  <c r="AG204" i="47"/>
  <c r="AA106" i="34"/>
  <c r="AG183" i="47" s="1"/>
  <c r="AG624" i="47"/>
  <c r="AA106" i="40"/>
  <c r="AG603" i="47" s="1"/>
  <c r="AB275" i="47"/>
  <c r="V107" i="35"/>
  <c r="AB254" i="47" s="1"/>
  <c r="H105" i="39"/>
  <c r="N532" i="47" s="1"/>
  <c r="N553" i="47"/>
  <c r="H105" i="37"/>
  <c r="N392" i="47" s="1"/>
  <c r="N413" i="47"/>
  <c r="AI480" i="47"/>
  <c r="AC102" i="38"/>
  <c r="AI459" i="47" s="1"/>
  <c r="AI760" i="47"/>
  <c r="AC102" i="42"/>
  <c r="AI739" i="47" s="1"/>
  <c r="AN829" i="47"/>
  <c r="AH101" i="43"/>
  <c r="AN808" i="47" s="1"/>
  <c r="AN269" i="47"/>
  <c r="AH101" i="35"/>
  <c r="AN248" i="47" s="1"/>
  <c r="AF409" i="47"/>
  <c r="Z101" i="37"/>
  <c r="AF388" i="47" s="1"/>
  <c r="AF199" i="47"/>
  <c r="Z101" i="34"/>
  <c r="AF178" i="47" s="1"/>
  <c r="R200" i="47"/>
  <c r="L102" i="34"/>
  <c r="R179" i="47" s="1"/>
  <c r="R270" i="47"/>
  <c r="L102" i="35"/>
  <c r="R249" i="47" s="1"/>
  <c r="J62" i="47"/>
  <c r="D104" i="1"/>
  <c r="J41" i="47" s="1"/>
  <c r="J692" i="47"/>
  <c r="D104" i="41"/>
  <c r="J671" i="47" s="1"/>
  <c r="T761" i="47"/>
  <c r="N103" i="42"/>
  <c r="T740" i="47" s="1"/>
  <c r="T341" i="47"/>
  <c r="N103" i="36"/>
  <c r="T320" i="47" s="1"/>
  <c r="AE112" i="45"/>
  <c r="AK959" i="47" s="1"/>
  <c r="AK980" i="47"/>
  <c r="AK770" i="47"/>
  <c r="AE112" i="42"/>
  <c r="AK749" i="47" s="1"/>
  <c r="AA111" i="42"/>
  <c r="AG748" i="47" s="1"/>
  <c r="AG769" i="47"/>
  <c r="K111" i="37"/>
  <c r="Q398" i="47" s="1"/>
  <c r="Q419" i="47"/>
  <c r="Q349" i="47"/>
  <c r="K111" i="36"/>
  <c r="Q328" i="47" s="1"/>
  <c r="W1050" i="47"/>
  <c r="Q112" i="46"/>
  <c r="W1029" i="47" s="1"/>
  <c r="W770" i="47"/>
  <c r="Q112" i="42"/>
  <c r="W749" i="47" s="1"/>
  <c r="AB1049" i="47"/>
  <c r="V111" i="46"/>
  <c r="AB1028" i="47" s="1"/>
  <c r="AB979" i="47"/>
  <c r="V111" i="45"/>
  <c r="AB958" i="47" s="1"/>
  <c r="R203" i="47"/>
  <c r="L105" i="34"/>
  <c r="R182" i="47" s="1"/>
  <c r="R1043" i="47"/>
  <c r="L105" i="46"/>
  <c r="R1022" i="47" s="1"/>
  <c r="D84" i="41"/>
  <c r="E79" i="41"/>
  <c r="Y64" i="47"/>
  <c r="S106" i="1"/>
  <c r="Y43" i="47" s="1"/>
  <c r="Y204" i="47"/>
  <c r="S106" i="34"/>
  <c r="Y183" i="47" s="1"/>
  <c r="O490" i="47"/>
  <c r="I112" i="38"/>
  <c r="O469" i="47" s="1"/>
  <c r="O770" i="47"/>
  <c r="I112" i="42"/>
  <c r="O749" i="47" s="1"/>
  <c r="N278" i="47"/>
  <c r="H110" i="35"/>
  <c r="N257" i="47" s="1"/>
  <c r="N838" i="47"/>
  <c r="H110" i="43"/>
  <c r="N817" i="47" s="1"/>
  <c r="AC1046" i="47"/>
  <c r="W108" i="46"/>
  <c r="AC1025" i="47" s="1"/>
  <c r="W108" i="40"/>
  <c r="AC605" i="47" s="1"/>
  <c r="AC626" i="47"/>
  <c r="AH106" i="35"/>
  <c r="AN253" i="47" s="1"/>
  <c r="AN274" i="47"/>
  <c r="AN204" i="47"/>
  <c r="AH106" i="34"/>
  <c r="AN183" i="47" s="1"/>
  <c r="AA344" i="47"/>
  <c r="U106" i="36"/>
  <c r="AA323" i="47" s="1"/>
  <c r="U106" i="1"/>
  <c r="AA43" i="47" s="1"/>
  <c r="AA64" i="47"/>
  <c r="X414" i="47"/>
  <c r="R106" i="37"/>
  <c r="X393" i="47" s="1"/>
  <c r="X344" i="47"/>
  <c r="R106" i="36"/>
  <c r="X323" i="47" s="1"/>
  <c r="AG553" i="47"/>
  <c r="AA105" i="39"/>
  <c r="AG532" i="47" s="1"/>
  <c r="AG413" i="47"/>
  <c r="AA105" i="37"/>
  <c r="AG392" i="47" s="1"/>
  <c r="Y65" i="47"/>
  <c r="S107" i="1"/>
  <c r="Y44" i="47" s="1"/>
  <c r="S107" i="42"/>
  <c r="Y744" i="47" s="1"/>
  <c r="Y765" i="47"/>
  <c r="Q971" i="47"/>
  <c r="K103" i="45"/>
  <c r="Q950" i="47" s="1"/>
  <c r="Q761" i="47"/>
  <c r="K103" i="42"/>
  <c r="Q740" i="47" s="1"/>
  <c r="AK108" i="46"/>
  <c r="AQ1025" i="47" s="1"/>
  <c r="AQ1046" i="47"/>
  <c r="AQ346" i="47"/>
  <c r="AK108" i="36"/>
  <c r="AQ325" i="47" s="1"/>
  <c r="U619" i="47"/>
  <c r="O101" i="40"/>
  <c r="U598" i="47" s="1"/>
  <c r="O101" i="42"/>
  <c r="U738" i="47" s="1"/>
  <c r="U759" i="47"/>
  <c r="O553" i="47"/>
  <c r="I105" i="39"/>
  <c r="O532" i="47" s="1"/>
  <c r="O763" i="47"/>
  <c r="I105" i="42"/>
  <c r="O742" i="47" s="1"/>
  <c r="AH102" i="36"/>
  <c r="AN319" i="47" s="1"/>
  <c r="AN340" i="47"/>
  <c r="AN60" i="47"/>
  <c r="G102" i="39"/>
  <c r="M529" i="47" s="1"/>
  <c r="M550" i="47"/>
  <c r="M620" i="47"/>
  <c r="G102" i="40"/>
  <c r="M599" i="47" s="1"/>
  <c r="AA131" i="47"/>
  <c r="AF482" i="47"/>
  <c r="Z104" i="38"/>
  <c r="AF461" i="47" s="1"/>
  <c r="Z104" i="41"/>
  <c r="AF671" i="47" s="1"/>
  <c r="AF692" i="47"/>
  <c r="L202" i="47"/>
  <c r="F104" i="34"/>
  <c r="L181" i="47" s="1"/>
  <c r="L482" i="47"/>
  <c r="F104" i="38"/>
  <c r="L461" i="47" s="1"/>
  <c r="L103" i="1"/>
  <c r="R40" i="47" s="1"/>
  <c r="R61" i="47"/>
  <c r="R201" i="47"/>
  <c r="L103" i="34"/>
  <c r="R180" i="47" s="1"/>
  <c r="J481" i="47"/>
  <c r="D103" i="38"/>
  <c r="J460" i="47" s="1"/>
  <c r="J271" i="47"/>
  <c r="D103" i="35"/>
  <c r="J250" i="47" s="1"/>
  <c r="AH411" i="47"/>
  <c r="AB103" i="37"/>
  <c r="AH390" i="47" s="1"/>
  <c r="AH551" i="47"/>
  <c r="AB103" i="39"/>
  <c r="AH530" i="47" s="1"/>
  <c r="AO904" i="47"/>
  <c r="AI106" i="44"/>
  <c r="AO883" i="47" s="1"/>
  <c r="AO414" i="47"/>
  <c r="AI106" i="37"/>
  <c r="AO393" i="47" s="1"/>
  <c r="P209" i="47"/>
  <c r="J111" i="34"/>
  <c r="P188" i="47" s="1"/>
  <c r="P559" i="47"/>
  <c r="J111" i="39"/>
  <c r="P538" i="47" s="1"/>
  <c r="T101" i="40"/>
  <c r="Z598" i="47" s="1"/>
  <c r="Z619" i="47"/>
  <c r="Z59" i="47"/>
  <c r="T101" i="1"/>
  <c r="Z38" i="47" s="1"/>
  <c r="AO270" i="47"/>
  <c r="AI102" i="35"/>
  <c r="AO249" i="47" s="1"/>
  <c r="AO760" i="47"/>
  <c r="AI102" i="42"/>
  <c r="AO739" i="47" s="1"/>
  <c r="Y980" i="47"/>
  <c r="S112" i="45"/>
  <c r="Y959" i="47" s="1"/>
  <c r="O136" i="47"/>
  <c r="O976" i="47"/>
  <c r="I108" i="45"/>
  <c r="O955" i="47" s="1"/>
  <c r="N484" i="47"/>
  <c r="H106" i="38"/>
  <c r="N463" i="47" s="1"/>
  <c r="N64" i="47"/>
  <c r="H106" i="1"/>
  <c r="N43" i="47" s="1"/>
  <c r="X63" i="47"/>
  <c r="R105" i="1"/>
  <c r="X42" i="47" s="1"/>
  <c r="X343" i="47"/>
  <c r="R105" i="36"/>
  <c r="X322" i="47" s="1"/>
  <c r="S342" i="47"/>
  <c r="M104" i="36"/>
  <c r="S321" i="47" s="1"/>
  <c r="S132" i="47"/>
  <c r="AE273" i="47"/>
  <c r="Y105" i="35"/>
  <c r="AE252" i="47" s="1"/>
  <c r="Y105" i="37"/>
  <c r="AE392" i="47" s="1"/>
  <c r="AE413" i="47"/>
  <c r="AI414" i="47"/>
  <c r="AC106" i="37"/>
  <c r="AI393" i="47" s="1"/>
  <c r="AI554" i="47"/>
  <c r="AC106" i="39"/>
  <c r="AI533" i="47" s="1"/>
  <c r="AC1047" i="47"/>
  <c r="W109" i="46"/>
  <c r="AC1026" i="47" s="1"/>
  <c r="W109" i="38"/>
  <c r="AC466" i="47" s="1"/>
  <c r="AC487" i="47"/>
  <c r="AL835" i="47"/>
  <c r="AF107" i="43"/>
  <c r="AL814" i="47" s="1"/>
  <c r="AL975" i="47"/>
  <c r="AF107" i="45"/>
  <c r="AL954" i="47" s="1"/>
  <c r="V62" i="47"/>
  <c r="P104" i="1"/>
  <c r="V41" i="47" s="1"/>
  <c r="V692" i="47"/>
  <c r="P104" i="41"/>
  <c r="V671" i="47" s="1"/>
  <c r="I102" i="45"/>
  <c r="O949" i="47" s="1"/>
  <c r="O970" i="47"/>
  <c r="I102" i="37"/>
  <c r="O389" i="47" s="1"/>
  <c r="O410" i="47"/>
  <c r="AC109" i="36"/>
  <c r="AI326" i="47" s="1"/>
  <c r="AI347" i="47"/>
  <c r="AI277" i="47"/>
  <c r="AC109" i="35"/>
  <c r="AI256" i="47" s="1"/>
  <c r="K1049" i="47"/>
  <c r="E111" i="46"/>
  <c r="K1028" i="47" s="1"/>
  <c r="K909" i="47"/>
  <c r="E111" i="44"/>
  <c r="K888" i="47" s="1"/>
  <c r="J110" i="44"/>
  <c r="P887" i="47" s="1"/>
  <c r="P908" i="47"/>
  <c r="S626" i="47"/>
  <c r="M108" i="40"/>
  <c r="S605" i="47" s="1"/>
  <c r="S66" i="47"/>
  <c r="M108" i="1"/>
  <c r="S45" i="47" s="1"/>
  <c r="AQ199" i="47"/>
  <c r="AK101" i="34"/>
  <c r="AQ178" i="47" s="1"/>
  <c r="AK101" i="42"/>
  <c r="AQ738" i="47" s="1"/>
  <c r="AQ759" i="47"/>
  <c r="AC552" i="47"/>
  <c r="W104" i="39"/>
  <c r="AC531" i="47" s="1"/>
  <c r="AC272" i="47"/>
  <c r="W104" i="35"/>
  <c r="AC251" i="47" s="1"/>
  <c r="AL412" i="47"/>
  <c r="AF104" i="37"/>
  <c r="AL391" i="47" s="1"/>
  <c r="AF104" i="39"/>
  <c r="AL531" i="47" s="1"/>
  <c r="AL552" i="47"/>
  <c r="Z970" i="47"/>
  <c r="T102" i="45"/>
  <c r="Z949" i="47" s="1"/>
  <c r="Z1040" i="47"/>
  <c r="T102" i="46"/>
  <c r="Z1019" i="47" s="1"/>
  <c r="O139" i="47"/>
  <c r="O629" i="47"/>
  <c r="I111" i="40"/>
  <c r="O608" i="47" s="1"/>
  <c r="AQ692" i="47"/>
  <c r="AK104" i="41"/>
  <c r="AQ671" i="47" s="1"/>
  <c r="AK104" i="35"/>
  <c r="AQ251" i="47" s="1"/>
  <c r="AQ272" i="47"/>
  <c r="K553" i="47"/>
  <c r="E105" i="39"/>
  <c r="K532" i="47" s="1"/>
  <c r="K273" i="47"/>
  <c r="E105" i="35"/>
  <c r="K252" i="47" s="1"/>
  <c r="AA343" i="47"/>
  <c r="U105" i="36"/>
  <c r="AA322" i="47" s="1"/>
  <c r="AA63" i="47"/>
  <c r="U105" i="1"/>
  <c r="AA42" i="47" s="1"/>
  <c r="D84" i="43"/>
  <c r="E79" i="43"/>
  <c r="AI103" i="42"/>
  <c r="AO740" i="47" s="1"/>
  <c r="AO761" i="47"/>
  <c r="AO201" i="47"/>
  <c r="AI103" i="34"/>
  <c r="AO180" i="47" s="1"/>
  <c r="O102" i="1"/>
  <c r="U39" i="47" s="1"/>
  <c r="U60" i="47"/>
  <c r="AB202" i="47"/>
  <c r="V104" i="34"/>
  <c r="AB181" i="47" s="1"/>
  <c r="AB412" i="47"/>
  <c r="V104" i="37"/>
  <c r="AB391" i="47" s="1"/>
  <c r="P834" i="47"/>
  <c r="J106" i="43"/>
  <c r="P813" i="47" s="1"/>
  <c r="AF484" i="47"/>
  <c r="Z106" i="38"/>
  <c r="AF463" i="47" s="1"/>
  <c r="AF764" i="47"/>
  <c r="Z106" i="42"/>
  <c r="AF743" i="47" s="1"/>
  <c r="Q63" i="47"/>
  <c r="K105" i="1"/>
  <c r="Q42" i="47" s="1"/>
  <c r="W413" i="47"/>
  <c r="Q105" i="37"/>
  <c r="W392" i="47" s="1"/>
  <c r="Q105" i="38"/>
  <c r="W462" i="47" s="1"/>
  <c r="W483" i="47"/>
  <c r="AM692" i="47"/>
  <c r="AG104" i="41"/>
  <c r="AM671" i="47" s="1"/>
  <c r="AM202" i="47"/>
  <c r="AG104" i="34"/>
  <c r="AM181" i="47" s="1"/>
  <c r="N131" i="47"/>
  <c r="N761" i="47"/>
  <c r="H103" i="42"/>
  <c r="N740" i="47" s="1"/>
  <c r="AD769" i="47"/>
  <c r="X111" i="42"/>
  <c r="AD748" i="47" s="1"/>
  <c r="AD69" i="47"/>
  <c r="X111" i="1"/>
  <c r="AD48" i="47" s="1"/>
  <c r="AI279" i="47"/>
  <c r="AC111" i="35"/>
  <c r="AI258" i="47" s="1"/>
  <c r="AI909" i="47"/>
  <c r="AC111" i="44"/>
  <c r="AI888" i="47" s="1"/>
  <c r="AC139" i="47"/>
  <c r="AC279" i="47"/>
  <c r="W111" i="35"/>
  <c r="AC258" i="47" s="1"/>
  <c r="AN487" i="47"/>
  <c r="AH109" i="38"/>
  <c r="AN466" i="47" s="1"/>
  <c r="AN207" i="47"/>
  <c r="AH109" i="34"/>
  <c r="AN186" i="47" s="1"/>
  <c r="AA280" i="47"/>
  <c r="U112" i="35"/>
  <c r="AA259" i="47" s="1"/>
  <c r="AF629" i="47"/>
  <c r="Z111" i="40"/>
  <c r="AF608" i="47" s="1"/>
  <c r="AF489" i="47"/>
  <c r="Z111" i="38"/>
  <c r="AF468" i="47" s="1"/>
  <c r="L837" i="47"/>
  <c r="F109" i="43"/>
  <c r="L816" i="47" s="1"/>
  <c r="R910" i="47"/>
  <c r="L112" i="44"/>
  <c r="R889" i="47" s="1"/>
  <c r="R630" i="47"/>
  <c r="L112" i="40"/>
  <c r="R609" i="47" s="1"/>
  <c r="AJ977" i="47"/>
  <c r="AD109" i="45"/>
  <c r="AJ956" i="47" s="1"/>
  <c r="AJ487" i="47"/>
  <c r="AD109" i="38"/>
  <c r="AJ466" i="47" s="1"/>
  <c r="J70" i="47"/>
  <c r="D112" i="1"/>
  <c r="J49" i="47" s="1"/>
  <c r="AH1050" i="47"/>
  <c r="AB112" i="46"/>
  <c r="AH1029" i="47" s="1"/>
  <c r="AH630" i="47"/>
  <c r="AB112" i="40"/>
  <c r="AH609" i="47" s="1"/>
  <c r="AL481" i="47"/>
  <c r="AF103" i="38"/>
  <c r="AL460" i="47" s="1"/>
  <c r="AP339" i="47"/>
  <c r="AJ101" i="36"/>
  <c r="AP318" i="47" s="1"/>
  <c r="AP409" i="47"/>
  <c r="AJ101" i="37"/>
  <c r="AP388" i="47" s="1"/>
  <c r="U277" i="47"/>
  <c r="O109" i="35"/>
  <c r="U256" i="47" s="1"/>
  <c r="U627" i="47"/>
  <c r="O109" i="40"/>
  <c r="U606" i="47" s="1"/>
  <c r="K977" i="47"/>
  <c r="E109" i="45"/>
  <c r="K956" i="47" s="1"/>
  <c r="K837" i="47"/>
  <c r="E109" i="43"/>
  <c r="K816" i="47" s="1"/>
  <c r="AF277" i="47"/>
  <c r="Z109" i="35"/>
  <c r="AF256" i="47" s="1"/>
  <c r="AF67" i="47"/>
  <c r="Z109" i="1"/>
  <c r="AF46" i="47" s="1"/>
  <c r="L489" i="47"/>
  <c r="F111" i="38"/>
  <c r="L468" i="47" s="1"/>
  <c r="L1049" i="47"/>
  <c r="F111" i="46"/>
  <c r="L1028" i="47" s="1"/>
  <c r="AJ979" i="47"/>
  <c r="AD111" i="45"/>
  <c r="AJ958" i="47" s="1"/>
  <c r="AJ909" i="47"/>
  <c r="AD111" i="44"/>
  <c r="AJ888" i="47" s="1"/>
  <c r="W414" i="47"/>
  <c r="Q106" i="37"/>
  <c r="W393" i="47" s="1"/>
  <c r="W484" i="47"/>
  <c r="Q106" i="38"/>
  <c r="W463" i="47" s="1"/>
  <c r="AQ68" i="47"/>
  <c r="AQ1048" i="47"/>
  <c r="AK110" i="46"/>
  <c r="AQ1027" i="47" s="1"/>
  <c r="E103" i="37"/>
  <c r="K390" i="47" s="1"/>
  <c r="K411" i="47"/>
  <c r="K131" i="47"/>
  <c r="E103" i="20"/>
  <c r="K110" i="47" s="1"/>
  <c r="AP341" i="47"/>
  <c r="AJ103" i="36"/>
  <c r="AP320" i="47" s="1"/>
  <c r="AP621" i="47"/>
  <c r="AJ103" i="40"/>
  <c r="AP600" i="47" s="1"/>
  <c r="AG416" i="47"/>
  <c r="AA108" i="37"/>
  <c r="AG395" i="47" s="1"/>
  <c r="AA108" i="45"/>
  <c r="AG955" i="47" s="1"/>
  <c r="AG976" i="47"/>
  <c r="AB840" i="47"/>
  <c r="V112" i="43"/>
  <c r="AB819" i="47" s="1"/>
  <c r="AB490" i="47"/>
  <c r="V112" i="38"/>
  <c r="AB469" i="47" s="1"/>
  <c r="P106" i="40"/>
  <c r="V603" i="47" s="1"/>
  <c r="V624" i="47"/>
  <c r="V974" i="47"/>
  <c r="P106" i="45"/>
  <c r="V953" i="47" s="1"/>
  <c r="O1044" i="47"/>
  <c r="I106" i="46"/>
  <c r="O1023" i="47" s="1"/>
  <c r="O64" i="47"/>
  <c r="I106" i="1"/>
  <c r="O43" i="47" s="1"/>
  <c r="AC414" i="47"/>
  <c r="W106" i="37"/>
  <c r="AC393" i="47" s="1"/>
  <c r="W106" i="1"/>
  <c r="AC43" i="47" s="1"/>
  <c r="AC64" i="47"/>
  <c r="T63" i="47"/>
  <c r="N105" i="1"/>
  <c r="T42" i="47" s="1"/>
  <c r="T763" i="47"/>
  <c r="N105" i="42"/>
  <c r="T742" i="47" s="1"/>
  <c r="AO129" i="47"/>
  <c r="AO759" i="47"/>
  <c r="AI101" i="42"/>
  <c r="AO738" i="47" s="1"/>
  <c r="O481" i="47"/>
  <c r="I103" i="38"/>
  <c r="O460" i="47" s="1"/>
  <c r="O831" i="47"/>
  <c r="I103" i="43"/>
  <c r="O810" i="47" s="1"/>
  <c r="AF766" i="47"/>
  <c r="Z108" i="42"/>
  <c r="AF745" i="47" s="1"/>
  <c r="AF976" i="47"/>
  <c r="Z108" i="45"/>
  <c r="AF955" i="47" s="1"/>
  <c r="AK483" i="47"/>
  <c r="AE105" i="38"/>
  <c r="AK462" i="47" s="1"/>
  <c r="AK693" i="47"/>
  <c r="AE105" i="41"/>
  <c r="AK672" i="47" s="1"/>
  <c r="W65" i="47"/>
  <c r="Q107" i="1"/>
  <c r="W44" i="47" s="1"/>
  <c r="Q107" i="40"/>
  <c r="W604" i="47" s="1"/>
  <c r="W625" i="47"/>
  <c r="AL349" i="47"/>
  <c r="AF111" i="36"/>
  <c r="AL328" i="47" s="1"/>
  <c r="AL979" i="47"/>
  <c r="AF111" i="45"/>
  <c r="AL958" i="47" s="1"/>
  <c r="Z112" i="45"/>
  <c r="AF959" i="47" s="1"/>
  <c r="AF980" i="47"/>
  <c r="AF490" i="47"/>
  <c r="Z112" i="38"/>
  <c r="AF469" i="47" s="1"/>
  <c r="L770" i="47"/>
  <c r="F112" i="42"/>
  <c r="L749" i="47" s="1"/>
  <c r="L910" i="47"/>
  <c r="F112" i="44"/>
  <c r="L889" i="47" s="1"/>
  <c r="R139" i="47"/>
  <c r="R839" i="47"/>
  <c r="L111" i="43"/>
  <c r="R818" i="47" s="1"/>
  <c r="AJ138" i="47"/>
  <c r="T1050" i="47"/>
  <c r="N112" i="46"/>
  <c r="T1029" i="47" s="1"/>
  <c r="T840" i="47"/>
  <c r="N112" i="43"/>
  <c r="T819" i="47" s="1"/>
  <c r="T111" i="37"/>
  <c r="Z398" i="47" s="1"/>
  <c r="Z419" i="47"/>
  <c r="Z979" i="47"/>
  <c r="T111" i="45"/>
  <c r="Z958" i="47" s="1"/>
  <c r="V133" i="47"/>
  <c r="V833" i="47"/>
  <c r="P105" i="43"/>
  <c r="V812" i="47" s="1"/>
  <c r="M972" i="47"/>
  <c r="G104" i="45"/>
  <c r="M951" i="47" s="1"/>
  <c r="M832" i="47"/>
  <c r="G104" i="43"/>
  <c r="M811" i="47" s="1"/>
  <c r="X621" i="47"/>
  <c r="R103" i="40"/>
  <c r="X600" i="47" s="1"/>
  <c r="X271" i="47"/>
  <c r="R103" i="35"/>
  <c r="X250" i="47" s="1"/>
  <c r="AP62" i="47"/>
  <c r="AJ104" i="36"/>
  <c r="AP321" i="47" s="1"/>
  <c r="AP342" i="47"/>
  <c r="AG278" i="47"/>
  <c r="AA110" i="35"/>
  <c r="AG257" i="47" s="1"/>
  <c r="AG978" i="47"/>
  <c r="AA110" i="45"/>
  <c r="AG957" i="47" s="1"/>
  <c r="AK489" i="47"/>
  <c r="AE111" i="38"/>
  <c r="AK468" i="47" s="1"/>
  <c r="AK629" i="47"/>
  <c r="AE111" i="40"/>
  <c r="AK608" i="47" s="1"/>
  <c r="AG277" i="47"/>
  <c r="AA109" i="35"/>
  <c r="AG256" i="47" s="1"/>
  <c r="AG837" i="47"/>
  <c r="AA109" i="43"/>
  <c r="AG816" i="47" s="1"/>
  <c r="Q277" i="47"/>
  <c r="K109" i="35"/>
  <c r="Q256" i="47" s="1"/>
  <c r="Q837" i="47"/>
  <c r="K109" i="43"/>
  <c r="Q816" i="47" s="1"/>
  <c r="W768" i="47"/>
  <c r="Q110" i="42"/>
  <c r="W747" i="47" s="1"/>
  <c r="W348" i="47"/>
  <c r="Q110" i="36"/>
  <c r="W327" i="47" s="1"/>
  <c r="S67" i="47"/>
  <c r="M109" i="1"/>
  <c r="S46" i="47" s="1"/>
  <c r="M109" i="35"/>
  <c r="S256" i="47" s="1"/>
  <c r="S277" i="47"/>
  <c r="AB105" i="40"/>
  <c r="AH602" i="47" s="1"/>
  <c r="AH623" i="47"/>
  <c r="AH1043" i="47"/>
  <c r="AB105" i="46"/>
  <c r="AH1022" i="47" s="1"/>
  <c r="AK135" i="47"/>
  <c r="AK275" i="47"/>
  <c r="AE107" i="35"/>
  <c r="AK254" i="47" s="1"/>
  <c r="AO1042" i="47"/>
  <c r="AI104" i="46"/>
  <c r="AO1021" i="47" s="1"/>
  <c r="AO132" i="47"/>
  <c r="AM490" i="47"/>
  <c r="AG112" i="38"/>
  <c r="AM469" i="47" s="1"/>
  <c r="AM210" i="47"/>
  <c r="AG112" i="34"/>
  <c r="AM189" i="47" s="1"/>
  <c r="I110" i="43"/>
  <c r="O817" i="47" s="1"/>
  <c r="O838" i="47"/>
  <c r="I110" i="1"/>
  <c r="O47" i="47" s="1"/>
  <c r="O68" i="47"/>
  <c r="AE555" i="47"/>
  <c r="Y107" i="39"/>
  <c r="AE534" i="47" s="1"/>
  <c r="AE695" i="47"/>
  <c r="Y107" i="41"/>
  <c r="AE674" i="47" s="1"/>
  <c r="AN135" i="47"/>
  <c r="AN835" i="47"/>
  <c r="AH107" i="43"/>
  <c r="AN814" i="47" s="1"/>
  <c r="M975" i="47"/>
  <c r="G107" i="45"/>
  <c r="M954" i="47" s="1"/>
  <c r="M765" i="47"/>
  <c r="G107" i="42"/>
  <c r="M744" i="47" s="1"/>
  <c r="X765" i="47"/>
  <c r="R107" i="42"/>
  <c r="X744" i="47" s="1"/>
  <c r="X415" i="47"/>
  <c r="R107" i="37"/>
  <c r="X394" i="47" s="1"/>
  <c r="R696" i="47"/>
  <c r="L108" i="41"/>
  <c r="R675" i="47" s="1"/>
  <c r="R276" i="47"/>
  <c r="L108" i="35"/>
  <c r="R255" i="47" s="1"/>
  <c r="N689" i="47"/>
  <c r="H101" i="41"/>
  <c r="N668" i="47" s="1"/>
  <c r="H101" i="45"/>
  <c r="N948" i="47" s="1"/>
  <c r="N969" i="47"/>
  <c r="W206" i="47"/>
  <c r="Q108" i="34"/>
  <c r="W185" i="47" s="1"/>
  <c r="P760" i="47"/>
  <c r="J102" i="42"/>
  <c r="P739" i="47" s="1"/>
  <c r="P130" i="47"/>
  <c r="AL549" i="47"/>
  <c r="AF101" i="39"/>
  <c r="AL528" i="47" s="1"/>
  <c r="AL759" i="47"/>
  <c r="AF101" i="42"/>
  <c r="AL738" i="47" s="1"/>
  <c r="X830" i="47"/>
  <c r="R102" i="43"/>
  <c r="X809" i="47" s="1"/>
  <c r="R102" i="34"/>
  <c r="X179" i="47" s="1"/>
  <c r="X200" i="47"/>
  <c r="L130" i="47"/>
  <c r="L760" i="47"/>
  <c r="F102" i="42"/>
  <c r="L739" i="47" s="1"/>
  <c r="J409" i="47"/>
  <c r="D80" i="37"/>
  <c r="D101" i="37"/>
  <c r="J388" i="47" s="1"/>
  <c r="J479" i="47"/>
  <c r="D101" i="38"/>
  <c r="J458" i="47" s="1"/>
  <c r="D80" i="38"/>
  <c r="AD557" i="47"/>
  <c r="X109" i="39"/>
  <c r="AD536" i="47" s="1"/>
  <c r="M980" i="47"/>
  <c r="G112" i="45"/>
  <c r="M959" i="47" s="1"/>
  <c r="M490" i="47"/>
  <c r="G112" i="38"/>
  <c r="M469" i="47" s="1"/>
  <c r="AL560" i="47"/>
  <c r="AF112" i="39"/>
  <c r="AL539" i="47" s="1"/>
  <c r="AL70" i="47"/>
  <c r="AP278" i="47"/>
  <c r="AJ110" i="35"/>
  <c r="AP257" i="47" s="1"/>
  <c r="AP768" i="47"/>
  <c r="AJ110" i="42"/>
  <c r="AP747" i="47" s="1"/>
  <c r="T767" i="47"/>
  <c r="N109" i="42"/>
  <c r="T746" i="47" s="1"/>
  <c r="T67" i="47"/>
  <c r="N109" i="1"/>
  <c r="T46" i="47" s="1"/>
  <c r="Z70" i="47"/>
  <c r="T112" i="1"/>
  <c r="Z49" i="47" s="1"/>
  <c r="Z280" i="47"/>
  <c r="T112" i="35"/>
  <c r="Z259" i="47" s="1"/>
  <c r="AI619" i="47"/>
  <c r="AC101" i="40"/>
  <c r="AI598" i="47" s="1"/>
  <c r="AK277" i="47"/>
  <c r="AE109" i="35"/>
  <c r="AK256" i="47" s="1"/>
  <c r="AK67" i="47"/>
  <c r="AA112" i="41"/>
  <c r="AG679" i="47" s="1"/>
  <c r="AG700" i="47"/>
  <c r="AA112" i="39"/>
  <c r="AG539" i="47" s="1"/>
  <c r="AG560" i="47"/>
  <c r="Q830" i="47"/>
  <c r="K102" i="43"/>
  <c r="Q809" i="47" s="1"/>
  <c r="Q550" i="47"/>
  <c r="K102" i="39"/>
  <c r="Q529" i="47" s="1"/>
  <c r="U558" i="47"/>
  <c r="O110" i="39"/>
  <c r="U537" i="47" s="1"/>
  <c r="U418" i="47"/>
  <c r="O110" i="37"/>
  <c r="U397" i="47" s="1"/>
  <c r="N65" i="47"/>
  <c r="H107" i="1"/>
  <c r="N44" i="47" s="1"/>
  <c r="N765" i="47"/>
  <c r="H107" i="42"/>
  <c r="N744" i="47" s="1"/>
  <c r="AN133" i="47"/>
  <c r="AN203" i="47"/>
  <c r="AH105" i="34"/>
  <c r="AN182" i="47" s="1"/>
  <c r="AF973" i="47"/>
  <c r="Z105" i="45"/>
  <c r="AF952" i="47" s="1"/>
  <c r="AF483" i="47"/>
  <c r="Z105" i="38"/>
  <c r="AF462" i="47" s="1"/>
  <c r="L693" i="47"/>
  <c r="F105" i="41"/>
  <c r="L672" i="47" s="1"/>
  <c r="L623" i="47"/>
  <c r="F105" i="40"/>
  <c r="L602" i="47" s="1"/>
  <c r="AJ63" i="47"/>
  <c r="AJ623" i="47"/>
  <c r="AD105" i="40"/>
  <c r="AJ602" i="47" s="1"/>
  <c r="AK62" i="47"/>
  <c r="AK902" i="47"/>
  <c r="AE104" i="44"/>
  <c r="AK881" i="47" s="1"/>
  <c r="P111" i="37"/>
  <c r="V398" i="47" s="1"/>
  <c r="V419" i="47"/>
  <c r="O697" i="47"/>
  <c r="I109" i="41"/>
  <c r="O676" i="47" s="1"/>
  <c r="O837" i="47"/>
  <c r="I109" i="43"/>
  <c r="O816" i="47" s="1"/>
  <c r="K135" i="47"/>
  <c r="E107" i="20"/>
  <c r="K114" i="47" s="1"/>
  <c r="K1045" i="47"/>
  <c r="E107" i="46"/>
  <c r="K1024" i="47" s="1"/>
  <c r="P416" i="47"/>
  <c r="J108" i="37"/>
  <c r="P395" i="47" s="1"/>
  <c r="P276" i="47"/>
  <c r="J108" i="35"/>
  <c r="P255" i="47" s="1"/>
  <c r="R108" i="46"/>
  <c r="X1025" i="47" s="1"/>
  <c r="X1046" i="47"/>
  <c r="X976" i="47"/>
  <c r="R108" i="45"/>
  <c r="X955" i="47" s="1"/>
  <c r="AJ556" i="47"/>
  <c r="AD108" i="39"/>
  <c r="AJ535" i="47" s="1"/>
  <c r="AJ346" i="47"/>
  <c r="AD108" i="36"/>
  <c r="AJ325" i="47" s="1"/>
  <c r="T976" i="47"/>
  <c r="N108" i="45"/>
  <c r="T955" i="47" s="1"/>
  <c r="AH64" i="47"/>
  <c r="AH484" i="47"/>
  <c r="AB106" i="38"/>
  <c r="AH463" i="47" s="1"/>
  <c r="U203" i="47"/>
  <c r="O105" i="34"/>
  <c r="U182" i="47" s="1"/>
  <c r="O105" i="36"/>
  <c r="U322" i="47" s="1"/>
  <c r="U343" i="47"/>
  <c r="P102" i="41"/>
  <c r="V669" i="47" s="1"/>
  <c r="V690" i="47"/>
  <c r="V270" i="47"/>
  <c r="P102" i="35"/>
  <c r="V249" i="47" s="1"/>
  <c r="AE626" i="47"/>
  <c r="Y108" i="40"/>
  <c r="AE605" i="47" s="1"/>
  <c r="AD70" i="47"/>
  <c r="X112" i="1"/>
  <c r="AD49" i="47" s="1"/>
  <c r="AD490" i="47"/>
  <c r="X112" i="38"/>
  <c r="AD469" i="47" s="1"/>
  <c r="AI560" i="47"/>
  <c r="AC112" i="39"/>
  <c r="AI539" i="47" s="1"/>
  <c r="AI490" i="47"/>
  <c r="AC112" i="38"/>
  <c r="AI469" i="47" s="1"/>
  <c r="W101" i="38"/>
  <c r="AC458" i="47" s="1"/>
  <c r="AC479" i="47"/>
  <c r="AN420" i="47"/>
  <c r="AH112" i="37"/>
  <c r="AN399" i="47" s="1"/>
  <c r="AN770" i="47"/>
  <c r="AH112" i="42"/>
  <c r="AN749" i="47" s="1"/>
  <c r="AK556" i="47"/>
  <c r="AE108" i="39"/>
  <c r="AK535" i="47" s="1"/>
  <c r="AK346" i="47"/>
  <c r="AE108" i="36"/>
  <c r="AK325" i="47" s="1"/>
  <c r="S110" i="34"/>
  <c r="Y187" i="47" s="1"/>
  <c r="Y208" i="47"/>
  <c r="Y908" i="47"/>
  <c r="S110" i="44"/>
  <c r="Y887" i="47" s="1"/>
  <c r="K106" i="40"/>
  <c r="Q603" i="47" s="1"/>
  <c r="Q624" i="47"/>
  <c r="Q904" i="47"/>
  <c r="K106" i="44"/>
  <c r="Q883" i="47" s="1"/>
  <c r="AQ979" i="47"/>
  <c r="AK111" i="45"/>
  <c r="AQ958" i="47" s="1"/>
  <c r="AK111" i="39"/>
  <c r="AQ538" i="47" s="1"/>
  <c r="AQ559" i="47"/>
  <c r="AC971" i="47"/>
  <c r="W103" i="45"/>
  <c r="AC950" i="47" s="1"/>
  <c r="AC341" i="47"/>
  <c r="W103" i="36"/>
  <c r="AC320" i="47" s="1"/>
  <c r="AL970" i="47"/>
  <c r="AF102" i="45"/>
  <c r="AL949" i="47" s="1"/>
  <c r="AL270" i="47"/>
  <c r="AF102" i="35"/>
  <c r="AL249" i="47" s="1"/>
  <c r="R101" i="42"/>
  <c r="X738" i="47" s="1"/>
  <c r="X759" i="47"/>
  <c r="R101" i="39"/>
  <c r="X528" i="47" s="1"/>
  <c r="X549" i="47"/>
  <c r="AH972" i="47"/>
  <c r="AB104" i="45"/>
  <c r="AH951" i="47" s="1"/>
  <c r="AH1042" i="47"/>
  <c r="AB104" i="46"/>
  <c r="AH1021" i="47" s="1"/>
  <c r="H108" i="41"/>
  <c r="N675" i="47" s="1"/>
  <c r="N696" i="47"/>
  <c r="N976" i="47"/>
  <c r="H108" i="45"/>
  <c r="N955" i="47" s="1"/>
  <c r="AE760" i="47"/>
  <c r="Y102" i="42"/>
  <c r="AE739" i="47" s="1"/>
  <c r="AE830" i="47"/>
  <c r="Y102" i="43"/>
  <c r="AE809" i="47" s="1"/>
  <c r="AC693" i="47"/>
  <c r="W105" i="41"/>
  <c r="AC672" i="47" s="1"/>
  <c r="AF105" i="38"/>
  <c r="AL462" i="47" s="1"/>
  <c r="AL483" i="47"/>
  <c r="AL763" i="47"/>
  <c r="AF105" i="42"/>
  <c r="AL742" i="47" s="1"/>
  <c r="AK1039" i="47"/>
  <c r="AE101" i="46"/>
  <c r="AK1018" i="47" s="1"/>
  <c r="AB830" i="47"/>
  <c r="V102" i="43"/>
  <c r="AB809" i="47" s="1"/>
  <c r="AB200" i="47"/>
  <c r="V102" i="34"/>
  <c r="AB179" i="47" s="1"/>
  <c r="S1041" i="47"/>
  <c r="M103" i="46"/>
  <c r="S1020" i="47" s="1"/>
  <c r="S61" i="47"/>
  <c r="M103" i="1"/>
  <c r="S40" i="47" s="1"/>
  <c r="P835" i="47"/>
  <c r="J107" i="43"/>
  <c r="P814" i="47" s="1"/>
  <c r="P345" i="47"/>
  <c r="J107" i="36"/>
  <c r="P324" i="47" s="1"/>
  <c r="M696" i="47"/>
  <c r="G108" i="41"/>
  <c r="M675" i="47" s="1"/>
  <c r="M346" i="47"/>
  <c r="G108" i="36"/>
  <c r="M325" i="47" s="1"/>
  <c r="AA276" i="47"/>
  <c r="U108" i="35"/>
  <c r="AA255" i="47" s="1"/>
  <c r="AA136" i="47"/>
  <c r="AF135" i="47"/>
  <c r="AF65" i="47"/>
  <c r="Z107" i="1"/>
  <c r="AF44" i="47" s="1"/>
  <c r="L274" i="47"/>
  <c r="F106" i="35"/>
  <c r="L253" i="47" s="1"/>
  <c r="L904" i="47"/>
  <c r="F106" i="44"/>
  <c r="L883" i="47" s="1"/>
  <c r="AP976" i="47"/>
  <c r="AJ108" i="45"/>
  <c r="AP955" i="47" s="1"/>
  <c r="AJ108" i="44"/>
  <c r="AP885" i="47" s="1"/>
  <c r="AP906" i="47"/>
  <c r="D108" i="34"/>
  <c r="J185" i="47" s="1"/>
  <c r="J206" i="47"/>
  <c r="D108" i="39"/>
  <c r="J535" i="47" s="1"/>
  <c r="J556" i="47"/>
  <c r="Z206" i="47"/>
  <c r="T108" i="34"/>
  <c r="Z185" i="47" s="1"/>
  <c r="Z696" i="47"/>
  <c r="T108" i="41"/>
  <c r="Z675" i="47" s="1"/>
  <c r="AM199" i="47"/>
  <c r="AG101" i="34"/>
  <c r="AM178" i="47" s="1"/>
  <c r="AM339" i="47"/>
  <c r="AG101" i="36"/>
  <c r="AM318" i="47" s="1"/>
  <c r="AB62" i="1" l="1"/>
  <c r="AH14" i="47" s="1"/>
  <c r="AB28" i="52"/>
  <c r="AC23" i="52"/>
  <c r="AB69" i="1"/>
  <c r="AC19" i="52"/>
  <c r="AB67" i="1"/>
  <c r="AB70" i="1"/>
  <c r="AC22" i="52"/>
  <c r="AB68" i="1"/>
  <c r="AH20" i="47" s="1"/>
  <c r="AB71" i="1"/>
  <c r="D85" i="38"/>
  <c r="D253" i="38" s="1"/>
  <c r="E80" i="38"/>
  <c r="D146" i="41"/>
  <c r="J657" i="47"/>
  <c r="E84" i="35"/>
  <c r="F79" i="35"/>
  <c r="E80" i="44"/>
  <c r="D85" i="44"/>
  <c r="E106" i="48"/>
  <c r="C30" i="51"/>
  <c r="C32" i="51"/>
  <c r="E101" i="48"/>
  <c r="E4" i="51"/>
  <c r="E6" i="51" s="1"/>
  <c r="G80" i="48"/>
  <c r="E10" i="51"/>
  <c r="E12" i="51" s="1"/>
  <c r="E80" i="39"/>
  <c r="D85" i="39"/>
  <c r="D253" i="39" s="1"/>
  <c r="E84" i="34"/>
  <c r="F79" i="34"/>
  <c r="E84" i="40"/>
  <c r="F79" i="40"/>
  <c r="D85" i="20"/>
  <c r="D253" i="20" s="1"/>
  <c r="E80" i="20"/>
  <c r="E80" i="42"/>
  <c r="D85" i="42"/>
  <c r="D253" i="42" s="1"/>
  <c r="E80" i="40"/>
  <c r="D85" i="40"/>
  <c r="D251" i="40" s="1"/>
  <c r="D85" i="45"/>
  <c r="D253" i="45" s="1"/>
  <c r="E80" i="45"/>
  <c r="E80" i="1"/>
  <c r="D85" i="1"/>
  <c r="D251" i="1" s="1"/>
  <c r="E80" i="37"/>
  <c r="D85" i="37"/>
  <c r="D251" i="37" s="1"/>
  <c r="F79" i="42"/>
  <c r="E84" i="42"/>
  <c r="E80" i="41"/>
  <c r="D85" i="41"/>
  <c r="E84" i="44"/>
  <c r="F79" i="44"/>
  <c r="E80" i="35"/>
  <c r="D85" i="35"/>
  <c r="D253" i="35" s="1"/>
  <c r="D146" i="42"/>
  <c r="J727" i="47"/>
  <c r="F79" i="36"/>
  <c r="E84" i="36"/>
  <c r="J27" i="47"/>
  <c r="D146" i="1"/>
  <c r="D146" i="44"/>
  <c r="J867" i="47"/>
  <c r="F79" i="45"/>
  <c r="E84" i="45"/>
  <c r="J377" i="47"/>
  <c r="D146" i="37"/>
  <c r="F79" i="46"/>
  <c r="E84" i="46"/>
  <c r="D146" i="36"/>
  <c r="J307" i="47"/>
  <c r="E80" i="34"/>
  <c r="D85" i="34"/>
  <c r="D253" i="34" s="1"/>
  <c r="F79" i="1"/>
  <c r="E84" i="1"/>
  <c r="F81" i="48"/>
  <c r="D16" i="51"/>
  <c r="D18" i="51" s="1"/>
  <c r="E80" i="43"/>
  <c r="D85" i="43"/>
  <c r="D253" i="43" s="1"/>
  <c r="D146" i="45"/>
  <c r="J937" i="47"/>
  <c r="F79" i="38"/>
  <c r="E84" i="38"/>
  <c r="F79" i="39"/>
  <c r="E84" i="39"/>
  <c r="E80" i="36"/>
  <c r="D85" i="36"/>
  <c r="D253" i="36" s="1"/>
  <c r="E84" i="37"/>
  <c r="F79" i="37"/>
  <c r="J1007" i="47"/>
  <c r="D146" i="46"/>
  <c r="J97" i="47"/>
  <c r="D146" i="20"/>
  <c r="F79" i="43"/>
  <c r="E84" i="43"/>
  <c r="J797" i="47"/>
  <c r="D146" i="43"/>
  <c r="E84" i="41"/>
  <c r="F79" i="41"/>
  <c r="J237" i="47"/>
  <c r="D146" i="35"/>
  <c r="J447" i="47"/>
  <c r="D146" i="38"/>
  <c r="D146" i="39"/>
  <c r="J517" i="47"/>
  <c r="J167" i="47"/>
  <c r="D146" i="34"/>
  <c r="D146" i="40"/>
  <c r="J587" i="47"/>
  <c r="E80" i="46"/>
  <c r="D85" i="46"/>
  <c r="D251" i="46" s="1"/>
  <c r="F79" i="20"/>
  <c r="E84" i="20"/>
  <c r="D251" i="35" l="1"/>
  <c r="D251" i="39"/>
  <c r="D253" i="40"/>
  <c r="AB107" i="1"/>
  <c r="AH44" i="47" s="1"/>
  <c r="AC65" i="1"/>
  <c r="AI17" i="47" s="1"/>
  <c r="AC18" i="52"/>
  <c r="AC64" i="1" s="1"/>
  <c r="AH23" i="47"/>
  <c r="AB110" i="1"/>
  <c r="AH47" i="47" s="1"/>
  <c r="AH19" i="47"/>
  <c r="AB103" i="1"/>
  <c r="AH40" i="47" s="1"/>
  <c r="AB106" i="1"/>
  <c r="AH43" i="47" s="1"/>
  <c r="AB112" i="1"/>
  <c r="AH49" i="47" s="1"/>
  <c r="AB101" i="1"/>
  <c r="AH38" i="47" s="1"/>
  <c r="AB105" i="1"/>
  <c r="AH42" i="47" s="1"/>
  <c r="AB102" i="1"/>
  <c r="AH39" i="47" s="1"/>
  <c r="AB111" i="1"/>
  <c r="AH48" i="47" s="1"/>
  <c r="AB104" i="1"/>
  <c r="AH41" i="47" s="1"/>
  <c r="AC24" i="52"/>
  <c r="AC69" i="1"/>
  <c r="AI21" i="47" s="1"/>
  <c r="AC25" i="52"/>
  <c r="AC21" i="52"/>
  <c r="AH22" i="47"/>
  <c r="AB109" i="1"/>
  <c r="AH46" i="47" s="1"/>
  <c r="AC66" i="1"/>
  <c r="AI18" i="47" s="1"/>
  <c r="AC16" i="52"/>
  <c r="AC68" i="1"/>
  <c r="AI20" i="47" s="1"/>
  <c r="AC17" i="52"/>
  <c r="AH21" i="47"/>
  <c r="AB108" i="1"/>
  <c r="AH45" i="47" s="1"/>
  <c r="D251" i="34"/>
  <c r="D251" i="20"/>
  <c r="D251" i="42"/>
  <c r="D251" i="38"/>
  <c r="D253" i="37"/>
  <c r="D253" i="1"/>
  <c r="D251" i="45"/>
  <c r="C35" i="51"/>
  <c r="D251" i="43"/>
  <c r="D253" i="44"/>
  <c r="D251" i="44"/>
  <c r="E146" i="41"/>
  <c r="K657" i="47"/>
  <c r="E146" i="39"/>
  <c r="K517" i="47"/>
  <c r="F80" i="46"/>
  <c r="E85" i="46"/>
  <c r="K797" i="47"/>
  <c r="E146" i="43"/>
  <c r="F80" i="36"/>
  <c r="E85" i="36"/>
  <c r="D251" i="36"/>
  <c r="G79" i="44"/>
  <c r="F84" i="44"/>
  <c r="F84" i="42"/>
  <c r="G79" i="42"/>
  <c r="E85" i="37"/>
  <c r="F80" i="37"/>
  <c r="F106" i="48"/>
  <c r="D30" i="51"/>
  <c r="E146" i="44"/>
  <c r="K867" i="47"/>
  <c r="D157" i="42"/>
  <c r="J728" i="47"/>
  <c r="D252" i="42"/>
  <c r="D152" i="20"/>
  <c r="D181" i="20" s="1"/>
  <c r="D228" i="20" s="1"/>
  <c r="D153" i="20"/>
  <c r="D182" i="20" s="1"/>
  <c r="D229" i="20" s="1"/>
  <c r="D150" i="20"/>
  <c r="D179" i="20" s="1"/>
  <c r="D226" i="20" s="1"/>
  <c r="D148" i="20"/>
  <c r="D177" i="20" s="1"/>
  <c r="D224" i="20" s="1"/>
  <c r="D147" i="20"/>
  <c r="D176" i="20" s="1"/>
  <c r="D223" i="20" s="1"/>
  <c r="D151" i="20"/>
  <c r="D180" i="20" s="1"/>
  <c r="D227" i="20" s="1"/>
  <c r="D149" i="20"/>
  <c r="D178" i="20" s="1"/>
  <c r="D225" i="20" s="1"/>
  <c r="D154" i="20"/>
  <c r="D183" i="20" s="1"/>
  <c r="D230" i="20" s="1"/>
  <c r="D152" i="34"/>
  <c r="D181" i="34" s="1"/>
  <c r="D228" i="34" s="1"/>
  <c r="D151" i="34"/>
  <c r="D180" i="34" s="1"/>
  <c r="D227" i="34" s="1"/>
  <c r="D147" i="34"/>
  <c r="D176" i="34" s="1"/>
  <c r="D223" i="34" s="1"/>
  <c r="D149" i="34"/>
  <c r="D178" i="34" s="1"/>
  <c r="D225" i="34" s="1"/>
  <c r="D153" i="34"/>
  <c r="D182" i="34" s="1"/>
  <c r="D229" i="34" s="1"/>
  <c r="D148" i="34"/>
  <c r="D177" i="34" s="1"/>
  <c r="D224" i="34" s="1"/>
  <c r="D150" i="34"/>
  <c r="D179" i="34" s="1"/>
  <c r="D226" i="34" s="1"/>
  <c r="D154" i="34"/>
  <c r="D183" i="34" s="1"/>
  <c r="D230" i="34" s="1"/>
  <c r="D151" i="35"/>
  <c r="D180" i="35" s="1"/>
  <c r="D227" i="35" s="1"/>
  <c r="D147" i="35"/>
  <c r="D176" i="35" s="1"/>
  <c r="D223" i="35" s="1"/>
  <c r="D149" i="35"/>
  <c r="D178" i="35" s="1"/>
  <c r="D225" i="35" s="1"/>
  <c r="D152" i="35"/>
  <c r="D181" i="35" s="1"/>
  <c r="D228" i="35" s="1"/>
  <c r="D153" i="35"/>
  <c r="D182" i="35" s="1"/>
  <c r="D229" i="35" s="1"/>
  <c r="D148" i="35"/>
  <c r="D177" i="35" s="1"/>
  <c r="D224" i="35" s="1"/>
  <c r="D154" i="35"/>
  <c r="D183" i="35" s="1"/>
  <c r="D230" i="35" s="1"/>
  <c r="D150" i="35"/>
  <c r="D179" i="35" s="1"/>
  <c r="D226" i="35" s="1"/>
  <c r="D151" i="36"/>
  <c r="D180" i="36" s="1"/>
  <c r="D227" i="36" s="1"/>
  <c r="D153" i="36"/>
  <c r="D182" i="36" s="1"/>
  <c r="D229" i="36" s="1"/>
  <c r="D148" i="36"/>
  <c r="D177" i="36" s="1"/>
  <c r="D224" i="36" s="1"/>
  <c r="D154" i="36"/>
  <c r="D183" i="36" s="1"/>
  <c r="D230" i="36" s="1"/>
  <c r="D149" i="36"/>
  <c r="D178" i="36" s="1"/>
  <c r="D225" i="36" s="1"/>
  <c r="D147" i="36"/>
  <c r="D176" i="36" s="1"/>
  <c r="D223" i="36" s="1"/>
  <c r="D152" i="36"/>
  <c r="D181" i="36" s="1"/>
  <c r="D228" i="36" s="1"/>
  <c r="D150" i="36"/>
  <c r="D179" i="36" s="1"/>
  <c r="D226" i="36" s="1"/>
  <c r="D157" i="35"/>
  <c r="J238" i="47"/>
  <c r="D252" i="35"/>
  <c r="J658" i="47"/>
  <c r="D157" i="41"/>
  <c r="D252" i="41"/>
  <c r="J28" i="47"/>
  <c r="D157" i="1"/>
  <c r="D252" i="1"/>
  <c r="F80" i="42"/>
  <c r="E85" i="42"/>
  <c r="G79" i="34"/>
  <c r="F84" i="34"/>
  <c r="H80" i="48"/>
  <c r="F4" i="51"/>
  <c r="F6" i="51" s="1"/>
  <c r="F10" i="51"/>
  <c r="F12" i="51" s="1"/>
  <c r="F80" i="38"/>
  <c r="E85" i="38"/>
  <c r="F84" i="43"/>
  <c r="G79" i="43"/>
  <c r="E146" i="45"/>
  <c r="K937" i="47"/>
  <c r="F80" i="35"/>
  <c r="E85" i="35"/>
  <c r="F80" i="41"/>
  <c r="E85" i="41"/>
  <c r="E85" i="1"/>
  <c r="F80" i="1"/>
  <c r="E85" i="45"/>
  <c r="F80" i="45"/>
  <c r="K167" i="47"/>
  <c r="E146" i="34"/>
  <c r="D157" i="44"/>
  <c r="J868" i="47"/>
  <c r="D252" i="44"/>
  <c r="D251" i="41"/>
  <c r="D157" i="38"/>
  <c r="J448" i="47"/>
  <c r="D252" i="38"/>
  <c r="D148" i="46"/>
  <c r="D177" i="46" s="1"/>
  <c r="D224" i="46" s="1"/>
  <c r="D150" i="46"/>
  <c r="D179" i="46" s="1"/>
  <c r="D226" i="46" s="1"/>
  <c r="D149" i="46"/>
  <c r="D178" i="46" s="1"/>
  <c r="D225" i="46" s="1"/>
  <c r="D152" i="46"/>
  <c r="D181" i="46" s="1"/>
  <c r="D228" i="46" s="1"/>
  <c r="D153" i="46"/>
  <c r="D182" i="46" s="1"/>
  <c r="D229" i="46" s="1"/>
  <c r="D154" i="46"/>
  <c r="D183" i="46" s="1"/>
  <c r="D230" i="46" s="1"/>
  <c r="D151" i="46"/>
  <c r="D180" i="46" s="1"/>
  <c r="D227" i="46" s="1"/>
  <c r="D147" i="46"/>
  <c r="D176" i="46" s="1"/>
  <c r="D223" i="46" s="1"/>
  <c r="G79" i="37"/>
  <c r="F84" i="37"/>
  <c r="E146" i="38"/>
  <c r="K447" i="47"/>
  <c r="D157" i="43"/>
  <c r="J798" i="47"/>
  <c r="D252" i="43"/>
  <c r="E146" i="1"/>
  <c r="K27" i="47"/>
  <c r="G79" i="45"/>
  <c r="F84" i="45"/>
  <c r="K307" i="47"/>
  <c r="E146" i="36"/>
  <c r="D157" i="45"/>
  <c r="J938" i="47"/>
  <c r="D252" i="45"/>
  <c r="D157" i="40"/>
  <c r="J588" i="47"/>
  <c r="D252" i="40"/>
  <c r="F80" i="20"/>
  <c r="E85" i="20"/>
  <c r="F80" i="44"/>
  <c r="E85" i="44"/>
  <c r="D153" i="41"/>
  <c r="D182" i="41" s="1"/>
  <c r="D229" i="41" s="1"/>
  <c r="D151" i="41"/>
  <c r="D180" i="41" s="1"/>
  <c r="D227" i="41" s="1"/>
  <c r="D147" i="41"/>
  <c r="D176" i="41" s="1"/>
  <c r="D223" i="41" s="1"/>
  <c r="D148" i="41"/>
  <c r="D177" i="41" s="1"/>
  <c r="D224" i="41" s="1"/>
  <c r="D152" i="41"/>
  <c r="D181" i="41" s="1"/>
  <c r="D228" i="41" s="1"/>
  <c r="D150" i="41"/>
  <c r="D179" i="41" s="1"/>
  <c r="D226" i="41" s="1"/>
  <c r="D149" i="41"/>
  <c r="D178" i="41" s="1"/>
  <c r="D225" i="41" s="1"/>
  <c r="D154" i="41"/>
  <c r="D183" i="41" s="1"/>
  <c r="D230" i="41" s="1"/>
  <c r="D150" i="38"/>
  <c r="D179" i="38" s="1"/>
  <c r="D226" i="38" s="1"/>
  <c r="D147" i="38"/>
  <c r="D176" i="38" s="1"/>
  <c r="D223" i="38" s="1"/>
  <c r="D152" i="38"/>
  <c r="D181" i="38" s="1"/>
  <c r="D228" i="38" s="1"/>
  <c r="D154" i="38"/>
  <c r="D183" i="38" s="1"/>
  <c r="D230" i="38" s="1"/>
  <c r="D151" i="38"/>
  <c r="D180" i="38" s="1"/>
  <c r="D227" i="38" s="1"/>
  <c r="D153" i="38"/>
  <c r="D182" i="38" s="1"/>
  <c r="D229" i="38" s="1"/>
  <c r="D148" i="38"/>
  <c r="D177" i="38" s="1"/>
  <c r="D224" i="38" s="1"/>
  <c r="D149" i="38"/>
  <c r="D178" i="38" s="1"/>
  <c r="D225" i="38" s="1"/>
  <c r="K97" i="47"/>
  <c r="E146" i="20"/>
  <c r="D148" i="40"/>
  <c r="D177" i="40" s="1"/>
  <c r="D224" i="40" s="1"/>
  <c r="D147" i="40"/>
  <c r="D176" i="40" s="1"/>
  <c r="D223" i="40" s="1"/>
  <c r="D149" i="40"/>
  <c r="D178" i="40" s="1"/>
  <c r="D225" i="40" s="1"/>
  <c r="D154" i="40"/>
  <c r="D183" i="40" s="1"/>
  <c r="D230" i="40" s="1"/>
  <c r="D150" i="40"/>
  <c r="D179" i="40" s="1"/>
  <c r="D226" i="40" s="1"/>
  <c r="D153" i="40"/>
  <c r="D182" i="40" s="1"/>
  <c r="D229" i="40" s="1"/>
  <c r="D151" i="40"/>
  <c r="D180" i="40" s="1"/>
  <c r="D227" i="40" s="1"/>
  <c r="D152" i="40"/>
  <c r="D181" i="40" s="1"/>
  <c r="D228" i="40" s="1"/>
  <c r="F84" i="20"/>
  <c r="G79" i="20"/>
  <c r="D153" i="39"/>
  <c r="D182" i="39" s="1"/>
  <c r="D229" i="39" s="1"/>
  <c r="D148" i="39"/>
  <c r="D177" i="39" s="1"/>
  <c r="D224" i="39" s="1"/>
  <c r="D151" i="39"/>
  <c r="D180" i="39" s="1"/>
  <c r="D227" i="39" s="1"/>
  <c r="D147" i="39"/>
  <c r="D176" i="39" s="1"/>
  <c r="D223" i="39" s="1"/>
  <c r="D154" i="39"/>
  <c r="D183" i="39" s="1"/>
  <c r="D230" i="39" s="1"/>
  <c r="D149" i="39"/>
  <c r="D178" i="39" s="1"/>
  <c r="D225" i="39" s="1"/>
  <c r="D150" i="39"/>
  <c r="D179" i="39" s="1"/>
  <c r="D226" i="39" s="1"/>
  <c r="D152" i="39"/>
  <c r="D181" i="39" s="1"/>
  <c r="D228" i="39" s="1"/>
  <c r="G79" i="41"/>
  <c r="F84" i="41"/>
  <c r="D152" i="43"/>
  <c r="D181" i="43" s="1"/>
  <c r="D228" i="43" s="1"/>
  <c r="D147" i="43"/>
  <c r="D176" i="43" s="1"/>
  <c r="D223" i="43" s="1"/>
  <c r="D153" i="43"/>
  <c r="D182" i="43" s="1"/>
  <c r="D229" i="43" s="1"/>
  <c r="D150" i="43"/>
  <c r="D179" i="43" s="1"/>
  <c r="D226" i="43" s="1"/>
  <c r="D148" i="43"/>
  <c r="D177" i="43" s="1"/>
  <c r="D224" i="43" s="1"/>
  <c r="D154" i="43"/>
  <c r="D183" i="43" s="1"/>
  <c r="D230" i="43" s="1"/>
  <c r="D151" i="43"/>
  <c r="D180" i="43" s="1"/>
  <c r="D227" i="43" s="1"/>
  <c r="D149" i="43"/>
  <c r="D178" i="43" s="1"/>
  <c r="D225" i="43" s="1"/>
  <c r="K377" i="47"/>
  <c r="E146" i="37"/>
  <c r="G79" i="38"/>
  <c r="F84" i="38"/>
  <c r="E85" i="43"/>
  <c r="F80" i="43"/>
  <c r="F84" i="1"/>
  <c r="G79" i="1"/>
  <c r="D157" i="34"/>
  <c r="J168" i="47"/>
  <c r="D252" i="34"/>
  <c r="E146" i="46"/>
  <c r="K1007" i="47"/>
  <c r="F84" i="36"/>
  <c r="G79" i="36"/>
  <c r="E85" i="40"/>
  <c r="F80" i="40"/>
  <c r="J98" i="47"/>
  <c r="D157" i="20"/>
  <c r="D252" i="20"/>
  <c r="F101" i="48"/>
  <c r="D32" i="51"/>
  <c r="D253" i="41"/>
  <c r="F84" i="46"/>
  <c r="G79" i="46"/>
  <c r="D151" i="44"/>
  <c r="D180" i="44" s="1"/>
  <c r="D227" i="44" s="1"/>
  <c r="D153" i="44"/>
  <c r="D182" i="44" s="1"/>
  <c r="D229" i="44" s="1"/>
  <c r="D150" i="44"/>
  <c r="D179" i="44" s="1"/>
  <c r="D226" i="44" s="1"/>
  <c r="D152" i="44"/>
  <c r="D181" i="44" s="1"/>
  <c r="D228" i="44" s="1"/>
  <c r="D148" i="44"/>
  <c r="D177" i="44" s="1"/>
  <c r="D224" i="44" s="1"/>
  <c r="D149" i="44"/>
  <c r="D178" i="44" s="1"/>
  <c r="D225" i="44" s="1"/>
  <c r="D147" i="44"/>
  <c r="D176" i="44" s="1"/>
  <c r="D223" i="44" s="1"/>
  <c r="D154" i="44"/>
  <c r="D183" i="44" s="1"/>
  <c r="D230" i="44" s="1"/>
  <c r="D150" i="1"/>
  <c r="D153" i="1"/>
  <c r="D147" i="1"/>
  <c r="D149" i="1"/>
  <c r="D154" i="1"/>
  <c r="D148" i="1"/>
  <c r="D152" i="1"/>
  <c r="D151" i="1"/>
  <c r="G79" i="40"/>
  <c r="F84" i="40"/>
  <c r="D157" i="39"/>
  <c r="J518" i="47"/>
  <c r="D252" i="39"/>
  <c r="F84" i="35"/>
  <c r="G79" i="35"/>
  <c r="D151" i="45"/>
  <c r="D180" i="45" s="1"/>
  <c r="D227" i="45" s="1"/>
  <c r="D148" i="45"/>
  <c r="D177" i="45" s="1"/>
  <c r="D224" i="45" s="1"/>
  <c r="D150" i="45"/>
  <c r="D179" i="45" s="1"/>
  <c r="D226" i="45" s="1"/>
  <c r="D154" i="45"/>
  <c r="D183" i="45" s="1"/>
  <c r="D230" i="45" s="1"/>
  <c r="D149" i="45"/>
  <c r="D178" i="45" s="1"/>
  <c r="D225" i="45" s="1"/>
  <c r="D147" i="45"/>
  <c r="D176" i="45" s="1"/>
  <c r="D223" i="45" s="1"/>
  <c r="D152" i="45"/>
  <c r="D181" i="45" s="1"/>
  <c r="D228" i="45" s="1"/>
  <c r="D153" i="45"/>
  <c r="D182" i="45" s="1"/>
  <c r="D229" i="45" s="1"/>
  <c r="E85" i="34"/>
  <c r="F80" i="34"/>
  <c r="D157" i="46"/>
  <c r="J1008" i="47"/>
  <c r="D252" i="46"/>
  <c r="D253" i="46"/>
  <c r="J308" i="47"/>
  <c r="D157" i="36"/>
  <c r="D252" i="36"/>
  <c r="G79" i="39"/>
  <c r="F84" i="39"/>
  <c r="G81" i="48"/>
  <c r="E16" i="51"/>
  <c r="E18" i="51" s="1"/>
  <c r="D154" i="37"/>
  <c r="D183" i="37" s="1"/>
  <c r="D230" i="37" s="1"/>
  <c r="D150" i="37"/>
  <c r="D179" i="37" s="1"/>
  <c r="D226" i="37" s="1"/>
  <c r="D153" i="37"/>
  <c r="D182" i="37" s="1"/>
  <c r="D229" i="37" s="1"/>
  <c r="D148" i="37"/>
  <c r="D177" i="37" s="1"/>
  <c r="D224" i="37" s="1"/>
  <c r="D147" i="37"/>
  <c r="D176" i="37" s="1"/>
  <c r="D223" i="37" s="1"/>
  <c r="D152" i="37"/>
  <c r="D181" i="37" s="1"/>
  <c r="D228" i="37" s="1"/>
  <c r="D151" i="37"/>
  <c r="D180" i="37" s="1"/>
  <c r="D227" i="37" s="1"/>
  <c r="D149" i="37"/>
  <c r="D178" i="37" s="1"/>
  <c r="D225" i="37" s="1"/>
  <c r="D151" i="42"/>
  <c r="D180" i="42" s="1"/>
  <c r="D227" i="42" s="1"/>
  <c r="D153" i="42"/>
  <c r="D182" i="42" s="1"/>
  <c r="D229" i="42" s="1"/>
  <c r="D148" i="42"/>
  <c r="D177" i="42" s="1"/>
  <c r="D224" i="42" s="1"/>
  <c r="D149" i="42"/>
  <c r="D178" i="42" s="1"/>
  <c r="D225" i="42" s="1"/>
  <c r="D152" i="42"/>
  <c r="D181" i="42" s="1"/>
  <c r="D228" i="42" s="1"/>
  <c r="D150" i="42"/>
  <c r="D179" i="42" s="1"/>
  <c r="D226" i="42" s="1"/>
  <c r="D147" i="42"/>
  <c r="D176" i="42" s="1"/>
  <c r="D223" i="42" s="1"/>
  <c r="D154" i="42"/>
  <c r="D183" i="42" s="1"/>
  <c r="D230" i="42" s="1"/>
  <c r="K727" i="47"/>
  <c r="E146" i="42"/>
  <c r="J378" i="47"/>
  <c r="D157" i="37"/>
  <c r="D252" i="37"/>
  <c r="E146" i="40"/>
  <c r="K587" i="47"/>
  <c r="E85" i="39"/>
  <c r="F80" i="39"/>
  <c r="E146" i="35"/>
  <c r="K237" i="47"/>
  <c r="AC28" i="52" l="1"/>
  <c r="AC70" i="1"/>
  <c r="AI16" i="47"/>
  <c r="AC62" i="1"/>
  <c r="AD21" i="52"/>
  <c r="AC67" i="1"/>
  <c r="AC63" i="1"/>
  <c r="AC71" i="1"/>
  <c r="L587" i="47"/>
  <c r="F146" i="40"/>
  <c r="D228" i="1"/>
  <c r="D181" i="1"/>
  <c r="G84" i="36"/>
  <c r="H79" i="36"/>
  <c r="K798" i="47"/>
  <c r="E157" i="43"/>
  <c r="E153" i="37"/>
  <c r="E182" i="37" s="1"/>
  <c r="E152" i="37"/>
  <c r="E181" i="37" s="1"/>
  <c r="E147" i="37"/>
  <c r="E176" i="37" s="1"/>
  <c r="E154" i="37"/>
  <c r="E183" i="37" s="1"/>
  <c r="E150" i="37"/>
  <c r="E179" i="37" s="1"/>
  <c r="E149" i="37"/>
  <c r="E178" i="37" s="1"/>
  <c r="E151" i="37"/>
  <c r="E180" i="37" s="1"/>
  <c r="E148" i="37"/>
  <c r="E177" i="37" s="1"/>
  <c r="D169" i="40"/>
  <c r="D197" i="40" s="1"/>
  <c r="D214" i="40" s="1"/>
  <c r="D162" i="40"/>
  <c r="D190" i="40" s="1"/>
  <c r="D168" i="40"/>
  <c r="D196" i="40" s="1"/>
  <c r="D161" i="40"/>
  <c r="D189" i="40" s="1"/>
  <c r="D166" i="40"/>
  <c r="D194" i="40" s="1"/>
  <c r="D158" i="40"/>
  <c r="D186" i="40" s="1"/>
  <c r="D160" i="40"/>
  <c r="D188" i="40" s="1"/>
  <c r="D167" i="40"/>
  <c r="D195" i="40" s="1"/>
  <c r="D163" i="40"/>
  <c r="D191" i="40" s="1"/>
  <c r="D165" i="40"/>
  <c r="D193" i="40" s="1"/>
  <c r="D164" i="40"/>
  <c r="D192" i="40" s="1"/>
  <c r="D159" i="40"/>
  <c r="D187" i="40" s="1"/>
  <c r="D219" i="40"/>
  <c r="G80" i="35"/>
  <c r="F85" i="35"/>
  <c r="E153" i="45"/>
  <c r="E182" i="45" s="1"/>
  <c r="E152" i="45"/>
  <c r="E181" i="45" s="1"/>
  <c r="E149" i="45"/>
  <c r="E178" i="45" s="1"/>
  <c r="E150" i="45"/>
  <c r="E179" i="45" s="1"/>
  <c r="E151" i="45"/>
  <c r="E180" i="45" s="1"/>
  <c r="E148" i="45"/>
  <c r="E177" i="45" s="1"/>
  <c r="E147" i="45"/>
  <c r="E176" i="45" s="1"/>
  <c r="E154" i="45"/>
  <c r="E183" i="45" s="1"/>
  <c r="L797" i="47"/>
  <c r="F146" i="43"/>
  <c r="I80" i="48"/>
  <c r="G4" i="51"/>
  <c r="G6" i="51" s="1"/>
  <c r="G10" i="51"/>
  <c r="G12" i="51" s="1"/>
  <c r="E157" i="42"/>
  <c r="K728" i="47"/>
  <c r="D35" i="51"/>
  <c r="E157" i="37"/>
  <c r="K378" i="47"/>
  <c r="G84" i="44"/>
  <c r="H79" i="44"/>
  <c r="H79" i="40"/>
  <c r="G84" i="40"/>
  <c r="D177" i="1"/>
  <c r="D224" i="1"/>
  <c r="F146" i="36"/>
  <c r="L307" i="47"/>
  <c r="E151" i="38"/>
  <c r="E180" i="38" s="1"/>
  <c r="E154" i="38"/>
  <c r="E183" i="38" s="1"/>
  <c r="E149" i="38"/>
  <c r="E178" i="38" s="1"/>
  <c r="E152" i="38"/>
  <c r="E181" i="38" s="1"/>
  <c r="E153" i="38"/>
  <c r="E182" i="38" s="1"/>
  <c r="E148" i="38"/>
  <c r="E177" i="38" s="1"/>
  <c r="E150" i="38"/>
  <c r="E179" i="38" s="1"/>
  <c r="E147" i="38"/>
  <c r="E176" i="38" s="1"/>
  <c r="E157" i="41"/>
  <c r="K658" i="47"/>
  <c r="G80" i="42"/>
  <c r="F85" i="42"/>
  <c r="E147" i="44"/>
  <c r="E176" i="44" s="1"/>
  <c r="E154" i="44"/>
  <c r="E183" i="44" s="1"/>
  <c r="E151" i="44"/>
  <c r="E180" i="44" s="1"/>
  <c r="E153" i="44"/>
  <c r="E182" i="44" s="1"/>
  <c r="E152" i="44"/>
  <c r="E181" i="44" s="1"/>
  <c r="E148" i="44"/>
  <c r="E177" i="44" s="1"/>
  <c r="E150" i="44"/>
  <c r="E179" i="44" s="1"/>
  <c r="E149" i="44"/>
  <c r="E178" i="44" s="1"/>
  <c r="G106" i="48"/>
  <c r="E30" i="51"/>
  <c r="K1008" i="47"/>
  <c r="E157" i="46"/>
  <c r="F85" i="39"/>
  <c r="G80" i="39"/>
  <c r="E157" i="39"/>
  <c r="K518" i="47"/>
  <c r="D166" i="37"/>
  <c r="D194" i="37" s="1"/>
  <c r="D161" i="37"/>
  <c r="D189" i="37" s="1"/>
  <c r="D169" i="37"/>
  <c r="D197" i="37" s="1"/>
  <c r="D214" i="37" s="1"/>
  <c r="D159" i="37"/>
  <c r="D187" i="37" s="1"/>
  <c r="D162" i="37"/>
  <c r="D190" i="37" s="1"/>
  <c r="D158" i="37"/>
  <c r="D186" i="37" s="1"/>
  <c r="D167" i="37"/>
  <c r="D195" i="37" s="1"/>
  <c r="D160" i="37"/>
  <c r="D188" i="37" s="1"/>
  <c r="D164" i="37"/>
  <c r="D192" i="37" s="1"/>
  <c r="D163" i="37"/>
  <c r="D191" i="37" s="1"/>
  <c r="D168" i="37"/>
  <c r="D196" i="37" s="1"/>
  <c r="D165" i="37"/>
  <c r="D193" i="37" s="1"/>
  <c r="D219" i="37"/>
  <c r="G84" i="39"/>
  <c r="H79" i="39"/>
  <c r="D183" i="1"/>
  <c r="D230" i="1"/>
  <c r="H79" i="46"/>
  <c r="G84" i="46"/>
  <c r="G80" i="40"/>
  <c r="F85" i="40"/>
  <c r="E153" i="46"/>
  <c r="E182" i="46" s="1"/>
  <c r="E152" i="46"/>
  <c r="E181" i="46" s="1"/>
  <c r="E150" i="46"/>
  <c r="E179" i="46" s="1"/>
  <c r="E147" i="46"/>
  <c r="E176" i="46" s="1"/>
  <c r="E148" i="46"/>
  <c r="E177" i="46" s="1"/>
  <c r="E149" i="46"/>
  <c r="E178" i="46" s="1"/>
  <c r="E151" i="46"/>
  <c r="E180" i="46" s="1"/>
  <c r="E154" i="46"/>
  <c r="E183" i="46" s="1"/>
  <c r="L447" i="47"/>
  <c r="F146" i="38"/>
  <c r="E157" i="20"/>
  <c r="K98" i="47"/>
  <c r="E154" i="34"/>
  <c r="E183" i="34" s="1"/>
  <c r="E151" i="34"/>
  <c r="E180" i="34" s="1"/>
  <c r="E152" i="34"/>
  <c r="E181" i="34" s="1"/>
  <c r="E150" i="34"/>
  <c r="E179" i="34" s="1"/>
  <c r="E149" i="34"/>
  <c r="E178" i="34" s="1"/>
  <c r="E147" i="34"/>
  <c r="E176" i="34" s="1"/>
  <c r="E148" i="34"/>
  <c r="E177" i="34" s="1"/>
  <c r="E153" i="34"/>
  <c r="E182" i="34" s="1"/>
  <c r="G80" i="41"/>
  <c r="F85" i="41"/>
  <c r="D164" i="42"/>
  <c r="D192" i="42" s="1"/>
  <c r="D158" i="42"/>
  <c r="D186" i="42" s="1"/>
  <c r="D162" i="42"/>
  <c r="D190" i="42" s="1"/>
  <c r="D167" i="42"/>
  <c r="D195" i="42" s="1"/>
  <c r="D166" i="42"/>
  <c r="D194" i="42" s="1"/>
  <c r="D165" i="42"/>
  <c r="D193" i="42" s="1"/>
  <c r="D168" i="42"/>
  <c r="D196" i="42" s="1"/>
  <c r="D163" i="42"/>
  <c r="D191" i="42" s="1"/>
  <c r="D161" i="42"/>
  <c r="D189" i="42" s="1"/>
  <c r="D159" i="42"/>
  <c r="D187" i="42" s="1"/>
  <c r="D160" i="42"/>
  <c r="D188" i="42" s="1"/>
  <c r="D169" i="42"/>
  <c r="D197" i="42" s="1"/>
  <c r="D214" i="42" s="1"/>
  <c r="D219" i="42"/>
  <c r="H79" i="42"/>
  <c r="G84" i="42"/>
  <c r="E157" i="36"/>
  <c r="K308" i="47"/>
  <c r="G80" i="46"/>
  <c r="F85" i="46"/>
  <c r="E148" i="41"/>
  <c r="E177" i="41" s="1"/>
  <c r="E154" i="41"/>
  <c r="E183" i="41" s="1"/>
  <c r="E151" i="41"/>
  <c r="E180" i="41" s="1"/>
  <c r="E147" i="41"/>
  <c r="E176" i="41" s="1"/>
  <c r="E153" i="41"/>
  <c r="E182" i="41" s="1"/>
  <c r="E149" i="41"/>
  <c r="E178" i="41" s="1"/>
  <c r="E152" i="41"/>
  <c r="E181" i="41" s="1"/>
  <c r="E150" i="41"/>
  <c r="E179" i="41" s="1"/>
  <c r="E150" i="40"/>
  <c r="E179" i="40" s="1"/>
  <c r="E147" i="40"/>
  <c r="E176" i="40" s="1"/>
  <c r="E149" i="40"/>
  <c r="E178" i="40" s="1"/>
  <c r="E154" i="40"/>
  <c r="E183" i="40" s="1"/>
  <c r="E151" i="40"/>
  <c r="E180" i="40" s="1"/>
  <c r="E153" i="40"/>
  <c r="E182" i="40" s="1"/>
  <c r="E148" i="40"/>
  <c r="E177" i="40" s="1"/>
  <c r="E152" i="40"/>
  <c r="E181" i="40" s="1"/>
  <c r="E148" i="42"/>
  <c r="E177" i="42" s="1"/>
  <c r="E153" i="42"/>
  <c r="E182" i="42" s="1"/>
  <c r="E152" i="42"/>
  <c r="E181" i="42" s="1"/>
  <c r="E147" i="42"/>
  <c r="E176" i="42" s="1"/>
  <c r="E151" i="42"/>
  <c r="E180" i="42" s="1"/>
  <c r="E154" i="42"/>
  <c r="E183" i="42" s="1"/>
  <c r="E150" i="42"/>
  <c r="E179" i="42" s="1"/>
  <c r="E149" i="42"/>
  <c r="E178" i="42" s="1"/>
  <c r="F85" i="34"/>
  <c r="G80" i="34"/>
  <c r="D225" i="1"/>
  <c r="D178" i="1"/>
  <c r="F146" i="46"/>
  <c r="L1007" i="47"/>
  <c r="K588" i="47"/>
  <c r="E157" i="40"/>
  <c r="D161" i="34"/>
  <c r="D189" i="34" s="1"/>
  <c r="D167" i="34"/>
  <c r="D195" i="34" s="1"/>
  <c r="D164" i="34"/>
  <c r="D192" i="34" s="1"/>
  <c r="D159" i="34"/>
  <c r="D187" i="34" s="1"/>
  <c r="D166" i="34"/>
  <c r="D194" i="34" s="1"/>
  <c r="D165" i="34"/>
  <c r="D193" i="34" s="1"/>
  <c r="D163" i="34"/>
  <c r="D191" i="34" s="1"/>
  <c r="D162" i="34"/>
  <c r="D190" i="34" s="1"/>
  <c r="D158" i="34"/>
  <c r="D186" i="34" s="1"/>
  <c r="D169" i="34"/>
  <c r="D197" i="34" s="1"/>
  <c r="D214" i="34" s="1"/>
  <c r="D160" i="34"/>
  <c r="D188" i="34" s="1"/>
  <c r="D168" i="34"/>
  <c r="D196" i="34" s="1"/>
  <c r="D219" i="34"/>
  <c r="G84" i="38"/>
  <c r="H79" i="38"/>
  <c r="G80" i="20"/>
  <c r="F85" i="20"/>
  <c r="F146" i="45"/>
  <c r="L937" i="47"/>
  <c r="E152" i="1"/>
  <c r="E181" i="1" s="1"/>
  <c r="E147" i="1"/>
  <c r="E176" i="1" s="1"/>
  <c r="E150" i="1"/>
  <c r="E179" i="1" s="1"/>
  <c r="E154" i="1"/>
  <c r="E183" i="1" s="1"/>
  <c r="E153" i="1"/>
  <c r="E182" i="1" s="1"/>
  <c r="E148" i="1"/>
  <c r="E177" i="1" s="1"/>
  <c r="E151" i="1"/>
  <c r="E180" i="1" s="1"/>
  <c r="E149" i="1"/>
  <c r="E178" i="1" s="1"/>
  <c r="D161" i="44"/>
  <c r="D189" i="44" s="1"/>
  <c r="D164" i="44"/>
  <c r="D192" i="44" s="1"/>
  <c r="D160" i="44"/>
  <c r="D188" i="44" s="1"/>
  <c r="D167" i="44"/>
  <c r="D195" i="44" s="1"/>
  <c r="D168" i="44"/>
  <c r="D196" i="44" s="1"/>
  <c r="D166" i="44"/>
  <c r="D194" i="44" s="1"/>
  <c r="D162" i="44"/>
  <c r="D190" i="44" s="1"/>
  <c r="D159" i="44"/>
  <c r="D187" i="44" s="1"/>
  <c r="D158" i="44"/>
  <c r="D186" i="44" s="1"/>
  <c r="D163" i="44"/>
  <c r="D191" i="44" s="1"/>
  <c r="D165" i="44"/>
  <c r="D193" i="44" s="1"/>
  <c r="D169" i="44"/>
  <c r="D197" i="44" s="1"/>
  <c r="D219" i="44"/>
  <c r="L167" i="47"/>
  <c r="F146" i="34"/>
  <c r="L727" i="47"/>
  <c r="F146" i="42"/>
  <c r="G80" i="36"/>
  <c r="F85" i="36"/>
  <c r="L517" i="47"/>
  <c r="F146" i="39"/>
  <c r="H81" i="48"/>
  <c r="F16" i="51"/>
  <c r="F18" i="51" s="1"/>
  <c r="D160" i="46"/>
  <c r="D188" i="46" s="1"/>
  <c r="D167" i="46"/>
  <c r="D195" i="46" s="1"/>
  <c r="D161" i="46"/>
  <c r="D189" i="46" s="1"/>
  <c r="D158" i="46"/>
  <c r="D186" i="46" s="1"/>
  <c r="D165" i="46"/>
  <c r="D193" i="46" s="1"/>
  <c r="D164" i="46"/>
  <c r="D192" i="46" s="1"/>
  <c r="D169" i="46"/>
  <c r="D197" i="46" s="1"/>
  <c r="D214" i="46" s="1"/>
  <c r="D162" i="46"/>
  <c r="D190" i="46" s="1"/>
  <c r="D159" i="46"/>
  <c r="D187" i="46" s="1"/>
  <c r="D166" i="46"/>
  <c r="D194" i="46" s="1"/>
  <c r="D168" i="46"/>
  <c r="D196" i="46" s="1"/>
  <c r="D163" i="46"/>
  <c r="D191" i="46" s="1"/>
  <c r="D219" i="46"/>
  <c r="E157" i="34"/>
  <c r="K168" i="47"/>
  <c r="D223" i="1"/>
  <c r="D272" i="1" s="1"/>
  <c r="D176" i="1"/>
  <c r="D159" i="20"/>
  <c r="D187" i="20" s="1"/>
  <c r="D169" i="20"/>
  <c r="D197" i="20" s="1"/>
  <c r="D214" i="20" s="1"/>
  <c r="D158" i="20"/>
  <c r="D186" i="20" s="1"/>
  <c r="D163" i="20"/>
  <c r="D191" i="20" s="1"/>
  <c r="D161" i="20"/>
  <c r="D189" i="20" s="1"/>
  <c r="D162" i="20"/>
  <c r="D190" i="20" s="1"/>
  <c r="D160" i="20"/>
  <c r="D188" i="20" s="1"/>
  <c r="D168" i="20"/>
  <c r="D196" i="20" s="1"/>
  <c r="D164" i="20"/>
  <c r="D192" i="20" s="1"/>
  <c r="D165" i="20"/>
  <c r="D193" i="20" s="1"/>
  <c r="D167" i="20"/>
  <c r="D195" i="20" s="1"/>
  <c r="D166" i="20"/>
  <c r="D194" i="20" s="1"/>
  <c r="D219" i="20"/>
  <c r="G84" i="45"/>
  <c r="H79" i="45"/>
  <c r="L377" i="47"/>
  <c r="F146" i="37"/>
  <c r="F85" i="45"/>
  <c r="G80" i="45"/>
  <c r="F85" i="1"/>
  <c r="G80" i="1"/>
  <c r="E157" i="38"/>
  <c r="K448" i="47"/>
  <c r="G84" i="34"/>
  <c r="H79" i="34"/>
  <c r="G84" i="35"/>
  <c r="H79" i="35"/>
  <c r="D229" i="1"/>
  <c r="D182" i="1"/>
  <c r="E32" i="51"/>
  <c r="G101" i="48"/>
  <c r="E157" i="44"/>
  <c r="K868" i="47"/>
  <c r="D164" i="45"/>
  <c r="D192" i="45" s="1"/>
  <c r="D160" i="45"/>
  <c r="D188" i="45" s="1"/>
  <c r="D165" i="45"/>
  <c r="D193" i="45" s="1"/>
  <c r="D163" i="45"/>
  <c r="D191" i="45" s="1"/>
  <c r="D167" i="45"/>
  <c r="D195" i="45" s="1"/>
  <c r="D158" i="45"/>
  <c r="D186" i="45" s="1"/>
  <c r="D159" i="45"/>
  <c r="D187" i="45" s="1"/>
  <c r="D166" i="45"/>
  <c r="D194" i="45" s="1"/>
  <c r="D169" i="45"/>
  <c r="D197" i="45" s="1"/>
  <c r="D214" i="45" s="1"/>
  <c r="D161" i="45"/>
  <c r="D189" i="45" s="1"/>
  <c r="D162" i="45"/>
  <c r="D190" i="45" s="1"/>
  <c r="D168" i="45"/>
  <c r="D196" i="45" s="1"/>
  <c r="D219" i="45"/>
  <c r="E152" i="36"/>
  <c r="E181" i="36" s="1"/>
  <c r="E153" i="36"/>
  <c r="E182" i="36" s="1"/>
  <c r="E147" i="36"/>
  <c r="E176" i="36" s="1"/>
  <c r="E154" i="36"/>
  <c r="E183" i="36" s="1"/>
  <c r="E150" i="36"/>
  <c r="E179" i="36" s="1"/>
  <c r="E149" i="36"/>
  <c r="E178" i="36" s="1"/>
  <c r="E148" i="36"/>
  <c r="E177" i="36" s="1"/>
  <c r="E151" i="36"/>
  <c r="E180" i="36" s="1"/>
  <c r="D159" i="43"/>
  <c r="D187" i="43" s="1"/>
  <c r="D163" i="43"/>
  <c r="D191" i="43" s="1"/>
  <c r="D160" i="43"/>
  <c r="D188" i="43" s="1"/>
  <c r="D158" i="43"/>
  <c r="D186" i="43" s="1"/>
  <c r="D162" i="43"/>
  <c r="D190" i="43" s="1"/>
  <c r="D165" i="43"/>
  <c r="D193" i="43" s="1"/>
  <c r="D168" i="43"/>
  <c r="D196" i="43" s="1"/>
  <c r="D169" i="43"/>
  <c r="D197" i="43" s="1"/>
  <c r="D214" i="43" s="1"/>
  <c r="D164" i="43"/>
  <c r="D192" i="43" s="1"/>
  <c r="D161" i="43"/>
  <c r="D189" i="43" s="1"/>
  <c r="D167" i="43"/>
  <c r="D195" i="43" s="1"/>
  <c r="D166" i="43"/>
  <c r="D194" i="43" s="1"/>
  <c r="D219" i="43"/>
  <c r="G84" i="37"/>
  <c r="H79" i="37"/>
  <c r="E157" i="45"/>
  <c r="K938" i="47"/>
  <c r="K28" i="47"/>
  <c r="E157" i="1"/>
  <c r="F85" i="38"/>
  <c r="G80" i="38"/>
  <c r="D167" i="41"/>
  <c r="D195" i="41" s="1"/>
  <c r="D164" i="41"/>
  <c r="D192" i="41" s="1"/>
  <c r="D162" i="41"/>
  <c r="D190" i="41" s="1"/>
  <c r="D165" i="41"/>
  <c r="D193" i="41" s="1"/>
  <c r="D158" i="41"/>
  <c r="D186" i="41" s="1"/>
  <c r="D159" i="41"/>
  <c r="D187" i="41" s="1"/>
  <c r="D168" i="41"/>
  <c r="D196" i="41" s="1"/>
  <c r="D161" i="41"/>
  <c r="D189" i="41" s="1"/>
  <c r="D160" i="41"/>
  <c r="D188" i="41" s="1"/>
  <c r="D166" i="41"/>
  <c r="D194" i="41" s="1"/>
  <c r="D169" i="41"/>
  <c r="D197" i="41" s="1"/>
  <c r="D214" i="41" s="1"/>
  <c r="D163" i="41"/>
  <c r="D191" i="41" s="1"/>
  <c r="D219" i="41"/>
  <c r="D166" i="36"/>
  <c r="D194" i="36" s="1"/>
  <c r="D160" i="36"/>
  <c r="D188" i="36" s="1"/>
  <c r="D169" i="36"/>
  <c r="D197" i="36" s="1"/>
  <c r="D214" i="36" s="1"/>
  <c r="D162" i="36"/>
  <c r="D190" i="36" s="1"/>
  <c r="D164" i="36"/>
  <c r="D192" i="36" s="1"/>
  <c r="D163" i="36"/>
  <c r="D191" i="36" s="1"/>
  <c r="D158" i="36"/>
  <c r="D186" i="36" s="1"/>
  <c r="D165" i="36"/>
  <c r="D193" i="36" s="1"/>
  <c r="D159" i="36"/>
  <c r="D187" i="36" s="1"/>
  <c r="D168" i="36"/>
  <c r="D196" i="36" s="1"/>
  <c r="D167" i="36"/>
  <c r="D195" i="36" s="1"/>
  <c r="D161" i="36"/>
  <c r="D189" i="36" s="1"/>
  <c r="D219" i="36"/>
  <c r="L237" i="47"/>
  <c r="F146" i="35"/>
  <c r="D162" i="39"/>
  <c r="D190" i="39" s="1"/>
  <c r="D168" i="39"/>
  <c r="D196" i="39" s="1"/>
  <c r="D163" i="39"/>
  <c r="D191" i="39" s="1"/>
  <c r="D161" i="39"/>
  <c r="D189" i="39" s="1"/>
  <c r="D165" i="39"/>
  <c r="D193" i="39" s="1"/>
  <c r="D169" i="39"/>
  <c r="D197" i="39" s="1"/>
  <c r="D214" i="39" s="1"/>
  <c r="D164" i="39"/>
  <c r="D192" i="39" s="1"/>
  <c r="D167" i="39"/>
  <c r="D195" i="39" s="1"/>
  <c r="D158" i="39"/>
  <c r="D186" i="39" s="1"/>
  <c r="D166" i="39"/>
  <c r="D194" i="39" s="1"/>
  <c r="D160" i="39"/>
  <c r="D188" i="39" s="1"/>
  <c r="D159" i="39"/>
  <c r="D187" i="39" s="1"/>
  <c r="D219" i="39"/>
  <c r="D226" i="1"/>
  <c r="D179" i="1"/>
  <c r="G84" i="1"/>
  <c r="H79" i="1"/>
  <c r="L657" i="47"/>
  <c r="F146" i="41"/>
  <c r="H79" i="20"/>
  <c r="G84" i="20"/>
  <c r="G80" i="44"/>
  <c r="F85" i="44"/>
  <c r="D160" i="38"/>
  <c r="D188" i="38" s="1"/>
  <c r="D158" i="38"/>
  <c r="D186" i="38" s="1"/>
  <c r="D164" i="38"/>
  <c r="D192" i="38" s="1"/>
  <c r="D168" i="38"/>
  <c r="D196" i="38" s="1"/>
  <c r="D167" i="38"/>
  <c r="D195" i="38" s="1"/>
  <c r="D169" i="38"/>
  <c r="D197" i="38" s="1"/>
  <c r="D214" i="38" s="1"/>
  <c r="D159" i="38"/>
  <c r="D187" i="38" s="1"/>
  <c r="D161" i="38"/>
  <c r="D189" i="38" s="1"/>
  <c r="D163" i="38"/>
  <c r="D191" i="38" s="1"/>
  <c r="D162" i="38"/>
  <c r="D190" i="38" s="1"/>
  <c r="D165" i="38"/>
  <c r="D193" i="38" s="1"/>
  <c r="D166" i="38"/>
  <c r="D194" i="38" s="1"/>
  <c r="D219" i="38"/>
  <c r="D164" i="1"/>
  <c r="D163" i="1"/>
  <c r="D160" i="1"/>
  <c r="D169" i="1"/>
  <c r="D166" i="1"/>
  <c r="D167" i="1"/>
  <c r="D161" i="1"/>
  <c r="D162" i="1"/>
  <c r="D165" i="1"/>
  <c r="D158" i="1"/>
  <c r="D159" i="1"/>
  <c r="D168" i="1"/>
  <c r="D219" i="1"/>
  <c r="D168" i="35"/>
  <c r="D196" i="35" s="1"/>
  <c r="D159" i="35"/>
  <c r="D187" i="35" s="1"/>
  <c r="D162" i="35"/>
  <c r="D190" i="35" s="1"/>
  <c r="D167" i="35"/>
  <c r="D195" i="35" s="1"/>
  <c r="D165" i="35"/>
  <c r="D193" i="35" s="1"/>
  <c r="D161" i="35"/>
  <c r="D189" i="35" s="1"/>
  <c r="D169" i="35"/>
  <c r="D197" i="35" s="1"/>
  <c r="D214" i="35" s="1"/>
  <c r="D166" i="35"/>
  <c r="D194" i="35" s="1"/>
  <c r="D163" i="35"/>
  <c r="D191" i="35" s="1"/>
  <c r="D164" i="35"/>
  <c r="D192" i="35" s="1"/>
  <c r="D160" i="35"/>
  <c r="D188" i="35" s="1"/>
  <c r="D158" i="35"/>
  <c r="D186" i="35" s="1"/>
  <c r="D219" i="35"/>
  <c r="E151" i="43"/>
  <c r="E180" i="43" s="1"/>
  <c r="E148" i="43"/>
  <c r="E177" i="43" s="1"/>
  <c r="E153" i="43"/>
  <c r="E182" i="43" s="1"/>
  <c r="E150" i="43"/>
  <c r="E179" i="43" s="1"/>
  <c r="E147" i="43"/>
  <c r="E176" i="43" s="1"/>
  <c r="E149" i="43"/>
  <c r="E178" i="43" s="1"/>
  <c r="E154" i="43"/>
  <c r="E183" i="43" s="1"/>
  <c r="E152" i="43"/>
  <c r="E181" i="43" s="1"/>
  <c r="E147" i="39"/>
  <c r="E176" i="39" s="1"/>
  <c r="E150" i="39"/>
  <c r="E179" i="39" s="1"/>
  <c r="E149" i="39"/>
  <c r="E178" i="39" s="1"/>
  <c r="E154" i="39"/>
  <c r="E183" i="39" s="1"/>
  <c r="E153" i="39"/>
  <c r="E182" i="39" s="1"/>
  <c r="E152" i="39"/>
  <c r="E181" i="39" s="1"/>
  <c r="E151" i="39"/>
  <c r="E180" i="39" s="1"/>
  <c r="E148" i="39"/>
  <c r="E177" i="39" s="1"/>
  <c r="E149" i="35"/>
  <c r="E178" i="35" s="1"/>
  <c r="E154" i="35"/>
  <c r="E183" i="35" s="1"/>
  <c r="E152" i="35"/>
  <c r="E181" i="35" s="1"/>
  <c r="E148" i="35"/>
  <c r="E177" i="35" s="1"/>
  <c r="E153" i="35"/>
  <c r="E182" i="35" s="1"/>
  <c r="E150" i="35"/>
  <c r="E179" i="35" s="1"/>
  <c r="E151" i="35"/>
  <c r="E180" i="35" s="1"/>
  <c r="E147" i="35"/>
  <c r="E176" i="35" s="1"/>
  <c r="D180" i="1"/>
  <c r="D227" i="1"/>
  <c r="D271" i="1" s="1"/>
  <c r="L27" i="47"/>
  <c r="F146" i="1"/>
  <c r="F85" i="43"/>
  <c r="G80" i="43"/>
  <c r="G84" i="41"/>
  <c r="H79" i="41"/>
  <c r="L97" i="47"/>
  <c r="F146" i="20"/>
  <c r="E149" i="20"/>
  <c r="E178" i="20" s="1"/>
  <c r="E150" i="20"/>
  <c r="E179" i="20" s="1"/>
  <c r="E151" i="20"/>
  <c r="E180" i="20" s="1"/>
  <c r="E154" i="20"/>
  <c r="E183" i="20" s="1"/>
  <c r="E147" i="20"/>
  <c r="E176" i="20" s="1"/>
  <c r="E153" i="20"/>
  <c r="E182" i="20" s="1"/>
  <c r="E152" i="20"/>
  <c r="E181" i="20" s="1"/>
  <c r="E148" i="20"/>
  <c r="E177" i="20" s="1"/>
  <c r="K238" i="47"/>
  <c r="E157" i="35"/>
  <c r="H79" i="43"/>
  <c r="G84" i="43"/>
  <c r="F85" i="37"/>
  <c r="G80" i="37"/>
  <c r="F146" i="44"/>
  <c r="L867" i="47"/>
  <c r="AD67" i="1" l="1"/>
  <c r="AJ19" i="47" s="1"/>
  <c r="AC112" i="1"/>
  <c r="AI49" i="47" s="1"/>
  <c r="AC101" i="1"/>
  <c r="AI38" i="47" s="1"/>
  <c r="AC111" i="1"/>
  <c r="AI48" i="47" s="1"/>
  <c r="AC104" i="1"/>
  <c r="AI41" i="47" s="1"/>
  <c r="AC105" i="1"/>
  <c r="AI42" i="47" s="1"/>
  <c r="AI14" i="47"/>
  <c r="AD25" i="52"/>
  <c r="AD18" i="52"/>
  <c r="AI23" i="47"/>
  <c r="AC110" i="1"/>
  <c r="AI47" i="47" s="1"/>
  <c r="AC102" i="1"/>
  <c r="AI39" i="47" s="1"/>
  <c r="AI15" i="47"/>
  <c r="AD17" i="52"/>
  <c r="AD63" i="1" s="1"/>
  <c r="AJ15" i="47" s="1"/>
  <c r="AC108" i="1"/>
  <c r="AI45" i="47" s="1"/>
  <c r="AD16" i="52"/>
  <c r="AI22" i="47"/>
  <c r="AC109" i="1"/>
  <c r="AI46" i="47" s="1"/>
  <c r="AC106" i="1"/>
  <c r="AI43" i="47" s="1"/>
  <c r="AI19" i="47"/>
  <c r="AD24" i="52"/>
  <c r="AC107" i="1"/>
  <c r="AI44" i="47" s="1"/>
  <c r="AD19" i="52"/>
  <c r="AD66" i="1"/>
  <c r="AD23" i="52"/>
  <c r="AD22" i="52"/>
  <c r="AC103" i="1"/>
  <c r="AI40" i="47" s="1"/>
  <c r="D238" i="1"/>
  <c r="D263" i="1" s="1"/>
  <c r="D191" i="1"/>
  <c r="D208" i="1" s="1"/>
  <c r="D236" i="39"/>
  <c r="D206" i="39"/>
  <c r="D241" i="35"/>
  <c r="D211" i="35"/>
  <c r="D241" i="1"/>
  <c r="D267" i="1" s="1"/>
  <c r="D194" i="1"/>
  <c r="D211" i="1" s="1"/>
  <c r="D237" i="38"/>
  <c r="D207" i="38"/>
  <c r="D233" i="38"/>
  <c r="D203" i="38"/>
  <c r="D209" i="39"/>
  <c r="D239" i="39"/>
  <c r="D208" i="36"/>
  <c r="D238" i="36"/>
  <c r="D244" i="41"/>
  <c r="D237" i="41"/>
  <c r="D207" i="41"/>
  <c r="E168" i="1"/>
  <c r="E196" i="1" s="1"/>
  <c r="E213" i="1" s="1"/>
  <c r="E169" i="1"/>
  <c r="E197" i="1" s="1"/>
  <c r="E214" i="1" s="1"/>
  <c r="E163" i="1"/>
  <c r="E191" i="1" s="1"/>
  <c r="E208" i="1" s="1"/>
  <c r="E161" i="1"/>
  <c r="E189" i="1" s="1"/>
  <c r="E206" i="1" s="1"/>
  <c r="E160" i="1"/>
  <c r="E188" i="1" s="1"/>
  <c r="E205" i="1" s="1"/>
  <c r="E166" i="1"/>
  <c r="E194" i="1" s="1"/>
  <c r="E211" i="1" s="1"/>
  <c r="E162" i="1"/>
  <c r="E190" i="1" s="1"/>
  <c r="E207" i="1" s="1"/>
  <c r="E159" i="1"/>
  <c r="E187" i="1" s="1"/>
  <c r="E204" i="1" s="1"/>
  <c r="E158" i="1"/>
  <c r="E186" i="1" s="1"/>
  <c r="E203" i="1" s="1"/>
  <c r="E164" i="1"/>
  <c r="E192" i="1" s="1"/>
  <c r="E209" i="1" s="1"/>
  <c r="E165" i="1"/>
  <c r="E193" i="1" s="1"/>
  <c r="E210" i="1" s="1"/>
  <c r="E167" i="1"/>
  <c r="E195" i="1" s="1"/>
  <c r="E212" i="1" s="1"/>
  <c r="E219" i="1"/>
  <c r="D213" i="43"/>
  <c r="D243" i="43"/>
  <c r="D244" i="45"/>
  <c r="D239" i="45"/>
  <c r="D209" i="45"/>
  <c r="E164" i="44"/>
  <c r="E192" i="44" s="1"/>
  <c r="E209" i="44" s="1"/>
  <c r="E162" i="44"/>
  <c r="E190" i="44" s="1"/>
  <c r="E160" i="44"/>
  <c r="E188" i="44" s="1"/>
  <c r="E205" i="44" s="1"/>
  <c r="E166" i="44"/>
  <c r="E194" i="44" s="1"/>
  <c r="E211" i="44" s="1"/>
  <c r="E163" i="44"/>
  <c r="E191" i="44" s="1"/>
  <c r="E208" i="44" s="1"/>
  <c r="E168" i="44"/>
  <c r="E196" i="44" s="1"/>
  <c r="E213" i="44" s="1"/>
  <c r="E161" i="44"/>
  <c r="E189" i="44" s="1"/>
  <c r="E206" i="44" s="1"/>
  <c r="E165" i="44"/>
  <c r="E193" i="44" s="1"/>
  <c r="E210" i="44" s="1"/>
  <c r="E159" i="44"/>
  <c r="E187" i="44" s="1"/>
  <c r="E204" i="44" s="1"/>
  <c r="E167" i="44"/>
  <c r="E195" i="44" s="1"/>
  <c r="E212" i="44" s="1"/>
  <c r="E169" i="44"/>
  <c r="E197" i="44" s="1"/>
  <c r="E214" i="44" s="1"/>
  <c r="E158" i="44"/>
  <c r="E186" i="44" s="1"/>
  <c r="E203" i="44" s="1"/>
  <c r="E219" i="44"/>
  <c r="D237" i="20"/>
  <c r="D207" i="20"/>
  <c r="E169" i="34"/>
  <c r="E197" i="34" s="1"/>
  <c r="E214" i="34" s="1"/>
  <c r="E158" i="34"/>
  <c r="E186" i="34" s="1"/>
  <c r="E203" i="34" s="1"/>
  <c r="E164" i="34"/>
  <c r="E192" i="34" s="1"/>
  <c r="E209" i="34" s="1"/>
  <c r="E168" i="34"/>
  <c r="E196" i="34" s="1"/>
  <c r="E213" i="34" s="1"/>
  <c r="E166" i="34"/>
  <c r="E194" i="34" s="1"/>
  <c r="E211" i="34" s="1"/>
  <c r="E163" i="34"/>
  <c r="E191" i="34" s="1"/>
  <c r="E208" i="34" s="1"/>
  <c r="E167" i="34"/>
  <c r="E195" i="34" s="1"/>
  <c r="E212" i="34" s="1"/>
  <c r="E165" i="34"/>
  <c r="E193" i="34" s="1"/>
  <c r="E210" i="34" s="1"/>
  <c r="E159" i="34"/>
  <c r="E187" i="34" s="1"/>
  <c r="E204" i="34" s="1"/>
  <c r="E162" i="34"/>
  <c r="E190" i="34" s="1"/>
  <c r="E207" i="34" s="1"/>
  <c r="E161" i="34"/>
  <c r="E189" i="34" s="1"/>
  <c r="E206" i="34" s="1"/>
  <c r="E160" i="34"/>
  <c r="E188" i="34" s="1"/>
  <c r="E205" i="34" s="1"/>
  <c r="E219" i="34"/>
  <c r="D234" i="46"/>
  <c r="D204" i="46"/>
  <c r="D235" i="46"/>
  <c r="D205" i="46"/>
  <c r="D237" i="44"/>
  <c r="D207" i="44"/>
  <c r="H80" i="20"/>
  <c r="G85" i="20"/>
  <c r="D244" i="34"/>
  <c r="D212" i="34"/>
  <c r="D242" i="34"/>
  <c r="F153" i="46"/>
  <c r="F182" i="46" s="1"/>
  <c r="F149" i="46"/>
  <c r="F178" i="46" s="1"/>
  <c r="F150" i="46"/>
  <c r="F179" i="46" s="1"/>
  <c r="F154" i="46"/>
  <c r="F183" i="46" s="1"/>
  <c r="F147" i="46"/>
  <c r="F176" i="46" s="1"/>
  <c r="F151" i="46"/>
  <c r="F180" i="46" s="1"/>
  <c r="F152" i="46"/>
  <c r="F181" i="46" s="1"/>
  <c r="F148" i="46"/>
  <c r="F177" i="46" s="1"/>
  <c r="F157" i="34"/>
  <c r="L168" i="47"/>
  <c r="D244" i="42"/>
  <c r="D242" i="42"/>
  <c r="D212" i="42"/>
  <c r="H80" i="40"/>
  <c r="G85" i="40"/>
  <c r="D239" i="37"/>
  <c r="D209" i="37"/>
  <c r="D241" i="37"/>
  <c r="D211" i="37"/>
  <c r="E161" i="39"/>
  <c r="E189" i="39" s="1"/>
  <c r="E206" i="39" s="1"/>
  <c r="E167" i="39"/>
  <c r="E195" i="39" s="1"/>
  <c r="E212" i="39" s="1"/>
  <c r="E162" i="39"/>
  <c r="E190" i="39" s="1"/>
  <c r="E207" i="39" s="1"/>
  <c r="E159" i="39"/>
  <c r="E187" i="39" s="1"/>
  <c r="E204" i="39" s="1"/>
  <c r="E160" i="39"/>
  <c r="E188" i="39" s="1"/>
  <c r="E205" i="39" s="1"/>
  <c r="E164" i="39"/>
  <c r="E192" i="39" s="1"/>
  <c r="E209" i="39" s="1"/>
  <c r="E158" i="39"/>
  <c r="E186" i="39" s="1"/>
  <c r="E203" i="39" s="1"/>
  <c r="E169" i="39"/>
  <c r="E197" i="39" s="1"/>
  <c r="E214" i="39" s="1"/>
  <c r="E165" i="39"/>
  <c r="E193" i="39" s="1"/>
  <c r="E210" i="39" s="1"/>
  <c r="E163" i="39"/>
  <c r="E191" i="39" s="1"/>
  <c r="E208" i="39" s="1"/>
  <c r="E168" i="39"/>
  <c r="E196" i="39" s="1"/>
  <c r="E213" i="39" s="1"/>
  <c r="E166" i="39"/>
  <c r="E194" i="39" s="1"/>
  <c r="E211" i="39" s="1"/>
  <c r="E219" i="39"/>
  <c r="E158" i="46"/>
  <c r="E186" i="46" s="1"/>
  <c r="E203" i="46" s="1"/>
  <c r="E161" i="46"/>
  <c r="E189" i="46" s="1"/>
  <c r="E206" i="46" s="1"/>
  <c r="E165" i="46"/>
  <c r="E193" i="46" s="1"/>
  <c r="E210" i="46" s="1"/>
  <c r="E162" i="46"/>
  <c r="E190" i="46" s="1"/>
  <c r="E207" i="46" s="1"/>
  <c r="E167" i="46"/>
  <c r="E195" i="46" s="1"/>
  <c r="E212" i="46" s="1"/>
  <c r="E160" i="46"/>
  <c r="E188" i="46" s="1"/>
  <c r="E205" i="46" s="1"/>
  <c r="E159" i="46"/>
  <c r="E187" i="46" s="1"/>
  <c r="E204" i="46" s="1"/>
  <c r="E169" i="46"/>
  <c r="E197" i="46" s="1"/>
  <c r="E214" i="46" s="1"/>
  <c r="E163" i="46"/>
  <c r="E191" i="46" s="1"/>
  <c r="E208" i="46" s="1"/>
  <c r="E166" i="46"/>
  <c r="E194" i="46" s="1"/>
  <c r="E211" i="46" s="1"/>
  <c r="E164" i="46"/>
  <c r="E192" i="46" s="1"/>
  <c r="E209" i="46" s="1"/>
  <c r="E168" i="46"/>
  <c r="E196" i="46" s="1"/>
  <c r="E213" i="46" s="1"/>
  <c r="E219" i="46"/>
  <c r="F148" i="36"/>
  <c r="F177" i="36" s="1"/>
  <c r="F151" i="36"/>
  <c r="F180" i="36" s="1"/>
  <c r="F152" i="36"/>
  <c r="F181" i="36" s="1"/>
  <c r="F147" i="36"/>
  <c r="F176" i="36" s="1"/>
  <c r="F153" i="36"/>
  <c r="F182" i="36" s="1"/>
  <c r="F149" i="36"/>
  <c r="F178" i="36" s="1"/>
  <c r="F154" i="36"/>
  <c r="F183" i="36" s="1"/>
  <c r="F150" i="36"/>
  <c r="F179" i="36" s="1"/>
  <c r="D242" i="40"/>
  <c r="D212" i="40"/>
  <c r="M27" i="47"/>
  <c r="G146" i="1"/>
  <c r="F147" i="44"/>
  <c r="F176" i="44" s="1"/>
  <c r="F153" i="44"/>
  <c r="F182" i="44" s="1"/>
  <c r="F151" i="44"/>
  <c r="F180" i="44" s="1"/>
  <c r="F154" i="44"/>
  <c r="F183" i="44" s="1"/>
  <c r="F149" i="44"/>
  <c r="F178" i="44" s="1"/>
  <c r="F150" i="44"/>
  <c r="F179" i="44" s="1"/>
  <c r="F152" i="44"/>
  <c r="F181" i="44" s="1"/>
  <c r="F148" i="44"/>
  <c r="F177" i="44" s="1"/>
  <c r="G146" i="43"/>
  <c r="M797" i="47"/>
  <c r="D244" i="35"/>
  <c r="D196" i="1"/>
  <c r="D213" i="1" s="1"/>
  <c r="D243" i="1"/>
  <c r="D269" i="1" s="1"/>
  <c r="D197" i="1"/>
  <c r="D214" i="1" s="1"/>
  <c r="D244" i="1"/>
  <c r="D270" i="1" s="1"/>
  <c r="D238" i="38"/>
  <c r="D208" i="38"/>
  <c r="D235" i="38"/>
  <c r="D205" i="38"/>
  <c r="M97" i="47"/>
  <c r="G146" i="20"/>
  <c r="F150" i="41"/>
  <c r="F179" i="41" s="1"/>
  <c r="F154" i="41"/>
  <c r="F183" i="41" s="1"/>
  <c r="F149" i="41"/>
  <c r="F178" i="41" s="1"/>
  <c r="F153" i="41"/>
  <c r="F182" i="41" s="1"/>
  <c r="F152" i="41"/>
  <c r="F181" i="41" s="1"/>
  <c r="F147" i="41"/>
  <c r="F176" i="41" s="1"/>
  <c r="F148" i="41"/>
  <c r="F177" i="41" s="1"/>
  <c r="F151" i="41"/>
  <c r="F180" i="41" s="1"/>
  <c r="D244" i="39"/>
  <c r="F147" i="35"/>
  <c r="F176" i="35" s="1"/>
  <c r="F149" i="35"/>
  <c r="F178" i="35" s="1"/>
  <c r="F148" i="35"/>
  <c r="F177" i="35" s="1"/>
  <c r="F152" i="35"/>
  <c r="F181" i="35" s="1"/>
  <c r="F153" i="35"/>
  <c r="F182" i="35" s="1"/>
  <c r="F151" i="35"/>
  <c r="F180" i="35" s="1"/>
  <c r="F154" i="35"/>
  <c r="F183" i="35" s="1"/>
  <c r="F150" i="35"/>
  <c r="F179" i="35" s="1"/>
  <c r="D209" i="36"/>
  <c r="D239" i="36"/>
  <c r="D241" i="41"/>
  <c r="D211" i="41"/>
  <c r="D209" i="41"/>
  <c r="D239" i="41"/>
  <c r="I79" i="37"/>
  <c r="H84" i="37"/>
  <c r="D240" i="43"/>
  <c r="D210" i="43"/>
  <c r="D241" i="45"/>
  <c r="D211" i="45"/>
  <c r="H101" i="48"/>
  <c r="F32" i="51"/>
  <c r="I79" i="35"/>
  <c r="H84" i="35"/>
  <c r="D236" i="20"/>
  <c r="D206" i="20"/>
  <c r="D237" i="46"/>
  <c r="D207" i="46"/>
  <c r="D241" i="44"/>
  <c r="D211" i="44"/>
  <c r="D233" i="34"/>
  <c r="D203" i="34"/>
  <c r="D236" i="34"/>
  <c r="D206" i="34"/>
  <c r="D205" i="42"/>
  <c r="D235" i="42"/>
  <c r="D237" i="42"/>
  <c r="D207" i="42"/>
  <c r="D235" i="37"/>
  <c r="D205" i="37"/>
  <c r="E161" i="41"/>
  <c r="E189" i="41" s="1"/>
  <c r="E206" i="41" s="1"/>
  <c r="E167" i="41"/>
  <c r="E195" i="41" s="1"/>
  <c r="E212" i="41" s="1"/>
  <c r="E169" i="41"/>
  <c r="E197" i="41" s="1"/>
  <c r="E214" i="41" s="1"/>
  <c r="E166" i="41"/>
  <c r="E194" i="41" s="1"/>
  <c r="E159" i="41"/>
  <c r="E187" i="41" s="1"/>
  <c r="E204" i="41" s="1"/>
  <c r="E162" i="41"/>
  <c r="E190" i="41" s="1"/>
  <c r="E207" i="41" s="1"/>
  <c r="E163" i="41"/>
  <c r="E191" i="41" s="1"/>
  <c r="E208" i="41" s="1"/>
  <c r="E168" i="41"/>
  <c r="E196" i="41" s="1"/>
  <c r="E213" i="41" s="1"/>
  <c r="E160" i="41"/>
  <c r="E188" i="41" s="1"/>
  <c r="E205" i="41" s="1"/>
  <c r="E158" i="41"/>
  <c r="E186" i="41" s="1"/>
  <c r="E203" i="41" s="1"/>
  <c r="E165" i="41"/>
  <c r="E193" i="41" s="1"/>
  <c r="E210" i="41" s="1"/>
  <c r="E164" i="41"/>
  <c r="E192" i="41" s="1"/>
  <c r="E209" i="41" s="1"/>
  <c r="E219" i="41"/>
  <c r="G146" i="40"/>
  <c r="M587" i="47"/>
  <c r="J80" i="48"/>
  <c r="H4" i="51"/>
  <c r="H6" i="51" s="1"/>
  <c r="H10" i="51"/>
  <c r="H12" i="51" s="1"/>
  <c r="D205" i="40"/>
  <c r="D235" i="40"/>
  <c r="E163" i="43"/>
  <c r="E191" i="43" s="1"/>
  <c r="E208" i="43" s="1"/>
  <c r="E159" i="43"/>
  <c r="E187" i="43" s="1"/>
  <c r="E204" i="43" s="1"/>
  <c r="E165" i="43"/>
  <c r="E193" i="43" s="1"/>
  <c r="E210" i="43" s="1"/>
  <c r="E168" i="43"/>
  <c r="E196" i="43" s="1"/>
  <c r="E213" i="43" s="1"/>
  <c r="E166" i="43"/>
  <c r="E194" i="43" s="1"/>
  <c r="E211" i="43" s="1"/>
  <c r="E162" i="43"/>
  <c r="E190" i="43" s="1"/>
  <c r="E207" i="43" s="1"/>
  <c r="E169" i="43"/>
  <c r="E197" i="43" s="1"/>
  <c r="E214" i="43" s="1"/>
  <c r="E164" i="43"/>
  <c r="E192" i="43" s="1"/>
  <c r="E209" i="43" s="1"/>
  <c r="E160" i="43"/>
  <c r="E188" i="43" s="1"/>
  <c r="E205" i="43" s="1"/>
  <c r="E167" i="43"/>
  <c r="E195" i="43" s="1"/>
  <c r="E212" i="43" s="1"/>
  <c r="E158" i="43"/>
  <c r="E186" i="43" s="1"/>
  <c r="E203" i="43" s="1"/>
  <c r="E161" i="43"/>
  <c r="E189" i="43" s="1"/>
  <c r="E206" i="43" s="1"/>
  <c r="E219" i="43"/>
  <c r="H84" i="43"/>
  <c r="I79" i="43"/>
  <c r="D236" i="35"/>
  <c r="D206" i="35"/>
  <c r="D187" i="1"/>
  <c r="D204" i="1" s="1"/>
  <c r="D234" i="1"/>
  <c r="D256" i="1" s="1"/>
  <c r="D188" i="1"/>
  <c r="D205" i="1" s="1"/>
  <c r="D235" i="1"/>
  <c r="D257" i="1" s="1"/>
  <c r="D236" i="38"/>
  <c r="D206" i="38"/>
  <c r="H84" i="20"/>
  <c r="I79" i="20"/>
  <c r="I79" i="1"/>
  <c r="H84" i="1"/>
  <c r="D240" i="39"/>
  <c r="D210" i="39"/>
  <c r="D236" i="36"/>
  <c r="D206" i="36"/>
  <c r="D237" i="36"/>
  <c r="D207" i="36"/>
  <c r="D235" i="41"/>
  <c r="D205" i="41"/>
  <c r="D242" i="41"/>
  <c r="D212" i="41"/>
  <c r="G146" i="37"/>
  <c r="M377" i="47"/>
  <c r="D237" i="43"/>
  <c r="D207" i="43"/>
  <c r="D234" i="45"/>
  <c r="D204" i="45"/>
  <c r="M237" i="47"/>
  <c r="G146" i="35"/>
  <c r="H84" i="34"/>
  <c r="I79" i="34"/>
  <c r="G85" i="1"/>
  <c r="H80" i="1"/>
  <c r="G85" i="45"/>
  <c r="H80" i="45"/>
  <c r="I79" i="45"/>
  <c r="H84" i="45"/>
  <c r="D241" i="20"/>
  <c r="D211" i="20"/>
  <c r="D208" i="20"/>
  <c r="D238" i="20"/>
  <c r="D244" i="46"/>
  <c r="F149" i="34"/>
  <c r="F178" i="34" s="1"/>
  <c r="F151" i="34"/>
  <c r="F180" i="34" s="1"/>
  <c r="F148" i="34"/>
  <c r="F177" i="34" s="1"/>
  <c r="F150" i="34"/>
  <c r="F179" i="34" s="1"/>
  <c r="F147" i="34"/>
  <c r="F176" i="34" s="1"/>
  <c r="F154" i="34"/>
  <c r="F183" i="34" s="1"/>
  <c r="F153" i="34"/>
  <c r="F182" i="34" s="1"/>
  <c r="F152" i="34"/>
  <c r="F181" i="34" s="1"/>
  <c r="D243" i="44"/>
  <c r="D213" i="44"/>
  <c r="D237" i="34"/>
  <c r="D207" i="34"/>
  <c r="D234" i="42"/>
  <c r="D204" i="42"/>
  <c r="D233" i="42"/>
  <c r="D203" i="42"/>
  <c r="F151" i="38"/>
  <c r="F180" i="38" s="1"/>
  <c r="F154" i="38"/>
  <c r="F183" i="38" s="1"/>
  <c r="F147" i="38"/>
  <c r="F176" i="38" s="1"/>
  <c r="F153" i="38"/>
  <c r="F182" i="38" s="1"/>
  <c r="F148" i="38"/>
  <c r="F177" i="38" s="1"/>
  <c r="F150" i="38"/>
  <c r="F179" i="38" s="1"/>
  <c r="F152" i="38"/>
  <c r="F181" i="38" s="1"/>
  <c r="F149" i="38"/>
  <c r="F178" i="38" s="1"/>
  <c r="D242" i="37"/>
  <c r="D212" i="37"/>
  <c r="E35" i="51"/>
  <c r="I79" i="40"/>
  <c r="H84" i="40"/>
  <c r="L238" i="47"/>
  <c r="F157" i="35"/>
  <c r="D233" i="40"/>
  <c r="D203" i="40"/>
  <c r="I79" i="36"/>
  <c r="H84" i="36"/>
  <c r="F152" i="40"/>
  <c r="F181" i="40" s="1"/>
  <c r="F147" i="40"/>
  <c r="F176" i="40" s="1"/>
  <c r="F151" i="40"/>
  <c r="F180" i="40" s="1"/>
  <c r="F150" i="40"/>
  <c r="F179" i="40" s="1"/>
  <c r="F149" i="40"/>
  <c r="F178" i="40" s="1"/>
  <c r="F148" i="40"/>
  <c r="F177" i="40" s="1"/>
  <c r="F153" i="40"/>
  <c r="F182" i="40" s="1"/>
  <c r="F154" i="40"/>
  <c r="F183" i="40" s="1"/>
  <c r="D240" i="35"/>
  <c r="D210" i="35"/>
  <c r="D233" i="1"/>
  <c r="D255" i="1" s="1"/>
  <c r="D186" i="1"/>
  <c r="D203" i="1" s="1"/>
  <c r="D236" i="41"/>
  <c r="D206" i="41"/>
  <c r="H80" i="38"/>
  <c r="G85" i="38"/>
  <c r="E161" i="45"/>
  <c r="E189" i="45" s="1"/>
  <c r="E206" i="45" s="1"/>
  <c r="E169" i="45"/>
  <c r="E197" i="45" s="1"/>
  <c r="E214" i="45" s="1"/>
  <c r="E159" i="45"/>
  <c r="E187" i="45" s="1"/>
  <c r="E204" i="45" s="1"/>
  <c r="E166" i="45"/>
  <c r="E194" i="45" s="1"/>
  <c r="E211" i="45" s="1"/>
  <c r="E168" i="45"/>
  <c r="E196" i="45" s="1"/>
  <c r="E213" i="45" s="1"/>
  <c r="E165" i="45"/>
  <c r="E193" i="45" s="1"/>
  <c r="E210" i="45" s="1"/>
  <c r="E162" i="45"/>
  <c r="E190" i="45" s="1"/>
  <c r="E207" i="45" s="1"/>
  <c r="E158" i="45"/>
  <c r="E186" i="45" s="1"/>
  <c r="E203" i="45" s="1"/>
  <c r="E163" i="45"/>
  <c r="E191" i="45" s="1"/>
  <c r="E208" i="45" s="1"/>
  <c r="E167" i="45"/>
  <c r="E195" i="45" s="1"/>
  <c r="E212" i="45" s="1"/>
  <c r="E160" i="45"/>
  <c r="E188" i="45" s="1"/>
  <c r="E205" i="45" s="1"/>
  <c r="E164" i="45"/>
  <c r="E192" i="45" s="1"/>
  <c r="E209" i="45" s="1"/>
  <c r="E219" i="45"/>
  <c r="D241" i="43"/>
  <c r="D211" i="43"/>
  <c r="D233" i="43"/>
  <c r="D203" i="43"/>
  <c r="D233" i="45"/>
  <c r="D203" i="45"/>
  <c r="M167" i="47"/>
  <c r="G146" i="34"/>
  <c r="F157" i="1"/>
  <c r="L28" i="47"/>
  <c r="L938" i="47"/>
  <c r="F157" i="45"/>
  <c r="M937" i="47"/>
  <c r="G146" i="45"/>
  <c r="D212" i="20"/>
  <c r="D242" i="20"/>
  <c r="D233" i="20"/>
  <c r="D203" i="20"/>
  <c r="D239" i="46"/>
  <c r="D209" i="46"/>
  <c r="D244" i="44"/>
  <c r="D214" i="44"/>
  <c r="D212" i="44"/>
  <c r="D242" i="44"/>
  <c r="F154" i="45"/>
  <c r="F183" i="45" s="1"/>
  <c r="F150" i="45"/>
  <c r="F179" i="45" s="1"/>
  <c r="F152" i="45"/>
  <c r="F181" i="45" s="1"/>
  <c r="F149" i="45"/>
  <c r="F178" i="45" s="1"/>
  <c r="F153" i="45"/>
  <c r="F182" i="45" s="1"/>
  <c r="F148" i="45"/>
  <c r="F177" i="45" s="1"/>
  <c r="F151" i="45"/>
  <c r="F180" i="45" s="1"/>
  <c r="F147" i="45"/>
  <c r="F176" i="45" s="1"/>
  <c r="H84" i="38"/>
  <c r="I79" i="38"/>
  <c r="D238" i="34"/>
  <c r="D208" i="34"/>
  <c r="F157" i="46"/>
  <c r="L1008" i="47"/>
  <c r="D236" i="42"/>
  <c r="D206" i="42"/>
  <c r="D239" i="42"/>
  <c r="D209" i="42"/>
  <c r="G146" i="46"/>
  <c r="M1007" i="47"/>
  <c r="D233" i="37"/>
  <c r="D203" i="37"/>
  <c r="F30" i="51"/>
  <c r="H106" i="48"/>
  <c r="E207" i="44"/>
  <c r="E164" i="42"/>
  <c r="E192" i="42" s="1"/>
  <c r="E209" i="42" s="1"/>
  <c r="E169" i="42"/>
  <c r="E197" i="42" s="1"/>
  <c r="E214" i="42" s="1"/>
  <c r="E160" i="42"/>
  <c r="E188" i="42" s="1"/>
  <c r="E205" i="42" s="1"/>
  <c r="E159" i="42"/>
  <c r="E187" i="42" s="1"/>
  <c r="E204" i="42" s="1"/>
  <c r="E165" i="42"/>
  <c r="E193" i="42" s="1"/>
  <c r="E210" i="42" s="1"/>
  <c r="E161" i="42"/>
  <c r="E189" i="42" s="1"/>
  <c r="E206" i="42" s="1"/>
  <c r="E158" i="42"/>
  <c r="E186" i="42" s="1"/>
  <c r="E203" i="42" s="1"/>
  <c r="E167" i="42"/>
  <c r="E195" i="42" s="1"/>
  <c r="E212" i="42" s="1"/>
  <c r="E163" i="42"/>
  <c r="E191" i="42" s="1"/>
  <c r="E208" i="42" s="1"/>
  <c r="E168" i="42"/>
  <c r="E196" i="42" s="1"/>
  <c r="E213" i="42" s="1"/>
  <c r="E166" i="42"/>
  <c r="E194" i="42" s="1"/>
  <c r="E211" i="42" s="1"/>
  <c r="E162" i="42"/>
  <c r="E190" i="42" s="1"/>
  <c r="E207" i="42" s="1"/>
  <c r="E219" i="42"/>
  <c r="H80" i="35"/>
  <c r="G85" i="35"/>
  <c r="D241" i="40"/>
  <c r="D211" i="40"/>
  <c r="G146" i="36"/>
  <c r="M307" i="47"/>
  <c r="D234" i="38"/>
  <c r="D204" i="38"/>
  <c r="D234" i="39"/>
  <c r="D204" i="39"/>
  <c r="D244" i="36"/>
  <c r="G85" i="37"/>
  <c r="H80" i="37"/>
  <c r="D233" i="35"/>
  <c r="D203" i="35"/>
  <c r="D212" i="35"/>
  <c r="D242" i="35"/>
  <c r="D240" i="1"/>
  <c r="D266" i="1" s="1"/>
  <c r="D193" i="1"/>
  <c r="D210" i="1" s="1"/>
  <c r="D192" i="1"/>
  <c r="D209" i="1" s="1"/>
  <c r="D239" i="1"/>
  <c r="D265" i="1" s="1"/>
  <c r="D244" i="38"/>
  <c r="F157" i="44"/>
  <c r="L868" i="47"/>
  <c r="D205" i="39"/>
  <c r="D235" i="39"/>
  <c r="D238" i="39"/>
  <c r="D208" i="39"/>
  <c r="D213" i="36"/>
  <c r="D243" i="36"/>
  <c r="D235" i="36"/>
  <c r="D205" i="36"/>
  <c r="D213" i="41"/>
  <c r="D243" i="41"/>
  <c r="F157" i="38"/>
  <c r="L448" i="47"/>
  <c r="D212" i="43"/>
  <c r="D242" i="43"/>
  <c r="D235" i="43"/>
  <c r="D205" i="43"/>
  <c r="D242" i="45"/>
  <c r="D212" i="45"/>
  <c r="E168" i="38"/>
  <c r="E196" i="38" s="1"/>
  <c r="E213" i="38" s="1"/>
  <c r="E165" i="38"/>
  <c r="E193" i="38" s="1"/>
  <c r="E210" i="38" s="1"/>
  <c r="E164" i="38"/>
  <c r="E192" i="38" s="1"/>
  <c r="E209" i="38" s="1"/>
  <c r="E162" i="38"/>
  <c r="E190" i="38" s="1"/>
  <c r="E207" i="38" s="1"/>
  <c r="E160" i="38"/>
  <c r="E188" i="38" s="1"/>
  <c r="E205" i="38" s="1"/>
  <c r="E158" i="38"/>
  <c r="E186" i="38" s="1"/>
  <c r="E203" i="38" s="1"/>
  <c r="E166" i="38"/>
  <c r="E194" i="38" s="1"/>
  <c r="E211" i="38" s="1"/>
  <c r="E169" i="38"/>
  <c r="E197" i="38" s="1"/>
  <c r="E214" i="38" s="1"/>
  <c r="E161" i="38"/>
  <c r="E189" i="38" s="1"/>
  <c r="E206" i="38" s="1"/>
  <c r="E167" i="38"/>
  <c r="E195" i="38" s="1"/>
  <c r="E212" i="38" s="1"/>
  <c r="E159" i="38"/>
  <c r="E187" i="38" s="1"/>
  <c r="E204" i="38" s="1"/>
  <c r="E163" i="38"/>
  <c r="E191" i="38" s="1"/>
  <c r="E208" i="38" s="1"/>
  <c r="E219" i="38"/>
  <c r="D240" i="20"/>
  <c r="D210" i="20"/>
  <c r="D244" i="20"/>
  <c r="D240" i="46"/>
  <c r="D210" i="46"/>
  <c r="I81" i="48"/>
  <c r="G16" i="51"/>
  <c r="G18" i="51" s="1"/>
  <c r="D240" i="44"/>
  <c r="D210" i="44"/>
  <c r="D205" i="44"/>
  <c r="D235" i="44"/>
  <c r="G146" i="38"/>
  <c r="M447" i="47"/>
  <c r="D240" i="34"/>
  <c r="D210" i="34"/>
  <c r="E169" i="40"/>
  <c r="E197" i="40" s="1"/>
  <c r="E214" i="40" s="1"/>
  <c r="E168" i="40"/>
  <c r="E196" i="40" s="1"/>
  <c r="E213" i="40" s="1"/>
  <c r="E159" i="40"/>
  <c r="E187" i="40" s="1"/>
  <c r="E204" i="40" s="1"/>
  <c r="E165" i="40"/>
  <c r="E193" i="40" s="1"/>
  <c r="E210" i="40" s="1"/>
  <c r="E166" i="40"/>
  <c r="E194" i="40" s="1"/>
  <c r="E211" i="40" s="1"/>
  <c r="E167" i="40"/>
  <c r="E195" i="40" s="1"/>
  <c r="E212" i="40" s="1"/>
  <c r="E161" i="40"/>
  <c r="E189" i="40" s="1"/>
  <c r="E206" i="40" s="1"/>
  <c r="E158" i="40"/>
  <c r="E186" i="40" s="1"/>
  <c r="E203" i="40" s="1"/>
  <c r="E164" i="40"/>
  <c r="E192" i="40" s="1"/>
  <c r="E209" i="40" s="1"/>
  <c r="E162" i="40"/>
  <c r="E190" i="40" s="1"/>
  <c r="E207" i="40" s="1"/>
  <c r="E160" i="40"/>
  <c r="E188" i="40" s="1"/>
  <c r="E205" i="40" s="1"/>
  <c r="E163" i="40"/>
  <c r="E191" i="40" s="1"/>
  <c r="E208" i="40" s="1"/>
  <c r="E219" i="40"/>
  <c r="H80" i="46"/>
  <c r="G85" i="46"/>
  <c r="G146" i="42"/>
  <c r="M727" i="47"/>
  <c r="D238" i="42"/>
  <c r="D208" i="42"/>
  <c r="L658" i="47"/>
  <c r="F157" i="41"/>
  <c r="I79" i="46"/>
  <c r="H84" i="46"/>
  <c r="D237" i="37"/>
  <c r="D207" i="37"/>
  <c r="G85" i="39"/>
  <c r="H80" i="39"/>
  <c r="F157" i="42"/>
  <c r="L728" i="47"/>
  <c r="D234" i="40"/>
  <c r="D204" i="40"/>
  <c r="D236" i="40"/>
  <c r="D206" i="40"/>
  <c r="D212" i="36"/>
  <c r="D242" i="36"/>
  <c r="D205" i="35"/>
  <c r="D235" i="35"/>
  <c r="D237" i="35"/>
  <c r="D207" i="35"/>
  <c r="D237" i="1"/>
  <c r="D262" i="1" s="1"/>
  <c r="D190" i="1"/>
  <c r="D207" i="1" s="1"/>
  <c r="D242" i="38"/>
  <c r="D212" i="38"/>
  <c r="H80" i="44"/>
  <c r="G85" i="44"/>
  <c r="D241" i="39"/>
  <c r="D211" i="39"/>
  <c r="D213" i="39"/>
  <c r="D243" i="39"/>
  <c r="D234" i="36"/>
  <c r="D204" i="36"/>
  <c r="D241" i="36"/>
  <c r="D211" i="36"/>
  <c r="D234" i="41"/>
  <c r="D204" i="41"/>
  <c r="D236" i="43"/>
  <c r="D206" i="43"/>
  <c r="D208" i="43"/>
  <c r="D238" i="43"/>
  <c r="D213" i="45"/>
  <c r="D243" i="45"/>
  <c r="D208" i="45"/>
  <c r="D238" i="45"/>
  <c r="F148" i="37"/>
  <c r="F177" i="37" s="1"/>
  <c r="F153" i="37"/>
  <c r="F182" i="37" s="1"/>
  <c r="F147" i="37"/>
  <c r="F176" i="37" s="1"/>
  <c r="F150" i="37"/>
  <c r="F179" i="37" s="1"/>
  <c r="F151" i="37"/>
  <c r="F180" i="37" s="1"/>
  <c r="F152" i="37"/>
  <c r="F181" i="37" s="1"/>
  <c r="F149" i="37"/>
  <c r="F178" i="37" s="1"/>
  <c r="F154" i="37"/>
  <c r="F183" i="37" s="1"/>
  <c r="D209" i="20"/>
  <c r="D239" i="20"/>
  <c r="D234" i="20"/>
  <c r="D204" i="20"/>
  <c r="D208" i="46"/>
  <c r="D238" i="46"/>
  <c r="D233" i="46"/>
  <c r="D203" i="46"/>
  <c r="F148" i="39"/>
  <c r="F177" i="39" s="1"/>
  <c r="F151" i="39"/>
  <c r="F180" i="39" s="1"/>
  <c r="F152" i="39"/>
  <c r="F181" i="39" s="1"/>
  <c r="F150" i="39"/>
  <c r="F179" i="39" s="1"/>
  <c r="F149" i="39"/>
  <c r="F178" i="39" s="1"/>
  <c r="F147" i="39"/>
  <c r="F176" i="39" s="1"/>
  <c r="F154" i="39"/>
  <c r="F183" i="39" s="1"/>
  <c r="F153" i="39"/>
  <c r="F182" i="39" s="1"/>
  <c r="F157" i="36"/>
  <c r="L308" i="47"/>
  <c r="D238" i="44"/>
  <c r="D208" i="44"/>
  <c r="D209" i="44"/>
  <c r="D239" i="44"/>
  <c r="D241" i="34"/>
  <c r="D211" i="34"/>
  <c r="E161" i="36"/>
  <c r="E189" i="36" s="1"/>
  <c r="E206" i="36" s="1"/>
  <c r="E162" i="36"/>
  <c r="E190" i="36" s="1"/>
  <c r="E207" i="36" s="1"/>
  <c r="E160" i="36"/>
  <c r="E188" i="36" s="1"/>
  <c r="E205" i="36" s="1"/>
  <c r="E164" i="36"/>
  <c r="E192" i="36" s="1"/>
  <c r="E209" i="36" s="1"/>
  <c r="E168" i="36"/>
  <c r="E196" i="36" s="1"/>
  <c r="E213" i="36" s="1"/>
  <c r="E169" i="36"/>
  <c r="E197" i="36" s="1"/>
  <c r="E214" i="36" s="1"/>
  <c r="E159" i="36"/>
  <c r="E187" i="36" s="1"/>
  <c r="E204" i="36" s="1"/>
  <c r="E165" i="36"/>
  <c r="E193" i="36" s="1"/>
  <c r="E210" i="36" s="1"/>
  <c r="E167" i="36"/>
  <c r="E195" i="36" s="1"/>
  <c r="E212" i="36" s="1"/>
  <c r="E163" i="36"/>
  <c r="E191" i="36" s="1"/>
  <c r="E208" i="36" s="1"/>
  <c r="E158" i="36"/>
  <c r="E186" i="36" s="1"/>
  <c r="E203" i="36" s="1"/>
  <c r="E166" i="36"/>
  <c r="E194" i="36" s="1"/>
  <c r="E211" i="36" s="1"/>
  <c r="E219" i="36"/>
  <c r="I79" i="42"/>
  <c r="H84" i="42"/>
  <c r="D213" i="42"/>
  <c r="D243" i="42"/>
  <c r="G85" i="41"/>
  <c r="H80" i="41"/>
  <c r="H84" i="39"/>
  <c r="I79" i="39"/>
  <c r="D240" i="37"/>
  <c r="D210" i="37"/>
  <c r="D234" i="37"/>
  <c r="D204" i="37"/>
  <c r="L518" i="47"/>
  <c r="F157" i="39"/>
  <c r="G85" i="42"/>
  <c r="H80" i="42"/>
  <c r="D209" i="40"/>
  <c r="D239" i="40"/>
  <c r="D213" i="40"/>
  <c r="D243" i="40"/>
  <c r="F157" i="37"/>
  <c r="L378" i="47"/>
  <c r="F153" i="1"/>
  <c r="F182" i="1" s="1"/>
  <c r="F151" i="1"/>
  <c r="F180" i="1" s="1"/>
  <c r="F147" i="1"/>
  <c r="F176" i="1" s="1"/>
  <c r="F152" i="1"/>
  <c r="F181" i="1" s="1"/>
  <c r="F150" i="1"/>
  <c r="F179" i="1" s="1"/>
  <c r="F148" i="1"/>
  <c r="F177" i="1" s="1"/>
  <c r="F154" i="1"/>
  <c r="F183" i="1" s="1"/>
  <c r="F149" i="1"/>
  <c r="F178" i="1" s="1"/>
  <c r="F151" i="20"/>
  <c r="F180" i="20" s="1"/>
  <c r="F149" i="20"/>
  <c r="F178" i="20" s="1"/>
  <c r="F147" i="20"/>
  <c r="F176" i="20" s="1"/>
  <c r="F152" i="20"/>
  <c r="F181" i="20" s="1"/>
  <c r="F150" i="20"/>
  <c r="F179" i="20" s="1"/>
  <c r="F153" i="20"/>
  <c r="F182" i="20" s="1"/>
  <c r="F148" i="20"/>
  <c r="F177" i="20" s="1"/>
  <c r="F154" i="20"/>
  <c r="F183" i="20" s="1"/>
  <c r="I79" i="41"/>
  <c r="H84" i="41"/>
  <c r="G85" i="43"/>
  <c r="H80" i="43"/>
  <c r="D239" i="35"/>
  <c r="D209" i="35"/>
  <c r="D234" i="35"/>
  <c r="D204" i="35"/>
  <c r="D189" i="1"/>
  <c r="D206" i="1" s="1"/>
  <c r="D236" i="1"/>
  <c r="D258" i="1" s="1"/>
  <c r="D241" i="38"/>
  <c r="D211" i="38"/>
  <c r="D213" i="38"/>
  <c r="D243" i="38"/>
  <c r="D233" i="39"/>
  <c r="D203" i="39"/>
  <c r="D237" i="39"/>
  <c r="D207" i="39"/>
  <c r="D240" i="36"/>
  <c r="D210" i="36"/>
  <c r="D233" i="41"/>
  <c r="D203" i="41"/>
  <c r="D209" i="43"/>
  <c r="D239" i="43"/>
  <c r="D234" i="43"/>
  <c r="D204" i="43"/>
  <c r="D237" i="45"/>
  <c r="D207" i="45"/>
  <c r="D240" i="45"/>
  <c r="D210" i="45"/>
  <c r="D213" i="20"/>
  <c r="D243" i="20"/>
  <c r="D243" i="46"/>
  <c r="D213" i="46"/>
  <c r="D236" i="46"/>
  <c r="D206" i="46"/>
  <c r="H80" i="36"/>
  <c r="G85" i="36"/>
  <c r="D233" i="44"/>
  <c r="D203" i="44"/>
  <c r="D236" i="44"/>
  <c r="D206" i="44"/>
  <c r="D213" i="34"/>
  <c r="D243" i="34"/>
  <c r="D234" i="34"/>
  <c r="D204" i="34"/>
  <c r="E211" i="41"/>
  <c r="D240" i="42"/>
  <c r="D210" i="42"/>
  <c r="M517" i="47"/>
  <c r="G146" i="39"/>
  <c r="D243" i="37"/>
  <c r="D213" i="37"/>
  <c r="D244" i="37"/>
  <c r="H84" i="44"/>
  <c r="I79" i="44"/>
  <c r="E161" i="37"/>
  <c r="E189" i="37" s="1"/>
  <c r="E206" i="37" s="1"/>
  <c r="E160" i="37"/>
  <c r="E188" i="37" s="1"/>
  <c r="E205" i="37" s="1"/>
  <c r="E163" i="37"/>
  <c r="E191" i="37" s="1"/>
  <c r="E208" i="37" s="1"/>
  <c r="E165" i="37"/>
  <c r="E193" i="37" s="1"/>
  <c r="E210" i="37" s="1"/>
  <c r="E159" i="37"/>
  <c r="E187" i="37" s="1"/>
  <c r="E204" i="37" s="1"/>
  <c r="E158" i="37"/>
  <c r="E186" i="37" s="1"/>
  <c r="E203" i="37" s="1"/>
  <c r="E169" i="37"/>
  <c r="E197" i="37" s="1"/>
  <c r="E214" i="37" s="1"/>
  <c r="E166" i="37"/>
  <c r="E194" i="37" s="1"/>
  <c r="E211" i="37" s="1"/>
  <c r="E164" i="37"/>
  <c r="E192" i="37" s="1"/>
  <c r="E209" i="37" s="1"/>
  <c r="E162" i="37"/>
  <c r="E190" i="37" s="1"/>
  <c r="E207" i="37" s="1"/>
  <c r="E167" i="37"/>
  <c r="E195" i="37" s="1"/>
  <c r="E212" i="37" s="1"/>
  <c r="E168" i="37"/>
  <c r="E196" i="37" s="1"/>
  <c r="E213" i="37" s="1"/>
  <c r="E219" i="37"/>
  <c r="D240" i="40"/>
  <c r="D210" i="40"/>
  <c r="D237" i="40"/>
  <c r="D207" i="40"/>
  <c r="E163" i="35"/>
  <c r="E191" i="35" s="1"/>
  <c r="E208" i="35" s="1"/>
  <c r="E164" i="35"/>
  <c r="E192" i="35" s="1"/>
  <c r="E209" i="35" s="1"/>
  <c r="E159" i="35"/>
  <c r="E187" i="35" s="1"/>
  <c r="E204" i="35" s="1"/>
  <c r="E158" i="35"/>
  <c r="E186" i="35" s="1"/>
  <c r="E203" i="35" s="1"/>
  <c r="E165" i="35"/>
  <c r="E193" i="35" s="1"/>
  <c r="E210" i="35" s="1"/>
  <c r="E160" i="35"/>
  <c r="E188" i="35" s="1"/>
  <c r="E205" i="35" s="1"/>
  <c r="E168" i="35"/>
  <c r="E196" i="35" s="1"/>
  <c r="E213" i="35" s="1"/>
  <c r="E161" i="35"/>
  <c r="E189" i="35" s="1"/>
  <c r="E206" i="35" s="1"/>
  <c r="E162" i="35"/>
  <c r="E190" i="35" s="1"/>
  <c r="E207" i="35" s="1"/>
  <c r="E166" i="35"/>
  <c r="E194" i="35" s="1"/>
  <c r="E211" i="35" s="1"/>
  <c r="E169" i="35"/>
  <c r="E197" i="35" s="1"/>
  <c r="E214" i="35" s="1"/>
  <c r="E167" i="35"/>
  <c r="E195" i="35" s="1"/>
  <c r="E212" i="35" s="1"/>
  <c r="E219" i="35"/>
  <c r="G146" i="41"/>
  <c r="M657" i="47"/>
  <c r="L798" i="47"/>
  <c r="F157" i="43"/>
  <c r="D208" i="35"/>
  <c r="D238" i="35"/>
  <c r="D243" i="35"/>
  <c r="D213" i="35"/>
  <c r="D195" i="1"/>
  <c r="D212" i="1" s="1"/>
  <c r="D242" i="1"/>
  <c r="D268" i="1" s="1"/>
  <c r="D240" i="38"/>
  <c r="D210" i="38"/>
  <c r="D209" i="38"/>
  <c r="D239" i="38"/>
  <c r="D212" i="39"/>
  <c r="D242" i="39"/>
  <c r="D233" i="36"/>
  <c r="D203" i="36"/>
  <c r="D208" i="41"/>
  <c r="D238" i="41"/>
  <c r="D240" i="41"/>
  <c r="D210" i="41"/>
  <c r="D244" i="43"/>
  <c r="D236" i="45"/>
  <c r="D206" i="45"/>
  <c r="D235" i="45"/>
  <c r="D205" i="45"/>
  <c r="D235" i="20"/>
  <c r="D205" i="20"/>
  <c r="D241" i="46"/>
  <c r="D211" i="46"/>
  <c r="D212" i="46"/>
  <c r="D242" i="46"/>
  <c r="F147" i="42"/>
  <c r="F176" i="42" s="1"/>
  <c r="F152" i="42"/>
  <c r="F181" i="42" s="1"/>
  <c r="F148" i="42"/>
  <c r="F177" i="42" s="1"/>
  <c r="F153" i="42"/>
  <c r="F182" i="42" s="1"/>
  <c r="F151" i="42"/>
  <c r="F180" i="42" s="1"/>
  <c r="F149" i="42"/>
  <c r="F178" i="42" s="1"/>
  <c r="F154" i="42"/>
  <c r="F183" i="42" s="1"/>
  <c r="F150" i="42"/>
  <c r="F179" i="42" s="1"/>
  <c r="D234" i="44"/>
  <c r="D204" i="44"/>
  <c r="F157" i="20"/>
  <c r="L98" i="47"/>
  <c r="D235" i="34"/>
  <c r="D205" i="34"/>
  <c r="D239" i="34"/>
  <c r="D209" i="34"/>
  <c r="G85" i="34"/>
  <c r="H80" i="34"/>
  <c r="D241" i="42"/>
  <c r="D211" i="42"/>
  <c r="E160" i="20"/>
  <c r="E188" i="20" s="1"/>
  <c r="E205" i="20" s="1"/>
  <c r="E165" i="20"/>
  <c r="E193" i="20" s="1"/>
  <c r="E210" i="20" s="1"/>
  <c r="E166" i="20"/>
  <c r="E194" i="20" s="1"/>
  <c r="E211" i="20" s="1"/>
  <c r="E162" i="20"/>
  <c r="E190" i="20" s="1"/>
  <c r="E207" i="20" s="1"/>
  <c r="E168" i="20"/>
  <c r="E196" i="20" s="1"/>
  <c r="E213" i="20" s="1"/>
  <c r="E161" i="20"/>
  <c r="E189" i="20" s="1"/>
  <c r="E206" i="20" s="1"/>
  <c r="E169" i="20"/>
  <c r="E197" i="20" s="1"/>
  <c r="E214" i="20" s="1"/>
  <c r="E164" i="20"/>
  <c r="E192" i="20" s="1"/>
  <c r="E209" i="20" s="1"/>
  <c r="E158" i="20"/>
  <c r="E186" i="20" s="1"/>
  <c r="E203" i="20" s="1"/>
  <c r="E167" i="20"/>
  <c r="E195" i="20" s="1"/>
  <c r="E212" i="20" s="1"/>
  <c r="E159" i="20"/>
  <c r="E187" i="20" s="1"/>
  <c r="E204" i="20" s="1"/>
  <c r="E163" i="20"/>
  <c r="E191" i="20" s="1"/>
  <c r="E208" i="20" s="1"/>
  <c r="E219" i="20"/>
  <c r="F157" i="40"/>
  <c r="L588" i="47"/>
  <c r="D238" i="37"/>
  <c r="D208" i="37"/>
  <c r="D236" i="37"/>
  <c r="D206" i="37"/>
  <c r="M867" i="47"/>
  <c r="G146" i="44"/>
  <c r="F153" i="43"/>
  <c r="F182" i="43" s="1"/>
  <c r="F151" i="43"/>
  <c r="F180" i="43" s="1"/>
  <c r="F147" i="43"/>
  <c r="F176" i="43" s="1"/>
  <c r="F152" i="43"/>
  <c r="F181" i="43" s="1"/>
  <c r="F150" i="43"/>
  <c r="F179" i="43" s="1"/>
  <c r="F149" i="43"/>
  <c r="F178" i="43" s="1"/>
  <c r="F154" i="43"/>
  <c r="F183" i="43" s="1"/>
  <c r="F148" i="43"/>
  <c r="F177" i="43" s="1"/>
  <c r="D238" i="40"/>
  <c r="D208" i="40"/>
  <c r="D244" i="40"/>
  <c r="F35" i="51" l="1"/>
  <c r="AD28" i="52"/>
  <c r="AD70" i="1"/>
  <c r="AD65" i="1"/>
  <c r="AD68" i="1"/>
  <c r="AE23" i="52"/>
  <c r="AD69" i="1"/>
  <c r="AE18" i="52"/>
  <c r="AD64" i="1"/>
  <c r="AJ18" i="47"/>
  <c r="AE16" i="52"/>
  <c r="AD62" i="1"/>
  <c r="AE25" i="52"/>
  <c r="AD71" i="1"/>
  <c r="B24" i="49"/>
  <c r="E215" i="42"/>
  <c r="C13" i="49" s="1"/>
  <c r="D215" i="41"/>
  <c r="B12" i="49" s="1"/>
  <c r="B22" i="49"/>
  <c r="E215" i="37"/>
  <c r="C8" i="49" s="1"/>
  <c r="B25" i="49"/>
  <c r="E215" i="40"/>
  <c r="C11" i="49" s="1"/>
  <c r="E215" i="38"/>
  <c r="C9" i="49" s="1"/>
  <c r="E215" i="20"/>
  <c r="C4" i="49" s="1"/>
  <c r="E215" i="36"/>
  <c r="C7" i="49" s="1"/>
  <c r="E215" i="35"/>
  <c r="C6" i="49" s="1"/>
  <c r="B21" i="49"/>
  <c r="D215" i="1"/>
  <c r="B3" i="49" s="1"/>
  <c r="G148" i="39"/>
  <c r="G177" i="39" s="1"/>
  <c r="G147" i="39"/>
  <c r="G176" i="39" s="1"/>
  <c r="G151" i="39"/>
  <c r="G180" i="39" s="1"/>
  <c r="G152" i="39"/>
  <c r="G181" i="39" s="1"/>
  <c r="G153" i="39"/>
  <c r="G182" i="39" s="1"/>
  <c r="G149" i="39"/>
  <c r="G178" i="39" s="1"/>
  <c r="G154" i="39"/>
  <c r="G183" i="39" s="1"/>
  <c r="G150" i="39"/>
  <c r="G179" i="39" s="1"/>
  <c r="J79" i="41"/>
  <c r="I84" i="41"/>
  <c r="N727" i="47"/>
  <c r="H146" i="42"/>
  <c r="M518" i="47"/>
  <c r="G157" i="39"/>
  <c r="I84" i="46"/>
  <c r="J79" i="46"/>
  <c r="G151" i="38"/>
  <c r="G180" i="38" s="1"/>
  <c r="G154" i="38"/>
  <c r="G183" i="38" s="1"/>
  <c r="G150" i="38"/>
  <c r="G179" i="38" s="1"/>
  <c r="G147" i="38"/>
  <c r="G176" i="38" s="1"/>
  <c r="G148" i="38"/>
  <c r="G177" i="38" s="1"/>
  <c r="G152" i="38"/>
  <c r="G181" i="38" s="1"/>
  <c r="G153" i="38"/>
  <c r="G182" i="38" s="1"/>
  <c r="G149" i="38"/>
  <c r="G178" i="38" s="1"/>
  <c r="J81" i="48"/>
  <c r="H16" i="51"/>
  <c r="H18" i="51" s="1"/>
  <c r="B28" i="49"/>
  <c r="M238" i="47"/>
  <c r="G157" i="35"/>
  <c r="H146" i="38"/>
  <c r="N447" i="47"/>
  <c r="D215" i="45"/>
  <c r="B16" i="49" s="1"/>
  <c r="H85" i="38"/>
  <c r="I80" i="38"/>
  <c r="G157" i="1"/>
  <c r="M28" i="47"/>
  <c r="H146" i="20"/>
  <c r="N97" i="47"/>
  <c r="E215" i="34"/>
  <c r="C5" i="49" s="1"/>
  <c r="I84" i="37"/>
  <c r="J79" i="37"/>
  <c r="G151" i="20"/>
  <c r="G180" i="20" s="1"/>
  <c r="G149" i="20"/>
  <c r="G178" i="20" s="1"/>
  <c r="G150" i="20"/>
  <c r="G179" i="20" s="1"/>
  <c r="G153" i="20"/>
  <c r="G182" i="20" s="1"/>
  <c r="G152" i="20"/>
  <c r="G181" i="20" s="1"/>
  <c r="G154" i="20"/>
  <c r="G183" i="20" s="1"/>
  <c r="G147" i="20"/>
  <c r="G176" i="20" s="1"/>
  <c r="G148" i="20"/>
  <c r="G177" i="20" s="1"/>
  <c r="B32" i="49"/>
  <c r="M98" i="47"/>
  <c r="G157" i="20"/>
  <c r="C28" i="49"/>
  <c r="C26" i="49"/>
  <c r="E215" i="41"/>
  <c r="C12" i="49" s="1"/>
  <c r="G150" i="41"/>
  <c r="G179" i="41" s="1"/>
  <c r="G154" i="41"/>
  <c r="G183" i="41" s="1"/>
  <c r="G149" i="41"/>
  <c r="G178" i="41" s="1"/>
  <c r="G148" i="41"/>
  <c r="G177" i="41" s="1"/>
  <c r="G153" i="41"/>
  <c r="G182" i="41" s="1"/>
  <c r="G147" i="41"/>
  <c r="G176" i="41" s="1"/>
  <c r="G151" i="41"/>
  <c r="G180" i="41" s="1"/>
  <c r="G152" i="41"/>
  <c r="G181" i="41" s="1"/>
  <c r="C22" i="49"/>
  <c r="F161" i="39"/>
  <c r="F189" i="39" s="1"/>
  <c r="F206" i="39" s="1"/>
  <c r="F166" i="39"/>
  <c r="F194" i="39" s="1"/>
  <c r="F211" i="39" s="1"/>
  <c r="F164" i="39"/>
  <c r="F192" i="39" s="1"/>
  <c r="F209" i="39" s="1"/>
  <c r="F160" i="39"/>
  <c r="F188" i="39" s="1"/>
  <c r="F205" i="39" s="1"/>
  <c r="F169" i="39"/>
  <c r="F197" i="39" s="1"/>
  <c r="F214" i="39" s="1"/>
  <c r="F158" i="39"/>
  <c r="F186" i="39" s="1"/>
  <c r="F203" i="39" s="1"/>
  <c r="F163" i="39"/>
  <c r="F191" i="39" s="1"/>
  <c r="F208" i="39" s="1"/>
  <c r="F162" i="39"/>
  <c r="F190" i="39" s="1"/>
  <c r="F207" i="39" s="1"/>
  <c r="F165" i="39"/>
  <c r="F193" i="39" s="1"/>
  <c r="F210" i="39" s="1"/>
  <c r="F167" i="39"/>
  <c r="F195" i="39" s="1"/>
  <c r="F212" i="39" s="1"/>
  <c r="F159" i="39"/>
  <c r="F187" i="39" s="1"/>
  <c r="F204" i="39" s="1"/>
  <c r="F168" i="39"/>
  <c r="F196" i="39" s="1"/>
  <c r="F213" i="39" s="1"/>
  <c r="F219" i="39"/>
  <c r="I84" i="42"/>
  <c r="J79" i="42"/>
  <c r="F164" i="38"/>
  <c r="F192" i="38" s="1"/>
  <c r="F209" i="38" s="1"/>
  <c r="F166" i="38"/>
  <c r="F194" i="38" s="1"/>
  <c r="F211" i="38" s="1"/>
  <c r="F167" i="38"/>
  <c r="F195" i="38" s="1"/>
  <c r="F212" i="38" s="1"/>
  <c r="F158" i="38"/>
  <c r="F186" i="38" s="1"/>
  <c r="F203" i="38" s="1"/>
  <c r="F159" i="38"/>
  <c r="F187" i="38" s="1"/>
  <c r="F204" i="38" s="1"/>
  <c r="F165" i="38"/>
  <c r="F193" i="38" s="1"/>
  <c r="F210" i="38" s="1"/>
  <c r="F169" i="38"/>
  <c r="F197" i="38" s="1"/>
  <c r="F214" i="38" s="1"/>
  <c r="F162" i="38"/>
  <c r="F190" i="38" s="1"/>
  <c r="F207" i="38" s="1"/>
  <c r="F161" i="38"/>
  <c r="F189" i="38" s="1"/>
  <c r="F206" i="38" s="1"/>
  <c r="F160" i="38"/>
  <c r="F188" i="38" s="1"/>
  <c r="F205" i="38" s="1"/>
  <c r="F163" i="38"/>
  <c r="F191" i="38" s="1"/>
  <c r="F208" i="38" s="1"/>
  <c r="F168" i="38"/>
  <c r="F196" i="38" s="1"/>
  <c r="F213" i="38" s="1"/>
  <c r="F219" i="38"/>
  <c r="G152" i="36"/>
  <c r="G181" i="36" s="1"/>
  <c r="G154" i="36"/>
  <c r="G183" i="36" s="1"/>
  <c r="G153" i="36"/>
  <c r="G182" i="36" s="1"/>
  <c r="G147" i="36"/>
  <c r="G176" i="36" s="1"/>
  <c r="G148" i="36"/>
  <c r="G177" i="36" s="1"/>
  <c r="G151" i="36"/>
  <c r="G180" i="36" s="1"/>
  <c r="G149" i="36"/>
  <c r="G178" i="36" s="1"/>
  <c r="G150" i="36"/>
  <c r="G179" i="36" s="1"/>
  <c r="H85" i="35"/>
  <c r="I80" i="35"/>
  <c r="F166" i="46"/>
  <c r="F194" i="46" s="1"/>
  <c r="F211" i="46" s="1"/>
  <c r="F163" i="46"/>
  <c r="F191" i="46" s="1"/>
  <c r="F208" i="46" s="1"/>
  <c r="F164" i="46"/>
  <c r="F192" i="46" s="1"/>
  <c r="F209" i="46" s="1"/>
  <c r="F159" i="46"/>
  <c r="F187" i="46" s="1"/>
  <c r="F204" i="46" s="1"/>
  <c r="F169" i="46"/>
  <c r="F197" i="46" s="1"/>
  <c r="F214" i="46" s="1"/>
  <c r="F168" i="46"/>
  <c r="F196" i="46" s="1"/>
  <c r="F213" i="46" s="1"/>
  <c r="F167" i="46"/>
  <c r="F195" i="46" s="1"/>
  <c r="F212" i="46" s="1"/>
  <c r="F162" i="46"/>
  <c r="F190" i="46" s="1"/>
  <c r="F207" i="46" s="1"/>
  <c r="F160" i="46"/>
  <c r="F188" i="46" s="1"/>
  <c r="F205" i="46" s="1"/>
  <c r="F165" i="46"/>
  <c r="F193" i="46" s="1"/>
  <c r="F210" i="46" s="1"/>
  <c r="F158" i="46"/>
  <c r="F186" i="46" s="1"/>
  <c r="F203" i="46" s="1"/>
  <c r="F161" i="46"/>
  <c r="F189" i="46" s="1"/>
  <c r="F206" i="46" s="1"/>
  <c r="F219" i="46"/>
  <c r="H85" i="20"/>
  <c r="I80" i="20"/>
  <c r="C27" i="49"/>
  <c r="C32" i="49"/>
  <c r="G150" i="44"/>
  <c r="G179" i="44" s="1"/>
  <c r="G152" i="44"/>
  <c r="G181" i="44" s="1"/>
  <c r="G149" i="44"/>
  <c r="G178" i="44" s="1"/>
  <c r="G154" i="44"/>
  <c r="G183" i="44" s="1"/>
  <c r="G153" i="44"/>
  <c r="G182" i="44" s="1"/>
  <c r="G147" i="44"/>
  <c r="G176" i="44" s="1"/>
  <c r="G148" i="44"/>
  <c r="G177" i="44" s="1"/>
  <c r="G151" i="44"/>
  <c r="G180" i="44" s="1"/>
  <c r="H85" i="34"/>
  <c r="I80" i="34"/>
  <c r="B30" i="49"/>
  <c r="J79" i="44"/>
  <c r="I84" i="44"/>
  <c r="D215" i="44"/>
  <c r="B15" i="49" s="1"/>
  <c r="F162" i="41"/>
  <c r="F190" i="41" s="1"/>
  <c r="F207" i="41" s="1"/>
  <c r="F161" i="41"/>
  <c r="F189" i="41" s="1"/>
  <c r="F206" i="41" s="1"/>
  <c r="F165" i="41"/>
  <c r="F193" i="41" s="1"/>
  <c r="F210" i="41" s="1"/>
  <c r="F164" i="41"/>
  <c r="F192" i="41" s="1"/>
  <c r="F209" i="41" s="1"/>
  <c r="F158" i="41"/>
  <c r="F186" i="41" s="1"/>
  <c r="F203" i="41" s="1"/>
  <c r="F163" i="41"/>
  <c r="F191" i="41" s="1"/>
  <c r="F208" i="41" s="1"/>
  <c r="F168" i="41"/>
  <c r="F196" i="41" s="1"/>
  <c r="F213" i="41" s="1"/>
  <c r="F169" i="41"/>
  <c r="F197" i="41" s="1"/>
  <c r="F214" i="41" s="1"/>
  <c r="F166" i="41"/>
  <c r="F194" i="41" s="1"/>
  <c r="F211" i="41" s="1"/>
  <c r="F167" i="41"/>
  <c r="F195" i="41" s="1"/>
  <c r="F212" i="41" s="1"/>
  <c r="F159" i="41"/>
  <c r="F187" i="41" s="1"/>
  <c r="F204" i="41" s="1"/>
  <c r="F160" i="41"/>
  <c r="F188" i="41" s="1"/>
  <c r="F205" i="41" s="1"/>
  <c r="F219" i="41"/>
  <c r="D215" i="37"/>
  <c r="B8" i="49" s="1"/>
  <c r="F167" i="1"/>
  <c r="F195" i="1" s="1"/>
  <c r="F212" i="1" s="1"/>
  <c r="F164" i="1"/>
  <c r="F192" i="1" s="1"/>
  <c r="F209" i="1" s="1"/>
  <c r="F166" i="1"/>
  <c r="F194" i="1" s="1"/>
  <c r="F211" i="1" s="1"/>
  <c r="F159" i="1"/>
  <c r="F187" i="1" s="1"/>
  <c r="F204" i="1" s="1"/>
  <c r="F168" i="1"/>
  <c r="F196" i="1" s="1"/>
  <c r="F213" i="1" s="1"/>
  <c r="F161" i="1"/>
  <c r="F189" i="1" s="1"/>
  <c r="F206" i="1" s="1"/>
  <c r="F160" i="1"/>
  <c r="F188" i="1" s="1"/>
  <c r="F205" i="1" s="1"/>
  <c r="F162" i="1"/>
  <c r="F190" i="1" s="1"/>
  <c r="F207" i="1" s="1"/>
  <c r="F165" i="1"/>
  <c r="F193" i="1" s="1"/>
  <c r="F210" i="1" s="1"/>
  <c r="F158" i="1"/>
  <c r="F186" i="1" s="1"/>
  <c r="F203" i="1" s="1"/>
  <c r="F163" i="1"/>
  <c r="F191" i="1" s="1"/>
  <c r="F208" i="1" s="1"/>
  <c r="F169" i="1"/>
  <c r="F197" i="1" s="1"/>
  <c r="F214" i="1" s="1"/>
  <c r="F219" i="1"/>
  <c r="H146" i="1"/>
  <c r="N27" i="47"/>
  <c r="H146" i="35"/>
  <c r="N237" i="47"/>
  <c r="B31" i="49"/>
  <c r="C31" i="49"/>
  <c r="F160" i="40"/>
  <c r="F188" i="40" s="1"/>
  <c r="F205" i="40" s="1"/>
  <c r="F169" i="40"/>
  <c r="F197" i="40" s="1"/>
  <c r="F214" i="40" s="1"/>
  <c r="F166" i="40"/>
  <c r="F194" i="40" s="1"/>
  <c r="F211" i="40" s="1"/>
  <c r="F158" i="40"/>
  <c r="F186" i="40" s="1"/>
  <c r="F203" i="40" s="1"/>
  <c r="F168" i="40"/>
  <c r="F196" i="40" s="1"/>
  <c r="F213" i="40" s="1"/>
  <c r="F164" i="40"/>
  <c r="F192" i="40" s="1"/>
  <c r="F209" i="40" s="1"/>
  <c r="F167" i="40"/>
  <c r="F195" i="40" s="1"/>
  <c r="F212" i="40" s="1"/>
  <c r="F162" i="40"/>
  <c r="F190" i="40" s="1"/>
  <c r="F207" i="40" s="1"/>
  <c r="F161" i="40"/>
  <c r="F189" i="40" s="1"/>
  <c r="F206" i="40" s="1"/>
  <c r="F159" i="40"/>
  <c r="F187" i="40" s="1"/>
  <c r="F204" i="40" s="1"/>
  <c r="F165" i="40"/>
  <c r="F193" i="40" s="1"/>
  <c r="F210" i="40" s="1"/>
  <c r="F163" i="40"/>
  <c r="F191" i="40" s="1"/>
  <c r="F208" i="40" s="1"/>
  <c r="F219" i="40"/>
  <c r="M168" i="47"/>
  <c r="G157" i="34"/>
  <c r="F163" i="43"/>
  <c r="F191" i="43" s="1"/>
  <c r="F208" i="43" s="1"/>
  <c r="F161" i="43"/>
  <c r="F189" i="43" s="1"/>
  <c r="F206" i="43" s="1"/>
  <c r="F166" i="43"/>
  <c r="F194" i="43" s="1"/>
  <c r="F211" i="43" s="1"/>
  <c r="F165" i="43"/>
  <c r="F193" i="43" s="1"/>
  <c r="F210" i="43" s="1"/>
  <c r="F162" i="43"/>
  <c r="F190" i="43" s="1"/>
  <c r="F207" i="43" s="1"/>
  <c r="F168" i="43"/>
  <c r="F196" i="43" s="1"/>
  <c r="F213" i="43" s="1"/>
  <c r="F159" i="43"/>
  <c r="F187" i="43" s="1"/>
  <c r="F204" i="43" s="1"/>
  <c r="F167" i="43"/>
  <c r="F195" i="43" s="1"/>
  <c r="F212" i="43" s="1"/>
  <c r="F160" i="43"/>
  <c r="F188" i="43" s="1"/>
  <c r="F205" i="43" s="1"/>
  <c r="F158" i="43"/>
  <c r="F186" i="43" s="1"/>
  <c r="F203" i="43" s="1"/>
  <c r="F169" i="43"/>
  <c r="F197" i="43" s="1"/>
  <c r="F214" i="43" s="1"/>
  <c r="F164" i="43"/>
  <c r="F192" i="43" s="1"/>
  <c r="F209" i="43" s="1"/>
  <c r="F219" i="43"/>
  <c r="H146" i="44"/>
  <c r="N867" i="47"/>
  <c r="H85" i="43"/>
  <c r="I80" i="43"/>
  <c r="J79" i="39"/>
  <c r="I84" i="39"/>
  <c r="G150" i="46"/>
  <c r="G179" i="46" s="1"/>
  <c r="G154" i="46"/>
  <c r="G183" i="46" s="1"/>
  <c r="G148" i="46"/>
  <c r="G177" i="46" s="1"/>
  <c r="G149" i="46"/>
  <c r="G178" i="46" s="1"/>
  <c r="G153" i="46"/>
  <c r="G182" i="46" s="1"/>
  <c r="G147" i="46"/>
  <c r="G176" i="46" s="1"/>
  <c r="G152" i="46"/>
  <c r="G181" i="46" s="1"/>
  <c r="G151" i="46"/>
  <c r="G180" i="46" s="1"/>
  <c r="D215" i="43"/>
  <c r="B14" i="49" s="1"/>
  <c r="J79" i="1"/>
  <c r="I84" i="1"/>
  <c r="I4" i="51"/>
  <c r="I6" i="51" s="1"/>
  <c r="I10" i="51"/>
  <c r="I12" i="51" s="1"/>
  <c r="K80" i="48"/>
  <c r="C24" i="49"/>
  <c r="J79" i="35"/>
  <c r="I84" i="35"/>
  <c r="B26" i="49"/>
  <c r="C29" i="49"/>
  <c r="M798" i="47"/>
  <c r="G157" i="43"/>
  <c r="N517" i="47"/>
  <c r="H146" i="39"/>
  <c r="H85" i="41"/>
  <c r="I80" i="41"/>
  <c r="C25" i="49"/>
  <c r="F166" i="36"/>
  <c r="F194" i="36" s="1"/>
  <c r="F211" i="36" s="1"/>
  <c r="F167" i="36"/>
  <c r="F195" i="36" s="1"/>
  <c r="F212" i="36" s="1"/>
  <c r="F168" i="36"/>
  <c r="F196" i="36" s="1"/>
  <c r="F213" i="36" s="1"/>
  <c r="F160" i="36"/>
  <c r="F188" i="36" s="1"/>
  <c r="F205" i="36" s="1"/>
  <c r="F164" i="36"/>
  <c r="F192" i="36" s="1"/>
  <c r="F209" i="36" s="1"/>
  <c r="F159" i="36"/>
  <c r="F187" i="36" s="1"/>
  <c r="F204" i="36" s="1"/>
  <c r="F165" i="36"/>
  <c r="F193" i="36" s="1"/>
  <c r="F210" i="36" s="1"/>
  <c r="F158" i="36"/>
  <c r="F186" i="36" s="1"/>
  <c r="F203" i="36" s="1"/>
  <c r="F169" i="36"/>
  <c r="F197" i="36" s="1"/>
  <c r="F214" i="36" s="1"/>
  <c r="F161" i="36"/>
  <c r="F189" i="36" s="1"/>
  <c r="F206" i="36" s="1"/>
  <c r="F163" i="36"/>
  <c r="F191" i="36" s="1"/>
  <c r="F208" i="36" s="1"/>
  <c r="F162" i="36"/>
  <c r="F190" i="36" s="1"/>
  <c r="F207" i="36" s="1"/>
  <c r="F219" i="36"/>
  <c r="M1008" i="47"/>
  <c r="G157" i="46"/>
  <c r="F168" i="44"/>
  <c r="F196" i="44" s="1"/>
  <c r="F213" i="44" s="1"/>
  <c r="F165" i="44"/>
  <c r="F193" i="44" s="1"/>
  <c r="F210" i="44" s="1"/>
  <c r="F162" i="44"/>
  <c r="F190" i="44" s="1"/>
  <c r="F207" i="44" s="1"/>
  <c r="F166" i="44"/>
  <c r="F194" i="44" s="1"/>
  <c r="F211" i="44" s="1"/>
  <c r="F161" i="44"/>
  <c r="F189" i="44" s="1"/>
  <c r="F206" i="44" s="1"/>
  <c r="F164" i="44"/>
  <c r="F192" i="44" s="1"/>
  <c r="F209" i="44" s="1"/>
  <c r="F160" i="44"/>
  <c r="F188" i="44" s="1"/>
  <c r="F205" i="44" s="1"/>
  <c r="F169" i="44"/>
  <c r="F197" i="44" s="1"/>
  <c r="F214" i="44" s="1"/>
  <c r="F159" i="44"/>
  <c r="F187" i="44" s="1"/>
  <c r="F204" i="44" s="1"/>
  <c r="F163" i="44"/>
  <c r="F191" i="44" s="1"/>
  <c r="F208" i="44" s="1"/>
  <c r="F158" i="44"/>
  <c r="F186" i="44" s="1"/>
  <c r="F203" i="44" s="1"/>
  <c r="F167" i="44"/>
  <c r="F195" i="44" s="1"/>
  <c r="F212" i="44" s="1"/>
  <c r="F219" i="44"/>
  <c r="H85" i="37"/>
  <c r="I80" i="37"/>
  <c r="E215" i="46"/>
  <c r="C17" i="49" s="1"/>
  <c r="G148" i="34"/>
  <c r="G177" i="34" s="1"/>
  <c r="G154" i="34"/>
  <c r="G183" i="34" s="1"/>
  <c r="G150" i="34"/>
  <c r="G179" i="34" s="1"/>
  <c r="G149" i="34"/>
  <c r="G178" i="34" s="1"/>
  <c r="G147" i="34"/>
  <c r="G176" i="34" s="1"/>
  <c r="G152" i="34"/>
  <c r="G181" i="34" s="1"/>
  <c r="G153" i="34"/>
  <c r="G182" i="34" s="1"/>
  <c r="G151" i="34"/>
  <c r="G180" i="34" s="1"/>
  <c r="H146" i="36"/>
  <c r="N307" i="47"/>
  <c r="D215" i="42"/>
  <c r="B13" i="49" s="1"/>
  <c r="C21" i="49"/>
  <c r="E215" i="1"/>
  <c r="C3" i="49" s="1"/>
  <c r="N937" i="47"/>
  <c r="H146" i="45"/>
  <c r="I84" i="34"/>
  <c r="J79" i="34"/>
  <c r="D215" i="38"/>
  <c r="B9" i="49" s="1"/>
  <c r="E215" i="43"/>
  <c r="C14" i="49" s="1"/>
  <c r="H85" i="42"/>
  <c r="I80" i="42"/>
  <c r="M658" i="47"/>
  <c r="G157" i="41"/>
  <c r="D215" i="46"/>
  <c r="B17" i="49" s="1"/>
  <c r="G157" i="44"/>
  <c r="M868" i="47"/>
  <c r="E215" i="45"/>
  <c r="C16" i="49" s="1"/>
  <c r="G150" i="42"/>
  <c r="G179" i="42" s="1"/>
  <c r="G148" i="42"/>
  <c r="G177" i="42" s="1"/>
  <c r="G149" i="42"/>
  <c r="G178" i="42" s="1"/>
  <c r="G151" i="42"/>
  <c r="G180" i="42" s="1"/>
  <c r="G154" i="42"/>
  <c r="G183" i="42" s="1"/>
  <c r="G153" i="42"/>
  <c r="G182" i="42" s="1"/>
  <c r="G147" i="42"/>
  <c r="G176" i="42" s="1"/>
  <c r="G152" i="42"/>
  <c r="G181" i="42" s="1"/>
  <c r="H85" i="46"/>
  <c r="I80" i="46"/>
  <c r="G157" i="37"/>
  <c r="M378" i="47"/>
  <c r="I106" i="48"/>
  <c r="G30" i="51"/>
  <c r="I84" i="36"/>
  <c r="J79" i="36"/>
  <c r="D215" i="40"/>
  <c r="B11" i="49" s="1"/>
  <c r="F165" i="35"/>
  <c r="F193" i="35" s="1"/>
  <c r="F210" i="35" s="1"/>
  <c r="F158" i="35"/>
  <c r="F186" i="35" s="1"/>
  <c r="F203" i="35" s="1"/>
  <c r="F163" i="35"/>
  <c r="F191" i="35" s="1"/>
  <c r="F208" i="35" s="1"/>
  <c r="F168" i="35"/>
  <c r="F196" i="35" s="1"/>
  <c r="F213" i="35" s="1"/>
  <c r="F169" i="35"/>
  <c r="F197" i="35" s="1"/>
  <c r="F214" i="35" s="1"/>
  <c r="F161" i="35"/>
  <c r="F189" i="35" s="1"/>
  <c r="F206" i="35" s="1"/>
  <c r="F160" i="35"/>
  <c r="F188" i="35" s="1"/>
  <c r="F205" i="35" s="1"/>
  <c r="F159" i="35"/>
  <c r="F187" i="35" s="1"/>
  <c r="F204" i="35" s="1"/>
  <c r="F167" i="35"/>
  <c r="F195" i="35" s="1"/>
  <c r="F212" i="35" s="1"/>
  <c r="F166" i="35"/>
  <c r="F194" i="35" s="1"/>
  <c r="F211" i="35" s="1"/>
  <c r="F162" i="35"/>
  <c r="F190" i="35" s="1"/>
  <c r="F207" i="35" s="1"/>
  <c r="F164" i="35"/>
  <c r="F192" i="35" s="1"/>
  <c r="F209" i="35" s="1"/>
  <c r="F219" i="35"/>
  <c r="N587" i="47"/>
  <c r="H146" i="40"/>
  <c r="J79" i="45"/>
  <c r="I84" i="45"/>
  <c r="I80" i="45"/>
  <c r="H85" i="45"/>
  <c r="H146" i="34"/>
  <c r="N167" i="47"/>
  <c r="G150" i="35"/>
  <c r="G179" i="35" s="1"/>
  <c r="G151" i="35"/>
  <c r="G180" i="35" s="1"/>
  <c r="G152" i="35"/>
  <c r="G181" i="35" s="1"/>
  <c r="G153" i="35"/>
  <c r="G182" i="35" s="1"/>
  <c r="G147" i="35"/>
  <c r="G176" i="35" s="1"/>
  <c r="G149" i="35"/>
  <c r="G178" i="35" s="1"/>
  <c r="G154" i="35"/>
  <c r="G183" i="35" s="1"/>
  <c r="G148" i="35"/>
  <c r="G177" i="35" s="1"/>
  <c r="B29" i="49"/>
  <c r="G149" i="37"/>
  <c r="G178" i="37" s="1"/>
  <c r="G151" i="37"/>
  <c r="G180" i="37" s="1"/>
  <c r="G148" i="37"/>
  <c r="G177" i="37" s="1"/>
  <c r="G153" i="37"/>
  <c r="G182" i="37" s="1"/>
  <c r="G150" i="37"/>
  <c r="G179" i="37" s="1"/>
  <c r="G152" i="37"/>
  <c r="G181" i="37" s="1"/>
  <c r="G154" i="37"/>
  <c r="G183" i="37" s="1"/>
  <c r="G147" i="37"/>
  <c r="G176" i="37" s="1"/>
  <c r="J79" i="43"/>
  <c r="I84" i="43"/>
  <c r="G32" i="51"/>
  <c r="I101" i="48"/>
  <c r="M588" i="47"/>
  <c r="G157" i="40"/>
  <c r="F219" i="20"/>
  <c r="M308" i="47"/>
  <c r="G157" i="36"/>
  <c r="D215" i="39"/>
  <c r="B10" i="49" s="1"/>
  <c r="M728" i="47"/>
  <c r="G157" i="42"/>
  <c r="E215" i="44"/>
  <c r="C15" i="49" s="1"/>
  <c r="H85" i="44"/>
  <c r="I80" i="44"/>
  <c r="G150" i="45"/>
  <c r="G179" i="45" s="1"/>
  <c r="G148" i="45"/>
  <c r="G177" i="45" s="1"/>
  <c r="G154" i="45"/>
  <c r="G183" i="45" s="1"/>
  <c r="G149" i="45"/>
  <c r="G178" i="45" s="1"/>
  <c r="G151" i="45"/>
  <c r="G180" i="45" s="1"/>
  <c r="G147" i="45"/>
  <c r="G176" i="45" s="1"/>
  <c r="G152" i="45"/>
  <c r="G181" i="45" s="1"/>
  <c r="G153" i="45"/>
  <c r="G182" i="45" s="1"/>
  <c r="J79" i="40"/>
  <c r="I84" i="40"/>
  <c r="M938" i="47"/>
  <c r="G157" i="45"/>
  <c r="B23" i="49"/>
  <c r="N797" i="47"/>
  <c r="H146" i="43"/>
  <c r="D215" i="34"/>
  <c r="B5" i="49" s="1"/>
  <c r="H85" i="40"/>
  <c r="I80" i="40"/>
  <c r="C23" i="49"/>
  <c r="D215" i="36"/>
  <c r="B7" i="49" s="1"/>
  <c r="I80" i="36"/>
  <c r="H85" i="36"/>
  <c r="N657" i="47"/>
  <c r="H146" i="41"/>
  <c r="F169" i="37"/>
  <c r="F197" i="37" s="1"/>
  <c r="F214" i="37" s="1"/>
  <c r="F168" i="37"/>
  <c r="F196" i="37" s="1"/>
  <c r="F213" i="37" s="1"/>
  <c r="F166" i="37"/>
  <c r="F194" i="37" s="1"/>
  <c r="F211" i="37" s="1"/>
  <c r="F159" i="37"/>
  <c r="F187" i="37" s="1"/>
  <c r="F204" i="37" s="1"/>
  <c r="F165" i="37"/>
  <c r="F193" i="37" s="1"/>
  <c r="F210" i="37" s="1"/>
  <c r="F160" i="37"/>
  <c r="F188" i="37" s="1"/>
  <c r="F205" i="37" s="1"/>
  <c r="F161" i="37"/>
  <c r="F189" i="37" s="1"/>
  <c r="F206" i="37" s="1"/>
  <c r="F162" i="37"/>
  <c r="F190" i="37" s="1"/>
  <c r="F207" i="37" s="1"/>
  <c r="F163" i="37"/>
  <c r="F191" i="37" s="1"/>
  <c r="F208" i="37" s="1"/>
  <c r="F158" i="37"/>
  <c r="F186" i="37" s="1"/>
  <c r="F203" i="37" s="1"/>
  <c r="F164" i="37"/>
  <c r="F192" i="37" s="1"/>
  <c r="F209" i="37" s="1"/>
  <c r="F167" i="37"/>
  <c r="F195" i="37" s="1"/>
  <c r="F212" i="37" s="1"/>
  <c r="F219" i="37"/>
  <c r="F160" i="42"/>
  <c r="F188" i="42" s="1"/>
  <c r="F205" i="42" s="1"/>
  <c r="F159" i="42"/>
  <c r="F187" i="42" s="1"/>
  <c r="F204" i="42" s="1"/>
  <c r="F158" i="42"/>
  <c r="F186" i="42" s="1"/>
  <c r="F203" i="42" s="1"/>
  <c r="F165" i="42"/>
  <c r="F193" i="42" s="1"/>
  <c r="F210" i="42" s="1"/>
  <c r="F167" i="42"/>
  <c r="F195" i="42" s="1"/>
  <c r="F212" i="42" s="1"/>
  <c r="F168" i="42"/>
  <c r="F196" i="42" s="1"/>
  <c r="F213" i="42" s="1"/>
  <c r="F163" i="42"/>
  <c r="F191" i="42" s="1"/>
  <c r="F208" i="42" s="1"/>
  <c r="F169" i="42"/>
  <c r="F197" i="42" s="1"/>
  <c r="F214" i="42" s="1"/>
  <c r="F166" i="42"/>
  <c r="F194" i="42" s="1"/>
  <c r="F211" i="42" s="1"/>
  <c r="F161" i="42"/>
  <c r="F189" i="42" s="1"/>
  <c r="F206" i="42" s="1"/>
  <c r="F164" i="42"/>
  <c r="F192" i="42" s="1"/>
  <c r="F209" i="42" s="1"/>
  <c r="F162" i="42"/>
  <c r="F190" i="42" s="1"/>
  <c r="F207" i="42" s="1"/>
  <c r="F219" i="42"/>
  <c r="H85" i="39"/>
  <c r="I80" i="39"/>
  <c r="N1007" i="47"/>
  <c r="H146" i="46"/>
  <c r="B27" i="49"/>
  <c r="D215" i="35"/>
  <c r="B6" i="49" s="1"/>
  <c r="I84" i="38"/>
  <c r="J79" i="38"/>
  <c r="D215" i="20"/>
  <c r="B4" i="49" s="1"/>
  <c r="F162" i="45"/>
  <c r="F190" i="45" s="1"/>
  <c r="F207" i="45" s="1"/>
  <c r="F169" i="45"/>
  <c r="F197" i="45" s="1"/>
  <c r="F214" i="45" s="1"/>
  <c r="F159" i="45"/>
  <c r="F187" i="45" s="1"/>
  <c r="F204" i="45" s="1"/>
  <c r="F167" i="45"/>
  <c r="F195" i="45" s="1"/>
  <c r="F212" i="45" s="1"/>
  <c r="F161" i="45"/>
  <c r="F189" i="45" s="1"/>
  <c r="F206" i="45" s="1"/>
  <c r="F168" i="45"/>
  <c r="F196" i="45" s="1"/>
  <c r="F213" i="45" s="1"/>
  <c r="F166" i="45"/>
  <c r="F194" i="45" s="1"/>
  <c r="F211" i="45" s="1"/>
  <c r="F164" i="45"/>
  <c r="F192" i="45" s="1"/>
  <c r="F209" i="45" s="1"/>
  <c r="F165" i="45"/>
  <c r="F193" i="45" s="1"/>
  <c r="F210" i="45" s="1"/>
  <c r="F158" i="45"/>
  <c r="F186" i="45" s="1"/>
  <c r="F203" i="45" s="1"/>
  <c r="F160" i="45"/>
  <c r="F188" i="45" s="1"/>
  <c r="F205" i="45" s="1"/>
  <c r="F163" i="45"/>
  <c r="F191" i="45" s="1"/>
  <c r="F208" i="45" s="1"/>
  <c r="F219" i="45"/>
  <c r="G157" i="38"/>
  <c r="M448" i="47"/>
  <c r="H85" i="1"/>
  <c r="I80" i="1"/>
  <c r="J79" i="20"/>
  <c r="I84" i="20"/>
  <c r="E215" i="39"/>
  <c r="C10" i="49" s="1"/>
  <c r="G147" i="40"/>
  <c r="G176" i="40" s="1"/>
  <c r="G149" i="40"/>
  <c r="G178" i="40" s="1"/>
  <c r="G148" i="40"/>
  <c r="G177" i="40" s="1"/>
  <c r="G151" i="40"/>
  <c r="G180" i="40" s="1"/>
  <c r="G153" i="40"/>
  <c r="G182" i="40" s="1"/>
  <c r="G152" i="40"/>
  <c r="G181" i="40" s="1"/>
  <c r="G154" i="40"/>
  <c r="G183" i="40" s="1"/>
  <c r="G150" i="40"/>
  <c r="G179" i="40" s="1"/>
  <c r="H146" i="37"/>
  <c r="N377" i="47"/>
  <c r="G154" i="43"/>
  <c r="G183" i="43" s="1"/>
  <c r="G149" i="43"/>
  <c r="G178" i="43" s="1"/>
  <c r="G147" i="43"/>
  <c r="G176" i="43" s="1"/>
  <c r="G153" i="43"/>
  <c r="G182" i="43" s="1"/>
  <c r="G152" i="43"/>
  <c r="G181" i="43" s="1"/>
  <c r="G150" i="43"/>
  <c r="G179" i="43" s="1"/>
  <c r="G148" i="43"/>
  <c r="G177" i="43" s="1"/>
  <c r="G151" i="43"/>
  <c r="G180" i="43" s="1"/>
  <c r="G150" i="1"/>
  <c r="G179" i="1" s="1"/>
  <c r="G152" i="1"/>
  <c r="G181" i="1" s="1"/>
  <c r="G148" i="1"/>
  <c r="G177" i="1" s="1"/>
  <c r="G154" i="1"/>
  <c r="G183" i="1" s="1"/>
  <c r="G147" i="1"/>
  <c r="G176" i="1" s="1"/>
  <c r="G151" i="1"/>
  <c r="G180" i="1" s="1"/>
  <c r="G153" i="1"/>
  <c r="G182" i="1" s="1"/>
  <c r="G149" i="1"/>
  <c r="G178" i="1" s="1"/>
  <c r="F169" i="34"/>
  <c r="F197" i="34" s="1"/>
  <c r="F214" i="34" s="1"/>
  <c r="F168" i="34"/>
  <c r="F196" i="34" s="1"/>
  <c r="F213" i="34" s="1"/>
  <c r="F161" i="34"/>
  <c r="F189" i="34" s="1"/>
  <c r="F206" i="34" s="1"/>
  <c r="F167" i="34"/>
  <c r="F195" i="34" s="1"/>
  <c r="F212" i="34" s="1"/>
  <c r="F163" i="34"/>
  <c r="F191" i="34" s="1"/>
  <c r="F208" i="34" s="1"/>
  <c r="F159" i="34"/>
  <c r="F187" i="34" s="1"/>
  <c r="F204" i="34" s="1"/>
  <c r="F158" i="34"/>
  <c r="F186" i="34" s="1"/>
  <c r="F203" i="34" s="1"/>
  <c r="F164" i="34"/>
  <c r="F192" i="34" s="1"/>
  <c r="F209" i="34" s="1"/>
  <c r="F166" i="34"/>
  <c r="F194" i="34" s="1"/>
  <c r="F211" i="34" s="1"/>
  <c r="F162" i="34"/>
  <c r="F190" i="34" s="1"/>
  <c r="F207" i="34" s="1"/>
  <c r="F160" i="34"/>
  <c r="F188" i="34" s="1"/>
  <c r="F205" i="34" s="1"/>
  <c r="F165" i="34"/>
  <c r="F193" i="34" s="1"/>
  <c r="F210" i="34" s="1"/>
  <c r="F219" i="34"/>
  <c r="C30" i="49"/>
  <c r="AE64" i="1" l="1"/>
  <c r="AD106" i="1"/>
  <c r="AJ43" i="47" s="1"/>
  <c r="AD111" i="1"/>
  <c r="AJ48" i="47" s="1"/>
  <c r="AJ14" i="47"/>
  <c r="AD112" i="1"/>
  <c r="AJ49" i="47" s="1"/>
  <c r="AD101" i="1"/>
  <c r="AJ38" i="47" s="1"/>
  <c r="AE62" i="1"/>
  <c r="AD105" i="1"/>
  <c r="AJ42" i="47" s="1"/>
  <c r="AJ20" i="47"/>
  <c r="AD107" i="1"/>
  <c r="AJ44" i="47" s="1"/>
  <c r="AE22" i="52"/>
  <c r="AD102" i="1"/>
  <c r="AJ39" i="47" s="1"/>
  <c r="AD104" i="1"/>
  <c r="AJ41" i="47" s="1"/>
  <c r="AJ17" i="47"/>
  <c r="AJ16" i="47"/>
  <c r="AD103" i="1"/>
  <c r="AJ40" i="47" s="1"/>
  <c r="AE19" i="52"/>
  <c r="AJ21" i="47"/>
  <c r="AD108" i="1"/>
  <c r="AJ45" i="47" s="1"/>
  <c r="AE69" i="1"/>
  <c r="AJ23" i="47"/>
  <c r="AD110" i="1"/>
  <c r="AJ47" i="47" s="1"/>
  <c r="AJ22" i="47"/>
  <c r="AD109" i="1"/>
  <c r="AJ46" i="47" s="1"/>
  <c r="AE71" i="1"/>
  <c r="AE17" i="52"/>
  <c r="AE63" i="1" s="1"/>
  <c r="AE66" i="1"/>
  <c r="AF18" i="52"/>
  <c r="AE21" i="52"/>
  <c r="AE24" i="52"/>
  <c r="F215" i="34"/>
  <c r="D5" i="49" s="1"/>
  <c r="F215" i="42"/>
  <c r="D13" i="49" s="1"/>
  <c r="F215" i="44"/>
  <c r="D15" i="49" s="1"/>
  <c r="F215" i="37"/>
  <c r="D8" i="49" s="1"/>
  <c r="F215" i="43"/>
  <c r="D14" i="49" s="1"/>
  <c r="F215" i="45"/>
  <c r="D16" i="49" s="1"/>
  <c r="I85" i="40"/>
  <c r="J80" i="40"/>
  <c r="G161" i="45"/>
  <c r="G189" i="45" s="1"/>
  <c r="G206" i="45" s="1"/>
  <c r="G163" i="45"/>
  <c r="G191" i="45" s="1"/>
  <c r="G208" i="45" s="1"/>
  <c r="G162" i="45"/>
  <c r="G190" i="45" s="1"/>
  <c r="G207" i="45" s="1"/>
  <c r="G158" i="45"/>
  <c r="G186" i="45" s="1"/>
  <c r="G203" i="45" s="1"/>
  <c r="G164" i="45"/>
  <c r="G192" i="45" s="1"/>
  <c r="G209" i="45" s="1"/>
  <c r="G167" i="45"/>
  <c r="G195" i="45" s="1"/>
  <c r="G212" i="45" s="1"/>
  <c r="G160" i="45"/>
  <c r="G188" i="45" s="1"/>
  <c r="G205" i="45" s="1"/>
  <c r="G159" i="45"/>
  <c r="G187" i="45" s="1"/>
  <c r="G204" i="45" s="1"/>
  <c r="G165" i="45"/>
  <c r="G193" i="45" s="1"/>
  <c r="G210" i="45" s="1"/>
  <c r="G169" i="45"/>
  <c r="G197" i="45" s="1"/>
  <c r="G214" i="45" s="1"/>
  <c r="G166" i="45"/>
  <c r="G194" i="45" s="1"/>
  <c r="G211" i="45" s="1"/>
  <c r="G168" i="45"/>
  <c r="G196" i="45" s="1"/>
  <c r="G213" i="45" s="1"/>
  <c r="G219" i="45"/>
  <c r="H157" i="44"/>
  <c r="N868" i="47"/>
  <c r="J80" i="43"/>
  <c r="I85" i="43"/>
  <c r="J84" i="46"/>
  <c r="K79" i="46"/>
  <c r="B33" i="49"/>
  <c r="N588" i="47"/>
  <c r="H157" i="40"/>
  <c r="F215" i="36"/>
  <c r="D7" i="49" s="1"/>
  <c r="F215" i="1"/>
  <c r="D3" i="49" s="1"/>
  <c r="N938" i="47"/>
  <c r="H157" i="45"/>
  <c r="G167" i="41"/>
  <c r="G195" i="41" s="1"/>
  <c r="G212" i="41" s="1"/>
  <c r="G159" i="41"/>
  <c r="G187" i="41" s="1"/>
  <c r="G169" i="41"/>
  <c r="G197" i="41" s="1"/>
  <c r="G214" i="41" s="1"/>
  <c r="G166" i="41"/>
  <c r="G194" i="41" s="1"/>
  <c r="G211" i="41" s="1"/>
  <c r="G161" i="41"/>
  <c r="G189" i="41" s="1"/>
  <c r="G206" i="41" s="1"/>
  <c r="G160" i="41"/>
  <c r="G188" i="41" s="1"/>
  <c r="G205" i="41" s="1"/>
  <c r="G168" i="41"/>
  <c r="G196" i="41" s="1"/>
  <c r="G213" i="41" s="1"/>
  <c r="G164" i="41"/>
  <c r="G192" i="41" s="1"/>
  <c r="G209" i="41" s="1"/>
  <c r="G165" i="41"/>
  <c r="G193" i="41" s="1"/>
  <c r="G210" i="41" s="1"/>
  <c r="G158" i="41"/>
  <c r="G186" i="41" s="1"/>
  <c r="G163" i="41"/>
  <c r="G191" i="41" s="1"/>
  <c r="G208" i="41" s="1"/>
  <c r="G162" i="41"/>
  <c r="G190" i="41" s="1"/>
  <c r="G207" i="41" s="1"/>
  <c r="G219" i="41"/>
  <c r="H149" i="36"/>
  <c r="H178" i="36" s="1"/>
  <c r="H153" i="36"/>
  <c r="H182" i="36" s="1"/>
  <c r="H151" i="36"/>
  <c r="H180" i="36" s="1"/>
  <c r="H150" i="36"/>
  <c r="H179" i="36" s="1"/>
  <c r="H152" i="36"/>
  <c r="H181" i="36" s="1"/>
  <c r="H154" i="36"/>
  <c r="H183" i="36" s="1"/>
  <c r="H147" i="36"/>
  <c r="H176" i="36" s="1"/>
  <c r="H148" i="36"/>
  <c r="H177" i="36" s="1"/>
  <c r="H147" i="39"/>
  <c r="H176" i="39" s="1"/>
  <c r="H148" i="39"/>
  <c r="H177" i="39" s="1"/>
  <c r="H152" i="39"/>
  <c r="H181" i="39" s="1"/>
  <c r="H150" i="39"/>
  <c r="H179" i="39" s="1"/>
  <c r="H151" i="39"/>
  <c r="H180" i="39" s="1"/>
  <c r="H153" i="39"/>
  <c r="H182" i="39" s="1"/>
  <c r="H149" i="39"/>
  <c r="H178" i="39" s="1"/>
  <c r="H154" i="39"/>
  <c r="H183" i="39" s="1"/>
  <c r="O237" i="47"/>
  <c r="I146" i="35"/>
  <c r="O27" i="47"/>
  <c r="I146" i="1"/>
  <c r="H157" i="43"/>
  <c r="N798" i="47"/>
  <c r="H148" i="1"/>
  <c r="H177" i="1" s="1"/>
  <c r="H153" i="1"/>
  <c r="H182" i="1" s="1"/>
  <c r="H150" i="1"/>
  <c r="H179" i="1" s="1"/>
  <c r="H151" i="1"/>
  <c r="H180" i="1" s="1"/>
  <c r="H154" i="1"/>
  <c r="H183" i="1" s="1"/>
  <c r="H152" i="1"/>
  <c r="H181" i="1" s="1"/>
  <c r="H149" i="1"/>
  <c r="H178" i="1" s="1"/>
  <c r="H147" i="1"/>
  <c r="H176" i="1" s="1"/>
  <c r="H150" i="20"/>
  <c r="H179" i="20" s="1"/>
  <c r="H147" i="20"/>
  <c r="H176" i="20" s="1"/>
  <c r="H151" i="20"/>
  <c r="H180" i="20" s="1"/>
  <c r="H153" i="20"/>
  <c r="H182" i="20" s="1"/>
  <c r="H154" i="20"/>
  <c r="H183" i="20" s="1"/>
  <c r="H148" i="20"/>
  <c r="H177" i="20" s="1"/>
  <c r="H149" i="20"/>
  <c r="H178" i="20" s="1"/>
  <c r="H152" i="20"/>
  <c r="H181" i="20" s="1"/>
  <c r="O1007" i="47"/>
  <c r="I146" i="46"/>
  <c r="H153" i="42"/>
  <c r="H182" i="42" s="1"/>
  <c r="H148" i="42"/>
  <c r="H177" i="42" s="1"/>
  <c r="H151" i="42"/>
  <c r="H180" i="42" s="1"/>
  <c r="H152" i="42"/>
  <c r="H181" i="42" s="1"/>
  <c r="H149" i="42"/>
  <c r="H178" i="42" s="1"/>
  <c r="H150" i="42"/>
  <c r="H179" i="42" s="1"/>
  <c r="H154" i="42"/>
  <c r="H183" i="42" s="1"/>
  <c r="H147" i="42"/>
  <c r="H176" i="42" s="1"/>
  <c r="I146" i="41"/>
  <c r="O657" i="47"/>
  <c r="O97" i="47"/>
  <c r="I146" i="20"/>
  <c r="O587" i="47"/>
  <c r="I146" i="40"/>
  <c r="G161" i="42"/>
  <c r="G189" i="42" s="1"/>
  <c r="G168" i="42"/>
  <c r="G196" i="42" s="1"/>
  <c r="G213" i="42" s="1"/>
  <c r="G162" i="42"/>
  <c r="G190" i="42" s="1"/>
  <c r="G207" i="42" s="1"/>
  <c r="G163" i="42"/>
  <c r="G191" i="42" s="1"/>
  <c r="G208" i="42" s="1"/>
  <c r="G164" i="42"/>
  <c r="G192" i="42" s="1"/>
  <c r="G209" i="42" s="1"/>
  <c r="G160" i="42"/>
  <c r="G188" i="42" s="1"/>
  <c r="G205" i="42" s="1"/>
  <c r="G166" i="42"/>
  <c r="G194" i="42" s="1"/>
  <c r="G211" i="42" s="1"/>
  <c r="G167" i="42"/>
  <c r="G195" i="42" s="1"/>
  <c r="G212" i="42" s="1"/>
  <c r="G169" i="42"/>
  <c r="G197" i="42" s="1"/>
  <c r="G214" i="42" s="1"/>
  <c r="G158" i="42"/>
  <c r="G186" i="42" s="1"/>
  <c r="G203" i="42" s="1"/>
  <c r="G159" i="42"/>
  <c r="G187" i="42" s="1"/>
  <c r="G204" i="42" s="1"/>
  <c r="G165" i="42"/>
  <c r="G193" i="42" s="1"/>
  <c r="G210" i="42" s="1"/>
  <c r="G219" i="42"/>
  <c r="J80" i="45"/>
  <c r="I85" i="45"/>
  <c r="J84" i="36"/>
  <c r="K79" i="36"/>
  <c r="J84" i="34"/>
  <c r="K79" i="34"/>
  <c r="K79" i="35"/>
  <c r="J84" i="35"/>
  <c r="J84" i="1"/>
  <c r="K79" i="1"/>
  <c r="I85" i="34"/>
  <c r="J80" i="34"/>
  <c r="I85" i="38"/>
  <c r="J80" i="38"/>
  <c r="H153" i="38"/>
  <c r="H182" i="38" s="1"/>
  <c r="H154" i="38"/>
  <c r="H183" i="38" s="1"/>
  <c r="H149" i="38"/>
  <c r="H178" i="38" s="1"/>
  <c r="H151" i="38"/>
  <c r="H180" i="38" s="1"/>
  <c r="H150" i="38"/>
  <c r="H179" i="38" s="1"/>
  <c r="H148" i="38"/>
  <c r="H177" i="38" s="1"/>
  <c r="H152" i="38"/>
  <c r="H181" i="38" s="1"/>
  <c r="H147" i="38"/>
  <c r="H176" i="38" s="1"/>
  <c r="J84" i="41"/>
  <c r="K79" i="41"/>
  <c r="H150" i="37"/>
  <c r="H179" i="37" s="1"/>
  <c r="H153" i="37"/>
  <c r="H182" i="37" s="1"/>
  <c r="H148" i="37"/>
  <c r="H177" i="37" s="1"/>
  <c r="H149" i="37"/>
  <c r="H178" i="37" s="1"/>
  <c r="H147" i="37"/>
  <c r="H176" i="37" s="1"/>
  <c r="H154" i="37"/>
  <c r="H183" i="37" s="1"/>
  <c r="H152" i="37"/>
  <c r="H181" i="37" s="1"/>
  <c r="H151" i="37"/>
  <c r="H180" i="37" s="1"/>
  <c r="J84" i="20"/>
  <c r="K79" i="20"/>
  <c r="H147" i="41"/>
  <c r="H176" i="41" s="1"/>
  <c r="H152" i="41"/>
  <c r="H181" i="41" s="1"/>
  <c r="H148" i="41"/>
  <c r="H177" i="41" s="1"/>
  <c r="H149" i="41"/>
  <c r="H178" i="41" s="1"/>
  <c r="H150" i="41"/>
  <c r="H179" i="41" s="1"/>
  <c r="H154" i="41"/>
  <c r="H183" i="41" s="1"/>
  <c r="H151" i="41"/>
  <c r="H180" i="41" s="1"/>
  <c r="H153" i="41"/>
  <c r="H182" i="41" s="1"/>
  <c r="H157" i="36"/>
  <c r="N308" i="47"/>
  <c r="K79" i="40"/>
  <c r="J84" i="40"/>
  <c r="I146" i="45"/>
  <c r="O937" i="47"/>
  <c r="I146" i="36"/>
  <c r="O307" i="47"/>
  <c r="F215" i="40"/>
  <c r="D11" i="49" s="1"/>
  <c r="I146" i="34"/>
  <c r="O167" i="47"/>
  <c r="J80" i="41"/>
  <c r="I85" i="41"/>
  <c r="G161" i="43"/>
  <c r="G189" i="43" s="1"/>
  <c r="G206" i="43" s="1"/>
  <c r="G158" i="43"/>
  <c r="G186" i="43" s="1"/>
  <c r="G203" i="43" s="1"/>
  <c r="G165" i="43"/>
  <c r="G193" i="43" s="1"/>
  <c r="G210" i="43" s="1"/>
  <c r="G167" i="43"/>
  <c r="G195" i="43" s="1"/>
  <c r="G212" i="43" s="1"/>
  <c r="G169" i="43"/>
  <c r="G197" i="43" s="1"/>
  <c r="G214" i="43" s="1"/>
  <c r="G159" i="43"/>
  <c r="G187" i="43" s="1"/>
  <c r="G204" i="43" s="1"/>
  <c r="G162" i="43"/>
  <c r="G190" i="43" s="1"/>
  <c r="G207" i="43" s="1"/>
  <c r="G168" i="43"/>
  <c r="G196" i="43" s="1"/>
  <c r="G213" i="43" s="1"/>
  <c r="G160" i="43"/>
  <c r="G188" i="43" s="1"/>
  <c r="G205" i="43" s="1"/>
  <c r="G164" i="43"/>
  <c r="G192" i="43" s="1"/>
  <c r="G209" i="43" s="1"/>
  <c r="G163" i="43"/>
  <c r="G191" i="43" s="1"/>
  <c r="G208" i="43" s="1"/>
  <c r="G166" i="43"/>
  <c r="G194" i="43" s="1"/>
  <c r="G211" i="43" s="1"/>
  <c r="G219" i="43"/>
  <c r="F215" i="46"/>
  <c r="D17" i="49" s="1"/>
  <c r="N168" i="47"/>
  <c r="H157" i="34"/>
  <c r="J80" i="20"/>
  <c r="I85" i="20"/>
  <c r="K79" i="42"/>
  <c r="J84" i="42"/>
  <c r="N448" i="47"/>
  <c r="H157" i="38"/>
  <c r="H153" i="46"/>
  <c r="H182" i="46" s="1"/>
  <c r="H152" i="46"/>
  <c r="H181" i="46" s="1"/>
  <c r="H147" i="46"/>
  <c r="H176" i="46" s="1"/>
  <c r="H151" i="46"/>
  <c r="H180" i="46" s="1"/>
  <c r="H148" i="46"/>
  <c r="H177" i="46" s="1"/>
  <c r="H154" i="46"/>
  <c r="H183" i="46" s="1"/>
  <c r="H149" i="46"/>
  <c r="H178" i="46" s="1"/>
  <c r="H150" i="46"/>
  <c r="H179" i="46" s="1"/>
  <c r="I85" i="36"/>
  <c r="J80" i="36"/>
  <c r="H153" i="43"/>
  <c r="H182" i="43" s="1"/>
  <c r="H151" i="43"/>
  <c r="H180" i="43" s="1"/>
  <c r="H150" i="43"/>
  <c r="H179" i="43" s="1"/>
  <c r="H152" i="43"/>
  <c r="H181" i="43" s="1"/>
  <c r="H147" i="43"/>
  <c r="H176" i="43" s="1"/>
  <c r="H149" i="43"/>
  <c r="H178" i="43" s="1"/>
  <c r="H148" i="43"/>
  <c r="H177" i="43" s="1"/>
  <c r="H154" i="43"/>
  <c r="H183" i="43" s="1"/>
  <c r="H32" i="51"/>
  <c r="J101" i="48"/>
  <c r="K79" i="45"/>
  <c r="J84" i="45"/>
  <c r="G35" i="51"/>
  <c r="J80" i="46"/>
  <c r="I85" i="46"/>
  <c r="I85" i="42"/>
  <c r="J80" i="42"/>
  <c r="J80" i="37"/>
  <c r="I85" i="37"/>
  <c r="H157" i="41"/>
  <c r="N658" i="47"/>
  <c r="H152" i="44"/>
  <c r="H181" i="44" s="1"/>
  <c r="H153" i="44"/>
  <c r="H182" i="44" s="1"/>
  <c r="H148" i="44"/>
  <c r="H177" i="44" s="1"/>
  <c r="H150" i="44"/>
  <c r="H179" i="44" s="1"/>
  <c r="H151" i="44"/>
  <c r="H180" i="44" s="1"/>
  <c r="H154" i="44"/>
  <c r="H183" i="44" s="1"/>
  <c r="H147" i="44"/>
  <c r="H176" i="44" s="1"/>
  <c r="H149" i="44"/>
  <c r="H178" i="44" s="1"/>
  <c r="N98" i="47"/>
  <c r="H157" i="20"/>
  <c r="O727" i="47"/>
  <c r="I146" i="42"/>
  <c r="G203" i="41"/>
  <c r="G165" i="1"/>
  <c r="G193" i="1" s="1"/>
  <c r="G210" i="1" s="1"/>
  <c r="G158" i="1"/>
  <c r="G186" i="1" s="1"/>
  <c r="G203" i="1" s="1"/>
  <c r="G166" i="1"/>
  <c r="G194" i="1" s="1"/>
  <c r="G211" i="1" s="1"/>
  <c r="G164" i="1"/>
  <c r="G192" i="1" s="1"/>
  <c r="G209" i="1" s="1"/>
  <c r="G159" i="1"/>
  <c r="G187" i="1" s="1"/>
  <c r="G204" i="1" s="1"/>
  <c r="G168" i="1"/>
  <c r="G196" i="1" s="1"/>
  <c r="G213" i="1" s="1"/>
  <c r="G163" i="1"/>
  <c r="G191" i="1" s="1"/>
  <c r="G208" i="1" s="1"/>
  <c r="G161" i="1"/>
  <c r="G189" i="1" s="1"/>
  <c r="G206" i="1" s="1"/>
  <c r="G169" i="1"/>
  <c r="G197" i="1" s="1"/>
  <c r="G214" i="1" s="1"/>
  <c r="G162" i="1"/>
  <c r="G190" i="1" s="1"/>
  <c r="G207" i="1" s="1"/>
  <c r="G160" i="1"/>
  <c r="G188" i="1" s="1"/>
  <c r="G205" i="1" s="1"/>
  <c r="G167" i="1"/>
  <c r="G195" i="1" s="1"/>
  <c r="G212" i="1" s="1"/>
  <c r="G219" i="1"/>
  <c r="G169" i="35"/>
  <c r="G197" i="35" s="1"/>
  <c r="G214" i="35" s="1"/>
  <c r="G163" i="35"/>
  <c r="G191" i="35" s="1"/>
  <c r="G208" i="35" s="1"/>
  <c r="G165" i="35"/>
  <c r="G193" i="35" s="1"/>
  <c r="G210" i="35" s="1"/>
  <c r="G164" i="35"/>
  <c r="G192" i="35" s="1"/>
  <c r="G209" i="35" s="1"/>
  <c r="G168" i="35"/>
  <c r="G196" i="35" s="1"/>
  <c r="G213" i="35" s="1"/>
  <c r="G162" i="35"/>
  <c r="G190" i="35" s="1"/>
  <c r="G207" i="35" s="1"/>
  <c r="G167" i="35"/>
  <c r="G195" i="35" s="1"/>
  <c r="G212" i="35" s="1"/>
  <c r="G158" i="35"/>
  <c r="G186" i="35" s="1"/>
  <c r="G203" i="35" s="1"/>
  <c r="G159" i="35"/>
  <c r="G187" i="35" s="1"/>
  <c r="G204" i="35" s="1"/>
  <c r="G161" i="35"/>
  <c r="G189" i="35" s="1"/>
  <c r="G206" i="35" s="1"/>
  <c r="G160" i="35"/>
  <c r="G188" i="35" s="1"/>
  <c r="G205" i="35" s="1"/>
  <c r="G166" i="35"/>
  <c r="G194" i="35" s="1"/>
  <c r="G211" i="35" s="1"/>
  <c r="G219" i="35"/>
  <c r="J80" i="1"/>
  <c r="I85" i="1"/>
  <c r="K79" i="38"/>
  <c r="J84" i="38"/>
  <c r="I85" i="39"/>
  <c r="J80" i="39"/>
  <c r="H30" i="51"/>
  <c r="J106" i="48"/>
  <c r="G167" i="37"/>
  <c r="G195" i="37" s="1"/>
  <c r="G212" i="37" s="1"/>
  <c r="G166" i="37"/>
  <c r="G194" i="37" s="1"/>
  <c r="G211" i="37" s="1"/>
  <c r="G159" i="37"/>
  <c r="G187" i="37" s="1"/>
  <c r="G204" i="37" s="1"/>
  <c r="G163" i="37"/>
  <c r="G191" i="37" s="1"/>
  <c r="G208" i="37" s="1"/>
  <c r="G161" i="37"/>
  <c r="G189" i="37" s="1"/>
  <c r="G206" i="37" s="1"/>
  <c r="G168" i="37"/>
  <c r="G196" i="37" s="1"/>
  <c r="G213" i="37" s="1"/>
  <c r="G169" i="37"/>
  <c r="G197" i="37" s="1"/>
  <c r="G214" i="37" s="1"/>
  <c r="G158" i="37"/>
  <c r="G186" i="37" s="1"/>
  <c r="G203" i="37" s="1"/>
  <c r="G162" i="37"/>
  <c r="G190" i="37" s="1"/>
  <c r="G207" i="37" s="1"/>
  <c r="G165" i="37"/>
  <c r="G193" i="37" s="1"/>
  <c r="G210" i="37" s="1"/>
  <c r="G164" i="37"/>
  <c r="G192" i="37" s="1"/>
  <c r="G209" i="37" s="1"/>
  <c r="G160" i="37"/>
  <c r="G188" i="37" s="1"/>
  <c r="G205" i="37" s="1"/>
  <c r="G219" i="37"/>
  <c r="N1008" i="47"/>
  <c r="H157" i="46"/>
  <c r="H157" i="42"/>
  <c r="N728" i="47"/>
  <c r="H157" i="37"/>
  <c r="N378" i="47"/>
  <c r="F215" i="41"/>
  <c r="D12" i="49" s="1"/>
  <c r="H157" i="1"/>
  <c r="N28" i="47"/>
  <c r="I146" i="38"/>
  <c r="O447" i="47"/>
  <c r="N518" i="47"/>
  <c r="H157" i="39"/>
  <c r="F215" i="38"/>
  <c r="D9" i="49" s="1"/>
  <c r="G164" i="36"/>
  <c r="G192" i="36" s="1"/>
  <c r="G209" i="36" s="1"/>
  <c r="G166" i="36"/>
  <c r="G194" i="36" s="1"/>
  <c r="G211" i="36" s="1"/>
  <c r="G167" i="36"/>
  <c r="G195" i="36" s="1"/>
  <c r="G212" i="36" s="1"/>
  <c r="G161" i="36"/>
  <c r="G189" i="36" s="1"/>
  <c r="G206" i="36" s="1"/>
  <c r="G165" i="36"/>
  <c r="G193" i="36" s="1"/>
  <c r="G210" i="36" s="1"/>
  <c r="G168" i="36"/>
  <c r="G196" i="36" s="1"/>
  <c r="G213" i="36" s="1"/>
  <c r="G159" i="36"/>
  <c r="G187" i="36" s="1"/>
  <c r="G204" i="36" s="1"/>
  <c r="G160" i="36"/>
  <c r="G188" i="36" s="1"/>
  <c r="G205" i="36" s="1"/>
  <c r="G169" i="36"/>
  <c r="G197" i="36" s="1"/>
  <c r="G214" i="36" s="1"/>
  <c r="G158" i="36"/>
  <c r="G186" i="36" s="1"/>
  <c r="G203" i="36" s="1"/>
  <c r="G163" i="36"/>
  <c r="G191" i="36" s="1"/>
  <c r="G208" i="36" s="1"/>
  <c r="G162" i="36"/>
  <c r="G190" i="36" s="1"/>
  <c r="G207" i="36" s="1"/>
  <c r="G219" i="36"/>
  <c r="I146" i="43"/>
  <c r="O797" i="47"/>
  <c r="H154" i="40"/>
  <c r="H183" i="40" s="1"/>
  <c r="H149" i="40"/>
  <c r="H178" i="40" s="1"/>
  <c r="H153" i="40"/>
  <c r="H182" i="40" s="1"/>
  <c r="H150" i="40"/>
  <c r="H179" i="40" s="1"/>
  <c r="H152" i="40"/>
  <c r="H181" i="40" s="1"/>
  <c r="H148" i="40"/>
  <c r="H177" i="40" s="1"/>
  <c r="H151" i="40"/>
  <c r="H180" i="40" s="1"/>
  <c r="H147" i="40"/>
  <c r="H176" i="40" s="1"/>
  <c r="G206" i="42"/>
  <c r="H150" i="45"/>
  <c r="H179" i="45" s="1"/>
  <c r="H151" i="45"/>
  <c r="H180" i="45" s="1"/>
  <c r="H148" i="45"/>
  <c r="H177" i="45" s="1"/>
  <c r="H152" i="45"/>
  <c r="H181" i="45" s="1"/>
  <c r="H149" i="45"/>
  <c r="H178" i="45" s="1"/>
  <c r="H147" i="45"/>
  <c r="H176" i="45" s="1"/>
  <c r="H153" i="45"/>
  <c r="H182" i="45" s="1"/>
  <c r="H154" i="45"/>
  <c r="H183" i="45" s="1"/>
  <c r="C33" i="49"/>
  <c r="L80" i="48"/>
  <c r="J4" i="51"/>
  <c r="J6" i="51" s="1"/>
  <c r="J10" i="51"/>
  <c r="J12" i="51" s="1"/>
  <c r="I146" i="39"/>
  <c r="O517" i="47"/>
  <c r="I146" i="44"/>
  <c r="O867" i="47"/>
  <c r="J80" i="35"/>
  <c r="I85" i="35"/>
  <c r="G204" i="41"/>
  <c r="K79" i="37"/>
  <c r="J84" i="37"/>
  <c r="G158" i="38"/>
  <c r="G186" i="38" s="1"/>
  <c r="G203" i="38" s="1"/>
  <c r="G165" i="38"/>
  <c r="G193" i="38" s="1"/>
  <c r="G210" i="38" s="1"/>
  <c r="G160" i="38"/>
  <c r="G188" i="38" s="1"/>
  <c r="G205" i="38" s="1"/>
  <c r="G162" i="38"/>
  <c r="G190" i="38" s="1"/>
  <c r="G207" i="38" s="1"/>
  <c r="G163" i="38"/>
  <c r="G191" i="38" s="1"/>
  <c r="G208" i="38" s="1"/>
  <c r="G167" i="38"/>
  <c r="G195" i="38" s="1"/>
  <c r="G212" i="38" s="1"/>
  <c r="G161" i="38"/>
  <c r="G189" i="38" s="1"/>
  <c r="G206" i="38" s="1"/>
  <c r="G159" i="38"/>
  <c r="G187" i="38" s="1"/>
  <c r="G204" i="38" s="1"/>
  <c r="G164" i="38"/>
  <c r="G192" i="38" s="1"/>
  <c r="G209" i="38" s="1"/>
  <c r="G168" i="38"/>
  <c r="G196" i="38" s="1"/>
  <c r="G213" i="38" s="1"/>
  <c r="G166" i="38"/>
  <c r="G194" i="38" s="1"/>
  <c r="G211" i="38" s="1"/>
  <c r="G169" i="38"/>
  <c r="G197" i="38" s="1"/>
  <c r="G214" i="38" s="1"/>
  <c r="G219" i="38"/>
  <c r="F215" i="35"/>
  <c r="D6" i="49" s="1"/>
  <c r="J80" i="44"/>
  <c r="I85" i="44"/>
  <c r="F215" i="39"/>
  <c r="D10" i="49" s="1"/>
  <c r="G168" i="40"/>
  <c r="G196" i="40" s="1"/>
  <c r="G213" i="40" s="1"/>
  <c r="G163" i="40"/>
  <c r="G191" i="40" s="1"/>
  <c r="G208" i="40" s="1"/>
  <c r="G166" i="40"/>
  <c r="G194" i="40" s="1"/>
  <c r="G211" i="40" s="1"/>
  <c r="G159" i="40"/>
  <c r="G187" i="40" s="1"/>
  <c r="G204" i="40" s="1"/>
  <c r="G160" i="40"/>
  <c r="G188" i="40" s="1"/>
  <c r="G205" i="40" s="1"/>
  <c r="G161" i="40"/>
  <c r="G189" i="40" s="1"/>
  <c r="G206" i="40" s="1"/>
  <c r="G162" i="40"/>
  <c r="G190" i="40" s="1"/>
  <c r="G207" i="40" s="1"/>
  <c r="G169" i="40"/>
  <c r="G197" i="40" s="1"/>
  <c r="G214" i="40" s="1"/>
  <c r="G164" i="40"/>
  <c r="G192" i="40" s="1"/>
  <c r="G209" i="40" s="1"/>
  <c r="G158" i="40"/>
  <c r="G186" i="40" s="1"/>
  <c r="G203" i="40" s="1"/>
  <c r="G165" i="40"/>
  <c r="G193" i="40" s="1"/>
  <c r="G210" i="40" s="1"/>
  <c r="G167" i="40"/>
  <c r="G195" i="40" s="1"/>
  <c r="G212" i="40" s="1"/>
  <c r="G219" i="40"/>
  <c r="K79" i="43"/>
  <c r="J84" i="43"/>
  <c r="H152" i="34"/>
  <c r="H181" i="34" s="1"/>
  <c r="H149" i="34"/>
  <c r="H178" i="34" s="1"/>
  <c r="H150" i="34"/>
  <c r="H179" i="34" s="1"/>
  <c r="H147" i="34"/>
  <c r="H176" i="34" s="1"/>
  <c r="H151" i="34"/>
  <c r="H180" i="34" s="1"/>
  <c r="H154" i="34"/>
  <c r="H183" i="34" s="1"/>
  <c r="H153" i="34"/>
  <c r="H182" i="34" s="1"/>
  <c r="H148" i="34"/>
  <c r="H177" i="34" s="1"/>
  <c r="G165" i="44"/>
  <c r="G193" i="44" s="1"/>
  <c r="G210" i="44" s="1"/>
  <c r="G160" i="44"/>
  <c r="G188" i="44" s="1"/>
  <c r="G205" i="44" s="1"/>
  <c r="G162" i="44"/>
  <c r="G190" i="44" s="1"/>
  <c r="G207" i="44" s="1"/>
  <c r="G168" i="44"/>
  <c r="G196" i="44" s="1"/>
  <c r="G213" i="44" s="1"/>
  <c r="G167" i="44"/>
  <c r="G195" i="44" s="1"/>
  <c r="G212" i="44" s="1"/>
  <c r="G166" i="44"/>
  <c r="G194" i="44" s="1"/>
  <c r="G211" i="44" s="1"/>
  <c r="G164" i="44"/>
  <c r="G192" i="44" s="1"/>
  <c r="G209" i="44" s="1"/>
  <c r="G169" i="44"/>
  <c r="G197" i="44" s="1"/>
  <c r="G214" i="44" s="1"/>
  <c r="G161" i="44"/>
  <c r="G189" i="44" s="1"/>
  <c r="G206" i="44" s="1"/>
  <c r="G158" i="44"/>
  <c r="G186" i="44" s="1"/>
  <c r="G203" i="44" s="1"/>
  <c r="G163" i="44"/>
  <c r="G191" i="44" s="1"/>
  <c r="G208" i="44" s="1"/>
  <c r="G159" i="44"/>
  <c r="G187" i="44" s="1"/>
  <c r="G204" i="44" s="1"/>
  <c r="G219" i="44"/>
  <c r="G169" i="46"/>
  <c r="G197" i="46" s="1"/>
  <c r="G214" i="46" s="1"/>
  <c r="G164" i="46"/>
  <c r="G192" i="46" s="1"/>
  <c r="G209" i="46" s="1"/>
  <c r="G168" i="46"/>
  <c r="G196" i="46" s="1"/>
  <c r="G213" i="46" s="1"/>
  <c r="G167" i="46"/>
  <c r="G195" i="46" s="1"/>
  <c r="G212" i="46" s="1"/>
  <c r="G159" i="46"/>
  <c r="G187" i="46" s="1"/>
  <c r="G204" i="46" s="1"/>
  <c r="G162" i="46"/>
  <c r="G190" i="46" s="1"/>
  <c r="G207" i="46" s="1"/>
  <c r="G166" i="46"/>
  <c r="G194" i="46" s="1"/>
  <c r="G211" i="46" s="1"/>
  <c r="G160" i="46"/>
  <c r="G188" i="46" s="1"/>
  <c r="G205" i="46" s="1"/>
  <c r="G165" i="46"/>
  <c r="G193" i="46" s="1"/>
  <c r="G210" i="46" s="1"/>
  <c r="G158" i="46"/>
  <c r="G186" i="46" s="1"/>
  <c r="G203" i="46" s="1"/>
  <c r="G161" i="46"/>
  <c r="G189" i="46" s="1"/>
  <c r="G206" i="46" s="1"/>
  <c r="G163" i="46"/>
  <c r="G191" i="46" s="1"/>
  <c r="G208" i="46" s="1"/>
  <c r="G219" i="46"/>
  <c r="J84" i="39"/>
  <c r="K79" i="39"/>
  <c r="G166" i="34"/>
  <c r="G194" i="34" s="1"/>
  <c r="G211" i="34" s="1"/>
  <c r="G169" i="34"/>
  <c r="G197" i="34" s="1"/>
  <c r="G214" i="34" s="1"/>
  <c r="G163" i="34"/>
  <c r="G191" i="34" s="1"/>
  <c r="G208" i="34" s="1"/>
  <c r="G158" i="34"/>
  <c r="G186" i="34" s="1"/>
  <c r="G203" i="34" s="1"/>
  <c r="G161" i="34"/>
  <c r="G189" i="34" s="1"/>
  <c r="G206" i="34" s="1"/>
  <c r="G164" i="34"/>
  <c r="G192" i="34" s="1"/>
  <c r="G209" i="34" s="1"/>
  <c r="G160" i="34"/>
  <c r="G188" i="34" s="1"/>
  <c r="G205" i="34" s="1"/>
  <c r="G162" i="34"/>
  <c r="G190" i="34" s="1"/>
  <c r="G207" i="34" s="1"/>
  <c r="G167" i="34"/>
  <c r="G195" i="34" s="1"/>
  <c r="G212" i="34" s="1"/>
  <c r="G165" i="34"/>
  <c r="G193" i="34" s="1"/>
  <c r="G210" i="34" s="1"/>
  <c r="G168" i="34"/>
  <c r="G196" i="34" s="1"/>
  <c r="G213" i="34" s="1"/>
  <c r="G159" i="34"/>
  <c r="G187" i="34" s="1"/>
  <c r="G204" i="34" s="1"/>
  <c r="G219" i="34"/>
  <c r="H151" i="35"/>
  <c r="H180" i="35" s="1"/>
  <c r="H148" i="35"/>
  <c r="H177" i="35" s="1"/>
  <c r="H149" i="35"/>
  <c r="H178" i="35" s="1"/>
  <c r="H154" i="35"/>
  <c r="H183" i="35" s="1"/>
  <c r="H147" i="35"/>
  <c r="H176" i="35" s="1"/>
  <c r="H153" i="35"/>
  <c r="H182" i="35" s="1"/>
  <c r="H152" i="35"/>
  <c r="H181" i="35" s="1"/>
  <c r="H150" i="35"/>
  <c r="H179" i="35" s="1"/>
  <c r="J84" i="44"/>
  <c r="K79" i="44"/>
  <c r="H157" i="35"/>
  <c r="N238" i="47"/>
  <c r="G219" i="20"/>
  <c r="I146" i="37"/>
  <c r="O377" i="47"/>
  <c r="I16" i="51"/>
  <c r="I18" i="51" s="1"/>
  <c r="K81" i="48"/>
  <c r="G169" i="39"/>
  <c r="G197" i="39" s="1"/>
  <c r="G214" i="39" s="1"/>
  <c r="G162" i="39"/>
  <c r="G190" i="39" s="1"/>
  <c r="G207" i="39" s="1"/>
  <c r="G161" i="39"/>
  <c r="G189" i="39" s="1"/>
  <c r="G206" i="39" s="1"/>
  <c r="G164" i="39"/>
  <c r="G192" i="39" s="1"/>
  <c r="G209" i="39" s="1"/>
  <c r="G165" i="39"/>
  <c r="G193" i="39" s="1"/>
  <c r="G210" i="39" s="1"/>
  <c r="G160" i="39"/>
  <c r="G188" i="39" s="1"/>
  <c r="G205" i="39" s="1"/>
  <c r="G167" i="39"/>
  <c r="G195" i="39" s="1"/>
  <c r="G212" i="39" s="1"/>
  <c r="G166" i="39"/>
  <c r="G194" i="39" s="1"/>
  <c r="G211" i="39" s="1"/>
  <c r="G163" i="39"/>
  <c r="G191" i="39" s="1"/>
  <c r="G208" i="39" s="1"/>
  <c r="G168" i="39"/>
  <c r="G196" i="39" s="1"/>
  <c r="G213" i="39" s="1"/>
  <c r="G158" i="39"/>
  <c r="G186" i="39" s="1"/>
  <c r="G203" i="39" s="1"/>
  <c r="G159" i="39"/>
  <c r="G187" i="39" s="1"/>
  <c r="G204" i="39" s="1"/>
  <c r="G219" i="39"/>
  <c r="AE28" i="52" l="1"/>
  <c r="AF64" i="1"/>
  <c r="AK18" i="47"/>
  <c r="AK21" i="47"/>
  <c r="AK15" i="47"/>
  <c r="AF23" i="52"/>
  <c r="AK23" i="47"/>
  <c r="AF22" i="52"/>
  <c r="AE68" i="1"/>
  <c r="AF25" i="52"/>
  <c r="AE65" i="1"/>
  <c r="AF19" i="52"/>
  <c r="AF16" i="52"/>
  <c r="AF24" i="52"/>
  <c r="AE70" i="1"/>
  <c r="AF17" i="52"/>
  <c r="AF66" i="1"/>
  <c r="AF21" i="52"/>
  <c r="AE67" i="1"/>
  <c r="AK14" i="47"/>
  <c r="AK16" i="47"/>
  <c r="H35" i="51"/>
  <c r="G215" i="43"/>
  <c r="E14" i="49" s="1"/>
  <c r="G215" i="39"/>
  <c r="E10" i="49" s="1"/>
  <c r="G215" i="44"/>
  <c r="E15" i="49" s="1"/>
  <c r="G215" i="42"/>
  <c r="E13" i="49" s="1"/>
  <c r="G215" i="46"/>
  <c r="E17" i="49" s="1"/>
  <c r="G215" i="40"/>
  <c r="E11" i="49" s="1"/>
  <c r="G215" i="37"/>
  <c r="E8" i="49" s="1"/>
  <c r="G215" i="34"/>
  <c r="E5" i="49" s="1"/>
  <c r="J16" i="51"/>
  <c r="J18" i="51" s="1"/>
  <c r="L81" i="48"/>
  <c r="G215" i="35"/>
  <c r="E6" i="49" s="1"/>
  <c r="L79" i="43"/>
  <c r="K84" i="43"/>
  <c r="J85" i="44"/>
  <c r="K80" i="44"/>
  <c r="G215" i="1"/>
  <c r="E3" i="49" s="1"/>
  <c r="K84" i="37"/>
  <c r="L79" i="37"/>
  <c r="I152" i="44"/>
  <c r="I181" i="44" s="1"/>
  <c r="I153" i="44"/>
  <c r="I182" i="44" s="1"/>
  <c r="I151" i="44"/>
  <c r="I180" i="44" s="1"/>
  <c r="I149" i="44"/>
  <c r="I178" i="44" s="1"/>
  <c r="I147" i="44"/>
  <c r="I176" i="44" s="1"/>
  <c r="I148" i="44"/>
  <c r="I177" i="44" s="1"/>
  <c r="I150" i="44"/>
  <c r="I179" i="44" s="1"/>
  <c r="I154" i="44"/>
  <c r="I183" i="44" s="1"/>
  <c r="O518" i="47"/>
  <c r="I157" i="39"/>
  <c r="P447" i="47"/>
  <c r="J146" i="38"/>
  <c r="P937" i="47"/>
  <c r="J146" i="45"/>
  <c r="J146" i="42"/>
  <c r="P727" i="47"/>
  <c r="O98" i="47"/>
  <c r="I157" i="20"/>
  <c r="I154" i="45"/>
  <c r="I183" i="45" s="1"/>
  <c r="I149" i="45"/>
  <c r="I178" i="45" s="1"/>
  <c r="I148" i="45"/>
  <c r="I177" i="45" s="1"/>
  <c r="I152" i="45"/>
  <c r="I181" i="45" s="1"/>
  <c r="I150" i="45"/>
  <c r="I179" i="45" s="1"/>
  <c r="I153" i="45"/>
  <c r="I182" i="45" s="1"/>
  <c r="I147" i="45"/>
  <c r="I176" i="45" s="1"/>
  <c r="I151" i="45"/>
  <c r="I180" i="45" s="1"/>
  <c r="P97" i="47"/>
  <c r="J146" i="20"/>
  <c r="I157" i="38"/>
  <c r="O448" i="47"/>
  <c r="L79" i="1"/>
  <c r="K84" i="1"/>
  <c r="L79" i="35"/>
  <c r="K84" i="35"/>
  <c r="K84" i="34"/>
  <c r="L79" i="34"/>
  <c r="K80" i="45"/>
  <c r="J85" i="45"/>
  <c r="I152" i="41"/>
  <c r="I181" i="41" s="1"/>
  <c r="I153" i="41"/>
  <c r="I182" i="41" s="1"/>
  <c r="I154" i="41"/>
  <c r="I183" i="41" s="1"/>
  <c r="I148" i="41"/>
  <c r="I177" i="41" s="1"/>
  <c r="I149" i="41"/>
  <c r="I178" i="41" s="1"/>
  <c r="I151" i="41"/>
  <c r="I180" i="41" s="1"/>
  <c r="I150" i="41"/>
  <c r="I179" i="41" s="1"/>
  <c r="I147" i="41"/>
  <c r="I176" i="41" s="1"/>
  <c r="I152" i="1"/>
  <c r="I181" i="1" s="1"/>
  <c r="I148" i="1"/>
  <c r="I177" i="1" s="1"/>
  <c r="I151" i="1"/>
  <c r="I180" i="1" s="1"/>
  <c r="I153" i="1"/>
  <c r="I182" i="1" s="1"/>
  <c r="I154" i="1"/>
  <c r="I183" i="1" s="1"/>
  <c r="I150" i="1"/>
  <c r="I179" i="1" s="1"/>
  <c r="I147" i="1"/>
  <c r="I176" i="1" s="1"/>
  <c r="I149" i="1"/>
  <c r="I178" i="1" s="1"/>
  <c r="L79" i="46"/>
  <c r="K84" i="46"/>
  <c r="G215" i="36"/>
  <c r="E7" i="49" s="1"/>
  <c r="K84" i="38"/>
  <c r="L79" i="38"/>
  <c r="K84" i="45"/>
  <c r="L79" i="45"/>
  <c r="H162" i="38"/>
  <c r="H190" i="38" s="1"/>
  <c r="H207" i="38" s="1"/>
  <c r="H161" i="38"/>
  <c r="H189" i="38" s="1"/>
  <c r="H206" i="38" s="1"/>
  <c r="H159" i="38"/>
  <c r="H187" i="38" s="1"/>
  <c r="H204" i="38" s="1"/>
  <c r="H165" i="38"/>
  <c r="H193" i="38" s="1"/>
  <c r="H210" i="38" s="1"/>
  <c r="H167" i="38"/>
  <c r="H195" i="38" s="1"/>
  <c r="H212" i="38" s="1"/>
  <c r="H169" i="38"/>
  <c r="H197" i="38" s="1"/>
  <c r="H214" i="38" s="1"/>
  <c r="H168" i="38"/>
  <c r="H196" i="38" s="1"/>
  <c r="H213" i="38" s="1"/>
  <c r="H160" i="38"/>
  <c r="H188" i="38" s="1"/>
  <c r="H205" i="38" s="1"/>
  <c r="H166" i="38"/>
  <c r="H194" i="38" s="1"/>
  <c r="H211" i="38" s="1"/>
  <c r="H158" i="38"/>
  <c r="H186" i="38" s="1"/>
  <c r="H203" i="38" s="1"/>
  <c r="H163" i="38"/>
  <c r="H191" i="38" s="1"/>
  <c r="H208" i="38" s="1"/>
  <c r="H164" i="38"/>
  <c r="H192" i="38" s="1"/>
  <c r="H209" i="38" s="1"/>
  <c r="H219" i="38"/>
  <c r="K84" i="42"/>
  <c r="L79" i="42"/>
  <c r="J85" i="20"/>
  <c r="K80" i="20"/>
  <c r="I152" i="34"/>
  <c r="I181" i="34" s="1"/>
  <c r="I153" i="34"/>
  <c r="I182" i="34" s="1"/>
  <c r="I154" i="34"/>
  <c r="I183" i="34" s="1"/>
  <c r="I151" i="34"/>
  <c r="I180" i="34" s="1"/>
  <c r="I150" i="34"/>
  <c r="I179" i="34" s="1"/>
  <c r="I147" i="34"/>
  <c r="I176" i="34" s="1"/>
  <c r="I149" i="34"/>
  <c r="I178" i="34" s="1"/>
  <c r="I148" i="34"/>
  <c r="I177" i="34" s="1"/>
  <c r="I150" i="36"/>
  <c r="I179" i="36" s="1"/>
  <c r="I149" i="36"/>
  <c r="I178" i="36" s="1"/>
  <c r="I152" i="36"/>
  <c r="I181" i="36" s="1"/>
  <c r="I154" i="36"/>
  <c r="I183" i="36" s="1"/>
  <c r="I151" i="36"/>
  <c r="I180" i="36" s="1"/>
  <c r="I148" i="36"/>
  <c r="I177" i="36" s="1"/>
  <c r="I153" i="36"/>
  <c r="I182" i="36" s="1"/>
  <c r="I147" i="36"/>
  <c r="I176" i="36" s="1"/>
  <c r="K84" i="41"/>
  <c r="L79" i="41"/>
  <c r="J146" i="1"/>
  <c r="P27" i="47"/>
  <c r="P167" i="47"/>
  <c r="J146" i="34"/>
  <c r="G215" i="45"/>
  <c r="E16" i="49" s="1"/>
  <c r="P1007" i="47"/>
  <c r="J146" i="46"/>
  <c r="H167" i="39"/>
  <c r="H195" i="39" s="1"/>
  <c r="H212" i="39" s="1"/>
  <c r="H164" i="39"/>
  <c r="H192" i="39" s="1"/>
  <c r="H209" i="39" s="1"/>
  <c r="H162" i="39"/>
  <c r="H190" i="39" s="1"/>
  <c r="H207" i="39" s="1"/>
  <c r="H168" i="39"/>
  <c r="H196" i="39" s="1"/>
  <c r="H213" i="39" s="1"/>
  <c r="H169" i="39"/>
  <c r="H197" i="39" s="1"/>
  <c r="H214" i="39" s="1"/>
  <c r="H158" i="39"/>
  <c r="H186" i="39" s="1"/>
  <c r="H203" i="39" s="1"/>
  <c r="H165" i="39"/>
  <c r="H193" i="39" s="1"/>
  <c r="H210" i="39" s="1"/>
  <c r="H166" i="39"/>
  <c r="H194" i="39" s="1"/>
  <c r="H211" i="39" s="1"/>
  <c r="H160" i="39"/>
  <c r="H188" i="39" s="1"/>
  <c r="H205" i="39" s="1"/>
  <c r="H161" i="39"/>
  <c r="H189" i="39" s="1"/>
  <c r="H206" i="39" s="1"/>
  <c r="H159" i="39"/>
  <c r="H187" i="39" s="1"/>
  <c r="H204" i="39" s="1"/>
  <c r="H163" i="39"/>
  <c r="H191" i="39" s="1"/>
  <c r="H208" i="39" s="1"/>
  <c r="H219" i="39"/>
  <c r="G215" i="41"/>
  <c r="E12" i="49" s="1"/>
  <c r="K80" i="36"/>
  <c r="J85" i="36"/>
  <c r="H160" i="34"/>
  <c r="H188" i="34" s="1"/>
  <c r="H205" i="34" s="1"/>
  <c r="H162" i="34"/>
  <c r="H190" i="34" s="1"/>
  <c r="H207" i="34" s="1"/>
  <c r="H166" i="34"/>
  <c r="H194" i="34" s="1"/>
  <c r="H211" i="34" s="1"/>
  <c r="H165" i="34"/>
  <c r="H193" i="34" s="1"/>
  <c r="H210" i="34" s="1"/>
  <c r="H167" i="34"/>
  <c r="H195" i="34" s="1"/>
  <c r="H212" i="34" s="1"/>
  <c r="H163" i="34"/>
  <c r="H191" i="34" s="1"/>
  <c r="H208" i="34" s="1"/>
  <c r="H161" i="34"/>
  <c r="H189" i="34" s="1"/>
  <c r="H206" i="34" s="1"/>
  <c r="H158" i="34"/>
  <c r="H186" i="34" s="1"/>
  <c r="H203" i="34" s="1"/>
  <c r="H168" i="34"/>
  <c r="H196" i="34" s="1"/>
  <c r="H213" i="34" s="1"/>
  <c r="H169" i="34"/>
  <c r="H197" i="34" s="1"/>
  <c r="H214" i="34" s="1"/>
  <c r="H164" i="34"/>
  <c r="H192" i="34" s="1"/>
  <c r="H209" i="34" s="1"/>
  <c r="H159" i="34"/>
  <c r="H187" i="34" s="1"/>
  <c r="H204" i="34" s="1"/>
  <c r="H219" i="34"/>
  <c r="P587" i="47"/>
  <c r="J146" i="40"/>
  <c r="P657" i="47"/>
  <c r="J146" i="41"/>
  <c r="O798" i="47"/>
  <c r="I157" i="43"/>
  <c r="H159" i="35"/>
  <c r="H187" i="35" s="1"/>
  <c r="H204" i="35" s="1"/>
  <c r="H167" i="35"/>
  <c r="H195" i="35" s="1"/>
  <c r="H212" i="35" s="1"/>
  <c r="H166" i="35"/>
  <c r="H194" i="35" s="1"/>
  <c r="H211" i="35" s="1"/>
  <c r="H164" i="35"/>
  <c r="H192" i="35" s="1"/>
  <c r="H209" i="35" s="1"/>
  <c r="H168" i="35"/>
  <c r="H196" i="35" s="1"/>
  <c r="H213" i="35" s="1"/>
  <c r="H163" i="35"/>
  <c r="H191" i="35" s="1"/>
  <c r="H208" i="35" s="1"/>
  <c r="H158" i="35"/>
  <c r="H186" i="35" s="1"/>
  <c r="H203" i="35" s="1"/>
  <c r="H165" i="35"/>
  <c r="H193" i="35" s="1"/>
  <c r="H210" i="35" s="1"/>
  <c r="H162" i="35"/>
  <c r="H190" i="35" s="1"/>
  <c r="H207" i="35" s="1"/>
  <c r="H169" i="35"/>
  <c r="H197" i="35" s="1"/>
  <c r="H214" i="35" s="1"/>
  <c r="H160" i="35"/>
  <c r="H188" i="35" s="1"/>
  <c r="H205" i="35" s="1"/>
  <c r="H161" i="35"/>
  <c r="H189" i="35" s="1"/>
  <c r="H206" i="35" s="1"/>
  <c r="H219" i="35"/>
  <c r="I148" i="39"/>
  <c r="I177" i="39" s="1"/>
  <c r="I150" i="39"/>
  <c r="I179" i="39" s="1"/>
  <c r="I153" i="39"/>
  <c r="I182" i="39" s="1"/>
  <c r="I151" i="39"/>
  <c r="I180" i="39" s="1"/>
  <c r="I147" i="39"/>
  <c r="I176" i="39" s="1"/>
  <c r="I152" i="39"/>
  <c r="I181" i="39" s="1"/>
  <c r="I149" i="39"/>
  <c r="I178" i="39" s="1"/>
  <c r="I154" i="39"/>
  <c r="I183" i="39" s="1"/>
  <c r="K4" i="51"/>
  <c r="K6" i="51" s="1"/>
  <c r="K10" i="51"/>
  <c r="K12" i="51" s="1"/>
  <c r="M80" i="48"/>
  <c r="H160" i="42"/>
  <c r="H188" i="42" s="1"/>
  <c r="H205" i="42" s="1"/>
  <c r="H169" i="42"/>
  <c r="H197" i="42" s="1"/>
  <c r="H214" i="42" s="1"/>
  <c r="H167" i="42"/>
  <c r="H195" i="42" s="1"/>
  <c r="H212" i="42" s="1"/>
  <c r="H159" i="42"/>
  <c r="H187" i="42" s="1"/>
  <c r="H204" i="42" s="1"/>
  <c r="H168" i="42"/>
  <c r="H196" i="42" s="1"/>
  <c r="H213" i="42" s="1"/>
  <c r="H163" i="42"/>
  <c r="H191" i="42" s="1"/>
  <c r="H208" i="42" s="1"/>
  <c r="H162" i="42"/>
  <c r="H190" i="42" s="1"/>
  <c r="H207" i="42" s="1"/>
  <c r="H165" i="42"/>
  <c r="H193" i="42" s="1"/>
  <c r="H210" i="42" s="1"/>
  <c r="H158" i="42"/>
  <c r="H186" i="42" s="1"/>
  <c r="H203" i="42" s="1"/>
  <c r="H161" i="42"/>
  <c r="H189" i="42" s="1"/>
  <c r="H206" i="42" s="1"/>
  <c r="H166" i="42"/>
  <c r="H194" i="42" s="1"/>
  <c r="H211" i="42" s="1"/>
  <c r="H164" i="42"/>
  <c r="H192" i="42" s="1"/>
  <c r="H209" i="42" s="1"/>
  <c r="H219" i="42"/>
  <c r="I157" i="1"/>
  <c r="O28" i="47"/>
  <c r="H219" i="20"/>
  <c r="J85" i="42"/>
  <c r="K80" i="42"/>
  <c r="O308" i="47"/>
  <c r="I157" i="36"/>
  <c r="L79" i="40"/>
  <c r="K84" i="40"/>
  <c r="I149" i="20"/>
  <c r="I178" i="20" s="1"/>
  <c r="I150" i="20"/>
  <c r="I179" i="20" s="1"/>
  <c r="I151" i="20"/>
  <c r="I180" i="20" s="1"/>
  <c r="I152" i="20"/>
  <c r="I181" i="20" s="1"/>
  <c r="I154" i="20"/>
  <c r="I183" i="20" s="1"/>
  <c r="I147" i="20"/>
  <c r="I176" i="20" s="1"/>
  <c r="I148" i="20"/>
  <c r="I177" i="20" s="1"/>
  <c r="I153" i="20"/>
  <c r="I182" i="20" s="1"/>
  <c r="I147" i="46"/>
  <c r="I176" i="46" s="1"/>
  <c r="I150" i="46"/>
  <c r="I179" i="46" s="1"/>
  <c r="I154" i="46"/>
  <c r="I183" i="46" s="1"/>
  <c r="I152" i="46"/>
  <c r="I181" i="46" s="1"/>
  <c r="I149" i="46"/>
  <c r="I178" i="46" s="1"/>
  <c r="I151" i="46"/>
  <c r="I180" i="46" s="1"/>
  <c r="I148" i="46"/>
  <c r="I177" i="46" s="1"/>
  <c r="I153" i="46"/>
  <c r="I182" i="46" s="1"/>
  <c r="H158" i="40"/>
  <c r="H186" i="40" s="1"/>
  <c r="H203" i="40" s="1"/>
  <c r="H168" i="40"/>
  <c r="H196" i="40" s="1"/>
  <c r="H213" i="40" s="1"/>
  <c r="H164" i="40"/>
  <c r="H192" i="40" s="1"/>
  <c r="H209" i="40" s="1"/>
  <c r="H160" i="40"/>
  <c r="H188" i="40" s="1"/>
  <c r="H205" i="40" s="1"/>
  <c r="H169" i="40"/>
  <c r="H197" i="40" s="1"/>
  <c r="H214" i="40" s="1"/>
  <c r="H162" i="40"/>
  <c r="H190" i="40" s="1"/>
  <c r="H207" i="40" s="1"/>
  <c r="H161" i="40"/>
  <c r="H189" i="40" s="1"/>
  <c r="H206" i="40" s="1"/>
  <c r="H166" i="40"/>
  <c r="H194" i="40" s="1"/>
  <c r="H211" i="40" s="1"/>
  <c r="H165" i="40"/>
  <c r="H193" i="40" s="1"/>
  <c r="H210" i="40" s="1"/>
  <c r="H167" i="40"/>
  <c r="H195" i="40" s="1"/>
  <c r="H212" i="40" s="1"/>
  <c r="H159" i="40"/>
  <c r="H187" i="40" s="1"/>
  <c r="H204" i="40" s="1"/>
  <c r="H163" i="40"/>
  <c r="H191" i="40" s="1"/>
  <c r="H208" i="40" s="1"/>
  <c r="H219" i="40"/>
  <c r="K80" i="43"/>
  <c r="J85" i="43"/>
  <c r="H164" i="37"/>
  <c r="H192" i="37" s="1"/>
  <c r="H209" i="37" s="1"/>
  <c r="H163" i="37"/>
  <c r="H191" i="37" s="1"/>
  <c r="H208" i="37" s="1"/>
  <c r="H158" i="37"/>
  <c r="H186" i="37" s="1"/>
  <c r="H203" i="37" s="1"/>
  <c r="H162" i="37"/>
  <c r="H190" i="37" s="1"/>
  <c r="H207" i="37" s="1"/>
  <c r="H160" i="37"/>
  <c r="H188" i="37" s="1"/>
  <c r="H205" i="37" s="1"/>
  <c r="H167" i="37"/>
  <c r="H195" i="37" s="1"/>
  <c r="H212" i="37" s="1"/>
  <c r="H161" i="37"/>
  <c r="H189" i="37" s="1"/>
  <c r="H206" i="37" s="1"/>
  <c r="H166" i="37"/>
  <c r="H194" i="37" s="1"/>
  <c r="H211" i="37" s="1"/>
  <c r="H159" i="37"/>
  <c r="H187" i="37" s="1"/>
  <c r="H204" i="37" s="1"/>
  <c r="H169" i="37"/>
  <c r="H197" i="37" s="1"/>
  <c r="H214" i="37" s="1"/>
  <c r="H165" i="37"/>
  <c r="H193" i="37" s="1"/>
  <c r="H210" i="37" s="1"/>
  <c r="H168" i="37"/>
  <c r="H196" i="37" s="1"/>
  <c r="H213" i="37" s="1"/>
  <c r="H219" i="37"/>
  <c r="J85" i="1"/>
  <c r="K80" i="1"/>
  <c r="O378" i="47"/>
  <c r="I157" i="37"/>
  <c r="O728" i="47"/>
  <c r="I157" i="42"/>
  <c r="I157" i="41"/>
  <c r="O658" i="47"/>
  <c r="L79" i="36"/>
  <c r="K84" i="36"/>
  <c r="I148" i="35"/>
  <c r="I177" i="35" s="1"/>
  <c r="I149" i="35"/>
  <c r="I178" i="35" s="1"/>
  <c r="I153" i="35"/>
  <c r="I182" i="35" s="1"/>
  <c r="I151" i="35"/>
  <c r="I180" i="35" s="1"/>
  <c r="I154" i="35"/>
  <c r="I183" i="35" s="1"/>
  <c r="I152" i="35"/>
  <c r="I181" i="35" s="1"/>
  <c r="I147" i="35"/>
  <c r="I176" i="35" s="1"/>
  <c r="I150" i="35"/>
  <c r="I179" i="35" s="1"/>
  <c r="H163" i="45"/>
  <c r="H191" i="45" s="1"/>
  <c r="H208" i="45" s="1"/>
  <c r="H167" i="45"/>
  <c r="H195" i="45" s="1"/>
  <c r="H212" i="45" s="1"/>
  <c r="H165" i="45"/>
  <c r="H193" i="45" s="1"/>
  <c r="H210" i="45" s="1"/>
  <c r="H168" i="45"/>
  <c r="H196" i="45" s="1"/>
  <c r="H213" i="45" s="1"/>
  <c r="H169" i="45"/>
  <c r="H197" i="45" s="1"/>
  <c r="H214" i="45" s="1"/>
  <c r="H161" i="45"/>
  <c r="H189" i="45" s="1"/>
  <c r="H206" i="45" s="1"/>
  <c r="H166" i="45"/>
  <c r="H194" i="45" s="1"/>
  <c r="H211" i="45" s="1"/>
  <c r="H160" i="45"/>
  <c r="H188" i="45" s="1"/>
  <c r="H205" i="45" s="1"/>
  <c r="H162" i="45"/>
  <c r="H190" i="45" s="1"/>
  <c r="H207" i="45" s="1"/>
  <c r="H159" i="45"/>
  <c r="H187" i="45" s="1"/>
  <c r="H204" i="45" s="1"/>
  <c r="H158" i="45"/>
  <c r="H186" i="45" s="1"/>
  <c r="H203" i="45" s="1"/>
  <c r="H164" i="45"/>
  <c r="H192" i="45" s="1"/>
  <c r="H209" i="45" s="1"/>
  <c r="H219" i="45"/>
  <c r="H158" i="44"/>
  <c r="H186" i="44" s="1"/>
  <c r="H203" i="44" s="1"/>
  <c r="H167" i="44"/>
  <c r="H195" i="44" s="1"/>
  <c r="H212" i="44" s="1"/>
  <c r="H165" i="44"/>
  <c r="H193" i="44" s="1"/>
  <c r="H210" i="44" s="1"/>
  <c r="H169" i="44"/>
  <c r="H197" i="44" s="1"/>
  <c r="H214" i="44" s="1"/>
  <c r="H162" i="44"/>
  <c r="H190" i="44" s="1"/>
  <c r="H207" i="44" s="1"/>
  <c r="H160" i="44"/>
  <c r="H188" i="44" s="1"/>
  <c r="H205" i="44" s="1"/>
  <c r="H166" i="44"/>
  <c r="H194" i="44" s="1"/>
  <c r="H211" i="44" s="1"/>
  <c r="H159" i="44"/>
  <c r="H187" i="44" s="1"/>
  <c r="H204" i="44" s="1"/>
  <c r="H164" i="44"/>
  <c r="H192" i="44" s="1"/>
  <c r="H209" i="44" s="1"/>
  <c r="H168" i="44"/>
  <c r="H196" i="44" s="1"/>
  <c r="H213" i="44" s="1"/>
  <c r="H163" i="44"/>
  <c r="H191" i="44" s="1"/>
  <c r="H208" i="44" s="1"/>
  <c r="H161" i="44"/>
  <c r="H189" i="44" s="1"/>
  <c r="H206" i="44" s="1"/>
  <c r="H219" i="44"/>
  <c r="K80" i="40"/>
  <c r="J85" i="40"/>
  <c r="O238" i="47"/>
  <c r="I157" i="35"/>
  <c r="I150" i="38"/>
  <c r="I179" i="38" s="1"/>
  <c r="I151" i="38"/>
  <c r="I180" i="38" s="1"/>
  <c r="I153" i="38"/>
  <c r="I182" i="38" s="1"/>
  <c r="I148" i="38"/>
  <c r="I177" i="38" s="1"/>
  <c r="I154" i="38"/>
  <c r="I183" i="38" s="1"/>
  <c r="I147" i="38"/>
  <c r="I176" i="38" s="1"/>
  <c r="I149" i="38"/>
  <c r="I178" i="38" s="1"/>
  <c r="I152" i="38"/>
  <c r="I181" i="38" s="1"/>
  <c r="K80" i="37"/>
  <c r="J85" i="37"/>
  <c r="O1008" i="47"/>
  <c r="I157" i="46"/>
  <c r="K101" i="48"/>
  <c r="I32" i="51"/>
  <c r="K80" i="41"/>
  <c r="J85" i="41"/>
  <c r="J146" i="36"/>
  <c r="P307" i="47"/>
  <c r="I149" i="40"/>
  <c r="I178" i="40" s="1"/>
  <c r="I152" i="40"/>
  <c r="I181" i="40" s="1"/>
  <c r="I153" i="40"/>
  <c r="I182" i="40" s="1"/>
  <c r="I151" i="40"/>
  <c r="I180" i="40" s="1"/>
  <c r="I147" i="40"/>
  <c r="I176" i="40" s="1"/>
  <c r="I148" i="40"/>
  <c r="I177" i="40" s="1"/>
  <c r="I154" i="40"/>
  <c r="I183" i="40" s="1"/>
  <c r="I150" i="40"/>
  <c r="I179" i="40" s="1"/>
  <c r="I157" i="40"/>
  <c r="O588" i="47"/>
  <c r="K84" i="44"/>
  <c r="L79" i="44"/>
  <c r="K84" i="39"/>
  <c r="L79" i="39"/>
  <c r="J85" i="35"/>
  <c r="K80" i="35"/>
  <c r="H158" i="1"/>
  <c r="H186" i="1" s="1"/>
  <c r="H203" i="1" s="1"/>
  <c r="H164" i="1"/>
  <c r="H192" i="1" s="1"/>
  <c r="H209" i="1" s="1"/>
  <c r="H169" i="1"/>
  <c r="H197" i="1" s="1"/>
  <c r="H214" i="1" s="1"/>
  <c r="H165" i="1"/>
  <c r="H193" i="1" s="1"/>
  <c r="H210" i="1" s="1"/>
  <c r="H168" i="1"/>
  <c r="H196" i="1" s="1"/>
  <c r="H213" i="1" s="1"/>
  <c r="H163" i="1"/>
  <c r="H191" i="1" s="1"/>
  <c r="H208" i="1" s="1"/>
  <c r="H160" i="1"/>
  <c r="H188" i="1" s="1"/>
  <c r="H205" i="1" s="1"/>
  <c r="H161" i="1"/>
  <c r="H189" i="1" s="1"/>
  <c r="H206" i="1" s="1"/>
  <c r="H162" i="1"/>
  <c r="H190" i="1" s="1"/>
  <c r="H207" i="1" s="1"/>
  <c r="H159" i="1"/>
  <c r="H187" i="1" s="1"/>
  <c r="H204" i="1" s="1"/>
  <c r="H166" i="1"/>
  <c r="H194" i="1" s="1"/>
  <c r="H211" i="1" s="1"/>
  <c r="H167" i="1"/>
  <c r="H195" i="1" s="1"/>
  <c r="H212" i="1" s="1"/>
  <c r="H219" i="1"/>
  <c r="H167" i="46"/>
  <c r="H195" i="46" s="1"/>
  <c r="H212" i="46" s="1"/>
  <c r="H158" i="46"/>
  <c r="H186" i="46" s="1"/>
  <c r="H203" i="46" s="1"/>
  <c r="H166" i="46"/>
  <c r="H194" i="46" s="1"/>
  <c r="H211" i="46" s="1"/>
  <c r="H162" i="46"/>
  <c r="H190" i="46" s="1"/>
  <c r="H207" i="46" s="1"/>
  <c r="H160" i="46"/>
  <c r="H188" i="46" s="1"/>
  <c r="H205" i="46" s="1"/>
  <c r="H161" i="46"/>
  <c r="H189" i="46" s="1"/>
  <c r="H206" i="46" s="1"/>
  <c r="H168" i="46"/>
  <c r="H196" i="46" s="1"/>
  <c r="H213" i="46" s="1"/>
  <c r="H165" i="46"/>
  <c r="H193" i="46" s="1"/>
  <c r="H210" i="46" s="1"/>
  <c r="H163" i="46"/>
  <c r="H191" i="46" s="1"/>
  <c r="H208" i="46" s="1"/>
  <c r="H159" i="46"/>
  <c r="H187" i="46" s="1"/>
  <c r="H204" i="46" s="1"/>
  <c r="H169" i="46"/>
  <c r="H197" i="46" s="1"/>
  <c r="H214" i="46" s="1"/>
  <c r="H164" i="46"/>
  <c r="H192" i="46" s="1"/>
  <c r="H209" i="46" s="1"/>
  <c r="H219" i="46"/>
  <c r="K106" i="48"/>
  <c r="I30" i="51"/>
  <c r="H159" i="41"/>
  <c r="H187" i="41" s="1"/>
  <c r="H204" i="41" s="1"/>
  <c r="H163" i="41"/>
  <c r="H191" i="41" s="1"/>
  <c r="H208" i="41" s="1"/>
  <c r="H168" i="41"/>
  <c r="H196" i="41" s="1"/>
  <c r="H213" i="41" s="1"/>
  <c r="H169" i="41"/>
  <c r="H197" i="41" s="1"/>
  <c r="H214" i="41" s="1"/>
  <c r="H161" i="41"/>
  <c r="H189" i="41" s="1"/>
  <c r="H206" i="41" s="1"/>
  <c r="H158" i="41"/>
  <c r="H186" i="41" s="1"/>
  <c r="H203" i="41" s="1"/>
  <c r="H166" i="41"/>
  <c r="H194" i="41" s="1"/>
  <c r="H211" i="41" s="1"/>
  <c r="H167" i="41"/>
  <c r="H195" i="41" s="1"/>
  <c r="H212" i="41" s="1"/>
  <c r="H164" i="41"/>
  <c r="H192" i="41" s="1"/>
  <c r="H209" i="41" s="1"/>
  <c r="H160" i="41"/>
  <c r="H188" i="41" s="1"/>
  <c r="H205" i="41" s="1"/>
  <c r="H165" i="41"/>
  <c r="H193" i="41" s="1"/>
  <c r="H210" i="41" s="1"/>
  <c r="H162" i="41"/>
  <c r="H190" i="41" s="1"/>
  <c r="H207" i="41" s="1"/>
  <c r="H219" i="41"/>
  <c r="K80" i="46"/>
  <c r="J85" i="46"/>
  <c r="H167" i="36"/>
  <c r="H195" i="36" s="1"/>
  <c r="H212" i="36" s="1"/>
  <c r="H161" i="36"/>
  <c r="H189" i="36" s="1"/>
  <c r="H206" i="36" s="1"/>
  <c r="H159" i="36"/>
  <c r="H187" i="36" s="1"/>
  <c r="H204" i="36" s="1"/>
  <c r="H168" i="36"/>
  <c r="H196" i="36" s="1"/>
  <c r="H213" i="36" s="1"/>
  <c r="H166" i="36"/>
  <c r="H194" i="36" s="1"/>
  <c r="H211" i="36" s="1"/>
  <c r="H165" i="36"/>
  <c r="H193" i="36" s="1"/>
  <c r="H210" i="36" s="1"/>
  <c r="H169" i="36"/>
  <c r="H197" i="36" s="1"/>
  <c r="H214" i="36" s="1"/>
  <c r="H162" i="36"/>
  <c r="H190" i="36" s="1"/>
  <c r="H207" i="36" s="1"/>
  <c r="H164" i="36"/>
  <c r="H192" i="36" s="1"/>
  <c r="H209" i="36" s="1"/>
  <c r="H160" i="36"/>
  <c r="H188" i="36" s="1"/>
  <c r="H205" i="36" s="1"/>
  <c r="H163" i="36"/>
  <c r="H191" i="36" s="1"/>
  <c r="H208" i="36" s="1"/>
  <c r="H158" i="36"/>
  <c r="H186" i="36" s="1"/>
  <c r="H203" i="36" s="1"/>
  <c r="H219" i="36"/>
  <c r="K80" i="34"/>
  <c r="J85" i="34"/>
  <c r="H169" i="43"/>
  <c r="H197" i="43" s="1"/>
  <c r="H214" i="43" s="1"/>
  <c r="H168" i="43"/>
  <c r="H196" i="43" s="1"/>
  <c r="H213" i="43" s="1"/>
  <c r="H159" i="43"/>
  <c r="H187" i="43" s="1"/>
  <c r="H204" i="43" s="1"/>
  <c r="H158" i="43"/>
  <c r="H186" i="43" s="1"/>
  <c r="H203" i="43" s="1"/>
  <c r="H162" i="43"/>
  <c r="H190" i="43" s="1"/>
  <c r="H207" i="43" s="1"/>
  <c r="H167" i="43"/>
  <c r="H195" i="43" s="1"/>
  <c r="H212" i="43" s="1"/>
  <c r="H163" i="43"/>
  <c r="H191" i="43" s="1"/>
  <c r="H208" i="43" s="1"/>
  <c r="H161" i="43"/>
  <c r="H189" i="43" s="1"/>
  <c r="H206" i="43" s="1"/>
  <c r="H166" i="43"/>
  <c r="H194" i="43" s="1"/>
  <c r="H211" i="43" s="1"/>
  <c r="H165" i="43"/>
  <c r="H193" i="43" s="1"/>
  <c r="H210" i="43" s="1"/>
  <c r="H164" i="43"/>
  <c r="H192" i="43" s="1"/>
  <c r="H209" i="43" s="1"/>
  <c r="H160" i="43"/>
  <c r="H188" i="43" s="1"/>
  <c r="H205" i="43" s="1"/>
  <c r="H219" i="43"/>
  <c r="G215" i="38"/>
  <c r="E9" i="49" s="1"/>
  <c r="I151" i="37"/>
  <c r="I180" i="37" s="1"/>
  <c r="I154" i="37"/>
  <c r="I183" i="37" s="1"/>
  <c r="I148" i="37"/>
  <c r="I177" i="37" s="1"/>
  <c r="I150" i="37"/>
  <c r="I179" i="37" s="1"/>
  <c r="I153" i="37"/>
  <c r="I182" i="37" s="1"/>
  <c r="I147" i="37"/>
  <c r="I176" i="37" s="1"/>
  <c r="I152" i="37"/>
  <c r="I181" i="37" s="1"/>
  <c r="I149" i="37"/>
  <c r="I178" i="37" s="1"/>
  <c r="P867" i="47"/>
  <c r="J146" i="44"/>
  <c r="P517" i="47"/>
  <c r="J146" i="39"/>
  <c r="P797" i="47"/>
  <c r="J146" i="43"/>
  <c r="I157" i="44"/>
  <c r="O868" i="47"/>
  <c r="J146" i="37"/>
  <c r="P377" i="47"/>
  <c r="I149" i="43"/>
  <c r="I178" i="43" s="1"/>
  <c r="I150" i="43"/>
  <c r="I179" i="43" s="1"/>
  <c r="I151" i="43"/>
  <c r="I180" i="43" s="1"/>
  <c r="I154" i="43"/>
  <c r="I183" i="43" s="1"/>
  <c r="I147" i="43"/>
  <c r="I176" i="43" s="1"/>
  <c r="I148" i="43"/>
  <c r="I177" i="43" s="1"/>
  <c r="I153" i="43"/>
  <c r="I182" i="43" s="1"/>
  <c r="I152" i="43"/>
  <c r="I181" i="43" s="1"/>
  <c r="K80" i="39"/>
  <c r="J85" i="39"/>
  <c r="I154" i="42"/>
  <c r="I183" i="42" s="1"/>
  <c r="I151" i="42"/>
  <c r="I180" i="42" s="1"/>
  <c r="I150" i="42"/>
  <c r="I179" i="42" s="1"/>
  <c r="I152" i="42"/>
  <c r="I181" i="42" s="1"/>
  <c r="I149" i="42"/>
  <c r="I178" i="42" s="1"/>
  <c r="I148" i="42"/>
  <c r="I177" i="42" s="1"/>
  <c r="I153" i="42"/>
  <c r="I182" i="42" s="1"/>
  <c r="I147" i="42"/>
  <c r="I176" i="42" s="1"/>
  <c r="L79" i="20"/>
  <c r="K84" i="20"/>
  <c r="K80" i="38"/>
  <c r="J85" i="38"/>
  <c r="I157" i="34"/>
  <c r="O168" i="47"/>
  <c r="P237" i="47"/>
  <c r="J146" i="35"/>
  <c r="O938" i="47"/>
  <c r="I157" i="45"/>
  <c r="AF28" i="52" l="1"/>
  <c r="AK19" i="47"/>
  <c r="AE106" i="1"/>
  <c r="AK43" i="47" s="1"/>
  <c r="AF65" i="1"/>
  <c r="AE102" i="1"/>
  <c r="AK39" i="47" s="1"/>
  <c r="AF67" i="1"/>
  <c r="AK17" i="47"/>
  <c r="AE104" i="1"/>
  <c r="AK41" i="47" s="1"/>
  <c r="AE103" i="1"/>
  <c r="AK40" i="47" s="1"/>
  <c r="AL18" i="47"/>
  <c r="AK20" i="47"/>
  <c r="AE107" i="1"/>
  <c r="AK44" i="47" s="1"/>
  <c r="AE101" i="1"/>
  <c r="AK38" i="47" s="1"/>
  <c r="AF63" i="1"/>
  <c r="AG17" i="52"/>
  <c r="AG22" i="52"/>
  <c r="AF68" i="1"/>
  <c r="AE105" i="1"/>
  <c r="AK42" i="47" s="1"/>
  <c r="AG21" i="52"/>
  <c r="AE111" i="1"/>
  <c r="AK48" i="47" s="1"/>
  <c r="AK22" i="47"/>
  <c r="AE109" i="1"/>
  <c r="AK46" i="47" s="1"/>
  <c r="AE110" i="1"/>
  <c r="AK47" i="47" s="1"/>
  <c r="AE108" i="1"/>
  <c r="AK45" i="47" s="1"/>
  <c r="AF70" i="1"/>
  <c r="AG25" i="52"/>
  <c r="AF71" i="1"/>
  <c r="AE112" i="1"/>
  <c r="AK49" i="47" s="1"/>
  <c r="AF62" i="1"/>
  <c r="AG16" i="52"/>
  <c r="AG23" i="52"/>
  <c r="AF69" i="1"/>
  <c r="AL16" i="47"/>
  <c r="I35" i="51"/>
  <c r="H215" i="41"/>
  <c r="F12" i="49" s="1"/>
  <c r="H215" i="38"/>
  <c r="F9" i="49" s="1"/>
  <c r="H215" i="44"/>
  <c r="F15" i="49" s="1"/>
  <c r="H215" i="43"/>
  <c r="F14" i="49" s="1"/>
  <c r="H215" i="45"/>
  <c r="F16" i="49" s="1"/>
  <c r="H215" i="42"/>
  <c r="F13" i="49" s="1"/>
  <c r="H215" i="39"/>
  <c r="F10" i="49" s="1"/>
  <c r="H215" i="36"/>
  <c r="F7" i="49" s="1"/>
  <c r="H215" i="1"/>
  <c r="F3" i="49" s="1"/>
  <c r="M79" i="20"/>
  <c r="L84" i="20"/>
  <c r="P518" i="47"/>
  <c r="J157" i="39"/>
  <c r="L106" i="48"/>
  <c r="J30" i="51"/>
  <c r="I158" i="40"/>
  <c r="I186" i="40" s="1"/>
  <c r="I203" i="40" s="1"/>
  <c r="I168" i="40"/>
  <c r="I196" i="40" s="1"/>
  <c r="I213" i="40" s="1"/>
  <c r="I163" i="40"/>
  <c r="I191" i="40" s="1"/>
  <c r="I208" i="40" s="1"/>
  <c r="I167" i="40"/>
  <c r="I195" i="40" s="1"/>
  <c r="I212" i="40" s="1"/>
  <c r="I159" i="40"/>
  <c r="I187" i="40" s="1"/>
  <c r="I204" i="40" s="1"/>
  <c r="I165" i="40"/>
  <c r="I193" i="40" s="1"/>
  <c r="I210" i="40" s="1"/>
  <c r="I160" i="40"/>
  <c r="I188" i="40" s="1"/>
  <c r="I205" i="40" s="1"/>
  <c r="I162" i="40"/>
  <c r="I190" i="40" s="1"/>
  <c r="I207" i="40" s="1"/>
  <c r="I161" i="40"/>
  <c r="I189" i="40" s="1"/>
  <c r="I206" i="40" s="1"/>
  <c r="I164" i="40"/>
  <c r="I192" i="40" s="1"/>
  <c r="I209" i="40" s="1"/>
  <c r="I169" i="40"/>
  <c r="I197" i="40" s="1"/>
  <c r="I214" i="40" s="1"/>
  <c r="I166" i="40"/>
  <c r="I194" i="40" s="1"/>
  <c r="I211" i="40" s="1"/>
  <c r="I219" i="40"/>
  <c r="J147" i="36"/>
  <c r="J176" i="36" s="1"/>
  <c r="J151" i="36"/>
  <c r="J180" i="36" s="1"/>
  <c r="J149" i="36"/>
  <c r="J178" i="36" s="1"/>
  <c r="J150" i="36"/>
  <c r="J179" i="36" s="1"/>
  <c r="J153" i="36"/>
  <c r="J182" i="36" s="1"/>
  <c r="J154" i="36"/>
  <c r="J183" i="36" s="1"/>
  <c r="J148" i="36"/>
  <c r="J177" i="36" s="1"/>
  <c r="J152" i="36"/>
  <c r="J181" i="36" s="1"/>
  <c r="P378" i="47"/>
  <c r="J157" i="37"/>
  <c r="L84" i="36"/>
  <c r="M79" i="36"/>
  <c r="L80" i="1"/>
  <c r="K85" i="1"/>
  <c r="J149" i="46"/>
  <c r="J178" i="46" s="1"/>
  <c r="J152" i="46"/>
  <c r="J181" i="46" s="1"/>
  <c r="J153" i="46"/>
  <c r="J182" i="46" s="1"/>
  <c r="J150" i="46"/>
  <c r="J179" i="46" s="1"/>
  <c r="J151" i="46"/>
  <c r="J180" i="46" s="1"/>
  <c r="J148" i="46"/>
  <c r="J177" i="46" s="1"/>
  <c r="J147" i="46"/>
  <c r="J176" i="46" s="1"/>
  <c r="J154" i="46"/>
  <c r="J183" i="46" s="1"/>
  <c r="J150" i="1"/>
  <c r="J179" i="1" s="1"/>
  <c r="J153" i="1"/>
  <c r="J182" i="1" s="1"/>
  <c r="J151" i="1"/>
  <c r="J180" i="1" s="1"/>
  <c r="J149" i="1"/>
  <c r="J178" i="1" s="1"/>
  <c r="J152" i="1"/>
  <c r="J181" i="1" s="1"/>
  <c r="J148" i="1"/>
  <c r="J177" i="1" s="1"/>
  <c r="J154" i="1"/>
  <c r="J183" i="1" s="1"/>
  <c r="J147" i="1"/>
  <c r="J176" i="1" s="1"/>
  <c r="M79" i="42"/>
  <c r="L84" i="42"/>
  <c r="M79" i="38"/>
  <c r="L84" i="38"/>
  <c r="K85" i="45"/>
  <c r="L80" i="45"/>
  <c r="L84" i="35"/>
  <c r="M79" i="35"/>
  <c r="K16" i="51"/>
  <c r="K18" i="51" s="1"/>
  <c r="M81" i="48"/>
  <c r="J151" i="35"/>
  <c r="J180" i="35" s="1"/>
  <c r="J152" i="35"/>
  <c r="J181" i="35" s="1"/>
  <c r="J153" i="35"/>
  <c r="J182" i="35" s="1"/>
  <c r="J147" i="35"/>
  <c r="J176" i="35" s="1"/>
  <c r="J148" i="35"/>
  <c r="J177" i="35" s="1"/>
  <c r="J154" i="35"/>
  <c r="J183" i="35" s="1"/>
  <c r="J150" i="35"/>
  <c r="J179" i="35" s="1"/>
  <c r="J149" i="35"/>
  <c r="J178" i="35" s="1"/>
  <c r="J157" i="38"/>
  <c r="P448" i="47"/>
  <c r="L80" i="39"/>
  <c r="K85" i="39"/>
  <c r="I158" i="44"/>
  <c r="I186" i="44" s="1"/>
  <c r="I203" i="44" s="1"/>
  <c r="I160" i="44"/>
  <c r="I188" i="44" s="1"/>
  <c r="I205" i="44" s="1"/>
  <c r="I161" i="44"/>
  <c r="I189" i="44" s="1"/>
  <c r="I206" i="44" s="1"/>
  <c r="I169" i="44"/>
  <c r="I197" i="44" s="1"/>
  <c r="I214" i="44" s="1"/>
  <c r="I165" i="44"/>
  <c r="I193" i="44" s="1"/>
  <c r="I210" i="44" s="1"/>
  <c r="I168" i="44"/>
  <c r="I196" i="44" s="1"/>
  <c r="I213" i="44" s="1"/>
  <c r="I164" i="44"/>
  <c r="I192" i="44" s="1"/>
  <c r="I209" i="44" s="1"/>
  <c r="I163" i="44"/>
  <c r="I191" i="44" s="1"/>
  <c r="I208" i="44" s="1"/>
  <c r="I166" i="44"/>
  <c r="I194" i="44" s="1"/>
  <c r="I211" i="44" s="1"/>
  <c r="I167" i="44"/>
  <c r="I195" i="44" s="1"/>
  <c r="I212" i="44" s="1"/>
  <c r="I159" i="44"/>
  <c r="I187" i="44" s="1"/>
  <c r="I204" i="44" s="1"/>
  <c r="I162" i="44"/>
  <c r="I190" i="44" s="1"/>
  <c r="I207" i="44" s="1"/>
  <c r="I219" i="44"/>
  <c r="M79" i="44"/>
  <c r="L84" i="44"/>
  <c r="L101" i="48"/>
  <c r="J32" i="51"/>
  <c r="K85" i="37"/>
  <c r="L80" i="37"/>
  <c r="J157" i="40"/>
  <c r="P588" i="47"/>
  <c r="J157" i="1"/>
  <c r="P28" i="47"/>
  <c r="L80" i="20"/>
  <c r="K85" i="20"/>
  <c r="K146" i="42"/>
  <c r="Q727" i="47"/>
  <c r="K146" i="38"/>
  <c r="Q447" i="47"/>
  <c r="I168" i="38"/>
  <c r="I196" i="38" s="1"/>
  <c r="I213" i="38" s="1"/>
  <c r="I161" i="38"/>
  <c r="I189" i="38" s="1"/>
  <c r="I206" i="38" s="1"/>
  <c r="I167" i="38"/>
  <c r="I195" i="38" s="1"/>
  <c r="I212" i="38" s="1"/>
  <c r="I160" i="38"/>
  <c r="I188" i="38" s="1"/>
  <c r="I205" i="38" s="1"/>
  <c r="I165" i="38"/>
  <c r="I193" i="38" s="1"/>
  <c r="I210" i="38" s="1"/>
  <c r="I169" i="38"/>
  <c r="I197" i="38" s="1"/>
  <c r="I214" i="38" s="1"/>
  <c r="I162" i="38"/>
  <c r="I190" i="38" s="1"/>
  <c r="I207" i="38" s="1"/>
  <c r="I159" i="38"/>
  <c r="I187" i="38" s="1"/>
  <c r="I204" i="38" s="1"/>
  <c r="I164" i="38"/>
  <c r="I192" i="38" s="1"/>
  <c r="I209" i="38" s="1"/>
  <c r="I158" i="38"/>
  <c r="I186" i="38" s="1"/>
  <c r="I203" i="38" s="1"/>
  <c r="I166" i="38"/>
  <c r="I194" i="38" s="1"/>
  <c r="I211" i="38" s="1"/>
  <c r="I163" i="38"/>
  <c r="I191" i="38" s="1"/>
  <c r="I208" i="38" s="1"/>
  <c r="I219" i="38"/>
  <c r="J150" i="38"/>
  <c r="J179" i="38" s="1"/>
  <c r="J148" i="38"/>
  <c r="J177" i="38" s="1"/>
  <c r="J153" i="38"/>
  <c r="J182" i="38" s="1"/>
  <c r="J149" i="38"/>
  <c r="J178" i="38" s="1"/>
  <c r="J154" i="38"/>
  <c r="J183" i="38" s="1"/>
  <c r="J152" i="38"/>
  <c r="J181" i="38" s="1"/>
  <c r="J147" i="38"/>
  <c r="J176" i="38" s="1"/>
  <c r="J151" i="38"/>
  <c r="J180" i="38" s="1"/>
  <c r="M79" i="37"/>
  <c r="L84" i="37"/>
  <c r="H215" i="37"/>
  <c r="F8" i="49" s="1"/>
  <c r="K85" i="38"/>
  <c r="L80" i="38"/>
  <c r="J151" i="44"/>
  <c r="J180" i="44" s="1"/>
  <c r="J154" i="44"/>
  <c r="J183" i="44" s="1"/>
  <c r="J152" i="44"/>
  <c r="J181" i="44" s="1"/>
  <c r="J153" i="44"/>
  <c r="J182" i="44" s="1"/>
  <c r="J147" i="44"/>
  <c r="J176" i="44" s="1"/>
  <c r="J149" i="44"/>
  <c r="J178" i="44" s="1"/>
  <c r="J148" i="44"/>
  <c r="J177" i="44" s="1"/>
  <c r="J150" i="44"/>
  <c r="J179" i="44" s="1"/>
  <c r="P168" i="47"/>
  <c r="J157" i="34"/>
  <c r="P1008" i="47"/>
  <c r="J157" i="46"/>
  <c r="L84" i="39"/>
  <c r="M79" i="39"/>
  <c r="K146" i="44"/>
  <c r="Q867" i="47"/>
  <c r="J157" i="41"/>
  <c r="P658" i="47"/>
  <c r="I160" i="35"/>
  <c r="I188" i="35" s="1"/>
  <c r="I205" i="35" s="1"/>
  <c r="I168" i="35"/>
  <c r="I196" i="35" s="1"/>
  <c r="I213" i="35" s="1"/>
  <c r="I169" i="35"/>
  <c r="I197" i="35" s="1"/>
  <c r="I214" i="35" s="1"/>
  <c r="I161" i="35"/>
  <c r="I189" i="35" s="1"/>
  <c r="I206" i="35" s="1"/>
  <c r="I165" i="35"/>
  <c r="I193" i="35" s="1"/>
  <c r="I210" i="35" s="1"/>
  <c r="I166" i="35"/>
  <c r="I194" i="35" s="1"/>
  <c r="I211" i="35" s="1"/>
  <c r="I164" i="35"/>
  <c r="I192" i="35" s="1"/>
  <c r="I209" i="35" s="1"/>
  <c r="I163" i="35"/>
  <c r="I191" i="35" s="1"/>
  <c r="I208" i="35" s="1"/>
  <c r="I159" i="35"/>
  <c r="I187" i="35" s="1"/>
  <c r="I204" i="35" s="1"/>
  <c r="I158" i="35"/>
  <c r="I186" i="35" s="1"/>
  <c r="I203" i="35" s="1"/>
  <c r="I162" i="35"/>
  <c r="I190" i="35" s="1"/>
  <c r="I207" i="35" s="1"/>
  <c r="I167" i="35"/>
  <c r="I195" i="35" s="1"/>
  <c r="I212" i="35" s="1"/>
  <c r="I219" i="35"/>
  <c r="L80" i="40"/>
  <c r="K85" i="40"/>
  <c r="K85" i="42"/>
  <c r="L80" i="42"/>
  <c r="P98" i="47"/>
  <c r="J157" i="20"/>
  <c r="I219" i="20"/>
  <c r="K146" i="37"/>
  <c r="Q377" i="47"/>
  <c r="L80" i="44"/>
  <c r="K85" i="44"/>
  <c r="I162" i="34"/>
  <c r="I190" i="34" s="1"/>
  <c r="I207" i="34" s="1"/>
  <c r="I158" i="34"/>
  <c r="I186" i="34" s="1"/>
  <c r="I203" i="34" s="1"/>
  <c r="I160" i="34"/>
  <c r="I188" i="34" s="1"/>
  <c r="I205" i="34" s="1"/>
  <c r="I165" i="34"/>
  <c r="I193" i="34" s="1"/>
  <c r="I210" i="34" s="1"/>
  <c r="I163" i="34"/>
  <c r="I191" i="34" s="1"/>
  <c r="I208" i="34" s="1"/>
  <c r="I169" i="34"/>
  <c r="I197" i="34" s="1"/>
  <c r="I214" i="34" s="1"/>
  <c r="I166" i="34"/>
  <c r="I194" i="34" s="1"/>
  <c r="I211" i="34" s="1"/>
  <c r="I164" i="34"/>
  <c r="I192" i="34" s="1"/>
  <c r="I209" i="34" s="1"/>
  <c r="I159" i="34"/>
  <c r="I187" i="34" s="1"/>
  <c r="I204" i="34" s="1"/>
  <c r="I167" i="34"/>
  <c r="I195" i="34" s="1"/>
  <c r="I212" i="34" s="1"/>
  <c r="I161" i="34"/>
  <c r="I189" i="34" s="1"/>
  <c r="I206" i="34" s="1"/>
  <c r="I168" i="34"/>
  <c r="I196" i="34" s="1"/>
  <c r="I213" i="34" s="1"/>
  <c r="I219" i="34"/>
  <c r="H215" i="46"/>
  <c r="F17" i="49" s="1"/>
  <c r="K85" i="34"/>
  <c r="L80" i="34"/>
  <c r="L80" i="46"/>
  <c r="K85" i="46"/>
  <c r="K85" i="35"/>
  <c r="L80" i="35"/>
  <c r="Q517" i="47"/>
  <c r="K146" i="39"/>
  <c r="L80" i="41"/>
  <c r="K85" i="41"/>
  <c r="I161" i="41"/>
  <c r="I189" i="41" s="1"/>
  <c r="I206" i="41" s="1"/>
  <c r="I165" i="41"/>
  <c r="I193" i="41" s="1"/>
  <c r="I210" i="41" s="1"/>
  <c r="I162" i="41"/>
  <c r="I190" i="41" s="1"/>
  <c r="I207" i="41" s="1"/>
  <c r="I160" i="41"/>
  <c r="I188" i="41" s="1"/>
  <c r="I205" i="41" s="1"/>
  <c r="I159" i="41"/>
  <c r="I187" i="41" s="1"/>
  <c r="I204" i="41" s="1"/>
  <c r="I158" i="41"/>
  <c r="I186" i="41" s="1"/>
  <c r="I203" i="41" s="1"/>
  <c r="I166" i="41"/>
  <c r="I194" i="41" s="1"/>
  <c r="I211" i="41" s="1"/>
  <c r="I168" i="41"/>
  <c r="I196" i="41" s="1"/>
  <c r="I213" i="41" s="1"/>
  <c r="I163" i="41"/>
  <c r="I191" i="41" s="1"/>
  <c r="I208" i="41" s="1"/>
  <c r="I169" i="41"/>
  <c r="I197" i="41" s="1"/>
  <c r="I214" i="41" s="1"/>
  <c r="I164" i="41"/>
  <c r="I192" i="41" s="1"/>
  <c r="I209" i="41" s="1"/>
  <c r="I167" i="41"/>
  <c r="I195" i="41" s="1"/>
  <c r="I212" i="41" s="1"/>
  <c r="I219" i="41"/>
  <c r="H215" i="40"/>
  <c r="F11" i="49" s="1"/>
  <c r="P728" i="47"/>
  <c r="J157" i="42"/>
  <c r="J157" i="36"/>
  <c r="P308" i="47"/>
  <c r="Q27" i="47"/>
  <c r="K146" i="1"/>
  <c r="I159" i="39"/>
  <c r="I187" i="39" s="1"/>
  <c r="I204" i="39" s="1"/>
  <c r="I163" i="39"/>
  <c r="I191" i="39" s="1"/>
  <c r="I208" i="39" s="1"/>
  <c r="I166" i="39"/>
  <c r="I194" i="39" s="1"/>
  <c r="I211" i="39" s="1"/>
  <c r="I162" i="39"/>
  <c r="I190" i="39" s="1"/>
  <c r="I207" i="39" s="1"/>
  <c r="I160" i="39"/>
  <c r="I188" i="39" s="1"/>
  <c r="I205" i="39" s="1"/>
  <c r="I169" i="39"/>
  <c r="I197" i="39" s="1"/>
  <c r="I214" i="39" s="1"/>
  <c r="I161" i="39"/>
  <c r="I189" i="39" s="1"/>
  <c r="I206" i="39" s="1"/>
  <c r="I168" i="39"/>
  <c r="I196" i="39" s="1"/>
  <c r="I213" i="39" s="1"/>
  <c r="I164" i="39"/>
  <c r="I192" i="39" s="1"/>
  <c r="I209" i="39" s="1"/>
  <c r="I158" i="39"/>
  <c r="I186" i="39" s="1"/>
  <c r="I203" i="39" s="1"/>
  <c r="I167" i="39"/>
  <c r="I195" i="39" s="1"/>
  <c r="I212" i="39" s="1"/>
  <c r="I165" i="39"/>
  <c r="I193" i="39" s="1"/>
  <c r="I210" i="39" s="1"/>
  <c r="I219" i="39"/>
  <c r="J157" i="44"/>
  <c r="P868" i="47"/>
  <c r="J151" i="43"/>
  <c r="J180" i="43" s="1"/>
  <c r="J150" i="43"/>
  <c r="J179" i="43" s="1"/>
  <c r="J148" i="43"/>
  <c r="J177" i="43" s="1"/>
  <c r="J154" i="43"/>
  <c r="J183" i="43" s="1"/>
  <c r="J152" i="43"/>
  <c r="J181" i="43" s="1"/>
  <c r="J153" i="43"/>
  <c r="J182" i="43" s="1"/>
  <c r="J149" i="43"/>
  <c r="J178" i="43" s="1"/>
  <c r="J147" i="43"/>
  <c r="J176" i="43" s="1"/>
  <c r="J154" i="39"/>
  <c r="J183" i="39" s="1"/>
  <c r="J151" i="39"/>
  <c r="J180" i="39" s="1"/>
  <c r="J150" i="39"/>
  <c r="J179" i="39" s="1"/>
  <c r="J153" i="39"/>
  <c r="J182" i="39" s="1"/>
  <c r="J152" i="39"/>
  <c r="J181" i="39" s="1"/>
  <c r="J148" i="39"/>
  <c r="J177" i="39" s="1"/>
  <c r="J149" i="39"/>
  <c r="J178" i="39" s="1"/>
  <c r="J147" i="39"/>
  <c r="J176" i="39" s="1"/>
  <c r="P238" i="47"/>
  <c r="J157" i="35"/>
  <c r="H215" i="35"/>
  <c r="F6" i="49" s="1"/>
  <c r="Q587" i="47"/>
  <c r="K146" i="40"/>
  <c r="I160" i="36"/>
  <c r="I188" i="36" s="1"/>
  <c r="I205" i="36" s="1"/>
  <c r="I162" i="36"/>
  <c r="I190" i="36" s="1"/>
  <c r="I207" i="36" s="1"/>
  <c r="I158" i="36"/>
  <c r="I186" i="36" s="1"/>
  <c r="I203" i="36" s="1"/>
  <c r="I168" i="36"/>
  <c r="I196" i="36" s="1"/>
  <c r="I213" i="36" s="1"/>
  <c r="I166" i="36"/>
  <c r="I194" i="36" s="1"/>
  <c r="I211" i="36" s="1"/>
  <c r="I161" i="36"/>
  <c r="I189" i="36" s="1"/>
  <c r="I206" i="36" s="1"/>
  <c r="I164" i="36"/>
  <c r="I192" i="36" s="1"/>
  <c r="I209" i="36" s="1"/>
  <c r="I159" i="36"/>
  <c r="I187" i="36" s="1"/>
  <c r="I204" i="36" s="1"/>
  <c r="I169" i="36"/>
  <c r="I197" i="36" s="1"/>
  <c r="I214" i="36" s="1"/>
  <c r="I167" i="36"/>
  <c r="I195" i="36" s="1"/>
  <c r="I212" i="36" s="1"/>
  <c r="I163" i="36"/>
  <c r="I191" i="36" s="1"/>
  <c r="I208" i="36" s="1"/>
  <c r="I165" i="36"/>
  <c r="I193" i="36" s="1"/>
  <c r="I210" i="36" s="1"/>
  <c r="I219" i="36"/>
  <c r="L80" i="36"/>
  <c r="K85" i="36"/>
  <c r="L84" i="41"/>
  <c r="M79" i="41"/>
  <c r="M79" i="1"/>
  <c r="L84" i="1"/>
  <c r="J152" i="42"/>
  <c r="J181" i="42" s="1"/>
  <c r="J150" i="42"/>
  <c r="J179" i="42" s="1"/>
  <c r="J148" i="42"/>
  <c r="J177" i="42" s="1"/>
  <c r="J154" i="42"/>
  <c r="J183" i="42" s="1"/>
  <c r="J151" i="42"/>
  <c r="J180" i="42" s="1"/>
  <c r="J153" i="42"/>
  <c r="J182" i="42" s="1"/>
  <c r="J147" i="42"/>
  <c r="J176" i="42" s="1"/>
  <c r="J149" i="42"/>
  <c r="J178" i="42" s="1"/>
  <c r="K146" i="43"/>
  <c r="Q797" i="47"/>
  <c r="I163" i="45"/>
  <c r="I191" i="45" s="1"/>
  <c r="I208" i="45" s="1"/>
  <c r="I165" i="45"/>
  <c r="I193" i="45" s="1"/>
  <c r="I210" i="45" s="1"/>
  <c r="I164" i="45"/>
  <c r="I192" i="45" s="1"/>
  <c r="I209" i="45" s="1"/>
  <c r="I160" i="45"/>
  <c r="I188" i="45" s="1"/>
  <c r="I205" i="45" s="1"/>
  <c r="I166" i="45"/>
  <c r="I194" i="45" s="1"/>
  <c r="I211" i="45" s="1"/>
  <c r="I161" i="45"/>
  <c r="I189" i="45" s="1"/>
  <c r="I206" i="45" s="1"/>
  <c r="I162" i="45"/>
  <c r="I190" i="45" s="1"/>
  <c r="I207" i="45" s="1"/>
  <c r="I168" i="45"/>
  <c r="I196" i="45" s="1"/>
  <c r="I213" i="45" s="1"/>
  <c r="I167" i="45"/>
  <c r="I195" i="45" s="1"/>
  <c r="I212" i="45" s="1"/>
  <c r="I159" i="45"/>
  <c r="I187" i="45" s="1"/>
  <c r="I204" i="45" s="1"/>
  <c r="I169" i="45"/>
  <c r="I197" i="45" s="1"/>
  <c r="I214" i="45" s="1"/>
  <c r="I158" i="45"/>
  <c r="I186" i="45" s="1"/>
  <c r="I203" i="45" s="1"/>
  <c r="I219" i="45"/>
  <c r="Q97" i="47"/>
  <c r="K146" i="20"/>
  <c r="J151" i="37"/>
  <c r="J180" i="37" s="1"/>
  <c r="J148" i="37"/>
  <c r="J177" i="37" s="1"/>
  <c r="J150" i="37"/>
  <c r="J179" i="37" s="1"/>
  <c r="J147" i="37"/>
  <c r="J176" i="37" s="1"/>
  <c r="J149" i="37"/>
  <c r="J178" i="37" s="1"/>
  <c r="J153" i="37"/>
  <c r="J182" i="37" s="1"/>
  <c r="J152" i="37"/>
  <c r="J181" i="37" s="1"/>
  <c r="J154" i="37"/>
  <c r="J183" i="37" s="1"/>
  <c r="I162" i="46"/>
  <c r="I190" i="46" s="1"/>
  <c r="I207" i="46" s="1"/>
  <c r="I169" i="46"/>
  <c r="I197" i="46" s="1"/>
  <c r="I214" i="46" s="1"/>
  <c r="I165" i="46"/>
  <c r="I193" i="46" s="1"/>
  <c r="I210" i="46" s="1"/>
  <c r="I164" i="46"/>
  <c r="I192" i="46" s="1"/>
  <c r="I209" i="46" s="1"/>
  <c r="I161" i="46"/>
  <c r="I189" i="46" s="1"/>
  <c r="I206" i="46" s="1"/>
  <c r="I166" i="46"/>
  <c r="I194" i="46" s="1"/>
  <c r="I211" i="46" s="1"/>
  <c r="I159" i="46"/>
  <c r="I187" i="46" s="1"/>
  <c r="I204" i="46" s="1"/>
  <c r="I167" i="46"/>
  <c r="I195" i="46" s="1"/>
  <c r="I212" i="46" s="1"/>
  <c r="I158" i="46"/>
  <c r="I186" i="46" s="1"/>
  <c r="I203" i="46" s="1"/>
  <c r="I163" i="46"/>
  <c r="I191" i="46" s="1"/>
  <c r="I208" i="46" s="1"/>
  <c r="I160" i="46"/>
  <c r="I188" i="46" s="1"/>
  <c r="I205" i="46" s="1"/>
  <c r="I168" i="46"/>
  <c r="I196" i="46" s="1"/>
  <c r="I213" i="46" s="1"/>
  <c r="I219" i="46"/>
  <c r="J157" i="43"/>
  <c r="P798" i="47"/>
  <c r="L84" i="40"/>
  <c r="M79" i="40"/>
  <c r="J149" i="40"/>
  <c r="J178" i="40" s="1"/>
  <c r="J152" i="40"/>
  <c r="J181" i="40" s="1"/>
  <c r="J151" i="40"/>
  <c r="J180" i="40" s="1"/>
  <c r="J153" i="40"/>
  <c r="J182" i="40" s="1"/>
  <c r="J147" i="40"/>
  <c r="J176" i="40" s="1"/>
  <c r="J150" i="40"/>
  <c r="J179" i="40" s="1"/>
  <c r="J154" i="40"/>
  <c r="J183" i="40" s="1"/>
  <c r="J148" i="40"/>
  <c r="J177" i="40" s="1"/>
  <c r="Q657" i="47"/>
  <c r="K146" i="41"/>
  <c r="M79" i="45"/>
  <c r="L84" i="45"/>
  <c r="L84" i="34"/>
  <c r="M79" i="34"/>
  <c r="J151" i="20"/>
  <c r="J180" i="20" s="1"/>
  <c r="J153" i="20"/>
  <c r="J182" i="20" s="1"/>
  <c r="J148" i="20"/>
  <c r="J177" i="20" s="1"/>
  <c r="J149" i="20"/>
  <c r="J178" i="20" s="1"/>
  <c r="J152" i="20"/>
  <c r="J181" i="20" s="1"/>
  <c r="J154" i="20"/>
  <c r="J183" i="20" s="1"/>
  <c r="J147" i="20"/>
  <c r="J176" i="20" s="1"/>
  <c r="J150" i="20"/>
  <c r="J179" i="20" s="1"/>
  <c r="M79" i="43"/>
  <c r="L84" i="43"/>
  <c r="K85" i="43"/>
  <c r="L80" i="43"/>
  <c r="I164" i="1"/>
  <c r="I192" i="1" s="1"/>
  <c r="I209" i="1" s="1"/>
  <c r="I161" i="1"/>
  <c r="I189" i="1" s="1"/>
  <c r="I206" i="1" s="1"/>
  <c r="I166" i="1"/>
  <c r="I194" i="1" s="1"/>
  <c r="I211" i="1" s="1"/>
  <c r="I168" i="1"/>
  <c r="I196" i="1" s="1"/>
  <c r="I213" i="1" s="1"/>
  <c r="I159" i="1"/>
  <c r="I187" i="1" s="1"/>
  <c r="I204" i="1" s="1"/>
  <c r="I160" i="1"/>
  <c r="I188" i="1" s="1"/>
  <c r="I205" i="1" s="1"/>
  <c r="I158" i="1"/>
  <c r="I186" i="1" s="1"/>
  <c r="I203" i="1" s="1"/>
  <c r="I167" i="1"/>
  <c r="I195" i="1" s="1"/>
  <c r="I212" i="1" s="1"/>
  <c r="I163" i="1"/>
  <c r="I191" i="1" s="1"/>
  <c r="I208" i="1" s="1"/>
  <c r="I169" i="1"/>
  <c r="I197" i="1" s="1"/>
  <c r="I214" i="1" s="1"/>
  <c r="I165" i="1"/>
  <c r="I193" i="1" s="1"/>
  <c r="I210" i="1" s="1"/>
  <c r="I162" i="1"/>
  <c r="I190" i="1" s="1"/>
  <c r="I207" i="1" s="1"/>
  <c r="I219" i="1"/>
  <c r="H215" i="34"/>
  <c r="F5" i="49" s="1"/>
  <c r="K146" i="45"/>
  <c r="Q937" i="47"/>
  <c r="Q1007" i="47"/>
  <c r="K146" i="46"/>
  <c r="Q167" i="47"/>
  <c r="K146" i="34"/>
  <c r="Q307" i="47"/>
  <c r="K146" i="36"/>
  <c r="I167" i="42"/>
  <c r="I195" i="42" s="1"/>
  <c r="I212" i="42" s="1"/>
  <c r="I160" i="42"/>
  <c r="I188" i="42" s="1"/>
  <c r="I205" i="42" s="1"/>
  <c r="I164" i="42"/>
  <c r="I192" i="42" s="1"/>
  <c r="I209" i="42" s="1"/>
  <c r="I161" i="42"/>
  <c r="I189" i="42" s="1"/>
  <c r="I206" i="42" s="1"/>
  <c r="I165" i="42"/>
  <c r="I193" i="42" s="1"/>
  <c r="I210" i="42" s="1"/>
  <c r="I158" i="42"/>
  <c r="I186" i="42" s="1"/>
  <c r="I203" i="42" s="1"/>
  <c r="I159" i="42"/>
  <c r="I187" i="42" s="1"/>
  <c r="I204" i="42" s="1"/>
  <c r="I166" i="42"/>
  <c r="I194" i="42" s="1"/>
  <c r="I211" i="42" s="1"/>
  <c r="I169" i="42"/>
  <c r="I197" i="42" s="1"/>
  <c r="I214" i="42" s="1"/>
  <c r="I163" i="42"/>
  <c r="I191" i="42" s="1"/>
  <c r="I208" i="42" s="1"/>
  <c r="I168" i="42"/>
  <c r="I196" i="42" s="1"/>
  <c r="I213" i="42" s="1"/>
  <c r="I162" i="42"/>
  <c r="I190" i="42" s="1"/>
  <c r="I207" i="42" s="1"/>
  <c r="I219" i="42"/>
  <c r="I160" i="37"/>
  <c r="I188" i="37" s="1"/>
  <c r="I205" i="37" s="1"/>
  <c r="I162" i="37"/>
  <c r="I190" i="37" s="1"/>
  <c r="I207" i="37" s="1"/>
  <c r="I159" i="37"/>
  <c r="I187" i="37" s="1"/>
  <c r="I204" i="37" s="1"/>
  <c r="I167" i="37"/>
  <c r="I195" i="37" s="1"/>
  <c r="I212" i="37" s="1"/>
  <c r="I158" i="37"/>
  <c r="I186" i="37" s="1"/>
  <c r="I203" i="37" s="1"/>
  <c r="I169" i="37"/>
  <c r="I197" i="37" s="1"/>
  <c r="I214" i="37" s="1"/>
  <c r="I164" i="37"/>
  <c r="I192" i="37" s="1"/>
  <c r="I209" i="37" s="1"/>
  <c r="I166" i="37"/>
  <c r="I194" i="37" s="1"/>
  <c r="I211" i="37" s="1"/>
  <c r="I165" i="37"/>
  <c r="I193" i="37" s="1"/>
  <c r="I210" i="37" s="1"/>
  <c r="I168" i="37"/>
  <c r="I196" i="37" s="1"/>
  <c r="I213" i="37" s="1"/>
  <c r="I163" i="37"/>
  <c r="I191" i="37" s="1"/>
  <c r="I208" i="37" s="1"/>
  <c r="I161" i="37"/>
  <c r="I189" i="37" s="1"/>
  <c r="I206" i="37" s="1"/>
  <c r="I219" i="37"/>
  <c r="L10" i="51"/>
  <c r="L12" i="51" s="1"/>
  <c r="N80" i="48"/>
  <c r="L4" i="51"/>
  <c r="L6" i="51" s="1"/>
  <c r="I165" i="43"/>
  <c r="I193" i="43" s="1"/>
  <c r="I210" i="43" s="1"/>
  <c r="I161" i="43"/>
  <c r="I189" i="43" s="1"/>
  <c r="I206" i="43" s="1"/>
  <c r="I168" i="43"/>
  <c r="I196" i="43" s="1"/>
  <c r="I213" i="43" s="1"/>
  <c r="I162" i="43"/>
  <c r="I190" i="43" s="1"/>
  <c r="I207" i="43" s="1"/>
  <c r="I158" i="43"/>
  <c r="I186" i="43" s="1"/>
  <c r="I203" i="43" s="1"/>
  <c r="I163" i="43"/>
  <c r="I191" i="43" s="1"/>
  <c r="I208" i="43" s="1"/>
  <c r="I169" i="43"/>
  <c r="I197" i="43" s="1"/>
  <c r="I214" i="43" s="1"/>
  <c r="I159" i="43"/>
  <c r="I187" i="43" s="1"/>
  <c r="I204" i="43" s="1"/>
  <c r="I166" i="43"/>
  <c r="I194" i="43" s="1"/>
  <c r="I211" i="43" s="1"/>
  <c r="I164" i="43"/>
  <c r="I192" i="43" s="1"/>
  <c r="I209" i="43" s="1"/>
  <c r="I160" i="43"/>
  <c r="I188" i="43" s="1"/>
  <c r="I205" i="43" s="1"/>
  <c r="I167" i="43"/>
  <c r="I195" i="43" s="1"/>
  <c r="I212" i="43" s="1"/>
  <c r="I219" i="43"/>
  <c r="J150" i="41"/>
  <c r="J179" i="41" s="1"/>
  <c r="J154" i="41"/>
  <c r="J183" i="41" s="1"/>
  <c r="J149" i="41"/>
  <c r="J178" i="41" s="1"/>
  <c r="J151" i="41"/>
  <c r="J180" i="41" s="1"/>
  <c r="J148" i="41"/>
  <c r="J177" i="41" s="1"/>
  <c r="J153" i="41"/>
  <c r="J182" i="41" s="1"/>
  <c r="J152" i="41"/>
  <c r="J181" i="41" s="1"/>
  <c r="J147" i="41"/>
  <c r="J176" i="41" s="1"/>
  <c r="J152" i="34"/>
  <c r="J181" i="34" s="1"/>
  <c r="J147" i="34"/>
  <c r="J176" i="34" s="1"/>
  <c r="J151" i="34"/>
  <c r="J180" i="34" s="1"/>
  <c r="J148" i="34"/>
  <c r="J177" i="34" s="1"/>
  <c r="J150" i="34"/>
  <c r="J179" i="34" s="1"/>
  <c r="J153" i="34"/>
  <c r="J182" i="34" s="1"/>
  <c r="J154" i="34"/>
  <c r="J183" i="34" s="1"/>
  <c r="J149" i="34"/>
  <c r="J178" i="34" s="1"/>
  <c r="L84" i="46"/>
  <c r="M79" i="46"/>
  <c r="P938" i="47"/>
  <c r="J157" i="45"/>
  <c r="Q237" i="47"/>
  <c r="K146" i="35"/>
  <c r="J151" i="45"/>
  <c r="J180" i="45" s="1"/>
  <c r="J154" i="45"/>
  <c r="J183" i="45" s="1"/>
  <c r="J148" i="45"/>
  <c r="J177" i="45" s="1"/>
  <c r="J152" i="45"/>
  <c r="J181" i="45" s="1"/>
  <c r="J147" i="45"/>
  <c r="J176" i="45" s="1"/>
  <c r="J150" i="45"/>
  <c r="J179" i="45" s="1"/>
  <c r="J149" i="45"/>
  <c r="J178" i="45" s="1"/>
  <c r="J153" i="45"/>
  <c r="J182" i="45" s="1"/>
  <c r="AG62" i="1" l="1"/>
  <c r="AM14" i="47" s="1"/>
  <c r="AF103" i="1"/>
  <c r="AL40" i="47" s="1"/>
  <c r="AG67" i="1"/>
  <c r="AL23" i="47"/>
  <c r="AF110" i="1"/>
  <c r="AL47" i="47" s="1"/>
  <c r="AL15" i="47"/>
  <c r="AF102" i="1"/>
  <c r="AL39" i="47" s="1"/>
  <c r="AG71" i="1"/>
  <c r="AG66" i="1"/>
  <c r="AG18" i="52"/>
  <c r="AL14" i="47"/>
  <c r="AF111" i="1"/>
  <c r="AL48" i="47" s="1"/>
  <c r="AF112" i="1"/>
  <c r="AL49" i="47" s="1"/>
  <c r="AF101" i="1"/>
  <c r="AL38" i="47" s="1"/>
  <c r="AF106" i="1"/>
  <c r="AL43" i="47" s="1"/>
  <c r="AL19" i="47"/>
  <c r="AL22" i="47"/>
  <c r="AF109" i="1"/>
  <c r="AL46" i="47" s="1"/>
  <c r="AF105" i="1"/>
  <c r="AL42" i="47" s="1"/>
  <c r="AG19" i="52"/>
  <c r="AF108" i="1"/>
  <c r="AL45" i="47" s="1"/>
  <c r="AL21" i="47"/>
  <c r="AG24" i="52"/>
  <c r="AL20" i="47"/>
  <c r="AF107" i="1"/>
  <c r="AL44" i="47" s="1"/>
  <c r="AL17" i="47"/>
  <c r="AF104" i="1"/>
  <c r="AL41" i="47" s="1"/>
  <c r="AG69" i="1"/>
  <c r="AG68" i="1"/>
  <c r="AG63" i="1"/>
  <c r="I215" i="46"/>
  <c r="G17" i="49" s="1"/>
  <c r="I215" i="36"/>
  <c r="G7" i="49" s="1"/>
  <c r="I215" i="42"/>
  <c r="G13" i="49" s="1"/>
  <c r="I215" i="43"/>
  <c r="G14" i="49" s="1"/>
  <c r="I215" i="1"/>
  <c r="G3" i="49" s="1"/>
  <c r="I215" i="37"/>
  <c r="G8" i="49" s="1"/>
  <c r="I215" i="39"/>
  <c r="G10" i="49" s="1"/>
  <c r="M10" i="51"/>
  <c r="M12" i="51" s="1"/>
  <c r="O80" i="48"/>
  <c r="M4" i="51"/>
  <c r="M6" i="51" s="1"/>
  <c r="K151" i="46"/>
  <c r="K180" i="46" s="1"/>
  <c r="K148" i="46"/>
  <c r="K177" i="46" s="1"/>
  <c r="K147" i="46"/>
  <c r="K176" i="46" s="1"/>
  <c r="K152" i="46"/>
  <c r="K181" i="46" s="1"/>
  <c r="K153" i="46"/>
  <c r="K182" i="46" s="1"/>
  <c r="K154" i="46"/>
  <c r="K183" i="46" s="1"/>
  <c r="K149" i="46"/>
  <c r="K178" i="46" s="1"/>
  <c r="K150" i="46"/>
  <c r="K179" i="46" s="1"/>
  <c r="N79" i="34"/>
  <c r="M84" i="34"/>
  <c r="M80" i="35"/>
  <c r="L85" i="35"/>
  <c r="J161" i="46"/>
  <c r="J189" i="46" s="1"/>
  <c r="J206" i="46" s="1"/>
  <c r="J166" i="46"/>
  <c r="J194" i="46" s="1"/>
  <c r="J211" i="46" s="1"/>
  <c r="J165" i="46"/>
  <c r="J193" i="46" s="1"/>
  <c r="J210" i="46" s="1"/>
  <c r="J168" i="46"/>
  <c r="J196" i="46" s="1"/>
  <c r="J213" i="46" s="1"/>
  <c r="J169" i="46"/>
  <c r="J197" i="46" s="1"/>
  <c r="J214" i="46" s="1"/>
  <c r="J162" i="46"/>
  <c r="J190" i="46" s="1"/>
  <c r="J207" i="46" s="1"/>
  <c r="J159" i="46"/>
  <c r="J187" i="46" s="1"/>
  <c r="J204" i="46" s="1"/>
  <c r="J167" i="46"/>
  <c r="J195" i="46" s="1"/>
  <c r="J212" i="46" s="1"/>
  <c r="J163" i="46"/>
  <c r="J191" i="46" s="1"/>
  <c r="J208" i="46" s="1"/>
  <c r="J160" i="46"/>
  <c r="J188" i="46" s="1"/>
  <c r="J205" i="46" s="1"/>
  <c r="J164" i="46"/>
  <c r="J192" i="46" s="1"/>
  <c r="J209" i="46" s="1"/>
  <c r="J158" i="46"/>
  <c r="J186" i="46" s="1"/>
  <c r="J203" i="46" s="1"/>
  <c r="J219" i="46"/>
  <c r="K154" i="38"/>
  <c r="K183" i="38" s="1"/>
  <c r="K148" i="38"/>
  <c r="K177" i="38" s="1"/>
  <c r="K149" i="38"/>
  <c r="K178" i="38" s="1"/>
  <c r="K152" i="38"/>
  <c r="K181" i="38" s="1"/>
  <c r="K153" i="38"/>
  <c r="K182" i="38" s="1"/>
  <c r="K150" i="38"/>
  <c r="K179" i="38" s="1"/>
  <c r="K151" i="38"/>
  <c r="K180" i="38" s="1"/>
  <c r="K147" i="38"/>
  <c r="K176" i="38" s="1"/>
  <c r="L16" i="51"/>
  <c r="L18" i="51" s="1"/>
  <c r="N81" i="48"/>
  <c r="Q28" i="47"/>
  <c r="K157" i="1"/>
  <c r="J160" i="45"/>
  <c r="J188" i="45" s="1"/>
  <c r="J205" i="45" s="1"/>
  <c r="J158" i="45"/>
  <c r="J186" i="45" s="1"/>
  <c r="J203" i="45" s="1"/>
  <c r="J161" i="45"/>
  <c r="J189" i="45" s="1"/>
  <c r="J206" i="45" s="1"/>
  <c r="J163" i="45"/>
  <c r="J191" i="45" s="1"/>
  <c r="J208" i="45" s="1"/>
  <c r="J165" i="45"/>
  <c r="J193" i="45" s="1"/>
  <c r="J210" i="45" s="1"/>
  <c r="J167" i="45"/>
  <c r="J195" i="45" s="1"/>
  <c r="J212" i="45" s="1"/>
  <c r="J168" i="45"/>
  <c r="J196" i="45" s="1"/>
  <c r="J213" i="45" s="1"/>
  <c r="J159" i="45"/>
  <c r="J187" i="45" s="1"/>
  <c r="J204" i="45" s="1"/>
  <c r="J169" i="45"/>
  <c r="J197" i="45" s="1"/>
  <c r="J214" i="45" s="1"/>
  <c r="J164" i="45"/>
  <c r="J192" i="45" s="1"/>
  <c r="J209" i="45" s="1"/>
  <c r="J166" i="45"/>
  <c r="J194" i="45" s="1"/>
  <c r="J211" i="45" s="1"/>
  <c r="J162" i="45"/>
  <c r="J190" i="45" s="1"/>
  <c r="J207" i="45" s="1"/>
  <c r="J219" i="45"/>
  <c r="K147" i="35"/>
  <c r="K176" i="35" s="1"/>
  <c r="K153" i="35"/>
  <c r="K182" i="35" s="1"/>
  <c r="K154" i="35"/>
  <c r="K183" i="35" s="1"/>
  <c r="K152" i="35"/>
  <c r="K181" i="35" s="1"/>
  <c r="K148" i="35"/>
  <c r="K177" i="35" s="1"/>
  <c r="K150" i="35"/>
  <c r="K179" i="35" s="1"/>
  <c r="K149" i="35"/>
  <c r="K178" i="35" s="1"/>
  <c r="K151" i="35"/>
  <c r="K180" i="35" s="1"/>
  <c r="M84" i="46"/>
  <c r="N79" i="46"/>
  <c r="M80" i="43"/>
  <c r="L85" i="43"/>
  <c r="L146" i="34"/>
  <c r="R167" i="47"/>
  <c r="K150" i="43"/>
  <c r="K179" i="43" s="1"/>
  <c r="K154" i="43"/>
  <c r="K183" i="43" s="1"/>
  <c r="K147" i="43"/>
  <c r="K176" i="43" s="1"/>
  <c r="K148" i="43"/>
  <c r="K177" i="43" s="1"/>
  <c r="K151" i="43"/>
  <c r="K180" i="43" s="1"/>
  <c r="K152" i="43"/>
  <c r="K181" i="43" s="1"/>
  <c r="K149" i="43"/>
  <c r="K178" i="43" s="1"/>
  <c r="K153" i="43"/>
  <c r="K182" i="43" s="1"/>
  <c r="Q238" i="47"/>
  <c r="K157" i="35"/>
  <c r="L85" i="38"/>
  <c r="M80" i="38"/>
  <c r="Q98" i="47"/>
  <c r="K157" i="20"/>
  <c r="L146" i="44"/>
  <c r="R867" i="47"/>
  <c r="J165" i="38"/>
  <c r="J193" i="38" s="1"/>
  <c r="J210" i="38" s="1"/>
  <c r="J168" i="38"/>
  <c r="J196" i="38" s="1"/>
  <c r="J213" i="38" s="1"/>
  <c r="J162" i="38"/>
  <c r="J190" i="38" s="1"/>
  <c r="J207" i="38" s="1"/>
  <c r="J164" i="38"/>
  <c r="J192" i="38" s="1"/>
  <c r="J209" i="38" s="1"/>
  <c r="J160" i="38"/>
  <c r="J188" i="38" s="1"/>
  <c r="J205" i="38" s="1"/>
  <c r="J163" i="38"/>
  <c r="J191" i="38" s="1"/>
  <c r="J208" i="38" s="1"/>
  <c r="J167" i="38"/>
  <c r="J195" i="38" s="1"/>
  <c r="J212" i="38" s="1"/>
  <c r="J159" i="38"/>
  <c r="J187" i="38" s="1"/>
  <c r="J204" i="38" s="1"/>
  <c r="J169" i="38"/>
  <c r="J197" i="38" s="1"/>
  <c r="J214" i="38" s="1"/>
  <c r="J158" i="38"/>
  <c r="J186" i="38" s="1"/>
  <c r="J203" i="38" s="1"/>
  <c r="J166" i="38"/>
  <c r="J194" i="38" s="1"/>
  <c r="J211" i="38" s="1"/>
  <c r="J161" i="38"/>
  <c r="J189" i="38" s="1"/>
  <c r="J206" i="38" s="1"/>
  <c r="J219" i="38"/>
  <c r="M80" i="1"/>
  <c r="L85" i="1"/>
  <c r="K151" i="34"/>
  <c r="K180" i="34" s="1"/>
  <c r="K150" i="34"/>
  <c r="K179" i="34" s="1"/>
  <c r="K152" i="34"/>
  <c r="K181" i="34" s="1"/>
  <c r="K149" i="34"/>
  <c r="K178" i="34" s="1"/>
  <c r="K147" i="34"/>
  <c r="K176" i="34" s="1"/>
  <c r="K154" i="34"/>
  <c r="K183" i="34" s="1"/>
  <c r="K148" i="34"/>
  <c r="K177" i="34" s="1"/>
  <c r="K153" i="34"/>
  <c r="K182" i="34" s="1"/>
  <c r="K154" i="41"/>
  <c r="K183" i="41" s="1"/>
  <c r="K147" i="41"/>
  <c r="K176" i="41" s="1"/>
  <c r="K152" i="41"/>
  <c r="K181" i="41" s="1"/>
  <c r="K151" i="41"/>
  <c r="K180" i="41" s="1"/>
  <c r="K148" i="41"/>
  <c r="K177" i="41" s="1"/>
  <c r="K153" i="41"/>
  <c r="K182" i="41" s="1"/>
  <c r="K150" i="41"/>
  <c r="K179" i="41" s="1"/>
  <c r="K149" i="41"/>
  <c r="K178" i="41" s="1"/>
  <c r="L146" i="46"/>
  <c r="R1007" i="47"/>
  <c r="K151" i="36"/>
  <c r="K180" i="36" s="1"/>
  <c r="K152" i="36"/>
  <c r="K181" i="36" s="1"/>
  <c r="K153" i="36"/>
  <c r="K182" i="36" s="1"/>
  <c r="K147" i="36"/>
  <c r="K176" i="36" s="1"/>
  <c r="K154" i="36"/>
  <c r="K183" i="36" s="1"/>
  <c r="K149" i="36"/>
  <c r="K178" i="36" s="1"/>
  <c r="K150" i="36"/>
  <c r="K179" i="36" s="1"/>
  <c r="K148" i="36"/>
  <c r="K177" i="36" s="1"/>
  <c r="Q798" i="47"/>
  <c r="K157" i="43"/>
  <c r="L146" i="43"/>
  <c r="R797" i="47"/>
  <c r="I215" i="45"/>
  <c r="G16" i="49" s="1"/>
  <c r="M84" i="40"/>
  <c r="N79" i="40"/>
  <c r="I215" i="41"/>
  <c r="G12" i="49" s="1"/>
  <c r="K157" i="36"/>
  <c r="Q308" i="47"/>
  <c r="Q658" i="47"/>
  <c r="K157" i="41"/>
  <c r="J161" i="34"/>
  <c r="J189" i="34" s="1"/>
  <c r="J206" i="34" s="1"/>
  <c r="J163" i="34"/>
  <c r="J191" i="34" s="1"/>
  <c r="J208" i="34" s="1"/>
  <c r="J168" i="34"/>
  <c r="J196" i="34" s="1"/>
  <c r="J213" i="34" s="1"/>
  <c r="J167" i="34"/>
  <c r="J195" i="34" s="1"/>
  <c r="J212" i="34" s="1"/>
  <c r="J160" i="34"/>
  <c r="J188" i="34" s="1"/>
  <c r="J205" i="34" s="1"/>
  <c r="J166" i="34"/>
  <c r="J194" i="34" s="1"/>
  <c r="J211" i="34" s="1"/>
  <c r="J164" i="34"/>
  <c r="J192" i="34" s="1"/>
  <c r="J209" i="34" s="1"/>
  <c r="J158" i="34"/>
  <c r="J186" i="34" s="1"/>
  <c r="J203" i="34" s="1"/>
  <c r="J162" i="34"/>
  <c r="J190" i="34" s="1"/>
  <c r="J207" i="34" s="1"/>
  <c r="J159" i="34"/>
  <c r="J187" i="34" s="1"/>
  <c r="J204" i="34" s="1"/>
  <c r="J169" i="34"/>
  <c r="J197" i="34" s="1"/>
  <c r="J214" i="34" s="1"/>
  <c r="J165" i="34"/>
  <c r="J193" i="34" s="1"/>
  <c r="J210" i="34" s="1"/>
  <c r="J219" i="34"/>
  <c r="K157" i="38"/>
  <c r="Q448" i="47"/>
  <c r="R377" i="47"/>
  <c r="L146" i="37"/>
  <c r="M80" i="20"/>
  <c r="L85" i="20"/>
  <c r="K32" i="51"/>
  <c r="M101" i="48"/>
  <c r="N79" i="44"/>
  <c r="M84" i="44"/>
  <c r="N79" i="43"/>
  <c r="M84" i="43"/>
  <c r="R587" i="47"/>
  <c r="L146" i="40"/>
  <c r="J165" i="43"/>
  <c r="J193" i="43" s="1"/>
  <c r="J210" i="43" s="1"/>
  <c r="J168" i="43"/>
  <c r="J196" i="43" s="1"/>
  <c r="J213" i="43" s="1"/>
  <c r="J162" i="43"/>
  <c r="J190" i="43" s="1"/>
  <c r="J207" i="43" s="1"/>
  <c r="J159" i="43"/>
  <c r="J187" i="43" s="1"/>
  <c r="J204" i="43" s="1"/>
  <c r="J166" i="43"/>
  <c r="J194" i="43" s="1"/>
  <c r="J211" i="43" s="1"/>
  <c r="J158" i="43"/>
  <c r="J186" i="43" s="1"/>
  <c r="J203" i="43" s="1"/>
  <c r="J164" i="43"/>
  <c r="J192" i="43" s="1"/>
  <c r="J209" i="43" s="1"/>
  <c r="J169" i="43"/>
  <c r="J197" i="43" s="1"/>
  <c r="J214" i="43" s="1"/>
  <c r="J161" i="43"/>
  <c r="J189" i="43" s="1"/>
  <c r="J206" i="43" s="1"/>
  <c r="J160" i="43"/>
  <c r="J188" i="43" s="1"/>
  <c r="J205" i="43" s="1"/>
  <c r="J163" i="43"/>
  <c r="J191" i="43" s="1"/>
  <c r="J208" i="43" s="1"/>
  <c r="J167" i="43"/>
  <c r="J195" i="43" s="1"/>
  <c r="J212" i="43" s="1"/>
  <c r="J219" i="43"/>
  <c r="L85" i="36"/>
  <c r="M80" i="36"/>
  <c r="J162" i="35"/>
  <c r="J190" i="35" s="1"/>
  <c r="J207" i="35" s="1"/>
  <c r="J163" i="35"/>
  <c r="J191" i="35" s="1"/>
  <c r="J208" i="35" s="1"/>
  <c r="J166" i="35"/>
  <c r="J194" i="35" s="1"/>
  <c r="J211" i="35" s="1"/>
  <c r="J169" i="35"/>
  <c r="J197" i="35" s="1"/>
  <c r="J214" i="35" s="1"/>
  <c r="J164" i="35"/>
  <c r="J192" i="35" s="1"/>
  <c r="J209" i="35" s="1"/>
  <c r="J165" i="35"/>
  <c r="J193" i="35" s="1"/>
  <c r="J210" i="35" s="1"/>
  <c r="J168" i="35"/>
  <c r="J196" i="35" s="1"/>
  <c r="J213" i="35" s="1"/>
  <c r="J160" i="35"/>
  <c r="J188" i="35" s="1"/>
  <c r="J205" i="35" s="1"/>
  <c r="J167" i="35"/>
  <c r="J195" i="35" s="1"/>
  <c r="J212" i="35" s="1"/>
  <c r="J159" i="35"/>
  <c r="J187" i="35" s="1"/>
  <c r="J204" i="35" s="1"/>
  <c r="J161" i="35"/>
  <c r="J189" i="35" s="1"/>
  <c r="J206" i="35" s="1"/>
  <c r="J158" i="35"/>
  <c r="J186" i="35" s="1"/>
  <c r="J203" i="35" s="1"/>
  <c r="J219" i="35"/>
  <c r="J169" i="44"/>
  <c r="J197" i="44" s="1"/>
  <c r="J214" i="44" s="1"/>
  <c r="J167" i="44"/>
  <c r="J195" i="44" s="1"/>
  <c r="J212" i="44" s="1"/>
  <c r="J166" i="44"/>
  <c r="J194" i="44" s="1"/>
  <c r="J211" i="44" s="1"/>
  <c r="J165" i="44"/>
  <c r="J193" i="44" s="1"/>
  <c r="J210" i="44" s="1"/>
  <c r="J161" i="44"/>
  <c r="J189" i="44" s="1"/>
  <c r="J206" i="44" s="1"/>
  <c r="J159" i="44"/>
  <c r="J187" i="44" s="1"/>
  <c r="J204" i="44" s="1"/>
  <c r="J168" i="44"/>
  <c r="J196" i="44" s="1"/>
  <c r="J213" i="44" s="1"/>
  <c r="J163" i="44"/>
  <c r="J191" i="44" s="1"/>
  <c r="J208" i="44" s="1"/>
  <c r="J160" i="44"/>
  <c r="J188" i="44" s="1"/>
  <c r="J205" i="44" s="1"/>
  <c r="J158" i="44"/>
  <c r="J186" i="44" s="1"/>
  <c r="J203" i="44" s="1"/>
  <c r="J164" i="44"/>
  <c r="J192" i="44" s="1"/>
  <c r="J209" i="44" s="1"/>
  <c r="J162" i="44"/>
  <c r="J190" i="44" s="1"/>
  <c r="J207" i="44" s="1"/>
  <c r="J219" i="44"/>
  <c r="K147" i="1"/>
  <c r="K176" i="1" s="1"/>
  <c r="K152" i="1"/>
  <c r="K181" i="1" s="1"/>
  <c r="K153" i="1"/>
  <c r="K182" i="1" s="1"/>
  <c r="K148" i="1"/>
  <c r="K177" i="1" s="1"/>
  <c r="K151" i="1"/>
  <c r="K180" i="1" s="1"/>
  <c r="K150" i="1"/>
  <c r="K179" i="1" s="1"/>
  <c r="K154" i="1"/>
  <c r="K183" i="1" s="1"/>
  <c r="K149" i="1"/>
  <c r="K178" i="1" s="1"/>
  <c r="M80" i="41"/>
  <c r="L85" i="41"/>
  <c r="K151" i="39"/>
  <c r="K180" i="39" s="1"/>
  <c r="K154" i="39"/>
  <c r="K183" i="39" s="1"/>
  <c r="K153" i="39"/>
  <c r="K182" i="39" s="1"/>
  <c r="K148" i="39"/>
  <c r="K177" i="39" s="1"/>
  <c r="K149" i="39"/>
  <c r="K178" i="39" s="1"/>
  <c r="K150" i="39"/>
  <c r="K179" i="39" s="1"/>
  <c r="K152" i="39"/>
  <c r="K181" i="39" s="1"/>
  <c r="K147" i="39"/>
  <c r="K176" i="39" s="1"/>
  <c r="K157" i="46"/>
  <c r="Q1008" i="47"/>
  <c r="K147" i="37"/>
  <c r="K176" i="37" s="1"/>
  <c r="K151" i="37"/>
  <c r="K180" i="37" s="1"/>
  <c r="K152" i="37"/>
  <c r="K181" i="37" s="1"/>
  <c r="K154" i="37"/>
  <c r="K183" i="37" s="1"/>
  <c r="K149" i="37"/>
  <c r="K178" i="37" s="1"/>
  <c r="K150" i="37"/>
  <c r="K179" i="37" s="1"/>
  <c r="K153" i="37"/>
  <c r="K182" i="37" s="1"/>
  <c r="K148" i="37"/>
  <c r="K177" i="37" s="1"/>
  <c r="M80" i="42"/>
  <c r="L85" i="42"/>
  <c r="N79" i="37"/>
  <c r="M84" i="37"/>
  <c r="J163" i="1"/>
  <c r="J191" i="1" s="1"/>
  <c r="J208" i="1" s="1"/>
  <c r="J165" i="1"/>
  <c r="J193" i="1" s="1"/>
  <c r="J210" i="1" s="1"/>
  <c r="J160" i="1"/>
  <c r="J188" i="1" s="1"/>
  <c r="J205" i="1" s="1"/>
  <c r="J158" i="1"/>
  <c r="J186" i="1" s="1"/>
  <c r="J203" i="1" s="1"/>
  <c r="J166" i="1"/>
  <c r="J194" i="1" s="1"/>
  <c r="J211" i="1" s="1"/>
  <c r="J164" i="1"/>
  <c r="J192" i="1" s="1"/>
  <c r="J209" i="1" s="1"/>
  <c r="J167" i="1"/>
  <c r="J195" i="1" s="1"/>
  <c r="J212" i="1" s="1"/>
  <c r="J168" i="1"/>
  <c r="J196" i="1" s="1"/>
  <c r="J213" i="1" s="1"/>
  <c r="J169" i="1"/>
  <c r="J197" i="1" s="1"/>
  <c r="J214" i="1" s="1"/>
  <c r="J159" i="1"/>
  <c r="J187" i="1" s="1"/>
  <c r="J204" i="1" s="1"/>
  <c r="J161" i="1"/>
  <c r="J189" i="1" s="1"/>
  <c r="J206" i="1" s="1"/>
  <c r="J162" i="1"/>
  <c r="J190" i="1" s="1"/>
  <c r="J207" i="1" s="1"/>
  <c r="J219" i="1"/>
  <c r="Q518" i="47"/>
  <c r="K157" i="39"/>
  <c r="M84" i="36"/>
  <c r="N79" i="36"/>
  <c r="I215" i="35"/>
  <c r="G6" i="49" s="1"/>
  <c r="L146" i="45"/>
  <c r="R937" i="47"/>
  <c r="L146" i="1"/>
  <c r="R27" i="47"/>
  <c r="K147" i="40"/>
  <c r="K176" i="40" s="1"/>
  <c r="K150" i="40"/>
  <c r="K179" i="40" s="1"/>
  <c r="K151" i="40"/>
  <c r="K180" i="40" s="1"/>
  <c r="K154" i="40"/>
  <c r="K183" i="40" s="1"/>
  <c r="K148" i="40"/>
  <c r="K177" i="40" s="1"/>
  <c r="K149" i="40"/>
  <c r="K178" i="40" s="1"/>
  <c r="K153" i="40"/>
  <c r="K182" i="40" s="1"/>
  <c r="K152" i="40"/>
  <c r="K181" i="40" s="1"/>
  <c r="I215" i="44"/>
  <c r="G15" i="49" s="1"/>
  <c r="M80" i="46"/>
  <c r="L85" i="46"/>
  <c r="Q728" i="47"/>
  <c r="K157" i="42"/>
  <c r="K157" i="40"/>
  <c r="Q588" i="47"/>
  <c r="K154" i="44"/>
  <c r="K183" i="44" s="1"/>
  <c r="K147" i="44"/>
  <c r="K176" i="44" s="1"/>
  <c r="K150" i="44"/>
  <c r="K179" i="44" s="1"/>
  <c r="K151" i="44"/>
  <c r="K180" i="44" s="1"/>
  <c r="K148" i="44"/>
  <c r="K177" i="44" s="1"/>
  <c r="K153" i="44"/>
  <c r="K182" i="44" s="1"/>
  <c r="K152" i="44"/>
  <c r="K181" i="44" s="1"/>
  <c r="K149" i="44"/>
  <c r="K178" i="44" s="1"/>
  <c r="N79" i="39"/>
  <c r="M84" i="39"/>
  <c r="J159" i="40"/>
  <c r="J187" i="40" s="1"/>
  <c r="J204" i="40" s="1"/>
  <c r="J160" i="40"/>
  <c r="J188" i="40" s="1"/>
  <c r="J205" i="40" s="1"/>
  <c r="J163" i="40"/>
  <c r="J191" i="40" s="1"/>
  <c r="J208" i="40" s="1"/>
  <c r="J169" i="40"/>
  <c r="J197" i="40" s="1"/>
  <c r="J214" i="40" s="1"/>
  <c r="J167" i="40"/>
  <c r="J195" i="40" s="1"/>
  <c r="J212" i="40" s="1"/>
  <c r="J162" i="40"/>
  <c r="J190" i="40" s="1"/>
  <c r="J207" i="40" s="1"/>
  <c r="J158" i="40"/>
  <c r="J186" i="40" s="1"/>
  <c r="J203" i="40" s="1"/>
  <c r="J164" i="40"/>
  <c r="J192" i="40" s="1"/>
  <c r="J209" i="40" s="1"/>
  <c r="J165" i="40"/>
  <c r="J193" i="40" s="1"/>
  <c r="J210" i="40" s="1"/>
  <c r="J166" i="40"/>
  <c r="J194" i="40" s="1"/>
  <c r="J211" i="40" s="1"/>
  <c r="J161" i="40"/>
  <c r="J189" i="40" s="1"/>
  <c r="J206" i="40" s="1"/>
  <c r="J168" i="40"/>
  <c r="J196" i="40" s="1"/>
  <c r="J213" i="40" s="1"/>
  <c r="J219" i="40"/>
  <c r="M80" i="39"/>
  <c r="L85" i="39"/>
  <c r="M84" i="35"/>
  <c r="N79" i="35"/>
  <c r="M80" i="45"/>
  <c r="L85" i="45"/>
  <c r="R307" i="47"/>
  <c r="L146" i="36"/>
  <c r="J35" i="51"/>
  <c r="I215" i="40"/>
  <c r="G11" i="49" s="1"/>
  <c r="K150" i="45"/>
  <c r="K179" i="45" s="1"/>
  <c r="K153" i="45"/>
  <c r="K182" i="45" s="1"/>
  <c r="K148" i="45"/>
  <c r="K177" i="45" s="1"/>
  <c r="K152" i="45"/>
  <c r="K181" i="45" s="1"/>
  <c r="K151" i="45"/>
  <c r="K180" i="45" s="1"/>
  <c r="K149" i="45"/>
  <c r="K178" i="45" s="1"/>
  <c r="K154" i="45"/>
  <c r="K183" i="45" s="1"/>
  <c r="K147" i="45"/>
  <c r="K176" i="45" s="1"/>
  <c r="N79" i="45"/>
  <c r="M84" i="45"/>
  <c r="M84" i="1"/>
  <c r="N79" i="1"/>
  <c r="M80" i="40"/>
  <c r="L85" i="40"/>
  <c r="R517" i="47"/>
  <c r="L146" i="39"/>
  <c r="R237" i="47"/>
  <c r="L146" i="35"/>
  <c r="Q938" i="47"/>
  <c r="K157" i="45"/>
  <c r="R447" i="47"/>
  <c r="L146" i="38"/>
  <c r="J168" i="37"/>
  <c r="J196" i="37" s="1"/>
  <c r="J213" i="37" s="1"/>
  <c r="J162" i="37"/>
  <c r="J190" i="37" s="1"/>
  <c r="J207" i="37" s="1"/>
  <c r="J167" i="37"/>
  <c r="J195" i="37" s="1"/>
  <c r="J212" i="37" s="1"/>
  <c r="J161" i="37"/>
  <c r="J189" i="37" s="1"/>
  <c r="J206" i="37" s="1"/>
  <c r="J169" i="37"/>
  <c r="J197" i="37" s="1"/>
  <c r="J214" i="37" s="1"/>
  <c r="J163" i="37"/>
  <c r="J191" i="37" s="1"/>
  <c r="J208" i="37" s="1"/>
  <c r="J159" i="37"/>
  <c r="J187" i="37" s="1"/>
  <c r="J204" i="37" s="1"/>
  <c r="J165" i="37"/>
  <c r="J193" i="37" s="1"/>
  <c r="J210" i="37" s="1"/>
  <c r="J158" i="37"/>
  <c r="J186" i="37" s="1"/>
  <c r="J203" i="37" s="1"/>
  <c r="J160" i="37"/>
  <c r="J188" i="37" s="1"/>
  <c r="J205" i="37" s="1"/>
  <c r="J166" i="37"/>
  <c r="J194" i="37" s="1"/>
  <c r="J211" i="37" s="1"/>
  <c r="J164" i="37"/>
  <c r="J192" i="37" s="1"/>
  <c r="J209" i="37" s="1"/>
  <c r="J219" i="37"/>
  <c r="K30" i="51"/>
  <c r="M106" i="48"/>
  <c r="J158" i="39"/>
  <c r="J186" i="39" s="1"/>
  <c r="J203" i="39" s="1"/>
  <c r="J161" i="39"/>
  <c r="J189" i="39" s="1"/>
  <c r="J206" i="39" s="1"/>
  <c r="J165" i="39"/>
  <c r="J193" i="39" s="1"/>
  <c r="J210" i="39" s="1"/>
  <c r="J164" i="39"/>
  <c r="J192" i="39" s="1"/>
  <c r="J209" i="39" s="1"/>
  <c r="J168" i="39"/>
  <c r="J196" i="39" s="1"/>
  <c r="J213" i="39" s="1"/>
  <c r="J160" i="39"/>
  <c r="J188" i="39" s="1"/>
  <c r="J205" i="39" s="1"/>
  <c r="J167" i="39"/>
  <c r="J195" i="39" s="1"/>
  <c r="J212" i="39" s="1"/>
  <c r="J169" i="39"/>
  <c r="J197" i="39" s="1"/>
  <c r="J214" i="39" s="1"/>
  <c r="J166" i="39"/>
  <c r="J194" i="39" s="1"/>
  <c r="J211" i="39" s="1"/>
  <c r="J163" i="39"/>
  <c r="J191" i="39" s="1"/>
  <c r="J208" i="39" s="1"/>
  <c r="J162" i="39"/>
  <c r="J190" i="39" s="1"/>
  <c r="J207" i="39" s="1"/>
  <c r="J159" i="39"/>
  <c r="J187" i="39" s="1"/>
  <c r="J204" i="39" s="1"/>
  <c r="J219" i="39"/>
  <c r="R97" i="47"/>
  <c r="L146" i="20"/>
  <c r="N79" i="41"/>
  <c r="M84" i="41"/>
  <c r="J159" i="42"/>
  <c r="J187" i="42" s="1"/>
  <c r="J204" i="42" s="1"/>
  <c r="J167" i="42"/>
  <c r="J195" i="42" s="1"/>
  <c r="J212" i="42" s="1"/>
  <c r="J162" i="42"/>
  <c r="J190" i="42" s="1"/>
  <c r="J207" i="42" s="1"/>
  <c r="J165" i="42"/>
  <c r="J193" i="42" s="1"/>
  <c r="J210" i="42" s="1"/>
  <c r="J161" i="42"/>
  <c r="J189" i="42" s="1"/>
  <c r="J206" i="42" s="1"/>
  <c r="J160" i="42"/>
  <c r="J188" i="42" s="1"/>
  <c r="J205" i="42" s="1"/>
  <c r="J163" i="42"/>
  <c r="J191" i="42" s="1"/>
  <c r="J208" i="42" s="1"/>
  <c r="J168" i="42"/>
  <c r="J196" i="42" s="1"/>
  <c r="J213" i="42" s="1"/>
  <c r="J166" i="42"/>
  <c r="J194" i="42" s="1"/>
  <c r="J211" i="42" s="1"/>
  <c r="J169" i="42"/>
  <c r="J197" i="42" s="1"/>
  <c r="J214" i="42" s="1"/>
  <c r="J164" i="42"/>
  <c r="J192" i="42" s="1"/>
  <c r="J209" i="42" s="1"/>
  <c r="J158" i="42"/>
  <c r="J186" i="42" s="1"/>
  <c r="J203" i="42" s="1"/>
  <c r="J219" i="42"/>
  <c r="I215" i="38"/>
  <c r="G9" i="49" s="1"/>
  <c r="M80" i="34"/>
  <c r="L85" i="34"/>
  <c r="K157" i="44"/>
  <c r="Q868" i="47"/>
  <c r="J219" i="20"/>
  <c r="K147" i="42"/>
  <c r="K176" i="42" s="1"/>
  <c r="K154" i="42"/>
  <c r="K183" i="42" s="1"/>
  <c r="K150" i="42"/>
  <c r="K179" i="42" s="1"/>
  <c r="K151" i="42"/>
  <c r="K180" i="42" s="1"/>
  <c r="K152" i="42"/>
  <c r="K181" i="42" s="1"/>
  <c r="K148" i="42"/>
  <c r="K177" i="42" s="1"/>
  <c r="K149" i="42"/>
  <c r="K178" i="42" s="1"/>
  <c r="K153" i="42"/>
  <c r="K182" i="42" s="1"/>
  <c r="M80" i="37"/>
  <c r="L85" i="37"/>
  <c r="N79" i="38"/>
  <c r="M84" i="38"/>
  <c r="R727" i="47"/>
  <c r="L146" i="42"/>
  <c r="N79" i="20"/>
  <c r="M84" i="20"/>
  <c r="I215" i="34"/>
  <c r="G5" i="49" s="1"/>
  <c r="K149" i="20"/>
  <c r="K178" i="20" s="1"/>
  <c r="K153" i="20"/>
  <c r="K182" i="20" s="1"/>
  <c r="K154" i="20"/>
  <c r="K183" i="20" s="1"/>
  <c r="K147" i="20"/>
  <c r="K176" i="20" s="1"/>
  <c r="K152" i="20"/>
  <c r="K181" i="20" s="1"/>
  <c r="K151" i="20"/>
  <c r="K180" i="20" s="1"/>
  <c r="K150" i="20"/>
  <c r="K179" i="20" s="1"/>
  <c r="K148" i="20"/>
  <c r="K177" i="20" s="1"/>
  <c r="R657" i="47"/>
  <c r="L146" i="41"/>
  <c r="J164" i="36"/>
  <c r="J192" i="36" s="1"/>
  <c r="J209" i="36" s="1"/>
  <c r="J159" i="36"/>
  <c r="J187" i="36" s="1"/>
  <c r="J204" i="36" s="1"/>
  <c r="J165" i="36"/>
  <c r="J193" i="36" s="1"/>
  <c r="J210" i="36" s="1"/>
  <c r="J169" i="36"/>
  <c r="J197" i="36" s="1"/>
  <c r="J214" i="36" s="1"/>
  <c r="J168" i="36"/>
  <c r="J196" i="36" s="1"/>
  <c r="J213" i="36" s="1"/>
  <c r="J167" i="36"/>
  <c r="J195" i="36" s="1"/>
  <c r="J212" i="36" s="1"/>
  <c r="J161" i="36"/>
  <c r="J189" i="36" s="1"/>
  <c r="J206" i="36" s="1"/>
  <c r="J166" i="36"/>
  <c r="J194" i="36" s="1"/>
  <c r="J211" i="36" s="1"/>
  <c r="J160" i="36"/>
  <c r="J188" i="36" s="1"/>
  <c r="J205" i="36" s="1"/>
  <c r="J158" i="36"/>
  <c r="J186" i="36" s="1"/>
  <c r="J203" i="36" s="1"/>
  <c r="J162" i="36"/>
  <c r="J190" i="36" s="1"/>
  <c r="J207" i="36" s="1"/>
  <c r="J163" i="36"/>
  <c r="J191" i="36" s="1"/>
  <c r="J208" i="36" s="1"/>
  <c r="J219" i="36"/>
  <c r="K157" i="34"/>
  <c r="Q168" i="47"/>
  <c r="M80" i="44"/>
  <c r="L85" i="44"/>
  <c r="J163" i="41"/>
  <c r="J191" i="41" s="1"/>
  <c r="J208" i="41" s="1"/>
  <c r="J161" i="41"/>
  <c r="J189" i="41" s="1"/>
  <c r="J206" i="41" s="1"/>
  <c r="J168" i="41"/>
  <c r="J196" i="41" s="1"/>
  <c r="J213" i="41" s="1"/>
  <c r="J167" i="41"/>
  <c r="J195" i="41" s="1"/>
  <c r="J212" i="41" s="1"/>
  <c r="J165" i="41"/>
  <c r="J193" i="41" s="1"/>
  <c r="J210" i="41" s="1"/>
  <c r="J164" i="41"/>
  <c r="J192" i="41" s="1"/>
  <c r="J209" i="41" s="1"/>
  <c r="J160" i="41"/>
  <c r="J188" i="41" s="1"/>
  <c r="J205" i="41" s="1"/>
  <c r="J158" i="41"/>
  <c r="J186" i="41" s="1"/>
  <c r="J203" i="41" s="1"/>
  <c r="J169" i="41"/>
  <c r="J197" i="41" s="1"/>
  <c r="J214" i="41" s="1"/>
  <c r="J159" i="41"/>
  <c r="J187" i="41" s="1"/>
  <c r="J204" i="41" s="1"/>
  <c r="J166" i="41"/>
  <c r="J194" i="41" s="1"/>
  <c r="J211" i="41" s="1"/>
  <c r="J162" i="41"/>
  <c r="J190" i="41" s="1"/>
  <c r="J207" i="41" s="1"/>
  <c r="J219" i="41"/>
  <c r="Q378" i="47"/>
  <c r="K157" i="37"/>
  <c r="N79" i="42"/>
  <c r="M84" i="42"/>
  <c r="AG28" i="52" l="1"/>
  <c r="AM21" i="47"/>
  <c r="AG65" i="1"/>
  <c r="AH19" i="52"/>
  <c r="AM15" i="47"/>
  <c r="AH18" i="52"/>
  <c r="AG64" i="1"/>
  <c r="AM19" i="47"/>
  <c r="AM20" i="47"/>
  <c r="AH24" i="52"/>
  <c r="AG70" i="1"/>
  <c r="AM18" i="47"/>
  <c r="AM23" i="47"/>
  <c r="K35" i="51"/>
  <c r="J215" i="34"/>
  <c r="H5" i="49" s="1"/>
  <c r="J215" i="37"/>
  <c r="H8" i="49" s="1"/>
  <c r="J215" i="42"/>
  <c r="H13" i="49" s="1"/>
  <c r="J215" i="40"/>
  <c r="H11" i="49" s="1"/>
  <c r="J215" i="41"/>
  <c r="H12" i="49" s="1"/>
  <c r="J215" i="36"/>
  <c r="H7" i="49" s="1"/>
  <c r="R168" i="47"/>
  <c r="L157" i="34"/>
  <c r="L152" i="38"/>
  <c r="L181" i="38" s="1"/>
  <c r="L153" i="38"/>
  <c r="L182" i="38" s="1"/>
  <c r="L148" i="38"/>
  <c r="L177" i="38" s="1"/>
  <c r="L149" i="38"/>
  <c r="L178" i="38" s="1"/>
  <c r="L147" i="38"/>
  <c r="L176" i="38" s="1"/>
  <c r="L154" i="38"/>
  <c r="L183" i="38" s="1"/>
  <c r="L151" i="38"/>
  <c r="L180" i="38" s="1"/>
  <c r="L150" i="38"/>
  <c r="L179" i="38" s="1"/>
  <c r="K159" i="45"/>
  <c r="K187" i="45" s="1"/>
  <c r="K204" i="45" s="1"/>
  <c r="K164" i="45"/>
  <c r="K192" i="45" s="1"/>
  <c r="K209" i="45" s="1"/>
  <c r="K162" i="45"/>
  <c r="K190" i="45" s="1"/>
  <c r="K207" i="45" s="1"/>
  <c r="K158" i="45"/>
  <c r="K186" i="45" s="1"/>
  <c r="K203" i="45" s="1"/>
  <c r="K165" i="45"/>
  <c r="K193" i="45" s="1"/>
  <c r="K210" i="45" s="1"/>
  <c r="K163" i="45"/>
  <c r="K191" i="45" s="1"/>
  <c r="K208" i="45" s="1"/>
  <c r="K167" i="45"/>
  <c r="K195" i="45" s="1"/>
  <c r="K212" i="45" s="1"/>
  <c r="K166" i="45"/>
  <c r="K194" i="45" s="1"/>
  <c r="K211" i="45" s="1"/>
  <c r="K168" i="45"/>
  <c r="K196" i="45" s="1"/>
  <c r="K213" i="45" s="1"/>
  <c r="K160" i="45"/>
  <c r="K188" i="45" s="1"/>
  <c r="K205" i="45" s="1"/>
  <c r="K161" i="45"/>
  <c r="K189" i="45" s="1"/>
  <c r="K206" i="45" s="1"/>
  <c r="K169" i="45"/>
  <c r="K197" i="45" s="1"/>
  <c r="K214" i="45" s="1"/>
  <c r="K219" i="45"/>
  <c r="M146" i="45"/>
  <c r="S937" i="47"/>
  <c r="O79" i="36"/>
  <c r="N84" i="36"/>
  <c r="J215" i="46"/>
  <c r="H17" i="49" s="1"/>
  <c r="N84" i="44"/>
  <c r="O79" i="44"/>
  <c r="K165" i="38"/>
  <c r="K193" i="38" s="1"/>
  <c r="K210" i="38" s="1"/>
  <c r="K164" i="38"/>
  <c r="K192" i="38" s="1"/>
  <c r="K209" i="38" s="1"/>
  <c r="K169" i="38"/>
  <c r="K197" i="38" s="1"/>
  <c r="K214" i="38" s="1"/>
  <c r="K160" i="38"/>
  <c r="K188" i="38" s="1"/>
  <c r="K205" i="38" s="1"/>
  <c r="K167" i="38"/>
  <c r="K195" i="38" s="1"/>
  <c r="K212" i="38" s="1"/>
  <c r="K168" i="38"/>
  <c r="K196" i="38" s="1"/>
  <c r="K213" i="38" s="1"/>
  <c r="K162" i="38"/>
  <c r="K190" i="38" s="1"/>
  <c r="K207" i="38" s="1"/>
  <c r="K159" i="38"/>
  <c r="K187" i="38" s="1"/>
  <c r="K204" i="38" s="1"/>
  <c r="K158" i="38"/>
  <c r="K186" i="38" s="1"/>
  <c r="K203" i="38" s="1"/>
  <c r="K161" i="38"/>
  <c r="K189" i="38" s="1"/>
  <c r="K206" i="38" s="1"/>
  <c r="K163" i="38"/>
  <c r="K191" i="38" s="1"/>
  <c r="K208" i="38" s="1"/>
  <c r="K166" i="38"/>
  <c r="K194" i="38" s="1"/>
  <c r="K211" i="38" s="1"/>
  <c r="K219" i="38"/>
  <c r="L157" i="1"/>
  <c r="R28" i="47"/>
  <c r="N80" i="38"/>
  <c r="M85" i="38"/>
  <c r="R798" i="47"/>
  <c r="L157" i="43"/>
  <c r="K158" i="1"/>
  <c r="K186" i="1" s="1"/>
  <c r="K203" i="1" s="1"/>
  <c r="K160" i="1"/>
  <c r="K188" i="1" s="1"/>
  <c r="K205" i="1" s="1"/>
  <c r="K159" i="1"/>
  <c r="K187" i="1" s="1"/>
  <c r="K204" i="1" s="1"/>
  <c r="K165" i="1"/>
  <c r="K193" i="1" s="1"/>
  <c r="K210" i="1" s="1"/>
  <c r="K161" i="1"/>
  <c r="K189" i="1" s="1"/>
  <c r="K206" i="1" s="1"/>
  <c r="K166" i="1"/>
  <c r="K194" i="1" s="1"/>
  <c r="K211" i="1" s="1"/>
  <c r="K167" i="1"/>
  <c r="K195" i="1" s="1"/>
  <c r="K212" i="1" s="1"/>
  <c r="K164" i="1"/>
  <c r="K192" i="1" s="1"/>
  <c r="K209" i="1" s="1"/>
  <c r="K162" i="1"/>
  <c r="K190" i="1" s="1"/>
  <c r="K207" i="1" s="1"/>
  <c r="K168" i="1"/>
  <c r="K196" i="1" s="1"/>
  <c r="K213" i="1" s="1"/>
  <c r="K163" i="1"/>
  <c r="K191" i="1" s="1"/>
  <c r="K208" i="1" s="1"/>
  <c r="K169" i="1"/>
  <c r="K197" i="1" s="1"/>
  <c r="K214" i="1" s="1"/>
  <c r="K219" i="1"/>
  <c r="O81" i="48"/>
  <c r="M16" i="51"/>
  <c r="M18" i="51" s="1"/>
  <c r="R238" i="47"/>
  <c r="L157" i="35"/>
  <c r="L157" i="37"/>
  <c r="R378" i="47"/>
  <c r="N80" i="34"/>
  <c r="M85" i="34"/>
  <c r="N84" i="45"/>
  <c r="O79" i="45"/>
  <c r="L154" i="45"/>
  <c r="L183" i="45" s="1"/>
  <c r="L147" i="45"/>
  <c r="L176" i="45" s="1"/>
  <c r="L148" i="45"/>
  <c r="L177" i="45" s="1"/>
  <c r="L150" i="45"/>
  <c r="L179" i="45" s="1"/>
  <c r="L151" i="45"/>
  <c r="L180" i="45" s="1"/>
  <c r="L152" i="45"/>
  <c r="L181" i="45" s="1"/>
  <c r="L153" i="45"/>
  <c r="L182" i="45" s="1"/>
  <c r="L149" i="45"/>
  <c r="L178" i="45" s="1"/>
  <c r="M146" i="36"/>
  <c r="S307" i="47"/>
  <c r="J215" i="38"/>
  <c r="H9" i="49" s="1"/>
  <c r="R728" i="47"/>
  <c r="L157" i="42"/>
  <c r="R658" i="47"/>
  <c r="L157" i="41"/>
  <c r="N80" i="1"/>
  <c r="M85" i="1"/>
  <c r="R448" i="47"/>
  <c r="L157" i="38"/>
  <c r="L148" i="34"/>
  <c r="L177" i="34" s="1"/>
  <c r="L147" i="34"/>
  <c r="L176" i="34" s="1"/>
  <c r="L152" i="34"/>
  <c r="L181" i="34" s="1"/>
  <c r="L154" i="34"/>
  <c r="L183" i="34" s="1"/>
  <c r="L151" i="34"/>
  <c r="L180" i="34" s="1"/>
  <c r="L153" i="34"/>
  <c r="L182" i="34" s="1"/>
  <c r="L149" i="34"/>
  <c r="L178" i="34" s="1"/>
  <c r="L150" i="34"/>
  <c r="L179" i="34" s="1"/>
  <c r="N80" i="43"/>
  <c r="M85" i="43"/>
  <c r="M85" i="35"/>
  <c r="N80" i="35"/>
  <c r="K159" i="37"/>
  <c r="K187" i="37" s="1"/>
  <c r="K204" i="37" s="1"/>
  <c r="K163" i="37"/>
  <c r="K191" i="37" s="1"/>
  <c r="K208" i="37" s="1"/>
  <c r="K169" i="37"/>
  <c r="K197" i="37" s="1"/>
  <c r="K214" i="37" s="1"/>
  <c r="K162" i="37"/>
  <c r="K190" i="37" s="1"/>
  <c r="K207" i="37" s="1"/>
  <c r="K167" i="37"/>
  <c r="K195" i="37" s="1"/>
  <c r="K212" i="37" s="1"/>
  <c r="K164" i="37"/>
  <c r="K192" i="37" s="1"/>
  <c r="K209" i="37" s="1"/>
  <c r="K168" i="37"/>
  <c r="K196" i="37" s="1"/>
  <c r="K213" i="37" s="1"/>
  <c r="K165" i="37"/>
  <c r="K193" i="37" s="1"/>
  <c r="K210" i="37" s="1"/>
  <c r="K160" i="37"/>
  <c r="K188" i="37" s="1"/>
  <c r="K205" i="37" s="1"/>
  <c r="K161" i="37"/>
  <c r="K189" i="37" s="1"/>
  <c r="K206" i="37" s="1"/>
  <c r="K158" i="37"/>
  <c r="K186" i="37" s="1"/>
  <c r="K203" i="37" s="1"/>
  <c r="K166" i="37"/>
  <c r="K194" i="37" s="1"/>
  <c r="K211" i="37" s="1"/>
  <c r="K219" i="37"/>
  <c r="J215" i="43"/>
  <c r="H14" i="49" s="1"/>
  <c r="M85" i="37"/>
  <c r="N80" i="37"/>
  <c r="K164" i="44"/>
  <c r="K192" i="44" s="1"/>
  <c r="K209" i="44" s="1"/>
  <c r="K163" i="44"/>
  <c r="K191" i="44" s="1"/>
  <c r="K208" i="44" s="1"/>
  <c r="K162" i="44"/>
  <c r="K190" i="44" s="1"/>
  <c r="K207" i="44" s="1"/>
  <c r="K161" i="44"/>
  <c r="K189" i="44" s="1"/>
  <c r="K206" i="44" s="1"/>
  <c r="K168" i="44"/>
  <c r="K196" i="44" s="1"/>
  <c r="K213" i="44" s="1"/>
  <c r="K166" i="44"/>
  <c r="K194" i="44" s="1"/>
  <c r="K211" i="44" s="1"/>
  <c r="K158" i="44"/>
  <c r="K186" i="44" s="1"/>
  <c r="K203" i="44" s="1"/>
  <c r="K160" i="44"/>
  <c r="K188" i="44" s="1"/>
  <c r="K205" i="44" s="1"/>
  <c r="K159" i="44"/>
  <c r="K187" i="44" s="1"/>
  <c r="K204" i="44" s="1"/>
  <c r="K169" i="44"/>
  <c r="K197" i="44" s="1"/>
  <c r="K214" i="44" s="1"/>
  <c r="K167" i="44"/>
  <c r="K195" i="44" s="1"/>
  <c r="K212" i="44" s="1"/>
  <c r="K165" i="44"/>
  <c r="K193" i="44" s="1"/>
  <c r="K210" i="44" s="1"/>
  <c r="K219" i="44"/>
  <c r="M146" i="41"/>
  <c r="S657" i="47"/>
  <c r="L154" i="35"/>
  <c r="L183" i="35" s="1"/>
  <c r="L147" i="35"/>
  <c r="L176" i="35" s="1"/>
  <c r="L150" i="35"/>
  <c r="L179" i="35" s="1"/>
  <c r="L153" i="35"/>
  <c r="L182" i="35" s="1"/>
  <c r="L151" i="35"/>
  <c r="L180" i="35" s="1"/>
  <c r="L152" i="35"/>
  <c r="L181" i="35" s="1"/>
  <c r="L149" i="35"/>
  <c r="L178" i="35" s="1"/>
  <c r="L148" i="35"/>
  <c r="L177" i="35" s="1"/>
  <c r="J215" i="35"/>
  <c r="H6" i="49" s="1"/>
  <c r="N80" i="42"/>
  <c r="M85" i="42"/>
  <c r="M85" i="41"/>
  <c r="N80" i="41"/>
  <c r="M146" i="43"/>
  <c r="S797" i="47"/>
  <c r="O79" i="41"/>
  <c r="N84" i="41"/>
  <c r="L153" i="20"/>
  <c r="L182" i="20" s="1"/>
  <c r="L150" i="20"/>
  <c r="L179" i="20" s="1"/>
  <c r="L147" i="20"/>
  <c r="L176" i="20" s="1"/>
  <c r="L154" i="20"/>
  <c r="L183" i="20" s="1"/>
  <c r="L149" i="20"/>
  <c r="L178" i="20" s="1"/>
  <c r="L148" i="20"/>
  <c r="L177" i="20" s="1"/>
  <c r="L151" i="20"/>
  <c r="L180" i="20" s="1"/>
  <c r="L152" i="20"/>
  <c r="L181" i="20" s="1"/>
  <c r="L148" i="39"/>
  <c r="L177" i="39" s="1"/>
  <c r="L150" i="39"/>
  <c r="L179" i="39" s="1"/>
  <c r="L153" i="39"/>
  <c r="L182" i="39" s="1"/>
  <c r="L151" i="39"/>
  <c r="L180" i="39" s="1"/>
  <c r="L147" i="39"/>
  <c r="L176" i="39" s="1"/>
  <c r="L149" i="39"/>
  <c r="L178" i="39" s="1"/>
  <c r="L152" i="39"/>
  <c r="L181" i="39" s="1"/>
  <c r="L154" i="39"/>
  <c r="L183" i="39" s="1"/>
  <c r="L147" i="36"/>
  <c r="L176" i="36" s="1"/>
  <c r="L149" i="36"/>
  <c r="L178" i="36" s="1"/>
  <c r="L152" i="36"/>
  <c r="L181" i="36" s="1"/>
  <c r="L151" i="36"/>
  <c r="L180" i="36" s="1"/>
  <c r="L153" i="36"/>
  <c r="L182" i="36" s="1"/>
  <c r="L148" i="36"/>
  <c r="L177" i="36" s="1"/>
  <c r="L150" i="36"/>
  <c r="L179" i="36" s="1"/>
  <c r="L154" i="36"/>
  <c r="L183" i="36" s="1"/>
  <c r="K166" i="42"/>
  <c r="K194" i="42" s="1"/>
  <c r="K211" i="42" s="1"/>
  <c r="K163" i="42"/>
  <c r="K191" i="42" s="1"/>
  <c r="K208" i="42" s="1"/>
  <c r="K162" i="42"/>
  <c r="K190" i="42" s="1"/>
  <c r="K207" i="42" s="1"/>
  <c r="K158" i="42"/>
  <c r="K186" i="42" s="1"/>
  <c r="K203" i="42" s="1"/>
  <c r="K165" i="42"/>
  <c r="K193" i="42" s="1"/>
  <c r="K210" i="42" s="1"/>
  <c r="K168" i="42"/>
  <c r="K196" i="42" s="1"/>
  <c r="K213" i="42" s="1"/>
  <c r="K160" i="42"/>
  <c r="K188" i="42" s="1"/>
  <c r="K205" i="42" s="1"/>
  <c r="K169" i="42"/>
  <c r="K197" i="42" s="1"/>
  <c r="K214" i="42" s="1"/>
  <c r="K167" i="42"/>
  <c r="K195" i="42" s="1"/>
  <c r="K212" i="42" s="1"/>
  <c r="K164" i="42"/>
  <c r="K192" i="42" s="1"/>
  <c r="K209" i="42" s="1"/>
  <c r="K161" i="42"/>
  <c r="K189" i="42" s="1"/>
  <c r="K206" i="42" s="1"/>
  <c r="K159" i="42"/>
  <c r="K187" i="42" s="1"/>
  <c r="K204" i="42" s="1"/>
  <c r="K219" i="42"/>
  <c r="N84" i="43"/>
  <c r="O79" i="43"/>
  <c r="R98" i="47"/>
  <c r="L157" i="20"/>
  <c r="K159" i="41"/>
  <c r="K187" i="41" s="1"/>
  <c r="K204" i="41" s="1"/>
  <c r="K168" i="41"/>
  <c r="K196" i="41" s="1"/>
  <c r="K213" i="41" s="1"/>
  <c r="K161" i="41"/>
  <c r="K189" i="41" s="1"/>
  <c r="K206" i="41" s="1"/>
  <c r="K158" i="41"/>
  <c r="K186" i="41" s="1"/>
  <c r="K203" i="41" s="1"/>
  <c r="K167" i="41"/>
  <c r="K195" i="41" s="1"/>
  <c r="K212" i="41" s="1"/>
  <c r="K164" i="41"/>
  <c r="K192" i="41" s="1"/>
  <c r="K209" i="41" s="1"/>
  <c r="K166" i="41"/>
  <c r="K194" i="41" s="1"/>
  <c r="K211" i="41" s="1"/>
  <c r="K160" i="41"/>
  <c r="K188" i="41" s="1"/>
  <c r="K205" i="41" s="1"/>
  <c r="K163" i="41"/>
  <c r="K191" i="41" s="1"/>
  <c r="K208" i="41" s="1"/>
  <c r="K169" i="41"/>
  <c r="K197" i="41" s="1"/>
  <c r="K214" i="41" s="1"/>
  <c r="K162" i="41"/>
  <c r="K190" i="41" s="1"/>
  <c r="K207" i="41" s="1"/>
  <c r="K165" i="41"/>
  <c r="K193" i="41" s="1"/>
  <c r="K210" i="41" s="1"/>
  <c r="K219" i="41"/>
  <c r="K158" i="36"/>
  <c r="K186" i="36" s="1"/>
  <c r="K203" i="36" s="1"/>
  <c r="K167" i="36"/>
  <c r="K195" i="36" s="1"/>
  <c r="K212" i="36" s="1"/>
  <c r="K159" i="36"/>
  <c r="K187" i="36" s="1"/>
  <c r="K204" i="36" s="1"/>
  <c r="K166" i="36"/>
  <c r="K194" i="36" s="1"/>
  <c r="K211" i="36" s="1"/>
  <c r="K163" i="36"/>
  <c r="K191" i="36" s="1"/>
  <c r="K208" i="36" s="1"/>
  <c r="K161" i="36"/>
  <c r="K189" i="36" s="1"/>
  <c r="K206" i="36" s="1"/>
  <c r="K160" i="36"/>
  <c r="K188" i="36" s="1"/>
  <c r="K205" i="36" s="1"/>
  <c r="K165" i="36"/>
  <c r="K193" i="36" s="1"/>
  <c r="K210" i="36" s="1"/>
  <c r="K169" i="36"/>
  <c r="K197" i="36" s="1"/>
  <c r="K214" i="36" s="1"/>
  <c r="K162" i="36"/>
  <c r="K190" i="36" s="1"/>
  <c r="K207" i="36" s="1"/>
  <c r="K168" i="36"/>
  <c r="K196" i="36" s="1"/>
  <c r="K213" i="36" s="1"/>
  <c r="K164" i="36"/>
  <c r="K192" i="36" s="1"/>
  <c r="K209" i="36" s="1"/>
  <c r="K219" i="36"/>
  <c r="N84" i="40"/>
  <c r="O79" i="40"/>
  <c r="K219" i="20"/>
  <c r="N84" i="46"/>
  <c r="O79" i="46"/>
  <c r="M146" i="34"/>
  <c r="S167" i="47"/>
  <c r="M146" i="42"/>
  <c r="S727" i="47"/>
  <c r="N84" i="42"/>
  <c r="O79" i="42"/>
  <c r="R868" i="47"/>
  <c r="L157" i="44"/>
  <c r="K163" i="34"/>
  <c r="K191" i="34" s="1"/>
  <c r="K208" i="34" s="1"/>
  <c r="K164" i="34"/>
  <c r="K192" i="34" s="1"/>
  <c r="K209" i="34" s="1"/>
  <c r="K159" i="34"/>
  <c r="K187" i="34" s="1"/>
  <c r="K204" i="34" s="1"/>
  <c r="K160" i="34"/>
  <c r="K188" i="34" s="1"/>
  <c r="K205" i="34" s="1"/>
  <c r="K169" i="34"/>
  <c r="K197" i="34" s="1"/>
  <c r="K214" i="34" s="1"/>
  <c r="K165" i="34"/>
  <c r="K193" i="34" s="1"/>
  <c r="K210" i="34" s="1"/>
  <c r="K158" i="34"/>
  <c r="K186" i="34" s="1"/>
  <c r="K203" i="34" s="1"/>
  <c r="K166" i="34"/>
  <c r="K194" i="34" s="1"/>
  <c r="K211" i="34" s="1"/>
  <c r="K161" i="34"/>
  <c r="K189" i="34" s="1"/>
  <c r="K206" i="34" s="1"/>
  <c r="K162" i="34"/>
  <c r="K190" i="34" s="1"/>
  <c r="K207" i="34" s="1"/>
  <c r="K168" i="34"/>
  <c r="K196" i="34" s="1"/>
  <c r="K213" i="34" s="1"/>
  <c r="K167" i="34"/>
  <c r="K195" i="34" s="1"/>
  <c r="K212" i="34" s="1"/>
  <c r="K219" i="34"/>
  <c r="M146" i="20"/>
  <c r="S97" i="47"/>
  <c r="L149" i="42"/>
  <c r="L178" i="42" s="1"/>
  <c r="L151" i="42"/>
  <c r="L180" i="42" s="1"/>
  <c r="L152" i="42"/>
  <c r="L181" i="42" s="1"/>
  <c r="L148" i="42"/>
  <c r="L177" i="42" s="1"/>
  <c r="L150" i="42"/>
  <c r="L179" i="42" s="1"/>
  <c r="L153" i="42"/>
  <c r="L182" i="42" s="1"/>
  <c r="L147" i="42"/>
  <c r="L176" i="42" s="1"/>
  <c r="L154" i="42"/>
  <c r="L183" i="42" s="1"/>
  <c r="N84" i="1"/>
  <c r="O79" i="1"/>
  <c r="L157" i="45"/>
  <c r="R938" i="47"/>
  <c r="R518" i="47"/>
  <c r="L157" i="39"/>
  <c r="S517" i="47"/>
  <c r="M146" i="39"/>
  <c r="R1008" i="47"/>
  <c r="L157" i="46"/>
  <c r="J215" i="45"/>
  <c r="H16" i="49" s="1"/>
  <c r="J215" i="44"/>
  <c r="H15" i="49" s="1"/>
  <c r="M85" i="36"/>
  <c r="N80" i="36"/>
  <c r="N80" i="20"/>
  <c r="M85" i="20"/>
  <c r="S587" i="47"/>
  <c r="M146" i="40"/>
  <c r="L152" i="43"/>
  <c r="L181" i="43" s="1"/>
  <c r="L147" i="43"/>
  <c r="L176" i="43" s="1"/>
  <c r="L151" i="43"/>
  <c r="L180" i="43" s="1"/>
  <c r="L154" i="43"/>
  <c r="L183" i="43" s="1"/>
  <c r="L150" i="43"/>
  <c r="L179" i="43" s="1"/>
  <c r="L149" i="43"/>
  <c r="L178" i="43" s="1"/>
  <c r="L148" i="43"/>
  <c r="L177" i="43" s="1"/>
  <c r="L153" i="43"/>
  <c r="L182" i="43" s="1"/>
  <c r="S1007" i="47"/>
  <c r="M146" i="46"/>
  <c r="N84" i="34"/>
  <c r="O79" i="34"/>
  <c r="M85" i="44"/>
  <c r="N80" i="44"/>
  <c r="O79" i="20"/>
  <c r="N84" i="20"/>
  <c r="N106" i="48"/>
  <c r="L30" i="51"/>
  <c r="L157" i="40"/>
  <c r="R588" i="47"/>
  <c r="M146" i="1"/>
  <c r="S27" i="47"/>
  <c r="N80" i="45"/>
  <c r="M85" i="45"/>
  <c r="M85" i="39"/>
  <c r="N80" i="39"/>
  <c r="O79" i="39"/>
  <c r="N84" i="39"/>
  <c r="K165" i="40"/>
  <c r="K193" i="40" s="1"/>
  <c r="K210" i="40" s="1"/>
  <c r="K161" i="40"/>
  <c r="K189" i="40" s="1"/>
  <c r="K206" i="40" s="1"/>
  <c r="K168" i="40"/>
  <c r="K196" i="40" s="1"/>
  <c r="K213" i="40" s="1"/>
  <c r="K160" i="40"/>
  <c r="K188" i="40" s="1"/>
  <c r="K205" i="40" s="1"/>
  <c r="K158" i="40"/>
  <c r="K186" i="40" s="1"/>
  <c r="K203" i="40" s="1"/>
  <c r="K163" i="40"/>
  <c r="K191" i="40" s="1"/>
  <c r="K208" i="40" s="1"/>
  <c r="K162" i="40"/>
  <c r="K190" i="40" s="1"/>
  <c r="K207" i="40" s="1"/>
  <c r="K164" i="40"/>
  <c r="K192" i="40" s="1"/>
  <c r="K209" i="40" s="1"/>
  <c r="K169" i="40"/>
  <c r="K197" i="40" s="1"/>
  <c r="K214" i="40" s="1"/>
  <c r="K159" i="40"/>
  <c r="K187" i="40" s="1"/>
  <c r="K204" i="40" s="1"/>
  <c r="K167" i="40"/>
  <c r="K195" i="40" s="1"/>
  <c r="K212" i="40" s="1"/>
  <c r="K166" i="40"/>
  <c r="K194" i="40" s="1"/>
  <c r="K211" i="40" s="1"/>
  <c r="K219" i="40"/>
  <c r="N80" i="46"/>
  <c r="M85" i="46"/>
  <c r="K165" i="46"/>
  <c r="K193" i="46" s="1"/>
  <c r="K210" i="46" s="1"/>
  <c r="K161" i="46"/>
  <c r="K189" i="46" s="1"/>
  <c r="K206" i="46" s="1"/>
  <c r="K167" i="46"/>
  <c r="K195" i="46" s="1"/>
  <c r="K212" i="46" s="1"/>
  <c r="K164" i="46"/>
  <c r="K192" i="46" s="1"/>
  <c r="K209" i="46" s="1"/>
  <c r="K159" i="46"/>
  <c r="K187" i="46" s="1"/>
  <c r="K204" i="46" s="1"/>
  <c r="K162" i="46"/>
  <c r="K190" i="46" s="1"/>
  <c r="K207" i="46" s="1"/>
  <c r="K166" i="46"/>
  <c r="K194" i="46" s="1"/>
  <c r="K211" i="46" s="1"/>
  <c r="K158" i="46"/>
  <c r="K186" i="46" s="1"/>
  <c r="K203" i="46" s="1"/>
  <c r="K168" i="46"/>
  <c r="K196" i="46" s="1"/>
  <c r="K213" i="46" s="1"/>
  <c r="K163" i="46"/>
  <c r="K191" i="46" s="1"/>
  <c r="K208" i="46" s="1"/>
  <c r="K169" i="46"/>
  <c r="K197" i="46" s="1"/>
  <c r="K214" i="46" s="1"/>
  <c r="K160" i="46"/>
  <c r="K188" i="46" s="1"/>
  <c r="K205" i="46" s="1"/>
  <c r="K219" i="46"/>
  <c r="L157" i="36"/>
  <c r="R308" i="47"/>
  <c r="L149" i="44"/>
  <c r="L178" i="44" s="1"/>
  <c r="L147" i="44"/>
  <c r="L176" i="44" s="1"/>
  <c r="L151" i="44"/>
  <c r="L180" i="44" s="1"/>
  <c r="L154" i="44"/>
  <c r="L183" i="44" s="1"/>
  <c r="L152" i="44"/>
  <c r="L181" i="44" s="1"/>
  <c r="L148" i="44"/>
  <c r="L177" i="44" s="1"/>
  <c r="L150" i="44"/>
  <c r="L179" i="44" s="1"/>
  <c r="L153" i="44"/>
  <c r="L182" i="44" s="1"/>
  <c r="S447" i="47"/>
  <c r="M146" i="38"/>
  <c r="J215" i="39"/>
  <c r="H10" i="49" s="1"/>
  <c r="M85" i="40"/>
  <c r="N80" i="40"/>
  <c r="O79" i="35"/>
  <c r="N84" i="35"/>
  <c r="J215" i="1"/>
  <c r="H3" i="49" s="1"/>
  <c r="M146" i="37"/>
  <c r="S377" i="47"/>
  <c r="L151" i="40"/>
  <c r="L180" i="40" s="1"/>
  <c r="L154" i="40"/>
  <c r="L183" i="40" s="1"/>
  <c r="L148" i="40"/>
  <c r="L177" i="40" s="1"/>
  <c r="L149" i="40"/>
  <c r="L178" i="40" s="1"/>
  <c r="L152" i="40"/>
  <c r="L181" i="40" s="1"/>
  <c r="L150" i="40"/>
  <c r="L179" i="40" s="1"/>
  <c r="L147" i="40"/>
  <c r="L176" i="40" s="1"/>
  <c r="L153" i="40"/>
  <c r="L182" i="40" s="1"/>
  <c r="L151" i="41"/>
  <c r="L180" i="41" s="1"/>
  <c r="L148" i="41"/>
  <c r="L177" i="41" s="1"/>
  <c r="L154" i="41"/>
  <c r="L183" i="41" s="1"/>
  <c r="L149" i="41"/>
  <c r="L178" i="41" s="1"/>
  <c r="L152" i="41"/>
  <c r="L181" i="41" s="1"/>
  <c r="L150" i="41"/>
  <c r="L179" i="41" s="1"/>
  <c r="L153" i="41"/>
  <c r="L182" i="41" s="1"/>
  <c r="L147" i="41"/>
  <c r="L176" i="41" s="1"/>
  <c r="N84" i="38"/>
  <c r="O79" i="38"/>
  <c r="M146" i="35"/>
  <c r="S237" i="47"/>
  <c r="L151" i="1"/>
  <c r="L180" i="1" s="1"/>
  <c r="L152" i="1"/>
  <c r="L181" i="1" s="1"/>
  <c r="L153" i="1"/>
  <c r="L182" i="1" s="1"/>
  <c r="L147" i="1"/>
  <c r="L176" i="1" s="1"/>
  <c r="L148" i="1"/>
  <c r="L177" i="1" s="1"/>
  <c r="L149" i="1"/>
  <c r="L178" i="1" s="1"/>
  <c r="L150" i="1"/>
  <c r="L179" i="1" s="1"/>
  <c r="L154" i="1"/>
  <c r="L183" i="1" s="1"/>
  <c r="K169" i="39"/>
  <c r="K197" i="39" s="1"/>
  <c r="K214" i="39" s="1"/>
  <c r="K160" i="39"/>
  <c r="K188" i="39" s="1"/>
  <c r="K205" i="39" s="1"/>
  <c r="K163" i="39"/>
  <c r="K191" i="39" s="1"/>
  <c r="K208" i="39" s="1"/>
  <c r="K159" i="39"/>
  <c r="K187" i="39" s="1"/>
  <c r="K204" i="39" s="1"/>
  <c r="K166" i="39"/>
  <c r="K194" i="39" s="1"/>
  <c r="K211" i="39" s="1"/>
  <c r="K162" i="39"/>
  <c r="K190" i="39" s="1"/>
  <c r="K207" i="39" s="1"/>
  <c r="K164" i="39"/>
  <c r="K192" i="39" s="1"/>
  <c r="K209" i="39" s="1"/>
  <c r="K158" i="39"/>
  <c r="K186" i="39" s="1"/>
  <c r="K203" i="39" s="1"/>
  <c r="K168" i="39"/>
  <c r="K196" i="39" s="1"/>
  <c r="K213" i="39" s="1"/>
  <c r="K167" i="39"/>
  <c r="K195" i="39" s="1"/>
  <c r="K212" i="39" s="1"/>
  <c r="K161" i="39"/>
  <c r="K189" i="39" s="1"/>
  <c r="K206" i="39" s="1"/>
  <c r="K165" i="39"/>
  <c r="K193" i="39" s="1"/>
  <c r="K210" i="39" s="1"/>
  <c r="K219" i="39"/>
  <c r="N84" i="37"/>
  <c r="O79" i="37"/>
  <c r="M146" i="44"/>
  <c r="S867" i="47"/>
  <c r="L32" i="51"/>
  <c r="N101" i="48"/>
  <c r="L147" i="37"/>
  <c r="L176" i="37" s="1"/>
  <c r="L152" i="37"/>
  <c r="L181" i="37" s="1"/>
  <c r="L151" i="37"/>
  <c r="L180" i="37" s="1"/>
  <c r="L153" i="37"/>
  <c r="L182" i="37" s="1"/>
  <c r="L150" i="37"/>
  <c r="L179" i="37" s="1"/>
  <c r="L149" i="37"/>
  <c r="L178" i="37" s="1"/>
  <c r="L148" i="37"/>
  <c r="L177" i="37" s="1"/>
  <c r="L154" i="37"/>
  <c r="L183" i="37" s="1"/>
  <c r="K163" i="43"/>
  <c r="K191" i="43" s="1"/>
  <c r="K208" i="43" s="1"/>
  <c r="K160" i="43"/>
  <c r="K188" i="43" s="1"/>
  <c r="K205" i="43" s="1"/>
  <c r="K165" i="43"/>
  <c r="K193" i="43" s="1"/>
  <c r="K210" i="43" s="1"/>
  <c r="K162" i="43"/>
  <c r="K190" i="43" s="1"/>
  <c r="K207" i="43" s="1"/>
  <c r="K169" i="43"/>
  <c r="K197" i="43" s="1"/>
  <c r="K214" i="43" s="1"/>
  <c r="K164" i="43"/>
  <c r="K192" i="43" s="1"/>
  <c r="K209" i="43" s="1"/>
  <c r="K167" i="43"/>
  <c r="K195" i="43" s="1"/>
  <c r="K212" i="43" s="1"/>
  <c r="K161" i="43"/>
  <c r="K189" i="43" s="1"/>
  <c r="K206" i="43" s="1"/>
  <c r="K159" i="43"/>
  <c r="K187" i="43" s="1"/>
  <c r="K204" i="43" s="1"/>
  <c r="K168" i="43"/>
  <c r="K196" i="43" s="1"/>
  <c r="K213" i="43" s="1"/>
  <c r="K158" i="43"/>
  <c r="K186" i="43" s="1"/>
  <c r="K203" i="43" s="1"/>
  <c r="K166" i="43"/>
  <c r="K194" i="43" s="1"/>
  <c r="K211" i="43" s="1"/>
  <c r="K219" i="43"/>
  <c r="L153" i="46"/>
  <c r="L182" i="46" s="1"/>
  <c r="L150" i="46"/>
  <c r="L179" i="46" s="1"/>
  <c r="L154" i="46"/>
  <c r="L183" i="46" s="1"/>
  <c r="L152" i="46"/>
  <c r="L181" i="46" s="1"/>
  <c r="L149" i="46"/>
  <c r="L178" i="46" s="1"/>
  <c r="L147" i="46"/>
  <c r="L176" i="46" s="1"/>
  <c r="L148" i="46"/>
  <c r="L177" i="46" s="1"/>
  <c r="L151" i="46"/>
  <c r="L180" i="46" s="1"/>
  <c r="K162" i="35"/>
  <c r="K190" i="35" s="1"/>
  <c r="K207" i="35" s="1"/>
  <c r="K169" i="35"/>
  <c r="K197" i="35" s="1"/>
  <c r="K214" i="35" s="1"/>
  <c r="K165" i="35"/>
  <c r="K193" i="35" s="1"/>
  <c r="K210" i="35" s="1"/>
  <c r="K164" i="35"/>
  <c r="K192" i="35" s="1"/>
  <c r="K209" i="35" s="1"/>
  <c r="K160" i="35"/>
  <c r="K188" i="35" s="1"/>
  <c r="K205" i="35" s="1"/>
  <c r="K166" i="35"/>
  <c r="K194" i="35" s="1"/>
  <c r="K211" i="35" s="1"/>
  <c r="K163" i="35"/>
  <c r="K191" i="35" s="1"/>
  <c r="K208" i="35" s="1"/>
  <c r="K161" i="35"/>
  <c r="K189" i="35" s="1"/>
  <c r="K206" i="35" s="1"/>
  <c r="K168" i="35"/>
  <c r="K196" i="35" s="1"/>
  <c r="K213" i="35" s="1"/>
  <c r="K159" i="35"/>
  <c r="K187" i="35" s="1"/>
  <c r="K204" i="35" s="1"/>
  <c r="K167" i="35"/>
  <c r="K195" i="35" s="1"/>
  <c r="K212" i="35" s="1"/>
  <c r="K158" i="35"/>
  <c r="K186" i="35" s="1"/>
  <c r="K203" i="35" s="1"/>
  <c r="K219" i="35"/>
  <c r="P80" i="48"/>
  <c r="N4" i="51"/>
  <c r="N6" i="51" s="1"/>
  <c r="N10" i="51"/>
  <c r="N12" i="51" s="1"/>
  <c r="AG105" i="1" l="1"/>
  <c r="AM42" i="47" s="1"/>
  <c r="AG102" i="1"/>
  <c r="AM39" i="47" s="1"/>
  <c r="AG107" i="1"/>
  <c r="AM44" i="47" s="1"/>
  <c r="AG101" i="1"/>
  <c r="AM38" i="47" s="1"/>
  <c r="AG112" i="1"/>
  <c r="AM49" i="47" s="1"/>
  <c r="AG110" i="1"/>
  <c r="AM47" i="47" s="1"/>
  <c r="AG106" i="1"/>
  <c r="AM43" i="47" s="1"/>
  <c r="AH70" i="1"/>
  <c r="AM16" i="47"/>
  <c r="AG103" i="1"/>
  <c r="AM40" i="47" s="1"/>
  <c r="AG111" i="1"/>
  <c r="AM48" i="47" s="1"/>
  <c r="AM17" i="47"/>
  <c r="AG104" i="1"/>
  <c r="AM41" i="47" s="1"/>
  <c r="AH64" i="1"/>
  <c r="AG108" i="1"/>
  <c r="AM45" i="47" s="1"/>
  <c r="AH65" i="1"/>
  <c r="AM22" i="47"/>
  <c r="AG109" i="1"/>
  <c r="AM46" i="47" s="1"/>
  <c r="AH66" i="1"/>
  <c r="AH22" i="52"/>
  <c r="AH21" i="52"/>
  <c r="AH17" i="52"/>
  <c r="AH63" i="1" s="1"/>
  <c r="AH16" i="52"/>
  <c r="AH23" i="52"/>
  <c r="AH25" i="52"/>
  <c r="K215" i="34"/>
  <c r="I5" i="49" s="1"/>
  <c r="K215" i="41"/>
  <c r="I12" i="49" s="1"/>
  <c r="K215" i="35"/>
  <c r="I6" i="49" s="1"/>
  <c r="K215" i="43"/>
  <c r="I14" i="49" s="1"/>
  <c r="K215" i="40"/>
  <c r="I11" i="49" s="1"/>
  <c r="T447" i="47"/>
  <c r="N146" i="38"/>
  <c r="N146" i="35"/>
  <c r="T237" i="47"/>
  <c r="N146" i="39"/>
  <c r="T517" i="47"/>
  <c r="S518" i="47"/>
  <c r="M157" i="39"/>
  <c r="M153" i="1"/>
  <c r="M182" i="1" s="1"/>
  <c r="M148" i="1"/>
  <c r="M177" i="1" s="1"/>
  <c r="M149" i="1"/>
  <c r="M178" i="1" s="1"/>
  <c r="M154" i="1"/>
  <c r="M183" i="1" s="1"/>
  <c r="M152" i="1"/>
  <c r="M181" i="1" s="1"/>
  <c r="M150" i="1"/>
  <c r="M179" i="1" s="1"/>
  <c r="M147" i="1"/>
  <c r="M176" i="1" s="1"/>
  <c r="M151" i="1"/>
  <c r="M180" i="1" s="1"/>
  <c r="L35" i="51"/>
  <c r="M147" i="46"/>
  <c r="M176" i="46" s="1"/>
  <c r="M154" i="46"/>
  <c r="M183" i="46" s="1"/>
  <c r="M149" i="46"/>
  <c r="M178" i="46" s="1"/>
  <c r="M151" i="46"/>
  <c r="M180" i="46" s="1"/>
  <c r="M148" i="46"/>
  <c r="M177" i="46" s="1"/>
  <c r="M153" i="46"/>
  <c r="M182" i="46" s="1"/>
  <c r="M150" i="46"/>
  <c r="M179" i="46" s="1"/>
  <c r="M152" i="46"/>
  <c r="M181" i="46" s="1"/>
  <c r="S98" i="47"/>
  <c r="M157" i="20"/>
  <c r="N85" i="36"/>
  <c r="O80" i="36"/>
  <c r="L159" i="45"/>
  <c r="L187" i="45" s="1"/>
  <c r="L204" i="45" s="1"/>
  <c r="L158" i="45"/>
  <c r="L186" i="45" s="1"/>
  <c r="L203" i="45" s="1"/>
  <c r="L161" i="45"/>
  <c r="L189" i="45" s="1"/>
  <c r="L206" i="45" s="1"/>
  <c r="L160" i="45"/>
  <c r="L188" i="45" s="1"/>
  <c r="L205" i="45" s="1"/>
  <c r="L163" i="45"/>
  <c r="L191" i="45" s="1"/>
  <c r="L208" i="45" s="1"/>
  <c r="L168" i="45"/>
  <c r="L196" i="45" s="1"/>
  <c r="L213" i="45" s="1"/>
  <c r="L164" i="45"/>
  <c r="L192" i="45" s="1"/>
  <c r="L209" i="45" s="1"/>
  <c r="L165" i="45"/>
  <c r="L193" i="45" s="1"/>
  <c r="L210" i="45" s="1"/>
  <c r="L169" i="45"/>
  <c r="L197" i="45" s="1"/>
  <c r="L214" i="45" s="1"/>
  <c r="L167" i="45"/>
  <c r="L195" i="45" s="1"/>
  <c r="L212" i="45" s="1"/>
  <c r="L162" i="45"/>
  <c r="L190" i="45" s="1"/>
  <c r="L207" i="45" s="1"/>
  <c r="L166" i="45"/>
  <c r="L194" i="45" s="1"/>
  <c r="L211" i="45" s="1"/>
  <c r="L219" i="45"/>
  <c r="N146" i="1"/>
  <c r="T27" i="47"/>
  <c r="T727" i="47"/>
  <c r="N146" i="42"/>
  <c r="M153" i="34"/>
  <c r="M182" i="34" s="1"/>
  <c r="M152" i="34"/>
  <c r="M181" i="34" s="1"/>
  <c r="M147" i="34"/>
  <c r="M176" i="34" s="1"/>
  <c r="M149" i="34"/>
  <c r="M178" i="34" s="1"/>
  <c r="M148" i="34"/>
  <c r="M177" i="34" s="1"/>
  <c r="M154" i="34"/>
  <c r="M183" i="34" s="1"/>
  <c r="M150" i="34"/>
  <c r="M179" i="34" s="1"/>
  <c r="M151" i="34"/>
  <c r="M180" i="34" s="1"/>
  <c r="O84" i="46"/>
  <c r="P79" i="46"/>
  <c r="P79" i="40"/>
  <c r="O84" i="40"/>
  <c r="N146" i="41"/>
  <c r="T657" i="47"/>
  <c r="N85" i="42"/>
  <c r="O80" i="42"/>
  <c r="M157" i="37"/>
  <c r="S378" i="47"/>
  <c r="K215" i="1"/>
  <c r="I3" i="49" s="1"/>
  <c r="N146" i="45"/>
  <c r="T937" i="47"/>
  <c r="L165" i="35"/>
  <c r="L193" i="35" s="1"/>
  <c r="L210" i="35" s="1"/>
  <c r="L164" i="35"/>
  <c r="L192" i="35" s="1"/>
  <c r="L209" i="35" s="1"/>
  <c r="L160" i="35"/>
  <c r="L188" i="35" s="1"/>
  <c r="L205" i="35" s="1"/>
  <c r="L167" i="35"/>
  <c r="L195" i="35" s="1"/>
  <c r="L212" i="35" s="1"/>
  <c r="L161" i="35"/>
  <c r="L189" i="35" s="1"/>
  <c r="L206" i="35" s="1"/>
  <c r="L158" i="35"/>
  <c r="L186" i="35" s="1"/>
  <c r="L203" i="35" s="1"/>
  <c r="L163" i="35"/>
  <c r="L191" i="35" s="1"/>
  <c r="L208" i="35" s="1"/>
  <c r="L159" i="35"/>
  <c r="L187" i="35" s="1"/>
  <c r="L204" i="35" s="1"/>
  <c r="L166" i="35"/>
  <c r="L194" i="35" s="1"/>
  <c r="L211" i="35" s="1"/>
  <c r="L162" i="35"/>
  <c r="L190" i="35" s="1"/>
  <c r="L207" i="35" s="1"/>
  <c r="L168" i="35"/>
  <c r="L196" i="35" s="1"/>
  <c r="L213" i="35" s="1"/>
  <c r="L169" i="35"/>
  <c r="L197" i="35" s="1"/>
  <c r="L214" i="35" s="1"/>
  <c r="L219" i="35"/>
  <c r="O84" i="44"/>
  <c r="P79" i="44"/>
  <c r="K215" i="37"/>
  <c r="I8" i="49" s="1"/>
  <c r="N146" i="37"/>
  <c r="T377" i="47"/>
  <c r="K215" i="36"/>
  <c r="I7" i="49" s="1"/>
  <c r="P79" i="35"/>
  <c r="O84" i="35"/>
  <c r="N85" i="40"/>
  <c r="O80" i="40"/>
  <c r="P79" i="39"/>
  <c r="O84" i="39"/>
  <c r="L158" i="40"/>
  <c r="L186" i="40" s="1"/>
  <c r="L203" i="40" s="1"/>
  <c r="L160" i="40"/>
  <c r="L188" i="40" s="1"/>
  <c r="L205" i="40" s="1"/>
  <c r="L167" i="40"/>
  <c r="L195" i="40" s="1"/>
  <c r="L212" i="40" s="1"/>
  <c r="L163" i="40"/>
  <c r="L191" i="40" s="1"/>
  <c r="L208" i="40" s="1"/>
  <c r="L164" i="40"/>
  <c r="L192" i="40" s="1"/>
  <c r="L209" i="40" s="1"/>
  <c r="L166" i="40"/>
  <c r="L194" i="40" s="1"/>
  <c r="L211" i="40" s="1"/>
  <c r="L169" i="40"/>
  <c r="L197" i="40" s="1"/>
  <c r="L214" i="40" s="1"/>
  <c r="L165" i="40"/>
  <c r="L193" i="40" s="1"/>
  <c r="L210" i="40" s="1"/>
  <c r="L161" i="40"/>
  <c r="L189" i="40" s="1"/>
  <c r="L206" i="40" s="1"/>
  <c r="L162" i="40"/>
  <c r="L190" i="40" s="1"/>
  <c r="L207" i="40" s="1"/>
  <c r="L168" i="40"/>
  <c r="L196" i="40" s="1"/>
  <c r="L213" i="40" s="1"/>
  <c r="L159" i="40"/>
  <c r="L187" i="40" s="1"/>
  <c r="L204" i="40" s="1"/>
  <c r="L219" i="40"/>
  <c r="O106" i="48"/>
  <c r="M30" i="51"/>
  <c r="O80" i="20"/>
  <c r="N85" i="20"/>
  <c r="M157" i="36"/>
  <c r="S308" i="47"/>
  <c r="L158" i="39"/>
  <c r="L186" i="39" s="1"/>
  <c r="L203" i="39" s="1"/>
  <c r="L168" i="39"/>
  <c r="L196" i="39" s="1"/>
  <c r="L213" i="39" s="1"/>
  <c r="L160" i="39"/>
  <c r="L188" i="39" s="1"/>
  <c r="L205" i="39" s="1"/>
  <c r="L165" i="39"/>
  <c r="L193" i="39" s="1"/>
  <c r="L210" i="39" s="1"/>
  <c r="L162" i="39"/>
  <c r="L190" i="39" s="1"/>
  <c r="L207" i="39" s="1"/>
  <c r="L164" i="39"/>
  <c r="L192" i="39" s="1"/>
  <c r="L209" i="39" s="1"/>
  <c r="L166" i="39"/>
  <c r="L194" i="39" s="1"/>
  <c r="L211" i="39" s="1"/>
  <c r="L161" i="39"/>
  <c r="L189" i="39" s="1"/>
  <c r="L206" i="39" s="1"/>
  <c r="L167" i="39"/>
  <c r="L195" i="39" s="1"/>
  <c r="L212" i="39" s="1"/>
  <c r="L159" i="39"/>
  <c r="L187" i="39" s="1"/>
  <c r="L204" i="39" s="1"/>
  <c r="L169" i="39"/>
  <c r="L197" i="39" s="1"/>
  <c r="L214" i="39" s="1"/>
  <c r="L163" i="39"/>
  <c r="L191" i="39" s="1"/>
  <c r="L208" i="39" s="1"/>
  <c r="L219" i="39"/>
  <c r="N146" i="46"/>
  <c r="T1007" i="47"/>
  <c r="T587" i="47"/>
  <c r="N146" i="40"/>
  <c r="L219" i="20"/>
  <c r="P79" i="41"/>
  <c r="O84" i="41"/>
  <c r="M148" i="41"/>
  <c r="M177" i="41" s="1"/>
  <c r="M149" i="41"/>
  <c r="M178" i="41" s="1"/>
  <c r="M150" i="41"/>
  <c r="M179" i="41" s="1"/>
  <c r="M153" i="41"/>
  <c r="M182" i="41" s="1"/>
  <c r="M147" i="41"/>
  <c r="M176" i="41" s="1"/>
  <c r="M152" i="41"/>
  <c r="M181" i="41" s="1"/>
  <c r="M151" i="41"/>
  <c r="M180" i="41" s="1"/>
  <c r="M154" i="41"/>
  <c r="M183" i="41" s="1"/>
  <c r="L159" i="42"/>
  <c r="L187" i="42" s="1"/>
  <c r="L204" i="42" s="1"/>
  <c r="L167" i="42"/>
  <c r="L195" i="42" s="1"/>
  <c r="L212" i="42" s="1"/>
  <c r="L161" i="42"/>
  <c r="L189" i="42" s="1"/>
  <c r="L206" i="42" s="1"/>
  <c r="L162" i="42"/>
  <c r="L190" i="42" s="1"/>
  <c r="L207" i="42" s="1"/>
  <c r="L166" i="42"/>
  <c r="L194" i="42" s="1"/>
  <c r="L211" i="42" s="1"/>
  <c r="L165" i="42"/>
  <c r="L193" i="42" s="1"/>
  <c r="L210" i="42" s="1"/>
  <c r="L168" i="42"/>
  <c r="L196" i="42" s="1"/>
  <c r="L213" i="42" s="1"/>
  <c r="L163" i="42"/>
  <c r="L191" i="42" s="1"/>
  <c r="L208" i="42" s="1"/>
  <c r="L164" i="42"/>
  <c r="L192" i="42" s="1"/>
  <c r="L209" i="42" s="1"/>
  <c r="L160" i="42"/>
  <c r="L188" i="42" s="1"/>
  <c r="L205" i="42" s="1"/>
  <c r="L169" i="42"/>
  <c r="L197" i="42" s="1"/>
  <c r="L214" i="42" s="1"/>
  <c r="L158" i="42"/>
  <c r="L186" i="42" s="1"/>
  <c r="L203" i="42" s="1"/>
  <c r="L219" i="42"/>
  <c r="L160" i="37"/>
  <c r="L188" i="37" s="1"/>
  <c r="L205" i="37" s="1"/>
  <c r="L165" i="37"/>
  <c r="L193" i="37" s="1"/>
  <c r="L210" i="37" s="1"/>
  <c r="L164" i="37"/>
  <c r="L192" i="37" s="1"/>
  <c r="L209" i="37" s="1"/>
  <c r="L169" i="37"/>
  <c r="L197" i="37" s="1"/>
  <c r="L214" i="37" s="1"/>
  <c r="L163" i="37"/>
  <c r="L191" i="37" s="1"/>
  <c r="L208" i="37" s="1"/>
  <c r="L168" i="37"/>
  <c r="L196" i="37" s="1"/>
  <c r="L213" i="37" s="1"/>
  <c r="L162" i="37"/>
  <c r="L190" i="37" s="1"/>
  <c r="L207" i="37" s="1"/>
  <c r="L161" i="37"/>
  <c r="L189" i="37" s="1"/>
  <c r="L206" i="37" s="1"/>
  <c r="L166" i="37"/>
  <c r="L194" i="37" s="1"/>
  <c r="L211" i="37" s="1"/>
  <c r="L167" i="37"/>
  <c r="L195" i="37" s="1"/>
  <c r="L212" i="37" s="1"/>
  <c r="L158" i="37"/>
  <c r="L186" i="37" s="1"/>
  <c r="L203" i="37" s="1"/>
  <c r="L159" i="37"/>
  <c r="L187" i="37" s="1"/>
  <c r="L204" i="37" s="1"/>
  <c r="L219" i="37"/>
  <c r="P81" i="48"/>
  <c r="N16" i="51"/>
  <c r="N18" i="51" s="1"/>
  <c r="N146" i="44"/>
  <c r="T867" i="47"/>
  <c r="N146" i="36"/>
  <c r="T307" i="47"/>
  <c r="P79" i="37"/>
  <c r="O84" i="37"/>
  <c r="O101" i="48"/>
  <c r="M32" i="51"/>
  <c r="M157" i="40"/>
  <c r="S588" i="47"/>
  <c r="S938" i="47"/>
  <c r="M157" i="45"/>
  <c r="M149" i="42"/>
  <c r="M178" i="42" s="1"/>
  <c r="M150" i="42"/>
  <c r="M179" i="42" s="1"/>
  <c r="M147" i="42"/>
  <c r="M176" i="42" s="1"/>
  <c r="M148" i="42"/>
  <c r="M177" i="42" s="1"/>
  <c r="M152" i="42"/>
  <c r="M181" i="42" s="1"/>
  <c r="M154" i="42"/>
  <c r="M183" i="42" s="1"/>
  <c r="M151" i="42"/>
  <c r="M180" i="42" s="1"/>
  <c r="M153" i="42"/>
  <c r="M182" i="42" s="1"/>
  <c r="P79" i="43"/>
  <c r="O84" i="43"/>
  <c r="O80" i="35"/>
  <c r="N85" i="35"/>
  <c r="L168" i="41"/>
  <c r="L196" i="41" s="1"/>
  <c r="L213" i="41" s="1"/>
  <c r="L160" i="41"/>
  <c r="L188" i="41" s="1"/>
  <c r="L205" i="41" s="1"/>
  <c r="L164" i="41"/>
  <c r="L192" i="41" s="1"/>
  <c r="L209" i="41" s="1"/>
  <c r="L159" i="41"/>
  <c r="L187" i="41" s="1"/>
  <c r="L204" i="41" s="1"/>
  <c r="L167" i="41"/>
  <c r="L195" i="41" s="1"/>
  <c r="L212" i="41" s="1"/>
  <c r="L169" i="41"/>
  <c r="L197" i="41" s="1"/>
  <c r="L214" i="41" s="1"/>
  <c r="L161" i="41"/>
  <c r="L189" i="41" s="1"/>
  <c r="L206" i="41" s="1"/>
  <c r="L158" i="41"/>
  <c r="L186" i="41" s="1"/>
  <c r="L203" i="41" s="1"/>
  <c r="L162" i="41"/>
  <c r="L190" i="41" s="1"/>
  <c r="L207" i="41" s="1"/>
  <c r="L165" i="41"/>
  <c r="L193" i="41" s="1"/>
  <c r="L210" i="41" s="1"/>
  <c r="L163" i="41"/>
  <c r="L191" i="41" s="1"/>
  <c r="L208" i="41" s="1"/>
  <c r="L166" i="41"/>
  <c r="L194" i="41" s="1"/>
  <c r="L211" i="41" s="1"/>
  <c r="L219" i="41"/>
  <c r="M157" i="38"/>
  <c r="S448" i="47"/>
  <c r="P79" i="36"/>
  <c r="O84" i="36"/>
  <c r="O80" i="39"/>
  <c r="N85" i="39"/>
  <c r="M154" i="35"/>
  <c r="M183" i="35" s="1"/>
  <c r="M147" i="35"/>
  <c r="M176" i="35" s="1"/>
  <c r="M149" i="35"/>
  <c r="M178" i="35" s="1"/>
  <c r="M150" i="35"/>
  <c r="M179" i="35" s="1"/>
  <c r="M152" i="35"/>
  <c r="M181" i="35" s="1"/>
  <c r="M153" i="35"/>
  <c r="M182" i="35" s="1"/>
  <c r="M148" i="35"/>
  <c r="M177" i="35" s="1"/>
  <c r="M151" i="35"/>
  <c r="M180" i="35" s="1"/>
  <c r="M153" i="37"/>
  <c r="M182" i="37" s="1"/>
  <c r="M151" i="37"/>
  <c r="M180" i="37" s="1"/>
  <c r="M152" i="37"/>
  <c r="M181" i="37" s="1"/>
  <c r="M148" i="37"/>
  <c r="M177" i="37" s="1"/>
  <c r="M149" i="37"/>
  <c r="M178" i="37" s="1"/>
  <c r="M154" i="37"/>
  <c r="M183" i="37" s="1"/>
  <c r="M147" i="37"/>
  <c r="M176" i="37" s="1"/>
  <c r="M150" i="37"/>
  <c r="M179" i="37" s="1"/>
  <c r="M157" i="46"/>
  <c r="S1008" i="47"/>
  <c r="O80" i="45"/>
  <c r="N85" i="45"/>
  <c r="N146" i="20"/>
  <c r="T97" i="47"/>
  <c r="O80" i="44"/>
  <c r="N85" i="44"/>
  <c r="M151" i="40"/>
  <c r="M180" i="40" s="1"/>
  <c r="M147" i="40"/>
  <c r="M176" i="40" s="1"/>
  <c r="M154" i="40"/>
  <c r="M183" i="40" s="1"/>
  <c r="M150" i="40"/>
  <c r="M179" i="40" s="1"/>
  <c r="M149" i="40"/>
  <c r="M178" i="40" s="1"/>
  <c r="M148" i="40"/>
  <c r="M177" i="40" s="1"/>
  <c r="M153" i="40"/>
  <c r="M182" i="40" s="1"/>
  <c r="M152" i="40"/>
  <c r="M181" i="40" s="1"/>
  <c r="L164" i="44"/>
  <c r="L192" i="44" s="1"/>
  <c r="L209" i="44" s="1"/>
  <c r="L158" i="44"/>
  <c r="L186" i="44" s="1"/>
  <c r="L203" i="44" s="1"/>
  <c r="L162" i="44"/>
  <c r="L190" i="44" s="1"/>
  <c r="L207" i="44" s="1"/>
  <c r="L168" i="44"/>
  <c r="L196" i="44" s="1"/>
  <c r="L213" i="44" s="1"/>
  <c r="L161" i="44"/>
  <c r="L189" i="44" s="1"/>
  <c r="L206" i="44" s="1"/>
  <c r="L160" i="44"/>
  <c r="L188" i="44" s="1"/>
  <c r="L205" i="44" s="1"/>
  <c r="L163" i="44"/>
  <c r="L191" i="44" s="1"/>
  <c r="L208" i="44" s="1"/>
  <c r="L165" i="44"/>
  <c r="L193" i="44" s="1"/>
  <c r="L210" i="44" s="1"/>
  <c r="L159" i="44"/>
  <c r="L187" i="44" s="1"/>
  <c r="L204" i="44" s="1"/>
  <c r="L169" i="44"/>
  <c r="L197" i="44" s="1"/>
  <c r="L214" i="44" s="1"/>
  <c r="L167" i="44"/>
  <c r="L195" i="44" s="1"/>
  <c r="L212" i="44" s="1"/>
  <c r="L166" i="44"/>
  <c r="L194" i="44" s="1"/>
  <c r="L211" i="44" s="1"/>
  <c r="L219" i="44"/>
  <c r="T797" i="47"/>
  <c r="N146" i="43"/>
  <c r="M152" i="43"/>
  <c r="M181" i="43" s="1"/>
  <c r="M153" i="43"/>
  <c r="M182" i="43" s="1"/>
  <c r="M151" i="43"/>
  <c r="M180" i="43" s="1"/>
  <c r="M150" i="43"/>
  <c r="M179" i="43" s="1"/>
  <c r="M154" i="43"/>
  <c r="M183" i="43" s="1"/>
  <c r="M147" i="43"/>
  <c r="M176" i="43" s="1"/>
  <c r="M148" i="43"/>
  <c r="M177" i="43" s="1"/>
  <c r="M149" i="43"/>
  <c r="M178" i="43" s="1"/>
  <c r="N85" i="41"/>
  <c r="O80" i="41"/>
  <c r="M157" i="35"/>
  <c r="S238" i="47"/>
  <c r="O80" i="38"/>
  <c r="N85" i="38"/>
  <c r="O80" i="46"/>
  <c r="N85" i="46"/>
  <c r="O84" i="20"/>
  <c r="P79" i="20"/>
  <c r="M157" i="44"/>
  <c r="S868" i="47"/>
  <c r="L168" i="46"/>
  <c r="L196" i="46" s="1"/>
  <c r="L213" i="46" s="1"/>
  <c r="L161" i="46"/>
  <c r="L189" i="46" s="1"/>
  <c r="L206" i="46" s="1"/>
  <c r="L166" i="46"/>
  <c r="L194" i="46" s="1"/>
  <c r="L211" i="46" s="1"/>
  <c r="L163" i="46"/>
  <c r="L191" i="46" s="1"/>
  <c r="L208" i="46" s="1"/>
  <c r="L169" i="46"/>
  <c r="L197" i="46" s="1"/>
  <c r="L214" i="46" s="1"/>
  <c r="L162" i="46"/>
  <c r="L190" i="46" s="1"/>
  <c r="L207" i="46" s="1"/>
  <c r="L158" i="46"/>
  <c r="L186" i="46" s="1"/>
  <c r="L203" i="46" s="1"/>
  <c r="L164" i="46"/>
  <c r="L192" i="46" s="1"/>
  <c r="L209" i="46" s="1"/>
  <c r="L159" i="46"/>
  <c r="L187" i="46" s="1"/>
  <c r="L204" i="46" s="1"/>
  <c r="L167" i="46"/>
  <c r="L195" i="46" s="1"/>
  <c r="L212" i="46" s="1"/>
  <c r="L165" i="46"/>
  <c r="L193" i="46" s="1"/>
  <c r="L210" i="46" s="1"/>
  <c r="L160" i="46"/>
  <c r="L188" i="46" s="1"/>
  <c r="L205" i="46" s="1"/>
  <c r="L219" i="46"/>
  <c r="M151" i="20"/>
  <c r="M180" i="20" s="1"/>
  <c r="M153" i="20"/>
  <c r="M182" i="20" s="1"/>
  <c r="M154" i="20"/>
  <c r="M183" i="20" s="1"/>
  <c r="M149" i="20"/>
  <c r="M178" i="20" s="1"/>
  <c r="M150" i="20"/>
  <c r="M179" i="20" s="1"/>
  <c r="M147" i="20"/>
  <c r="M176" i="20" s="1"/>
  <c r="M152" i="20"/>
  <c r="M181" i="20" s="1"/>
  <c r="M148" i="20"/>
  <c r="M177" i="20" s="1"/>
  <c r="M157" i="41"/>
  <c r="S658" i="47"/>
  <c r="K215" i="39"/>
  <c r="I10" i="49" s="1"/>
  <c r="O10" i="51"/>
  <c r="O12" i="51" s="1"/>
  <c r="Q80" i="48"/>
  <c r="O4" i="51"/>
  <c r="O6" i="51" s="1"/>
  <c r="M152" i="44"/>
  <c r="M181" i="44" s="1"/>
  <c r="M151" i="44"/>
  <c r="M180" i="44" s="1"/>
  <c r="M153" i="44"/>
  <c r="M182" i="44" s="1"/>
  <c r="M148" i="44"/>
  <c r="M177" i="44" s="1"/>
  <c r="M149" i="44"/>
  <c r="M178" i="44" s="1"/>
  <c r="M147" i="44"/>
  <c r="M176" i="44" s="1"/>
  <c r="M154" i="44"/>
  <c r="M183" i="44" s="1"/>
  <c r="M150" i="44"/>
  <c r="M179" i="44" s="1"/>
  <c r="K215" i="42"/>
  <c r="I13" i="49" s="1"/>
  <c r="M150" i="38"/>
  <c r="M179" i="38" s="1"/>
  <c r="M154" i="38"/>
  <c r="M183" i="38" s="1"/>
  <c r="M147" i="38"/>
  <c r="M176" i="38" s="1"/>
  <c r="M151" i="38"/>
  <c r="M180" i="38" s="1"/>
  <c r="M152" i="38"/>
  <c r="M181" i="38" s="1"/>
  <c r="M153" i="38"/>
  <c r="M182" i="38" s="1"/>
  <c r="M148" i="38"/>
  <c r="M177" i="38" s="1"/>
  <c r="M149" i="38"/>
  <c r="M178" i="38" s="1"/>
  <c r="K215" i="45"/>
  <c r="I16" i="49" s="1"/>
  <c r="O84" i="34"/>
  <c r="P79" i="34"/>
  <c r="K215" i="44"/>
  <c r="I15" i="49" s="1"/>
  <c r="K215" i="38"/>
  <c r="I9" i="49" s="1"/>
  <c r="S798" i="47"/>
  <c r="M157" i="43"/>
  <c r="L161" i="38"/>
  <c r="L189" i="38" s="1"/>
  <c r="L206" i="38" s="1"/>
  <c r="L158" i="38"/>
  <c r="L186" i="38" s="1"/>
  <c r="L203" i="38" s="1"/>
  <c r="L159" i="38"/>
  <c r="L187" i="38" s="1"/>
  <c r="L204" i="38" s="1"/>
  <c r="L163" i="38"/>
  <c r="L191" i="38" s="1"/>
  <c r="L208" i="38" s="1"/>
  <c r="L165" i="38"/>
  <c r="L193" i="38" s="1"/>
  <c r="L210" i="38" s="1"/>
  <c r="L166" i="38"/>
  <c r="L194" i="38" s="1"/>
  <c r="L211" i="38" s="1"/>
  <c r="L167" i="38"/>
  <c r="L195" i="38" s="1"/>
  <c r="L212" i="38" s="1"/>
  <c r="L168" i="38"/>
  <c r="L196" i="38" s="1"/>
  <c r="L213" i="38" s="1"/>
  <c r="L164" i="38"/>
  <c r="L192" i="38" s="1"/>
  <c r="L209" i="38" s="1"/>
  <c r="L160" i="38"/>
  <c r="L188" i="38" s="1"/>
  <c r="L205" i="38" s="1"/>
  <c r="L162" i="38"/>
  <c r="L190" i="38" s="1"/>
  <c r="L207" i="38" s="1"/>
  <c r="L169" i="38"/>
  <c r="L197" i="38" s="1"/>
  <c r="L214" i="38" s="1"/>
  <c r="L219" i="38"/>
  <c r="K215" i="46"/>
  <c r="I17" i="49" s="1"/>
  <c r="L163" i="36"/>
  <c r="L191" i="36" s="1"/>
  <c r="L208" i="36" s="1"/>
  <c r="L166" i="36"/>
  <c r="L194" i="36" s="1"/>
  <c r="L211" i="36" s="1"/>
  <c r="L162" i="36"/>
  <c r="L190" i="36" s="1"/>
  <c r="L207" i="36" s="1"/>
  <c r="L158" i="36"/>
  <c r="L186" i="36" s="1"/>
  <c r="L203" i="36" s="1"/>
  <c r="L167" i="36"/>
  <c r="L195" i="36" s="1"/>
  <c r="L212" i="36" s="1"/>
  <c r="L165" i="36"/>
  <c r="L193" i="36" s="1"/>
  <c r="L210" i="36" s="1"/>
  <c r="L164" i="36"/>
  <c r="L192" i="36" s="1"/>
  <c r="L209" i="36" s="1"/>
  <c r="L169" i="36"/>
  <c r="L197" i="36" s="1"/>
  <c r="L214" i="36" s="1"/>
  <c r="L159" i="36"/>
  <c r="L187" i="36" s="1"/>
  <c r="L204" i="36" s="1"/>
  <c r="L168" i="36"/>
  <c r="L196" i="36" s="1"/>
  <c r="L213" i="36" s="1"/>
  <c r="L160" i="36"/>
  <c r="L188" i="36" s="1"/>
  <c r="L205" i="36" s="1"/>
  <c r="L161" i="36"/>
  <c r="L189" i="36" s="1"/>
  <c r="L206" i="36" s="1"/>
  <c r="L219" i="36"/>
  <c r="T167" i="47"/>
  <c r="N146" i="34"/>
  <c r="M151" i="39"/>
  <c r="M180" i="39" s="1"/>
  <c r="M147" i="39"/>
  <c r="M176" i="39" s="1"/>
  <c r="M154" i="39"/>
  <c r="M183" i="39" s="1"/>
  <c r="M153" i="39"/>
  <c r="M182" i="39" s="1"/>
  <c r="M149" i="39"/>
  <c r="M178" i="39" s="1"/>
  <c r="M152" i="39"/>
  <c r="M181" i="39" s="1"/>
  <c r="M150" i="39"/>
  <c r="M179" i="39" s="1"/>
  <c r="M148" i="39"/>
  <c r="M177" i="39" s="1"/>
  <c r="N85" i="43"/>
  <c r="O80" i="43"/>
  <c r="M157" i="1"/>
  <c r="S28" i="47"/>
  <c r="M157" i="34"/>
  <c r="S168" i="47"/>
  <c r="L169" i="43"/>
  <c r="L197" i="43" s="1"/>
  <c r="L214" i="43" s="1"/>
  <c r="L164" i="43"/>
  <c r="L192" i="43" s="1"/>
  <c r="L209" i="43" s="1"/>
  <c r="L159" i="43"/>
  <c r="L187" i="43" s="1"/>
  <c r="L204" i="43" s="1"/>
  <c r="L166" i="43"/>
  <c r="L194" i="43" s="1"/>
  <c r="L211" i="43" s="1"/>
  <c r="L161" i="43"/>
  <c r="L189" i="43" s="1"/>
  <c r="L206" i="43" s="1"/>
  <c r="L165" i="43"/>
  <c r="L193" i="43" s="1"/>
  <c r="L210" i="43" s="1"/>
  <c r="L160" i="43"/>
  <c r="L188" i="43" s="1"/>
  <c r="L205" i="43" s="1"/>
  <c r="L167" i="43"/>
  <c r="L195" i="43" s="1"/>
  <c r="L212" i="43" s="1"/>
  <c r="L158" i="43"/>
  <c r="L186" i="43" s="1"/>
  <c r="L203" i="43" s="1"/>
  <c r="L162" i="43"/>
  <c r="L190" i="43" s="1"/>
  <c r="L207" i="43" s="1"/>
  <c r="L168" i="43"/>
  <c r="L196" i="43" s="1"/>
  <c r="L213" i="43" s="1"/>
  <c r="L163" i="43"/>
  <c r="L191" i="43" s="1"/>
  <c r="L208" i="43" s="1"/>
  <c r="L219" i="43"/>
  <c r="L167" i="1"/>
  <c r="L195" i="1" s="1"/>
  <c r="L212" i="1" s="1"/>
  <c r="L164" i="1"/>
  <c r="L192" i="1" s="1"/>
  <c r="L209" i="1" s="1"/>
  <c r="L162" i="1"/>
  <c r="L190" i="1" s="1"/>
  <c r="L207" i="1" s="1"/>
  <c r="L161" i="1"/>
  <c r="L189" i="1" s="1"/>
  <c r="L206" i="1" s="1"/>
  <c r="L166" i="1"/>
  <c r="L194" i="1" s="1"/>
  <c r="L211" i="1" s="1"/>
  <c r="L165" i="1"/>
  <c r="L193" i="1" s="1"/>
  <c r="L210" i="1" s="1"/>
  <c r="L158" i="1"/>
  <c r="L186" i="1" s="1"/>
  <c r="L203" i="1" s="1"/>
  <c r="L160" i="1"/>
  <c r="L188" i="1" s="1"/>
  <c r="L205" i="1" s="1"/>
  <c r="L159" i="1"/>
  <c r="L187" i="1" s="1"/>
  <c r="L204" i="1" s="1"/>
  <c r="L169" i="1"/>
  <c r="L197" i="1" s="1"/>
  <c r="L214" i="1" s="1"/>
  <c r="L168" i="1"/>
  <c r="L196" i="1" s="1"/>
  <c r="L213" i="1" s="1"/>
  <c r="L163" i="1"/>
  <c r="L191" i="1" s="1"/>
  <c r="L208" i="1" s="1"/>
  <c r="L219" i="1"/>
  <c r="L164" i="34"/>
  <c r="L192" i="34" s="1"/>
  <c r="L209" i="34" s="1"/>
  <c r="L160" i="34"/>
  <c r="L188" i="34" s="1"/>
  <c r="L205" i="34" s="1"/>
  <c r="L163" i="34"/>
  <c r="L191" i="34" s="1"/>
  <c r="L208" i="34" s="1"/>
  <c r="L161" i="34"/>
  <c r="L189" i="34" s="1"/>
  <c r="L206" i="34" s="1"/>
  <c r="L159" i="34"/>
  <c r="L187" i="34" s="1"/>
  <c r="L204" i="34" s="1"/>
  <c r="L169" i="34"/>
  <c r="L197" i="34" s="1"/>
  <c r="L214" i="34" s="1"/>
  <c r="L168" i="34"/>
  <c r="L196" i="34" s="1"/>
  <c r="L213" i="34" s="1"/>
  <c r="L158" i="34"/>
  <c r="L186" i="34" s="1"/>
  <c r="L203" i="34" s="1"/>
  <c r="L167" i="34"/>
  <c r="L195" i="34" s="1"/>
  <c r="L212" i="34" s="1"/>
  <c r="L165" i="34"/>
  <c r="L193" i="34" s="1"/>
  <c r="L210" i="34" s="1"/>
  <c r="L166" i="34"/>
  <c r="L194" i="34" s="1"/>
  <c r="L211" i="34" s="1"/>
  <c r="L162" i="34"/>
  <c r="L190" i="34" s="1"/>
  <c r="L207" i="34" s="1"/>
  <c r="L219" i="34"/>
  <c r="P79" i="38"/>
  <c r="O84" i="38"/>
  <c r="O84" i="1"/>
  <c r="P79" i="1"/>
  <c r="P79" i="42"/>
  <c r="O84" i="42"/>
  <c r="S728" i="47"/>
  <c r="M157" i="42"/>
  <c r="N85" i="37"/>
  <c r="O80" i="37"/>
  <c r="O80" i="1"/>
  <c r="N85" i="1"/>
  <c r="M152" i="36"/>
  <c r="M181" i="36" s="1"/>
  <c r="M151" i="36"/>
  <c r="M180" i="36" s="1"/>
  <c r="M149" i="36"/>
  <c r="M178" i="36" s="1"/>
  <c r="M154" i="36"/>
  <c r="M183" i="36" s="1"/>
  <c r="M153" i="36"/>
  <c r="M182" i="36" s="1"/>
  <c r="M148" i="36"/>
  <c r="M177" i="36" s="1"/>
  <c r="M150" i="36"/>
  <c r="M179" i="36" s="1"/>
  <c r="M147" i="36"/>
  <c r="M176" i="36" s="1"/>
  <c r="P79" i="45"/>
  <c r="O84" i="45"/>
  <c r="O80" i="34"/>
  <c r="N85" i="34"/>
  <c r="M149" i="45"/>
  <c r="M178" i="45" s="1"/>
  <c r="M152" i="45"/>
  <c r="M181" i="45" s="1"/>
  <c r="M153" i="45"/>
  <c r="M182" i="45" s="1"/>
  <c r="M148" i="45"/>
  <c r="M177" i="45" s="1"/>
  <c r="M154" i="45"/>
  <c r="M183" i="45" s="1"/>
  <c r="M150" i="45"/>
  <c r="M179" i="45" s="1"/>
  <c r="M147" i="45"/>
  <c r="M176" i="45" s="1"/>
  <c r="M151" i="45"/>
  <c r="M180" i="45" s="1"/>
  <c r="AH28" i="52" l="1"/>
  <c r="AI17" i="52"/>
  <c r="AI66" i="1"/>
  <c r="AI24" i="52"/>
  <c r="AI18" i="52"/>
  <c r="AI19" i="52"/>
  <c r="AI25" i="52"/>
  <c r="AH71" i="1"/>
  <c r="AN16" i="47"/>
  <c r="AI23" i="52"/>
  <c r="AH69" i="1"/>
  <c r="AN18" i="47"/>
  <c r="AI16" i="52"/>
  <c r="AH62" i="1"/>
  <c r="AN17" i="47"/>
  <c r="AN15" i="47"/>
  <c r="AI21" i="52"/>
  <c r="AH67" i="1"/>
  <c r="AN22" i="47"/>
  <c r="AI22" i="52"/>
  <c r="AH68" i="1"/>
  <c r="L215" i="45"/>
  <c r="J16" i="49" s="1"/>
  <c r="L215" i="44"/>
  <c r="J15" i="49" s="1"/>
  <c r="L215" i="34"/>
  <c r="J5" i="49" s="1"/>
  <c r="L215" i="1"/>
  <c r="J3" i="49" s="1"/>
  <c r="L215" i="36"/>
  <c r="J7" i="49" s="1"/>
  <c r="L215" i="38"/>
  <c r="J9" i="49" s="1"/>
  <c r="Q79" i="42"/>
  <c r="P84" i="42"/>
  <c r="O146" i="38"/>
  <c r="U447" i="47"/>
  <c r="M159" i="44"/>
  <c r="M187" i="44" s="1"/>
  <c r="M204" i="44" s="1"/>
  <c r="M168" i="44"/>
  <c r="M196" i="44" s="1"/>
  <c r="M213" i="44" s="1"/>
  <c r="M163" i="44"/>
  <c r="M191" i="44" s="1"/>
  <c r="M208" i="44" s="1"/>
  <c r="M158" i="44"/>
  <c r="M186" i="44" s="1"/>
  <c r="M203" i="44" s="1"/>
  <c r="M164" i="44"/>
  <c r="M192" i="44" s="1"/>
  <c r="M209" i="44" s="1"/>
  <c r="M162" i="44"/>
  <c r="M190" i="44" s="1"/>
  <c r="M207" i="44" s="1"/>
  <c r="M160" i="44"/>
  <c r="M188" i="44" s="1"/>
  <c r="M205" i="44" s="1"/>
  <c r="M161" i="44"/>
  <c r="M189" i="44" s="1"/>
  <c r="M206" i="44" s="1"/>
  <c r="M165" i="44"/>
  <c r="M193" i="44" s="1"/>
  <c r="M210" i="44" s="1"/>
  <c r="M169" i="44"/>
  <c r="M197" i="44" s="1"/>
  <c r="M214" i="44" s="1"/>
  <c r="M166" i="44"/>
  <c r="M194" i="44" s="1"/>
  <c r="M211" i="44" s="1"/>
  <c r="M167" i="44"/>
  <c r="M195" i="44" s="1"/>
  <c r="M212" i="44" s="1"/>
  <c r="M219" i="44"/>
  <c r="U97" i="47"/>
  <c r="O146" i="20"/>
  <c r="P80" i="38"/>
  <c r="O85" i="38"/>
  <c r="N148" i="43"/>
  <c r="N177" i="43" s="1"/>
  <c r="N147" i="43"/>
  <c r="N176" i="43" s="1"/>
  <c r="N154" i="43"/>
  <c r="N183" i="43" s="1"/>
  <c r="N152" i="43"/>
  <c r="N181" i="43" s="1"/>
  <c r="N153" i="43"/>
  <c r="N182" i="43" s="1"/>
  <c r="N150" i="43"/>
  <c r="N179" i="43" s="1"/>
  <c r="N149" i="43"/>
  <c r="N178" i="43" s="1"/>
  <c r="N151" i="43"/>
  <c r="N180" i="43" s="1"/>
  <c r="M161" i="46"/>
  <c r="M189" i="46" s="1"/>
  <c r="M206" i="46" s="1"/>
  <c r="M166" i="46"/>
  <c r="M194" i="46" s="1"/>
  <c r="M211" i="46" s="1"/>
  <c r="M162" i="46"/>
  <c r="M190" i="46" s="1"/>
  <c r="M207" i="46" s="1"/>
  <c r="M169" i="46"/>
  <c r="M197" i="46" s="1"/>
  <c r="M214" i="46" s="1"/>
  <c r="M167" i="46"/>
  <c r="M195" i="46" s="1"/>
  <c r="M212" i="46" s="1"/>
  <c r="M159" i="46"/>
  <c r="M187" i="46" s="1"/>
  <c r="M204" i="46" s="1"/>
  <c r="M164" i="46"/>
  <c r="M192" i="46" s="1"/>
  <c r="M209" i="46" s="1"/>
  <c r="M160" i="46"/>
  <c r="M188" i="46" s="1"/>
  <c r="M205" i="46" s="1"/>
  <c r="M158" i="46"/>
  <c r="M186" i="46" s="1"/>
  <c r="M203" i="46" s="1"/>
  <c r="M168" i="46"/>
  <c r="M196" i="46" s="1"/>
  <c r="M213" i="46" s="1"/>
  <c r="M165" i="46"/>
  <c r="M193" i="46" s="1"/>
  <c r="M210" i="46" s="1"/>
  <c r="M163" i="46"/>
  <c r="M191" i="46" s="1"/>
  <c r="M208" i="46" s="1"/>
  <c r="M219" i="46"/>
  <c r="U657" i="47"/>
  <c r="O146" i="41"/>
  <c r="T588" i="47"/>
  <c r="N157" i="40"/>
  <c r="N148" i="45"/>
  <c r="N177" i="45" s="1"/>
  <c r="N152" i="45"/>
  <c r="N181" i="45" s="1"/>
  <c r="N150" i="45"/>
  <c r="N179" i="45" s="1"/>
  <c r="N147" i="45"/>
  <c r="N176" i="45" s="1"/>
  <c r="N151" i="45"/>
  <c r="N180" i="45" s="1"/>
  <c r="N149" i="45"/>
  <c r="N178" i="45" s="1"/>
  <c r="N153" i="45"/>
  <c r="N182" i="45" s="1"/>
  <c r="N154" i="45"/>
  <c r="N183" i="45" s="1"/>
  <c r="N151" i="35"/>
  <c r="N180" i="35" s="1"/>
  <c r="N152" i="35"/>
  <c r="N181" i="35" s="1"/>
  <c r="N149" i="35"/>
  <c r="N178" i="35" s="1"/>
  <c r="N154" i="35"/>
  <c r="N183" i="35" s="1"/>
  <c r="N148" i="35"/>
  <c r="N177" i="35" s="1"/>
  <c r="N147" i="35"/>
  <c r="N176" i="35" s="1"/>
  <c r="N150" i="35"/>
  <c r="N179" i="35" s="1"/>
  <c r="N153" i="35"/>
  <c r="N182" i="35" s="1"/>
  <c r="T168" i="47"/>
  <c r="N157" i="34"/>
  <c r="P84" i="38"/>
  <c r="Q79" i="38"/>
  <c r="P80" i="41"/>
  <c r="O85" i="41"/>
  <c r="N154" i="20"/>
  <c r="N183" i="20" s="1"/>
  <c r="N150" i="20"/>
  <c r="N179" i="20" s="1"/>
  <c r="N153" i="20"/>
  <c r="N182" i="20" s="1"/>
  <c r="N147" i="20"/>
  <c r="N176" i="20" s="1"/>
  <c r="N152" i="20"/>
  <c r="N181" i="20" s="1"/>
  <c r="N148" i="20"/>
  <c r="N177" i="20" s="1"/>
  <c r="N151" i="20"/>
  <c r="N180" i="20" s="1"/>
  <c r="N149" i="20"/>
  <c r="N178" i="20" s="1"/>
  <c r="N157" i="45"/>
  <c r="T938" i="47"/>
  <c r="T238" i="47"/>
  <c r="N157" i="35"/>
  <c r="U377" i="47"/>
  <c r="O146" i="37"/>
  <c r="Q79" i="41"/>
  <c r="P84" i="41"/>
  <c r="U517" i="47"/>
  <c r="O146" i="39"/>
  <c r="U237" i="47"/>
  <c r="O146" i="35"/>
  <c r="P80" i="36"/>
  <c r="O85" i="36"/>
  <c r="M219" i="20"/>
  <c r="O85" i="34"/>
  <c r="P80" i="34"/>
  <c r="O146" i="45"/>
  <c r="U937" i="47"/>
  <c r="M168" i="43"/>
  <c r="M196" i="43" s="1"/>
  <c r="M213" i="43" s="1"/>
  <c r="M166" i="43"/>
  <c r="M194" i="43" s="1"/>
  <c r="M211" i="43" s="1"/>
  <c r="M164" i="43"/>
  <c r="M192" i="43" s="1"/>
  <c r="M209" i="43" s="1"/>
  <c r="M162" i="43"/>
  <c r="M190" i="43" s="1"/>
  <c r="M207" i="43" s="1"/>
  <c r="M159" i="43"/>
  <c r="M187" i="43" s="1"/>
  <c r="M204" i="43" s="1"/>
  <c r="M160" i="43"/>
  <c r="M188" i="43" s="1"/>
  <c r="M205" i="43" s="1"/>
  <c r="M169" i="43"/>
  <c r="M197" i="43" s="1"/>
  <c r="M214" i="43" s="1"/>
  <c r="M158" i="43"/>
  <c r="M186" i="43" s="1"/>
  <c r="M203" i="43" s="1"/>
  <c r="M165" i="43"/>
  <c r="M193" i="43" s="1"/>
  <c r="M210" i="43" s="1"/>
  <c r="M161" i="43"/>
  <c r="M189" i="43" s="1"/>
  <c r="M206" i="43" s="1"/>
  <c r="M163" i="43"/>
  <c r="M191" i="43" s="1"/>
  <c r="M208" i="43" s="1"/>
  <c r="M167" i="43"/>
  <c r="M195" i="43" s="1"/>
  <c r="M212" i="43" s="1"/>
  <c r="M219" i="43"/>
  <c r="P10" i="51"/>
  <c r="P12" i="51" s="1"/>
  <c r="R80" i="48"/>
  <c r="P4" i="51"/>
  <c r="P6" i="51" s="1"/>
  <c r="M168" i="41"/>
  <c r="M196" i="41" s="1"/>
  <c r="M213" i="41" s="1"/>
  <c r="M163" i="41"/>
  <c r="M191" i="41" s="1"/>
  <c r="M208" i="41" s="1"/>
  <c r="M167" i="41"/>
  <c r="M195" i="41" s="1"/>
  <c r="M212" i="41" s="1"/>
  <c r="M169" i="41"/>
  <c r="M197" i="41" s="1"/>
  <c r="M214" i="41" s="1"/>
  <c r="M166" i="41"/>
  <c r="M194" i="41" s="1"/>
  <c r="M211" i="41" s="1"/>
  <c r="M158" i="41"/>
  <c r="M186" i="41" s="1"/>
  <c r="M203" i="41" s="1"/>
  <c r="M161" i="41"/>
  <c r="M189" i="41" s="1"/>
  <c r="M206" i="41" s="1"/>
  <c r="M162" i="41"/>
  <c r="M190" i="41" s="1"/>
  <c r="M207" i="41" s="1"/>
  <c r="M159" i="41"/>
  <c r="M187" i="41" s="1"/>
  <c r="M204" i="41" s="1"/>
  <c r="M160" i="41"/>
  <c r="M188" i="41" s="1"/>
  <c r="M205" i="41" s="1"/>
  <c r="M164" i="41"/>
  <c r="M192" i="41" s="1"/>
  <c r="M209" i="41" s="1"/>
  <c r="M165" i="41"/>
  <c r="M193" i="41" s="1"/>
  <c r="M210" i="41" s="1"/>
  <c r="M219" i="41"/>
  <c r="T658" i="47"/>
  <c r="N157" i="41"/>
  <c r="O85" i="45"/>
  <c r="P80" i="45"/>
  <c r="O146" i="36"/>
  <c r="U307" i="47"/>
  <c r="O85" i="35"/>
  <c r="P80" i="35"/>
  <c r="P84" i="37"/>
  <c r="Q79" i="37"/>
  <c r="M35" i="51"/>
  <c r="Q79" i="39"/>
  <c r="P84" i="39"/>
  <c r="Q79" i="35"/>
  <c r="P84" i="35"/>
  <c r="O146" i="40"/>
  <c r="U587" i="47"/>
  <c r="N157" i="36"/>
  <c r="T308" i="47"/>
  <c r="M160" i="39"/>
  <c r="M188" i="39" s="1"/>
  <c r="M205" i="39" s="1"/>
  <c r="M168" i="39"/>
  <c r="M196" i="39" s="1"/>
  <c r="M213" i="39" s="1"/>
  <c r="M162" i="39"/>
  <c r="M190" i="39" s="1"/>
  <c r="M207" i="39" s="1"/>
  <c r="M167" i="39"/>
  <c r="M195" i="39" s="1"/>
  <c r="M212" i="39" s="1"/>
  <c r="M166" i="39"/>
  <c r="M194" i="39" s="1"/>
  <c r="M211" i="39" s="1"/>
  <c r="M158" i="39"/>
  <c r="M186" i="39" s="1"/>
  <c r="M203" i="39" s="1"/>
  <c r="M164" i="39"/>
  <c r="M192" i="39" s="1"/>
  <c r="M209" i="39" s="1"/>
  <c r="M163" i="39"/>
  <c r="M191" i="39" s="1"/>
  <c r="M208" i="39" s="1"/>
  <c r="M159" i="39"/>
  <c r="M187" i="39" s="1"/>
  <c r="M204" i="39" s="1"/>
  <c r="M161" i="39"/>
  <c r="M189" i="39" s="1"/>
  <c r="M206" i="39" s="1"/>
  <c r="M169" i="39"/>
  <c r="M197" i="39" s="1"/>
  <c r="M214" i="39" s="1"/>
  <c r="M165" i="39"/>
  <c r="M193" i="39" s="1"/>
  <c r="M210" i="39" s="1"/>
  <c r="M219" i="39"/>
  <c r="Q79" i="45"/>
  <c r="P84" i="45"/>
  <c r="P80" i="37"/>
  <c r="O85" i="37"/>
  <c r="M169" i="34"/>
  <c r="M197" i="34" s="1"/>
  <c r="M214" i="34" s="1"/>
  <c r="M159" i="34"/>
  <c r="M187" i="34" s="1"/>
  <c r="M204" i="34" s="1"/>
  <c r="M167" i="34"/>
  <c r="M195" i="34" s="1"/>
  <c r="M212" i="34" s="1"/>
  <c r="M160" i="34"/>
  <c r="M188" i="34" s="1"/>
  <c r="M205" i="34" s="1"/>
  <c r="M168" i="34"/>
  <c r="M196" i="34" s="1"/>
  <c r="M213" i="34" s="1"/>
  <c r="M164" i="34"/>
  <c r="M192" i="34" s="1"/>
  <c r="M209" i="34" s="1"/>
  <c r="M165" i="34"/>
  <c r="M193" i="34" s="1"/>
  <c r="M210" i="34" s="1"/>
  <c r="M162" i="34"/>
  <c r="M190" i="34" s="1"/>
  <c r="M207" i="34" s="1"/>
  <c r="M163" i="34"/>
  <c r="M191" i="34" s="1"/>
  <c r="M208" i="34" s="1"/>
  <c r="M166" i="34"/>
  <c r="M194" i="34" s="1"/>
  <c r="M211" i="34" s="1"/>
  <c r="M161" i="34"/>
  <c r="M189" i="34" s="1"/>
  <c r="M206" i="34" s="1"/>
  <c r="M158" i="34"/>
  <c r="M186" i="34" s="1"/>
  <c r="M203" i="34" s="1"/>
  <c r="M219" i="34"/>
  <c r="M165" i="1"/>
  <c r="M193" i="1" s="1"/>
  <c r="M210" i="1" s="1"/>
  <c r="M160" i="1"/>
  <c r="M188" i="1" s="1"/>
  <c r="M205" i="1" s="1"/>
  <c r="M163" i="1"/>
  <c r="M191" i="1" s="1"/>
  <c r="M208" i="1" s="1"/>
  <c r="M164" i="1"/>
  <c r="M192" i="1" s="1"/>
  <c r="M209" i="1" s="1"/>
  <c r="M168" i="1"/>
  <c r="M196" i="1" s="1"/>
  <c r="M213" i="1" s="1"/>
  <c r="M158" i="1"/>
  <c r="M186" i="1" s="1"/>
  <c r="M203" i="1" s="1"/>
  <c r="M159" i="1"/>
  <c r="M187" i="1" s="1"/>
  <c r="M204" i="1" s="1"/>
  <c r="M167" i="1"/>
  <c r="M195" i="1" s="1"/>
  <c r="M212" i="1" s="1"/>
  <c r="M161" i="1"/>
  <c r="M189" i="1" s="1"/>
  <c r="M206" i="1" s="1"/>
  <c r="M162" i="1"/>
  <c r="M190" i="1" s="1"/>
  <c r="M207" i="1" s="1"/>
  <c r="M169" i="1"/>
  <c r="M197" i="1" s="1"/>
  <c r="M214" i="1" s="1"/>
  <c r="M166" i="1"/>
  <c r="M194" i="1" s="1"/>
  <c r="M211" i="1" s="1"/>
  <c r="M219" i="1"/>
  <c r="N157" i="44"/>
  <c r="T868" i="47"/>
  <c r="P84" i="36"/>
  <c r="Q79" i="36"/>
  <c r="N152" i="46"/>
  <c r="N181" i="46" s="1"/>
  <c r="N149" i="46"/>
  <c r="N178" i="46" s="1"/>
  <c r="N153" i="46"/>
  <c r="N182" i="46" s="1"/>
  <c r="N154" i="46"/>
  <c r="N183" i="46" s="1"/>
  <c r="N150" i="46"/>
  <c r="N179" i="46" s="1"/>
  <c r="N151" i="46"/>
  <c r="N180" i="46" s="1"/>
  <c r="N147" i="46"/>
  <c r="N176" i="46" s="1"/>
  <c r="N148" i="46"/>
  <c r="N177" i="46" s="1"/>
  <c r="N30" i="51"/>
  <c r="P106" i="48"/>
  <c r="N149" i="37"/>
  <c r="N178" i="37" s="1"/>
  <c r="N153" i="37"/>
  <c r="N182" i="37" s="1"/>
  <c r="N150" i="37"/>
  <c r="N179" i="37" s="1"/>
  <c r="N151" i="37"/>
  <c r="N180" i="37" s="1"/>
  <c r="N152" i="37"/>
  <c r="N181" i="37" s="1"/>
  <c r="N148" i="37"/>
  <c r="N177" i="37" s="1"/>
  <c r="N147" i="37"/>
  <c r="N176" i="37" s="1"/>
  <c r="N154" i="37"/>
  <c r="N183" i="37" s="1"/>
  <c r="Q79" i="44"/>
  <c r="P84" i="44"/>
  <c r="P84" i="40"/>
  <c r="Q79" i="40"/>
  <c r="T28" i="47"/>
  <c r="N157" i="1"/>
  <c r="N157" i="37"/>
  <c r="T378" i="47"/>
  <c r="Q79" i="1"/>
  <c r="P84" i="1"/>
  <c r="P80" i="43"/>
  <c r="O85" i="43"/>
  <c r="L215" i="46"/>
  <c r="J17" i="49" s="1"/>
  <c r="P80" i="44"/>
  <c r="O85" i="44"/>
  <c r="O146" i="43"/>
  <c r="U797" i="47"/>
  <c r="M158" i="40"/>
  <c r="M186" i="40" s="1"/>
  <c r="M203" i="40" s="1"/>
  <c r="M167" i="40"/>
  <c r="M195" i="40" s="1"/>
  <c r="M212" i="40" s="1"/>
  <c r="M162" i="40"/>
  <c r="M190" i="40" s="1"/>
  <c r="M207" i="40" s="1"/>
  <c r="M163" i="40"/>
  <c r="M191" i="40" s="1"/>
  <c r="M208" i="40" s="1"/>
  <c r="M168" i="40"/>
  <c r="M196" i="40" s="1"/>
  <c r="M213" i="40" s="1"/>
  <c r="M169" i="40"/>
  <c r="M197" i="40" s="1"/>
  <c r="M214" i="40" s="1"/>
  <c r="M159" i="40"/>
  <c r="M187" i="40" s="1"/>
  <c r="M204" i="40" s="1"/>
  <c r="M161" i="40"/>
  <c r="M189" i="40" s="1"/>
  <c r="M206" i="40" s="1"/>
  <c r="M165" i="40"/>
  <c r="M193" i="40" s="1"/>
  <c r="M210" i="40" s="1"/>
  <c r="M160" i="40"/>
  <c r="M188" i="40" s="1"/>
  <c r="M205" i="40" s="1"/>
  <c r="M164" i="40"/>
  <c r="M192" i="40" s="1"/>
  <c r="M209" i="40" s="1"/>
  <c r="M166" i="40"/>
  <c r="M194" i="40" s="1"/>
  <c r="M211" i="40" s="1"/>
  <c r="M219" i="40"/>
  <c r="P101" i="48"/>
  <c r="N32" i="51"/>
  <c r="O146" i="44"/>
  <c r="U867" i="47"/>
  <c r="N147" i="41"/>
  <c r="N176" i="41" s="1"/>
  <c r="N150" i="41"/>
  <c r="N179" i="41" s="1"/>
  <c r="N152" i="41"/>
  <c r="N181" i="41" s="1"/>
  <c r="N154" i="41"/>
  <c r="N183" i="41" s="1"/>
  <c r="N149" i="41"/>
  <c r="N178" i="41" s="1"/>
  <c r="N151" i="41"/>
  <c r="N180" i="41" s="1"/>
  <c r="N153" i="41"/>
  <c r="N182" i="41" s="1"/>
  <c r="N148" i="41"/>
  <c r="N177" i="41" s="1"/>
  <c r="N152" i="42"/>
  <c r="N181" i="42" s="1"/>
  <c r="N151" i="42"/>
  <c r="N180" i="42" s="1"/>
  <c r="N149" i="42"/>
  <c r="N178" i="42" s="1"/>
  <c r="N150" i="42"/>
  <c r="N179" i="42" s="1"/>
  <c r="N148" i="42"/>
  <c r="N177" i="42" s="1"/>
  <c r="N147" i="42"/>
  <c r="N176" i="42" s="1"/>
  <c r="N153" i="42"/>
  <c r="N182" i="42" s="1"/>
  <c r="N154" i="42"/>
  <c r="N183" i="42" s="1"/>
  <c r="N147" i="1"/>
  <c r="N176" i="1" s="1"/>
  <c r="N151" i="1"/>
  <c r="N180" i="1" s="1"/>
  <c r="N148" i="1"/>
  <c r="N177" i="1" s="1"/>
  <c r="N153" i="1"/>
  <c r="N182" i="1" s="1"/>
  <c r="N152" i="1"/>
  <c r="N181" i="1" s="1"/>
  <c r="N154" i="1"/>
  <c r="N183" i="1" s="1"/>
  <c r="N150" i="1"/>
  <c r="N179" i="1" s="1"/>
  <c r="N149" i="1"/>
  <c r="N178" i="1" s="1"/>
  <c r="N154" i="38"/>
  <c r="N183" i="38" s="1"/>
  <c r="N147" i="38"/>
  <c r="N176" i="38" s="1"/>
  <c r="N150" i="38"/>
  <c r="N179" i="38" s="1"/>
  <c r="N152" i="38"/>
  <c r="N181" i="38" s="1"/>
  <c r="N151" i="38"/>
  <c r="N180" i="38" s="1"/>
  <c r="N149" i="38"/>
  <c r="N178" i="38" s="1"/>
  <c r="N148" i="38"/>
  <c r="N177" i="38" s="1"/>
  <c r="N153" i="38"/>
  <c r="N182" i="38" s="1"/>
  <c r="P80" i="1"/>
  <c r="O85" i="1"/>
  <c r="M162" i="42"/>
  <c r="M190" i="42" s="1"/>
  <c r="M207" i="42" s="1"/>
  <c r="M158" i="42"/>
  <c r="M186" i="42" s="1"/>
  <c r="M203" i="42" s="1"/>
  <c r="M166" i="42"/>
  <c r="M194" i="42" s="1"/>
  <c r="M211" i="42" s="1"/>
  <c r="M159" i="42"/>
  <c r="M187" i="42" s="1"/>
  <c r="M204" i="42" s="1"/>
  <c r="M165" i="42"/>
  <c r="M193" i="42" s="1"/>
  <c r="M210" i="42" s="1"/>
  <c r="M169" i="42"/>
  <c r="M197" i="42" s="1"/>
  <c r="M214" i="42" s="1"/>
  <c r="M161" i="42"/>
  <c r="M189" i="42" s="1"/>
  <c r="M206" i="42" s="1"/>
  <c r="M164" i="42"/>
  <c r="M192" i="42" s="1"/>
  <c r="M209" i="42" s="1"/>
  <c r="M167" i="42"/>
  <c r="M195" i="42" s="1"/>
  <c r="M212" i="42" s="1"/>
  <c r="M168" i="42"/>
  <c r="M196" i="42" s="1"/>
  <c r="M213" i="42" s="1"/>
  <c r="M160" i="42"/>
  <c r="M188" i="42" s="1"/>
  <c r="M205" i="42" s="1"/>
  <c r="M163" i="42"/>
  <c r="M191" i="42" s="1"/>
  <c r="M208" i="42" s="1"/>
  <c r="M219" i="42"/>
  <c r="U27" i="47"/>
  <c r="O146" i="1"/>
  <c r="L215" i="43"/>
  <c r="J14" i="49" s="1"/>
  <c r="T798" i="47"/>
  <c r="N157" i="43"/>
  <c r="P84" i="34"/>
  <c r="Q79" i="34"/>
  <c r="L215" i="37"/>
  <c r="J8" i="49" s="1"/>
  <c r="M169" i="35"/>
  <c r="M197" i="35" s="1"/>
  <c r="M214" i="35" s="1"/>
  <c r="M163" i="35"/>
  <c r="M191" i="35" s="1"/>
  <c r="M208" i="35" s="1"/>
  <c r="M166" i="35"/>
  <c r="M194" i="35" s="1"/>
  <c r="M211" i="35" s="1"/>
  <c r="M167" i="35"/>
  <c r="M195" i="35" s="1"/>
  <c r="M212" i="35" s="1"/>
  <c r="M159" i="35"/>
  <c r="M187" i="35" s="1"/>
  <c r="M204" i="35" s="1"/>
  <c r="M168" i="35"/>
  <c r="M196" i="35" s="1"/>
  <c r="M213" i="35" s="1"/>
  <c r="M160" i="35"/>
  <c r="M188" i="35" s="1"/>
  <c r="M205" i="35" s="1"/>
  <c r="M162" i="35"/>
  <c r="M190" i="35" s="1"/>
  <c r="M207" i="35" s="1"/>
  <c r="M165" i="35"/>
  <c r="M193" i="35" s="1"/>
  <c r="M210" i="35" s="1"/>
  <c r="M161" i="35"/>
  <c r="M189" i="35" s="1"/>
  <c r="M206" i="35" s="1"/>
  <c r="M158" i="35"/>
  <c r="M186" i="35" s="1"/>
  <c r="M203" i="35" s="1"/>
  <c r="M164" i="35"/>
  <c r="M192" i="35" s="1"/>
  <c r="M209" i="35" s="1"/>
  <c r="M219" i="35"/>
  <c r="M159" i="38"/>
  <c r="M187" i="38" s="1"/>
  <c r="M204" i="38" s="1"/>
  <c r="M169" i="38"/>
  <c r="M197" i="38" s="1"/>
  <c r="M214" i="38" s="1"/>
  <c r="M166" i="38"/>
  <c r="M194" i="38" s="1"/>
  <c r="M211" i="38" s="1"/>
  <c r="M164" i="38"/>
  <c r="M192" i="38" s="1"/>
  <c r="M209" i="38" s="1"/>
  <c r="M167" i="38"/>
  <c r="M195" i="38" s="1"/>
  <c r="M212" i="38" s="1"/>
  <c r="M168" i="38"/>
  <c r="M196" i="38" s="1"/>
  <c r="M213" i="38" s="1"/>
  <c r="M162" i="38"/>
  <c r="M190" i="38" s="1"/>
  <c r="M207" i="38" s="1"/>
  <c r="M165" i="38"/>
  <c r="M193" i="38" s="1"/>
  <c r="M210" i="38" s="1"/>
  <c r="M161" i="38"/>
  <c r="M189" i="38" s="1"/>
  <c r="M206" i="38" s="1"/>
  <c r="M160" i="38"/>
  <c r="M188" i="38" s="1"/>
  <c r="M205" i="38" s="1"/>
  <c r="M158" i="38"/>
  <c r="M186" i="38" s="1"/>
  <c r="M203" i="38" s="1"/>
  <c r="M163" i="38"/>
  <c r="M191" i="38" s="1"/>
  <c r="M208" i="38" s="1"/>
  <c r="M219" i="38"/>
  <c r="Q79" i="43"/>
  <c r="P84" i="43"/>
  <c r="N154" i="44"/>
  <c r="N183" i="44" s="1"/>
  <c r="N151" i="44"/>
  <c r="N180" i="44" s="1"/>
  <c r="N149" i="44"/>
  <c r="N178" i="44" s="1"/>
  <c r="N148" i="44"/>
  <c r="N177" i="44" s="1"/>
  <c r="N150" i="44"/>
  <c r="N179" i="44" s="1"/>
  <c r="N152" i="44"/>
  <c r="N181" i="44" s="1"/>
  <c r="N147" i="44"/>
  <c r="N176" i="44" s="1"/>
  <c r="N153" i="44"/>
  <c r="N182" i="44" s="1"/>
  <c r="N154" i="40"/>
  <c r="N183" i="40" s="1"/>
  <c r="N152" i="40"/>
  <c r="N181" i="40" s="1"/>
  <c r="N147" i="40"/>
  <c r="N176" i="40" s="1"/>
  <c r="N149" i="40"/>
  <c r="N178" i="40" s="1"/>
  <c r="N151" i="40"/>
  <c r="N180" i="40" s="1"/>
  <c r="N153" i="40"/>
  <c r="N182" i="40" s="1"/>
  <c r="N150" i="40"/>
  <c r="N179" i="40" s="1"/>
  <c r="N148" i="40"/>
  <c r="N177" i="40" s="1"/>
  <c r="M163" i="36"/>
  <c r="M191" i="36" s="1"/>
  <c r="M208" i="36" s="1"/>
  <c r="M167" i="36"/>
  <c r="M195" i="36" s="1"/>
  <c r="M212" i="36" s="1"/>
  <c r="M160" i="36"/>
  <c r="M188" i="36" s="1"/>
  <c r="M205" i="36" s="1"/>
  <c r="M164" i="36"/>
  <c r="M192" i="36" s="1"/>
  <c r="M209" i="36" s="1"/>
  <c r="M158" i="36"/>
  <c r="M186" i="36" s="1"/>
  <c r="M203" i="36" s="1"/>
  <c r="M159" i="36"/>
  <c r="M187" i="36" s="1"/>
  <c r="M204" i="36" s="1"/>
  <c r="M169" i="36"/>
  <c r="M197" i="36" s="1"/>
  <c r="M214" i="36" s="1"/>
  <c r="M166" i="36"/>
  <c r="M194" i="36" s="1"/>
  <c r="M211" i="36" s="1"/>
  <c r="M162" i="36"/>
  <c r="M190" i="36" s="1"/>
  <c r="M207" i="36" s="1"/>
  <c r="M161" i="36"/>
  <c r="M189" i="36" s="1"/>
  <c r="M206" i="36" s="1"/>
  <c r="M165" i="36"/>
  <c r="M193" i="36" s="1"/>
  <c r="M210" i="36" s="1"/>
  <c r="M168" i="36"/>
  <c r="M196" i="36" s="1"/>
  <c r="M213" i="36" s="1"/>
  <c r="M219" i="36"/>
  <c r="T98" i="47"/>
  <c r="N157" i="20"/>
  <c r="M163" i="37"/>
  <c r="M191" i="37" s="1"/>
  <c r="M208" i="37" s="1"/>
  <c r="M158" i="37"/>
  <c r="M186" i="37" s="1"/>
  <c r="M203" i="37" s="1"/>
  <c r="M162" i="37"/>
  <c r="M190" i="37" s="1"/>
  <c r="M207" i="37" s="1"/>
  <c r="M164" i="37"/>
  <c r="M192" i="37" s="1"/>
  <c r="M209" i="37" s="1"/>
  <c r="M167" i="37"/>
  <c r="M195" i="37" s="1"/>
  <c r="M212" i="37" s="1"/>
  <c r="M168" i="37"/>
  <c r="M196" i="37" s="1"/>
  <c r="M213" i="37" s="1"/>
  <c r="M160" i="37"/>
  <c r="M188" i="37" s="1"/>
  <c r="M205" i="37" s="1"/>
  <c r="M161" i="37"/>
  <c r="M189" i="37" s="1"/>
  <c r="M206" i="37" s="1"/>
  <c r="M166" i="37"/>
  <c r="M194" i="37" s="1"/>
  <c r="M211" i="37" s="1"/>
  <c r="M169" i="37"/>
  <c r="M197" i="37" s="1"/>
  <c r="M214" i="37" s="1"/>
  <c r="M159" i="37"/>
  <c r="M187" i="37" s="1"/>
  <c r="M204" i="37" s="1"/>
  <c r="M165" i="37"/>
  <c r="M193" i="37" s="1"/>
  <c r="M210" i="37" s="1"/>
  <c r="M219" i="37"/>
  <c r="O85" i="42"/>
  <c r="P80" i="42"/>
  <c r="Q79" i="46"/>
  <c r="P84" i="46"/>
  <c r="O146" i="34"/>
  <c r="U167" i="47"/>
  <c r="T1008" i="47"/>
  <c r="N157" i="46"/>
  <c r="T518" i="47"/>
  <c r="N157" i="39"/>
  <c r="L215" i="39"/>
  <c r="J10" i="49" s="1"/>
  <c r="M165" i="45"/>
  <c r="M193" i="45" s="1"/>
  <c r="M210" i="45" s="1"/>
  <c r="M166" i="45"/>
  <c r="M194" i="45" s="1"/>
  <c r="M211" i="45" s="1"/>
  <c r="M164" i="45"/>
  <c r="M192" i="45" s="1"/>
  <c r="M209" i="45" s="1"/>
  <c r="M169" i="45"/>
  <c r="M197" i="45" s="1"/>
  <c r="M214" i="45" s="1"/>
  <c r="M161" i="45"/>
  <c r="M189" i="45" s="1"/>
  <c r="M206" i="45" s="1"/>
  <c r="M163" i="45"/>
  <c r="M191" i="45" s="1"/>
  <c r="M208" i="45" s="1"/>
  <c r="M167" i="45"/>
  <c r="M195" i="45" s="1"/>
  <c r="M212" i="45" s="1"/>
  <c r="M162" i="45"/>
  <c r="M190" i="45" s="1"/>
  <c r="M207" i="45" s="1"/>
  <c r="M168" i="45"/>
  <c r="M196" i="45" s="1"/>
  <c r="M213" i="45" s="1"/>
  <c r="M158" i="45"/>
  <c r="M186" i="45" s="1"/>
  <c r="M203" i="45" s="1"/>
  <c r="M160" i="45"/>
  <c r="M188" i="45" s="1"/>
  <c r="M205" i="45" s="1"/>
  <c r="M159" i="45"/>
  <c r="M187" i="45" s="1"/>
  <c r="M204" i="45" s="1"/>
  <c r="M219" i="45"/>
  <c r="N150" i="36"/>
  <c r="N179" i="36" s="1"/>
  <c r="N149" i="36"/>
  <c r="N178" i="36" s="1"/>
  <c r="N148" i="36"/>
  <c r="N177" i="36" s="1"/>
  <c r="N152" i="36"/>
  <c r="N181" i="36" s="1"/>
  <c r="N154" i="36"/>
  <c r="N183" i="36" s="1"/>
  <c r="N151" i="36"/>
  <c r="N180" i="36" s="1"/>
  <c r="N153" i="36"/>
  <c r="N182" i="36" s="1"/>
  <c r="N147" i="36"/>
  <c r="N176" i="36" s="1"/>
  <c r="Q81" i="48"/>
  <c r="O16" i="51"/>
  <c r="O18" i="51" s="1"/>
  <c r="P80" i="20"/>
  <c r="O85" i="20"/>
  <c r="L215" i="40"/>
  <c r="J11" i="49" s="1"/>
  <c r="L215" i="41"/>
  <c r="J12" i="49" s="1"/>
  <c r="T728" i="47"/>
  <c r="N157" i="42"/>
  <c r="U1007" i="47"/>
  <c r="O146" i="46"/>
  <c r="U727" i="47"/>
  <c r="O146" i="42"/>
  <c r="N154" i="34"/>
  <c r="N183" i="34" s="1"/>
  <c r="N151" i="34"/>
  <c r="N180" i="34" s="1"/>
  <c r="N150" i="34"/>
  <c r="N179" i="34" s="1"/>
  <c r="N149" i="34"/>
  <c r="N178" i="34" s="1"/>
  <c r="N147" i="34"/>
  <c r="N176" i="34" s="1"/>
  <c r="N148" i="34"/>
  <c r="N177" i="34" s="1"/>
  <c r="N152" i="34"/>
  <c r="N181" i="34" s="1"/>
  <c r="N153" i="34"/>
  <c r="N182" i="34" s="1"/>
  <c r="L215" i="42"/>
  <c r="J13" i="49" s="1"/>
  <c r="Q79" i="20"/>
  <c r="P84" i="20"/>
  <c r="P80" i="46"/>
  <c r="O85" i="46"/>
  <c r="N157" i="38"/>
  <c r="T448" i="47"/>
  <c r="O85" i="39"/>
  <c r="P80" i="39"/>
  <c r="L215" i="35"/>
  <c r="J6" i="49" s="1"/>
  <c r="O85" i="40"/>
  <c r="P80" i="40"/>
  <c r="N152" i="39"/>
  <c r="N181" i="39" s="1"/>
  <c r="N149" i="39"/>
  <c r="N178" i="39" s="1"/>
  <c r="N147" i="39"/>
  <c r="N176" i="39" s="1"/>
  <c r="N153" i="39"/>
  <c r="N182" i="39" s="1"/>
  <c r="N150" i="39"/>
  <c r="N179" i="39" s="1"/>
  <c r="N154" i="39"/>
  <c r="N183" i="39" s="1"/>
  <c r="N151" i="39"/>
  <c r="N180" i="39" s="1"/>
  <c r="N148" i="39"/>
  <c r="N177" i="39" s="1"/>
  <c r="AH109" i="1" l="1"/>
  <c r="AN46" i="47" s="1"/>
  <c r="AI28" i="52"/>
  <c r="AH111" i="1"/>
  <c r="AN48" i="47" s="1"/>
  <c r="AN14" i="47"/>
  <c r="AH101" i="1"/>
  <c r="AN38" i="47" s="1"/>
  <c r="AH112" i="1"/>
  <c r="AN49" i="47" s="1"/>
  <c r="AN23" i="47"/>
  <c r="AH110" i="1"/>
  <c r="AN47" i="47" s="1"/>
  <c r="AI62" i="1"/>
  <c r="AJ16" i="52"/>
  <c r="AJ25" i="52"/>
  <c r="AI71" i="1"/>
  <c r="AN19" i="47"/>
  <c r="AH106" i="1"/>
  <c r="AN43" i="47" s="1"/>
  <c r="AH105" i="1"/>
  <c r="AN42" i="47" s="1"/>
  <c r="AJ19" i="52"/>
  <c r="AI65" i="1"/>
  <c r="AJ21" i="52"/>
  <c r="AI67" i="1"/>
  <c r="AJ66" i="1"/>
  <c r="AJ18" i="52"/>
  <c r="AI64" i="1"/>
  <c r="AH102" i="1"/>
  <c r="AN39" i="47" s="1"/>
  <c r="AN21" i="47"/>
  <c r="AH108" i="1"/>
  <c r="AN45" i="47" s="1"/>
  <c r="AJ24" i="52"/>
  <c r="AI70" i="1"/>
  <c r="AJ23" i="52"/>
  <c r="AI69" i="1"/>
  <c r="AO21" i="47" s="1"/>
  <c r="AO18" i="47"/>
  <c r="AJ22" i="52"/>
  <c r="AI68" i="1"/>
  <c r="AN20" i="47"/>
  <c r="AH107" i="1"/>
  <c r="AN44" i="47" s="1"/>
  <c r="AH104" i="1"/>
  <c r="AN41" i="47" s="1"/>
  <c r="AH103" i="1"/>
  <c r="AN40" i="47" s="1"/>
  <c r="AI63" i="1"/>
  <c r="AJ17" i="52"/>
  <c r="M215" i="39"/>
  <c r="K10" i="49" s="1"/>
  <c r="M215" i="36"/>
  <c r="K7" i="49" s="1"/>
  <c r="M215" i="35"/>
  <c r="K6" i="49" s="1"/>
  <c r="M215" i="1"/>
  <c r="K3" i="49" s="1"/>
  <c r="M215" i="37"/>
  <c r="K8" i="49" s="1"/>
  <c r="M215" i="42"/>
  <c r="K13" i="49" s="1"/>
  <c r="U308" i="47"/>
  <c r="O157" i="36"/>
  <c r="O150" i="39"/>
  <c r="O179" i="39" s="1"/>
  <c r="O152" i="39"/>
  <c r="O181" i="39" s="1"/>
  <c r="O154" i="39"/>
  <c r="O183" i="39" s="1"/>
  <c r="O153" i="39"/>
  <c r="O182" i="39" s="1"/>
  <c r="O151" i="39"/>
  <c r="O180" i="39" s="1"/>
  <c r="O148" i="39"/>
  <c r="O177" i="39" s="1"/>
  <c r="O147" i="39"/>
  <c r="O176" i="39" s="1"/>
  <c r="O149" i="39"/>
  <c r="O178" i="39" s="1"/>
  <c r="V657" i="47"/>
  <c r="P146" i="41"/>
  <c r="Q80" i="38"/>
  <c r="P85" i="38"/>
  <c r="R79" i="43"/>
  <c r="Q84" i="43"/>
  <c r="N162" i="41"/>
  <c r="N190" i="41" s="1"/>
  <c r="N207" i="41" s="1"/>
  <c r="N158" i="41"/>
  <c r="N186" i="41" s="1"/>
  <c r="N203" i="41" s="1"/>
  <c r="N159" i="41"/>
  <c r="N187" i="41" s="1"/>
  <c r="N204" i="41" s="1"/>
  <c r="N160" i="41"/>
  <c r="N188" i="41" s="1"/>
  <c r="N205" i="41" s="1"/>
  <c r="N168" i="41"/>
  <c r="N196" i="41" s="1"/>
  <c r="N213" i="41" s="1"/>
  <c r="N169" i="41"/>
  <c r="N197" i="41" s="1"/>
  <c r="N214" i="41" s="1"/>
  <c r="N161" i="41"/>
  <c r="N189" i="41" s="1"/>
  <c r="N206" i="41" s="1"/>
  <c r="N163" i="41"/>
  <c r="N191" i="41" s="1"/>
  <c r="N208" i="41" s="1"/>
  <c r="N164" i="41"/>
  <c r="N192" i="41" s="1"/>
  <c r="N209" i="41" s="1"/>
  <c r="N165" i="41"/>
  <c r="N193" i="41" s="1"/>
  <c r="N210" i="41" s="1"/>
  <c r="N166" i="41"/>
  <c r="N194" i="41" s="1"/>
  <c r="N211" i="41" s="1"/>
  <c r="N167" i="41"/>
  <c r="N195" i="41" s="1"/>
  <c r="N212" i="41" s="1"/>
  <c r="N219" i="41"/>
  <c r="M215" i="45"/>
  <c r="K16" i="49" s="1"/>
  <c r="M215" i="40"/>
  <c r="K11" i="49" s="1"/>
  <c r="O32" i="51"/>
  <c r="Q101" i="48"/>
  <c r="P146" i="1"/>
  <c r="V27" i="47"/>
  <c r="Q80" i="37"/>
  <c r="P85" i="37"/>
  <c r="O157" i="45"/>
  <c r="U938" i="47"/>
  <c r="Q80" i="36"/>
  <c r="P85" i="36"/>
  <c r="Q84" i="41"/>
  <c r="R79" i="41"/>
  <c r="O154" i="37"/>
  <c r="O183" i="37" s="1"/>
  <c r="O151" i="37"/>
  <c r="O180" i="37" s="1"/>
  <c r="O147" i="37"/>
  <c r="O176" i="37" s="1"/>
  <c r="O150" i="37"/>
  <c r="O179" i="37" s="1"/>
  <c r="O149" i="37"/>
  <c r="O178" i="37" s="1"/>
  <c r="O148" i="37"/>
  <c r="O177" i="37" s="1"/>
  <c r="O153" i="37"/>
  <c r="O182" i="37" s="1"/>
  <c r="O152" i="37"/>
  <c r="O181" i="37" s="1"/>
  <c r="N163" i="45"/>
  <c r="N191" i="45" s="1"/>
  <c r="N208" i="45" s="1"/>
  <c r="N164" i="45"/>
  <c r="N192" i="45" s="1"/>
  <c r="N209" i="45" s="1"/>
  <c r="N166" i="45"/>
  <c r="N194" i="45" s="1"/>
  <c r="N211" i="45" s="1"/>
  <c r="N159" i="45"/>
  <c r="N187" i="45" s="1"/>
  <c r="N204" i="45" s="1"/>
  <c r="N162" i="45"/>
  <c r="N190" i="45" s="1"/>
  <c r="N207" i="45" s="1"/>
  <c r="N160" i="45"/>
  <c r="N188" i="45" s="1"/>
  <c r="N205" i="45" s="1"/>
  <c r="N168" i="45"/>
  <c r="N196" i="45" s="1"/>
  <c r="N213" i="45" s="1"/>
  <c r="N167" i="45"/>
  <c r="N195" i="45" s="1"/>
  <c r="N212" i="45" s="1"/>
  <c r="N161" i="45"/>
  <c r="N189" i="45" s="1"/>
  <c r="N206" i="45" s="1"/>
  <c r="N165" i="45"/>
  <c r="N193" i="45" s="1"/>
  <c r="N210" i="45" s="1"/>
  <c r="N158" i="45"/>
  <c r="N186" i="45" s="1"/>
  <c r="N203" i="45" s="1"/>
  <c r="N169" i="45"/>
  <c r="N197" i="45" s="1"/>
  <c r="N214" i="45" s="1"/>
  <c r="N219" i="45"/>
  <c r="R79" i="38"/>
  <c r="Q84" i="38"/>
  <c r="N169" i="34"/>
  <c r="N197" i="34" s="1"/>
  <c r="N214" i="34" s="1"/>
  <c r="N158" i="34"/>
  <c r="N186" i="34" s="1"/>
  <c r="N203" i="34" s="1"/>
  <c r="N168" i="34"/>
  <c r="N196" i="34" s="1"/>
  <c r="N213" i="34" s="1"/>
  <c r="N163" i="34"/>
  <c r="N191" i="34" s="1"/>
  <c r="N208" i="34" s="1"/>
  <c r="N162" i="34"/>
  <c r="N190" i="34" s="1"/>
  <c r="N207" i="34" s="1"/>
  <c r="N164" i="34"/>
  <c r="N192" i="34" s="1"/>
  <c r="N209" i="34" s="1"/>
  <c r="N167" i="34"/>
  <c r="N195" i="34" s="1"/>
  <c r="N212" i="34" s="1"/>
  <c r="N159" i="34"/>
  <c r="N187" i="34" s="1"/>
  <c r="N204" i="34" s="1"/>
  <c r="N161" i="34"/>
  <c r="N189" i="34" s="1"/>
  <c r="N206" i="34" s="1"/>
  <c r="N165" i="34"/>
  <c r="N193" i="34" s="1"/>
  <c r="N210" i="34" s="1"/>
  <c r="N160" i="34"/>
  <c r="N188" i="34" s="1"/>
  <c r="N205" i="34" s="1"/>
  <c r="N166" i="34"/>
  <c r="N194" i="34" s="1"/>
  <c r="N211" i="34" s="1"/>
  <c r="N219" i="34"/>
  <c r="V727" i="47"/>
  <c r="P146" i="42"/>
  <c r="U378" i="47"/>
  <c r="O157" i="37"/>
  <c r="Q84" i="35"/>
  <c r="R79" i="35"/>
  <c r="N168" i="46"/>
  <c r="N196" i="46" s="1"/>
  <c r="N213" i="46" s="1"/>
  <c r="N161" i="46"/>
  <c r="N189" i="46" s="1"/>
  <c r="N206" i="46" s="1"/>
  <c r="N165" i="46"/>
  <c r="N193" i="46" s="1"/>
  <c r="N210" i="46" s="1"/>
  <c r="N169" i="46"/>
  <c r="N197" i="46" s="1"/>
  <c r="N214" i="46" s="1"/>
  <c r="N167" i="46"/>
  <c r="N195" i="46" s="1"/>
  <c r="N212" i="46" s="1"/>
  <c r="N164" i="46"/>
  <c r="N192" i="46" s="1"/>
  <c r="N209" i="46" s="1"/>
  <c r="N163" i="46"/>
  <c r="N191" i="46" s="1"/>
  <c r="N208" i="46" s="1"/>
  <c r="N160" i="46"/>
  <c r="N188" i="46" s="1"/>
  <c r="N205" i="46" s="1"/>
  <c r="N166" i="46"/>
  <c r="N194" i="46" s="1"/>
  <c r="N211" i="46" s="1"/>
  <c r="N162" i="46"/>
  <c r="N190" i="46" s="1"/>
  <c r="N207" i="46" s="1"/>
  <c r="N159" i="46"/>
  <c r="N187" i="46" s="1"/>
  <c r="N204" i="46" s="1"/>
  <c r="N158" i="46"/>
  <c r="N186" i="46" s="1"/>
  <c r="N203" i="46" s="1"/>
  <c r="N219" i="46"/>
  <c r="N219" i="20"/>
  <c r="M215" i="44"/>
  <c r="K15" i="49" s="1"/>
  <c r="O157" i="1"/>
  <c r="U28" i="47"/>
  <c r="R79" i="1"/>
  <c r="Q84" i="1"/>
  <c r="O30" i="51"/>
  <c r="Q106" i="48"/>
  <c r="N166" i="44"/>
  <c r="N194" i="44" s="1"/>
  <c r="N211" i="44" s="1"/>
  <c r="N159" i="44"/>
  <c r="N187" i="44" s="1"/>
  <c r="N204" i="44" s="1"/>
  <c r="N168" i="44"/>
  <c r="N196" i="44" s="1"/>
  <c r="N213" i="44" s="1"/>
  <c r="N158" i="44"/>
  <c r="N186" i="44" s="1"/>
  <c r="N203" i="44" s="1"/>
  <c r="N167" i="44"/>
  <c r="N195" i="44" s="1"/>
  <c r="N212" i="44" s="1"/>
  <c r="N164" i="44"/>
  <c r="N192" i="44" s="1"/>
  <c r="N209" i="44" s="1"/>
  <c r="N163" i="44"/>
  <c r="N191" i="44" s="1"/>
  <c r="N208" i="44" s="1"/>
  <c r="N160" i="44"/>
  <c r="N188" i="44" s="1"/>
  <c r="N205" i="44" s="1"/>
  <c r="N165" i="44"/>
  <c r="N193" i="44" s="1"/>
  <c r="N210" i="44" s="1"/>
  <c r="N169" i="44"/>
  <c r="N197" i="44" s="1"/>
  <c r="N214" i="44" s="1"/>
  <c r="N162" i="44"/>
  <c r="N190" i="44" s="1"/>
  <c r="N207" i="44" s="1"/>
  <c r="N161" i="44"/>
  <c r="N189" i="44" s="1"/>
  <c r="N206" i="44" s="1"/>
  <c r="N219" i="44"/>
  <c r="P146" i="45"/>
  <c r="V937" i="47"/>
  <c r="R79" i="37"/>
  <c r="Q84" i="37"/>
  <c r="S80" i="48"/>
  <c r="Q4" i="51"/>
  <c r="Q6" i="51" s="1"/>
  <c r="Q10" i="51"/>
  <c r="Q12" i="51" s="1"/>
  <c r="P146" i="38"/>
  <c r="V447" i="47"/>
  <c r="R79" i="42"/>
  <c r="Q84" i="42"/>
  <c r="M215" i="38"/>
  <c r="K9" i="49" s="1"/>
  <c r="V97" i="47"/>
  <c r="P146" i="20"/>
  <c r="P85" i="1"/>
  <c r="Q80" i="1"/>
  <c r="N167" i="1"/>
  <c r="N195" i="1" s="1"/>
  <c r="N212" i="1" s="1"/>
  <c r="N166" i="1"/>
  <c r="N194" i="1" s="1"/>
  <c r="N211" i="1" s="1"/>
  <c r="N169" i="1"/>
  <c r="N197" i="1" s="1"/>
  <c r="N214" i="1" s="1"/>
  <c r="N159" i="1"/>
  <c r="N187" i="1" s="1"/>
  <c r="N204" i="1" s="1"/>
  <c r="N158" i="1"/>
  <c r="N186" i="1" s="1"/>
  <c r="N203" i="1" s="1"/>
  <c r="N161" i="1"/>
  <c r="N189" i="1" s="1"/>
  <c r="N206" i="1" s="1"/>
  <c r="N160" i="1"/>
  <c r="N188" i="1" s="1"/>
  <c r="N205" i="1" s="1"/>
  <c r="N163" i="1"/>
  <c r="N191" i="1" s="1"/>
  <c r="N208" i="1" s="1"/>
  <c r="N168" i="1"/>
  <c r="N196" i="1" s="1"/>
  <c r="N213" i="1" s="1"/>
  <c r="N165" i="1"/>
  <c r="N193" i="1" s="1"/>
  <c r="N210" i="1" s="1"/>
  <c r="N164" i="1"/>
  <c r="N192" i="1" s="1"/>
  <c r="N209" i="1" s="1"/>
  <c r="N162" i="1"/>
  <c r="N190" i="1" s="1"/>
  <c r="N207" i="1" s="1"/>
  <c r="N219" i="1"/>
  <c r="N35" i="51"/>
  <c r="R79" i="45"/>
  <c r="Q84" i="45"/>
  <c r="O151" i="40"/>
  <c r="O180" i="40" s="1"/>
  <c r="O148" i="40"/>
  <c r="O177" i="40" s="1"/>
  <c r="O152" i="40"/>
  <c r="O181" i="40" s="1"/>
  <c r="O153" i="40"/>
  <c r="O182" i="40" s="1"/>
  <c r="O150" i="40"/>
  <c r="O179" i="40" s="1"/>
  <c r="O147" i="40"/>
  <c r="O176" i="40" s="1"/>
  <c r="O154" i="40"/>
  <c r="O183" i="40" s="1"/>
  <c r="O149" i="40"/>
  <c r="O178" i="40" s="1"/>
  <c r="P146" i="37"/>
  <c r="V377" i="47"/>
  <c r="O151" i="20"/>
  <c r="O180" i="20" s="1"/>
  <c r="O148" i="20"/>
  <c r="O177" i="20" s="1"/>
  <c r="O153" i="20"/>
  <c r="O182" i="20" s="1"/>
  <c r="O149" i="20"/>
  <c r="O178" i="20" s="1"/>
  <c r="O150" i="20"/>
  <c r="O179" i="20" s="1"/>
  <c r="O147" i="20"/>
  <c r="O176" i="20" s="1"/>
  <c r="O152" i="20"/>
  <c r="O181" i="20" s="1"/>
  <c r="O154" i="20"/>
  <c r="O183" i="20" s="1"/>
  <c r="P85" i="39"/>
  <c r="Q80" i="39"/>
  <c r="U1008" i="47"/>
  <c r="O157" i="46"/>
  <c r="R79" i="20"/>
  <c r="Q84" i="20"/>
  <c r="O154" i="42"/>
  <c r="O183" i="42" s="1"/>
  <c r="O150" i="42"/>
  <c r="O179" i="42" s="1"/>
  <c r="O151" i="42"/>
  <c r="O180" i="42" s="1"/>
  <c r="O148" i="42"/>
  <c r="O177" i="42" s="1"/>
  <c r="O147" i="42"/>
  <c r="O176" i="42" s="1"/>
  <c r="O153" i="42"/>
  <c r="O182" i="42" s="1"/>
  <c r="O152" i="42"/>
  <c r="O181" i="42" s="1"/>
  <c r="O149" i="42"/>
  <c r="O178" i="42" s="1"/>
  <c r="O152" i="46"/>
  <c r="O181" i="46" s="1"/>
  <c r="O151" i="46"/>
  <c r="O180" i="46" s="1"/>
  <c r="O153" i="46"/>
  <c r="O182" i="46" s="1"/>
  <c r="O147" i="46"/>
  <c r="O176" i="46" s="1"/>
  <c r="O150" i="46"/>
  <c r="O179" i="46" s="1"/>
  <c r="O154" i="46"/>
  <c r="O183" i="46" s="1"/>
  <c r="O149" i="46"/>
  <c r="O178" i="46" s="1"/>
  <c r="O148" i="46"/>
  <c r="O177" i="46" s="1"/>
  <c r="O157" i="20"/>
  <c r="U98" i="47"/>
  <c r="P16" i="51"/>
  <c r="P18" i="51" s="1"/>
  <c r="R81" i="48"/>
  <c r="O149" i="34"/>
  <c r="O178" i="34" s="1"/>
  <c r="O154" i="34"/>
  <c r="O183" i="34" s="1"/>
  <c r="O151" i="34"/>
  <c r="O180" i="34" s="1"/>
  <c r="O147" i="34"/>
  <c r="O176" i="34" s="1"/>
  <c r="O153" i="34"/>
  <c r="O182" i="34" s="1"/>
  <c r="O152" i="34"/>
  <c r="O181" i="34" s="1"/>
  <c r="O148" i="34"/>
  <c r="O177" i="34" s="1"/>
  <c r="O150" i="34"/>
  <c r="O179" i="34" s="1"/>
  <c r="P146" i="46"/>
  <c r="V1007" i="47"/>
  <c r="N158" i="37"/>
  <c r="N186" i="37" s="1"/>
  <c r="N203" i="37" s="1"/>
  <c r="N163" i="37"/>
  <c r="N191" i="37" s="1"/>
  <c r="N208" i="37" s="1"/>
  <c r="N161" i="37"/>
  <c r="N189" i="37" s="1"/>
  <c r="N206" i="37" s="1"/>
  <c r="N165" i="37"/>
  <c r="N193" i="37" s="1"/>
  <c r="N210" i="37" s="1"/>
  <c r="N166" i="37"/>
  <c r="N194" i="37" s="1"/>
  <c r="N211" i="37" s="1"/>
  <c r="N169" i="37"/>
  <c r="N197" i="37" s="1"/>
  <c r="N214" i="37" s="1"/>
  <c r="N164" i="37"/>
  <c r="N192" i="37" s="1"/>
  <c r="N209" i="37" s="1"/>
  <c r="N168" i="37"/>
  <c r="N196" i="37" s="1"/>
  <c r="N213" i="37" s="1"/>
  <c r="N167" i="37"/>
  <c r="N195" i="37" s="1"/>
  <c r="N212" i="37" s="1"/>
  <c r="N160" i="37"/>
  <c r="N188" i="37" s="1"/>
  <c r="N205" i="37" s="1"/>
  <c r="N162" i="37"/>
  <c r="N190" i="37" s="1"/>
  <c r="N207" i="37" s="1"/>
  <c r="N159" i="37"/>
  <c r="N187" i="37" s="1"/>
  <c r="N204" i="37" s="1"/>
  <c r="N219" i="37"/>
  <c r="R79" i="40"/>
  <c r="Q84" i="40"/>
  <c r="V867" i="47"/>
  <c r="P146" i="44"/>
  <c r="V517" i="47"/>
  <c r="P146" i="39"/>
  <c r="O152" i="45"/>
  <c r="O181" i="45" s="1"/>
  <c r="O149" i="45"/>
  <c r="O178" i="45" s="1"/>
  <c r="O151" i="45"/>
  <c r="O180" i="45" s="1"/>
  <c r="O150" i="45"/>
  <c r="O179" i="45" s="1"/>
  <c r="O154" i="45"/>
  <c r="O183" i="45" s="1"/>
  <c r="O147" i="45"/>
  <c r="O176" i="45" s="1"/>
  <c r="O148" i="45"/>
  <c r="O177" i="45" s="1"/>
  <c r="O153" i="45"/>
  <c r="O182" i="45" s="1"/>
  <c r="O157" i="41"/>
  <c r="U658" i="47"/>
  <c r="N159" i="40"/>
  <c r="N187" i="40" s="1"/>
  <c r="N204" i="40" s="1"/>
  <c r="N168" i="40"/>
  <c r="N196" i="40" s="1"/>
  <c r="N213" i="40" s="1"/>
  <c r="N166" i="40"/>
  <c r="N194" i="40" s="1"/>
  <c r="N211" i="40" s="1"/>
  <c r="N164" i="40"/>
  <c r="N192" i="40" s="1"/>
  <c r="N209" i="40" s="1"/>
  <c r="N163" i="40"/>
  <c r="N191" i="40" s="1"/>
  <c r="N208" i="40" s="1"/>
  <c r="N165" i="40"/>
  <c r="N193" i="40" s="1"/>
  <c r="N210" i="40" s="1"/>
  <c r="N162" i="40"/>
  <c r="N190" i="40" s="1"/>
  <c r="N207" i="40" s="1"/>
  <c r="N169" i="40"/>
  <c r="N197" i="40" s="1"/>
  <c r="N214" i="40" s="1"/>
  <c r="N161" i="40"/>
  <c r="N189" i="40" s="1"/>
  <c r="N206" i="40" s="1"/>
  <c r="N160" i="40"/>
  <c r="N188" i="40" s="1"/>
  <c r="N205" i="40" s="1"/>
  <c r="N158" i="40"/>
  <c r="N186" i="40" s="1"/>
  <c r="N203" i="40" s="1"/>
  <c r="N167" i="40"/>
  <c r="N195" i="40" s="1"/>
  <c r="N212" i="40" s="1"/>
  <c r="N219" i="40"/>
  <c r="O150" i="41"/>
  <c r="O179" i="41" s="1"/>
  <c r="O153" i="41"/>
  <c r="O182" i="41" s="1"/>
  <c r="O148" i="41"/>
  <c r="O177" i="41" s="1"/>
  <c r="O152" i="41"/>
  <c r="O181" i="41" s="1"/>
  <c r="O147" i="41"/>
  <c r="O176" i="41" s="1"/>
  <c r="O149" i="41"/>
  <c r="O178" i="41" s="1"/>
  <c r="O154" i="41"/>
  <c r="O183" i="41" s="1"/>
  <c r="O151" i="41"/>
  <c r="O180" i="41" s="1"/>
  <c r="Q80" i="40"/>
  <c r="P85" i="40"/>
  <c r="U518" i="47"/>
  <c r="O157" i="39"/>
  <c r="P85" i="46"/>
  <c r="Q80" i="46"/>
  <c r="P85" i="20"/>
  <c r="Q80" i="20"/>
  <c r="Q84" i="46"/>
  <c r="R79" i="46"/>
  <c r="Q80" i="42"/>
  <c r="P85" i="42"/>
  <c r="Q84" i="34"/>
  <c r="R79" i="34"/>
  <c r="O157" i="44"/>
  <c r="U868" i="47"/>
  <c r="V587" i="47"/>
  <c r="P146" i="40"/>
  <c r="Q84" i="44"/>
  <c r="R79" i="44"/>
  <c r="R79" i="36"/>
  <c r="Q84" i="36"/>
  <c r="N166" i="36"/>
  <c r="N194" i="36" s="1"/>
  <c r="N211" i="36" s="1"/>
  <c r="N168" i="36"/>
  <c r="N196" i="36" s="1"/>
  <c r="N213" i="36" s="1"/>
  <c r="N158" i="36"/>
  <c r="N186" i="36" s="1"/>
  <c r="N203" i="36" s="1"/>
  <c r="N162" i="36"/>
  <c r="N190" i="36" s="1"/>
  <c r="N207" i="36" s="1"/>
  <c r="N165" i="36"/>
  <c r="N193" i="36" s="1"/>
  <c r="N210" i="36" s="1"/>
  <c r="N167" i="36"/>
  <c r="N195" i="36" s="1"/>
  <c r="N212" i="36" s="1"/>
  <c r="N161" i="36"/>
  <c r="N189" i="36" s="1"/>
  <c r="N206" i="36" s="1"/>
  <c r="N160" i="36"/>
  <c r="N188" i="36" s="1"/>
  <c r="N205" i="36" s="1"/>
  <c r="N163" i="36"/>
  <c r="N191" i="36" s="1"/>
  <c r="N208" i="36" s="1"/>
  <c r="N164" i="36"/>
  <c r="N192" i="36" s="1"/>
  <c r="N209" i="36" s="1"/>
  <c r="N159" i="36"/>
  <c r="N187" i="36" s="1"/>
  <c r="N204" i="36" s="1"/>
  <c r="N169" i="36"/>
  <c r="N197" i="36" s="1"/>
  <c r="N214" i="36" s="1"/>
  <c r="N219" i="36"/>
  <c r="R79" i="39"/>
  <c r="Q84" i="39"/>
  <c r="Q80" i="35"/>
  <c r="P85" i="35"/>
  <c r="Q80" i="41"/>
  <c r="P85" i="41"/>
  <c r="O152" i="38"/>
  <c r="O181" i="38" s="1"/>
  <c r="O148" i="38"/>
  <c r="O177" i="38" s="1"/>
  <c r="O150" i="38"/>
  <c r="O179" i="38" s="1"/>
  <c r="O154" i="38"/>
  <c r="O183" i="38" s="1"/>
  <c r="O153" i="38"/>
  <c r="O182" i="38" s="1"/>
  <c r="O151" i="38"/>
  <c r="O180" i="38" s="1"/>
  <c r="O147" i="38"/>
  <c r="O176" i="38" s="1"/>
  <c r="O149" i="38"/>
  <c r="O178" i="38" s="1"/>
  <c r="U588" i="47"/>
  <c r="O157" i="40"/>
  <c r="M215" i="41"/>
  <c r="K12" i="49" s="1"/>
  <c r="O157" i="42"/>
  <c r="U728" i="47"/>
  <c r="V167" i="47"/>
  <c r="P146" i="34"/>
  <c r="Q80" i="44"/>
  <c r="P85" i="44"/>
  <c r="O157" i="43"/>
  <c r="U798" i="47"/>
  <c r="M215" i="34"/>
  <c r="K5" i="49" s="1"/>
  <c r="V307" i="47"/>
  <c r="P146" i="36"/>
  <c r="U238" i="47"/>
  <c r="O157" i="35"/>
  <c r="Q80" i="34"/>
  <c r="P85" i="34"/>
  <c r="N160" i="35"/>
  <c r="N188" i="35" s="1"/>
  <c r="N205" i="35" s="1"/>
  <c r="N164" i="35"/>
  <c r="N192" i="35" s="1"/>
  <c r="N209" i="35" s="1"/>
  <c r="N169" i="35"/>
  <c r="N197" i="35" s="1"/>
  <c r="N214" i="35" s="1"/>
  <c r="N159" i="35"/>
  <c r="N187" i="35" s="1"/>
  <c r="N204" i="35" s="1"/>
  <c r="N165" i="35"/>
  <c r="N193" i="35" s="1"/>
  <c r="N210" i="35" s="1"/>
  <c r="N158" i="35"/>
  <c r="N186" i="35" s="1"/>
  <c r="N203" i="35" s="1"/>
  <c r="N168" i="35"/>
  <c r="N196" i="35" s="1"/>
  <c r="N213" i="35" s="1"/>
  <c r="N161" i="35"/>
  <c r="N189" i="35" s="1"/>
  <c r="N206" i="35" s="1"/>
  <c r="N167" i="35"/>
  <c r="N195" i="35" s="1"/>
  <c r="N212" i="35" s="1"/>
  <c r="N166" i="35"/>
  <c r="N194" i="35" s="1"/>
  <c r="N211" i="35" s="1"/>
  <c r="N163" i="35"/>
  <c r="N191" i="35" s="1"/>
  <c r="N208" i="35" s="1"/>
  <c r="N162" i="35"/>
  <c r="N190" i="35" s="1"/>
  <c r="N207" i="35" s="1"/>
  <c r="N219" i="35"/>
  <c r="M215" i="46"/>
  <c r="K17" i="49" s="1"/>
  <c r="N159" i="42"/>
  <c r="N187" i="42" s="1"/>
  <c r="N204" i="42" s="1"/>
  <c r="N160" i="42"/>
  <c r="N188" i="42" s="1"/>
  <c r="N205" i="42" s="1"/>
  <c r="N166" i="42"/>
  <c r="N194" i="42" s="1"/>
  <c r="N211" i="42" s="1"/>
  <c r="N165" i="42"/>
  <c r="N193" i="42" s="1"/>
  <c r="N210" i="42" s="1"/>
  <c r="N167" i="42"/>
  <c r="N195" i="42" s="1"/>
  <c r="N212" i="42" s="1"/>
  <c r="N169" i="42"/>
  <c r="N197" i="42" s="1"/>
  <c r="N214" i="42" s="1"/>
  <c r="N162" i="42"/>
  <c r="N190" i="42" s="1"/>
  <c r="N207" i="42" s="1"/>
  <c r="N163" i="42"/>
  <c r="N191" i="42" s="1"/>
  <c r="N208" i="42" s="1"/>
  <c r="N158" i="42"/>
  <c r="N186" i="42" s="1"/>
  <c r="N203" i="42" s="1"/>
  <c r="N168" i="42"/>
  <c r="N196" i="42" s="1"/>
  <c r="N213" i="42" s="1"/>
  <c r="N164" i="42"/>
  <c r="N192" i="42" s="1"/>
  <c r="N209" i="42" s="1"/>
  <c r="N161" i="42"/>
  <c r="N189" i="42" s="1"/>
  <c r="N206" i="42" s="1"/>
  <c r="N219" i="42"/>
  <c r="P85" i="45"/>
  <c r="Q80" i="45"/>
  <c r="N159" i="38"/>
  <c r="N187" i="38" s="1"/>
  <c r="N204" i="38" s="1"/>
  <c r="N160" i="38"/>
  <c r="N188" i="38" s="1"/>
  <c r="N205" i="38" s="1"/>
  <c r="N163" i="38"/>
  <c r="N191" i="38" s="1"/>
  <c r="N208" i="38" s="1"/>
  <c r="N164" i="38"/>
  <c r="N192" i="38" s="1"/>
  <c r="N209" i="38" s="1"/>
  <c r="N162" i="38"/>
  <c r="N190" i="38" s="1"/>
  <c r="N207" i="38" s="1"/>
  <c r="N166" i="38"/>
  <c r="N194" i="38" s="1"/>
  <c r="N211" i="38" s="1"/>
  <c r="N168" i="38"/>
  <c r="N196" i="38" s="1"/>
  <c r="N213" i="38" s="1"/>
  <c r="N167" i="38"/>
  <c r="N195" i="38" s="1"/>
  <c r="N212" i="38" s="1"/>
  <c r="N161" i="38"/>
  <c r="N189" i="38" s="1"/>
  <c r="N206" i="38" s="1"/>
  <c r="N169" i="38"/>
  <c r="N197" i="38" s="1"/>
  <c r="N214" i="38" s="1"/>
  <c r="N165" i="38"/>
  <c r="N193" i="38" s="1"/>
  <c r="N210" i="38" s="1"/>
  <c r="N158" i="38"/>
  <c r="N186" i="38" s="1"/>
  <c r="N203" i="38" s="1"/>
  <c r="N219" i="38"/>
  <c r="N169" i="39"/>
  <c r="N197" i="39" s="1"/>
  <c r="N214" i="39" s="1"/>
  <c r="N160" i="39"/>
  <c r="N188" i="39" s="1"/>
  <c r="N205" i="39" s="1"/>
  <c r="N165" i="39"/>
  <c r="N193" i="39" s="1"/>
  <c r="N210" i="39" s="1"/>
  <c r="N164" i="39"/>
  <c r="N192" i="39" s="1"/>
  <c r="N209" i="39" s="1"/>
  <c r="N167" i="39"/>
  <c r="N195" i="39" s="1"/>
  <c r="N212" i="39" s="1"/>
  <c r="N161" i="39"/>
  <c r="N189" i="39" s="1"/>
  <c r="N206" i="39" s="1"/>
  <c r="N159" i="39"/>
  <c r="N187" i="39" s="1"/>
  <c r="N204" i="39" s="1"/>
  <c r="N163" i="39"/>
  <c r="N191" i="39" s="1"/>
  <c r="N208" i="39" s="1"/>
  <c r="N158" i="39"/>
  <c r="N186" i="39" s="1"/>
  <c r="N203" i="39" s="1"/>
  <c r="N162" i="39"/>
  <c r="N190" i="39" s="1"/>
  <c r="N207" i="39" s="1"/>
  <c r="N166" i="39"/>
  <c r="N194" i="39" s="1"/>
  <c r="N211" i="39" s="1"/>
  <c r="N168" i="39"/>
  <c r="N196" i="39" s="1"/>
  <c r="N213" i="39" s="1"/>
  <c r="N219" i="39"/>
  <c r="M215" i="43"/>
  <c r="K14" i="49" s="1"/>
  <c r="P146" i="43"/>
  <c r="V797" i="47"/>
  <c r="N160" i="43"/>
  <c r="N188" i="43" s="1"/>
  <c r="N205" i="43" s="1"/>
  <c r="N168" i="43"/>
  <c r="N196" i="43" s="1"/>
  <c r="N213" i="43" s="1"/>
  <c r="N165" i="43"/>
  <c r="N193" i="43" s="1"/>
  <c r="N210" i="43" s="1"/>
  <c r="N167" i="43"/>
  <c r="N195" i="43" s="1"/>
  <c r="N212" i="43" s="1"/>
  <c r="N166" i="43"/>
  <c r="N194" i="43" s="1"/>
  <c r="N211" i="43" s="1"/>
  <c r="N164" i="43"/>
  <c r="N192" i="43" s="1"/>
  <c r="N209" i="43" s="1"/>
  <c r="N158" i="43"/>
  <c r="N186" i="43" s="1"/>
  <c r="N203" i="43" s="1"/>
  <c r="N169" i="43"/>
  <c r="N197" i="43" s="1"/>
  <c r="N214" i="43" s="1"/>
  <c r="N159" i="43"/>
  <c r="N187" i="43" s="1"/>
  <c r="N204" i="43" s="1"/>
  <c r="N161" i="43"/>
  <c r="N189" i="43" s="1"/>
  <c r="N206" i="43" s="1"/>
  <c r="N162" i="43"/>
  <c r="N190" i="43" s="1"/>
  <c r="N207" i="43" s="1"/>
  <c r="N163" i="43"/>
  <c r="N191" i="43" s="1"/>
  <c r="N208" i="43" s="1"/>
  <c r="N219" i="43"/>
  <c r="O153" i="1"/>
  <c r="O182" i="1" s="1"/>
  <c r="O148" i="1"/>
  <c r="O177" i="1" s="1"/>
  <c r="O147" i="1"/>
  <c r="O176" i="1" s="1"/>
  <c r="O154" i="1"/>
  <c r="O183" i="1" s="1"/>
  <c r="O151" i="1"/>
  <c r="O180" i="1" s="1"/>
  <c r="O150" i="1"/>
  <c r="O179" i="1" s="1"/>
  <c r="O149" i="1"/>
  <c r="O178" i="1" s="1"/>
  <c r="O152" i="1"/>
  <c r="O181" i="1" s="1"/>
  <c r="O150" i="44"/>
  <c r="O179" i="44" s="1"/>
  <c r="O148" i="44"/>
  <c r="O177" i="44" s="1"/>
  <c r="O147" i="44"/>
  <c r="O176" i="44" s="1"/>
  <c r="O153" i="44"/>
  <c r="O182" i="44" s="1"/>
  <c r="O154" i="44"/>
  <c r="O183" i="44" s="1"/>
  <c r="O152" i="44"/>
  <c r="O181" i="44" s="1"/>
  <c r="O149" i="44"/>
  <c r="O178" i="44" s="1"/>
  <c r="O151" i="44"/>
  <c r="O180" i="44" s="1"/>
  <c r="O152" i="43"/>
  <c r="O181" i="43" s="1"/>
  <c r="O151" i="43"/>
  <c r="O180" i="43" s="1"/>
  <c r="O150" i="43"/>
  <c r="O179" i="43" s="1"/>
  <c r="O153" i="43"/>
  <c r="O182" i="43" s="1"/>
  <c r="O148" i="43"/>
  <c r="O177" i="43" s="1"/>
  <c r="O147" i="43"/>
  <c r="O176" i="43" s="1"/>
  <c r="O149" i="43"/>
  <c r="O178" i="43" s="1"/>
  <c r="O154" i="43"/>
  <c r="O183" i="43" s="1"/>
  <c r="P85" i="43"/>
  <c r="Q80" i="43"/>
  <c r="P146" i="35"/>
  <c r="V237" i="47"/>
  <c r="O150" i="36"/>
  <c r="O179" i="36" s="1"/>
  <c r="O154" i="36"/>
  <c r="O183" i="36" s="1"/>
  <c r="O147" i="36"/>
  <c r="O176" i="36" s="1"/>
  <c r="O148" i="36"/>
  <c r="O177" i="36" s="1"/>
  <c r="O149" i="36"/>
  <c r="O178" i="36" s="1"/>
  <c r="O153" i="36"/>
  <c r="O182" i="36" s="1"/>
  <c r="O152" i="36"/>
  <c r="O181" i="36" s="1"/>
  <c r="O151" i="36"/>
  <c r="O180" i="36" s="1"/>
  <c r="U168" i="47"/>
  <c r="O157" i="34"/>
  <c r="O147" i="35"/>
  <c r="O176" i="35" s="1"/>
  <c r="O154" i="35"/>
  <c r="O183" i="35" s="1"/>
  <c r="O151" i="35"/>
  <c r="O180" i="35" s="1"/>
  <c r="O152" i="35"/>
  <c r="O181" i="35" s="1"/>
  <c r="O153" i="35"/>
  <c r="O182" i="35" s="1"/>
  <c r="O148" i="35"/>
  <c r="O177" i="35" s="1"/>
  <c r="O150" i="35"/>
  <c r="O179" i="35" s="1"/>
  <c r="O149" i="35"/>
  <c r="O178" i="35" s="1"/>
  <c r="U448" i="47"/>
  <c r="O157" i="38"/>
  <c r="O35" i="51" l="1"/>
  <c r="AJ28" i="52"/>
  <c r="AI107" i="1"/>
  <c r="AO44" i="47" s="1"/>
  <c r="AO20" i="47"/>
  <c r="AO17" i="47"/>
  <c r="AI104" i="1"/>
  <c r="AO41" i="47" s="1"/>
  <c r="AI108" i="1"/>
  <c r="AO45" i="47" s="1"/>
  <c r="AO14" i="47"/>
  <c r="AI112" i="1"/>
  <c r="AO49" i="47" s="1"/>
  <c r="AI101" i="1"/>
  <c r="AO38" i="47" s="1"/>
  <c r="AI111" i="1"/>
  <c r="AO48" i="47" s="1"/>
  <c r="AK22" i="52"/>
  <c r="AK68" i="1" s="1"/>
  <c r="AJ68" i="1"/>
  <c r="AK19" i="52"/>
  <c r="AK65" i="1" s="1"/>
  <c r="AJ65" i="1"/>
  <c r="AJ63" i="1"/>
  <c r="AK17" i="52"/>
  <c r="AK63" i="1" s="1"/>
  <c r="AI105" i="1"/>
  <c r="AO42" i="47" s="1"/>
  <c r="AI102" i="1"/>
  <c r="AO39" i="47" s="1"/>
  <c r="AO15" i="47"/>
  <c r="AO16" i="47"/>
  <c r="AI103" i="1"/>
  <c r="AO40" i="47" s="1"/>
  <c r="AJ70" i="1"/>
  <c r="AK24" i="52"/>
  <c r="AK70" i="1" s="1"/>
  <c r="AK18" i="52"/>
  <c r="AK64" i="1" s="1"/>
  <c r="AJ64" i="1"/>
  <c r="AK16" i="52"/>
  <c r="AJ62" i="1"/>
  <c r="AK23" i="52"/>
  <c r="AK69" i="1" s="1"/>
  <c r="AJ69" i="1"/>
  <c r="AP18" i="47"/>
  <c r="AO23" i="47"/>
  <c r="AI110" i="1"/>
  <c r="AO47" i="47" s="1"/>
  <c r="AK21" i="52"/>
  <c r="AK67" i="1" s="1"/>
  <c r="AJ67" i="1"/>
  <c r="AO22" i="47"/>
  <c r="AI109" i="1"/>
  <c r="AO46" i="47" s="1"/>
  <c r="AO19" i="47"/>
  <c r="AI106" i="1"/>
  <c r="AO43" i="47" s="1"/>
  <c r="AJ71" i="1"/>
  <c r="AK25" i="52"/>
  <c r="AK71" i="1" s="1"/>
  <c r="N215" i="42"/>
  <c r="L13" i="49" s="1"/>
  <c r="N215" i="39"/>
  <c r="L10" i="49" s="1"/>
  <c r="N215" i="36"/>
  <c r="L7" i="49" s="1"/>
  <c r="N215" i="37"/>
  <c r="L8" i="49" s="1"/>
  <c r="N215" i="1"/>
  <c r="L3" i="49" s="1"/>
  <c r="V798" i="47"/>
  <c r="P157" i="43"/>
  <c r="N215" i="38"/>
  <c r="L9" i="49" s="1"/>
  <c r="V168" i="47"/>
  <c r="P157" i="34"/>
  <c r="P157" i="44"/>
  <c r="V868" i="47"/>
  <c r="V238" i="47"/>
  <c r="P157" i="35"/>
  <c r="R84" i="36"/>
  <c r="S79" i="36"/>
  <c r="S79" i="44"/>
  <c r="R84" i="44"/>
  <c r="O159" i="44"/>
  <c r="O187" i="44" s="1"/>
  <c r="O204" i="44" s="1"/>
  <c r="O169" i="44"/>
  <c r="O197" i="44" s="1"/>
  <c r="O214" i="44" s="1"/>
  <c r="O158" i="44"/>
  <c r="O186" i="44" s="1"/>
  <c r="O203" i="44" s="1"/>
  <c r="O165" i="44"/>
  <c r="O193" i="44" s="1"/>
  <c r="O210" i="44" s="1"/>
  <c r="O161" i="44"/>
  <c r="O189" i="44" s="1"/>
  <c r="O206" i="44" s="1"/>
  <c r="O168" i="44"/>
  <c r="O196" i="44" s="1"/>
  <c r="O213" i="44" s="1"/>
  <c r="O160" i="44"/>
  <c r="O188" i="44" s="1"/>
  <c r="O205" i="44" s="1"/>
  <c r="O162" i="44"/>
  <c r="O190" i="44" s="1"/>
  <c r="O207" i="44" s="1"/>
  <c r="O163" i="44"/>
  <c r="O191" i="44" s="1"/>
  <c r="O208" i="44" s="1"/>
  <c r="O166" i="44"/>
  <c r="O194" i="44" s="1"/>
  <c r="O211" i="44" s="1"/>
  <c r="O167" i="44"/>
  <c r="O195" i="44" s="1"/>
  <c r="O212" i="44" s="1"/>
  <c r="O164" i="44"/>
  <c r="O192" i="44" s="1"/>
  <c r="O209" i="44" s="1"/>
  <c r="O219" i="44"/>
  <c r="Q146" i="46"/>
  <c r="W1007" i="47"/>
  <c r="N215" i="34"/>
  <c r="L5" i="49" s="1"/>
  <c r="P151" i="46"/>
  <c r="P180" i="46" s="1"/>
  <c r="P150" i="46"/>
  <c r="P179" i="46" s="1"/>
  <c r="P147" i="46"/>
  <c r="P176" i="46" s="1"/>
  <c r="P153" i="46"/>
  <c r="P182" i="46" s="1"/>
  <c r="P148" i="46"/>
  <c r="P177" i="46" s="1"/>
  <c r="P149" i="46"/>
  <c r="P178" i="46" s="1"/>
  <c r="P152" i="46"/>
  <c r="P181" i="46" s="1"/>
  <c r="P154" i="46"/>
  <c r="P183" i="46" s="1"/>
  <c r="O219" i="20"/>
  <c r="W97" i="47"/>
  <c r="Q146" i="20"/>
  <c r="W937" i="47"/>
  <c r="Q146" i="45"/>
  <c r="S79" i="42"/>
  <c r="R84" i="42"/>
  <c r="O160" i="36"/>
  <c r="O188" i="36" s="1"/>
  <c r="O205" i="36" s="1"/>
  <c r="O163" i="36"/>
  <c r="O191" i="36" s="1"/>
  <c r="O208" i="36" s="1"/>
  <c r="O158" i="36"/>
  <c r="O186" i="36" s="1"/>
  <c r="O203" i="36" s="1"/>
  <c r="O167" i="36"/>
  <c r="O195" i="36" s="1"/>
  <c r="O212" i="36" s="1"/>
  <c r="O168" i="36"/>
  <c r="O196" i="36" s="1"/>
  <c r="O213" i="36" s="1"/>
  <c r="O165" i="36"/>
  <c r="O193" i="36" s="1"/>
  <c r="O210" i="36" s="1"/>
  <c r="O159" i="36"/>
  <c r="O187" i="36" s="1"/>
  <c r="O204" i="36" s="1"/>
  <c r="O169" i="36"/>
  <c r="O197" i="36" s="1"/>
  <c r="O214" i="36" s="1"/>
  <c r="O164" i="36"/>
  <c r="O192" i="36" s="1"/>
  <c r="O209" i="36" s="1"/>
  <c r="O166" i="36"/>
  <c r="O194" i="36" s="1"/>
  <c r="O211" i="36" s="1"/>
  <c r="O162" i="36"/>
  <c r="O190" i="36" s="1"/>
  <c r="O207" i="36" s="1"/>
  <c r="O161" i="36"/>
  <c r="O189" i="36" s="1"/>
  <c r="O206" i="36" s="1"/>
  <c r="O219" i="36"/>
  <c r="R80" i="34"/>
  <c r="Q85" i="34"/>
  <c r="R84" i="20"/>
  <c r="S79" i="20"/>
  <c r="R80" i="39"/>
  <c r="Q85" i="39"/>
  <c r="R84" i="45"/>
  <c r="S79" i="45"/>
  <c r="Q146" i="1"/>
  <c r="W27" i="47"/>
  <c r="R84" i="41"/>
  <c r="S79" i="41"/>
  <c r="P154" i="34"/>
  <c r="P183" i="34" s="1"/>
  <c r="P149" i="34"/>
  <c r="P178" i="34" s="1"/>
  <c r="P151" i="34"/>
  <c r="P180" i="34" s="1"/>
  <c r="P150" i="34"/>
  <c r="P179" i="34" s="1"/>
  <c r="P153" i="34"/>
  <c r="P182" i="34" s="1"/>
  <c r="P148" i="34"/>
  <c r="P177" i="34" s="1"/>
  <c r="P152" i="34"/>
  <c r="P181" i="34" s="1"/>
  <c r="P147" i="34"/>
  <c r="P176" i="34" s="1"/>
  <c r="V1008" i="47"/>
  <c r="P157" i="46"/>
  <c r="Q85" i="40"/>
  <c r="R80" i="40"/>
  <c r="O158" i="46"/>
  <c r="O186" i="46" s="1"/>
  <c r="O203" i="46" s="1"/>
  <c r="O159" i="46"/>
  <c r="O187" i="46" s="1"/>
  <c r="O204" i="46" s="1"/>
  <c r="O167" i="46"/>
  <c r="O195" i="46" s="1"/>
  <c r="O212" i="46" s="1"/>
  <c r="O165" i="46"/>
  <c r="O193" i="46" s="1"/>
  <c r="O210" i="46" s="1"/>
  <c r="O164" i="46"/>
  <c r="O192" i="46" s="1"/>
  <c r="O209" i="46" s="1"/>
  <c r="O161" i="46"/>
  <c r="O189" i="46" s="1"/>
  <c r="O206" i="46" s="1"/>
  <c r="O168" i="46"/>
  <c r="O196" i="46" s="1"/>
  <c r="O213" i="46" s="1"/>
  <c r="O166" i="46"/>
  <c r="O194" i="46" s="1"/>
  <c r="O211" i="46" s="1"/>
  <c r="O163" i="46"/>
  <c r="O191" i="46" s="1"/>
  <c r="O208" i="46" s="1"/>
  <c r="O169" i="46"/>
  <c r="O197" i="46" s="1"/>
  <c r="O214" i="46" s="1"/>
  <c r="O160" i="46"/>
  <c r="O188" i="46" s="1"/>
  <c r="O205" i="46" s="1"/>
  <c r="O162" i="46"/>
  <c r="O190" i="46" s="1"/>
  <c r="O207" i="46" s="1"/>
  <c r="O219" i="46"/>
  <c r="V518" i="47"/>
  <c r="P157" i="39"/>
  <c r="P150" i="45"/>
  <c r="P179" i="45" s="1"/>
  <c r="P152" i="45"/>
  <c r="P181" i="45" s="1"/>
  <c r="P154" i="45"/>
  <c r="P183" i="45" s="1"/>
  <c r="P151" i="45"/>
  <c r="P180" i="45" s="1"/>
  <c r="P153" i="45"/>
  <c r="P182" i="45" s="1"/>
  <c r="P148" i="45"/>
  <c r="P177" i="45" s="1"/>
  <c r="P149" i="45"/>
  <c r="P178" i="45" s="1"/>
  <c r="P147" i="45"/>
  <c r="P176" i="45" s="1"/>
  <c r="S79" i="1"/>
  <c r="R84" i="1"/>
  <c r="R84" i="35"/>
  <c r="S79" i="35"/>
  <c r="Q146" i="41"/>
  <c r="W657" i="47"/>
  <c r="P148" i="1"/>
  <c r="P177" i="1" s="1"/>
  <c r="P151" i="1"/>
  <c r="P180" i="1" s="1"/>
  <c r="P154" i="1"/>
  <c r="P183" i="1" s="1"/>
  <c r="P150" i="1"/>
  <c r="P179" i="1" s="1"/>
  <c r="P153" i="1"/>
  <c r="P182" i="1" s="1"/>
  <c r="P149" i="1"/>
  <c r="P178" i="1" s="1"/>
  <c r="P147" i="1"/>
  <c r="P176" i="1" s="1"/>
  <c r="P152" i="1"/>
  <c r="P181" i="1" s="1"/>
  <c r="P32" i="51"/>
  <c r="R101" i="48"/>
  <c r="Q146" i="44"/>
  <c r="W867" i="47"/>
  <c r="O165" i="34"/>
  <c r="O193" i="34" s="1"/>
  <c r="O210" i="34" s="1"/>
  <c r="O167" i="34"/>
  <c r="O195" i="34" s="1"/>
  <c r="O212" i="34" s="1"/>
  <c r="O166" i="34"/>
  <c r="O194" i="34" s="1"/>
  <c r="O211" i="34" s="1"/>
  <c r="O164" i="34"/>
  <c r="O192" i="34" s="1"/>
  <c r="O209" i="34" s="1"/>
  <c r="O158" i="34"/>
  <c r="O186" i="34" s="1"/>
  <c r="O203" i="34" s="1"/>
  <c r="O162" i="34"/>
  <c r="O190" i="34" s="1"/>
  <c r="O207" i="34" s="1"/>
  <c r="O169" i="34"/>
  <c r="O197" i="34" s="1"/>
  <c r="O214" i="34" s="1"/>
  <c r="O161" i="34"/>
  <c r="O189" i="34" s="1"/>
  <c r="O206" i="34" s="1"/>
  <c r="O159" i="34"/>
  <c r="O187" i="34" s="1"/>
  <c r="O204" i="34" s="1"/>
  <c r="O163" i="34"/>
  <c r="O191" i="34" s="1"/>
  <c r="O208" i="34" s="1"/>
  <c r="O160" i="34"/>
  <c r="O188" i="34" s="1"/>
  <c r="O205" i="34" s="1"/>
  <c r="O168" i="34"/>
  <c r="O196" i="34" s="1"/>
  <c r="O213" i="34" s="1"/>
  <c r="O219" i="34"/>
  <c r="P154" i="40"/>
  <c r="P183" i="40" s="1"/>
  <c r="P150" i="40"/>
  <c r="P179" i="40" s="1"/>
  <c r="P148" i="40"/>
  <c r="P177" i="40" s="1"/>
  <c r="P151" i="40"/>
  <c r="P180" i="40" s="1"/>
  <c r="P147" i="40"/>
  <c r="P176" i="40" s="1"/>
  <c r="P152" i="40"/>
  <c r="P181" i="40" s="1"/>
  <c r="P153" i="40"/>
  <c r="P182" i="40" s="1"/>
  <c r="P149" i="40"/>
  <c r="P178" i="40" s="1"/>
  <c r="P157" i="42"/>
  <c r="V728" i="47"/>
  <c r="P147" i="39"/>
  <c r="P176" i="39" s="1"/>
  <c r="P153" i="39"/>
  <c r="P182" i="39" s="1"/>
  <c r="P152" i="39"/>
  <c r="P181" i="39" s="1"/>
  <c r="P148" i="39"/>
  <c r="P177" i="39" s="1"/>
  <c r="P154" i="39"/>
  <c r="P183" i="39" s="1"/>
  <c r="P151" i="39"/>
  <c r="P180" i="39" s="1"/>
  <c r="P149" i="39"/>
  <c r="P178" i="39" s="1"/>
  <c r="P150" i="39"/>
  <c r="P179" i="39" s="1"/>
  <c r="S81" i="48"/>
  <c r="Q16" i="51"/>
  <c r="Q18" i="51" s="1"/>
  <c r="R80" i="1"/>
  <c r="Q85" i="1"/>
  <c r="P148" i="20"/>
  <c r="P177" i="20" s="1"/>
  <c r="P147" i="20"/>
  <c r="P176" i="20" s="1"/>
  <c r="P150" i="20"/>
  <c r="P179" i="20" s="1"/>
  <c r="P153" i="20"/>
  <c r="P182" i="20" s="1"/>
  <c r="P149" i="20"/>
  <c r="P178" i="20" s="1"/>
  <c r="P151" i="20"/>
  <c r="P180" i="20" s="1"/>
  <c r="P152" i="20"/>
  <c r="P181" i="20" s="1"/>
  <c r="P154" i="20"/>
  <c r="P183" i="20" s="1"/>
  <c r="Q146" i="35"/>
  <c r="W237" i="47"/>
  <c r="R80" i="44"/>
  <c r="Q85" i="44"/>
  <c r="R80" i="46"/>
  <c r="Q85" i="46"/>
  <c r="N215" i="35"/>
  <c r="L6" i="49" s="1"/>
  <c r="P150" i="36"/>
  <c r="P179" i="36" s="1"/>
  <c r="P152" i="36"/>
  <c r="P181" i="36" s="1"/>
  <c r="P147" i="36"/>
  <c r="P176" i="36" s="1"/>
  <c r="P148" i="36"/>
  <c r="P177" i="36" s="1"/>
  <c r="P149" i="36"/>
  <c r="P178" i="36" s="1"/>
  <c r="P154" i="36"/>
  <c r="P183" i="36" s="1"/>
  <c r="P153" i="36"/>
  <c r="P182" i="36" s="1"/>
  <c r="P151" i="36"/>
  <c r="P180" i="36" s="1"/>
  <c r="O164" i="43"/>
  <c r="O192" i="43" s="1"/>
  <c r="O209" i="43" s="1"/>
  <c r="O163" i="43"/>
  <c r="O191" i="43" s="1"/>
  <c r="O208" i="43" s="1"/>
  <c r="O160" i="43"/>
  <c r="O188" i="43" s="1"/>
  <c r="O205" i="43" s="1"/>
  <c r="O159" i="43"/>
  <c r="O187" i="43" s="1"/>
  <c r="O204" i="43" s="1"/>
  <c r="O162" i="43"/>
  <c r="O190" i="43" s="1"/>
  <c r="O207" i="43" s="1"/>
  <c r="O169" i="43"/>
  <c r="O197" i="43" s="1"/>
  <c r="O214" i="43" s="1"/>
  <c r="O166" i="43"/>
  <c r="O194" i="43" s="1"/>
  <c r="O211" i="43" s="1"/>
  <c r="O168" i="43"/>
  <c r="O196" i="43" s="1"/>
  <c r="O213" i="43" s="1"/>
  <c r="O167" i="43"/>
  <c r="O195" i="43" s="1"/>
  <c r="O212" i="43" s="1"/>
  <c r="O158" i="43"/>
  <c r="O186" i="43" s="1"/>
  <c r="O203" i="43" s="1"/>
  <c r="O165" i="43"/>
  <c r="O193" i="43" s="1"/>
  <c r="O210" i="43" s="1"/>
  <c r="O161" i="43"/>
  <c r="O189" i="43" s="1"/>
  <c r="O206" i="43" s="1"/>
  <c r="O219" i="43"/>
  <c r="R80" i="42"/>
  <c r="Q85" i="42"/>
  <c r="R80" i="20"/>
  <c r="Q85" i="20"/>
  <c r="N215" i="44"/>
  <c r="L15" i="49" s="1"/>
  <c r="P151" i="37"/>
  <c r="P180" i="37" s="1"/>
  <c r="P154" i="37"/>
  <c r="P183" i="37" s="1"/>
  <c r="P148" i="37"/>
  <c r="P177" i="37" s="1"/>
  <c r="P152" i="37"/>
  <c r="P181" i="37" s="1"/>
  <c r="P153" i="37"/>
  <c r="P182" i="37" s="1"/>
  <c r="P149" i="37"/>
  <c r="P178" i="37" s="1"/>
  <c r="P147" i="37"/>
  <c r="P176" i="37" s="1"/>
  <c r="P150" i="37"/>
  <c r="P179" i="37" s="1"/>
  <c r="V28" i="47"/>
  <c r="P157" i="1"/>
  <c r="W447" i="47"/>
  <c r="Q146" i="38"/>
  <c r="N215" i="43"/>
  <c r="L14" i="49" s="1"/>
  <c r="O161" i="38"/>
  <c r="O189" i="38" s="1"/>
  <c r="O206" i="38" s="1"/>
  <c r="O159" i="38"/>
  <c r="O187" i="38" s="1"/>
  <c r="O204" i="38" s="1"/>
  <c r="O169" i="38"/>
  <c r="O197" i="38" s="1"/>
  <c r="O214" i="38" s="1"/>
  <c r="O158" i="38"/>
  <c r="O186" i="38" s="1"/>
  <c r="O203" i="38" s="1"/>
  <c r="O164" i="38"/>
  <c r="O192" i="38" s="1"/>
  <c r="O209" i="38" s="1"/>
  <c r="O167" i="38"/>
  <c r="O195" i="38" s="1"/>
  <c r="O212" i="38" s="1"/>
  <c r="O166" i="38"/>
  <c r="O194" i="38" s="1"/>
  <c r="O211" i="38" s="1"/>
  <c r="O162" i="38"/>
  <c r="O190" i="38" s="1"/>
  <c r="O207" i="38" s="1"/>
  <c r="O160" i="38"/>
  <c r="O188" i="38" s="1"/>
  <c r="O205" i="38" s="1"/>
  <c r="O165" i="38"/>
  <c r="O193" i="38" s="1"/>
  <c r="O210" i="38" s="1"/>
  <c r="O163" i="38"/>
  <c r="O191" i="38" s="1"/>
  <c r="O208" i="38" s="1"/>
  <c r="O168" i="38"/>
  <c r="O196" i="38" s="1"/>
  <c r="O213" i="38" s="1"/>
  <c r="O219" i="38"/>
  <c r="R80" i="45"/>
  <c r="Q85" i="45"/>
  <c r="S79" i="34"/>
  <c r="R84" i="34"/>
  <c r="V98" i="47"/>
  <c r="P157" i="20"/>
  <c r="O167" i="39"/>
  <c r="O195" i="39" s="1"/>
  <c r="O212" i="39" s="1"/>
  <c r="O166" i="39"/>
  <c r="O194" i="39" s="1"/>
  <c r="O211" i="39" s="1"/>
  <c r="O163" i="39"/>
  <c r="O191" i="39" s="1"/>
  <c r="O208" i="39" s="1"/>
  <c r="O162" i="39"/>
  <c r="O190" i="39" s="1"/>
  <c r="O207" i="39" s="1"/>
  <c r="O160" i="39"/>
  <c r="O188" i="39" s="1"/>
  <c r="O205" i="39" s="1"/>
  <c r="O161" i="39"/>
  <c r="O189" i="39" s="1"/>
  <c r="O206" i="39" s="1"/>
  <c r="O159" i="39"/>
  <c r="O187" i="39" s="1"/>
  <c r="O204" i="39" s="1"/>
  <c r="O164" i="39"/>
  <c r="O192" i="39" s="1"/>
  <c r="O209" i="39" s="1"/>
  <c r="O158" i="39"/>
  <c r="O186" i="39" s="1"/>
  <c r="O203" i="39" s="1"/>
  <c r="O168" i="39"/>
  <c r="O196" i="39" s="1"/>
  <c r="O213" i="39" s="1"/>
  <c r="O165" i="39"/>
  <c r="O193" i="39" s="1"/>
  <c r="O210" i="39" s="1"/>
  <c r="O169" i="39"/>
  <c r="O197" i="39" s="1"/>
  <c r="O214" i="39" s="1"/>
  <c r="O219" i="39"/>
  <c r="N215" i="46"/>
  <c r="L17" i="49" s="1"/>
  <c r="P150" i="44"/>
  <c r="P179" i="44" s="1"/>
  <c r="P149" i="44"/>
  <c r="P178" i="44" s="1"/>
  <c r="P152" i="44"/>
  <c r="P181" i="44" s="1"/>
  <c r="P148" i="44"/>
  <c r="P177" i="44" s="1"/>
  <c r="P153" i="44"/>
  <c r="P182" i="44" s="1"/>
  <c r="P147" i="44"/>
  <c r="P176" i="44" s="1"/>
  <c r="P154" i="44"/>
  <c r="P183" i="44" s="1"/>
  <c r="P151" i="44"/>
  <c r="P180" i="44" s="1"/>
  <c r="W587" i="47"/>
  <c r="Q146" i="40"/>
  <c r="Q146" i="37"/>
  <c r="W377" i="47"/>
  <c r="O168" i="37"/>
  <c r="O196" i="37" s="1"/>
  <c r="O213" i="37" s="1"/>
  <c r="O166" i="37"/>
  <c r="O194" i="37" s="1"/>
  <c r="O211" i="37" s="1"/>
  <c r="O167" i="37"/>
  <c r="O195" i="37" s="1"/>
  <c r="O212" i="37" s="1"/>
  <c r="O163" i="37"/>
  <c r="O191" i="37" s="1"/>
  <c r="O208" i="37" s="1"/>
  <c r="O165" i="37"/>
  <c r="O193" i="37" s="1"/>
  <c r="O210" i="37" s="1"/>
  <c r="O161" i="37"/>
  <c r="O189" i="37" s="1"/>
  <c r="O206" i="37" s="1"/>
  <c r="O169" i="37"/>
  <c r="O197" i="37" s="1"/>
  <c r="O214" i="37" s="1"/>
  <c r="O164" i="37"/>
  <c r="O192" i="37" s="1"/>
  <c r="O209" i="37" s="1"/>
  <c r="O159" i="37"/>
  <c r="O187" i="37" s="1"/>
  <c r="O204" i="37" s="1"/>
  <c r="O158" i="37"/>
  <c r="O186" i="37" s="1"/>
  <c r="O203" i="37" s="1"/>
  <c r="O160" i="37"/>
  <c r="O188" i="37" s="1"/>
  <c r="O205" i="37" s="1"/>
  <c r="O162" i="37"/>
  <c r="O190" i="37" s="1"/>
  <c r="O207" i="37" s="1"/>
  <c r="O219" i="37"/>
  <c r="R84" i="38"/>
  <c r="S79" i="38"/>
  <c r="V308" i="47"/>
  <c r="P157" i="36"/>
  <c r="V378" i="47"/>
  <c r="P157" i="37"/>
  <c r="W797" i="47"/>
  <c r="Q146" i="43"/>
  <c r="V448" i="47"/>
  <c r="P157" i="38"/>
  <c r="R80" i="35"/>
  <c r="Q85" i="35"/>
  <c r="V588" i="47"/>
  <c r="P157" i="40"/>
  <c r="P147" i="35"/>
  <c r="P176" i="35" s="1"/>
  <c r="P149" i="35"/>
  <c r="P178" i="35" s="1"/>
  <c r="P153" i="35"/>
  <c r="P182" i="35" s="1"/>
  <c r="P154" i="35"/>
  <c r="P183" i="35" s="1"/>
  <c r="P148" i="35"/>
  <c r="P177" i="35" s="1"/>
  <c r="P150" i="35"/>
  <c r="P179" i="35" s="1"/>
  <c r="P151" i="35"/>
  <c r="P180" i="35" s="1"/>
  <c r="P152" i="35"/>
  <c r="P181" i="35" s="1"/>
  <c r="P151" i="43"/>
  <c r="P180" i="43" s="1"/>
  <c r="P153" i="43"/>
  <c r="P182" i="43" s="1"/>
  <c r="P147" i="43"/>
  <c r="P176" i="43" s="1"/>
  <c r="P148" i="43"/>
  <c r="P177" i="43" s="1"/>
  <c r="P150" i="43"/>
  <c r="P179" i="43" s="1"/>
  <c r="P152" i="43"/>
  <c r="P181" i="43" s="1"/>
  <c r="P149" i="43"/>
  <c r="P178" i="43" s="1"/>
  <c r="P154" i="43"/>
  <c r="P183" i="43" s="1"/>
  <c r="P157" i="45"/>
  <c r="V938" i="47"/>
  <c r="N215" i="45"/>
  <c r="L16" i="49" s="1"/>
  <c r="O166" i="35"/>
  <c r="O194" i="35" s="1"/>
  <c r="O211" i="35" s="1"/>
  <c r="O159" i="35"/>
  <c r="O187" i="35" s="1"/>
  <c r="O204" i="35" s="1"/>
  <c r="O165" i="35"/>
  <c r="O193" i="35" s="1"/>
  <c r="O210" i="35" s="1"/>
  <c r="O167" i="35"/>
  <c r="O195" i="35" s="1"/>
  <c r="O212" i="35" s="1"/>
  <c r="O162" i="35"/>
  <c r="O190" i="35" s="1"/>
  <c r="O207" i="35" s="1"/>
  <c r="O163" i="35"/>
  <c r="O191" i="35" s="1"/>
  <c r="O208" i="35" s="1"/>
  <c r="O161" i="35"/>
  <c r="O189" i="35" s="1"/>
  <c r="O206" i="35" s="1"/>
  <c r="O160" i="35"/>
  <c r="O188" i="35" s="1"/>
  <c r="O205" i="35" s="1"/>
  <c r="O158" i="35"/>
  <c r="O186" i="35" s="1"/>
  <c r="O203" i="35" s="1"/>
  <c r="O168" i="35"/>
  <c r="O196" i="35" s="1"/>
  <c r="O213" i="35" s="1"/>
  <c r="O169" i="35"/>
  <c r="O197" i="35" s="1"/>
  <c r="O214" i="35" s="1"/>
  <c r="O164" i="35"/>
  <c r="O192" i="35" s="1"/>
  <c r="O209" i="35" s="1"/>
  <c r="O219" i="35"/>
  <c r="N215" i="40"/>
  <c r="L11" i="49" s="1"/>
  <c r="O163" i="42"/>
  <c r="O191" i="42" s="1"/>
  <c r="O208" i="42" s="1"/>
  <c r="O166" i="42"/>
  <c r="O194" i="42" s="1"/>
  <c r="O211" i="42" s="1"/>
  <c r="O159" i="42"/>
  <c r="O187" i="42" s="1"/>
  <c r="O204" i="42" s="1"/>
  <c r="O162" i="42"/>
  <c r="O190" i="42" s="1"/>
  <c r="O207" i="42" s="1"/>
  <c r="O164" i="42"/>
  <c r="O192" i="42" s="1"/>
  <c r="O209" i="42" s="1"/>
  <c r="O158" i="42"/>
  <c r="O186" i="42" s="1"/>
  <c r="O203" i="42" s="1"/>
  <c r="O161" i="42"/>
  <c r="O189" i="42" s="1"/>
  <c r="O206" i="42" s="1"/>
  <c r="O169" i="42"/>
  <c r="O197" i="42" s="1"/>
  <c r="O214" i="42" s="1"/>
  <c r="O160" i="42"/>
  <c r="O188" i="42" s="1"/>
  <c r="O205" i="42" s="1"/>
  <c r="O165" i="42"/>
  <c r="O193" i="42" s="1"/>
  <c r="O210" i="42" s="1"/>
  <c r="O168" i="42"/>
  <c r="O196" i="42" s="1"/>
  <c r="O213" i="42" s="1"/>
  <c r="O167" i="42"/>
  <c r="O195" i="42" s="1"/>
  <c r="O212" i="42" s="1"/>
  <c r="O219" i="42"/>
  <c r="O161" i="40"/>
  <c r="O189" i="40" s="1"/>
  <c r="O206" i="40" s="1"/>
  <c r="O160" i="40"/>
  <c r="O188" i="40" s="1"/>
  <c r="O205" i="40" s="1"/>
  <c r="O167" i="40"/>
  <c r="O195" i="40" s="1"/>
  <c r="O212" i="40" s="1"/>
  <c r="O165" i="40"/>
  <c r="O193" i="40" s="1"/>
  <c r="O210" i="40" s="1"/>
  <c r="O158" i="40"/>
  <c r="O186" i="40" s="1"/>
  <c r="O203" i="40" s="1"/>
  <c r="O166" i="40"/>
  <c r="O194" i="40" s="1"/>
  <c r="O211" i="40" s="1"/>
  <c r="O169" i="40"/>
  <c r="O197" i="40" s="1"/>
  <c r="O214" i="40" s="1"/>
  <c r="O168" i="40"/>
  <c r="O196" i="40" s="1"/>
  <c r="O213" i="40" s="1"/>
  <c r="O162" i="40"/>
  <c r="O190" i="40" s="1"/>
  <c r="O207" i="40" s="1"/>
  <c r="O164" i="40"/>
  <c r="O192" i="40" s="1"/>
  <c r="O209" i="40" s="1"/>
  <c r="O159" i="40"/>
  <c r="O187" i="40" s="1"/>
  <c r="O204" i="40" s="1"/>
  <c r="O163" i="40"/>
  <c r="O191" i="40" s="1"/>
  <c r="O208" i="40" s="1"/>
  <c r="O219" i="40"/>
  <c r="P157" i="41"/>
  <c r="V658" i="47"/>
  <c r="Q146" i="39"/>
  <c r="W517" i="47"/>
  <c r="W167" i="47"/>
  <c r="Q146" i="34"/>
  <c r="O165" i="41"/>
  <c r="O193" i="41" s="1"/>
  <c r="O210" i="41" s="1"/>
  <c r="O159" i="41"/>
  <c r="O187" i="41" s="1"/>
  <c r="O204" i="41" s="1"/>
  <c r="O161" i="41"/>
  <c r="O189" i="41" s="1"/>
  <c r="O206" i="41" s="1"/>
  <c r="O158" i="41"/>
  <c r="O186" i="41" s="1"/>
  <c r="O203" i="41" s="1"/>
  <c r="O164" i="41"/>
  <c r="O192" i="41" s="1"/>
  <c r="O209" i="41" s="1"/>
  <c r="O160" i="41"/>
  <c r="O188" i="41" s="1"/>
  <c r="O205" i="41" s="1"/>
  <c r="O168" i="41"/>
  <c r="O196" i="41" s="1"/>
  <c r="O213" i="41" s="1"/>
  <c r="O162" i="41"/>
  <c r="O190" i="41" s="1"/>
  <c r="O207" i="41" s="1"/>
  <c r="O167" i="41"/>
  <c r="O195" i="41" s="1"/>
  <c r="O212" i="41" s="1"/>
  <c r="O169" i="41"/>
  <c r="O197" i="41" s="1"/>
  <c r="O214" i="41" s="1"/>
  <c r="O163" i="41"/>
  <c r="O191" i="41" s="1"/>
  <c r="O208" i="41" s="1"/>
  <c r="O166" i="41"/>
  <c r="O194" i="41" s="1"/>
  <c r="O211" i="41" s="1"/>
  <c r="O219" i="41"/>
  <c r="S79" i="40"/>
  <c r="R84" i="40"/>
  <c r="P154" i="38"/>
  <c r="P183" i="38" s="1"/>
  <c r="P151" i="38"/>
  <c r="P180" i="38" s="1"/>
  <c r="P147" i="38"/>
  <c r="P176" i="38" s="1"/>
  <c r="P149" i="38"/>
  <c r="P178" i="38" s="1"/>
  <c r="P148" i="38"/>
  <c r="P177" i="38" s="1"/>
  <c r="P153" i="38"/>
  <c r="P182" i="38" s="1"/>
  <c r="P150" i="38"/>
  <c r="P179" i="38" s="1"/>
  <c r="P152" i="38"/>
  <c r="P181" i="38" s="1"/>
  <c r="R84" i="37"/>
  <c r="S79" i="37"/>
  <c r="O169" i="1"/>
  <c r="O197" i="1" s="1"/>
  <c r="O214" i="1" s="1"/>
  <c r="O166" i="1"/>
  <c r="O194" i="1" s="1"/>
  <c r="O211" i="1" s="1"/>
  <c r="O160" i="1"/>
  <c r="O188" i="1" s="1"/>
  <c r="O205" i="1" s="1"/>
  <c r="O165" i="1"/>
  <c r="O193" i="1" s="1"/>
  <c r="O210" i="1" s="1"/>
  <c r="O162" i="1"/>
  <c r="O190" i="1" s="1"/>
  <c r="O207" i="1" s="1"/>
  <c r="O164" i="1"/>
  <c r="O192" i="1" s="1"/>
  <c r="O209" i="1" s="1"/>
  <c r="O161" i="1"/>
  <c r="O189" i="1" s="1"/>
  <c r="O206" i="1" s="1"/>
  <c r="O168" i="1"/>
  <c r="O196" i="1" s="1"/>
  <c r="O213" i="1" s="1"/>
  <c r="O159" i="1"/>
  <c r="O187" i="1" s="1"/>
  <c r="O204" i="1" s="1"/>
  <c r="O167" i="1"/>
  <c r="O195" i="1" s="1"/>
  <c r="O212" i="1" s="1"/>
  <c r="O158" i="1"/>
  <c r="O186" i="1" s="1"/>
  <c r="O203" i="1" s="1"/>
  <c r="O163" i="1"/>
  <c r="O191" i="1" s="1"/>
  <c r="O208" i="1" s="1"/>
  <c r="O219" i="1"/>
  <c r="P147" i="42"/>
  <c r="P176" i="42" s="1"/>
  <c r="P151" i="42"/>
  <c r="P180" i="42" s="1"/>
  <c r="P150" i="42"/>
  <c r="P179" i="42" s="1"/>
  <c r="P154" i="42"/>
  <c r="P183" i="42" s="1"/>
  <c r="P152" i="42"/>
  <c r="P181" i="42" s="1"/>
  <c r="P153" i="42"/>
  <c r="P182" i="42" s="1"/>
  <c r="P149" i="42"/>
  <c r="P178" i="42" s="1"/>
  <c r="P148" i="42"/>
  <c r="P177" i="42" s="1"/>
  <c r="Q85" i="36"/>
  <c r="R80" i="36"/>
  <c r="Q85" i="37"/>
  <c r="R80" i="37"/>
  <c r="S79" i="43"/>
  <c r="R84" i="43"/>
  <c r="Q85" i="38"/>
  <c r="R80" i="38"/>
  <c r="Q85" i="43"/>
  <c r="R80" i="43"/>
  <c r="N215" i="41"/>
  <c r="L12" i="49" s="1"/>
  <c r="Q85" i="41"/>
  <c r="R80" i="41"/>
  <c r="S79" i="39"/>
  <c r="R84" i="39"/>
  <c r="Q146" i="36"/>
  <c r="W307" i="47"/>
  <c r="R84" i="46"/>
  <c r="S79" i="46"/>
  <c r="W727" i="47"/>
  <c r="Q146" i="42"/>
  <c r="T80" i="48"/>
  <c r="R10" i="51"/>
  <c r="R12" i="51" s="1"/>
  <c r="R4" i="51"/>
  <c r="R6" i="51" s="1"/>
  <c r="P30" i="51"/>
  <c r="R106" i="48"/>
  <c r="O164" i="45"/>
  <c r="O192" i="45" s="1"/>
  <c r="O209" i="45" s="1"/>
  <c r="O162" i="45"/>
  <c r="O190" i="45" s="1"/>
  <c r="O207" i="45" s="1"/>
  <c r="O161" i="45"/>
  <c r="O189" i="45" s="1"/>
  <c r="O206" i="45" s="1"/>
  <c r="O158" i="45"/>
  <c r="O186" i="45" s="1"/>
  <c r="O203" i="45" s="1"/>
  <c r="O163" i="45"/>
  <c r="O191" i="45" s="1"/>
  <c r="O208" i="45" s="1"/>
  <c r="O165" i="45"/>
  <c r="O193" i="45" s="1"/>
  <c r="O210" i="45" s="1"/>
  <c r="O160" i="45"/>
  <c r="O188" i="45" s="1"/>
  <c r="O205" i="45" s="1"/>
  <c r="O167" i="45"/>
  <c r="O195" i="45" s="1"/>
  <c r="O212" i="45" s="1"/>
  <c r="O168" i="45"/>
  <c r="O196" i="45" s="1"/>
  <c r="O213" i="45" s="1"/>
  <c r="O166" i="45"/>
  <c r="O194" i="45" s="1"/>
  <c r="O211" i="45" s="1"/>
  <c r="O159" i="45"/>
  <c r="O187" i="45" s="1"/>
  <c r="O204" i="45" s="1"/>
  <c r="O169" i="45"/>
  <c r="O197" i="45" s="1"/>
  <c r="O214" i="45" s="1"/>
  <c r="O219" i="45"/>
  <c r="P154" i="41"/>
  <c r="P183" i="41" s="1"/>
  <c r="P147" i="41"/>
  <c r="P176" i="41" s="1"/>
  <c r="P153" i="41"/>
  <c r="P182" i="41" s="1"/>
  <c r="P148" i="41"/>
  <c r="P177" i="41" s="1"/>
  <c r="P152" i="41"/>
  <c r="P181" i="41" s="1"/>
  <c r="P150" i="41"/>
  <c r="P179" i="41" s="1"/>
  <c r="P151" i="41"/>
  <c r="P180" i="41" s="1"/>
  <c r="P149" i="41"/>
  <c r="P178" i="41" s="1"/>
  <c r="AK62" i="1" l="1"/>
  <c r="AK105" i="1" s="1"/>
  <c r="AQ42" i="47" s="1"/>
  <c r="AK28" i="52"/>
  <c r="AJ105" i="1"/>
  <c r="AP42" i="47" s="1"/>
  <c r="AQ16" i="47"/>
  <c r="AQ22" i="47"/>
  <c r="AP15" i="47"/>
  <c r="AJ102" i="1"/>
  <c r="AP39" i="47" s="1"/>
  <c r="AP22" i="47"/>
  <c r="AJ109" i="1"/>
  <c r="AP46" i="47" s="1"/>
  <c r="AP17" i="47"/>
  <c r="AJ104" i="1"/>
  <c r="AP41" i="47" s="1"/>
  <c r="AQ15" i="47"/>
  <c r="AP21" i="47"/>
  <c r="AJ108" i="1"/>
  <c r="AP45" i="47" s="1"/>
  <c r="AQ17" i="47"/>
  <c r="AP16" i="47"/>
  <c r="AJ103" i="1"/>
  <c r="AP40" i="47" s="1"/>
  <c r="AP23" i="47"/>
  <c r="AJ110" i="1"/>
  <c r="AP47" i="47" s="1"/>
  <c r="AQ21" i="47"/>
  <c r="AJ107" i="1"/>
  <c r="AP44" i="47" s="1"/>
  <c r="AP20" i="47"/>
  <c r="AQ23" i="47"/>
  <c r="AP19" i="47"/>
  <c r="AJ106" i="1"/>
  <c r="AP43" i="47" s="1"/>
  <c r="AJ112" i="1"/>
  <c r="AP49" i="47" s="1"/>
  <c r="AJ111" i="1"/>
  <c r="AP48" i="47" s="1"/>
  <c r="AP14" i="47"/>
  <c r="AJ101" i="1"/>
  <c r="AP38" i="47" s="1"/>
  <c r="AQ20" i="47"/>
  <c r="AQ19" i="47"/>
  <c r="AK111" i="1"/>
  <c r="AQ48" i="47" s="1"/>
  <c r="P35" i="51"/>
  <c r="O215" i="44"/>
  <c r="M15" i="49" s="1"/>
  <c r="O215" i="46"/>
  <c r="M17" i="49" s="1"/>
  <c r="O215" i="42"/>
  <c r="M13" i="49" s="1"/>
  <c r="O215" i="35"/>
  <c r="M6" i="49" s="1"/>
  <c r="O215" i="41"/>
  <c r="M12" i="49" s="1"/>
  <c r="O215" i="40"/>
  <c r="M11" i="49" s="1"/>
  <c r="O215" i="45"/>
  <c r="M16" i="49" s="1"/>
  <c r="R146" i="46"/>
  <c r="X1007" i="47"/>
  <c r="Q154" i="36"/>
  <c r="Q183" i="36" s="1"/>
  <c r="Q147" i="36"/>
  <c r="Q176" i="36" s="1"/>
  <c r="Q150" i="36"/>
  <c r="Q179" i="36" s="1"/>
  <c r="Q149" i="36"/>
  <c r="Q178" i="36" s="1"/>
  <c r="Q153" i="36"/>
  <c r="Q182" i="36" s="1"/>
  <c r="Q148" i="36"/>
  <c r="Q177" i="36" s="1"/>
  <c r="Q151" i="36"/>
  <c r="Q180" i="36" s="1"/>
  <c r="Q152" i="36"/>
  <c r="Q181" i="36" s="1"/>
  <c r="W448" i="47"/>
  <c r="Q157" i="38"/>
  <c r="S80" i="1"/>
  <c r="R85" i="1"/>
  <c r="P167" i="34"/>
  <c r="P195" i="34" s="1"/>
  <c r="P212" i="34" s="1"/>
  <c r="P166" i="34"/>
  <c r="P194" i="34" s="1"/>
  <c r="P211" i="34" s="1"/>
  <c r="P165" i="34"/>
  <c r="P193" i="34" s="1"/>
  <c r="P210" i="34" s="1"/>
  <c r="P160" i="34"/>
  <c r="P188" i="34" s="1"/>
  <c r="P205" i="34" s="1"/>
  <c r="P158" i="34"/>
  <c r="P186" i="34" s="1"/>
  <c r="P169" i="34"/>
  <c r="P197" i="34" s="1"/>
  <c r="P214" i="34" s="1"/>
  <c r="P161" i="34"/>
  <c r="P189" i="34" s="1"/>
  <c r="P206" i="34" s="1"/>
  <c r="P164" i="34"/>
  <c r="P192" i="34" s="1"/>
  <c r="P209" i="34" s="1"/>
  <c r="P159" i="34"/>
  <c r="P187" i="34" s="1"/>
  <c r="P204" i="34" s="1"/>
  <c r="P162" i="34"/>
  <c r="P190" i="34" s="1"/>
  <c r="P207" i="34" s="1"/>
  <c r="P163" i="34"/>
  <c r="P191" i="34" s="1"/>
  <c r="P208" i="34" s="1"/>
  <c r="P168" i="34"/>
  <c r="P196" i="34" s="1"/>
  <c r="P213" i="34" s="1"/>
  <c r="P219" i="34"/>
  <c r="Q30" i="51"/>
  <c r="S106" i="48"/>
  <c r="O215" i="36"/>
  <c r="M7" i="49" s="1"/>
  <c r="W238" i="47"/>
  <c r="Q157" i="35"/>
  <c r="P164" i="36"/>
  <c r="P192" i="36" s="1"/>
  <c r="P209" i="36" s="1"/>
  <c r="P161" i="36"/>
  <c r="P189" i="36" s="1"/>
  <c r="P206" i="36" s="1"/>
  <c r="P166" i="36"/>
  <c r="P194" i="36" s="1"/>
  <c r="P211" i="36" s="1"/>
  <c r="P169" i="36"/>
  <c r="P197" i="36" s="1"/>
  <c r="P214" i="36" s="1"/>
  <c r="P165" i="36"/>
  <c r="P193" i="36" s="1"/>
  <c r="P210" i="36" s="1"/>
  <c r="P167" i="36"/>
  <c r="P195" i="36" s="1"/>
  <c r="P212" i="36" s="1"/>
  <c r="P159" i="36"/>
  <c r="P187" i="36" s="1"/>
  <c r="P204" i="36" s="1"/>
  <c r="P160" i="36"/>
  <c r="P188" i="36" s="1"/>
  <c r="P205" i="36" s="1"/>
  <c r="P163" i="36"/>
  <c r="P191" i="36" s="1"/>
  <c r="P208" i="36" s="1"/>
  <c r="P168" i="36"/>
  <c r="P196" i="36" s="1"/>
  <c r="P213" i="36" s="1"/>
  <c r="P158" i="36"/>
  <c r="P186" i="36" s="1"/>
  <c r="P203" i="36" s="1"/>
  <c r="P162" i="36"/>
  <c r="P190" i="36" s="1"/>
  <c r="P207" i="36" s="1"/>
  <c r="P219" i="36"/>
  <c r="W728" i="47"/>
  <c r="Q157" i="42"/>
  <c r="Q151" i="35"/>
  <c r="Q180" i="35" s="1"/>
  <c r="Q147" i="35"/>
  <c r="Q176" i="35" s="1"/>
  <c r="Q153" i="35"/>
  <c r="Q182" i="35" s="1"/>
  <c r="Q154" i="35"/>
  <c r="Q183" i="35" s="1"/>
  <c r="Q150" i="35"/>
  <c r="Q179" i="35" s="1"/>
  <c r="Q152" i="35"/>
  <c r="Q181" i="35" s="1"/>
  <c r="Q148" i="35"/>
  <c r="Q177" i="35" s="1"/>
  <c r="Q149" i="35"/>
  <c r="Q178" i="35" s="1"/>
  <c r="T81" i="48"/>
  <c r="R16" i="51"/>
  <c r="R18" i="51" s="1"/>
  <c r="S80" i="40"/>
  <c r="R85" i="40"/>
  <c r="Q147" i="1"/>
  <c r="Q176" i="1" s="1"/>
  <c r="Q148" i="1"/>
  <c r="Q177" i="1" s="1"/>
  <c r="Q151" i="1"/>
  <c r="Q180" i="1" s="1"/>
  <c r="Q154" i="1"/>
  <c r="Q183" i="1" s="1"/>
  <c r="Q150" i="1"/>
  <c r="Q179" i="1" s="1"/>
  <c r="Q153" i="1"/>
  <c r="Q182" i="1" s="1"/>
  <c r="Q149" i="1"/>
  <c r="Q178" i="1" s="1"/>
  <c r="Q152" i="1"/>
  <c r="Q181" i="1" s="1"/>
  <c r="T79" i="20"/>
  <c r="S84" i="20"/>
  <c r="Q150" i="46"/>
  <c r="Q179" i="46" s="1"/>
  <c r="Q148" i="46"/>
  <c r="Q177" i="46" s="1"/>
  <c r="Q153" i="46"/>
  <c r="Q182" i="46" s="1"/>
  <c r="Q154" i="46"/>
  <c r="Q183" i="46" s="1"/>
  <c r="Q151" i="46"/>
  <c r="Q180" i="46" s="1"/>
  <c r="Q147" i="46"/>
  <c r="Q176" i="46" s="1"/>
  <c r="Q149" i="46"/>
  <c r="Q178" i="46" s="1"/>
  <c r="Q152" i="46"/>
  <c r="Q181" i="46" s="1"/>
  <c r="P160" i="44"/>
  <c r="P188" i="44" s="1"/>
  <c r="P205" i="44" s="1"/>
  <c r="P168" i="44"/>
  <c r="P196" i="44" s="1"/>
  <c r="P213" i="44" s="1"/>
  <c r="P158" i="44"/>
  <c r="P186" i="44" s="1"/>
  <c r="P203" i="44" s="1"/>
  <c r="P162" i="44"/>
  <c r="P190" i="44" s="1"/>
  <c r="P207" i="44" s="1"/>
  <c r="P163" i="44"/>
  <c r="P191" i="44" s="1"/>
  <c r="P208" i="44" s="1"/>
  <c r="P166" i="44"/>
  <c r="P194" i="44" s="1"/>
  <c r="P211" i="44" s="1"/>
  <c r="P169" i="44"/>
  <c r="P197" i="44" s="1"/>
  <c r="P214" i="44" s="1"/>
  <c r="P161" i="44"/>
  <c r="P189" i="44" s="1"/>
  <c r="P206" i="44" s="1"/>
  <c r="P165" i="44"/>
  <c r="P193" i="44" s="1"/>
  <c r="P210" i="44" s="1"/>
  <c r="P159" i="44"/>
  <c r="P187" i="44" s="1"/>
  <c r="P204" i="44" s="1"/>
  <c r="P167" i="44"/>
  <c r="P195" i="44" s="1"/>
  <c r="P212" i="44" s="1"/>
  <c r="P164" i="44"/>
  <c r="P192" i="44" s="1"/>
  <c r="P209" i="44" s="1"/>
  <c r="P219" i="44"/>
  <c r="P161" i="43"/>
  <c r="P189" i="43" s="1"/>
  <c r="P206" i="43" s="1"/>
  <c r="P163" i="43"/>
  <c r="P191" i="43" s="1"/>
  <c r="P208" i="43" s="1"/>
  <c r="P169" i="43"/>
  <c r="P197" i="43" s="1"/>
  <c r="P214" i="43" s="1"/>
  <c r="P162" i="43"/>
  <c r="P190" i="43" s="1"/>
  <c r="P207" i="43" s="1"/>
  <c r="P165" i="43"/>
  <c r="P193" i="43" s="1"/>
  <c r="P210" i="43" s="1"/>
  <c r="P166" i="43"/>
  <c r="P194" i="43" s="1"/>
  <c r="P211" i="43" s="1"/>
  <c r="P167" i="43"/>
  <c r="P195" i="43" s="1"/>
  <c r="P212" i="43" s="1"/>
  <c r="P160" i="43"/>
  <c r="P188" i="43" s="1"/>
  <c r="P205" i="43" s="1"/>
  <c r="P164" i="43"/>
  <c r="P192" i="43" s="1"/>
  <c r="P209" i="43" s="1"/>
  <c r="P158" i="43"/>
  <c r="P186" i="43" s="1"/>
  <c r="P203" i="43" s="1"/>
  <c r="P159" i="43"/>
  <c r="P187" i="43" s="1"/>
  <c r="P204" i="43" s="1"/>
  <c r="P168" i="43"/>
  <c r="P196" i="43" s="1"/>
  <c r="P213" i="43" s="1"/>
  <c r="P219" i="43"/>
  <c r="T79" i="39"/>
  <c r="S84" i="39"/>
  <c r="O215" i="39"/>
  <c r="M10" i="49" s="1"/>
  <c r="Q151" i="42"/>
  <c r="Q180" i="42" s="1"/>
  <c r="Q149" i="42"/>
  <c r="Q178" i="42" s="1"/>
  <c r="Q150" i="42"/>
  <c r="Q179" i="42" s="1"/>
  <c r="Q148" i="42"/>
  <c r="Q177" i="42" s="1"/>
  <c r="Q147" i="42"/>
  <c r="Q176" i="42" s="1"/>
  <c r="Q152" i="42"/>
  <c r="Q181" i="42" s="1"/>
  <c r="Q153" i="42"/>
  <c r="Q182" i="42" s="1"/>
  <c r="Q154" i="42"/>
  <c r="Q183" i="42" s="1"/>
  <c r="S80" i="41"/>
  <c r="R85" i="41"/>
  <c r="Q154" i="39"/>
  <c r="Q183" i="39" s="1"/>
  <c r="Q148" i="39"/>
  <c r="Q177" i="39" s="1"/>
  <c r="Q150" i="39"/>
  <c r="Q179" i="39" s="1"/>
  <c r="Q151" i="39"/>
  <c r="Q180" i="39" s="1"/>
  <c r="Q147" i="39"/>
  <c r="Q176" i="39" s="1"/>
  <c r="Q152" i="39"/>
  <c r="Q181" i="39" s="1"/>
  <c r="Q149" i="39"/>
  <c r="Q178" i="39" s="1"/>
  <c r="Q153" i="39"/>
  <c r="Q182" i="39" s="1"/>
  <c r="P162" i="40"/>
  <c r="P190" i="40" s="1"/>
  <c r="P207" i="40" s="1"/>
  <c r="P159" i="40"/>
  <c r="P187" i="40" s="1"/>
  <c r="P204" i="40" s="1"/>
  <c r="P160" i="40"/>
  <c r="P188" i="40" s="1"/>
  <c r="P205" i="40" s="1"/>
  <c r="P158" i="40"/>
  <c r="P186" i="40" s="1"/>
  <c r="P203" i="40" s="1"/>
  <c r="P169" i="40"/>
  <c r="P197" i="40" s="1"/>
  <c r="P214" i="40" s="1"/>
  <c r="P167" i="40"/>
  <c r="P195" i="40" s="1"/>
  <c r="P212" i="40" s="1"/>
  <c r="P163" i="40"/>
  <c r="P191" i="40" s="1"/>
  <c r="P208" i="40" s="1"/>
  <c r="P164" i="40"/>
  <c r="P192" i="40" s="1"/>
  <c r="P209" i="40" s="1"/>
  <c r="P161" i="40"/>
  <c r="P189" i="40" s="1"/>
  <c r="P206" i="40" s="1"/>
  <c r="P166" i="40"/>
  <c r="P194" i="40" s="1"/>
  <c r="P211" i="40" s="1"/>
  <c r="P168" i="40"/>
  <c r="P196" i="40" s="1"/>
  <c r="P213" i="40" s="1"/>
  <c r="P165" i="40"/>
  <c r="P193" i="40" s="1"/>
  <c r="P210" i="40" s="1"/>
  <c r="P219" i="40"/>
  <c r="R85" i="35"/>
  <c r="S80" i="35"/>
  <c r="P168" i="38"/>
  <c r="P196" i="38" s="1"/>
  <c r="P213" i="38" s="1"/>
  <c r="P161" i="38"/>
  <c r="P189" i="38" s="1"/>
  <c r="P206" i="38" s="1"/>
  <c r="P165" i="38"/>
  <c r="P193" i="38" s="1"/>
  <c r="P210" i="38" s="1"/>
  <c r="P162" i="38"/>
  <c r="P190" i="38" s="1"/>
  <c r="P207" i="38" s="1"/>
  <c r="P164" i="38"/>
  <c r="P192" i="38" s="1"/>
  <c r="P209" i="38" s="1"/>
  <c r="P163" i="38"/>
  <c r="P191" i="38" s="1"/>
  <c r="P208" i="38" s="1"/>
  <c r="P158" i="38"/>
  <c r="P186" i="38" s="1"/>
  <c r="P203" i="38" s="1"/>
  <c r="P166" i="38"/>
  <c r="P194" i="38" s="1"/>
  <c r="P211" i="38" s="1"/>
  <c r="P167" i="38"/>
  <c r="P195" i="38" s="1"/>
  <c r="P212" i="38" s="1"/>
  <c r="P159" i="38"/>
  <c r="P187" i="38" s="1"/>
  <c r="P204" i="38" s="1"/>
  <c r="P169" i="38"/>
  <c r="P197" i="38" s="1"/>
  <c r="P214" i="38" s="1"/>
  <c r="P160" i="38"/>
  <c r="P188" i="38" s="1"/>
  <c r="P205" i="38" s="1"/>
  <c r="P219" i="38"/>
  <c r="Q152" i="43"/>
  <c r="Q181" i="43" s="1"/>
  <c r="Q147" i="43"/>
  <c r="Q176" i="43" s="1"/>
  <c r="Q149" i="43"/>
  <c r="Q178" i="43" s="1"/>
  <c r="Q150" i="43"/>
  <c r="Q179" i="43" s="1"/>
  <c r="Q151" i="43"/>
  <c r="Q180" i="43" s="1"/>
  <c r="Q153" i="43"/>
  <c r="Q182" i="43" s="1"/>
  <c r="Q148" i="43"/>
  <c r="Q177" i="43" s="1"/>
  <c r="Q154" i="43"/>
  <c r="Q183" i="43" s="1"/>
  <c r="P164" i="37"/>
  <c r="P192" i="37" s="1"/>
  <c r="P209" i="37" s="1"/>
  <c r="P166" i="37"/>
  <c r="P194" i="37" s="1"/>
  <c r="P211" i="37" s="1"/>
  <c r="P167" i="37"/>
  <c r="P195" i="37" s="1"/>
  <c r="P212" i="37" s="1"/>
  <c r="P163" i="37"/>
  <c r="P191" i="37" s="1"/>
  <c r="P208" i="37" s="1"/>
  <c r="P162" i="37"/>
  <c r="P190" i="37" s="1"/>
  <c r="P207" i="37" s="1"/>
  <c r="P165" i="37"/>
  <c r="P193" i="37" s="1"/>
  <c r="P210" i="37" s="1"/>
  <c r="P168" i="37"/>
  <c r="P196" i="37" s="1"/>
  <c r="P213" i="37" s="1"/>
  <c r="P161" i="37"/>
  <c r="P189" i="37" s="1"/>
  <c r="P206" i="37" s="1"/>
  <c r="P159" i="37"/>
  <c r="P187" i="37" s="1"/>
  <c r="P204" i="37" s="1"/>
  <c r="P160" i="37"/>
  <c r="P188" i="37" s="1"/>
  <c r="P205" i="37" s="1"/>
  <c r="P158" i="37"/>
  <c r="P186" i="37" s="1"/>
  <c r="P203" i="37" s="1"/>
  <c r="P169" i="37"/>
  <c r="P197" i="37" s="1"/>
  <c r="P214" i="37" s="1"/>
  <c r="P219" i="37"/>
  <c r="T79" i="38"/>
  <c r="S84" i="38"/>
  <c r="Q151" i="40"/>
  <c r="Q180" i="40" s="1"/>
  <c r="Q152" i="40"/>
  <c r="Q181" i="40" s="1"/>
  <c r="Q153" i="40"/>
  <c r="Q182" i="40" s="1"/>
  <c r="Q147" i="40"/>
  <c r="Q176" i="40" s="1"/>
  <c r="Q149" i="40"/>
  <c r="Q178" i="40" s="1"/>
  <c r="Q154" i="40"/>
  <c r="Q183" i="40" s="1"/>
  <c r="Q148" i="40"/>
  <c r="Q177" i="40" s="1"/>
  <c r="Q150" i="40"/>
  <c r="Q179" i="40" s="1"/>
  <c r="S80" i="42"/>
  <c r="R85" i="42"/>
  <c r="Q157" i="44"/>
  <c r="W868" i="47"/>
  <c r="X27" i="47"/>
  <c r="R146" i="1"/>
  <c r="Q157" i="40"/>
  <c r="W588" i="47"/>
  <c r="P166" i="46"/>
  <c r="P194" i="46" s="1"/>
  <c r="P211" i="46" s="1"/>
  <c r="P158" i="46"/>
  <c r="P186" i="46" s="1"/>
  <c r="P203" i="46" s="1"/>
  <c r="P161" i="46"/>
  <c r="P189" i="46" s="1"/>
  <c r="P206" i="46" s="1"/>
  <c r="P167" i="46"/>
  <c r="P195" i="46" s="1"/>
  <c r="P212" i="46" s="1"/>
  <c r="P164" i="46"/>
  <c r="P192" i="46" s="1"/>
  <c r="P209" i="46" s="1"/>
  <c r="P169" i="46"/>
  <c r="P197" i="46" s="1"/>
  <c r="P214" i="46" s="1"/>
  <c r="P162" i="46"/>
  <c r="P190" i="46" s="1"/>
  <c r="P207" i="46" s="1"/>
  <c r="P165" i="46"/>
  <c r="P193" i="46" s="1"/>
  <c r="P210" i="46" s="1"/>
  <c r="P163" i="46"/>
  <c r="P191" i="46" s="1"/>
  <c r="P208" i="46" s="1"/>
  <c r="P159" i="46"/>
  <c r="P187" i="46" s="1"/>
  <c r="P204" i="46" s="1"/>
  <c r="P168" i="46"/>
  <c r="P196" i="46" s="1"/>
  <c r="P213" i="46" s="1"/>
  <c r="P160" i="46"/>
  <c r="P188" i="46" s="1"/>
  <c r="P205" i="46" s="1"/>
  <c r="P219" i="46"/>
  <c r="X97" i="47"/>
  <c r="R146" i="20"/>
  <c r="W658" i="47"/>
  <c r="Q157" i="41"/>
  <c r="T79" i="37"/>
  <c r="S84" i="37"/>
  <c r="O215" i="38"/>
  <c r="M9" i="49" s="1"/>
  <c r="X447" i="47"/>
  <c r="R146" i="38"/>
  <c r="Q148" i="37"/>
  <c r="Q177" i="37" s="1"/>
  <c r="Q149" i="37"/>
  <c r="Q178" i="37" s="1"/>
  <c r="Q150" i="37"/>
  <c r="Q179" i="37" s="1"/>
  <c r="Q147" i="37"/>
  <c r="Q176" i="37" s="1"/>
  <c r="Q153" i="37"/>
  <c r="Q182" i="37" s="1"/>
  <c r="Q151" i="37"/>
  <c r="Q180" i="37" s="1"/>
  <c r="Q152" i="37"/>
  <c r="Q181" i="37" s="1"/>
  <c r="Q154" i="37"/>
  <c r="Q183" i="37" s="1"/>
  <c r="W938" i="47"/>
  <c r="Q157" i="45"/>
  <c r="P168" i="1"/>
  <c r="P196" i="1" s="1"/>
  <c r="P213" i="1" s="1"/>
  <c r="P169" i="1"/>
  <c r="P197" i="1" s="1"/>
  <c r="P214" i="1" s="1"/>
  <c r="P158" i="1"/>
  <c r="P186" i="1" s="1"/>
  <c r="P203" i="1" s="1"/>
  <c r="P167" i="1"/>
  <c r="P195" i="1" s="1"/>
  <c r="P212" i="1" s="1"/>
  <c r="P163" i="1"/>
  <c r="P191" i="1" s="1"/>
  <c r="P208" i="1" s="1"/>
  <c r="P165" i="1"/>
  <c r="P193" i="1" s="1"/>
  <c r="P210" i="1" s="1"/>
  <c r="P161" i="1"/>
  <c r="P189" i="1" s="1"/>
  <c r="P206" i="1" s="1"/>
  <c r="P160" i="1"/>
  <c r="P188" i="1" s="1"/>
  <c r="P205" i="1" s="1"/>
  <c r="P159" i="1"/>
  <c r="P187" i="1" s="1"/>
  <c r="P204" i="1" s="1"/>
  <c r="P162" i="1"/>
  <c r="P190" i="1" s="1"/>
  <c r="P207" i="1" s="1"/>
  <c r="P164" i="1"/>
  <c r="P192" i="1" s="1"/>
  <c r="P209" i="1" s="1"/>
  <c r="P166" i="1"/>
  <c r="P194" i="1" s="1"/>
  <c r="P211" i="1" s="1"/>
  <c r="P219" i="1"/>
  <c r="S80" i="44"/>
  <c r="R85" i="44"/>
  <c r="P160" i="42"/>
  <c r="P188" i="42" s="1"/>
  <c r="P205" i="42" s="1"/>
  <c r="P162" i="42"/>
  <c r="P190" i="42" s="1"/>
  <c r="P207" i="42" s="1"/>
  <c r="P169" i="42"/>
  <c r="P197" i="42" s="1"/>
  <c r="P214" i="42" s="1"/>
  <c r="P167" i="42"/>
  <c r="P195" i="42" s="1"/>
  <c r="P212" i="42" s="1"/>
  <c r="P159" i="42"/>
  <c r="P187" i="42" s="1"/>
  <c r="P204" i="42" s="1"/>
  <c r="P158" i="42"/>
  <c r="P186" i="42" s="1"/>
  <c r="P203" i="42" s="1"/>
  <c r="P165" i="42"/>
  <c r="P193" i="42" s="1"/>
  <c r="P210" i="42" s="1"/>
  <c r="P168" i="42"/>
  <c r="P196" i="42" s="1"/>
  <c r="P213" i="42" s="1"/>
  <c r="P164" i="42"/>
  <c r="P192" i="42" s="1"/>
  <c r="P209" i="42" s="1"/>
  <c r="P163" i="42"/>
  <c r="P191" i="42" s="1"/>
  <c r="P208" i="42" s="1"/>
  <c r="P161" i="42"/>
  <c r="P189" i="42" s="1"/>
  <c r="P206" i="42" s="1"/>
  <c r="P166" i="42"/>
  <c r="P194" i="42" s="1"/>
  <c r="P211" i="42" s="1"/>
  <c r="P219" i="42"/>
  <c r="S84" i="1"/>
  <c r="T79" i="1"/>
  <c r="Q157" i="34"/>
  <c r="W168" i="47"/>
  <c r="R146" i="42"/>
  <c r="X727" i="47"/>
  <c r="U80" i="48"/>
  <c r="S10" i="51"/>
  <c r="S12" i="51" s="1"/>
  <c r="S4" i="51"/>
  <c r="S6" i="51" s="1"/>
  <c r="O215" i="1"/>
  <c r="M3" i="49" s="1"/>
  <c r="X377" i="47"/>
  <c r="R146" i="37"/>
  <c r="X167" i="47"/>
  <c r="R146" i="34"/>
  <c r="S80" i="45"/>
  <c r="R85" i="45"/>
  <c r="Q153" i="44"/>
  <c r="Q182" i="44" s="1"/>
  <c r="Q154" i="44"/>
  <c r="Q183" i="44" s="1"/>
  <c r="Q147" i="44"/>
  <c r="Q176" i="44" s="1"/>
  <c r="Q152" i="44"/>
  <c r="Q181" i="44" s="1"/>
  <c r="Q150" i="44"/>
  <c r="Q179" i="44" s="1"/>
  <c r="Q151" i="44"/>
  <c r="Q180" i="44" s="1"/>
  <c r="Q148" i="44"/>
  <c r="Q177" i="44" s="1"/>
  <c r="Q149" i="44"/>
  <c r="Q178" i="44" s="1"/>
  <c r="T79" i="35"/>
  <c r="S84" i="35"/>
  <c r="P166" i="39"/>
  <c r="P194" i="39" s="1"/>
  <c r="P211" i="39" s="1"/>
  <c r="P164" i="39"/>
  <c r="P192" i="39" s="1"/>
  <c r="P209" i="39" s="1"/>
  <c r="P168" i="39"/>
  <c r="P196" i="39" s="1"/>
  <c r="P213" i="39" s="1"/>
  <c r="P165" i="39"/>
  <c r="P193" i="39" s="1"/>
  <c r="P210" i="39" s="1"/>
  <c r="P162" i="39"/>
  <c r="P190" i="39" s="1"/>
  <c r="P207" i="39" s="1"/>
  <c r="P169" i="39"/>
  <c r="P197" i="39" s="1"/>
  <c r="P214" i="39" s="1"/>
  <c r="P167" i="39"/>
  <c r="P195" i="39" s="1"/>
  <c r="P212" i="39" s="1"/>
  <c r="P163" i="39"/>
  <c r="P191" i="39" s="1"/>
  <c r="P208" i="39" s="1"/>
  <c r="P160" i="39"/>
  <c r="P188" i="39" s="1"/>
  <c r="P205" i="39" s="1"/>
  <c r="P158" i="39"/>
  <c r="P186" i="39" s="1"/>
  <c r="P203" i="39" s="1"/>
  <c r="P159" i="39"/>
  <c r="P187" i="39" s="1"/>
  <c r="P204" i="39" s="1"/>
  <c r="P161" i="39"/>
  <c r="P189" i="39" s="1"/>
  <c r="P206" i="39" s="1"/>
  <c r="P219" i="39"/>
  <c r="S80" i="34"/>
  <c r="R85" i="34"/>
  <c r="S84" i="42"/>
  <c r="T79" i="42"/>
  <c r="Q150" i="45"/>
  <c r="Q179" i="45" s="1"/>
  <c r="Q149" i="45"/>
  <c r="Q178" i="45" s="1"/>
  <c r="Q154" i="45"/>
  <c r="Q183" i="45" s="1"/>
  <c r="Q148" i="45"/>
  <c r="Q177" i="45" s="1"/>
  <c r="Q153" i="45"/>
  <c r="Q182" i="45" s="1"/>
  <c r="Q152" i="45"/>
  <c r="Q181" i="45" s="1"/>
  <c r="Q147" i="45"/>
  <c r="Q176" i="45" s="1"/>
  <c r="Q151" i="45"/>
  <c r="Q180" i="45" s="1"/>
  <c r="T79" i="36"/>
  <c r="S84" i="36"/>
  <c r="O215" i="37"/>
  <c r="M8" i="49" s="1"/>
  <c r="S80" i="43"/>
  <c r="R85" i="43"/>
  <c r="R146" i="43"/>
  <c r="X797" i="47"/>
  <c r="R85" i="37"/>
  <c r="S80" i="37"/>
  <c r="X587" i="47"/>
  <c r="R146" i="40"/>
  <c r="O215" i="43"/>
  <c r="M14" i="49" s="1"/>
  <c r="T79" i="34"/>
  <c r="S84" i="34"/>
  <c r="S101" i="48"/>
  <c r="Q32" i="51"/>
  <c r="X237" i="47"/>
  <c r="R146" i="35"/>
  <c r="P203" i="34"/>
  <c r="S84" i="41"/>
  <c r="T79" i="41"/>
  <c r="T79" i="45"/>
  <c r="S84" i="45"/>
  <c r="W518" i="47"/>
  <c r="Q157" i="39"/>
  <c r="Q151" i="20"/>
  <c r="Q180" i="20" s="1"/>
  <c r="Q154" i="20"/>
  <c r="Q183" i="20" s="1"/>
  <c r="Q152" i="20"/>
  <c r="Q181" i="20" s="1"/>
  <c r="Q153" i="20"/>
  <c r="Q182" i="20" s="1"/>
  <c r="Q150" i="20"/>
  <c r="Q179" i="20" s="1"/>
  <c r="Q149" i="20"/>
  <c r="Q178" i="20" s="1"/>
  <c r="Q148" i="20"/>
  <c r="Q177" i="20" s="1"/>
  <c r="Q147" i="20"/>
  <c r="Q176" i="20" s="1"/>
  <c r="R146" i="36"/>
  <c r="X307" i="47"/>
  <c r="S84" i="46"/>
  <c r="T79" i="46"/>
  <c r="X517" i="47"/>
  <c r="R146" i="39"/>
  <c r="Q157" i="43"/>
  <c r="W798" i="47"/>
  <c r="T79" i="43"/>
  <c r="S84" i="43"/>
  <c r="Q157" i="37"/>
  <c r="W378" i="47"/>
  <c r="S80" i="36"/>
  <c r="R85" i="36"/>
  <c r="S84" i="40"/>
  <c r="T79" i="40"/>
  <c r="P159" i="41"/>
  <c r="P187" i="41" s="1"/>
  <c r="P204" i="41" s="1"/>
  <c r="P169" i="41"/>
  <c r="P197" i="41" s="1"/>
  <c r="P214" i="41" s="1"/>
  <c r="P165" i="41"/>
  <c r="P193" i="41" s="1"/>
  <c r="P210" i="41" s="1"/>
  <c r="P162" i="41"/>
  <c r="P190" i="41" s="1"/>
  <c r="P207" i="41" s="1"/>
  <c r="P164" i="41"/>
  <c r="P192" i="41" s="1"/>
  <c r="P209" i="41" s="1"/>
  <c r="P163" i="41"/>
  <c r="P191" i="41" s="1"/>
  <c r="P208" i="41" s="1"/>
  <c r="P166" i="41"/>
  <c r="P194" i="41" s="1"/>
  <c r="P211" i="41" s="1"/>
  <c r="P168" i="41"/>
  <c r="P196" i="41" s="1"/>
  <c r="P213" i="41" s="1"/>
  <c r="P158" i="41"/>
  <c r="P186" i="41" s="1"/>
  <c r="P203" i="41" s="1"/>
  <c r="P167" i="41"/>
  <c r="P195" i="41" s="1"/>
  <c r="P212" i="41" s="1"/>
  <c r="P161" i="41"/>
  <c r="P189" i="41" s="1"/>
  <c r="P206" i="41" s="1"/>
  <c r="P160" i="41"/>
  <c r="P188" i="41" s="1"/>
  <c r="P205" i="41" s="1"/>
  <c r="P219" i="41"/>
  <c r="P167" i="45"/>
  <c r="P195" i="45" s="1"/>
  <c r="P212" i="45" s="1"/>
  <c r="P158" i="45"/>
  <c r="P186" i="45" s="1"/>
  <c r="P203" i="45" s="1"/>
  <c r="P161" i="45"/>
  <c r="P189" i="45" s="1"/>
  <c r="P206" i="45" s="1"/>
  <c r="P166" i="45"/>
  <c r="P194" i="45" s="1"/>
  <c r="P211" i="45" s="1"/>
  <c r="P168" i="45"/>
  <c r="P196" i="45" s="1"/>
  <c r="P213" i="45" s="1"/>
  <c r="P163" i="45"/>
  <c r="P191" i="45" s="1"/>
  <c r="P208" i="45" s="1"/>
  <c r="P162" i="45"/>
  <c r="P190" i="45" s="1"/>
  <c r="P207" i="45" s="1"/>
  <c r="P164" i="45"/>
  <c r="P192" i="45" s="1"/>
  <c r="P209" i="45" s="1"/>
  <c r="P169" i="45"/>
  <c r="P197" i="45" s="1"/>
  <c r="P214" i="45" s="1"/>
  <c r="P160" i="45"/>
  <c r="P188" i="45" s="1"/>
  <c r="P205" i="45" s="1"/>
  <c r="P159" i="45"/>
  <c r="P187" i="45" s="1"/>
  <c r="P204" i="45" s="1"/>
  <c r="P165" i="45"/>
  <c r="P193" i="45" s="1"/>
  <c r="P210" i="45" s="1"/>
  <c r="P219" i="45"/>
  <c r="O215" i="34"/>
  <c r="M5" i="49" s="1"/>
  <c r="W98" i="47"/>
  <c r="Q157" i="20"/>
  <c r="Q157" i="46"/>
  <c r="W1008" i="47"/>
  <c r="X657" i="47"/>
  <c r="R146" i="41"/>
  <c r="R146" i="45"/>
  <c r="X937" i="47"/>
  <c r="S80" i="39"/>
  <c r="R85" i="39"/>
  <c r="R146" i="44"/>
  <c r="X867" i="47"/>
  <c r="P163" i="35"/>
  <c r="P191" i="35" s="1"/>
  <c r="P208" i="35" s="1"/>
  <c r="P158" i="35"/>
  <c r="P186" i="35" s="1"/>
  <c r="P203" i="35" s="1"/>
  <c r="P166" i="35"/>
  <c r="P194" i="35" s="1"/>
  <c r="P211" i="35" s="1"/>
  <c r="P168" i="35"/>
  <c r="P196" i="35" s="1"/>
  <c r="P213" i="35" s="1"/>
  <c r="P159" i="35"/>
  <c r="P187" i="35" s="1"/>
  <c r="P204" i="35" s="1"/>
  <c r="P164" i="35"/>
  <c r="P192" i="35" s="1"/>
  <c r="P209" i="35" s="1"/>
  <c r="P160" i="35"/>
  <c r="P188" i="35" s="1"/>
  <c r="P205" i="35" s="1"/>
  <c r="P161" i="35"/>
  <c r="P189" i="35" s="1"/>
  <c r="P206" i="35" s="1"/>
  <c r="P169" i="35"/>
  <c r="P197" i="35" s="1"/>
  <c r="P214" i="35" s="1"/>
  <c r="P165" i="35"/>
  <c r="P193" i="35" s="1"/>
  <c r="P210" i="35" s="1"/>
  <c r="P162" i="35"/>
  <c r="P190" i="35" s="1"/>
  <c r="P207" i="35" s="1"/>
  <c r="P167" i="35"/>
  <c r="P195" i="35" s="1"/>
  <c r="P212" i="35" s="1"/>
  <c r="P219" i="35"/>
  <c r="S80" i="38"/>
  <c r="R85" i="38"/>
  <c r="Q157" i="36"/>
  <c r="W308" i="47"/>
  <c r="Q152" i="34"/>
  <c r="Q181" i="34" s="1"/>
  <c r="Q153" i="34"/>
  <c r="Q182" i="34" s="1"/>
  <c r="Q147" i="34"/>
  <c r="Q176" i="34" s="1"/>
  <c r="Q154" i="34"/>
  <c r="Q183" i="34" s="1"/>
  <c r="Q151" i="34"/>
  <c r="Q180" i="34" s="1"/>
  <c r="Q148" i="34"/>
  <c r="Q177" i="34" s="1"/>
  <c r="Q149" i="34"/>
  <c r="Q178" i="34" s="1"/>
  <c r="Q150" i="34"/>
  <c r="Q179" i="34" s="1"/>
  <c r="P219" i="20"/>
  <c r="Q153" i="38"/>
  <c r="Q182" i="38" s="1"/>
  <c r="Q151" i="38"/>
  <c r="Q180" i="38" s="1"/>
  <c r="Q147" i="38"/>
  <c r="Q176" i="38" s="1"/>
  <c r="Q152" i="38"/>
  <c r="Q181" i="38" s="1"/>
  <c r="Q154" i="38"/>
  <c r="Q183" i="38" s="1"/>
  <c r="Q150" i="38"/>
  <c r="Q179" i="38" s="1"/>
  <c r="Q148" i="38"/>
  <c r="Q177" i="38" s="1"/>
  <c r="Q149" i="38"/>
  <c r="Q178" i="38" s="1"/>
  <c r="S80" i="20"/>
  <c r="R85" i="20"/>
  <c r="R85" i="46"/>
  <c r="S80" i="46"/>
  <c r="Q157" i="1"/>
  <c r="W28" i="47"/>
  <c r="Q153" i="41"/>
  <c r="Q182" i="41" s="1"/>
  <c r="Q152" i="41"/>
  <c r="Q181" i="41" s="1"/>
  <c r="Q154" i="41"/>
  <c r="Q183" i="41" s="1"/>
  <c r="Q147" i="41"/>
  <c r="Q176" i="41" s="1"/>
  <c r="Q149" i="41"/>
  <c r="Q178" i="41" s="1"/>
  <c r="Q150" i="41"/>
  <c r="Q179" i="41" s="1"/>
  <c r="Q151" i="41"/>
  <c r="Q180" i="41" s="1"/>
  <c r="Q148" i="41"/>
  <c r="Q177" i="41" s="1"/>
  <c r="T79" i="44"/>
  <c r="S84" i="44"/>
  <c r="AK108" i="1" l="1"/>
  <c r="AQ45" i="47" s="1"/>
  <c r="AK101" i="1"/>
  <c r="AQ38" i="47" s="1"/>
  <c r="AK102" i="1"/>
  <c r="AQ39" i="47" s="1"/>
  <c r="AK106" i="1"/>
  <c r="AQ43" i="47" s="1"/>
  <c r="AK109" i="1"/>
  <c r="AQ46" i="47" s="1"/>
  <c r="AK107" i="1"/>
  <c r="AQ44" i="47" s="1"/>
  <c r="AK110" i="1"/>
  <c r="AQ47" i="47" s="1"/>
  <c r="AK103" i="1"/>
  <c r="AQ40" i="47" s="1"/>
  <c r="AQ14" i="47"/>
  <c r="AK112" i="1"/>
  <c r="AQ49" i="47" s="1"/>
  <c r="AK104" i="1"/>
  <c r="AQ41" i="47" s="1"/>
  <c r="P215" i="43"/>
  <c r="N14" i="49" s="1"/>
  <c r="P215" i="39"/>
  <c r="N10" i="49" s="1"/>
  <c r="P215" i="46"/>
  <c r="N17" i="49" s="1"/>
  <c r="P215" i="35"/>
  <c r="N6" i="49" s="1"/>
  <c r="P215" i="41"/>
  <c r="N12" i="49" s="1"/>
  <c r="P215" i="42"/>
  <c r="N13" i="49" s="1"/>
  <c r="P215" i="38"/>
  <c r="N9" i="49" s="1"/>
  <c r="Q168" i="46"/>
  <c r="Q196" i="46" s="1"/>
  <c r="Q213" i="46" s="1"/>
  <c r="Q165" i="46"/>
  <c r="Q193" i="46" s="1"/>
  <c r="Q210" i="46" s="1"/>
  <c r="Q169" i="46"/>
  <c r="Q197" i="46" s="1"/>
  <c r="Q214" i="46" s="1"/>
  <c r="Q162" i="46"/>
  <c r="Q190" i="46" s="1"/>
  <c r="Q207" i="46" s="1"/>
  <c r="Q164" i="46"/>
  <c r="Q192" i="46" s="1"/>
  <c r="Q209" i="46" s="1"/>
  <c r="Q160" i="46"/>
  <c r="Q188" i="46" s="1"/>
  <c r="Q205" i="46" s="1"/>
  <c r="Q167" i="46"/>
  <c r="Q195" i="46" s="1"/>
  <c r="Q212" i="46" s="1"/>
  <c r="Q161" i="46"/>
  <c r="Q189" i="46" s="1"/>
  <c r="Q206" i="46" s="1"/>
  <c r="Q163" i="46"/>
  <c r="Q191" i="46" s="1"/>
  <c r="Q208" i="46" s="1"/>
  <c r="Q166" i="46"/>
  <c r="Q194" i="46" s="1"/>
  <c r="Q211" i="46" s="1"/>
  <c r="Q158" i="46"/>
  <c r="Q186" i="46" s="1"/>
  <c r="Q203" i="46" s="1"/>
  <c r="Q159" i="46"/>
  <c r="Q187" i="46" s="1"/>
  <c r="Q204" i="46" s="1"/>
  <c r="Q219" i="46"/>
  <c r="Y1007" i="47"/>
  <c r="S146" i="46"/>
  <c r="S146" i="34"/>
  <c r="Y167" i="47"/>
  <c r="R157" i="37"/>
  <c r="X378" i="47"/>
  <c r="V80" i="48"/>
  <c r="T4" i="51"/>
  <c r="T6" i="51" s="1"/>
  <c r="T10" i="51"/>
  <c r="T12" i="51" s="1"/>
  <c r="Q165" i="45"/>
  <c r="Q193" i="45" s="1"/>
  <c r="Q210" i="45" s="1"/>
  <c r="Q168" i="45"/>
  <c r="Q196" i="45" s="1"/>
  <c r="Q213" i="45" s="1"/>
  <c r="Q160" i="45"/>
  <c r="Q188" i="45" s="1"/>
  <c r="Q205" i="45" s="1"/>
  <c r="Q162" i="45"/>
  <c r="Q190" i="45" s="1"/>
  <c r="Q207" i="45" s="1"/>
  <c r="Q163" i="45"/>
  <c r="Q191" i="45" s="1"/>
  <c r="Q208" i="45" s="1"/>
  <c r="Q159" i="45"/>
  <c r="Q187" i="45" s="1"/>
  <c r="Q204" i="45" s="1"/>
  <c r="Q169" i="45"/>
  <c r="Q197" i="45" s="1"/>
  <c r="Q214" i="45" s="1"/>
  <c r="Q167" i="45"/>
  <c r="Q195" i="45" s="1"/>
  <c r="Q212" i="45" s="1"/>
  <c r="Q166" i="45"/>
  <c r="Q194" i="45" s="1"/>
  <c r="Q211" i="45" s="1"/>
  <c r="Q158" i="45"/>
  <c r="Q186" i="45" s="1"/>
  <c r="Q161" i="45"/>
  <c r="Q189" i="45" s="1"/>
  <c r="Q206" i="45" s="1"/>
  <c r="Q164" i="45"/>
  <c r="Q192" i="45" s="1"/>
  <c r="Q209" i="45" s="1"/>
  <c r="Q219" i="45"/>
  <c r="R151" i="1"/>
  <c r="R180" i="1" s="1"/>
  <c r="R149" i="1"/>
  <c r="R178" i="1" s="1"/>
  <c r="R153" i="1"/>
  <c r="R182" i="1" s="1"/>
  <c r="R152" i="1"/>
  <c r="R181" i="1" s="1"/>
  <c r="R150" i="1"/>
  <c r="R179" i="1" s="1"/>
  <c r="R154" i="1"/>
  <c r="R183" i="1" s="1"/>
  <c r="R147" i="1"/>
  <c r="R176" i="1" s="1"/>
  <c r="R148" i="1"/>
  <c r="R177" i="1" s="1"/>
  <c r="X238" i="47"/>
  <c r="R157" i="35"/>
  <c r="S146" i="20"/>
  <c r="Y97" i="47"/>
  <c r="Q166" i="42"/>
  <c r="Q194" i="42" s="1"/>
  <c r="Q211" i="42" s="1"/>
  <c r="Q160" i="42"/>
  <c r="Q188" i="42" s="1"/>
  <c r="Q205" i="42" s="1"/>
  <c r="Q168" i="42"/>
  <c r="Q196" i="42" s="1"/>
  <c r="Q213" i="42" s="1"/>
  <c r="Q158" i="42"/>
  <c r="Q186" i="42" s="1"/>
  <c r="Q203" i="42" s="1"/>
  <c r="Q169" i="42"/>
  <c r="Q197" i="42" s="1"/>
  <c r="Q214" i="42" s="1"/>
  <c r="Q159" i="42"/>
  <c r="Q187" i="42" s="1"/>
  <c r="Q204" i="42" s="1"/>
  <c r="Q161" i="42"/>
  <c r="Q189" i="42" s="1"/>
  <c r="Q206" i="42" s="1"/>
  <c r="Q162" i="42"/>
  <c r="Q190" i="42" s="1"/>
  <c r="Q207" i="42" s="1"/>
  <c r="Q163" i="42"/>
  <c r="Q191" i="42" s="1"/>
  <c r="Q208" i="42" s="1"/>
  <c r="Q164" i="42"/>
  <c r="Q192" i="42" s="1"/>
  <c r="Q209" i="42" s="1"/>
  <c r="Q167" i="42"/>
  <c r="Q195" i="42" s="1"/>
  <c r="Q212" i="42" s="1"/>
  <c r="Q165" i="42"/>
  <c r="Q193" i="42" s="1"/>
  <c r="Q210" i="42" s="1"/>
  <c r="Q219" i="42"/>
  <c r="Q160" i="35"/>
  <c r="Q188" i="35" s="1"/>
  <c r="Q205" i="35" s="1"/>
  <c r="Q159" i="35"/>
  <c r="Q187" i="35" s="1"/>
  <c r="Q204" i="35" s="1"/>
  <c r="Q168" i="35"/>
  <c r="Q196" i="35" s="1"/>
  <c r="Q213" i="35" s="1"/>
  <c r="Q169" i="35"/>
  <c r="Q197" i="35" s="1"/>
  <c r="Q214" i="35" s="1"/>
  <c r="Q163" i="35"/>
  <c r="Q191" i="35" s="1"/>
  <c r="Q208" i="35" s="1"/>
  <c r="Q162" i="35"/>
  <c r="Q190" i="35" s="1"/>
  <c r="Q207" i="35" s="1"/>
  <c r="Q161" i="35"/>
  <c r="Q189" i="35" s="1"/>
  <c r="Q206" i="35" s="1"/>
  <c r="Q166" i="35"/>
  <c r="Q194" i="35" s="1"/>
  <c r="Q211" i="35" s="1"/>
  <c r="Q158" i="35"/>
  <c r="Q186" i="35" s="1"/>
  <c r="Q203" i="35" s="1"/>
  <c r="Q167" i="35"/>
  <c r="Q195" i="35" s="1"/>
  <c r="Q212" i="35" s="1"/>
  <c r="Q165" i="35"/>
  <c r="Q193" i="35" s="1"/>
  <c r="Q210" i="35" s="1"/>
  <c r="Q164" i="35"/>
  <c r="Q192" i="35" s="1"/>
  <c r="Q209" i="35" s="1"/>
  <c r="Q219" i="35"/>
  <c r="S146" i="45"/>
  <c r="Y937" i="47"/>
  <c r="U79" i="34"/>
  <c r="T84" i="34"/>
  <c r="R147" i="40"/>
  <c r="R176" i="40" s="1"/>
  <c r="R150" i="40"/>
  <c r="R179" i="40" s="1"/>
  <c r="R151" i="40"/>
  <c r="R180" i="40" s="1"/>
  <c r="R154" i="40"/>
  <c r="R183" i="40" s="1"/>
  <c r="R153" i="40"/>
  <c r="R182" i="40" s="1"/>
  <c r="R149" i="40"/>
  <c r="R178" i="40" s="1"/>
  <c r="R148" i="40"/>
  <c r="R177" i="40" s="1"/>
  <c r="R152" i="40"/>
  <c r="R181" i="40" s="1"/>
  <c r="X798" i="47"/>
  <c r="R157" i="43"/>
  <c r="U79" i="42"/>
  <c r="T84" i="42"/>
  <c r="R149" i="42"/>
  <c r="R178" i="42" s="1"/>
  <c r="R150" i="42"/>
  <c r="R179" i="42" s="1"/>
  <c r="R153" i="42"/>
  <c r="R182" i="42" s="1"/>
  <c r="R152" i="42"/>
  <c r="R181" i="42" s="1"/>
  <c r="R147" i="42"/>
  <c r="R176" i="42" s="1"/>
  <c r="R154" i="42"/>
  <c r="R183" i="42" s="1"/>
  <c r="R151" i="42"/>
  <c r="R180" i="42" s="1"/>
  <c r="R148" i="42"/>
  <c r="R177" i="42" s="1"/>
  <c r="Q164" i="40"/>
  <c r="Q192" i="40" s="1"/>
  <c r="Q209" i="40" s="1"/>
  <c r="Q163" i="40"/>
  <c r="Q191" i="40" s="1"/>
  <c r="Q208" i="40" s="1"/>
  <c r="Q161" i="40"/>
  <c r="Q189" i="40" s="1"/>
  <c r="Q206" i="40" s="1"/>
  <c r="Q160" i="40"/>
  <c r="Q188" i="40" s="1"/>
  <c r="Q205" i="40" s="1"/>
  <c r="Q158" i="40"/>
  <c r="Q186" i="40" s="1"/>
  <c r="Q203" i="40" s="1"/>
  <c r="Q169" i="40"/>
  <c r="Q197" i="40" s="1"/>
  <c r="Q214" i="40" s="1"/>
  <c r="Q166" i="40"/>
  <c r="Q194" i="40" s="1"/>
  <c r="Q211" i="40" s="1"/>
  <c r="Q162" i="40"/>
  <c r="Q190" i="40" s="1"/>
  <c r="Q207" i="40" s="1"/>
  <c r="Q167" i="40"/>
  <c r="Q195" i="40" s="1"/>
  <c r="Q212" i="40" s="1"/>
  <c r="Q159" i="40"/>
  <c r="Q187" i="40" s="1"/>
  <c r="Q204" i="40" s="1"/>
  <c r="Q168" i="40"/>
  <c r="Q196" i="40" s="1"/>
  <c r="Q213" i="40" s="1"/>
  <c r="Q165" i="40"/>
  <c r="Q193" i="40" s="1"/>
  <c r="Q210" i="40" s="1"/>
  <c r="Q219" i="40"/>
  <c r="Q168" i="44"/>
  <c r="Q196" i="44" s="1"/>
  <c r="Q213" i="44" s="1"/>
  <c r="Q165" i="44"/>
  <c r="Q193" i="44" s="1"/>
  <c r="Q210" i="44" s="1"/>
  <c r="Q161" i="44"/>
  <c r="Q189" i="44" s="1"/>
  <c r="Q206" i="44" s="1"/>
  <c r="Q159" i="44"/>
  <c r="Q187" i="44" s="1"/>
  <c r="Q204" i="44" s="1"/>
  <c r="Q169" i="44"/>
  <c r="Q197" i="44" s="1"/>
  <c r="Q214" i="44" s="1"/>
  <c r="Q162" i="44"/>
  <c r="Q190" i="44" s="1"/>
  <c r="Q207" i="44" s="1"/>
  <c r="Q167" i="44"/>
  <c r="Q195" i="44" s="1"/>
  <c r="Q212" i="44" s="1"/>
  <c r="Q163" i="44"/>
  <c r="Q191" i="44" s="1"/>
  <c r="Q208" i="44" s="1"/>
  <c r="Q164" i="44"/>
  <c r="Q192" i="44" s="1"/>
  <c r="Q209" i="44" s="1"/>
  <c r="Q158" i="44"/>
  <c r="Q186" i="44" s="1"/>
  <c r="Q203" i="44" s="1"/>
  <c r="Q166" i="44"/>
  <c r="Q194" i="44" s="1"/>
  <c r="Q211" i="44" s="1"/>
  <c r="Q160" i="44"/>
  <c r="Q188" i="44" s="1"/>
  <c r="Q205" i="44" s="1"/>
  <c r="Q219" i="44"/>
  <c r="Y517" i="47"/>
  <c r="S146" i="39"/>
  <c r="U79" i="20"/>
  <c r="T84" i="20"/>
  <c r="R157" i="1"/>
  <c r="X28" i="47"/>
  <c r="Q162" i="38"/>
  <c r="Q190" i="38" s="1"/>
  <c r="Q207" i="38" s="1"/>
  <c r="Q161" i="38"/>
  <c r="Q189" i="38" s="1"/>
  <c r="Q206" i="38" s="1"/>
  <c r="Q158" i="38"/>
  <c r="Q186" i="38" s="1"/>
  <c r="Q203" i="38" s="1"/>
  <c r="Q169" i="38"/>
  <c r="Q197" i="38" s="1"/>
  <c r="Q214" i="38" s="1"/>
  <c r="Q159" i="38"/>
  <c r="Q187" i="38" s="1"/>
  <c r="Q204" i="38" s="1"/>
  <c r="Q168" i="38"/>
  <c r="Q196" i="38" s="1"/>
  <c r="Q213" i="38" s="1"/>
  <c r="Q165" i="38"/>
  <c r="Q193" i="38" s="1"/>
  <c r="Q210" i="38" s="1"/>
  <c r="Q166" i="38"/>
  <c r="Q194" i="38" s="1"/>
  <c r="Q211" i="38" s="1"/>
  <c r="Q167" i="38"/>
  <c r="Q195" i="38" s="1"/>
  <c r="Q212" i="38" s="1"/>
  <c r="Q163" i="38"/>
  <c r="Q191" i="38" s="1"/>
  <c r="Q208" i="38" s="1"/>
  <c r="Q164" i="38"/>
  <c r="Q192" i="38" s="1"/>
  <c r="Q209" i="38" s="1"/>
  <c r="Q160" i="38"/>
  <c r="Q188" i="38" s="1"/>
  <c r="Q205" i="38" s="1"/>
  <c r="Q219" i="38"/>
  <c r="P215" i="1"/>
  <c r="N3" i="49" s="1"/>
  <c r="S85" i="46"/>
  <c r="T80" i="46"/>
  <c r="P215" i="45"/>
  <c r="N16" i="49" s="1"/>
  <c r="T84" i="40"/>
  <c r="U79" i="40"/>
  <c r="R157" i="36"/>
  <c r="X308" i="47"/>
  <c r="Q160" i="37"/>
  <c r="Q188" i="37" s="1"/>
  <c r="Q205" i="37" s="1"/>
  <c r="Q164" i="37"/>
  <c r="Q192" i="37" s="1"/>
  <c r="Q209" i="37" s="1"/>
  <c r="Q165" i="37"/>
  <c r="Q193" i="37" s="1"/>
  <c r="Q210" i="37" s="1"/>
  <c r="Q167" i="37"/>
  <c r="Q195" i="37" s="1"/>
  <c r="Q212" i="37" s="1"/>
  <c r="Q158" i="37"/>
  <c r="Q186" i="37" s="1"/>
  <c r="Q203" i="37" s="1"/>
  <c r="Q159" i="37"/>
  <c r="Q187" i="37" s="1"/>
  <c r="Q204" i="37" s="1"/>
  <c r="Q166" i="37"/>
  <c r="Q194" i="37" s="1"/>
  <c r="Q211" i="37" s="1"/>
  <c r="Q162" i="37"/>
  <c r="Q190" i="37" s="1"/>
  <c r="Q207" i="37" s="1"/>
  <c r="Q161" i="37"/>
  <c r="Q189" i="37" s="1"/>
  <c r="Q206" i="37" s="1"/>
  <c r="Q163" i="37"/>
  <c r="Q191" i="37" s="1"/>
  <c r="Q208" i="37" s="1"/>
  <c r="Q168" i="37"/>
  <c r="Q196" i="37" s="1"/>
  <c r="Q213" i="37" s="1"/>
  <c r="Q169" i="37"/>
  <c r="Q197" i="37" s="1"/>
  <c r="Q214" i="37" s="1"/>
  <c r="Q219" i="37"/>
  <c r="S146" i="43"/>
  <c r="Y797" i="47"/>
  <c r="R153" i="36"/>
  <c r="R182" i="36" s="1"/>
  <c r="R151" i="36"/>
  <c r="R180" i="36" s="1"/>
  <c r="R148" i="36"/>
  <c r="R177" i="36" s="1"/>
  <c r="R147" i="36"/>
  <c r="R176" i="36" s="1"/>
  <c r="R152" i="36"/>
  <c r="R181" i="36" s="1"/>
  <c r="R150" i="36"/>
  <c r="R179" i="36" s="1"/>
  <c r="R149" i="36"/>
  <c r="R178" i="36" s="1"/>
  <c r="R154" i="36"/>
  <c r="R183" i="36" s="1"/>
  <c r="U79" i="45"/>
  <c r="T84" i="45"/>
  <c r="R32" i="51"/>
  <c r="T101" i="48"/>
  <c r="T80" i="43"/>
  <c r="S85" i="43"/>
  <c r="Q203" i="45"/>
  <c r="Y727" i="47"/>
  <c r="S146" i="42"/>
  <c r="U79" i="39"/>
  <c r="T84" i="39"/>
  <c r="R157" i="40"/>
  <c r="X588" i="47"/>
  <c r="S85" i="1"/>
  <c r="T80" i="1"/>
  <c r="R149" i="46"/>
  <c r="R178" i="46" s="1"/>
  <c r="R150" i="46"/>
  <c r="R179" i="46" s="1"/>
  <c r="R147" i="46"/>
  <c r="R176" i="46" s="1"/>
  <c r="R153" i="46"/>
  <c r="R182" i="46" s="1"/>
  <c r="R154" i="46"/>
  <c r="R183" i="46" s="1"/>
  <c r="R151" i="46"/>
  <c r="R180" i="46" s="1"/>
  <c r="R152" i="46"/>
  <c r="R181" i="46" s="1"/>
  <c r="R148" i="46"/>
  <c r="R177" i="46" s="1"/>
  <c r="Q163" i="1"/>
  <c r="Q191" i="1" s="1"/>
  <c r="Q208" i="1" s="1"/>
  <c r="Q168" i="1"/>
  <c r="Q196" i="1" s="1"/>
  <c r="Q213" i="1" s="1"/>
  <c r="Q161" i="1"/>
  <c r="Q189" i="1" s="1"/>
  <c r="Q206" i="1" s="1"/>
  <c r="Q167" i="1"/>
  <c r="Q195" i="1" s="1"/>
  <c r="Q212" i="1" s="1"/>
  <c r="Q169" i="1"/>
  <c r="Q197" i="1" s="1"/>
  <c r="Q214" i="1" s="1"/>
  <c r="Q164" i="1"/>
  <c r="Q192" i="1" s="1"/>
  <c r="Q209" i="1" s="1"/>
  <c r="Q160" i="1"/>
  <c r="Q188" i="1" s="1"/>
  <c r="Q205" i="1" s="1"/>
  <c r="Q162" i="1"/>
  <c r="Q190" i="1" s="1"/>
  <c r="Q207" i="1" s="1"/>
  <c r="Q158" i="1"/>
  <c r="Q186" i="1" s="1"/>
  <c r="Q203" i="1" s="1"/>
  <c r="Q166" i="1"/>
  <c r="Q194" i="1" s="1"/>
  <c r="Q211" i="1" s="1"/>
  <c r="Q165" i="1"/>
  <c r="Q193" i="1" s="1"/>
  <c r="Q210" i="1" s="1"/>
  <c r="Q159" i="1"/>
  <c r="Q187" i="1" s="1"/>
  <c r="Q204" i="1" s="1"/>
  <c r="Q219" i="1"/>
  <c r="R157" i="20"/>
  <c r="X98" i="47"/>
  <c r="R149" i="44"/>
  <c r="R178" i="44" s="1"/>
  <c r="R154" i="44"/>
  <c r="R183" i="44" s="1"/>
  <c r="R153" i="44"/>
  <c r="R182" i="44" s="1"/>
  <c r="R147" i="44"/>
  <c r="R176" i="44" s="1"/>
  <c r="R151" i="44"/>
  <c r="R180" i="44" s="1"/>
  <c r="R150" i="44"/>
  <c r="R179" i="44" s="1"/>
  <c r="R148" i="44"/>
  <c r="R177" i="44" s="1"/>
  <c r="R152" i="44"/>
  <c r="R181" i="44" s="1"/>
  <c r="S146" i="40"/>
  <c r="Y587" i="47"/>
  <c r="S85" i="36"/>
  <c r="T80" i="36"/>
  <c r="T84" i="43"/>
  <c r="U79" i="43"/>
  <c r="R147" i="35"/>
  <c r="R176" i="35" s="1"/>
  <c r="R153" i="35"/>
  <c r="R182" i="35" s="1"/>
  <c r="R149" i="35"/>
  <c r="R178" i="35" s="1"/>
  <c r="R150" i="35"/>
  <c r="R179" i="35" s="1"/>
  <c r="R148" i="35"/>
  <c r="R177" i="35" s="1"/>
  <c r="R151" i="35"/>
  <c r="R180" i="35" s="1"/>
  <c r="R154" i="35"/>
  <c r="R183" i="35" s="1"/>
  <c r="R152" i="35"/>
  <c r="R181" i="35" s="1"/>
  <c r="Y237" i="47"/>
  <c r="S146" i="35"/>
  <c r="Q158" i="34"/>
  <c r="Q186" i="34" s="1"/>
  <c r="Q203" i="34" s="1"/>
  <c r="Q163" i="34"/>
  <c r="Q191" i="34" s="1"/>
  <c r="Q208" i="34" s="1"/>
  <c r="Q166" i="34"/>
  <c r="Q194" i="34" s="1"/>
  <c r="Q211" i="34" s="1"/>
  <c r="Q165" i="34"/>
  <c r="Q193" i="34" s="1"/>
  <c r="Q210" i="34" s="1"/>
  <c r="Q164" i="34"/>
  <c r="Q192" i="34" s="1"/>
  <c r="Q209" i="34" s="1"/>
  <c r="Q169" i="34"/>
  <c r="Q197" i="34" s="1"/>
  <c r="Q214" i="34" s="1"/>
  <c r="Q167" i="34"/>
  <c r="Q195" i="34" s="1"/>
  <c r="Q212" i="34" s="1"/>
  <c r="Q162" i="34"/>
  <c r="Q190" i="34" s="1"/>
  <c r="Q207" i="34" s="1"/>
  <c r="Q160" i="34"/>
  <c r="Q188" i="34" s="1"/>
  <c r="Q205" i="34" s="1"/>
  <c r="Q168" i="34"/>
  <c r="Q196" i="34" s="1"/>
  <c r="Q213" i="34" s="1"/>
  <c r="Q159" i="34"/>
  <c r="Q187" i="34" s="1"/>
  <c r="Q204" i="34" s="1"/>
  <c r="Q161" i="34"/>
  <c r="Q189" i="34" s="1"/>
  <c r="Q206" i="34" s="1"/>
  <c r="Q219" i="34"/>
  <c r="P215" i="37"/>
  <c r="N8" i="49" s="1"/>
  <c r="Q167" i="41"/>
  <c r="Q195" i="41" s="1"/>
  <c r="Q212" i="41" s="1"/>
  <c r="Q162" i="41"/>
  <c r="Q190" i="41" s="1"/>
  <c r="Q207" i="41" s="1"/>
  <c r="Q158" i="41"/>
  <c r="Q186" i="41" s="1"/>
  <c r="Q203" i="41" s="1"/>
  <c r="Q168" i="41"/>
  <c r="Q196" i="41" s="1"/>
  <c r="Q213" i="41" s="1"/>
  <c r="Q164" i="41"/>
  <c r="Q192" i="41" s="1"/>
  <c r="Q209" i="41" s="1"/>
  <c r="Q163" i="41"/>
  <c r="Q191" i="41" s="1"/>
  <c r="Q208" i="41" s="1"/>
  <c r="Q165" i="41"/>
  <c r="Q193" i="41" s="1"/>
  <c r="Q210" i="41" s="1"/>
  <c r="Q166" i="41"/>
  <c r="Q194" i="41" s="1"/>
  <c r="Q211" i="41" s="1"/>
  <c r="Q161" i="41"/>
  <c r="Q189" i="41" s="1"/>
  <c r="Q206" i="41" s="1"/>
  <c r="Q159" i="41"/>
  <c r="Q187" i="41" s="1"/>
  <c r="Q204" i="41" s="1"/>
  <c r="Q169" i="41"/>
  <c r="Q197" i="41" s="1"/>
  <c r="Q214" i="41" s="1"/>
  <c r="Q160" i="41"/>
  <c r="Q188" i="41" s="1"/>
  <c r="Q205" i="41" s="1"/>
  <c r="Q219" i="41"/>
  <c r="R153" i="20"/>
  <c r="R182" i="20" s="1"/>
  <c r="R152" i="20"/>
  <c r="R181" i="20" s="1"/>
  <c r="R148" i="20"/>
  <c r="R177" i="20" s="1"/>
  <c r="R150" i="20"/>
  <c r="R179" i="20" s="1"/>
  <c r="R151" i="20"/>
  <c r="R180" i="20" s="1"/>
  <c r="R147" i="20"/>
  <c r="R176" i="20" s="1"/>
  <c r="R149" i="20"/>
  <c r="R178" i="20" s="1"/>
  <c r="R154" i="20"/>
  <c r="R183" i="20" s="1"/>
  <c r="Y447" i="47"/>
  <c r="S146" i="38"/>
  <c r="S85" i="40"/>
  <c r="T80" i="40"/>
  <c r="S16" i="51"/>
  <c r="S18" i="51" s="1"/>
  <c r="U81" i="48"/>
  <c r="R30" i="51"/>
  <c r="T106" i="48"/>
  <c r="R151" i="45"/>
  <c r="R180" i="45" s="1"/>
  <c r="R153" i="45"/>
  <c r="R182" i="45" s="1"/>
  <c r="R148" i="45"/>
  <c r="R177" i="45" s="1"/>
  <c r="R154" i="45"/>
  <c r="R183" i="45" s="1"/>
  <c r="R150" i="45"/>
  <c r="R179" i="45" s="1"/>
  <c r="R147" i="45"/>
  <c r="R176" i="45" s="1"/>
  <c r="R152" i="45"/>
  <c r="R181" i="45" s="1"/>
  <c r="R149" i="45"/>
  <c r="R178" i="45" s="1"/>
  <c r="Y867" i="47"/>
  <c r="S146" i="44"/>
  <c r="T80" i="20"/>
  <c r="S85" i="20"/>
  <c r="X518" i="47"/>
  <c r="R157" i="39"/>
  <c r="P215" i="44"/>
  <c r="N15" i="49" s="1"/>
  <c r="Q168" i="43"/>
  <c r="Q196" i="43" s="1"/>
  <c r="Q213" i="43" s="1"/>
  <c r="Q164" i="43"/>
  <c r="Q192" i="43" s="1"/>
  <c r="Q209" i="43" s="1"/>
  <c r="Q160" i="43"/>
  <c r="Q188" i="43" s="1"/>
  <c r="Q205" i="43" s="1"/>
  <c r="Q159" i="43"/>
  <c r="Q187" i="43" s="1"/>
  <c r="Q204" i="43" s="1"/>
  <c r="Q165" i="43"/>
  <c r="Q193" i="43" s="1"/>
  <c r="Q210" i="43" s="1"/>
  <c r="Q158" i="43"/>
  <c r="Q186" i="43" s="1"/>
  <c r="Q203" i="43" s="1"/>
  <c r="Q166" i="43"/>
  <c r="Q194" i="43" s="1"/>
  <c r="Q211" i="43" s="1"/>
  <c r="Q161" i="43"/>
  <c r="Q189" i="43" s="1"/>
  <c r="Q206" i="43" s="1"/>
  <c r="Q163" i="43"/>
  <c r="Q191" i="43" s="1"/>
  <c r="Q208" i="43" s="1"/>
  <c r="Q162" i="43"/>
  <c r="Q190" i="43" s="1"/>
  <c r="Q207" i="43" s="1"/>
  <c r="Q167" i="43"/>
  <c r="Q195" i="43" s="1"/>
  <c r="Q212" i="43" s="1"/>
  <c r="Q169" i="43"/>
  <c r="Q197" i="43" s="1"/>
  <c r="Q214" i="43" s="1"/>
  <c r="Q219" i="43"/>
  <c r="S146" i="36"/>
  <c r="Y307" i="47"/>
  <c r="R157" i="34"/>
  <c r="X168" i="47"/>
  <c r="T84" i="35"/>
  <c r="U79" i="35"/>
  <c r="P215" i="40"/>
  <c r="N11" i="49" s="1"/>
  <c r="R157" i="45"/>
  <c r="X938" i="47"/>
  <c r="Y377" i="47"/>
  <c r="S146" i="37"/>
  <c r="R157" i="42"/>
  <c r="X728" i="47"/>
  <c r="T84" i="38"/>
  <c r="U79" i="38"/>
  <c r="Q35" i="51"/>
  <c r="T80" i="38"/>
  <c r="S85" i="38"/>
  <c r="U79" i="44"/>
  <c r="T84" i="44"/>
  <c r="X448" i="47"/>
  <c r="R157" i="38"/>
  <c r="T80" i="39"/>
  <c r="S85" i="39"/>
  <c r="R151" i="41"/>
  <c r="R180" i="41" s="1"/>
  <c r="R150" i="41"/>
  <c r="R179" i="41" s="1"/>
  <c r="R147" i="41"/>
  <c r="R176" i="41" s="1"/>
  <c r="R149" i="41"/>
  <c r="R178" i="41" s="1"/>
  <c r="R152" i="41"/>
  <c r="R181" i="41" s="1"/>
  <c r="R153" i="41"/>
  <c r="R182" i="41" s="1"/>
  <c r="R148" i="41"/>
  <c r="R177" i="41" s="1"/>
  <c r="R154" i="41"/>
  <c r="R183" i="41" s="1"/>
  <c r="P215" i="34"/>
  <c r="N5" i="49" s="1"/>
  <c r="U79" i="36"/>
  <c r="T84" i="36"/>
  <c r="T80" i="34"/>
  <c r="S85" i="34"/>
  <c r="S85" i="45"/>
  <c r="T80" i="45"/>
  <c r="U79" i="1"/>
  <c r="T84" i="1"/>
  <c r="U79" i="37"/>
  <c r="T84" i="37"/>
  <c r="T80" i="42"/>
  <c r="S85" i="42"/>
  <c r="Q219" i="20"/>
  <c r="T84" i="41"/>
  <c r="U79" i="41"/>
  <c r="S146" i="1"/>
  <c r="Y27" i="47"/>
  <c r="R157" i="44"/>
  <c r="X868" i="47"/>
  <c r="R147" i="38"/>
  <c r="R176" i="38" s="1"/>
  <c r="R152" i="38"/>
  <c r="R181" i="38" s="1"/>
  <c r="R151" i="38"/>
  <c r="R180" i="38" s="1"/>
  <c r="R153" i="38"/>
  <c r="R182" i="38" s="1"/>
  <c r="R148" i="38"/>
  <c r="R177" i="38" s="1"/>
  <c r="R150" i="38"/>
  <c r="R179" i="38" s="1"/>
  <c r="R149" i="38"/>
  <c r="R178" i="38" s="1"/>
  <c r="R154" i="38"/>
  <c r="R183" i="38" s="1"/>
  <c r="X658" i="47"/>
  <c r="R157" i="41"/>
  <c r="R157" i="46"/>
  <c r="X1008" i="47"/>
  <c r="Q159" i="36"/>
  <c r="Q187" i="36" s="1"/>
  <c r="Q204" i="36" s="1"/>
  <c r="Q169" i="36"/>
  <c r="Q197" i="36" s="1"/>
  <c r="Q214" i="36" s="1"/>
  <c r="Q163" i="36"/>
  <c r="Q191" i="36" s="1"/>
  <c r="Q208" i="36" s="1"/>
  <c r="Q160" i="36"/>
  <c r="Q188" i="36" s="1"/>
  <c r="Q205" i="36" s="1"/>
  <c r="Q168" i="36"/>
  <c r="Q196" i="36" s="1"/>
  <c r="Q213" i="36" s="1"/>
  <c r="Q164" i="36"/>
  <c r="Q192" i="36" s="1"/>
  <c r="Q209" i="36" s="1"/>
  <c r="Q162" i="36"/>
  <c r="Q190" i="36" s="1"/>
  <c r="Q207" i="36" s="1"/>
  <c r="Q165" i="36"/>
  <c r="Q193" i="36" s="1"/>
  <c r="Q210" i="36" s="1"/>
  <c r="Q161" i="36"/>
  <c r="Q189" i="36" s="1"/>
  <c r="Q206" i="36" s="1"/>
  <c r="Q166" i="36"/>
  <c r="Q194" i="36" s="1"/>
  <c r="Q211" i="36" s="1"/>
  <c r="Q167" i="36"/>
  <c r="Q195" i="36" s="1"/>
  <c r="Q212" i="36" s="1"/>
  <c r="Q158" i="36"/>
  <c r="Q186" i="36" s="1"/>
  <c r="Q203" i="36" s="1"/>
  <c r="Q219" i="36"/>
  <c r="P215" i="36"/>
  <c r="N7" i="49" s="1"/>
  <c r="R151" i="39"/>
  <c r="R180" i="39" s="1"/>
  <c r="R152" i="39"/>
  <c r="R181" i="39" s="1"/>
  <c r="R153" i="39"/>
  <c r="R182" i="39" s="1"/>
  <c r="R148" i="39"/>
  <c r="R177" i="39" s="1"/>
  <c r="R149" i="39"/>
  <c r="R178" i="39" s="1"/>
  <c r="R154" i="39"/>
  <c r="R183" i="39" s="1"/>
  <c r="R147" i="39"/>
  <c r="R176" i="39" s="1"/>
  <c r="R150" i="39"/>
  <c r="R179" i="39" s="1"/>
  <c r="U79" i="46"/>
  <c r="T84" i="46"/>
  <c r="Q162" i="39"/>
  <c r="Q190" i="39" s="1"/>
  <c r="Q207" i="39" s="1"/>
  <c r="Q164" i="39"/>
  <c r="Q192" i="39" s="1"/>
  <c r="Q209" i="39" s="1"/>
  <c r="Q159" i="39"/>
  <c r="Q187" i="39" s="1"/>
  <c r="Q204" i="39" s="1"/>
  <c r="Q161" i="39"/>
  <c r="Q189" i="39" s="1"/>
  <c r="Q206" i="39" s="1"/>
  <c r="Q160" i="39"/>
  <c r="Q188" i="39" s="1"/>
  <c r="Q205" i="39" s="1"/>
  <c r="Q163" i="39"/>
  <c r="Q191" i="39" s="1"/>
  <c r="Q208" i="39" s="1"/>
  <c r="Q169" i="39"/>
  <c r="Q197" i="39" s="1"/>
  <c r="Q214" i="39" s="1"/>
  <c r="Q158" i="39"/>
  <c r="Q186" i="39" s="1"/>
  <c r="Q203" i="39" s="1"/>
  <c r="Q167" i="39"/>
  <c r="Q195" i="39" s="1"/>
  <c r="Q212" i="39" s="1"/>
  <c r="Q166" i="39"/>
  <c r="Q194" i="39" s="1"/>
  <c r="Q211" i="39" s="1"/>
  <c r="Q165" i="39"/>
  <c r="Q193" i="39" s="1"/>
  <c r="Q210" i="39" s="1"/>
  <c r="Q168" i="39"/>
  <c r="Q196" i="39" s="1"/>
  <c r="Q213" i="39" s="1"/>
  <c r="Q219" i="39"/>
  <c r="S146" i="41"/>
  <c r="Y657" i="47"/>
  <c r="T80" i="37"/>
  <c r="S85" i="37"/>
  <c r="R152" i="43"/>
  <c r="R181" i="43" s="1"/>
  <c r="R154" i="43"/>
  <c r="R183" i="43" s="1"/>
  <c r="R150" i="43"/>
  <c r="R179" i="43" s="1"/>
  <c r="R148" i="43"/>
  <c r="R177" i="43" s="1"/>
  <c r="R151" i="43"/>
  <c r="R180" i="43" s="1"/>
  <c r="R149" i="43"/>
  <c r="R178" i="43" s="1"/>
  <c r="R153" i="43"/>
  <c r="R182" i="43" s="1"/>
  <c r="R147" i="43"/>
  <c r="R176" i="43" s="1"/>
  <c r="R153" i="34"/>
  <c r="R182" i="34" s="1"/>
  <c r="R152" i="34"/>
  <c r="R181" i="34" s="1"/>
  <c r="R147" i="34"/>
  <c r="R176" i="34" s="1"/>
  <c r="R150" i="34"/>
  <c r="R179" i="34" s="1"/>
  <c r="R154" i="34"/>
  <c r="R183" i="34" s="1"/>
  <c r="R151" i="34"/>
  <c r="R180" i="34" s="1"/>
  <c r="R149" i="34"/>
  <c r="R178" i="34" s="1"/>
  <c r="R148" i="34"/>
  <c r="R177" i="34" s="1"/>
  <c r="R149" i="37"/>
  <c r="R178" i="37" s="1"/>
  <c r="R148" i="37"/>
  <c r="R177" i="37" s="1"/>
  <c r="R147" i="37"/>
  <c r="R176" i="37" s="1"/>
  <c r="R153" i="37"/>
  <c r="R182" i="37" s="1"/>
  <c r="R152" i="37"/>
  <c r="R181" i="37" s="1"/>
  <c r="R151" i="37"/>
  <c r="R180" i="37" s="1"/>
  <c r="R154" i="37"/>
  <c r="R183" i="37" s="1"/>
  <c r="R150" i="37"/>
  <c r="R179" i="37" s="1"/>
  <c r="S85" i="44"/>
  <c r="T80" i="44"/>
  <c r="S85" i="35"/>
  <c r="T80" i="35"/>
  <c r="S85" i="41"/>
  <c r="T80" i="41"/>
  <c r="R35" i="51" l="1"/>
  <c r="Q215" i="46"/>
  <c r="O17" i="49" s="1"/>
  <c r="Q215" i="43"/>
  <c r="O14" i="49" s="1"/>
  <c r="Q215" i="1"/>
  <c r="O3" i="49" s="1"/>
  <c r="Q215" i="36"/>
  <c r="O7" i="49" s="1"/>
  <c r="Q215" i="39"/>
  <c r="O10" i="49" s="1"/>
  <c r="Q215" i="38"/>
  <c r="O9" i="49" s="1"/>
  <c r="S147" i="1"/>
  <c r="S176" i="1" s="1"/>
  <c r="S149" i="1"/>
  <c r="S178" i="1" s="1"/>
  <c r="S152" i="1"/>
  <c r="S181" i="1" s="1"/>
  <c r="S153" i="1"/>
  <c r="S182" i="1" s="1"/>
  <c r="S148" i="1"/>
  <c r="S177" i="1" s="1"/>
  <c r="S151" i="1"/>
  <c r="S180" i="1" s="1"/>
  <c r="S154" i="1"/>
  <c r="S183" i="1" s="1"/>
  <c r="S150" i="1"/>
  <c r="S179" i="1" s="1"/>
  <c r="U80" i="42"/>
  <c r="T85" i="42"/>
  <c r="Z307" i="47"/>
  <c r="T146" i="36"/>
  <c r="Y588" i="47"/>
  <c r="S157" i="40"/>
  <c r="S153" i="38"/>
  <c r="S182" i="38" s="1"/>
  <c r="S154" i="38"/>
  <c r="S183" i="38" s="1"/>
  <c r="S147" i="38"/>
  <c r="S176" i="38" s="1"/>
  <c r="S152" i="38"/>
  <c r="S181" i="38" s="1"/>
  <c r="S151" i="38"/>
  <c r="S180" i="38" s="1"/>
  <c r="S149" i="38"/>
  <c r="S178" i="38" s="1"/>
  <c r="S150" i="38"/>
  <c r="S179" i="38" s="1"/>
  <c r="S148" i="38"/>
  <c r="S177" i="38" s="1"/>
  <c r="S148" i="35"/>
  <c r="S177" i="35" s="1"/>
  <c r="S152" i="35"/>
  <c r="S181" i="35" s="1"/>
  <c r="S150" i="35"/>
  <c r="S179" i="35" s="1"/>
  <c r="S151" i="35"/>
  <c r="S180" i="35" s="1"/>
  <c r="S153" i="35"/>
  <c r="S182" i="35" s="1"/>
  <c r="S149" i="35"/>
  <c r="S178" i="35" s="1"/>
  <c r="S154" i="35"/>
  <c r="S183" i="35" s="1"/>
  <c r="S147" i="35"/>
  <c r="S176" i="35" s="1"/>
  <c r="R219" i="20"/>
  <c r="U84" i="39"/>
  <c r="V79" i="39"/>
  <c r="V79" i="20"/>
  <c r="U84" i="20"/>
  <c r="R167" i="35"/>
  <c r="R195" i="35" s="1"/>
  <c r="R212" i="35" s="1"/>
  <c r="R162" i="35"/>
  <c r="R190" i="35" s="1"/>
  <c r="R207" i="35" s="1"/>
  <c r="R160" i="35"/>
  <c r="R188" i="35" s="1"/>
  <c r="R205" i="35" s="1"/>
  <c r="R168" i="35"/>
  <c r="R196" i="35" s="1"/>
  <c r="R213" i="35" s="1"/>
  <c r="R166" i="35"/>
  <c r="R194" i="35" s="1"/>
  <c r="R211" i="35" s="1"/>
  <c r="R164" i="35"/>
  <c r="R192" i="35" s="1"/>
  <c r="R209" i="35" s="1"/>
  <c r="R169" i="35"/>
  <c r="R197" i="35" s="1"/>
  <c r="R214" i="35" s="1"/>
  <c r="R159" i="35"/>
  <c r="R187" i="35" s="1"/>
  <c r="R204" i="35" s="1"/>
  <c r="R163" i="35"/>
  <c r="R191" i="35" s="1"/>
  <c r="R208" i="35" s="1"/>
  <c r="R165" i="35"/>
  <c r="R193" i="35" s="1"/>
  <c r="R210" i="35" s="1"/>
  <c r="R161" i="35"/>
  <c r="R189" i="35" s="1"/>
  <c r="R206" i="35" s="1"/>
  <c r="R158" i="35"/>
  <c r="R186" i="35" s="1"/>
  <c r="R203" i="35" s="1"/>
  <c r="R219" i="35"/>
  <c r="S157" i="41"/>
  <c r="Y658" i="47"/>
  <c r="U80" i="44"/>
  <c r="T85" i="44"/>
  <c r="S157" i="37"/>
  <c r="Y378" i="47"/>
  <c r="U84" i="41"/>
  <c r="V79" i="41"/>
  <c r="T146" i="1"/>
  <c r="Z27" i="47"/>
  <c r="T85" i="45"/>
  <c r="U80" i="45"/>
  <c r="U84" i="36"/>
  <c r="V79" i="36"/>
  <c r="R169" i="38"/>
  <c r="R197" i="38" s="1"/>
  <c r="R214" i="38" s="1"/>
  <c r="R162" i="38"/>
  <c r="R190" i="38" s="1"/>
  <c r="R207" i="38" s="1"/>
  <c r="R168" i="38"/>
  <c r="R196" i="38" s="1"/>
  <c r="R213" i="38" s="1"/>
  <c r="R160" i="38"/>
  <c r="R188" i="38" s="1"/>
  <c r="R205" i="38" s="1"/>
  <c r="R167" i="38"/>
  <c r="R195" i="38" s="1"/>
  <c r="R212" i="38" s="1"/>
  <c r="R159" i="38"/>
  <c r="R187" i="38" s="1"/>
  <c r="R204" i="38" s="1"/>
  <c r="R161" i="38"/>
  <c r="R189" i="38" s="1"/>
  <c r="R206" i="38" s="1"/>
  <c r="R163" i="38"/>
  <c r="R191" i="38" s="1"/>
  <c r="R208" i="38" s="1"/>
  <c r="R165" i="38"/>
  <c r="R193" i="38" s="1"/>
  <c r="R210" i="38" s="1"/>
  <c r="R158" i="38"/>
  <c r="R186" i="38" s="1"/>
  <c r="R203" i="38" s="1"/>
  <c r="R166" i="38"/>
  <c r="R194" i="38" s="1"/>
  <c r="R211" i="38" s="1"/>
  <c r="R164" i="38"/>
  <c r="R192" i="38" s="1"/>
  <c r="R209" i="38" s="1"/>
  <c r="R219" i="38"/>
  <c r="Q215" i="41"/>
  <c r="O12" i="49" s="1"/>
  <c r="V79" i="38"/>
  <c r="U84" i="38"/>
  <c r="R158" i="42"/>
  <c r="R186" i="42" s="1"/>
  <c r="R203" i="42" s="1"/>
  <c r="R163" i="42"/>
  <c r="R191" i="42" s="1"/>
  <c r="R208" i="42" s="1"/>
  <c r="R160" i="42"/>
  <c r="R188" i="42" s="1"/>
  <c r="R205" i="42" s="1"/>
  <c r="R169" i="42"/>
  <c r="R197" i="42" s="1"/>
  <c r="R214" i="42" s="1"/>
  <c r="R162" i="42"/>
  <c r="R190" i="42" s="1"/>
  <c r="R207" i="42" s="1"/>
  <c r="R161" i="42"/>
  <c r="R189" i="42" s="1"/>
  <c r="R206" i="42" s="1"/>
  <c r="R168" i="42"/>
  <c r="R196" i="42" s="1"/>
  <c r="R213" i="42" s="1"/>
  <c r="R165" i="42"/>
  <c r="R193" i="42" s="1"/>
  <c r="R210" i="42" s="1"/>
  <c r="R166" i="42"/>
  <c r="R194" i="42" s="1"/>
  <c r="R211" i="42" s="1"/>
  <c r="R159" i="42"/>
  <c r="R187" i="42" s="1"/>
  <c r="R204" i="42" s="1"/>
  <c r="R164" i="42"/>
  <c r="R192" i="42" s="1"/>
  <c r="R209" i="42" s="1"/>
  <c r="R167" i="42"/>
  <c r="R195" i="42" s="1"/>
  <c r="R212" i="42" s="1"/>
  <c r="R219" i="42"/>
  <c r="R160" i="45"/>
  <c r="R188" i="45" s="1"/>
  <c r="R205" i="45" s="1"/>
  <c r="R166" i="45"/>
  <c r="R194" i="45" s="1"/>
  <c r="R211" i="45" s="1"/>
  <c r="R162" i="45"/>
  <c r="R190" i="45" s="1"/>
  <c r="R207" i="45" s="1"/>
  <c r="R165" i="45"/>
  <c r="R193" i="45" s="1"/>
  <c r="R210" i="45" s="1"/>
  <c r="R169" i="45"/>
  <c r="R197" i="45" s="1"/>
  <c r="R214" i="45" s="1"/>
  <c r="R161" i="45"/>
  <c r="R189" i="45" s="1"/>
  <c r="R206" i="45" s="1"/>
  <c r="R167" i="45"/>
  <c r="R195" i="45" s="1"/>
  <c r="R212" i="45" s="1"/>
  <c r="R159" i="45"/>
  <c r="R187" i="45" s="1"/>
  <c r="R204" i="45" s="1"/>
  <c r="R158" i="45"/>
  <c r="R186" i="45" s="1"/>
  <c r="R203" i="45" s="1"/>
  <c r="R168" i="45"/>
  <c r="R196" i="45" s="1"/>
  <c r="R213" i="45" s="1"/>
  <c r="R163" i="45"/>
  <c r="R191" i="45" s="1"/>
  <c r="R208" i="45" s="1"/>
  <c r="R164" i="45"/>
  <c r="R192" i="45" s="1"/>
  <c r="R209" i="45" s="1"/>
  <c r="R219" i="45"/>
  <c r="Q215" i="35"/>
  <c r="O6" i="49" s="1"/>
  <c r="Z167" i="47"/>
  <c r="T146" i="34"/>
  <c r="S153" i="45"/>
  <c r="S182" i="45" s="1"/>
  <c r="S154" i="45"/>
  <c r="S183" i="45" s="1"/>
  <c r="S151" i="45"/>
  <c r="S180" i="45" s="1"/>
  <c r="S152" i="45"/>
  <c r="S181" i="45" s="1"/>
  <c r="S148" i="45"/>
  <c r="S177" i="45" s="1"/>
  <c r="S150" i="45"/>
  <c r="S179" i="45" s="1"/>
  <c r="S147" i="45"/>
  <c r="S176" i="45" s="1"/>
  <c r="S149" i="45"/>
  <c r="S178" i="45" s="1"/>
  <c r="U80" i="35"/>
  <c r="T85" i="35"/>
  <c r="S157" i="44"/>
  <c r="Y868" i="47"/>
  <c r="U80" i="37"/>
  <c r="T85" i="37"/>
  <c r="Z657" i="47"/>
  <c r="T146" i="41"/>
  <c r="V79" i="1"/>
  <c r="U84" i="1"/>
  <c r="Y938" i="47"/>
  <c r="S157" i="45"/>
  <c r="T146" i="38"/>
  <c r="Z447" i="47"/>
  <c r="Y98" i="47"/>
  <c r="S157" i="20"/>
  <c r="S152" i="44"/>
  <c r="S181" i="44" s="1"/>
  <c r="S154" i="44"/>
  <c r="S183" i="44" s="1"/>
  <c r="S151" i="44"/>
  <c r="S180" i="44" s="1"/>
  <c r="S153" i="44"/>
  <c r="S182" i="44" s="1"/>
  <c r="S150" i="44"/>
  <c r="S179" i="44" s="1"/>
  <c r="S149" i="44"/>
  <c r="S178" i="44" s="1"/>
  <c r="S147" i="44"/>
  <c r="S176" i="44" s="1"/>
  <c r="S148" i="44"/>
  <c r="S177" i="44" s="1"/>
  <c r="V81" i="48"/>
  <c r="T16" i="51"/>
  <c r="T18" i="51" s="1"/>
  <c r="V79" i="43"/>
  <c r="U84" i="43"/>
  <c r="S147" i="40"/>
  <c r="S176" i="40" s="1"/>
  <c r="S154" i="40"/>
  <c r="S183" i="40" s="1"/>
  <c r="S149" i="40"/>
  <c r="S178" i="40" s="1"/>
  <c r="S151" i="40"/>
  <c r="S180" i="40" s="1"/>
  <c r="S148" i="40"/>
  <c r="S177" i="40" s="1"/>
  <c r="S152" i="40"/>
  <c r="S181" i="40" s="1"/>
  <c r="S153" i="40"/>
  <c r="S182" i="40" s="1"/>
  <c r="S150" i="40"/>
  <c r="S179" i="40" s="1"/>
  <c r="S32" i="51"/>
  <c r="U101" i="48"/>
  <c r="T146" i="45"/>
  <c r="Z937" i="47"/>
  <c r="T85" i="46"/>
  <c r="U80" i="46"/>
  <c r="V79" i="34"/>
  <c r="U84" i="34"/>
  <c r="S153" i="20"/>
  <c r="S182" i="20" s="1"/>
  <c r="S152" i="20"/>
  <c r="S181" i="20" s="1"/>
  <c r="S151" i="20"/>
  <c r="S180" i="20" s="1"/>
  <c r="S147" i="20"/>
  <c r="S176" i="20" s="1"/>
  <c r="S154" i="20"/>
  <c r="S183" i="20" s="1"/>
  <c r="S150" i="20"/>
  <c r="S179" i="20" s="1"/>
  <c r="S148" i="20"/>
  <c r="S177" i="20" s="1"/>
  <c r="S149" i="20"/>
  <c r="S178" i="20" s="1"/>
  <c r="U4" i="51"/>
  <c r="U6" i="51" s="1"/>
  <c r="W80" i="48"/>
  <c r="U10" i="51"/>
  <c r="U12" i="51" s="1"/>
  <c r="Y238" i="47"/>
  <c r="S157" i="35"/>
  <c r="Z1007" i="47"/>
  <c r="T146" i="46"/>
  <c r="Q215" i="42"/>
  <c r="O13" i="49" s="1"/>
  <c r="Q215" i="34"/>
  <c r="O5" i="49" s="1"/>
  <c r="S151" i="36"/>
  <c r="S180" i="36" s="1"/>
  <c r="S150" i="36"/>
  <c r="S179" i="36" s="1"/>
  <c r="S153" i="36"/>
  <c r="S182" i="36" s="1"/>
  <c r="S147" i="36"/>
  <c r="S176" i="36" s="1"/>
  <c r="S149" i="36"/>
  <c r="S178" i="36" s="1"/>
  <c r="S152" i="36"/>
  <c r="S181" i="36" s="1"/>
  <c r="S154" i="36"/>
  <c r="S183" i="36" s="1"/>
  <c r="S148" i="36"/>
  <c r="S177" i="36" s="1"/>
  <c r="T85" i="20"/>
  <c r="U80" i="20"/>
  <c r="Q215" i="44"/>
  <c r="O15" i="49" s="1"/>
  <c r="Z797" i="47"/>
  <c r="T146" i="43"/>
  <c r="V79" i="45"/>
  <c r="U84" i="45"/>
  <c r="R169" i="36"/>
  <c r="R197" i="36" s="1"/>
  <c r="R214" i="36" s="1"/>
  <c r="R158" i="36"/>
  <c r="R186" i="36" s="1"/>
  <c r="R203" i="36" s="1"/>
  <c r="R162" i="36"/>
  <c r="R190" i="36" s="1"/>
  <c r="R207" i="36" s="1"/>
  <c r="R165" i="36"/>
  <c r="R193" i="36" s="1"/>
  <c r="R210" i="36" s="1"/>
  <c r="R160" i="36"/>
  <c r="R188" i="36" s="1"/>
  <c r="R205" i="36" s="1"/>
  <c r="R159" i="36"/>
  <c r="R187" i="36" s="1"/>
  <c r="R204" i="36" s="1"/>
  <c r="R166" i="36"/>
  <c r="R194" i="36" s="1"/>
  <c r="R211" i="36" s="1"/>
  <c r="R161" i="36"/>
  <c r="R189" i="36" s="1"/>
  <c r="R206" i="36" s="1"/>
  <c r="R164" i="36"/>
  <c r="R192" i="36" s="1"/>
  <c r="R209" i="36" s="1"/>
  <c r="R168" i="36"/>
  <c r="R196" i="36" s="1"/>
  <c r="R213" i="36" s="1"/>
  <c r="R167" i="36"/>
  <c r="R195" i="36" s="1"/>
  <c r="R212" i="36" s="1"/>
  <c r="R163" i="36"/>
  <c r="R191" i="36" s="1"/>
  <c r="R208" i="36" s="1"/>
  <c r="R219" i="36"/>
  <c r="Y1008" i="47"/>
  <c r="S157" i="46"/>
  <c r="S151" i="39"/>
  <c r="S180" i="39" s="1"/>
  <c r="S148" i="39"/>
  <c r="S177" i="39" s="1"/>
  <c r="S147" i="39"/>
  <c r="S176" i="39" s="1"/>
  <c r="S153" i="39"/>
  <c r="S182" i="39" s="1"/>
  <c r="S149" i="39"/>
  <c r="S178" i="39" s="1"/>
  <c r="S150" i="39"/>
  <c r="S179" i="39" s="1"/>
  <c r="S152" i="39"/>
  <c r="S181" i="39" s="1"/>
  <c r="S154" i="39"/>
  <c r="S183" i="39" s="1"/>
  <c r="R165" i="37"/>
  <c r="R193" i="37" s="1"/>
  <c r="R210" i="37" s="1"/>
  <c r="R163" i="37"/>
  <c r="R191" i="37" s="1"/>
  <c r="R208" i="37" s="1"/>
  <c r="R166" i="37"/>
  <c r="R194" i="37" s="1"/>
  <c r="R211" i="37" s="1"/>
  <c r="R162" i="37"/>
  <c r="R190" i="37" s="1"/>
  <c r="R207" i="37" s="1"/>
  <c r="R161" i="37"/>
  <c r="R189" i="37" s="1"/>
  <c r="R206" i="37" s="1"/>
  <c r="R160" i="37"/>
  <c r="R188" i="37" s="1"/>
  <c r="R205" i="37" s="1"/>
  <c r="R158" i="37"/>
  <c r="R186" i="37" s="1"/>
  <c r="R203" i="37" s="1"/>
  <c r="R169" i="37"/>
  <c r="R197" i="37" s="1"/>
  <c r="R214" i="37" s="1"/>
  <c r="R164" i="37"/>
  <c r="R192" i="37" s="1"/>
  <c r="R209" i="37" s="1"/>
  <c r="R159" i="37"/>
  <c r="R187" i="37" s="1"/>
  <c r="R204" i="37" s="1"/>
  <c r="R167" i="37"/>
  <c r="R195" i="37" s="1"/>
  <c r="R212" i="37" s="1"/>
  <c r="R168" i="37"/>
  <c r="R196" i="37" s="1"/>
  <c r="R213" i="37" s="1"/>
  <c r="R219" i="37"/>
  <c r="T85" i="41"/>
  <c r="U80" i="41"/>
  <c r="S150" i="41"/>
  <c r="S179" i="41" s="1"/>
  <c r="S148" i="41"/>
  <c r="S177" i="41" s="1"/>
  <c r="S149" i="41"/>
  <c r="S178" i="41" s="1"/>
  <c r="S151" i="41"/>
  <c r="S180" i="41" s="1"/>
  <c r="S154" i="41"/>
  <c r="S183" i="41" s="1"/>
  <c r="S147" i="41"/>
  <c r="S176" i="41" s="1"/>
  <c r="S153" i="41"/>
  <c r="S182" i="41" s="1"/>
  <c r="S152" i="41"/>
  <c r="S181" i="41" s="1"/>
  <c r="U84" i="46"/>
  <c r="V79" i="46"/>
  <c r="R164" i="44"/>
  <c r="R192" i="44" s="1"/>
  <c r="R209" i="44" s="1"/>
  <c r="R167" i="44"/>
  <c r="R195" i="44" s="1"/>
  <c r="R212" i="44" s="1"/>
  <c r="R162" i="44"/>
  <c r="R190" i="44" s="1"/>
  <c r="R207" i="44" s="1"/>
  <c r="R160" i="44"/>
  <c r="R188" i="44" s="1"/>
  <c r="R205" i="44" s="1"/>
  <c r="R159" i="44"/>
  <c r="R187" i="44" s="1"/>
  <c r="R204" i="44" s="1"/>
  <c r="R165" i="44"/>
  <c r="R193" i="44" s="1"/>
  <c r="R210" i="44" s="1"/>
  <c r="R169" i="44"/>
  <c r="R197" i="44" s="1"/>
  <c r="R214" i="44" s="1"/>
  <c r="R161" i="44"/>
  <c r="R189" i="44" s="1"/>
  <c r="R206" i="44" s="1"/>
  <c r="R158" i="44"/>
  <c r="R186" i="44" s="1"/>
  <c r="R203" i="44" s="1"/>
  <c r="R163" i="44"/>
  <c r="R191" i="44" s="1"/>
  <c r="R208" i="44" s="1"/>
  <c r="R168" i="44"/>
  <c r="R196" i="44" s="1"/>
  <c r="R213" i="44" s="1"/>
  <c r="R166" i="44"/>
  <c r="R194" i="44" s="1"/>
  <c r="R211" i="44" s="1"/>
  <c r="R219" i="44"/>
  <c r="Z377" i="47"/>
  <c r="T146" i="37"/>
  <c r="Y168" i="47"/>
  <c r="S157" i="34"/>
  <c r="Y448" i="47"/>
  <c r="S157" i="38"/>
  <c r="T85" i="1"/>
  <c r="U80" i="1"/>
  <c r="S153" i="43"/>
  <c r="S182" i="43" s="1"/>
  <c r="S151" i="43"/>
  <c r="S180" i="43" s="1"/>
  <c r="S150" i="43"/>
  <c r="S179" i="43" s="1"/>
  <c r="S147" i="43"/>
  <c r="S176" i="43" s="1"/>
  <c r="S149" i="43"/>
  <c r="S178" i="43" s="1"/>
  <c r="S154" i="43"/>
  <c r="S183" i="43" s="1"/>
  <c r="S152" i="43"/>
  <c r="S181" i="43" s="1"/>
  <c r="S148" i="43"/>
  <c r="S177" i="43" s="1"/>
  <c r="V79" i="40"/>
  <c r="U84" i="40"/>
  <c r="R169" i="1"/>
  <c r="R197" i="1" s="1"/>
  <c r="R214" i="1" s="1"/>
  <c r="R167" i="1"/>
  <c r="R195" i="1" s="1"/>
  <c r="R212" i="1" s="1"/>
  <c r="R161" i="1"/>
  <c r="R189" i="1" s="1"/>
  <c r="R206" i="1" s="1"/>
  <c r="R164" i="1"/>
  <c r="R192" i="1" s="1"/>
  <c r="R209" i="1" s="1"/>
  <c r="R165" i="1"/>
  <c r="R193" i="1" s="1"/>
  <c r="R210" i="1" s="1"/>
  <c r="R158" i="1"/>
  <c r="R186" i="1" s="1"/>
  <c r="R203" i="1" s="1"/>
  <c r="R160" i="1"/>
  <c r="R188" i="1" s="1"/>
  <c r="R205" i="1" s="1"/>
  <c r="R162" i="1"/>
  <c r="R190" i="1" s="1"/>
  <c r="R207" i="1" s="1"/>
  <c r="R168" i="1"/>
  <c r="R196" i="1" s="1"/>
  <c r="R213" i="1" s="1"/>
  <c r="R159" i="1"/>
  <c r="R187" i="1" s="1"/>
  <c r="R204" i="1" s="1"/>
  <c r="R163" i="1"/>
  <c r="R191" i="1" s="1"/>
  <c r="R208" i="1" s="1"/>
  <c r="R166" i="1"/>
  <c r="R194" i="1" s="1"/>
  <c r="R211" i="1" s="1"/>
  <c r="R219" i="1"/>
  <c r="Q215" i="40"/>
  <c r="O11" i="49" s="1"/>
  <c r="Z727" i="47"/>
  <c r="T146" i="42"/>
  <c r="S154" i="34"/>
  <c r="S183" i="34" s="1"/>
  <c r="S148" i="34"/>
  <c r="S177" i="34" s="1"/>
  <c r="S151" i="34"/>
  <c r="S180" i="34" s="1"/>
  <c r="S149" i="34"/>
  <c r="S178" i="34" s="1"/>
  <c r="S152" i="34"/>
  <c r="S181" i="34" s="1"/>
  <c r="S150" i="34"/>
  <c r="S179" i="34" s="1"/>
  <c r="S153" i="34"/>
  <c r="S182" i="34" s="1"/>
  <c r="S147" i="34"/>
  <c r="S176" i="34" s="1"/>
  <c r="S148" i="46"/>
  <c r="S177" i="46" s="1"/>
  <c r="S151" i="46"/>
  <c r="S180" i="46" s="1"/>
  <c r="S152" i="46"/>
  <c r="S181" i="46" s="1"/>
  <c r="S150" i="46"/>
  <c r="S179" i="46" s="1"/>
  <c r="S149" i="46"/>
  <c r="S178" i="46" s="1"/>
  <c r="S147" i="46"/>
  <c r="S176" i="46" s="1"/>
  <c r="S154" i="46"/>
  <c r="S183" i="46" s="1"/>
  <c r="S153" i="46"/>
  <c r="S182" i="46" s="1"/>
  <c r="R160" i="46"/>
  <c r="R188" i="46" s="1"/>
  <c r="R205" i="46" s="1"/>
  <c r="R164" i="46"/>
  <c r="R192" i="46" s="1"/>
  <c r="R209" i="46" s="1"/>
  <c r="R163" i="46"/>
  <c r="R191" i="46" s="1"/>
  <c r="R208" i="46" s="1"/>
  <c r="R158" i="46"/>
  <c r="R186" i="46" s="1"/>
  <c r="R203" i="46" s="1"/>
  <c r="R162" i="46"/>
  <c r="R190" i="46" s="1"/>
  <c r="R207" i="46" s="1"/>
  <c r="R167" i="46"/>
  <c r="R195" i="46" s="1"/>
  <c r="R212" i="46" s="1"/>
  <c r="R166" i="46"/>
  <c r="R194" i="46" s="1"/>
  <c r="R211" i="46" s="1"/>
  <c r="R169" i="46"/>
  <c r="R197" i="46" s="1"/>
  <c r="R214" i="46" s="1"/>
  <c r="R161" i="46"/>
  <c r="R189" i="46" s="1"/>
  <c r="R206" i="46" s="1"/>
  <c r="R168" i="46"/>
  <c r="R196" i="46" s="1"/>
  <c r="R213" i="46" s="1"/>
  <c r="R159" i="46"/>
  <c r="R187" i="46" s="1"/>
  <c r="R204" i="46" s="1"/>
  <c r="R165" i="46"/>
  <c r="R193" i="46" s="1"/>
  <c r="R210" i="46" s="1"/>
  <c r="R219" i="46"/>
  <c r="U84" i="37"/>
  <c r="V79" i="37"/>
  <c r="T85" i="34"/>
  <c r="U80" i="34"/>
  <c r="Z867" i="47"/>
  <c r="T146" i="44"/>
  <c r="T85" i="38"/>
  <c r="U80" i="38"/>
  <c r="S153" i="37"/>
  <c r="S182" i="37" s="1"/>
  <c r="S150" i="37"/>
  <c r="S179" i="37" s="1"/>
  <c r="S154" i="37"/>
  <c r="S183" i="37" s="1"/>
  <c r="S147" i="37"/>
  <c r="S176" i="37" s="1"/>
  <c r="S152" i="37"/>
  <c r="S181" i="37" s="1"/>
  <c r="S151" i="37"/>
  <c r="S180" i="37" s="1"/>
  <c r="S148" i="37"/>
  <c r="S177" i="37" s="1"/>
  <c r="S149" i="37"/>
  <c r="S178" i="37" s="1"/>
  <c r="V79" i="35"/>
  <c r="U84" i="35"/>
  <c r="U80" i="36"/>
  <c r="T85" i="36"/>
  <c r="Y28" i="47"/>
  <c r="S157" i="1"/>
  <c r="R165" i="40"/>
  <c r="R193" i="40" s="1"/>
  <c r="R210" i="40" s="1"/>
  <c r="R161" i="40"/>
  <c r="R189" i="40" s="1"/>
  <c r="R206" i="40" s="1"/>
  <c r="R159" i="40"/>
  <c r="R187" i="40" s="1"/>
  <c r="R204" i="40" s="1"/>
  <c r="R162" i="40"/>
  <c r="R190" i="40" s="1"/>
  <c r="R207" i="40" s="1"/>
  <c r="R164" i="40"/>
  <c r="R192" i="40" s="1"/>
  <c r="R209" i="40" s="1"/>
  <c r="R169" i="40"/>
  <c r="R197" i="40" s="1"/>
  <c r="R214" i="40" s="1"/>
  <c r="R160" i="40"/>
  <c r="R188" i="40" s="1"/>
  <c r="R205" i="40" s="1"/>
  <c r="R168" i="40"/>
  <c r="R196" i="40" s="1"/>
  <c r="R213" i="40" s="1"/>
  <c r="R166" i="40"/>
  <c r="R194" i="40" s="1"/>
  <c r="R211" i="40" s="1"/>
  <c r="R158" i="40"/>
  <c r="R186" i="40" s="1"/>
  <c r="R203" i="40" s="1"/>
  <c r="R163" i="40"/>
  <c r="R191" i="40" s="1"/>
  <c r="R208" i="40" s="1"/>
  <c r="R167" i="40"/>
  <c r="R195" i="40" s="1"/>
  <c r="R212" i="40" s="1"/>
  <c r="R219" i="40"/>
  <c r="Q215" i="45"/>
  <c r="O16" i="49" s="1"/>
  <c r="Y798" i="47"/>
  <c r="S157" i="43"/>
  <c r="Z587" i="47"/>
  <c r="T146" i="40"/>
  <c r="V79" i="42"/>
  <c r="U84" i="42"/>
  <c r="Q215" i="37"/>
  <c r="O8" i="49" s="1"/>
  <c r="S157" i="39"/>
  <c r="Y518" i="47"/>
  <c r="V79" i="44"/>
  <c r="U84" i="44"/>
  <c r="Z237" i="47"/>
  <c r="T146" i="35"/>
  <c r="U106" i="48"/>
  <c r="S30" i="51"/>
  <c r="S157" i="36"/>
  <c r="Y308" i="47"/>
  <c r="T85" i="43"/>
  <c r="U80" i="43"/>
  <c r="R163" i="41"/>
  <c r="R191" i="41" s="1"/>
  <c r="R208" i="41" s="1"/>
  <c r="R162" i="41"/>
  <c r="R190" i="41" s="1"/>
  <c r="R207" i="41" s="1"/>
  <c r="R166" i="41"/>
  <c r="R194" i="41" s="1"/>
  <c r="R211" i="41" s="1"/>
  <c r="R169" i="41"/>
  <c r="R197" i="41" s="1"/>
  <c r="R214" i="41" s="1"/>
  <c r="R164" i="41"/>
  <c r="R192" i="41" s="1"/>
  <c r="R209" i="41" s="1"/>
  <c r="R165" i="41"/>
  <c r="R193" i="41" s="1"/>
  <c r="R210" i="41" s="1"/>
  <c r="R159" i="41"/>
  <c r="R187" i="41" s="1"/>
  <c r="R204" i="41" s="1"/>
  <c r="R160" i="41"/>
  <c r="R188" i="41" s="1"/>
  <c r="R205" i="41" s="1"/>
  <c r="R161" i="41"/>
  <c r="R189" i="41" s="1"/>
  <c r="R206" i="41" s="1"/>
  <c r="R168" i="41"/>
  <c r="R196" i="41" s="1"/>
  <c r="R213" i="41" s="1"/>
  <c r="R158" i="41"/>
  <c r="R186" i="41" s="1"/>
  <c r="R203" i="41" s="1"/>
  <c r="R167" i="41"/>
  <c r="R195" i="41" s="1"/>
  <c r="R212" i="41" s="1"/>
  <c r="R219" i="41"/>
  <c r="Y728" i="47"/>
  <c r="S157" i="42"/>
  <c r="U80" i="39"/>
  <c r="T85" i="39"/>
  <c r="R161" i="34"/>
  <c r="R189" i="34" s="1"/>
  <c r="R206" i="34" s="1"/>
  <c r="R168" i="34"/>
  <c r="R196" i="34" s="1"/>
  <c r="R213" i="34" s="1"/>
  <c r="R162" i="34"/>
  <c r="R190" i="34" s="1"/>
  <c r="R207" i="34" s="1"/>
  <c r="R169" i="34"/>
  <c r="R197" i="34" s="1"/>
  <c r="R214" i="34" s="1"/>
  <c r="R158" i="34"/>
  <c r="R186" i="34" s="1"/>
  <c r="R203" i="34" s="1"/>
  <c r="R167" i="34"/>
  <c r="R195" i="34" s="1"/>
  <c r="R212" i="34" s="1"/>
  <c r="R166" i="34"/>
  <c r="R194" i="34" s="1"/>
  <c r="R211" i="34" s="1"/>
  <c r="R165" i="34"/>
  <c r="R193" i="34" s="1"/>
  <c r="R210" i="34" s="1"/>
  <c r="R160" i="34"/>
  <c r="R188" i="34" s="1"/>
  <c r="R205" i="34" s="1"/>
  <c r="R163" i="34"/>
  <c r="R191" i="34" s="1"/>
  <c r="R208" i="34" s="1"/>
  <c r="R159" i="34"/>
  <c r="R187" i="34" s="1"/>
  <c r="R204" i="34" s="1"/>
  <c r="R164" i="34"/>
  <c r="R192" i="34" s="1"/>
  <c r="R209" i="34" s="1"/>
  <c r="R219" i="34"/>
  <c r="R159" i="39"/>
  <c r="R187" i="39" s="1"/>
  <c r="R204" i="39" s="1"/>
  <c r="R162" i="39"/>
  <c r="R190" i="39" s="1"/>
  <c r="R207" i="39" s="1"/>
  <c r="R164" i="39"/>
  <c r="R192" i="39" s="1"/>
  <c r="R209" i="39" s="1"/>
  <c r="R158" i="39"/>
  <c r="R186" i="39" s="1"/>
  <c r="R203" i="39" s="1"/>
  <c r="R169" i="39"/>
  <c r="R197" i="39" s="1"/>
  <c r="R214" i="39" s="1"/>
  <c r="R161" i="39"/>
  <c r="R189" i="39" s="1"/>
  <c r="R206" i="39" s="1"/>
  <c r="R168" i="39"/>
  <c r="R196" i="39" s="1"/>
  <c r="R213" i="39" s="1"/>
  <c r="R160" i="39"/>
  <c r="R188" i="39" s="1"/>
  <c r="R205" i="39" s="1"/>
  <c r="R167" i="39"/>
  <c r="R195" i="39" s="1"/>
  <c r="R212" i="39" s="1"/>
  <c r="R166" i="39"/>
  <c r="R194" i="39" s="1"/>
  <c r="R211" i="39" s="1"/>
  <c r="R163" i="39"/>
  <c r="R191" i="39" s="1"/>
  <c r="R208" i="39" s="1"/>
  <c r="R165" i="39"/>
  <c r="R193" i="39" s="1"/>
  <c r="R210" i="39" s="1"/>
  <c r="R219" i="39"/>
  <c r="U80" i="40"/>
  <c r="T85" i="40"/>
  <c r="Z517" i="47"/>
  <c r="T146" i="39"/>
  <c r="S149" i="42"/>
  <c r="S178" i="42" s="1"/>
  <c r="S151" i="42"/>
  <c r="S180" i="42" s="1"/>
  <c r="S154" i="42"/>
  <c r="S183" i="42" s="1"/>
  <c r="S153" i="42"/>
  <c r="S182" i="42" s="1"/>
  <c r="S152" i="42"/>
  <c r="S181" i="42" s="1"/>
  <c r="S148" i="42"/>
  <c r="S177" i="42" s="1"/>
  <c r="S150" i="42"/>
  <c r="S179" i="42" s="1"/>
  <c r="S147" i="42"/>
  <c r="S176" i="42" s="1"/>
  <c r="T146" i="20"/>
  <c r="Z97" i="47"/>
  <c r="R166" i="43"/>
  <c r="R194" i="43" s="1"/>
  <c r="R211" i="43" s="1"/>
  <c r="R162" i="43"/>
  <c r="R190" i="43" s="1"/>
  <c r="R207" i="43" s="1"/>
  <c r="R168" i="43"/>
  <c r="R196" i="43" s="1"/>
  <c r="R213" i="43" s="1"/>
  <c r="R161" i="43"/>
  <c r="R189" i="43" s="1"/>
  <c r="R206" i="43" s="1"/>
  <c r="R165" i="43"/>
  <c r="R193" i="43" s="1"/>
  <c r="R210" i="43" s="1"/>
  <c r="R158" i="43"/>
  <c r="R186" i="43" s="1"/>
  <c r="R203" i="43" s="1"/>
  <c r="R169" i="43"/>
  <c r="R197" i="43" s="1"/>
  <c r="R214" i="43" s="1"/>
  <c r="R159" i="43"/>
  <c r="R187" i="43" s="1"/>
  <c r="R204" i="43" s="1"/>
  <c r="R164" i="43"/>
  <c r="R192" i="43" s="1"/>
  <c r="R209" i="43" s="1"/>
  <c r="R163" i="43"/>
  <c r="R191" i="43" s="1"/>
  <c r="R208" i="43" s="1"/>
  <c r="R160" i="43"/>
  <c r="R188" i="43" s="1"/>
  <c r="R205" i="43" s="1"/>
  <c r="R167" i="43"/>
  <c r="R195" i="43" s="1"/>
  <c r="R212" i="43" s="1"/>
  <c r="R219" i="43"/>
  <c r="S35" i="51" l="1"/>
  <c r="R215" i="1"/>
  <c r="P3" i="49" s="1"/>
  <c r="R215" i="46"/>
  <c r="P17" i="49" s="1"/>
  <c r="R215" i="40"/>
  <c r="P11" i="49" s="1"/>
  <c r="R215" i="43"/>
  <c r="P14" i="49" s="1"/>
  <c r="R215" i="34"/>
  <c r="P5" i="49" s="1"/>
  <c r="R215" i="37"/>
  <c r="P8" i="49" s="1"/>
  <c r="R215" i="39"/>
  <c r="P10" i="49" s="1"/>
  <c r="V80" i="40"/>
  <c r="U85" i="40"/>
  <c r="R215" i="41"/>
  <c r="P12" i="49" s="1"/>
  <c r="R215" i="42"/>
  <c r="P13" i="49" s="1"/>
  <c r="R215" i="36"/>
  <c r="P7" i="49" s="1"/>
  <c r="S165" i="43"/>
  <c r="S193" i="43" s="1"/>
  <c r="S210" i="43" s="1"/>
  <c r="S163" i="43"/>
  <c r="S191" i="43" s="1"/>
  <c r="S208" i="43" s="1"/>
  <c r="S162" i="43"/>
  <c r="S190" i="43" s="1"/>
  <c r="S207" i="43" s="1"/>
  <c r="S160" i="43"/>
  <c r="S188" i="43" s="1"/>
  <c r="S205" i="43" s="1"/>
  <c r="S161" i="43"/>
  <c r="S189" i="43" s="1"/>
  <c r="S168" i="43"/>
  <c r="S196" i="43" s="1"/>
  <c r="S213" i="43" s="1"/>
  <c r="S158" i="43"/>
  <c r="S186" i="43" s="1"/>
  <c r="S203" i="43" s="1"/>
  <c r="S159" i="43"/>
  <c r="S187" i="43" s="1"/>
  <c r="S204" i="43" s="1"/>
  <c r="S167" i="43"/>
  <c r="S195" i="43" s="1"/>
  <c r="S212" i="43" s="1"/>
  <c r="S164" i="43"/>
  <c r="S192" i="43" s="1"/>
  <c r="S209" i="43" s="1"/>
  <c r="S169" i="43"/>
  <c r="S197" i="43" s="1"/>
  <c r="S214" i="43" s="1"/>
  <c r="S166" i="43"/>
  <c r="S194" i="43" s="1"/>
  <c r="S211" i="43" s="1"/>
  <c r="S219" i="43"/>
  <c r="T152" i="44"/>
  <c r="T181" i="44" s="1"/>
  <c r="T150" i="44"/>
  <c r="T179" i="44" s="1"/>
  <c r="T153" i="44"/>
  <c r="T182" i="44" s="1"/>
  <c r="T151" i="44"/>
  <c r="T180" i="44" s="1"/>
  <c r="T147" i="44"/>
  <c r="T176" i="44" s="1"/>
  <c r="T149" i="44"/>
  <c r="T178" i="44" s="1"/>
  <c r="T154" i="44"/>
  <c r="T183" i="44" s="1"/>
  <c r="T148" i="44"/>
  <c r="T177" i="44" s="1"/>
  <c r="V80" i="34"/>
  <c r="U85" i="34"/>
  <c r="R215" i="44"/>
  <c r="P15" i="49" s="1"/>
  <c r="S163" i="34"/>
  <c r="S191" i="34" s="1"/>
  <c r="S208" i="34" s="1"/>
  <c r="S167" i="34"/>
  <c r="S195" i="34" s="1"/>
  <c r="S212" i="34" s="1"/>
  <c r="S162" i="34"/>
  <c r="S190" i="34" s="1"/>
  <c r="S207" i="34" s="1"/>
  <c r="S158" i="34"/>
  <c r="S186" i="34" s="1"/>
  <c r="S166" i="34"/>
  <c r="S194" i="34" s="1"/>
  <c r="S211" i="34" s="1"/>
  <c r="S160" i="34"/>
  <c r="S188" i="34" s="1"/>
  <c r="S205" i="34" s="1"/>
  <c r="S168" i="34"/>
  <c r="S196" i="34" s="1"/>
  <c r="S213" i="34" s="1"/>
  <c r="S165" i="34"/>
  <c r="S193" i="34" s="1"/>
  <c r="S210" i="34" s="1"/>
  <c r="S159" i="34"/>
  <c r="S187" i="34" s="1"/>
  <c r="S204" i="34" s="1"/>
  <c r="S164" i="34"/>
  <c r="S192" i="34" s="1"/>
  <c r="S209" i="34" s="1"/>
  <c r="S161" i="34"/>
  <c r="S189" i="34" s="1"/>
  <c r="S206" i="34" s="1"/>
  <c r="S169" i="34"/>
  <c r="S197" i="34" s="1"/>
  <c r="S214" i="34" s="1"/>
  <c r="S219" i="34"/>
  <c r="T157" i="37"/>
  <c r="Z378" i="47"/>
  <c r="V80" i="35"/>
  <c r="U85" i="35"/>
  <c r="T154" i="1"/>
  <c r="T183" i="1" s="1"/>
  <c r="T153" i="1"/>
  <c r="T182" i="1" s="1"/>
  <c r="T150" i="1"/>
  <c r="T179" i="1" s="1"/>
  <c r="T151" i="1"/>
  <c r="T180" i="1" s="1"/>
  <c r="T149" i="1"/>
  <c r="T178" i="1" s="1"/>
  <c r="T152" i="1"/>
  <c r="T181" i="1" s="1"/>
  <c r="T147" i="1"/>
  <c r="T176" i="1" s="1"/>
  <c r="T148" i="1"/>
  <c r="T177" i="1" s="1"/>
  <c r="W79" i="41"/>
  <c r="V84" i="41"/>
  <c r="S158" i="41"/>
  <c r="S186" i="41" s="1"/>
  <c r="S203" i="41" s="1"/>
  <c r="S165" i="41"/>
  <c r="S193" i="41" s="1"/>
  <c r="S210" i="41" s="1"/>
  <c r="S168" i="41"/>
  <c r="S196" i="41" s="1"/>
  <c r="S213" i="41" s="1"/>
  <c r="S160" i="41"/>
  <c r="S188" i="41" s="1"/>
  <c r="S205" i="41" s="1"/>
  <c r="S161" i="41"/>
  <c r="S189" i="41" s="1"/>
  <c r="S206" i="41" s="1"/>
  <c r="S159" i="41"/>
  <c r="S187" i="41" s="1"/>
  <c r="S204" i="41" s="1"/>
  <c r="S167" i="41"/>
  <c r="S195" i="41" s="1"/>
  <c r="S212" i="41" s="1"/>
  <c r="S162" i="41"/>
  <c r="S190" i="41" s="1"/>
  <c r="S207" i="41" s="1"/>
  <c r="S166" i="41"/>
  <c r="S194" i="41" s="1"/>
  <c r="S211" i="41" s="1"/>
  <c r="S164" i="41"/>
  <c r="S192" i="41" s="1"/>
  <c r="S209" i="41" s="1"/>
  <c r="S163" i="41"/>
  <c r="S191" i="41" s="1"/>
  <c r="S208" i="41" s="1"/>
  <c r="S169" i="41"/>
  <c r="S197" i="41" s="1"/>
  <c r="S214" i="41" s="1"/>
  <c r="S219" i="41"/>
  <c r="T154" i="36"/>
  <c r="T183" i="36" s="1"/>
  <c r="T147" i="36"/>
  <c r="T176" i="36" s="1"/>
  <c r="T153" i="36"/>
  <c r="T182" i="36" s="1"/>
  <c r="T148" i="36"/>
  <c r="T177" i="36" s="1"/>
  <c r="T149" i="36"/>
  <c r="T178" i="36" s="1"/>
  <c r="T152" i="36"/>
  <c r="T181" i="36" s="1"/>
  <c r="T151" i="36"/>
  <c r="T180" i="36" s="1"/>
  <c r="T150" i="36"/>
  <c r="T179" i="36" s="1"/>
  <c r="T157" i="34"/>
  <c r="Z168" i="47"/>
  <c r="T149" i="42"/>
  <c r="T178" i="42" s="1"/>
  <c r="T150" i="42"/>
  <c r="T179" i="42" s="1"/>
  <c r="T154" i="42"/>
  <c r="T183" i="42" s="1"/>
  <c r="T153" i="42"/>
  <c r="T182" i="42" s="1"/>
  <c r="T148" i="42"/>
  <c r="T177" i="42" s="1"/>
  <c r="T151" i="42"/>
  <c r="T180" i="42" s="1"/>
  <c r="T152" i="42"/>
  <c r="T181" i="42" s="1"/>
  <c r="T147" i="42"/>
  <c r="T176" i="42" s="1"/>
  <c r="S165" i="38"/>
  <c r="S193" i="38" s="1"/>
  <c r="S210" i="38" s="1"/>
  <c r="S159" i="38"/>
  <c r="S187" i="38" s="1"/>
  <c r="S204" i="38" s="1"/>
  <c r="S166" i="38"/>
  <c r="S194" i="38" s="1"/>
  <c r="S211" i="38" s="1"/>
  <c r="S163" i="38"/>
  <c r="S191" i="38" s="1"/>
  <c r="S208" i="38" s="1"/>
  <c r="S162" i="38"/>
  <c r="S190" i="38" s="1"/>
  <c r="S207" i="38" s="1"/>
  <c r="S160" i="38"/>
  <c r="S188" i="38" s="1"/>
  <c r="S205" i="38" s="1"/>
  <c r="S169" i="38"/>
  <c r="S197" i="38" s="1"/>
  <c r="S214" i="38" s="1"/>
  <c r="S161" i="38"/>
  <c r="S189" i="38" s="1"/>
  <c r="S206" i="38" s="1"/>
  <c r="S164" i="38"/>
  <c r="S192" i="38" s="1"/>
  <c r="S209" i="38" s="1"/>
  <c r="S168" i="38"/>
  <c r="S196" i="38" s="1"/>
  <c r="S213" i="38" s="1"/>
  <c r="S158" i="38"/>
  <c r="S186" i="38" s="1"/>
  <c r="S203" i="38" s="1"/>
  <c r="S167" i="38"/>
  <c r="S195" i="38" s="1"/>
  <c r="S212" i="38" s="1"/>
  <c r="S219" i="38"/>
  <c r="U146" i="43"/>
  <c r="AA797" i="47"/>
  <c r="AA27" i="47"/>
  <c r="U146" i="1"/>
  <c r="U85" i="37"/>
  <c r="V80" i="37"/>
  <c r="T154" i="34"/>
  <c r="T183" i="34" s="1"/>
  <c r="T152" i="34"/>
  <c r="T181" i="34" s="1"/>
  <c r="T149" i="34"/>
  <c r="T178" i="34" s="1"/>
  <c r="T150" i="34"/>
  <c r="T179" i="34" s="1"/>
  <c r="T151" i="34"/>
  <c r="T180" i="34" s="1"/>
  <c r="T147" i="34"/>
  <c r="T176" i="34" s="1"/>
  <c r="T148" i="34"/>
  <c r="T177" i="34" s="1"/>
  <c r="T153" i="34"/>
  <c r="T182" i="34" s="1"/>
  <c r="U146" i="38"/>
  <c r="AA447" i="47"/>
  <c r="U85" i="45"/>
  <c r="V80" i="45"/>
  <c r="U146" i="41"/>
  <c r="AA657" i="47"/>
  <c r="AA97" i="47"/>
  <c r="U146" i="20"/>
  <c r="V80" i="43"/>
  <c r="U85" i="43"/>
  <c r="S161" i="39"/>
  <c r="S189" i="39" s="1"/>
  <c r="S206" i="39" s="1"/>
  <c r="S158" i="39"/>
  <c r="S186" i="39" s="1"/>
  <c r="S203" i="39" s="1"/>
  <c r="S162" i="39"/>
  <c r="S190" i="39" s="1"/>
  <c r="S207" i="39" s="1"/>
  <c r="S164" i="39"/>
  <c r="S192" i="39" s="1"/>
  <c r="S209" i="39" s="1"/>
  <c r="S168" i="39"/>
  <c r="S196" i="39" s="1"/>
  <c r="S213" i="39" s="1"/>
  <c r="S159" i="39"/>
  <c r="S187" i="39" s="1"/>
  <c r="S204" i="39" s="1"/>
  <c r="S169" i="39"/>
  <c r="S197" i="39" s="1"/>
  <c r="S214" i="39" s="1"/>
  <c r="S160" i="39"/>
  <c r="S188" i="39" s="1"/>
  <c r="S205" i="39" s="1"/>
  <c r="S165" i="39"/>
  <c r="S193" i="39" s="1"/>
  <c r="S210" i="39" s="1"/>
  <c r="S163" i="39"/>
  <c r="S191" i="39" s="1"/>
  <c r="S208" i="39" s="1"/>
  <c r="S166" i="39"/>
  <c r="S194" i="39" s="1"/>
  <c r="S211" i="39" s="1"/>
  <c r="S167" i="39"/>
  <c r="S195" i="39" s="1"/>
  <c r="S212" i="39" s="1"/>
  <c r="S219" i="39"/>
  <c r="U146" i="40"/>
  <c r="AA587" i="47"/>
  <c r="T151" i="43"/>
  <c r="T180" i="43" s="1"/>
  <c r="T148" i="43"/>
  <c r="T177" i="43" s="1"/>
  <c r="T153" i="43"/>
  <c r="T182" i="43" s="1"/>
  <c r="T150" i="43"/>
  <c r="T179" i="43" s="1"/>
  <c r="T154" i="43"/>
  <c r="T183" i="43" s="1"/>
  <c r="T152" i="43"/>
  <c r="T181" i="43" s="1"/>
  <c r="T149" i="43"/>
  <c r="T178" i="43" s="1"/>
  <c r="T147" i="43"/>
  <c r="T176" i="43" s="1"/>
  <c r="T148" i="46"/>
  <c r="T177" i="46" s="1"/>
  <c r="T152" i="46"/>
  <c r="T181" i="46" s="1"/>
  <c r="T150" i="46"/>
  <c r="T179" i="46" s="1"/>
  <c r="T154" i="46"/>
  <c r="T183" i="46" s="1"/>
  <c r="T153" i="46"/>
  <c r="T182" i="46" s="1"/>
  <c r="T151" i="46"/>
  <c r="T180" i="46" s="1"/>
  <c r="T149" i="46"/>
  <c r="T178" i="46" s="1"/>
  <c r="T147" i="46"/>
  <c r="T176" i="46" s="1"/>
  <c r="S167" i="35"/>
  <c r="S195" i="35" s="1"/>
  <c r="S212" i="35" s="1"/>
  <c r="S161" i="35"/>
  <c r="S189" i="35" s="1"/>
  <c r="S206" i="35" s="1"/>
  <c r="S158" i="35"/>
  <c r="S186" i="35" s="1"/>
  <c r="S203" i="35" s="1"/>
  <c r="S162" i="35"/>
  <c r="S190" i="35" s="1"/>
  <c r="S207" i="35" s="1"/>
  <c r="S164" i="35"/>
  <c r="S192" i="35" s="1"/>
  <c r="S209" i="35" s="1"/>
  <c r="S168" i="35"/>
  <c r="S196" i="35" s="1"/>
  <c r="S213" i="35" s="1"/>
  <c r="S159" i="35"/>
  <c r="S187" i="35" s="1"/>
  <c r="S204" i="35" s="1"/>
  <c r="S160" i="35"/>
  <c r="S188" i="35" s="1"/>
  <c r="S205" i="35" s="1"/>
  <c r="S165" i="35"/>
  <c r="S193" i="35" s="1"/>
  <c r="S210" i="35" s="1"/>
  <c r="S166" i="35"/>
  <c r="S194" i="35" s="1"/>
  <c r="S211" i="35" s="1"/>
  <c r="S169" i="35"/>
  <c r="S197" i="35" s="1"/>
  <c r="S214" i="35" s="1"/>
  <c r="S163" i="35"/>
  <c r="S191" i="35" s="1"/>
  <c r="S208" i="35" s="1"/>
  <c r="S219" i="35"/>
  <c r="V10" i="51"/>
  <c r="V12" i="51" s="1"/>
  <c r="X80" i="48"/>
  <c r="V4" i="51"/>
  <c r="V6" i="51" s="1"/>
  <c r="V84" i="43"/>
  <c r="W79" i="43"/>
  <c r="S219" i="20"/>
  <c r="V84" i="1"/>
  <c r="W79" i="1"/>
  <c r="V84" i="38"/>
  <c r="W79" i="38"/>
  <c r="Z938" i="47"/>
  <c r="T157" i="45"/>
  <c r="V84" i="20"/>
  <c r="W79" i="20"/>
  <c r="Z728" i="47"/>
  <c r="T157" i="42"/>
  <c r="S165" i="42"/>
  <c r="S193" i="42" s="1"/>
  <c r="S210" i="42" s="1"/>
  <c r="S161" i="42"/>
  <c r="S189" i="42" s="1"/>
  <c r="S206" i="42" s="1"/>
  <c r="S160" i="42"/>
  <c r="S188" i="42" s="1"/>
  <c r="S205" i="42" s="1"/>
  <c r="S169" i="42"/>
  <c r="S197" i="42" s="1"/>
  <c r="S214" i="42" s="1"/>
  <c r="S163" i="42"/>
  <c r="S191" i="42" s="1"/>
  <c r="S208" i="42" s="1"/>
  <c r="S167" i="42"/>
  <c r="S195" i="42" s="1"/>
  <c r="S212" i="42" s="1"/>
  <c r="S164" i="42"/>
  <c r="S192" i="42" s="1"/>
  <c r="S209" i="42" s="1"/>
  <c r="S159" i="42"/>
  <c r="S187" i="42" s="1"/>
  <c r="S204" i="42" s="1"/>
  <c r="S162" i="42"/>
  <c r="S190" i="42" s="1"/>
  <c r="S207" i="42" s="1"/>
  <c r="S166" i="42"/>
  <c r="S194" i="42" s="1"/>
  <c r="S211" i="42" s="1"/>
  <c r="S158" i="42"/>
  <c r="S186" i="42" s="1"/>
  <c r="S203" i="42" s="1"/>
  <c r="S168" i="42"/>
  <c r="S196" i="42" s="1"/>
  <c r="S213" i="42" s="1"/>
  <c r="S219" i="42"/>
  <c r="T157" i="43"/>
  <c r="Z798" i="47"/>
  <c r="T150" i="35"/>
  <c r="T179" i="35" s="1"/>
  <c r="T147" i="35"/>
  <c r="T176" i="35" s="1"/>
  <c r="T153" i="35"/>
  <c r="T182" i="35" s="1"/>
  <c r="T149" i="35"/>
  <c r="T178" i="35" s="1"/>
  <c r="T151" i="35"/>
  <c r="T180" i="35" s="1"/>
  <c r="T152" i="35"/>
  <c r="T181" i="35" s="1"/>
  <c r="T148" i="35"/>
  <c r="T177" i="35" s="1"/>
  <c r="T154" i="35"/>
  <c r="T183" i="35" s="1"/>
  <c r="T157" i="36"/>
  <c r="Z308" i="47"/>
  <c r="V80" i="38"/>
  <c r="U85" i="38"/>
  <c r="W79" i="40"/>
  <c r="V84" i="40"/>
  <c r="S206" i="43"/>
  <c r="V80" i="41"/>
  <c r="U85" i="41"/>
  <c r="AA937" i="47"/>
  <c r="U146" i="45"/>
  <c r="U85" i="20"/>
  <c r="V80" i="20"/>
  <c r="T150" i="45"/>
  <c r="T179" i="45" s="1"/>
  <c r="T152" i="45"/>
  <c r="T181" i="45" s="1"/>
  <c r="T153" i="45"/>
  <c r="T182" i="45" s="1"/>
  <c r="T151" i="45"/>
  <c r="T180" i="45" s="1"/>
  <c r="T154" i="45"/>
  <c r="T183" i="45" s="1"/>
  <c r="T147" i="45"/>
  <c r="T176" i="45" s="1"/>
  <c r="T149" i="45"/>
  <c r="T178" i="45" s="1"/>
  <c r="T148" i="45"/>
  <c r="T177" i="45" s="1"/>
  <c r="R215" i="35"/>
  <c r="P6" i="49" s="1"/>
  <c r="W81" i="48"/>
  <c r="U16" i="51"/>
  <c r="U18" i="51" s="1"/>
  <c r="T154" i="41"/>
  <c r="T183" i="41" s="1"/>
  <c r="T148" i="41"/>
  <c r="T177" i="41" s="1"/>
  <c r="T149" i="41"/>
  <c r="T178" i="41" s="1"/>
  <c r="T147" i="41"/>
  <c r="T176" i="41" s="1"/>
  <c r="T153" i="41"/>
  <c r="T182" i="41" s="1"/>
  <c r="T151" i="41"/>
  <c r="T180" i="41" s="1"/>
  <c r="T152" i="41"/>
  <c r="T181" i="41" s="1"/>
  <c r="T150" i="41"/>
  <c r="T179" i="41" s="1"/>
  <c r="V84" i="36"/>
  <c r="W79" i="36"/>
  <c r="V80" i="42"/>
  <c r="U85" i="42"/>
  <c r="T148" i="39"/>
  <c r="T177" i="39" s="1"/>
  <c r="T147" i="39"/>
  <c r="T176" i="39" s="1"/>
  <c r="T151" i="39"/>
  <c r="T180" i="39" s="1"/>
  <c r="T149" i="39"/>
  <c r="T178" i="39" s="1"/>
  <c r="T152" i="39"/>
  <c r="T181" i="39" s="1"/>
  <c r="T150" i="39"/>
  <c r="T179" i="39" s="1"/>
  <c r="T153" i="39"/>
  <c r="T182" i="39" s="1"/>
  <c r="T154" i="39"/>
  <c r="T183" i="39" s="1"/>
  <c r="S161" i="36"/>
  <c r="S189" i="36" s="1"/>
  <c r="S206" i="36" s="1"/>
  <c r="S164" i="36"/>
  <c r="S192" i="36" s="1"/>
  <c r="S209" i="36" s="1"/>
  <c r="S167" i="36"/>
  <c r="S195" i="36" s="1"/>
  <c r="S212" i="36" s="1"/>
  <c r="S159" i="36"/>
  <c r="S187" i="36" s="1"/>
  <c r="S204" i="36" s="1"/>
  <c r="S165" i="36"/>
  <c r="S193" i="36" s="1"/>
  <c r="S210" i="36" s="1"/>
  <c r="S168" i="36"/>
  <c r="S196" i="36" s="1"/>
  <c r="S213" i="36" s="1"/>
  <c r="S160" i="36"/>
  <c r="S188" i="36" s="1"/>
  <c r="S205" i="36" s="1"/>
  <c r="S158" i="36"/>
  <c r="S186" i="36" s="1"/>
  <c r="S203" i="36" s="1"/>
  <c r="S166" i="36"/>
  <c r="S194" i="36" s="1"/>
  <c r="S211" i="36" s="1"/>
  <c r="S169" i="36"/>
  <c r="S197" i="36" s="1"/>
  <c r="S214" i="36" s="1"/>
  <c r="S163" i="36"/>
  <c r="S191" i="36" s="1"/>
  <c r="S208" i="36" s="1"/>
  <c r="S162" i="36"/>
  <c r="S190" i="36" s="1"/>
  <c r="S207" i="36" s="1"/>
  <c r="S219" i="36"/>
  <c r="S167" i="1"/>
  <c r="S195" i="1" s="1"/>
  <c r="S212" i="1" s="1"/>
  <c r="S164" i="1"/>
  <c r="S192" i="1" s="1"/>
  <c r="S209" i="1" s="1"/>
  <c r="S159" i="1"/>
  <c r="S187" i="1" s="1"/>
  <c r="S204" i="1" s="1"/>
  <c r="S166" i="1"/>
  <c r="S194" i="1" s="1"/>
  <c r="S211" i="1" s="1"/>
  <c r="S162" i="1"/>
  <c r="S190" i="1" s="1"/>
  <c r="S207" i="1" s="1"/>
  <c r="S163" i="1"/>
  <c r="S191" i="1" s="1"/>
  <c r="S208" i="1" s="1"/>
  <c r="S165" i="1"/>
  <c r="S193" i="1" s="1"/>
  <c r="S210" i="1" s="1"/>
  <c r="S168" i="1"/>
  <c r="S196" i="1" s="1"/>
  <c r="S213" i="1" s="1"/>
  <c r="S158" i="1"/>
  <c r="S186" i="1" s="1"/>
  <c r="S203" i="1" s="1"/>
  <c r="S160" i="1"/>
  <c r="S188" i="1" s="1"/>
  <c r="S205" i="1" s="1"/>
  <c r="S169" i="1"/>
  <c r="S197" i="1" s="1"/>
  <c r="S214" i="1" s="1"/>
  <c r="S161" i="1"/>
  <c r="S189" i="1" s="1"/>
  <c r="S206" i="1" s="1"/>
  <c r="S219" i="1"/>
  <c r="V80" i="36"/>
  <c r="U85" i="36"/>
  <c r="U146" i="35"/>
  <c r="AA237" i="47"/>
  <c r="Z448" i="47"/>
  <c r="T157" i="38"/>
  <c r="W79" i="37"/>
  <c r="V84" i="37"/>
  <c r="T153" i="37"/>
  <c r="T182" i="37" s="1"/>
  <c r="T149" i="37"/>
  <c r="T178" i="37" s="1"/>
  <c r="T150" i="37"/>
  <c r="T179" i="37" s="1"/>
  <c r="T148" i="37"/>
  <c r="T177" i="37" s="1"/>
  <c r="T147" i="37"/>
  <c r="T176" i="37" s="1"/>
  <c r="T151" i="37"/>
  <c r="T180" i="37" s="1"/>
  <c r="T154" i="37"/>
  <c r="T183" i="37" s="1"/>
  <c r="T152" i="37"/>
  <c r="T181" i="37" s="1"/>
  <c r="Z658" i="47"/>
  <c r="T157" i="41"/>
  <c r="W79" i="45"/>
  <c r="V84" i="45"/>
  <c r="Z98" i="47"/>
  <c r="T157" i="20"/>
  <c r="U146" i="34"/>
  <c r="AA167" i="47"/>
  <c r="V80" i="46"/>
  <c r="U85" i="46"/>
  <c r="T32" i="51"/>
  <c r="V101" i="48"/>
  <c r="U146" i="36"/>
  <c r="AA307" i="47"/>
  <c r="V106" i="48"/>
  <c r="T30" i="51"/>
  <c r="R215" i="45"/>
  <c r="P16" i="49" s="1"/>
  <c r="T152" i="40"/>
  <c r="T181" i="40" s="1"/>
  <c r="T150" i="40"/>
  <c r="T179" i="40" s="1"/>
  <c r="T148" i="40"/>
  <c r="T177" i="40" s="1"/>
  <c r="T151" i="40"/>
  <c r="T180" i="40" s="1"/>
  <c r="T149" i="40"/>
  <c r="T178" i="40" s="1"/>
  <c r="T147" i="40"/>
  <c r="T176" i="40" s="1"/>
  <c r="T153" i="40"/>
  <c r="T182" i="40" s="1"/>
  <c r="T154" i="40"/>
  <c r="T183" i="40" s="1"/>
  <c r="V84" i="35"/>
  <c r="W79" i="35"/>
  <c r="U146" i="37"/>
  <c r="AA377" i="47"/>
  <c r="V80" i="1"/>
  <c r="U85" i="1"/>
  <c r="W79" i="34"/>
  <c r="V84" i="34"/>
  <c r="T157" i="46"/>
  <c r="Z1008" i="47"/>
  <c r="T154" i="38"/>
  <c r="T183" i="38" s="1"/>
  <c r="T148" i="38"/>
  <c r="T177" i="38" s="1"/>
  <c r="T149" i="38"/>
  <c r="T178" i="38" s="1"/>
  <c r="T151" i="38"/>
  <c r="T180" i="38" s="1"/>
  <c r="T153" i="38"/>
  <c r="T182" i="38" s="1"/>
  <c r="T150" i="38"/>
  <c r="T179" i="38" s="1"/>
  <c r="T152" i="38"/>
  <c r="T181" i="38" s="1"/>
  <c r="T147" i="38"/>
  <c r="T176" i="38" s="1"/>
  <c r="S163" i="44"/>
  <c r="S191" i="44" s="1"/>
  <c r="S208" i="44" s="1"/>
  <c r="S164" i="44"/>
  <c r="S192" i="44" s="1"/>
  <c r="S209" i="44" s="1"/>
  <c r="S159" i="44"/>
  <c r="S187" i="44" s="1"/>
  <c r="S204" i="44" s="1"/>
  <c r="S165" i="44"/>
  <c r="S193" i="44" s="1"/>
  <c r="S210" i="44" s="1"/>
  <c r="S161" i="44"/>
  <c r="S189" i="44" s="1"/>
  <c r="S206" i="44" s="1"/>
  <c r="S168" i="44"/>
  <c r="S196" i="44" s="1"/>
  <c r="S213" i="44" s="1"/>
  <c r="S169" i="44"/>
  <c r="S197" i="44" s="1"/>
  <c r="S214" i="44" s="1"/>
  <c r="S162" i="44"/>
  <c r="S190" i="44" s="1"/>
  <c r="S207" i="44" s="1"/>
  <c r="S158" i="44"/>
  <c r="S186" i="44" s="1"/>
  <c r="S203" i="44" s="1"/>
  <c r="S166" i="44"/>
  <c r="S194" i="44" s="1"/>
  <c r="S211" i="44" s="1"/>
  <c r="S160" i="44"/>
  <c r="S188" i="44" s="1"/>
  <c r="S205" i="44" s="1"/>
  <c r="S167" i="44"/>
  <c r="S195" i="44" s="1"/>
  <c r="S212" i="44" s="1"/>
  <c r="S219" i="44"/>
  <c r="T157" i="44"/>
  <c r="Z868" i="47"/>
  <c r="W79" i="39"/>
  <c r="V84" i="39"/>
  <c r="Z518" i="47"/>
  <c r="T157" i="39"/>
  <c r="U146" i="44"/>
  <c r="AA867" i="47"/>
  <c r="R215" i="38"/>
  <c r="P9" i="49" s="1"/>
  <c r="U146" i="42"/>
  <c r="AA727" i="47"/>
  <c r="Z28" i="47"/>
  <c r="T157" i="1"/>
  <c r="W79" i="46"/>
  <c r="V84" i="46"/>
  <c r="S167" i="46"/>
  <c r="S195" i="46" s="1"/>
  <c r="S212" i="46" s="1"/>
  <c r="S166" i="46"/>
  <c r="S194" i="46" s="1"/>
  <c r="S211" i="46" s="1"/>
  <c r="S161" i="46"/>
  <c r="S189" i="46" s="1"/>
  <c r="S206" i="46" s="1"/>
  <c r="S168" i="46"/>
  <c r="S196" i="46" s="1"/>
  <c r="S213" i="46" s="1"/>
  <c r="S159" i="46"/>
  <c r="S187" i="46" s="1"/>
  <c r="S204" i="46" s="1"/>
  <c r="S162" i="46"/>
  <c r="S190" i="46" s="1"/>
  <c r="S207" i="46" s="1"/>
  <c r="S169" i="46"/>
  <c r="S197" i="46" s="1"/>
  <c r="S214" i="46" s="1"/>
  <c r="S165" i="46"/>
  <c r="S193" i="46" s="1"/>
  <c r="S210" i="46" s="1"/>
  <c r="S164" i="46"/>
  <c r="S192" i="46" s="1"/>
  <c r="S209" i="46" s="1"/>
  <c r="S163" i="46"/>
  <c r="S191" i="46" s="1"/>
  <c r="S208" i="46" s="1"/>
  <c r="S158" i="46"/>
  <c r="S186" i="46" s="1"/>
  <c r="S203" i="46" s="1"/>
  <c r="S160" i="46"/>
  <c r="S188" i="46" s="1"/>
  <c r="S205" i="46" s="1"/>
  <c r="S219" i="46"/>
  <c r="S161" i="45"/>
  <c r="S189" i="45" s="1"/>
  <c r="S206" i="45" s="1"/>
  <c r="S166" i="45"/>
  <c r="S194" i="45" s="1"/>
  <c r="S211" i="45" s="1"/>
  <c r="S164" i="45"/>
  <c r="S192" i="45" s="1"/>
  <c r="S209" i="45" s="1"/>
  <c r="S158" i="45"/>
  <c r="S186" i="45" s="1"/>
  <c r="S203" i="45" s="1"/>
  <c r="S169" i="45"/>
  <c r="S197" i="45" s="1"/>
  <c r="S214" i="45" s="1"/>
  <c r="S163" i="45"/>
  <c r="S191" i="45" s="1"/>
  <c r="S208" i="45" s="1"/>
  <c r="S168" i="45"/>
  <c r="S196" i="45" s="1"/>
  <c r="S213" i="45" s="1"/>
  <c r="S162" i="45"/>
  <c r="S190" i="45" s="1"/>
  <c r="S207" i="45" s="1"/>
  <c r="S159" i="45"/>
  <c r="S187" i="45" s="1"/>
  <c r="S204" i="45" s="1"/>
  <c r="S160" i="45"/>
  <c r="S188" i="45" s="1"/>
  <c r="S205" i="45" s="1"/>
  <c r="S165" i="45"/>
  <c r="S193" i="45" s="1"/>
  <c r="S210" i="45" s="1"/>
  <c r="S167" i="45"/>
  <c r="S195" i="45" s="1"/>
  <c r="S212" i="45" s="1"/>
  <c r="S219" i="45"/>
  <c r="U85" i="44"/>
  <c r="V80" i="44"/>
  <c r="AA517" i="47"/>
  <c r="U146" i="39"/>
  <c r="T153" i="20"/>
  <c r="T182" i="20" s="1"/>
  <c r="T152" i="20"/>
  <c r="T181" i="20" s="1"/>
  <c r="T150" i="20"/>
  <c r="T179" i="20" s="1"/>
  <c r="T151" i="20"/>
  <c r="T180" i="20" s="1"/>
  <c r="T154" i="20"/>
  <c r="T183" i="20" s="1"/>
  <c r="T147" i="20"/>
  <c r="T176" i="20" s="1"/>
  <c r="T148" i="20"/>
  <c r="T177" i="20" s="1"/>
  <c r="T149" i="20"/>
  <c r="T178" i="20" s="1"/>
  <c r="T157" i="40"/>
  <c r="Z588" i="47"/>
  <c r="V80" i="39"/>
  <c r="U85" i="39"/>
  <c r="V84" i="44"/>
  <c r="W79" i="44"/>
  <c r="V84" i="42"/>
  <c r="W79" i="42"/>
  <c r="S203" i="34"/>
  <c r="AA1007" i="47"/>
  <c r="U146" i="46"/>
  <c r="T157" i="35"/>
  <c r="Z238" i="47"/>
  <c r="S164" i="37"/>
  <c r="S192" i="37" s="1"/>
  <c r="S209" i="37" s="1"/>
  <c r="S160" i="37"/>
  <c r="S188" i="37" s="1"/>
  <c r="S205" i="37" s="1"/>
  <c r="S166" i="37"/>
  <c r="S194" i="37" s="1"/>
  <c r="S211" i="37" s="1"/>
  <c r="S167" i="37"/>
  <c r="S195" i="37" s="1"/>
  <c r="S212" i="37" s="1"/>
  <c r="S162" i="37"/>
  <c r="S190" i="37" s="1"/>
  <c r="S207" i="37" s="1"/>
  <c r="S161" i="37"/>
  <c r="S189" i="37" s="1"/>
  <c r="S206" i="37" s="1"/>
  <c r="S163" i="37"/>
  <c r="S191" i="37" s="1"/>
  <c r="S208" i="37" s="1"/>
  <c r="S169" i="37"/>
  <c r="S197" i="37" s="1"/>
  <c r="S214" i="37" s="1"/>
  <c r="S158" i="37"/>
  <c r="S186" i="37" s="1"/>
  <c r="S203" i="37" s="1"/>
  <c r="S165" i="37"/>
  <c r="S193" i="37" s="1"/>
  <c r="S210" i="37" s="1"/>
  <c r="S159" i="37"/>
  <c r="S187" i="37" s="1"/>
  <c r="S204" i="37" s="1"/>
  <c r="S168" i="37"/>
  <c r="S196" i="37" s="1"/>
  <c r="S213" i="37" s="1"/>
  <c r="S219" i="37"/>
  <c r="S164" i="40"/>
  <c r="S192" i="40" s="1"/>
  <c r="S209" i="40" s="1"/>
  <c r="S160" i="40"/>
  <c r="S188" i="40" s="1"/>
  <c r="S205" i="40" s="1"/>
  <c r="S167" i="40"/>
  <c r="S195" i="40" s="1"/>
  <c r="S212" i="40" s="1"/>
  <c r="S163" i="40"/>
  <c r="S191" i="40" s="1"/>
  <c r="S208" i="40" s="1"/>
  <c r="S165" i="40"/>
  <c r="S193" i="40" s="1"/>
  <c r="S210" i="40" s="1"/>
  <c r="S162" i="40"/>
  <c r="S190" i="40" s="1"/>
  <c r="S207" i="40" s="1"/>
  <c r="S159" i="40"/>
  <c r="S187" i="40" s="1"/>
  <c r="S204" i="40" s="1"/>
  <c r="S158" i="40"/>
  <c r="S186" i="40" s="1"/>
  <c r="S203" i="40" s="1"/>
  <c r="S168" i="40"/>
  <c r="S196" i="40" s="1"/>
  <c r="S213" i="40" s="1"/>
  <c r="S161" i="40"/>
  <c r="S189" i="40" s="1"/>
  <c r="S206" i="40" s="1"/>
  <c r="S169" i="40"/>
  <c r="S197" i="40" s="1"/>
  <c r="S214" i="40" s="1"/>
  <c r="S166" i="40"/>
  <c r="S194" i="40" s="1"/>
  <c r="S211" i="40" s="1"/>
  <c r="S219" i="40"/>
  <c r="T35" i="51" l="1"/>
  <c r="S215" i="42"/>
  <c r="Q13" i="49" s="1"/>
  <c r="S215" i="46"/>
  <c r="Q17" i="49" s="1"/>
  <c r="S215" i="40"/>
  <c r="Q11" i="49" s="1"/>
  <c r="S215" i="37"/>
  <c r="Q8" i="49" s="1"/>
  <c r="S215" i="45"/>
  <c r="Q16" i="49" s="1"/>
  <c r="S215" i="1"/>
  <c r="Q3" i="49" s="1"/>
  <c r="S215" i="44"/>
  <c r="Q15" i="49" s="1"/>
  <c r="T161" i="40"/>
  <c r="T189" i="40" s="1"/>
  <c r="T206" i="40" s="1"/>
  <c r="T165" i="40"/>
  <c r="T193" i="40" s="1"/>
  <c r="T210" i="40" s="1"/>
  <c r="T163" i="40"/>
  <c r="T191" i="40" s="1"/>
  <c r="T208" i="40" s="1"/>
  <c r="T168" i="40"/>
  <c r="T196" i="40" s="1"/>
  <c r="T213" i="40" s="1"/>
  <c r="T167" i="40"/>
  <c r="T195" i="40" s="1"/>
  <c r="T212" i="40" s="1"/>
  <c r="T159" i="40"/>
  <c r="T187" i="40" s="1"/>
  <c r="T204" i="40" s="1"/>
  <c r="T158" i="40"/>
  <c r="T186" i="40" s="1"/>
  <c r="T203" i="40" s="1"/>
  <c r="T160" i="40"/>
  <c r="T188" i="40" s="1"/>
  <c r="T205" i="40" s="1"/>
  <c r="T162" i="40"/>
  <c r="T190" i="40" s="1"/>
  <c r="T207" i="40" s="1"/>
  <c r="T164" i="40"/>
  <c r="T192" i="40" s="1"/>
  <c r="T209" i="40" s="1"/>
  <c r="T169" i="40"/>
  <c r="T197" i="40" s="1"/>
  <c r="T214" i="40" s="1"/>
  <c r="T166" i="40"/>
  <c r="T194" i="40" s="1"/>
  <c r="T211" i="40" s="1"/>
  <c r="T219" i="40"/>
  <c r="AA28" i="47"/>
  <c r="U157" i="1"/>
  <c r="W84" i="35"/>
  <c r="X79" i="35"/>
  <c r="U157" i="46"/>
  <c r="AA1008" i="47"/>
  <c r="U152" i="35"/>
  <c r="U181" i="35" s="1"/>
  <c r="U153" i="35"/>
  <c r="U182" i="35" s="1"/>
  <c r="U149" i="35"/>
  <c r="U178" i="35" s="1"/>
  <c r="U147" i="35"/>
  <c r="U176" i="35" s="1"/>
  <c r="U154" i="35"/>
  <c r="U183" i="35" s="1"/>
  <c r="U148" i="35"/>
  <c r="U177" i="35" s="1"/>
  <c r="U150" i="35"/>
  <c r="U179" i="35" s="1"/>
  <c r="U151" i="35"/>
  <c r="U180" i="35" s="1"/>
  <c r="W80" i="36"/>
  <c r="V85" i="36"/>
  <c r="V16" i="51"/>
  <c r="V18" i="51" s="1"/>
  <c r="X81" i="48"/>
  <c r="W80" i="20"/>
  <c r="V85" i="20"/>
  <c r="AB587" i="47"/>
  <c r="V146" i="40"/>
  <c r="T169" i="42"/>
  <c r="T197" i="42" s="1"/>
  <c r="T214" i="42" s="1"/>
  <c r="T162" i="42"/>
  <c r="T190" i="42" s="1"/>
  <c r="T207" i="42" s="1"/>
  <c r="T161" i="42"/>
  <c r="T189" i="42" s="1"/>
  <c r="T206" i="42" s="1"/>
  <c r="T166" i="42"/>
  <c r="T194" i="42" s="1"/>
  <c r="T211" i="42" s="1"/>
  <c r="T168" i="42"/>
  <c r="T196" i="42" s="1"/>
  <c r="T213" i="42" s="1"/>
  <c r="T164" i="42"/>
  <c r="T192" i="42" s="1"/>
  <c r="T209" i="42" s="1"/>
  <c r="T167" i="42"/>
  <c r="T195" i="42" s="1"/>
  <c r="T212" i="42" s="1"/>
  <c r="T165" i="42"/>
  <c r="T193" i="42" s="1"/>
  <c r="T210" i="42" s="1"/>
  <c r="T158" i="42"/>
  <c r="T186" i="42" s="1"/>
  <c r="T203" i="42" s="1"/>
  <c r="T159" i="42"/>
  <c r="T187" i="42" s="1"/>
  <c r="T204" i="42" s="1"/>
  <c r="T163" i="42"/>
  <c r="T191" i="42" s="1"/>
  <c r="T208" i="42" s="1"/>
  <c r="T160" i="42"/>
  <c r="T188" i="42" s="1"/>
  <c r="T205" i="42" s="1"/>
  <c r="T219" i="42"/>
  <c r="X79" i="20"/>
  <c r="W84" i="20"/>
  <c r="T168" i="45"/>
  <c r="T196" i="45" s="1"/>
  <c r="T213" i="45" s="1"/>
  <c r="T161" i="45"/>
  <c r="T189" i="45" s="1"/>
  <c r="T206" i="45" s="1"/>
  <c r="T166" i="45"/>
  <c r="T194" i="45" s="1"/>
  <c r="T211" i="45" s="1"/>
  <c r="T158" i="45"/>
  <c r="T186" i="45" s="1"/>
  <c r="T203" i="45" s="1"/>
  <c r="T159" i="45"/>
  <c r="T187" i="45" s="1"/>
  <c r="T204" i="45" s="1"/>
  <c r="T167" i="45"/>
  <c r="T195" i="45" s="1"/>
  <c r="T212" i="45" s="1"/>
  <c r="T165" i="45"/>
  <c r="T193" i="45" s="1"/>
  <c r="T210" i="45" s="1"/>
  <c r="T160" i="45"/>
  <c r="T188" i="45" s="1"/>
  <c r="T205" i="45" s="1"/>
  <c r="T169" i="45"/>
  <c r="T197" i="45" s="1"/>
  <c r="T214" i="45" s="1"/>
  <c r="T164" i="45"/>
  <c r="T192" i="45" s="1"/>
  <c r="T209" i="45" s="1"/>
  <c r="T162" i="45"/>
  <c r="T190" i="45" s="1"/>
  <c r="T207" i="45" s="1"/>
  <c r="T163" i="45"/>
  <c r="T191" i="45" s="1"/>
  <c r="T208" i="45" s="1"/>
  <c r="T219" i="45"/>
  <c r="U157" i="45"/>
  <c r="AA938" i="47"/>
  <c r="T162" i="37"/>
  <c r="T190" i="37" s="1"/>
  <c r="T207" i="37" s="1"/>
  <c r="T168" i="37"/>
  <c r="T196" i="37" s="1"/>
  <c r="T213" i="37" s="1"/>
  <c r="T163" i="37"/>
  <c r="T191" i="37" s="1"/>
  <c r="T208" i="37" s="1"/>
  <c r="T165" i="37"/>
  <c r="T193" i="37" s="1"/>
  <c r="T210" i="37" s="1"/>
  <c r="T160" i="37"/>
  <c r="T188" i="37" s="1"/>
  <c r="T205" i="37" s="1"/>
  <c r="T164" i="37"/>
  <c r="T192" i="37" s="1"/>
  <c r="T209" i="37" s="1"/>
  <c r="T159" i="37"/>
  <c r="T187" i="37" s="1"/>
  <c r="T204" i="37" s="1"/>
  <c r="T167" i="37"/>
  <c r="T195" i="37" s="1"/>
  <c r="T212" i="37" s="1"/>
  <c r="T169" i="37"/>
  <c r="T197" i="37" s="1"/>
  <c r="T214" i="37" s="1"/>
  <c r="T161" i="37"/>
  <c r="T189" i="37" s="1"/>
  <c r="T206" i="37" s="1"/>
  <c r="T166" i="37"/>
  <c r="T194" i="37" s="1"/>
  <c r="T211" i="37" s="1"/>
  <c r="T158" i="37"/>
  <c r="T186" i="37" s="1"/>
  <c r="T203" i="37" s="1"/>
  <c r="T219" i="37"/>
  <c r="W80" i="34"/>
  <c r="V85" i="34"/>
  <c r="T167" i="35"/>
  <c r="T195" i="35" s="1"/>
  <c r="T212" i="35" s="1"/>
  <c r="T168" i="35"/>
  <c r="T196" i="35" s="1"/>
  <c r="T213" i="35" s="1"/>
  <c r="T169" i="35"/>
  <c r="T197" i="35" s="1"/>
  <c r="T214" i="35" s="1"/>
  <c r="T159" i="35"/>
  <c r="T187" i="35" s="1"/>
  <c r="T204" i="35" s="1"/>
  <c r="T162" i="35"/>
  <c r="T190" i="35" s="1"/>
  <c r="T207" i="35" s="1"/>
  <c r="T164" i="35"/>
  <c r="T192" i="35" s="1"/>
  <c r="T209" i="35" s="1"/>
  <c r="T165" i="35"/>
  <c r="T193" i="35" s="1"/>
  <c r="T210" i="35" s="1"/>
  <c r="T163" i="35"/>
  <c r="T191" i="35" s="1"/>
  <c r="T208" i="35" s="1"/>
  <c r="T161" i="35"/>
  <c r="T189" i="35" s="1"/>
  <c r="T206" i="35" s="1"/>
  <c r="T160" i="35"/>
  <c r="T188" i="35" s="1"/>
  <c r="T205" i="35" s="1"/>
  <c r="T158" i="35"/>
  <c r="T186" i="35" s="1"/>
  <c r="T203" i="35" s="1"/>
  <c r="T166" i="35"/>
  <c r="T194" i="35" s="1"/>
  <c r="T211" i="35" s="1"/>
  <c r="T219" i="35"/>
  <c r="S215" i="34"/>
  <c r="Q5" i="49" s="1"/>
  <c r="AB237" i="47"/>
  <c r="V146" i="35"/>
  <c r="W80" i="46"/>
  <c r="V85" i="46"/>
  <c r="AA98" i="47"/>
  <c r="U157" i="20"/>
  <c r="U157" i="41"/>
  <c r="AA658" i="47"/>
  <c r="X79" i="40"/>
  <c r="W84" i="40"/>
  <c r="U157" i="38"/>
  <c r="AA448" i="47"/>
  <c r="T167" i="36"/>
  <c r="T195" i="36" s="1"/>
  <c r="T212" i="36" s="1"/>
  <c r="T166" i="36"/>
  <c r="T194" i="36" s="1"/>
  <c r="T211" i="36" s="1"/>
  <c r="T158" i="36"/>
  <c r="T186" i="36" s="1"/>
  <c r="T203" i="36" s="1"/>
  <c r="T163" i="36"/>
  <c r="T191" i="36" s="1"/>
  <c r="T208" i="36" s="1"/>
  <c r="T165" i="36"/>
  <c r="T193" i="36" s="1"/>
  <c r="T210" i="36" s="1"/>
  <c r="T169" i="36"/>
  <c r="T197" i="36" s="1"/>
  <c r="T214" i="36" s="1"/>
  <c r="T168" i="36"/>
  <c r="T196" i="36" s="1"/>
  <c r="T213" i="36" s="1"/>
  <c r="T160" i="36"/>
  <c r="T188" i="36" s="1"/>
  <c r="T205" i="36" s="1"/>
  <c r="T164" i="36"/>
  <c r="T192" i="36" s="1"/>
  <c r="T209" i="36" s="1"/>
  <c r="T159" i="36"/>
  <c r="T187" i="36" s="1"/>
  <c r="T204" i="36" s="1"/>
  <c r="T161" i="36"/>
  <c r="T189" i="36" s="1"/>
  <c r="T206" i="36" s="1"/>
  <c r="T162" i="36"/>
  <c r="T190" i="36" s="1"/>
  <c r="T207" i="36" s="1"/>
  <c r="T219" i="36"/>
  <c r="AB97" i="47"/>
  <c r="V146" i="20"/>
  <c r="U157" i="43"/>
  <c r="AA798" i="47"/>
  <c r="U157" i="35"/>
  <c r="AA238" i="47"/>
  <c r="U149" i="46"/>
  <c r="U178" i="46" s="1"/>
  <c r="U147" i="46"/>
  <c r="U176" i="46" s="1"/>
  <c r="U151" i="46"/>
  <c r="U180" i="46" s="1"/>
  <c r="U150" i="46"/>
  <c r="U179" i="46" s="1"/>
  <c r="U152" i="46"/>
  <c r="U181" i="46" s="1"/>
  <c r="U148" i="46"/>
  <c r="U177" i="46" s="1"/>
  <c r="U153" i="46"/>
  <c r="U182" i="46" s="1"/>
  <c r="U154" i="46"/>
  <c r="U183" i="46" s="1"/>
  <c r="U157" i="44"/>
  <c r="AA868" i="47"/>
  <c r="U154" i="44"/>
  <c r="U183" i="44" s="1"/>
  <c r="U147" i="44"/>
  <c r="U176" i="44" s="1"/>
  <c r="U150" i="44"/>
  <c r="U179" i="44" s="1"/>
  <c r="U152" i="44"/>
  <c r="U181" i="44" s="1"/>
  <c r="U153" i="44"/>
  <c r="U182" i="44" s="1"/>
  <c r="U151" i="44"/>
  <c r="U180" i="44" s="1"/>
  <c r="U148" i="44"/>
  <c r="U177" i="44" s="1"/>
  <c r="U149" i="44"/>
  <c r="U178" i="44" s="1"/>
  <c r="W84" i="39"/>
  <c r="X79" i="39"/>
  <c r="X79" i="34"/>
  <c r="W84" i="34"/>
  <c r="U32" i="51"/>
  <c r="W101" i="48"/>
  <c r="U157" i="42"/>
  <c r="AA728" i="47"/>
  <c r="V85" i="41"/>
  <c r="W80" i="41"/>
  <c r="W80" i="38"/>
  <c r="V85" i="38"/>
  <c r="S215" i="43"/>
  <c r="Q14" i="49" s="1"/>
  <c r="V85" i="43"/>
  <c r="W80" i="43"/>
  <c r="V85" i="35"/>
  <c r="W80" i="35"/>
  <c r="V85" i="44"/>
  <c r="W80" i="44"/>
  <c r="W80" i="1"/>
  <c r="V85" i="1"/>
  <c r="U30" i="51"/>
  <c r="W106" i="48"/>
  <c r="X79" i="42"/>
  <c r="W84" i="42"/>
  <c r="X79" i="44"/>
  <c r="W84" i="44"/>
  <c r="U149" i="39"/>
  <c r="U178" i="39" s="1"/>
  <c r="U153" i="39"/>
  <c r="U182" i="39" s="1"/>
  <c r="U147" i="39"/>
  <c r="U176" i="39" s="1"/>
  <c r="U150" i="39"/>
  <c r="U179" i="39" s="1"/>
  <c r="U148" i="39"/>
  <c r="U177" i="39" s="1"/>
  <c r="U152" i="39"/>
  <c r="U181" i="39" s="1"/>
  <c r="U154" i="39"/>
  <c r="U183" i="39" s="1"/>
  <c r="U151" i="39"/>
  <c r="U180" i="39" s="1"/>
  <c r="U151" i="37"/>
  <c r="U180" i="37" s="1"/>
  <c r="U153" i="37"/>
  <c r="U182" i="37" s="1"/>
  <c r="U148" i="37"/>
  <c r="U177" i="37" s="1"/>
  <c r="U152" i="37"/>
  <c r="U181" i="37" s="1"/>
  <c r="U147" i="37"/>
  <c r="U176" i="37" s="1"/>
  <c r="U150" i="37"/>
  <c r="U179" i="37" s="1"/>
  <c r="U154" i="37"/>
  <c r="U183" i="37" s="1"/>
  <c r="U149" i="37"/>
  <c r="U178" i="37" s="1"/>
  <c r="U154" i="36"/>
  <c r="U183" i="36" s="1"/>
  <c r="U147" i="36"/>
  <c r="U176" i="36" s="1"/>
  <c r="U151" i="36"/>
  <c r="U180" i="36" s="1"/>
  <c r="U150" i="36"/>
  <c r="U179" i="36" s="1"/>
  <c r="U153" i="36"/>
  <c r="U182" i="36" s="1"/>
  <c r="U152" i="36"/>
  <c r="U181" i="36" s="1"/>
  <c r="U149" i="36"/>
  <c r="U178" i="36" s="1"/>
  <c r="U148" i="36"/>
  <c r="U177" i="36" s="1"/>
  <c r="V85" i="42"/>
  <c r="W80" i="42"/>
  <c r="W4" i="51"/>
  <c r="W6" i="51" s="1"/>
  <c r="W10" i="51"/>
  <c r="W12" i="51" s="1"/>
  <c r="Y80" i="48"/>
  <c r="W80" i="37"/>
  <c r="V85" i="37"/>
  <c r="T169" i="34"/>
  <c r="T197" i="34" s="1"/>
  <c r="T214" i="34" s="1"/>
  <c r="T159" i="34"/>
  <c r="T187" i="34" s="1"/>
  <c r="T204" i="34" s="1"/>
  <c r="T168" i="34"/>
  <c r="T196" i="34" s="1"/>
  <c r="T213" i="34" s="1"/>
  <c r="T167" i="34"/>
  <c r="T195" i="34" s="1"/>
  <c r="T212" i="34" s="1"/>
  <c r="T163" i="34"/>
  <c r="T191" i="34" s="1"/>
  <c r="T208" i="34" s="1"/>
  <c r="T161" i="34"/>
  <c r="T189" i="34" s="1"/>
  <c r="T206" i="34" s="1"/>
  <c r="T165" i="34"/>
  <c r="T193" i="34" s="1"/>
  <c r="T210" i="34" s="1"/>
  <c r="T158" i="34"/>
  <c r="T186" i="34" s="1"/>
  <c r="T203" i="34" s="1"/>
  <c r="T160" i="34"/>
  <c r="T188" i="34" s="1"/>
  <c r="T205" i="34" s="1"/>
  <c r="T164" i="34"/>
  <c r="T192" i="34" s="1"/>
  <c r="T209" i="34" s="1"/>
  <c r="T166" i="34"/>
  <c r="T194" i="34" s="1"/>
  <c r="T211" i="34" s="1"/>
  <c r="T162" i="34"/>
  <c r="T190" i="34" s="1"/>
  <c r="T207" i="34" s="1"/>
  <c r="T219" i="34"/>
  <c r="S215" i="39"/>
  <c r="Q10" i="49" s="1"/>
  <c r="V146" i="39"/>
  <c r="AB517" i="47"/>
  <c r="AB167" i="47"/>
  <c r="V146" i="34"/>
  <c r="V146" i="42"/>
  <c r="AB727" i="47"/>
  <c r="AB867" i="47"/>
  <c r="V146" i="44"/>
  <c r="U151" i="42"/>
  <c r="U180" i="42" s="1"/>
  <c r="U149" i="42"/>
  <c r="U178" i="42" s="1"/>
  <c r="U147" i="42"/>
  <c r="U176" i="42" s="1"/>
  <c r="U150" i="42"/>
  <c r="U179" i="42" s="1"/>
  <c r="U154" i="42"/>
  <c r="U183" i="42" s="1"/>
  <c r="U152" i="42"/>
  <c r="U181" i="42" s="1"/>
  <c r="U148" i="42"/>
  <c r="U177" i="42" s="1"/>
  <c r="U153" i="42"/>
  <c r="U182" i="42" s="1"/>
  <c r="T160" i="39"/>
  <c r="T188" i="39" s="1"/>
  <c r="T205" i="39" s="1"/>
  <c r="T159" i="39"/>
  <c r="T187" i="39" s="1"/>
  <c r="T204" i="39" s="1"/>
  <c r="T162" i="39"/>
  <c r="T190" i="39" s="1"/>
  <c r="T207" i="39" s="1"/>
  <c r="T169" i="39"/>
  <c r="T197" i="39" s="1"/>
  <c r="T214" i="39" s="1"/>
  <c r="T167" i="39"/>
  <c r="T195" i="39" s="1"/>
  <c r="T212" i="39" s="1"/>
  <c r="T158" i="39"/>
  <c r="T186" i="39" s="1"/>
  <c r="T203" i="39" s="1"/>
  <c r="T165" i="39"/>
  <c r="T193" i="39" s="1"/>
  <c r="T210" i="39" s="1"/>
  <c r="T163" i="39"/>
  <c r="T191" i="39" s="1"/>
  <c r="T208" i="39" s="1"/>
  <c r="T161" i="39"/>
  <c r="T189" i="39" s="1"/>
  <c r="T206" i="39" s="1"/>
  <c r="T166" i="39"/>
  <c r="T194" i="39" s="1"/>
  <c r="T211" i="39" s="1"/>
  <c r="T164" i="39"/>
  <c r="T192" i="39" s="1"/>
  <c r="T209" i="39" s="1"/>
  <c r="T168" i="39"/>
  <c r="T196" i="39" s="1"/>
  <c r="T213" i="39" s="1"/>
  <c r="T219" i="39"/>
  <c r="U149" i="34"/>
  <c r="U178" i="34" s="1"/>
  <c r="U151" i="34"/>
  <c r="U180" i="34" s="1"/>
  <c r="U150" i="34"/>
  <c r="U179" i="34" s="1"/>
  <c r="U153" i="34"/>
  <c r="U182" i="34" s="1"/>
  <c r="U154" i="34"/>
  <c r="U183" i="34" s="1"/>
  <c r="U152" i="34"/>
  <c r="U181" i="34" s="1"/>
  <c r="U147" i="34"/>
  <c r="U176" i="34" s="1"/>
  <c r="U148" i="34"/>
  <c r="U177" i="34" s="1"/>
  <c r="T219" i="20"/>
  <c r="W84" i="43"/>
  <c r="X79" i="43"/>
  <c r="U153" i="40"/>
  <c r="U182" i="40" s="1"/>
  <c r="U149" i="40"/>
  <c r="U178" i="40" s="1"/>
  <c r="U151" i="40"/>
  <c r="U180" i="40" s="1"/>
  <c r="U148" i="40"/>
  <c r="U177" i="40" s="1"/>
  <c r="U147" i="40"/>
  <c r="U176" i="40" s="1"/>
  <c r="U152" i="40"/>
  <c r="U181" i="40" s="1"/>
  <c r="U154" i="40"/>
  <c r="U183" i="40" s="1"/>
  <c r="U150" i="40"/>
  <c r="U179" i="40" s="1"/>
  <c r="U147" i="20"/>
  <c r="U176" i="20" s="1"/>
  <c r="U151" i="20"/>
  <c r="U180" i="20" s="1"/>
  <c r="U154" i="20"/>
  <c r="U183" i="20" s="1"/>
  <c r="U152" i="20"/>
  <c r="U181" i="20" s="1"/>
  <c r="U153" i="20"/>
  <c r="U182" i="20" s="1"/>
  <c r="U150" i="20"/>
  <c r="U179" i="20" s="1"/>
  <c r="U149" i="20"/>
  <c r="U178" i="20" s="1"/>
  <c r="U148" i="20"/>
  <c r="U177" i="20" s="1"/>
  <c r="U157" i="37"/>
  <c r="AA378" i="47"/>
  <c r="T158" i="1"/>
  <c r="T186" i="1" s="1"/>
  <c r="T203" i="1" s="1"/>
  <c r="T162" i="1"/>
  <c r="T190" i="1" s="1"/>
  <c r="T207" i="1" s="1"/>
  <c r="T166" i="1"/>
  <c r="T194" i="1" s="1"/>
  <c r="T211" i="1" s="1"/>
  <c r="T164" i="1"/>
  <c r="T192" i="1" s="1"/>
  <c r="T209" i="1" s="1"/>
  <c r="T161" i="1"/>
  <c r="T189" i="1" s="1"/>
  <c r="T206" i="1" s="1"/>
  <c r="T160" i="1"/>
  <c r="T188" i="1" s="1"/>
  <c r="T205" i="1" s="1"/>
  <c r="T165" i="1"/>
  <c r="T193" i="1" s="1"/>
  <c r="T210" i="1" s="1"/>
  <c r="T159" i="1"/>
  <c r="T187" i="1" s="1"/>
  <c r="T204" i="1" s="1"/>
  <c r="T168" i="1"/>
  <c r="T196" i="1" s="1"/>
  <c r="T213" i="1" s="1"/>
  <c r="T167" i="1"/>
  <c r="T195" i="1" s="1"/>
  <c r="T212" i="1" s="1"/>
  <c r="T163" i="1"/>
  <c r="T191" i="1" s="1"/>
  <c r="T208" i="1" s="1"/>
  <c r="T169" i="1"/>
  <c r="T197" i="1" s="1"/>
  <c r="T214" i="1" s="1"/>
  <c r="T219" i="1"/>
  <c r="AA518" i="47"/>
  <c r="U157" i="39"/>
  <c r="AB1007" i="47"/>
  <c r="V146" i="46"/>
  <c r="S215" i="35"/>
  <c r="Q6" i="49" s="1"/>
  <c r="T160" i="46"/>
  <c r="T188" i="46" s="1"/>
  <c r="T205" i="46" s="1"/>
  <c r="T166" i="46"/>
  <c r="T194" i="46" s="1"/>
  <c r="T211" i="46" s="1"/>
  <c r="T164" i="46"/>
  <c r="T192" i="46" s="1"/>
  <c r="T209" i="46" s="1"/>
  <c r="T158" i="46"/>
  <c r="T186" i="46" s="1"/>
  <c r="T203" i="46" s="1"/>
  <c r="T159" i="46"/>
  <c r="T187" i="46" s="1"/>
  <c r="T204" i="46" s="1"/>
  <c r="T168" i="46"/>
  <c r="T196" i="46" s="1"/>
  <c r="T213" i="46" s="1"/>
  <c r="T163" i="46"/>
  <c r="T191" i="46" s="1"/>
  <c r="T208" i="46" s="1"/>
  <c r="T165" i="46"/>
  <c r="T193" i="46" s="1"/>
  <c r="T210" i="46" s="1"/>
  <c r="T161" i="46"/>
  <c r="T189" i="46" s="1"/>
  <c r="T206" i="46" s="1"/>
  <c r="T162" i="46"/>
  <c r="T190" i="46" s="1"/>
  <c r="T207" i="46" s="1"/>
  <c r="T167" i="46"/>
  <c r="T195" i="46" s="1"/>
  <c r="T212" i="46" s="1"/>
  <c r="T169" i="46"/>
  <c r="T197" i="46" s="1"/>
  <c r="T214" i="46" s="1"/>
  <c r="T219" i="46"/>
  <c r="S215" i="38"/>
  <c r="Q9" i="49" s="1"/>
  <c r="AB937" i="47"/>
  <c r="V146" i="45"/>
  <c r="W84" i="38"/>
  <c r="X79" i="38"/>
  <c r="V146" i="43"/>
  <c r="AB797" i="47"/>
  <c r="U153" i="1"/>
  <c r="U182" i="1" s="1"/>
  <c r="U154" i="1"/>
  <c r="U183" i="1" s="1"/>
  <c r="U150" i="1"/>
  <c r="U179" i="1" s="1"/>
  <c r="U147" i="1"/>
  <c r="U176" i="1" s="1"/>
  <c r="U152" i="1"/>
  <c r="U181" i="1" s="1"/>
  <c r="U148" i="1"/>
  <c r="U177" i="1" s="1"/>
  <c r="U149" i="1"/>
  <c r="U178" i="1" s="1"/>
  <c r="U151" i="1"/>
  <c r="U180" i="1" s="1"/>
  <c r="AB657" i="47"/>
  <c r="V146" i="41"/>
  <c r="U157" i="40"/>
  <c r="AA588" i="47"/>
  <c r="V85" i="39"/>
  <c r="W80" i="39"/>
  <c r="X79" i="46"/>
  <c r="W84" i="46"/>
  <c r="W84" i="45"/>
  <c r="X79" i="45"/>
  <c r="T158" i="41"/>
  <c r="T186" i="41" s="1"/>
  <c r="T203" i="41" s="1"/>
  <c r="T160" i="41"/>
  <c r="T188" i="41" s="1"/>
  <c r="T205" i="41" s="1"/>
  <c r="T169" i="41"/>
  <c r="T197" i="41" s="1"/>
  <c r="T214" i="41" s="1"/>
  <c r="T159" i="41"/>
  <c r="T187" i="41" s="1"/>
  <c r="T204" i="41" s="1"/>
  <c r="T168" i="41"/>
  <c r="T196" i="41" s="1"/>
  <c r="T213" i="41" s="1"/>
  <c r="T165" i="41"/>
  <c r="T193" i="41" s="1"/>
  <c r="T210" i="41" s="1"/>
  <c r="T163" i="41"/>
  <c r="T191" i="41" s="1"/>
  <c r="T208" i="41" s="1"/>
  <c r="T164" i="41"/>
  <c r="T192" i="41" s="1"/>
  <c r="T209" i="41" s="1"/>
  <c r="T167" i="41"/>
  <c r="T195" i="41" s="1"/>
  <c r="T212" i="41" s="1"/>
  <c r="T166" i="41"/>
  <c r="T194" i="41" s="1"/>
  <c r="T211" i="41" s="1"/>
  <c r="T161" i="41"/>
  <c r="T189" i="41" s="1"/>
  <c r="T206" i="41" s="1"/>
  <c r="T162" i="41"/>
  <c r="T190" i="41" s="1"/>
  <c r="T207" i="41" s="1"/>
  <c r="T219" i="41"/>
  <c r="AB377" i="47"/>
  <c r="V146" i="37"/>
  <c r="T166" i="38"/>
  <c r="T194" i="38" s="1"/>
  <c r="T211" i="38" s="1"/>
  <c r="T161" i="38"/>
  <c r="T189" i="38" s="1"/>
  <c r="T206" i="38" s="1"/>
  <c r="T160" i="38"/>
  <c r="T188" i="38" s="1"/>
  <c r="T205" i="38" s="1"/>
  <c r="T167" i="38"/>
  <c r="T195" i="38" s="1"/>
  <c r="T212" i="38" s="1"/>
  <c r="T163" i="38"/>
  <c r="T191" i="38" s="1"/>
  <c r="T208" i="38" s="1"/>
  <c r="T158" i="38"/>
  <c r="T186" i="38" s="1"/>
  <c r="T203" i="38" s="1"/>
  <c r="T164" i="38"/>
  <c r="T192" i="38" s="1"/>
  <c r="T209" i="38" s="1"/>
  <c r="T168" i="38"/>
  <c r="T196" i="38" s="1"/>
  <c r="T213" i="38" s="1"/>
  <c r="T165" i="38"/>
  <c r="T193" i="38" s="1"/>
  <c r="T210" i="38" s="1"/>
  <c r="T169" i="38"/>
  <c r="T197" i="38" s="1"/>
  <c r="T214" i="38" s="1"/>
  <c r="T162" i="38"/>
  <c r="T190" i="38" s="1"/>
  <c r="T207" i="38" s="1"/>
  <c r="T159" i="38"/>
  <c r="T187" i="38" s="1"/>
  <c r="T204" i="38" s="1"/>
  <c r="T219" i="38"/>
  <c r="X79" i="36"/>
  <c r="W84" i="36"/>
  <c r="U149" i="45"/>
  <c r="U178" i="45" s="1"/>
  <c r="U148" i="45"/>
  <c r="U177" i="45" s="1"/>
  <c r="U147" i="45"/>
  <c r="U176" i="45" s="1"/>
  <c r="U153" i="45"/>
  <c r="U182" i="45" s="1"/>
  <c r="U150" i="45"/>
  <c r="U179" i="45" s="1"/>
  <c r="U151" i="45"/>
  <c r="U180" i="45" s="1"/>
  <c r="U152" i="45"/>
  <c r="U181" i="45" s="1"/>
  <c r="U154" i="45"/>
  <c r="U183" i="45" s="1"/>
  <c r="T161" i="43"/>
  <c r="T189" i="43" s="1"/>
  <c r="T206" i="43" s="1"/>
  <c r="T159" i="43"/>
  <c r="T187" i="43" s="1"/>
  <c r="T204" i="43" s="1"/>
  <c r="T158" i="43"/>
  <c r="T186" i="43" s="1"/>
  <c r="T203" i="43" s="1"/>
  <c r="T167" i="43"/>
  <c r="T195" i="43" s="1"/>
  <c r="T212" i="43" s="1"/>
  <c r="T166" i="43"/>
  <c r="T194" i="43" s="1"/>
  <c r="T211" i="43" s="1"/>
  <c r="T165" i="43"/>
  <c r="T193" i="43" s="1"/>
  <c r="T210" i="43" s="1"/>
  <c r="T169" i="43"/>
  <c r="T197" i="43" s="1"/>
  <c r="T214" i="43" s="1"/>
  <c r="T164" i="43"/>
  <c r="T192" i="43" s="1"/>
  <c r="T209" i="43" s="1"/>
  <c r="T163" i="43"/>
  <c r="T191" i="43" s="1"/>
  <c r="T208" i="43" s="1"/>
  <c r="T162" i="43"/>
  <c r="T190" i="43" s="1"/>
  <c r="T207" i="43" s="1"/>
  <c r="T160" i="43"/>
  <c r="T188" i="43" s="1"/>
  <c r="T205" i="43" s="1"/>
  <c r="T168" i="43"/>
  <c r="T196" i="43" s="1"/>
  <c r="T213" i="43" s="1"/>
  <c r="T219" i="43"/>
  <c r="AB447" i="47"/>
  <c r="V146" i="38"/>
  <c r="W84" i="1"/>
  <c r="X79" i="1"/>
  <c r="U151" i="41"/>
  <c r="U180" i="41" s="1"/>
  <c r="U154" i="41"/>
  <c r="U183" i="41" s="1"/>
  <c r="U152" i="41"/>
  <c r="U181" i="41" s="1"/>
  <c r="U150" i="41"/>
  <c r="U179" i="41" s="1"/>
  <c r="U147" i="41"/>
  <c r="U176" i="41" s="1"/>
  <c r="U148" i="41"/>
  <c r="U177" i="41" s="1"/>
  <c r="U153" i="41"/>
  <c r="U182" i="41" s="1"/>
  <c r="U149" i="41"/>
  <c r="U178" i="41" s="1"/>
  <c r="X79" i="41"/>
  <c r="W84" i="41"/>
  <c r="W80" i="40"/>
  <c r="V85" i="40"/>
  <c r="T162" i="44"/>
  <c r="T190" i="44" s="1"/>
  <c r="T207" i="44" s="1"/>
  <c r="T169" i="44"/>
  <c r="T197" i="44" s="1"/>
  <c r="T214" i="44" s="1"/>
  <c r="T158" i="44"/>
  <c r="T186" i="44" s="1"/>
  <c r="T203" i="44" s="1"/>
  <c r="T159" i="44"/>
  <c r="T187" i="44" s="1"/>
  <c r="T204" i="44" s="1"/>
  <c r="T167" i="44"/>
  <c r="T195" i="44" s="1"/>
  <c r="T212" i="44" s="1"/>
  <c r="T163" i="44"/>
  <c r="T191" i="44" s="1"/>
  <c r="T208" i="44" s="1"/>
  <c r="T165" i="44"/>
  <c r="T193" i="44" s="1"/>
  <c r="T210" i="44" s="1"/>
  <c r="T166" i="44"/>
  <c r="T194" i="44" s="1"/>
  <c r="T211" i="44" s="1"/>
  <c r="T164" i="44"/>
  <c r="T192" i="44" s="1"/>
  <c r="T209" i="44" s="1"/>
  <c r="T160" i="44"/>
  <c r="T188" i="44" s="1"/>
  <c r="T205" i="44" s="1"/>
  <c r="T168" i="44"/>
  <c r="T196" i="44" s="1"/>
  <c r="T213" i="44" s="1"/>
  <c r="T161" i="44"/>
  <c r="T189" i="44" s="1"/>
  <c r="T206" i="44" s="1"/>
  <c r="T219" i="44"/>
  <c r="S215" i="36"/>
  <c r="Q7" i="49" s="1"/>
  <c r="X79" i="37"/>
  <c r="W84" i="37"/>
  <c r="U157" i="36"/>
  <c r="AA308" i="47"/>
  <c r="V146" i="36"/>
  <c r="AB307" i="47"/>
  <c r="V146" i="1"/>
  <c r="AB27" i="47"/>
  <c r="S215" i="41"/>
  <c r="Q12" i="49" s="1"/>
  <c r="W80" i="45"/>
  <c r="V85" i="45"/>
  <c r="U154" i="38"/>
  <c r="U183" i="38" s="1"/>
  <c r="U153" i="38"/>
  <c r="U182" i="38" s="1"/>
  <c r="U150" i="38"/>
  <c r="U179" i="38" s="1"/>
  <c r="U149" i="38"/>
  <c r="U178" i="38" s="1"/>
  <c r="U152" i="38"/>
  <c r="U181" i="38" s="1"/>
  <c r="U151" i="38"/>
  <c r="U180" i="38" s="1"/>
  <c r="U147" i="38"/>
  <c r="U176" i="38" s="1"/>
  <c r="U148" i="38"/>
  <c r="U177" i="38" s="1"/>
  <c r="U154" i="43"/>
  <c r="U183" i="43" s="1"/>
  <c r="U149" i="43"/>
  <c r="U178" i="43" s="1"/>
  <c r="U152" i="43"/>
  <c r="U181" i="43" s="1"/>
  <c r="U150" i="43"/>
  <c r="U179" i="43" s="1"/>
  <c r="U151" i="43"/>
  <c r="U180" i="43" s="1"/>
  <c r="U153" i="43"/>
  <c r="U182" i="43" s="1"/>
  <c r="U147" i="43"/>
  <c r="U176" i="43" s="1"/>
  <c r="U148" i="43"/>
  <c r="U177" i="43" s="1"/>
  <c r="AA168" i="47"/>
  <c r="U157" i="34"/>
  <c r="U35" i="51" l="1"/>
  <c r="T215" i="40"/>
  <c r="R11" i="49" s="1"/>
  <c r="T215" i="44"/>
  <c r="R15" i="49" s="1"/>
  <c r="T215" i="41"/>
  <c r="R12" i="49" s="1"/>
  <c r="T215" i="39"/>
  <c r="R10" i="49" s="1"/>
  <c r="T215" i="34"/>
  <c r="R5" i="49" s="1"/>
  <c r="T215" i="46"/>
  <c r="R17" i="49" s="1"/>
  <c r="T215" i="38"/>
  <c r="R9" i="49" s="1"/>
  <c r="T215" i="1"/>
  <c r="R3" i="49" s="1"/>
  <c r="T215" i="43"/>
  <c r="R14" i="49" s="1"/>
  <c r="U164" i="34"/>
  <c r="U192" i="34" s="1"/>
  <c r="U209" i="34" s="1"/>
  <c r="U159" i="34"/>
  <c r="U187" i="34" s="1"/>
  <c r="U204" i="34" s="1"/>
  <c r="U158" i="34"/>
  <c r="U186" i="34" s="1"/>
  <c r="U203" i="34" s="1"/>
  <c r="U162" i="34"/>
  <c r="U190" i="34" s="1"/>
  <c r="U207" i="34" s="1"/>
  <c r="U166" i="34"/>
  <c r="U194" i="34" s="1"/>
  <c r="U211" i="34" s="1"/>
  <c r="U167" i="34"/>
  <c r="U195" i="34" s="1"/>
  <c r="U212" i="34" s="1"/>
  <c r="U160" i="34"/>
  <c r="U188" i="34" s="1"/>
  <c r="U205" i="34" s="1"/>
  <c r="U169" i="34"/>
  <c r="U197" i="34" s="1"/>
  <c r="U214" i="34" s="1"/>
  <c r="U165" i="34"/>
  <c r="U193" i="34" s="1"/>
  <c r="U210" i="34" s="1"/>
  <c r="U161" i="34"/>
  <c r="U189" i="34" s="1"/>
  <c r="U206" i="34" s="1"/>
  <c r="U163" i="34"/>
  <c r="U191" i="34" s="1"/>
  <c r="U208" i="34" s="1"/>
  <c r="U168" i="34"/>
  <c r="U196" i="34" s="1"/>
  <c r="U213" i="34" s="1"/>
  <c r="U219" i="34"/>
  <c r="V147" i="36"/>
  <c r="V176" i="36" s="1"/>
  <c r="V151" i="36"/>
  <c r="V180" i="36" s="1"/>
  <c r="V154" i="36"/>
  <c r="V183" i="36" s="1"/>
  <c r="V149" i="36"/>
  <c r="V178" i="36" s="1"/>
  <c r="V153" i="36"/>
  <c r="V182" i="36" s="1"/>
  <c r="V152" i="36"/>
  <c r="V181" i="36" s="1"/>
  <c r="V150" i="36"/>
  <c r="V179" i="36" s="1"/>
  <c r="V148" i="36"/>
  <c r="V177" i="36" s="1"/>
  <c r="W146" i="37"/>
  <c r="AC377" i="47"/>
  <c r="W146" i="36"/>
  <c r="AC307" i="47"/>
  <c r="X84" i="45"/>
  <c r="Y79" i="45"/>
  <c r="T215" i="36"/>
  <c r="R7" i="49" s="1"/>
  <c r="V154" i="44"/>
  <c r="V183" i="44" s="1"/>
  <c r="V152" i="44"/>
  <c r="V181" i="44" s="1"/>
  <c r="V150" i="44"/>
  <c r="V179" i="44" s="1"/>
  <c r="V151" i="44"/>
  <c r="V180" i="44" s="1"/>
  <c r="V148" i="44"/>
  <c r="V177" i="44" s="1"/>
  <c r="V153" i="44"/>
  <c r="V182" i="44" s="1"/>
  <c r="V147" i="44"/>
  <c r="V176" i="44" s="1"/>
  <c r="V149" i="44"/>
  <c r="V178" i="44" s="1"/>
  <c r="V151" i="39"/>
  <c r="V180" i="39" s="1"/>
  <c r="V148" i="39"/>
  <c r="V177" i="39" s="1"/>
  <c r="V154" i="39"/>
  <c r="V183" i="39" s="1"/>
  <c r="V149" i="39"/>
  <c r="V178" i="39" s="1"/>
  <c r="V150" i="39"/>
  <c r="V179" i="39" s="1"/>
  <c r="V152" i="39"/>
  <c r="V181" i="39" s="1"/>
  <c r="V147" i="39"/>
  <c r="V176" i="39" s="1"/>
  <c r="V153" i="39"/>
  <c r="V182" i="39" s="1"/>
  <c r="X84" i="44"/>
  <c r="Y79" i="44"/>
  <c r="AB238" i="47"/>
  <c r="V157" i="35"/>
  <c r="T215" i="35"/>
  <c r="R6" i="49" s="1"/>
  <c r="W146" i="35"/>
  <c r="AC237" i="47"/>
  <c r="X84" i="37"/>
  <c r="Y79" i="37"/>
  <c r="X84" i="36"/>
  <c r="Y79" i="36"/>
  <c r="AC937" i="47"/>
  <c r="W146" i="45"/>
  <c r="AC1007" i="47"/>
  <c r="W146" i="46"/>
  <c r="Y79" i="43"/>
  <c r="X84" i="43"/>
  <c r="Y79" i="39"/>
  <c r="X84" i="39"/>
  <c r="W146" i="40"/>
  <c r="AC587" i="47"/>
  <c r="V148" i="35"/>
  <c r="V177" i="35" s="1"/>
  <c r="V153" i="35"/>
  <c r="V182" i="35" s="1"/>
  <c r="V149" i="35"/>
  <c r="V178" i="35" s="1"/>
  <c r="V152" i="35"/>
  <c r="V181" i="35" s="1"/>
  <c r="V147" i="35"/>
  <c r="V176" i="35" s="1"/>
  <c r="V151" i="35"/>
  <c r="V180" i="35" s="1"/>
  <c r="V150" i="35"/>
  <c r="V179" i="35" s="1"/>
  <c r="V154" i="35"/>
  <c r="V183" i="35" s="1"/>
  <c r="AB938" i="47"/>
  <c r="V157" i="45"/>
  <c r="X80" i="45"/>
  <c r="W85" i="45"/>
  <c r="V152" i="38"/>
  <c r="V181" i="38" s="1"/>
  <c r="V148" i="38"/>
  <c r="V177" i="38" s="1"/>
  <c r="V154" i="38"/>
  <c r="V183" i="38" s="1"/>
  <c r="V147" i="38"/>
  <c r="V176" i="38" s="1"/>
  <c r="V153" i="38"/>
  <c r="V182" i="38" s="1"/>
  <c r="V151" i="38"/>
  <c r="V180" i="38" s="1"/>
  <c r="V150" i="38"/>
  <c r="V179" i="38" s="1"/>
  <c r="V149" i="38"/>
  <c r="V178" i="38" s="1"/>
  <c r="T215" i="45"/>
  <c r="R16" i="49" s="1"/>
  <c r="X84" i="46"/>
  <c r="Y79" i="46"/>
  <c r="V152" i="45"/>
  <c r="V181" i="45" s="1"/>
  <c r="V153" i="45"/>
  <c r="V182" i="45" s="1"/>
  <c r="V150" i="45"/>
  <c r="V179" i="45" s="1"/>
  <c r="V154" i="45"/>
  <c r="V183" i="45" s="1"/>
  <c r="V149" i="45"/>
  <c r="V178" i="45" s="1"/>
  <c r="V151" i="45"/>
  <c r="V180" i="45" s="1"/>
  <c r="V147" i="45"/>
  <c r="V176" i="45" s="1"/>
  <c r="V148" i="45"/>
  <c r="V177" i="45" s="1"/>
  <c r="W146" i="43"/>
  <c r="AC797" i="47"/>
  <c r="Z80" i="48"/>
  <c r="X4" i="51"/>
  <c r="X6" i="51" s="1"/>
  <c r="X10" i="51"/>
  <c r="X12" i="51" s="1"/>
  <c r="W146" i="42"/>
  <c r="AC727" i="47"/>
  <c r="X80" i="43"/>
  <c r="W85" i="43"/>
  <c r="AC517" i="47"/>
  <c r="W146" i="39"/>
  <c r="X84" i="40"/>
  <c r="Y79" i="40"/>
  <c r="V151" i="40"/>
  <c r="V180" i="40" s="1"/>
  <c r="V149" i="40"/>
  <c r="V178" i="40" s="1"/>
  <c r="V148" i="40"/>
  <c r="V177" i="40" s="1"/>
  <c r="V153" i="40"/>
  <c r="V182" i="40" s="1"/>
  <c r="V150" i="40"/>
  <c r="V179" i="40" s="1"/>
  <c r="V152" i="40"/>
  <c r="V181" i="40" s="1"/>
  <c r="V154" i="40"/>
  <c r="V183" i="40" s="1"/>
  <c r="V147" i="40"/>
  <c r="V176" i="40" s="1"/>
  <c r="U165" i="46"/>
  <c r="U193" i="46" s="1"/>
  <c r="U210" i="46" s="1"/>
  <c r="U162" i="46"/>
  <c r="U190" i="46" s="1"/>
  <c r="U207" i="46" s="1"/>
  <c r="U168" i="46"/>
  <c r="U196" i="46" s="1"/>
  <c r="U213" i="46" s="1"/>
  <c r="U161" i="46"/>
  <c r="U189" i="46" s="1"/>
  <c r="U206" i="46" s="1"/>
  <c r="U158" i="46"/>
  <c r="U186" i="46" s="1"/>
  <c r="U203" i="46" s="1"/>
  <c r="U169" i="46"/>
  <c r="U197" i="46" s="1"/>
  <c r="U214" i="46" s="1"/>
  <c r="U159" i="46"/>
  <c r="U187" i="46" s="1"/>
  <c r="U204" i="46" s="1"/>
  <c r="U163" i="46"/>
  <c r="U191" i="46" s="1"/>
  <c r="U208" i="46" s="1"/>
  <c r="U167" i="46"/>
  <c r="U195" i="46" s="1"/>
  <c r="U212" i="46" s="1"/>
  <c r="U160" i="46"/>
  <c r="U188" i="46" s="1"/>
  <c r="U205" i="46" s="1"/>
  <c r="U166" i="46"/>
  <c r="U194" i="46" s="1"/>
  <c r="U211" i="46" s="1"/>
  <c r="U164" i="46"/>
  <c r="U192" i="46" s="1"/>
  <c r="U209" i="46" s="1"/>
  <c r="U219" i="46"/>
  <c r="V154" i="37"/>
  <c r="V183" i="37" s="1"/>
  <c r="V153" i="37"/>
  <c r="V182" i="37" s="1"/>
  <c r="V147" i="37"/>
  <c r="V176" i="37" s="1"/>
  <c r="V152" i="37"/>
  <c r="V181" i="37" s="1"/>
  <c r="V148" i="37"/>
  <c r="V177" i="37" s="1"/>
  <c r="V150" i="37"/>
  <c r="V179" i="37" s="1"/>
  <c r="V151" i="37"/>
  <c r="V180" i="37" s="1"/>
  <c r="V149" i="37"/>
  <c r="V178" i="37" s="1"/>
  <c r="U169" i="40"/>
  <c r="U197" i="40" s="1"/>
  <c r="U214" i="40" s="1"/>
  <c r="U159" i="40"/>
  <c r="U187" i="40" s="1"/>
  <c r="U204" i="40" s="1"/>
  <c r="U164" i="40"/>
  <c r="U192" i="40" s="1"/>
  <c r="U209" i="40" s="1"/>
  <c r="U167" i="40"/>
  <c r="U195" i="40" s="1"/>
  <c r="U212" i="40" s="1"/>
  <c r="U165" i="40"/>
  <c r="U193" i="40" s="1"/>
  <c r="U210" i="40" s="1"/>
  <c r="U166" i="40"/>
  <c r="U194" i="40" s="1"/>
  <c r="U211" i="40" s="1"/>
  <c r="U160" i="40"/>
  <c r="U188" i="40" s="1"/>
  <c r="U205" i="40" s="1"/>
  <c r="U161" i="40"/>
  <c r="U189" i="40" s="1"/>
  <c r="U206" i="40" s="1"/>
  <c r="U162" i="40"/>
  <c r="U190" i="40" s="1"/>
  <c r="U207" i="40" s="1"/>
  <c r="U168" i="40"/>
  <c r="U196" i="40" s="1"/>
  <c r="U213" i="40" s="1"/>
  <c r="U163" i="40"/>
  <c r="U191" i="40" s="1"/>
  <c r="U208" i="40" s="1"/>
  <c r="U158" i="40"/>
  <c r="U186" i="40" s="1"/>
  <c r="U203" i="40" s="1"/>
  <c r="U219" i="40"/>
  <c r="X84" i="38"/>
  <c r="Y79" i="38"/>
  <c r="U169" i="37"/>
  <c r="U197" i="37" s="1"/>
  <c r="U214" i="37" s="1"/>
  <c r="U166" i="37"/>
  <c r="U194" i="37" s="1"/>
  <c r="U211" i="37" s="1"/>
  <c r="U162" i="37"/>
  <c r="U190" i="37" s="1"/>
  <c r="U207" i="37" s="1"/>
  <c r="U165" i="37"/>
  <c r="U193" i="37" s="1"/>
  <c r="U210" i="37" s="1"/>
  <c r="U163" i="37"/>
  <c r="U191" i="37" s="1"/>
  <c r="U208" i="37" s="1"/>
  <c r="U159" i="37"/>
  <c r="U187" i="37" s="1"/>
  <c r="U204" i="37" s="1"/>
  <c r="U168" i="37"/>
  <c r="U196" i="37" s="1"/>
  <c r="U213" i="37" s="1"/>
  <c r="U160" i="37"/>
  <c r="U188" i="37" s="1"/>
  <c r="U205" i="37" s="1"/>
  <c r="U158" i="37"/>
  <c r="U186" i="37" s="1"/>
  <c r="U203" i="37" s="1"/>
  <c r="U164" i="37"/>
  <c r="U192" i="37" s="1"/>
  <c r="U209" i="37" s="1"/>
  <c r="U161" i="37"/>
  <c r="U189" i="37" s="1"/>
  <c r="U206" i="37" s="1"/>
  <c r="U167" i="37"/>
  <c r="U195" i="37" s="1"/>
  <c r="U212" i="37" s="1"/>
  <c r="U219" i="37"/>
  <c r="X84" i="42"/>
  <c r="Y79" i="42"/>
  <c r="W85" i="44"/>
  <c r="X80" i="44"/>
  <c r="AB798" i="47"/>
  <c r="V157" i="43"/>
  <c r="V148" i="20"/>
  <c r="V177" i="20" s="1"/>
  <c r="V153" i="20"/>
  <c r="V182" i="20" s="1"/>
  <c r="V149" i="20"/>
  <c r="V178" i="20" s="1"/>
  <c r="V147" i="20"/>
  <c r="V176" i="20" s="1"/>
  <c r="V150" i="20"/>
  <c r="V179" i="20" s="1"/>
  <c r="V152" i="20"/>
  <c r="V181" i="20" s="1"/>
  <c r="V151" i="20"/>
  <c r="V180" i="20" s="1"/>
  <c r="V154" i="20"/>
  <c r="V183" i="20" s="1"/>
  <c r="AB1008" i="47"/>
  <c r="V157" i="46"/>
  <c r="AC97" i="47"/>
  <c r="W146" i="20"/>
  <c r="V157" i="20"/>
  <c r="AB98" i="47"/>
  <c r="W16" i="51"/>
  <c r="W18" i="51" s="1"/>
  <c r="Y81" i="48"/>
  <c r="U167" i="36"/>
  <c r="U195" i="36" s="1"/>
  <c r="U212" i="36" s="1"/>
  <c r="U166" i="36"/>
  <c r="U194" i="36" s="1"/>
  <c r="U211" i="36" s="1"/>
  <c r="U159" i="36"/>
  <c r="U187" i="36" s="1"/>
  <c r="U204" i="36" s="1"/>
  <c r="U161" i="36"/>
  <c r="U189" i="36" s="1"/>
  <c r="U206" i="36" s="1"/>
  <c r="U169" i="36"/>
  <c r="U197" i="36" s="1"/>
  <c r="U214" i="36" s="1"/>
  <c r="U168" i="36"/>
  <c r="U196" i="36" s="1"/>
  <c r="U213" i="36" s="1"/>
  <c r="U162" i="36"/>
  <c r="U190" i="36" s="1"/>
  <c r="U207" i="36" s="1"/>
  <c r="U160" i="36"/>
  <c r="U188" i="36" s="1"/>
  <c r="U205" i="36" s="1"/>
  <c r="U165" i="36"/>
  <c r="U193" i="36" s="1"/>
  <c r="U210" i="36" s="1"/>
  <c r="U158" i="36"/>
  <c r="U186" i="36" s="1"/>
  <c r="U203" i="36" s="1"/>
  <c r="U164" i="36"/>
  <c r="U192" i="36" s="1"/>
  <c r="U209" i="36" s="1"/>
  <c r="U163" i="36"/>
  <c r="U191" i="36" s="1"/>
  <c r="U208" i="36" s="1"/>
  <c r="U219" i="36"/>
  <c r="AB588" i="47"/>
  <c r="V157" i="40"/>
  <c r="W85" i="39"/>
  <c r="X80" i="39"/>
  <c r="V154" i="43"/>
  <c r="V183" i="43" s="1"/>
  <c r="V150" i="43"/>
  <c r="V179" i="43" s="1"/>
  <c r="V152" i="43"/>
  <c r="V181" i="43" s="1"/>
  <c r="V147" i="43"/>
  <c r="V176" i="43" s="1"/>
  <c r="V148" i="43"/>
  <c r="V177" i="43" s="1"/>
  <c r="V151" i="43"/>
  <c r="V180" i="43" s="1"/>
  <c r="V149" i="43"/>
  <c r="V178" i="43" s="1"/>
  <c r="V153" i="43"/>
  <c r="V182" i="43" s="1"/>
  <c r="W146" i="38"/>
  <c r="AC447" i="47"/>
  <c r="U169" i="39"/>
  <c r="U197" i="39" s="1"/>
  <c r="U214" i="39" s="1"/>
  <c r="U166" i="39"/>
  <c r="U194" i="39" s="1"/>
  <c r="U211" i="39" s="1"/>
  <c r="U164" i="39"/>
  <c r="U192" i="39" s="1"/>
  <c r="U209" i="39" s="1"/>
  <c r="U159" i="39"/>
  <c r="U187" i="39" s="1"/>
  <c r="U204" i="39" s="1"/>
  <c r="U162" i="39"/>
  <c r="U190" i="39" s="1"/>
  <c r="U207" i="39" s="1"/>
  <c r="U168" i="39"/>
  <c r="U196" i="39" s="1"/>
  <c r="U213" i="39" s="1"/>
  <c r="U158" i="39"/>
  <c r="U186" i="39" s="1"/>
  <c r="U203" i="39" s="1"/>
  <c r="U167" i="39"/>
  <c r="U195" i="39" s="1"/>
  <c r="U212" i="39" s="1"/>
  <c r="U163" i="39"/>
  <c r="U191" i="39" s="1"/>
  <c r="U208" i="39" s="1"/>
  <c r="U165" i="39"/>
  <c r="U193" i="39" s="1"/>
  <c r="U210" i="39" s="1"/>
  <c r="U161" i="39"/>
  <c r="U189" i="39" s="1"/>
  <c r="U206" i="39" s="1"/>
  <c r="U160" i="39"/>
  <c r="U188" i="39" s="1"/>
  <c r="U205" i="39" s="1"/>
  <c r="U219" i="39"/>
  <c r="V157" i="37"/>
  <c r="AB378" i="47"/>
  <c r="T215" i="37"/>
  <c r="R8" i="49" s="1"/>
  <c r="AB28" i="47"/>
  <c r="V157" i="1"/>
  <c r="V157" i="44"/>
  <c r="AB868" i="47"/>
  <c r="X80" i="41"/>
  <c r="W85" i="41"/>
  <c r="X101" i="48"/>
  <c r="V32" i="51"/>
  <c r="W85" i="46"/>
  <c r="X80" i="46"/>
  <c r="AB168" i="47"/>
  <c r="V157" i="34"/>
  <c r="Y79" i="20"/>
  <c r="X84" i="20"/>
  <c r="W85" i="20"/>
  <c r="X80" i="20"/>
  <c r="AB308" i="47"/>
  <c r="V157" i="36"/>
  <c r="V151" i="1"/>
  <c r="V180" i="1" s="1"/>
  <c r="V154" i="1"/>
  <c r="V183" i="1" s="1"/>
  <c r="V149" i="1"/>
  <c r="V178" i="1" s="1"/>
  <c r="V153" i="1"/>
  <c r="V182" i="1" s="1"/>
  <c r="V152" i="1"/>
  <c r="V181" i="1" s="1"/>
  <c r="V147" i="1"/>
  <c r="V176" i="1" s="1"/>
  <c r="V150" i="1"/>
  <c r="V179" i="1" s="1"/>
  <c r="V148" i="1"/>
  <c r="V177" i="1" s="1"/>
  <c r="W85" i="40"/>
  <c r="X80" i="40"/>
  <c r="AB518" i="47"/>
  <c r="V157" i="39"/>
  <c r="T215" i="42"/>
  <c r="R13" i="49" s="1"/>
  <c r="X80" i="37"/>
  <c r="W85" i="37"/>
  <c r="V30" i="51"/>
  <c r="X106" i="48"/>
  <c r="W85" i="1"/>
  <c r="X80" i="1"/>
  <c r="V157" i="38"/>
  <c r="AB448" i="47"/>
  <c r="AB658" i="47"/>
  <c r="V157" i="41"/>
  <c r="AC167" i="47"/>
  <c r="W146" i="34"/>
  <c r="U168" i="35"/>
  <c r="U196" i="35" s="1"/>
  <c r="U213" i="35" s="1"/>
  <c r="U165" i="35"/>
  <c r="U193" i="35" s="1"/>
  <c r="U210" i="35" s="1"/>
  <c r="U160" i="35"/>
  <c r="U188" i="35" s="1"/>
  <c r="U205" i="35" s="1"/>
  <c r="U167" i="35"/>
  <c r="U195" i="35" s="1"/>
  <c r="U212" i="35" s="1"/>
  <c r="U159" i="35"/>
  <c r="U187" i="35" s="1"/>
  <c r="U204" i="35" s="1"/>
  <c r="U163" i="35"/>
  <c r="U191" i="35" s="1"/>
  <c r="U208" i="35" s="1"/>
  <c r="U169" i="35"/>
  <c r="U197" i="35" s="1"/>
  <c r="U214" i="35" s="1"/>
  <c r="U161" i="35"/>
  <c r="U189" i="35" s="1"/>
  <c r="U206" i="35" s="1"/>
  <c r="U158" i="35"/>
  <c r="U186" i="35" s="1"/>
  <c r="U203" i="35" s="1"/>
  <c r="U162" i="35"/>
  <c r="U190" i="35" s="1"/>
  <c r="U207" i="35" s="1"/>
  <c r="U166" i="35"/>
  <c r="U194" i="35" s="1"/>
  <c r="U211" i="35" s="1"/>
  <c r="U164" i="35"/>
  <c r="U192" i="35" s="1"/>
  <c r="U209" i="35" s="1"/>
  <c r="U219" i="35"/>
  <c r="X80" i="34"/>
  <c r="W85" i="34"/>
  <c r="X80" i="36"/>
  <c r="W85" i="36"/>
  <c r="U163" i="1"/>
  <c r="U191" i="1" s="1"/>
  <c r="U208" i="1" s="1"/>
  <c r="U160" i="1"/>
  <c r="U188" i="1" s="1"/>
  <c r="U205" i="1" s="1"/>
  <c r="U164" i="1"/>
  <c r="U192" i="1" s="1"/>
  <c r="U209" i="1" s="1"/>
  <c r="U159" i="1"/>
  <c r="U187" i="1" s="1"/>
  <c r="U204" i="1" s="1"/>
  <c r="U162" i="1"/>
  <c r="U190" i="1" s="1"/>
  <c r="U207" i="1" s="1"/>
  <c r="U165" i="1"/>
  <c r="U193" i="1" s="1"/>
  <c r="U210" i="1" s="1"/>
  <c r="U161" i="1"/>
  <c r="U189" i="1" s="1"/>
  <c r="U206" i="1" s="1"/>
  <c r="U166" i="1"/>
  <c r="U194" i="1" s="1"/>
  <c r="U211" i="1" s="1"/>
  <c r="U158" i="1"/>
  <c r="U186" i="1" s="1"/>
  <c r="U203" i="1" s="1"/>
  <c r="U167" i="1"/>
  <c r="U195" i="1" s="1"/>
  <c r="U212" i="1" s="1"/>
  <c r="U168" i="1"/>
  <c r="U196" i="1" s="1"/>
  <c r="U213" i="1" s="1"/>
  <c r="U169" i="1"/>
  <c r="U197" i="1" s="1"/>
  <c r="U214" i="1" s="1"/>
  <c r="U219" i="1"/>
  <c r="AC657" i="47"/>
  <c r="W146" i="41"/>
  <c r="X84" i="1"/>
  <c r="Y79" i="1"/>
  <c r="V151" i="42"/>
  <c r="V180" i="42" s="1"/>
  <c r="V154" i="42"/>
  <c r="V183" i="42" s="1"/>
  <c r="V152" i="42"/>
  <c r="V181" i="42" s="1"/>
  <c r="V153" i="42"/>
  <c r="V182" i="42" s="1"/>
  <c r="V149" i="42"/>
  <c r="V178" i="42" s="1"/>
  <c r="V147" i="42"/>
  <c r="V176" i="42" s="1"/>
  <c r="V150" i="42"/>
  <c r="V179" i="42" s="1"/>
  <c r="V148" i="42"/>
  <c r="V177" i="42" s="1"/>
  <c r="V148" i="34"/>
  <c r="V177" i="34" s="1"/>
  <c r="V154" i="34"/>
  <c r="V183" i="34" s="1"/>
  <c r="V147" i="34"/>
  <c r="V176" i="34" s="1"/>
  <c r="V150" i="34"/>
  <c r="V179" i="34" s="1"/>
  <c r="V149" i="34"/>
  <c r="V178" i="34" s="1"/>
  <c r="V152" i="34"/>
  <c r="V181" i="34" s="1"/>
  <c r="V153" i="34"/>
  <c r="V182" i="34" s="1"/>
  <c r="V151" i="34"/>
  <c r="V180" i="34" s="1"/>
  <c r="X80" i="42"/>
  <c r="W85" i="42"/>
  <c r="W85" i="38"/>
  <c r="X80" i="38"/>
  <c r="Y79" i="34"/>
  <c r="X84" i="34"/>
  <c r="U163" i="41"/>
  <c r="U191" i="41" s="1"/>
  <c r="U208" i="41" s="1"/>
  <c r="U160" i="41"/>
  <c r="U188" i="41" s="1"/>
  <c r="U205" i="41" s="1"/>
  <c r="U168" i="41"/>
  <c r="U196" i="41" s="1"/>
  <c r="U213" i="41" s="1"/>
  <c r="U164" i="41"/>
  <c r="U192" i="41" s="1"/>
  <c r="U209" i="41" s="1"/>
  <c r="U161" i="41"/>
  <c r="U189" i="41" s="1"/>
  <c r="U206" i="41" s="1"/>
  <c r="U165" i="41"/>
  <c r="U193" i="41" s="1"/>
  <c r="U210" i="41" s="1"/>
  <c r="U166" i="41"/>
  <c r="U194" i="41" s="1"/>
  <c r="U211" i="41" s="1"/>
  <c r="U167" i="41"/>
  <c r="U195" i="41" s="1"/>
  <c r="U212" i="41" s="1"/>
  <c r="U158" i="41"/>
  <c r="U186" i="41" s="1"/>
  <c r="U203" i="41" s="1"/>
  <c r="U162" i="41"/>
  <c r="U190" i="41" s="1"/>
  <c r="U207" i="41" s="1"/>
  <c r="U169" i="41"/>
  <c r="U197" i="41" s="1"/>
  <c r="U214" i="41" s="1"/>
  <c r="U159" i="41"/>
  <c r="U187" i="41" s="1"/>
  <c r="U204" i="41" s="1"/>
  <c r="U219" i="41"/>
  <c r="U219" i="20"/>
  <c r="Y79" i="41"/>
  <c r="X84" i="41"/>
  <c r="AC27" i="47"/>
  <c r="W146" i="1"/>
  <c r="V148" i="41"/>
  <c r="V177" i="41" s="1"/>
  <c r="V147" i="41"/>
  <c r="V176" i="41" s="1"/>
  <c r="V152" i="41"/>
  <c r="V181" i="41" s="1"/>
  <c r="V151" i="41"/>
  <c r="V180" i="41" s="1"/>
  <c r="V149" i="41"/>
  <c r="V178" i="41" s="1"/>
  <c r="V150" i="41"/>
  <c r="V179" i="41" s="1"/>
  <c r="V153" i="41"/>
  <c r="V182" i="41" s="1"/>
  <c r="V154" i="41"/>
  <c r="V183" i="41" s="1"/>
  <c r="V150" i="46"/>
  <c r="V179" i="46" s="1"/>
  <c r="V152" i="46"/>
  <c r="V181" i="46" s="1"/>
  <c r="V151" i="46"/>
  <c r="V180" i="46" s="1"/>
  <c r="V147" i="46"/>
  <c r="V176" i="46" s="1"/>
  <c r="V153" i="46"/>
  <c r="V182" i="46" s="1"/>
  <c r="V154" i="46"/>
  <c r="V183" i="46" s="1"/>
  <c r="V149" i="46"/>
  <c r="V178" i="46" s="1"/>
  <c r="V148" i="46"/>
  <c r="V177" i="46" s="1"/>
  <c r="V157" i="42"/>
  <c r="AB728" i="47"/>
  <c r="W146" i="44"/>
  <c r="AC867" i="47"/>
  <c r="X80" i="35"/>
  <c r="W85" i="35"/>
  <c r="U164" i="42"/>
  <c r="U192" i="42" s="1"/>
  <c r="U209" i="42" s="1"/>
  <c r="U160" i="42"/>
  <c r="U188" i="42" s="1"/>
  <c r="U205" i="42" s="1"/>
  <c r="U161" i="42"/>
  <c r="U189" i="42" s="1"/>
  <c r="U206" i="42" s="1"/>
  <c r="U162" i="42"/>
  <c r="U190" i="42" s="1"/>
  <c r="U207" i="42" s="1"/>
  <c r="U165" i="42"/>
  <c r="U193" i="42" s="1"/>
  <c r="U210" i="42" s="1"/>
  <c r="U163" i="42"/>
  <c r="U191" i="42" s="1"/>
  <c r="U208" i="42" s="1"/>
  <c r="U166" i="42"/>
  <c r="U194" i="42" s="1"/>
  <c r="U211" i="42" s="1"/>
  <c r="U168" i="42"/>
  <c r="U196" i="42" s="1"/>
  <c r="U213" i="42" s="1"/>
  <c r="U158" i="42"/>
  <c r="U186" i="42" s="1"/>
  <c r="U203" i="42" s="1"/>
  <c r="U169" i="42"/>
  <c r="U197" i="42" s="1"/>
  <c r="U214" i="42" s="1"/>
  <c r="U159" i="42"/>
  <c r="U187" i="42" s="1"/>
  <c r="U204" i="42" s="1"/>
  <c r="U167" i="42"/>
  <c r="U195" i="42" s="1"/>
  <c r="U212" i="42" s="1"/>
  <c r="U219" i="42"/>
  <c r="U165" i="44"/>
  <c r="U193" i="44" s="1"/>
  <c r="U210" i="44" s="1"/>
  <c r="U163" i="44"/>
  <c r="U191" i="44" s="1"/>
  <c r="U208" i="44" s="1"/>
  <c r="U159" i="44"/>
  <c r="U187" i="44" s="1"/>
  <c r="U204" i="44" s="1"/>
  <c r="U164" i="44"/>
  <c r="U192" i="44" s="1"/>
  <c r="U209" i="44" s="1"/>
  <c r="U158" i="44"/>
  <c r="U186" i="44" s="1"/>
  <c r="U203" i="44" s="1"/>
  <c r="U160" i="44"/>
  <c r="U188" i="44" s="1"/>
  <c r="U205" i="44" s="1"/>
  <c r="U169" i="44"/>
  <c r="U197" i="44" s="1"/>
  <c r="U214" i="44" s="1"/>
  <c r="U168" i="44"/>
  <c r="U196" i="44" s="1"/>
  <c r="U213" i="44" s="1"/>
  <c r="U166" i="44"/>
  <c r="U194" i="44" s="1"/>
  <c r="U211" i="44" s="1"/>
  <c r="U162" i="44"/>
  <c r="U190" i="44" s="1"/>
  <c r="U207" i="44" s="1"/>
  <c r="U167" i="44"/>
  <c r="U195" i="44" s="1"/>
  <c r="U212" i="44" s="1"/>
  <c r="U161" i="44"/>
  <c r="U189" i="44" s="1"/>
  <c r="U206" i="44" s="1"/>
  <c r="U219" i="44"/>
  <c r="U168" i="43"/>
  <c r="U196" i="43" s="1"/>
  <c r="U213" i="43" s="1"/>
  <c r="U165" i="43"/>
  <c r="U193" i="43" s="1"/>
  <c r="U210" i="43" s="1"/>
  <c r="U167" i="43"/>
  <c r="U195" i="43" s="1"/>
  <c r="U212" i="43" s="1"/>
  <c r="U158" i="43"/>
  <c r="U186" i="43" s="1"/>
  <c r="U203" i="43" s="1"/>
  <c r="U164" i="43"/>
  <c r="U192" i="43" s="1"/>
  <c r="U209" i="43" s="1"/>
  <c r="U163" i="43"/>
  <c r="U191" i="43" s="1"/>
  <c r="U208" i="43" s="1"/>
  <c r="U159" i="43"/>
  <c r="U187" i="43" s="1"/>
  <c r="U204" i="43" s="1"/>
  <c r="U160" i="43"/>
  <c r="U188" i="43" s="1"/>
  <c r="U205" i="43" s="1"/>
  <c r="U162" i="43"/>
  <c r="U190" i="43" s="1"/>
  <c r="U207" i="43" s="1"/>
  <c r="U169" i="43"/>
  <c r="U197" i="43" s="1"/>
  <c r="U214" i="43" s="1"/>
  <c r="U161" i="43"/>
  <c r="U189" i="43" s="1"/>
  <c r="U206" i="43" s="1"/>
  <c r="U166" i="43"/>
  <c r="U194" i="43" s="1"/>
  <c r="U211" i="43" s="1"/>
  <c r="U219" i="43"/>
  <c r="U159" i="38"/>
  <c r="U187" i="38" s="1"/>
  <c r="U204" i="38" s="1"/>
  <c r="U161" i="38"/>
  <c r="U189" i="38" s="1"/>
  <c r="U206" i="38" s="1"/>
  <c r="U169" i="38"/>
  <c r="U197" i="38" s="1"/>
  <c r="U214" i="38" s="1"/>
  <c r="U158" i="38"/>
  <c r="U186" i="38" s="1"/>
  <c r="U203" i="38" s="1"/>
  <c r="U160" i="38"/>
  <c r="U188" i="38" s="1"/>
  <c r="U205" i="38" s="1"/>
  <c r="U164" i="38"/>
  <c r="U192" i="38" s="1"/>
  <c r="U209" i="38" s="1"/>
  <c r="U166" i="38"/>
  <c r="U194" i="38" s="1"/>
  <c r="U211" i="38" s="1"/>
  <c r="U162" i="38"/>
  <c r="U190" i="38" s="1"/>
  <c r="U207" i="38" s="1"/>
  <c r="U163" i="38"/>
  <c r="U191" i="38" s="1"/>
  <c r="U208" i="38" s="1"/>
  <c r="U165" i="38"/>
  <c r="U193" i="38" s="1"/>
  <c r="U210" i="38" s="1"/>
  <c r="U168" i="38"/>
  <c r="U196" i="38" s="1"/>
  <c r="U213" i="38" s="1"/>
  <c r="U167" i="38"/>
  <c r="U195" i="38" s="1"/>
  <c r="U212" i="38" s="1"/>
  <c r="U219" i="38"/>
  <c r="U163" i="45"/>
  <c r="U191" i="45" s="1"/>
  <c r="U208" i="45" s="1"/>
  <c r="U169" i="45"/>
  <c r="U197" i="45" s="1"/>
  <c r="U214" i="45" s="1"/>
  <c r="U166" i="45"/>
  <c r="U194" i="45" s="1"/>
  <c r="U211" i="45" s="1"/>
  <c r="U160" i="45"/>
  <c r="U188" i="45" s="1"/>
  <c r="U205" i="45" s="1"/>
  <c r="U159" i="45"/>
  <c r="U187" i="45" s="1"/>
  <c r="U204" i="45" s="1"/>
  <c r="U168" i="45"/>
  <c r="U196" i="45" s="1"/>
  <c r="U213" i="45" s="1"/>
  <c r="U164" i="45"/>
  <c r="U192" i="45" s="1"/>
  <c r="U209" i="45" s="1"/>
  <c r="U162" i="45"/>
  <c r="U190" i="45" s="1"/>
  <c r="U207" i="45" s="1"/>
  <c r="U158" i="45"/>
  <c r="U186" i="45" s="1"/>
  <c r="U203" i="45" s="1"/>
  <c r="U161" i="45"/>
  <c r="U189" i="45" s="1"/>
  <c r="U206" i="45" s="1"/>
  <c r="U167" i="45"/>
  <c r="U195" i="45" s="1"/>
  <c r="U212" i="45" s="1"/>
  <c r="U165" i="45"/>
  <c r="U193" i="45" s="1"/>
  <c r="U210" i="45" s="1"/>
  <c r="U219" i="45"/>
  <c r="X84" i="35"/>
  <c r="Y79" i="35"/>
  <c r="V35" i="51" l="1"/>
  <c r="U215" i="37"/>
  <c r="S8" i="49" s="1"/>
  <c r="U215" i="38"/>
  <c r="S9" i="49" s="1"/>
  <c r="U215" i="41"/>
  <c r="S12" i="49" s="1"/>
  <c r="U215" i="42"/>
  <c r="S13" i="49" s="1"/>
  <c r="U215" i="35"/>
  <c r="S6" i="49" s="1"/>
  <c r="U215" i="36"/>
  <c r="S7" i="49" s="1"/>
  <c r="U215" i="43"/>
  <c r="S14" i="49" s="1"/>
  <c r="U215" i="39"/>
  <c r="S10" i="49" s="1"/>
  <c r="U215" i="44"/>
  <c r="S15" i="49" s="1"/>
  <c r="U215" i="1"/>
  <c r="S3" i="49" s="1"/>
  <c r="U215" i="45"/>
  <c r="S16" i="49" s="1"/>
  <c r="W151" i="44"/>
  <c r="W180" i="44" s="1"/>
  <c r="W148" i="44"/>
  <c r="W177" i="44" s="1"/>
  <c r="W154" i="44"/>
  <c r="W183" i="44" s="1"/>
  <c r="W149" i="44"/>
  <c r="W178" i="44" s="1"/>
  <c r="W147" i="44"/>
  <c r="W176" i="44" s="1"/>
  <c r="W153" i="44"/>
  <c r="W182" i="44" s="1"/>
  <c r="W152" i="44"/>
  <c r="W181" i="44" s="1"/>
  <c r="W150" i="44"/>
  <c r="W179" i="44" s="1"/>
  <c r="W149" i="1"/>
  <c r="W178" i="1" s="1"/>
  <c r="W152" i="1"/>
  <c r="W181" i="1" s="1"/>
  <c r="W147" i="1"/>
  <c r="W176" i="1" s="1"/>
  <c r="W151" i="1"/>
  <c r="W180" i="1" s="1"/>
  <c r="W153" i="1"/>
  <c r="W182" i="1" s="1"/>
  <c r="W148" i="1"/>
  <c r="W177" i="1" s="1"/>
  <c r="W154" i="1"/>
  <c r="W183" i="1" s="1"/>
  <c r="W150" i="1"/>
  <c r="W179" i="1" s="1"/>
  <c r="Y84" i="1"/>
  <c r="Z79" i="1"/>
  <c r="V165" i="41"/>
  <c r="V193" i="41" s="1"/>
  <c r="V210" i="41" s="1"/>
  <c r="V162" i="41"/>
  <c r="V190" i="41" s="1"/>
  <c r="V207" i="41" s="1"/>
  <c r="V169" i="41"/>
  <c r="V197" i="41" s="1"/>
  <c r="V214" i="41" s="1"/>
  <c r="V159" i="41"/>
  <c r="V187" i="41" s="1"/>
  <c r="V204" i="41" s="1"/>
  <c r="V167" i="41"/>
  <c r="V195" i="41" s="1"/>
  <c r="V212" i="41" s="1"/>
  <c r="V168" i="41"/>
  <c r="V196" i="41" s="1"/>
  <c r="V213" i="41" s="1"/>
  <c r="V163" i="41"/>
  <c r="V191" i="41" s="1"/>
  <c r="V208" i="41" s="1"/>
  <c r="V166" i="41"/>
  <c r="V194" i="41" s="1"/>
  <c r="V211" i="41" s="1"/>
  <c r="V160" i="41"/>
  <c r="V188" i="41" s="1"/>
  <c r="V205" i="41" s="1"/>
  <c r="V164" i="41"/>
  <c r="V192" i="41" s="1"/>
  <c r="V209" i="41" s="1"/>
  <c r="V161" i="41"/>
  <c r="V189" i="41" s="1"/>
  <c r="V206" i="41" s="1"/>
  <c r="V158" i="41"/>
  <c r="V186" i="41" s="1"/>
  <c r="V203" i="41" s="1"/>
  <c r="V219" i="41"/>
  <c r="Y84" i="20"/>
  <c r="Z79" i="20"/>
  <c r="V166" i="37"/>
  <c r="V194" i="37" s="1"/>
  <c r="V160" i="37"/>
  <c r="V188" i="37" s="1"/>
  <c r="V205" i="37" s="1"/>
  <c r="V161" i="37"/>
  <c r="V189" i="37" s="1"/>
  <c r="V206" i="37" s="1"/>
  <c r="V167" i="37"/>
  <c r="V195" i="37" s="1"/>
  <c r="V212" i="37" s="1"/>
  <c r="V168" i="37"/>
  <c r="V196" i="37" s="1"/>
  <c r="V213" i="37" s="1"/>
  <c r="V163" i="37"/>
  <c r="V191" i="37" s="1"/>
  <c r="V208" i="37" s="1"/>
  <c r="V162" i="37"/>
  <c r="V190" i="37" s="1"/>
  <c r="V207" i="37" s="1"/>
  <c r="V158" i="37"/>
  <c r="V186" i="37" s="1"/>
  <c r="V203" i="37" s="1"/>
  <c r="V164" i="37"/>
  <c r="V192" i="37" s="1"/>
  <c r="V209" i="37" s="1"/>
  <c r="V169" i="37"/>
  <c r="V197" i="37" s="1"/>
  <c r="V214" i="37" s="1"/>
  <c r="V159" i="37"/>
  <c r="V187" i="37" s="1"/>
  <c r="V204" i="37" s="1"/>
  <c r="V165" i="37"/>
  <c r="V193" i="37" s="1"/>
  <c r="V210" i="37" s="1"/>
  <c r="V219" i="37"/>
  <c r="V160" i="46"/>
  <c r="V188" i="46" s="1"/>
  <c r="V205" i="46" s="1"/>
  <c r="V167" i="46"/>
  <c r="V195" i="46" s="1"/>
  <c r="V212" i="46" s="1"/>
  <c r="V165" i="46"/>
  <c r="V193" i="46" s="1"/>
  <c r="V210" i="46" s="1"/>
  <c r="V161" i="46"/>
  <c r="V189" i="46" s="1"/>
  <c r="V206" i="46" s="1"/>
  <c r="V163" i="46"/>
  <c r="V191" i="46" s="1"/>
  <c r="V208" i="46" s="1"/>
  <c r="V166" i="46"/>
  <c r="V194" i="46" s="1"/>
  <c r="V211" i="46" s="1"/>
  <c r="V162" i="46"/>
  <c r="V190" i="46" s="1"/>
  <c r="V207" i="46" s="1"/>
  <c r="V158" i="46"/>
  <c r="V186" i="46" s="1"/>
  <c r="V203" i="46" s="1"/>
  <c r="V159" i="46"/>
  <c r="V187" i="46" s="1"/>
  <c r="V204" i="46" s="1"/>
  <c r="V169" i="46"/>
  <c r="V197" i="46" s="1"/>
  <c r="V214" i="46" s="1"/>
  <c r="V168" i="46"/>
  <c r="V196" i="46" s="1"/>
  <c r="V213" i="46" s="1"/>
  <c r="V164" i="46"/>
  <c r="V192" i="46" s="1"/>
  <c r="V209" i="46" s="1"/>
  <c r="V219" i="46"/>
  <c r="W157" i="44"/>
  <c r="AC868" i="47"/>
  <c r="W147" i="39"/>
  <c r="W176" i="39" s="1"/>
  <c r="W149" i="39"/>
  <c r="W178" i="39" s="1"/>
  <c r="W154" i="39"/>
  <c r="W183" i="39" s="1"/>
  <c r="W151" i="39"/>
  <c r="W180" i="39" s="1"/>
  <c r="W150" i="39"/>
  <c r="W179" i="39" s="1"/>
  <c r="W152" i="39"/>
  <c r="W181" i="39" s="1"/>
  <c r="W148" i="39"/>
  <c r="W177" i="39" s="1"/>
  <c r="W153" i="39"/>
  <c r="W182" i="39" s="1"/>
  <c r="Y84" i="39"/>
  <c r="Z79" i="39"/>
  <c r="W150" i="35"/>
  <c r="W179" i="35" s="1"/>
  <c r="W148" i="35"/>
  <c r="W177" i="35" s="1"/>
  <c r="W154" i="35"/>
  <c r="W183" i="35" s="1"/>
  <c r="W153" i="35"/>
  <c r="W182" i="35" s="1"/>
  <c r="W151" i="35"/>
  <c r="W180" i="35" s="1"/>
  <c r="W152" i="35"/>
  <c r="W181" i="35" s="1"/>
  <c r="W147" i="35"/>
  <c r="W176" i="35" s="1"/>
  <c r="W149" i="35"/>
  <c r="W178" i="35" s="1"/>
  <c r="Y84" i="44"/>
  <c r="Z79" i="44"/>
  <c r="Y84" i="35"/>
  <c r="Z79" i="35"/>
  <c r="V164" i="42"/>
  <c r="V192" i="42" s="1"/>
  <c r="V209" i="42" s="1"/>
  <c r="V166" i="42"/>
  <c r="V194" i="42" s="1"/>
  <c r="V211" i="42" s="1"/>
  <c r="V168" i="42"/>
  <c r="V196" i="42" s="1"/>
  <c r="V213" i="42" s="1"/>
  <c r="V162" i="42"/>
  <c r="V190" i="42" s="1"/>
  <c r="V207" i="42" s="1"/>
  <c r="V160" i="42"/>
  <c r="V188" i="42" s="1"/>
  <c r="V205" i="42" s="1"/>
  <c r="V161" i="42"/>
  <c r="V189" i="42" s="1"/>
  <c r="V206" i="42" s="1"/>
  <c r="V158" i="42"/>
  <c r="V186" i="42" s="1"/>
  <c r="V163" i="42"/>
  <c r="V191" i="42" s="1"/>
  <c r="V208" i="42" s="1"/>
  <c r="V167" i="42"/>
  <c r="V195" i="42" s="1"/>
  <c r="V212" i="42" s="1"/>
  <c r="V159" i="42"/>
  <c r="V187" i="42" s="1"/>
  <c r="V204" i="42" s="1"/>
  <c r="V165" i="42"/>
  <c r="V193" i="42" s="1"/>
  <c r="V210" i="42" s="1"/>
  <c r="V169" i="42"/>
  <c r="V197" i="42" s="1"/>
  <c r="V214" i="42" s="1"/>
  <c r="V219" i="42"/>
  <c r="AD27" i="47"/>
  <c r="X146" i="1"/>
  <c r="X85" i="1"/>
  <c r="Y80" i="1"/>
  <c r="W149" i="38"/>
  <c r="W178" i="38" s="1"/>
  <c r="W151" i="38"/>
  <c r="W180" i="38" s="1"/>
  <c r="W152" i="38"/>
  <c r="W181" i="38" s="1"/>
  <c r="W154" i="38"/>
  <c r="W183" i="38" s="1"/>
  <c r="W148" i="38"/>
  <c r="W177" i="38" s="1"/>
  <c r="W150" i="38"/>
  <c r="W179" i="38" s="1"/>
  <c r="W147" i="38"/>
  <c r="W176" i="38" s="1"/>
  <c r="W153" i="38"/>
  <c r="W182" i="38" s="1"/>
  <c r="V219" i="20"/>
  <c r="Z79" i="38"/>
  <c r="Y84" i="38"/>
  <c r="W152" i="42"/>
  <c r="W181" i="42" s="1"/>
  <c r="W148" i="42"/>
  <c r="W177" i="42" s="1"/>
  <c r="W151" i="42"/>
  <c r="W180" i="42" s="1"/>
  <c r="W154" i="42"/>
  <c r="W183" i="42" s="1"/>
  <c r="W150" i="42"/>
  <c r="W179" i="42" s="1"/>
  <c r="W147" i="42"/>
  <c r="W176" i="42" s="1"/>
  <c r="W149" i="42"/>
  <c r="W178" i="42" s="1"/>
  <c r="W153" i="42"/>
  <c r="W182" i="42" s="1"/>
  <c r="Y10" i="51"/>
  <c r="Y12" i="51" s="1"/>
  <c r="AA80" i="48"/>
  <c r="Y4" i="51"/>
  <c r="Y6" i="51" s="1"/>
  <c r="V161" i="35"/>
  <c r="V189" i="35" s="1"/>
  <c r="V206" i="35" s="1"/>
  <c r="V169" i="35"/>
  <c r="V197" i="35" s="1"/>
  <c r="V214" i="35" s="1"/>
  <c r="V160" i="35"/>
  <c r="V188" i="35" s="1"/>
  <c r="V205" i="35" s="1"/>
  <c r="V163" i="35"/>
  <c r="V191" i="35" s="1"/>
  <c r="V208" i="35" s="1"/>
  <c r="V159" i="35"/>
  <c r="V187" i="35" s="1"/>
  <c r="V204" i="35" s="1"/>
  <c r="V158" i="35"/>
  <c r="V186" i="35" s="1"/>
  <c r="V203" i="35" s="1"/>
  <c r="V164" i="35"/>
  <c r="V192" i="35" s="1"/>
  <c r="V209" i="35" s="1"/>
  <c r="V166" i="35"/>
  <c r="V194" i="35" s="1"/>
  <c r="V211" i="35" s="1"/>
  <c r="V165" i="35"/>
  <c r="V193" i="35" s="1"/>
  <c r="V210" i="35" s="1"/>
  <c r="V162" i="35"/>
  <c r="V190" i="35" s="1"/>
  <c r="V207" i="35" s="1"/>
  <c r="V168" i="35"/>
  <c r="V196" i="35" s="1"/>
  <c r="V213" i="35" s="1"/>
  <c r="V167" i="35"/>
  <c r="V195" i="35" s="1"/>
  <c r="V212" i="35" s="1"/>
  <c r="V219" i="35"/>
  <c r="AD867" i="47"/>
  <c r="X146" i="44"/>
  <c r="AD237" i="47"/>
  <c r="X146" i="35"/>
  <c r="Y80" i="38"/>
  <c r="X85" i="38"/>
  <c r="AC28" i="47"/>
  <c r="W157" i="1"/>
  <c r="V162" i="1"/>
  <c r="V190" i="1" s="1"/>
  <c r="V207" i="1" s="1"/>
  <c r="V167" i="1"/>
  <c r="V195" i="1" s="1"/>
  <c r="V212" i="1" s="1"/>
  <c r="V168" i="1"/>
  <c r="V196" i="1" s="1"/>
  <c r="V213" i="1" s="1"/>
  <c r="V165" i="1"/>
  <c r="V193" i="1" s="1"/>
  <c r="V210" i="1" s="1"/>
  <c r="V163" i="1"/>
  <c r="V191" i="1" s="1"/>
  <c r="V208" i="1" s="1"/>
  <c r="V169" i="1"/>
  <c r="V197" i="1" s="1"/>
  <c r="V214" i="1" s="1"/>
  <c r="V164" i="1"/>
  <c r="V192" i="1" s="1"/>
  <c r="V209" i="1" s="1"/>
  <c r="V161" i="1"/>
  <c r="V189" i="1" s="1"/>
  <c r="V206" i="1" s="1"/>
  <c r="V159" i="1"/>
  <c r="V187" i="1" s="1"/>
  <c r="V204" i="1" s="1"/>
  <c r="V158" i="1"/>
  <c r="V186" i="1" s="1"/>
  <c r="V203" i="1" s="1"/>
  <c r="V160" i="1"/>
  <c r="V188" i="1" s="1"/>
  <c r="V205" i="1" s="1"/>
  <c r="V166" i="1"/>
  <c r="V194" i="1" s="1"/>
  <c r="V211" i="1" s="1"/>
  <c r="V219" i="1"/>
  <c r="W150" i="20"/>
  <c r="W179" i="20" s="1"/>
  <c r="W148" i="20"/>
  <c r="W177" i="20" s="1"/>
  <c r="W154" i="20"/>
  <c r="W183" i="20" s="1"/>
  <c r="W147" i="20"/>
  <c r="W176" i="20" s="1"/>
  <c r="W153" i="20"/>
  <c r="W182" i="20" s="1"/>
  <c r="W152" i="20"/>
  <c r="W181" i="20" s="1"/>
  <c r="W151" i="20"/>
  <c r="W180" i="20" s="1"/>
  <c r="W149" i="20"/>
  <c r="W178" i="20" s="1"/>
  <c r="U215" i="46"/>
  <c r="S17" i="49" s="1"/>
  <c r="Z79" i="42"/>
  <c r="Y84" i="42"/>
  <c r="AD447" i="47"/>
  <c r="X146" i="38"/>
  <c r="W150" i="43"/>
  <c r="W179" i="43" s="1"/>
  <c r="W151" i="43"/>
  <c r="W180" i="43" s="1"/>
  <c r="W147" i="43"/>
  <c r="W176" i="43" s="1"/>
  <c r="W154" i="43"/>
  <c r="W183" i="43" s="1"/>
  <c r="W149" i="43"/>
  <c r="W178" i="43" s="1"/>
  <c r="W153" i="43"/>
  <c r="W182" i="43" s="1"/>
  <c r="W148" i="43"/>
  <c r="W177" i="43" s="1"/>
  <c r="W152" i="43"/>
  <c r="W181" i="43" s="1"/>
  <c r="AC938" i="47"/>
  <c r="W157" i="45"/>
  <c r="W151" i="46"/>
  <c r="W180" i="46" s="1"/>
  <c r="W152" i="46"/>
  <c r="W181" i="46" s="1"/>
  <c r="W149" i="46"/>
  <c r="W178" i="46" s="1"/>
  <c r="W148" i="46"/>
  <c r="W177" i="46" s="1"/>
  <c r="W147" i="46"/>
  <c r="W176" i="46" s="1"/>
  <c r="W153" i="46"/>
  <c r="W182" i="46" s="1"/>
  <c r="W150" i="46"/>
  <c r="W179" i="46" s="1"/>
  <c r="W154" i="46"/>
  <c r="W183" i="46" s="1"/>
  <c r="AC238" i="47"/>
  <c r="W157" i="35"/>
  <c r="AD167" i="47"/>
  <c r="X146" i="34"/>
  <c r="AC448" i="47"/>
  <c r="W157" i="38"/>
  <c r="AC168" i="47"/>
  <c r="W157" i="34"/>
  <c r="W30" i="51"/>
  <c r="Y106" i="48"/>
  <c r="V169" i="39"/>
  <c r="V197" i="39" s="1"/>
  <c r="V214" i="39" s="1"/>
  <c r="V167" i="39"/>
  <c r="V195" i="39" s="1"/>
  <c r="V212" i="39" s="1"/>
  <c r="V159" i="39"/>
  <c r="V187" i="39" s="1"/>
  <c r="V204" i="39" s="1"/>
  <c r="V163" i="39"/>
  <c r="V191" i="39" s="1"/>
  <c r="V208" i="39" s="1"/>
  <c r="V164" i="39"/>
  <c r="V192" i="39" s="1"/>
  <c r="V209" i="39" s="1"/>
  <c r="V166" i="39"/>
  <c r="V194" i="39" s="1"/>
  <c r="V211" i="39" s="1"/>
  <c r="V160" i="39"/>
  <c r="V188" i="39" s="1"/>
  <c r="V205" i="39" s="1"/>
  <c r="V165" i="39"/>
  <c r="V193" i="39" s="1"/>
  <c r="V210" i="39" s="1"/>
  <c r="V161" i="39"/>
  <c r="V189" i="39" s="1"/>
  <c r="V206" i="39" s="1"/>
  <c r="V158" i="39"/>
  <c r="V186" i="39" s="1"/>
  <c r="V203" i="39" s="1"/>
  <c r="V162" i="39"/>
  <c r="V190" i="39" s="1"/>
  <c r="V207" i="39" s="1"/>
  <c r="V168" i="39"/>
  <c r="V196" i="39" s="1"/>
  <c r="V213" i="39" s="1"/>
  <c r="V219" i="39"/>
  <c r="V161" i="40"/>
  <c r="V189" i="40" s="1"/>
  <c r="V206" i="40" s="1"/>
  <c r="V167" i="40"/>
  <c r="V195" i="40" s="1"/>
  <c r="V212" i="40" s="1"/>
  <c r="V158" i="40"/>
  <c r="V186" i="40" s="1"/>
  <c r="V203" i="40" s="1"/>
  <c r="V162" i="40"/>
  <c r="V190" i="40" s="1"/>
  <c r="V207" i="40" s="1"/>
  <c r="V166" i="40"/>
  <c r="V194" i="40" s="1"/>
  <c r="V211" i="40" s="1"/>
  <c r="V169" i="40"/>
  <c r="V197" i="40" s="1"/>
  <c r="V214" i="40" s="1"/>
  <c r="V163" i="40"/>
  <c r="V191" i="40" s="1"/>
  <c r="V208" i="40" s="1"/>
  <c r="V168" i="40"/>
  <c r="V196" i="40" s="1"/>
  <c r="V213" i="40" s="1"/>
  <c r="V164" i="40"/>
  <c r="V192" i="40" s="1"/>
  <c r="V209" i="40" s="1"/>
  <c r="V159" i="40"/>
  <c r="V187" i="40" s="1"/>
  <c r="V204" i="40" s="1"/>
  <c r="V165" i="40"/>
  <c r="V193" i="40" s="1"/>
  <c r="V210" i="40" s="1"/>
  <c r="V160" i="40"/>
  <c r="V188" i="40" s="1"/>
  <c r="V205" i="40" s="1"/>
  <c r="V219" i="40"/>
  <c r="AD727" i="47"/>
  <c r="X146" i="42"/>
  <c r="Y84" i="40"/>
  <c r="Z79" i="40"/>
  <c r="X85" i="45"/>
  <c r="Y80" i="45"/>
  <c r="X146" i="43"/>
  <c r="AD797" i="47"/>
  <c r="Y80" i="35"/>
  <c r="X85" i="35"/>
  <c r="X146" i="41"/>
  <c r="AD657" i="47"/>
  <c r="Z79" i="34"/>
  <c r="Y84" i="34"/>
  <c r="W157" i="42"/>
  <c r="AC728" i="47"/>
  <c r="Y80" i="34"/>
  <c r="X85" i="34"/>
  <c r="X85" i="20"/>
  <c r="Y80" i="20"/>
  <c r="W32" i="51"/>
  <c r="Y101" i="48"/>
  <c r="X85" i="39"/>
  <c r="Y80" i="39"/>
  <c r="Z81" i="48"/>
  <c r="X16" i="51"/>
  <c r="X18" i="51" s="1"/>
  <c r="X146" i="40"/>
  <c r="AD587" i="47"/>
  <c r="Z79" i="46"/>
  <c r="Y84" i="46"/>
  <c r="Y84" i="43"/>
  <c r="Z79" i="43"/>
  <c r="Y84" i="37"/>
  <c r="Z79" i="37"/>
  <c r="Y84" i="41"/>
  <c r="Z79" i="41"/>
  <c r="Y80" i="42"/>
  <c r="X85" i="42"/>
  <c r="W157" i="36"/>
  <c r="AC308" i="47"/>
  <c r="W157" i="37"/>
  <c r="AC378" i="47"/>
  <c r="Y80" i="40"/>
  <c r="X85" i="40"/>
  <c r="AC98" i="47"/>
  <c r="W157" i="20"/>
  <c r="Y80" i="46"/>
  <c r="X85" i="46"/>
  <c r="W157" i="41"/>
  <c r="AC658" i="47"/>
  <c r="W157" i="39"/>
  <c r="AC518" i="47"/>
  <c r="X146" i="46"/>
  <c r="AD1007" i="47"/>
  <c r="V163" i="45"/>
  <c r="V191" i="45" s="1"/>
  <c r="V208" i="45" s="1"/>
  <c r="V159" i="45"/>
  <c r="V187" i="45" s="1"/>
  <c r="V204" i="45" s="1"/>
  <c r="V158" i="45"/>
  <c r="V186" i="45" s="1"/>
  <c r="V203" i="45" s="1"/>
  <c r="V160" i="45"/>
  <c r="V188" i="45" s="1"/>
  <c r="V205" i="45" s="1"/>
  <c r="V161" i="45"/>
  <c r="V189" i="45" s="1"/>
  <c r="V206" i="45" s="1"/>
  <c r="V165" i="45"/>
  <c r="V193" i="45" s="1"/>
  <c r="V210" i="45" s="1"/>
  <c r="V167" i="45"/>
  <c r="V195" i="45" s="1"/>
  <c r="V212" i="45" s="1"/>
  <c r="V166" i="45"/>
  <c r="V194" i="45" s="1"/>
  <c r="V211" i="45" s="1"/>
  <c r="V169" i="45"/>
  <c r="V197" i="45" s="1"/>
  <c r="V214" i="45" s="1"/>
  <c r="V164" i="45"/>
  <c r="V192" i="45" s="1"/>
  <c r="V209" i="45" s="1"/>
  <c r="V168" i="45"/>
  <c r="V196" i="45" s="1"/>
  <c r="V213" i="45" s="1"/>
  <c r="V162" i="45"/>
  <c r="V190" i="45" s="1"/>
  <c r="V207" i="45" s="1"/>
  <c r="V219" i="45"/>
  <c r="Z79" i="36"/>
  <c r="Y84" i="36"/>
  <c r="X146" i="37"/>
  <c r="AD377" i="47"/>
  <c r="Y80" i="36"/>
  <c r="X85" i="36"/>
  <c r="Y80" i="37"/>
  <c r="X85" i="37"/>
  <c r="AC588" i="47"/>
  <c r="W157" i="40"/>
  <c r="AC1008" i="47"/>
  <c r="W157" i="46"/>
  <c r="X85" i="41"/>
  <c r="Y80" i="41"/>
  <c r="V168" i="44"/>
  <c r="V196" i="44" s="1"/>
  <c r="V213" i="44" s="1"/>
  <c r="V161" i="44"/>
  <c r="V189" i="44" s="1"/>
  <c r="V206" i="44" s="1"/>
  <c r="V163" i="44"/>
  <c r="V191" i="44" s="1"/>
  <c r="V208" i="44" s="1"/>
  <c r="V158" i="44"/>
  <c r="V186" i="44" s="1"/>
  <c r="V203" i="44" s="1"/>
  <c r="V169" i="44"/>
  <c r="V197" i="44" s="1"/>
  <c r="V214" i="44" s="1"/>
  <c r="V160" i="44"/>
  <c r="V188" i="44" s="1"/>
  <c r="V205" i="44" s="1"/>
  <c r="V165" i="44"/>
  <c r="V193" i="44" s="1"/>
  <c r="V210" i="44" s="1"/>
  <c r="V167" i="44"/>
  <c r="V195" i="44" s="1"/>
  <c r="V212" i="44" s="1"/>
  <c r="V166" i="44"/>
  <c r="V194" i="44" s="1"/>
  <c r="V211" i="44" s="1"/>
  <c r="V162" i="44"/>
  <c r="V190" i="44" s="1"/>
  <c r="V207" i="44" s="1"/>
  <c r="V159" i="44"/>
  <c r="V187" i="44" s="1"/>
  <c r="V204" i="44" s="1"/>
  <c r="V164" i="44"/>
  <c r="V192" i="44" s="1"/>
  <c r="V209" i="44" s="1"/>
  <c r="V219" i="44"/>
  <c r="AC798" i="47"/>
  <c r="W157" i="43"/>
  <c r="AD307" i="47"/>
  <c r="X146" i="36"/>
  <c r="Z79" i="45"/>
  <c r="Y84" i="45"/>
  <c r="W154" i="37"/>
  <c r="W183" i="37" s="1"/>
  <c r="W153" i="37"/>
  <c r="W182" i="37" s="1"/>
  <c r="W151" i="37"/>
  <c r="W180" i="37" s="1"/>
  <c r="W150" i="37"/>
  <c r="W179" i="37" s="1"/>
  <c r="W148" i="37"/>
  <c r="W177" i="37" s="1"/>
  <c r="W152" i="37"/>
  <c r="W181" i="37" s="1"/>
  <c r="W149" i="37"/>
  <c r="W178" i="37" s="1"/>
  <c r="W147" i="37"/>
  <c r="W176" i="37" s="1"/>
  <c r="V203" i="42"/>
  <c r="W147" i="41"/>
  <c r="W176" i="41" s="1"/>
  <c r="W153" i="41"/>
  <c r="W182" i="41" s="1"/>
  <c r="W151" i="41"/>
  <c r="W180" i="41" s="1"/>
  <c r="W150" i="41"/>
  <c r="W179" i="41" s="1"/>
  <c r="W154" i="41"/>
  <c r="W183" i="41" s="1"/>
  <c r="W152" i="41"/>
  <c r="W181" i="41" s="1"/>
  <c r="W149" i="41"/>
  <c r="W178" i="41" s="1"/>
  <c r="W148" i="41"/>
  <c r="W177" i="41" s="1"/>
  <c r="W152" i="34"/>
  <c r="W181" i="34" s="1"/>
  <c r="W151" i="34"/>
  <c r="W180" i="34" s="1"/>
  <c r="W154" i="34"/>
  <c r="W183" i="34" s="1"/>
  <c r="W148" i="34"/>
  <c r="W177" i="34" s="1"/>
  <c r="W149" i="34"/>
  <c r="W178" i="34" s="1"/>
  <c r="W147" i="34"/>
  <c r="W176" i="34" s="1"/>
  <c r="W153" i="34"/>
  <c r="W182" i="34" s="1"/>
  <c r="W150" i="34"/>
  <c r="W179" i="34" s="1"/>
  <c r="V159" i="38"/>
  <c r="V187" i="38" s="1"/>
  <c r="V204" i="38" s="1"/>
  <c r="V158" i="38"/>
  <c r="V186" i="38" s="1"/>
  <c r="V203" i="38" s="1"/>
  <c r="V165" i="38"/>
  <c r="V193" i="38" s="1"/>
  <c r="V210" i="38" s="1"/>
  <c r="V160" i="38"/>
  <c r="V188" i="38" s="1"/>
  <c r="V205" i="38" s="1"/>
  <c r="V168" i="38"/>
  <c r="V196" i="38" s="1"/>
  <c r="V213" i="38" s="1"/>
  <c r="V167" i="38"/>
  <c r="V195" i="38" s="1"/>
  <c r="V212" i="38" s="1"/>
  <c r="V164" i="38"/>
  <c r="V192" i="38" s="1"/>
  <c r="V209" i="38" s="1"/>
  <c r="V162" i="38"/>
  <c r="V190" i="38" s="1"/>
  <c r="V207" i="38" s="1"/>
  <c r="V166" i="38"/>
  <c r="V194" i="38" s="1"/>
  <c r="V211" i="38" s="1"/>
  <c r="V169" i="38"/>
  <c r="V197" i="38" s="1"/>
  <c r="V214" i="38" s="1"/>
  <c r="V161" i="38"/>
  <c r="V189" i="38" s="1"/>
  <c r="V206" i="38" s="1"/>
  <c r="V163" i="38"/>
  <c r="V191" i="38" s="1"/>
  <c r="V208" i="38" s="1"/>
  <c r="V219" i="38"/>
  <c r="U215" i="40"/>
  <c r="S11" i="49" s="1"/>
  <c r="V163" i="36"/>
  <c r="V191" i="36" s="1"/>
  <c r="V208" i="36" s="1"/>
  <c r="V161" i="36"/>
  <c r="V189" i="36" s="1"/>
  <c r="V206" i="36" s="1"/>
  <c r="V160" i="36"/>
  <c r="V188" i="36" s="1"/>
  <c r="V205" i="36" s="1"/>
  <c r="V167" i="36"/>
  <c r="V195" i="36" s="1"/>
  <c r="V212" i="36" s="1"/>
  <c r="V162" i="36"/>
  <c r="V190" i="36" s="1"/>
  <c r="V207" i="36" s="1"/>
  <c r="V159" i="36"/>
  <c r="V187" i="36" s="1"/>
  <c r="V204" i="36" s="1"/>
  <c r="V169" i="36"/>
  <c r="V197" i="36" s="1"/>
  <c r="V214" i="36" s="1"/>
  <c r="V168" i="36"/>
  <c r="V196" i="36" s="1"/>
  <c r="V213" i="36" s="1"/>
  <c r="V158" i="36"/>
  <c r="V186" i="36" s="1"/>
  <c r="V203" i="36" s="1"/>
  <c r="V165" i="36"/>
  <c r="V193" i="36" s="1"/>
  <c r="V210" i="36" s="1"/>
  <c r="V164" i="36"/>
  <c r="V192" i="36" s="1"/>
  <c r="V209" i="36" s="1"/>
  <c r="V166" i="36"/>
  <c r="V194" i="36" s="1"/>
  <c r="V211" i="36" s="1"/>
  <c r="V219" i="36"/>
  <c r="AD97" i="47"/>
  <c r="X146" i="20"/>
  <c r="V166" i="34"/>
  <c r="V194" i="34" s="1"/>
  <c r="V211" i="34" s="1"/>
  <c r="V165" i="34"/>
  <c r="V193" i="34" s="1"/>
  <c r="V210" i="34" s="1"/>
  <c r="V160" i="34"/>
  <c r="V188" i="34" s="1"/>
  <c r="V205" i="34" s="1"/>
  <c r="V167" i="34"/>
  <c r="V195" i="34" s="1"/>
  <c r="V212" i="34" s="1"/>
  <c r="V162" i="34"/>
  <c r="V190" i="34" s="1"/>
  <c r="V207" i="34" s="1"/>
  <c r="V161" i="34"/>
  <c r="V189" i="34" s="1"/>
  <c r="V206" i="34" s="1"/>
  <c r="V159" i="34"/>
  <c r="V187" i="34" s="1"/>
  <c r="V204" i="34" s="1"/>
  <c r="V168" i="34"/>
  <c r="V196" i="34" s="1"/>
  <c r="V213" i="34" s="1"/>
  <c r="V169" i="34"/>
  <c r="V197" i="34" s="1"/>
  <c r="V214" i="34" s="1"/>
  <c r="V163" i="34"/>
  <c r="V191" i="34" s="1"/>
  <c r="V208" i="34" s="1"/>
  <c r="V164" i="34"/>
  <c r="V192" i="34" s="1"/>
  <c r="V209" i="34" s="1"/>
  <c r="V158" i="34"/>
  <c r="V186" i="34" s="1"/>
  <c r="V203" i="34" s="1"/>
  <c r="V219" i="34"/>
  <c r="U215" i="34"/>
  <c r="S5" i="49" s="1"/>
  <c r="V169" i="43"/>
  <c r="V197" i="43" s="1"/>
  <c r="V214" i="43" s="1"/>
  <c r="V166" i="43"/>
  <c r="V194" i="43" s="1"/>
  <c r="V211" i="43" s="1"/>
  <c r="V159" i="43"/>
  <c r="V187" i="43" s="1"/>
  <c r="V204" i="43" s="1"/>
  <c r="V161" i="43"/>
  <c r="V189" i="43" s="1"/>
  <c r="V206" i="43" s="1"/>
  <c r="V158" i="43"/>
  <c r="V186" i="43" s="1"/>
  <c r="V203" i="43" s="1"/>
  <c r="V160" i="43"/>
  <c r="V188" i="43" s="1"/>
  <c r="V205" i="43" s="1"/>
  <c r="V163" i="43"/>
  <c r="V191" i="43" s="1"/>
  <c r="V208" i="43" s="1"/>
  <c r="V168" i="43"/>
  <c r="V196" i="43" s="1"/>
  <c r="V213" i="43" s="1"/>
  <c r="V165" i="43"/>
  <c r="V193" i="43" s="1"/>
  <c r="V210" i="43" s="1"/>
  <c r="V162" i="43"/>
  <c r="V190" i="43" s="1"/>
  <c r="V207" i="43" s="1"/>
  <c r="V164" i="43"/>
  <c r="V192" i="43" s="1"/>
  <c r="V209" i="43" s="1"/>
  <c r="V167" i="43"/>
  <c r="V195" i="43" s="1"/>
  <c r="V212" i="43" s="1"/>
  <c r="V219" i="43"/>
  <c r="Y80" i="44"/>
  <c r="X85" i="44"/>
  <c r="V211" i="37"/>
  <c r="Y80" i="43"/>
  <c r="X85" i="43"/>
  <c r="W154" i="40"/>
  <c r="W183" i="40" s="1"/>
  <c r="W150" i="40"/>
  <c r="W179" i="40" s="1"/>
  <c r="W148" i="40"/>
  <c r="W177" i="40" s="1"/>
  <c r="W147" i="40"/>
  <c r="W176" i="40" s="1"/>
  <c r="W151" i="40"/>
  <c r="W180" i="40" s="1"/>
  <c r="W152" i="40"/>
  <c r="W181" i="40" s="1"/>
  <c r="W149" i="40"/>
  <c r="W178" i="40" s="1"/>
  <c r="W153" i="40"/>
  <c r="W182" i="40" s="1"/>
  <c r="X146" i="39"/>
  <c r="AD517" i="47"/>
  <c r="W147" i="45"/>
  <c r="W176" i="45" s="1"/>
  <c r="W149" i="45"/>
  <c r="W178" i="45" s="1"/>
  <c r="W154" i="45"/>
  <c r="W183" i="45" s="1"/>
  <c r="W148" i="45"/>
  <c r="W177" i="45" s="1"/>
  <c r="W151" i="45"/>
  <c r="W180" i="45" s="1"/>
  <c r="W150" i="45"/>
  <c r="W179" i="45" s="1"/>
  <c r="W153" i="45"/>
  <c r="W182" i="45" s="1"/>
  <c r="W152" i="45"/>
  <c r="W181" i="45" s="1"/>
  <c r="X146" i="45"/>
  <c r="AD937" i="47"/>
  <c r="W153" i="36"/>
  <c r="W182" i="36" s="1"/>
  <c r="W148" i="36"/>
  <c r="W177" i="36" s="1"/>
  <c r="W150" i="36"/>
  <c r="W179" i="36" s="1"/>
  <c r="W154" i="36"/>
  <c r="W183" i="36" s="1"/>
  <c r="W151" i="36"/>
  <c r="W180" i="36" s="1"/>
  <c r="W152" i="36"/>
  <c r="W181" i="36" s="1"/>
  <c r="W147" i="36"/>
  <c r="W176" i="36" s="1"/>
  <c r="W149" i="36"/>
  <c r="W178" i="36" s="1"/>
  <c r="V215" i="37" l="1"/>
  <c r="T8" i="49" s="1"/>
  <c r="V215" i="1"/>
  <c r="T3" i="49" s="1"/>
  <c r="V215" i="44"/>
  <c r="T15" i="49" s="1"/>
  <c r="V215" i="34"/>
  <c r="T5" i="49" s="1"/>
  <c r="V215" i="38"/>
  <c r="T9" i="49" s="1"/>
  <c r="V215" i="35"/>
  <c r="T6" i="49" s="1"/>
  <c r="V215" i="43"/>
  <c r="T14" i="49" s="1"/>
  <c r="AA79" i="1"/>
  <c r="Z84" i="1"/>
  <c r="V215" i="40"/>
  <c r="T11" i="49" s="1"/>
  <c r="Y16" i="51"/>
  <c r="Y18" i="51" s="1"/>
  <c r="AA81" i="48"/>
  <c r="X154" i="41"/>
  <c r="X183" i="41" s="1"/>
  <c r="X147" i="41"/>
  <c r="X176" i="41" s="1"/>
  <c r="X151" i="41"/>
  <c r="X180" i="41" s="1"/>
  <c r="X150" i="41"/>
  <c r="X179" i="41" s="1"/>
  <c r="X148" i="41"/>
  <c r="X177" i="41" s="1"/>
  <c r="X149" i="41"/>
  <c r="X178" i="41" s="1"/>
  <c r="X152" i="41"/>
  <c r="X181" i="41" s="1"/>
  <c r="X153" i="41"/>
  <c r="X182" i="41" s="1"/>
  <c r="V215" i="41"/>
  <c r="T12" i="49" s="1"/>
  <c r="V215" i="46"/>
  <c r="T17" i="49" s="1"/>
  <c r="AE1007" i="47"/>
  <c r="Y146" i="46"/>
  <c r="X157" i="20"/>
  <c r="AD98" i="47"/>
  <c r="X157" i="34"/>
  <c r="AD168" i="47"/>
  <c r="Y146" i="34"/>
  <c r="AE167" i="47"/>
  <c r="X149" i="43"/>
  <c r="X178" i="43" s="1"/>
  <c r="X154" i="43"/>
  <c r="X183" i="43" s="1"/>
  <c r="X152" i="43"/>
  <c r="X181" i="43" s="1"/>
  <c r="X148" i="43"/>
  <c r="X177" i="43" s="1"/>
  <c r="X153" i="43"/>
  <c r="X182" i="43" s="1"/>
  <c r="X150" i="43"/>
  <c r="X179" i="43" s="1"/>
  <c r="X147" i="43"/>
  <c r="X176" i="43" s="1"/>
  <c r="X151" i="43"/>
  <c r="X180" i="43" s="1"/>
  <c r="W165" i="45"/>
  <c r="W193" i="45" s="1"/>
  <c r="W210" i="45" s="1"/>
  <c r="W166" i="45"/>
  <c r="W194" i="45" s="1"/>
  <c r="W211" i="45" s="1"/>
  <c r="W169" i="45"/>
  <c r="W197" i="45" s="1"/>
  <c r="W214" i="45" s="1"/>
  <c r="W168" i="45"/>
  <c r="W196" i="45" s="1"/>
  <c r="W213" i="45" s="1"/>
  <c r="W158" i="45"/>
  <c r="W186" i="45" s="1"/>
  <c r="W161" i="45"/>
  <c r="W189" i="45" s="1"/>
  <c r="W206" i="45" s="1"/>
  <c r="W160" i="45"/>
  <c r="W188" i="45" s="1"/>
  <c r="W205" i="45" s="1"/>
  <c r="W162" i="45"/>
  <c r="W190" i="45" s="1"/>
  <c r="W207" i="45" s="1"/>
  <c r="W167" i="45"/>
  <c r="W195" i="45" s="1"/>
  <c r="W212" i="45" s="1"/>
  <c r="W164" i="45"/>
  <c r="W192" i="45" s="1"/>
  <c r="W209" i="45" s="1"/>
  <c r="W163" i="45"/>
  <c r="W191" i="45" s="1"/>
  <c r="W208" i="45" s="1"/>
  <c r="W159" i="45"/>
  <c r="W187" i="45" s="1"/>
  <c r="W204" i="45" s="1"/>
  <c r="W219" i="45"/>
  <c r="AE97" i="47"/>
  <c r="Y146" i="20"/>
  <c r="Y146" i="1"/>
  <c r="AE27" i="47"/>
  <c r="X149" i="39"/>
  <c r="X178" i="39" s="1"/>
  <c r="X151" i="39"/>
  <c r="X180" i="39" s="1"/>
  <c r="X147" i="39"/>
  <c r="X176" i="39" s="1"/>
  <c r="X154" i="39"/>
  <c r="X183" i="39" s="1"/>
  <c r="X152" i="39"/>
  <c r="X181" i="39" s="1"/>
  <c r="X150" i="39"/>
  <c r="X179" i="39" s="1"/>
  <c r="X148" i="39"/>
  <c r="X177" i="39" s="1"/>
  <c r="X153" i="39"/>
  <c r="X182" i="39" s="1"/>
  <c r="Z80" i="40"/>
  <c r="Y85" i="40"/>
  <c r="Z101" i="48"/>
  <c r="X32" i="51"/>
  <c r="Z80" i="20"/>
  <c r="Y85" i="20"/>
  <c r="Z80" i="41"/>
  <c r="Y85" i="41"/>
  <c r="W160" i="40"/>
  <c r="W188" i="40" s="1"/>
  <c r="W205" i="40" s="1"/>
  <c r="W165" i="40"/>
  <c r="W193" i="40" s="1"/>
  <c r="W210" i="40" s="1"/>
  <c r="W159" i="40"/>
  <c r="W187" i="40" s="1"/>
  <c r="W204" i="40" s="1"/>
  <c r="W158" i="40"/>
  <c r="W186" i="40" s="1"/>
  <c r="W203" i="40" s="1"/>
  <c r="W167" i="40"/>
  <c r="W195" i="40" s="1"/>
  <c r="W212" i="40" s="1"/>
  <c r="W161" i="40"/>
  <c r="W189" i="40" s="1"/>
  <c r="W206" i="40" s="1"/>
  <c r="W166" i="40"/>
  <c r="W194" i="40" s="1"/>
  <c r="W211" i="40" s="1"/>
  <c r="W164" i="40"/>
  <c r="W192" i="40" s="1"/>
  <c r="W209" i="40" s="1"/>
  <c r="W162" i="40"/>
  <c r="W190" i="40" s="1"/>
  <c r="W207" i="40" s="1"/>
  <c r="W169" i="40"/>
  <c r="W197" i="40" s="1"/>
  <c r="W214" i="40" s="1"/>
  <c r="W163" i="40"/>
  <c r="W191" i="40" s="1"/>
  <c r="W208" i="40" s="1"/>
  <c r="W168" i="40"/>
  <c r="W196" i="40" s="1"/>
  <c r="W213" i="40" s="1"/>
  <c r="W219" i="40"/>
  <c r="AD1008" i="47"/>
  <c r="X157" i="46"/>
  <c r="W158" i="37"/>
  <c r="W186" i="37" s="1"/>
  <c r="W203" i="37" s="1"/>
  <c r="W159" i="37"/>
  <c r="W187" i="37" s="1"/>
  <c r="W204" i="37" s="1"/>
  <c r="W167" i="37"/>
  <c r="W195" i="37" s="1"/>
  <c r="W212" i="37" s="1"/>
  <c r="W161" i="37"/>
  <c r="W189" i="37" s="1"/>
  <c r="W206" i="37" s="1"/>
  <c r="W168" i="37"/>
  <c r="W196" i="37" s="1"/>
  <c r="W213" i="37" s="1"/>
  <c r="W164" i="37"/>
  <c r="W192" i="37" s="1"/>
  <c r="W209" i="37" s="1"/>
  <c r="W166" i="37"/>
  <c r="W194" i="37" s="1"/>
  <c r="W211" i="37" s="1"/>
  <c r="W160" i="37"/>
  <c r="W188" i="37" s="1"/>
  <c r="W205" i="37" s="1"/>
  <c r="W169" i="37"/>
  <c r="W197" i="37" s="1"/>
  <c r="W214" i="37" s="1"/>
  <c r="W162" i="37"/>
  <c r="W190" i="37" s="1"/>
  <c r="W207" i="37" s="1"/>
  <c r="W163" i="37"/>
  <c r="W191" i="37" s="1"/>
  <c r="W208" i="37" s="1"/>
  <c r="W165" i="37"/>
  <c r="W193" i="37" s="1"/>
  <c r="W210" i="37" s="1"/>
  <c r="W219" i="37"/>
  <c r="AA79" i="46"/>
  <c r="Z84" i="46"/>
  <c r="Z80" i="34"/>
  <c r="Y85" i="34"/>
  <c r="AA79" i="34"/>
  <c r="Z84" i="34"/>
  <c r="W169" i="1"/>
  <c r="W197" i="1" s="1"/>
  <c r="W214" i="1" s="1"/>
  <c r="W162" i="1"/>
  <c r="W190" i="1" s="1"/>
  <c r="W207" i="1" s="1"/>
  <c r="W164" i="1"/>
  <c r="W192" i="1" s="1"/>
  <c r="W209" i="1" s="1"/>
  <c r="W158" i="1"/>
  <c r="W186" i="1" s="1"/>
  <c r="W203" i="1" s="1"/>
  <c r="W159" i="1"/>
  <c r="W187" i="1" s="1"/>
  <c r="W204" i="1" s="1"/>
  <c r="W167" i="1"/>
  <c r="W195" i="1" s="1"/>
  <c r="W212" i="1" s="1"/>
  <c r="W168" i="1"/>
  <c r="W196" i="1" s="1"/>
  <c r="W213" i="1" s="1"/>
  <c r="W161" i="1"/>
  <c r="W189" i="1" s="1"/>
  <c r="W206" i="1" s="1"/>
  <c r="W165" i="1"/>
  <c r="W193" i="1" s="1"/>
  <c r="W210" i="1" s="1"/>
  <c r="W163" i="1"/>
  <c r="W191" i="1" s="1"/>
  <c r="W208" i="1" s="1"/>
  <c r="W166" i="1"/>
  <c r="W194" i="1" s="1"/>
  <c r="W211" i="1" s="1"/>
  <c r="W160" i="1"/>
  <c r="W188" i="1" s="1"/>
  <c r="W205" i="1" s="1"/>
  <c r="W219" i="1"/>
  <c r="X152" i="35"/>
  <c r="X181" i="35" s="1"/>
  <c r="X148" i="35"/>
  <c r="X177" i="35" s="1"/>
  <c r="X150" i="35"/>
  <c r="X179" i="35" s="1"/>
  <c r="X154" i="35"/>
  <c r="X183" i="35" s="1"/>
  <c r="X153" i="35"/>
  <c r="X182" i="35" s="1"/>
  <c r="X147" i="35"/>
  <c r="X176" i="35" s="1"/>
  <c r="X151" i="35"/>
  <c r="X180" i="35" s="1"/>
  <c r="X149" i="35"/>
  <c r="X178" i="35" s="1"/>
  <c r="AA79" i="35"/>
  <c r="Z84" i="35"/>
  <c r="X157" i="44"/>
  <c r="AD868" i="47"/>
  <c r="Z80" i="44"/>
  <c r="Y85" i="44"/>
  <c r="X152" i="20"/>
  <c r="X181" i="20" s="1"/>
  <c r="X154" i="20"/>
  <c r="X183" i="20" s="1"/>
  <c r="X149" i="20"/>
  <c r="X178" i="20" s="1"/>
  <c r="X150" i="20"/>
  <c r="X179" i="20" s="1"/>
  <c r="X148" i="20"/>
  <c r="X177" i="20" s="1"/>
  <c r="X151" i="20"/>
  <c r="X180" i="20" s="1"/>
  <c r="X153" i="20"/>
  <c r="X182" i="20" s="1"/>
  <c r="X147" i="20"/>
  <c r="X176" i="20" s="1"/>
  <c r="V215" i="42"/>
  <c r="T13" i="49" s="1"/>
  <c r="AD658" i="47"/>
  <c r="X157" i="41"/>
  <c r="Z80" i="46"/>
  <c r="Y85" i="46"/>
  <c r="W219" i="20"/>
  <c r="Z84" i="40"/>
  <c r="AA79" i="40"/>
  <c r="W163" i="38"/>
  <c r="W191" i="38" s="1"/>
  <c r="W208" i="38" s="1"/>
  <c r="W162" i="38"/>
  <c r="W190" i="38" s="1"/>
  <c r="W207" i="38" s="1"/>
  <c r="W165" i="38"/>
  <c r="W193" i="38" s="1"/>
  <c r="W210" i="38" s="1"/>
  <c r="W168" i="38"/>
  <c r="W196" i="38" s="1"/>
  <c r="W213" i="38" s="1"/>
  <c r="W166" i="38"/>
  <c r="W194" i="38" s="1"/>
  <c r="W211" i="38" s="1"/>
  <c r="W164" i="38"/>
  <c r="W192" i="38" s="1"/>
  <c r="W209" i="38" s="1"/>
  <c r="W167" i="38"/>
  <c r="W195" i="38" s="1"/>
  <c r="W212" i="38" s="1"/>
  <c r="W159" i="38"/>
  <c r="W187" i="38" s="1"/>
  <c r="W204" i="38" s="1"/>
  <c r="W169" i="38"/>
  <c r="W197" i="38" s="1"/>
  <c r="W214" i="38" s="1"/>
  <c r="W160" i="38"/>
  <c r="W188" i="38" s="1"/>
  <c r="W205" i="38" s="1"/>
  <c r="W158" i="38"/>
  <c r="W186" i="38" s="1"/>
  <c r="W203" i="38" s="1"/>
  <c r="W161" i="38"/>
  <c r="W189" i="38" s="1"/>
  <c r="W206" i="38" s="1"/>
  <c r="W219" i="38"/>
  <c r="X151" i="38"/>
  <c r="X180" i="38" s="1"/>
  <c r="X152" i="38"/>
  <c r="X181" i="38" s="1"/>
  <c r="X148" i="38"/>
  <c r="X177" i="38" s="1"/>
  <c r="X147" i="38"/>
  <c r="X176" i="38" s="1"/>
  <c r="X154" i="38"/>
  <c r="X183" i="38" s="1"/>
  <c r="X149" i="38"/>
  <c r="X178" i="38" s="1"/>
  <c r="X150" i="38"/>
  <c r="X179" i="38" s="1"/>
  <c r="X153" i="38"/>
  <c r="X182" i="38" s="1"/>
  <c r="X150" i="1"/>
  <c r="X179" i="1" s="1"/>
  <c r="X149" i="1"/>
  <c r="X178" i="1" s="1"/>
  <c r="X153" i="1"/>
  <c r="X182" i="1" s="1"/>
  <c r="X154" i="1"/>
  <c r="X183" i="1" s="1"/>
  <c r="X148" i="1"/>
  <c r="X177" i="1" s="1"/>
  <c r="X151" i="1"/>
  <c r="X180" i="1" s="1"/>
  <c r="X152" i="1"/>
  <c r="X181" i="1" s="1"/>
  <c r="X147" i="1"/>
  <c r="X176" i="1" s="1"/>
  <c r="AE237" i="47"/>
  <c r="Y146" i="35"/>
  <c r="Z80" i="43"/>
  <c r="Y85" i="43"/>
  <c r="X153" i="36"/>
  <c r="X182" i="36" s="1"/>
  <c r="X151" i="36"/>
  <c r="X180" i="36" s="1"/>
  <c r="X149" i="36"/>
  <c r="X178" i="36" s="1"/>
  <c r="X154" i="36"/>
  <c r="X183" i="36" s="1"/>
  <c r="X152" i="36"/>
  <c r="X181" i="36" s="1"/>
  <c r="X148" i="36"/>
  <c r="X177" i="36" s="1"/>
  <c r="X147" i="36"/>
  <c r="X176" i="36" s="1"/>
  <c r="X150" i="36"/>
  <c r="X179" i="36" s="1"/>
  <c r="W168" i="46"/>
  <c r="W196" i="46" s="1"/>
  <c r="W213" i="46" s="1"/>
  <c r="W162" i="46"/>
  <c r="W190" i="46" s="1"/>
  <c r="W207" i="46" s="1"/>
  <c r="W165" i="46"/>
  <c r="W193" i="46" s="1"/>
  <c r="W210" i="46" s="1"/>
  <c r="W161" i="46"/>
  <c r="W189" i="46" s="1"/>
  <c r="W206" i="46" s="1"/>
  <c r="W163" i="46"/>
  <c r="W191" i="46" s="1"/>
  <c r="W208" i="46" s="1"/>
  <c r="W160" i="46"/>
  <c r="W188" i="46" s="1"/>
  <c r="W205" i="46" s="1"/>
  <c r="W166" i="46"/>
  <c r="W194" i="46" s="1"/>
  <c r="W211" i="46" s="1"/>
  <c r="W159" i="46"/>
  <c r="W187" i="46" s="1"/>
  <c r="W204" i="46" s="1"/>
  <c r="W169" i="46"/>
  <c r="W197" i="46" s="1"/>
  <c r="W214" i="46" s="1"/>
  <c r="W158" i="46"/>
  <c r="W186" i="46" s="1"/>
  <c r="W203" i="46" s="1"/>
  <c r="W167" i="46"/>
  <c r="W195" i="46" s="1"/>
  <c r="W212" i="46" s="1"/>
  <c r="W164" i="46"/>
  <c r="W192" i="46" s="1"/>
  <c r="W209" i="46" s="1"/>
  <c r="W219" i="46"/>
  <c r="X157" i="37"/>
  <c r="AD378" i="47"/>
  <c r="AE307" i="47"/>
  <c r="Y146" i="36"/>
  <c r="AA79" i="41"/>
  <c r="Z84" i="41"/>
  <c r="X150" i="40"/>
  <c r="X179" i="40" s="1"/>
  <c r="X151" i="40"/>
  <c r="X180" i="40" s="1"/>
  <c r="X149" i="40"/>
  <c r="X178" i="40" s="1"/>
  <c r="X153" i="40"/>
  <c r="X182" i="40" s="1"/>
  <c r="X147" i="40"/>
  <c r="X176" i="40" s="1"/>
  <c r="X148" i="40"/>
  <c r="X177" i="40" s="1"/>
  <c r="X154" i="40"/>
  <c r="X183" i="40" s="1"/>
  <c r="X152" i="40"/>
  <c r="X181" i="40" s="1"/>
  <c r="Z80" i="45"/>
  <c r="Y85" i="45"/>
  <c r="Y146" i="40"/>
  <c r="AE587" i="47"/>
  <c r="X150" i="42"/>
  <c r="X179" i="42" s="1"/>
  <c r="X148" i="42"/>
  <c r="X177" i="42" s="1"/>
  <c r="X151" i="42"/>
  <c r="X180" i="42" s="1"/>
  <c r="X153" i="42"/>
  <c r="X182" i="42" s="1"/>
  <c r="X154" i="42"/>
  <c r="X183" i="42" s="1"/>
  <c r="X152" i="42"/>
  <c r="X181" i="42" s="1"/>
  <c r="X147" i="42"/>
  <c r="X176" i="42" s="1"/>
  <c r="X149" i="42"/>
  <c r="X178" i="42" s="1"/>
  <c r="W163" i="34"/>
  <c r="W191" i="34" s="1"/>
  <c r="W208" i="34" s="1"/>
  <c r="W161" i="34"/>
  <c r="W189" i="34" s="1"/>
  <c r="W206" i="34" s="1"/>
  <c r="W164" i="34"/>
  <c r="W192" i="34" s="1"/>
  <c r="W209" i="34" s="1"/>
  <c r="W168" i="34"/>
  <c r="W196" i="34" s="1"/>
  <c r="W213" i="34" s="1"/>
  <c r="W160" i="34"/>
  <c r="W188" i="34" s="1"/>
  <c r="W205" i="34" s="1"/>
  <c r="W158" i="34"/>
  <c r="W186" i="34" s="1"/>
  <c r="W203" i="34" s="1"/>
  <c r="W165" i="34"/>
  <c r="W193" i="34" s="1"/>
  <c r="W210" i="34" s="1"/>
  <c r="W169" i="34"/>
  <c r="W197" i="34" s="1"/>
  <c r="W214" i="34" s="1"/>
  <c r="W167" i="34"/>
  <c r="W195" i="34" s="1"/>
  <c r="W212" i="34" s="1"/>
  <c r="W162" i="34"/>
  <c r="W190" i="34" s="1"/>
  <c r="W207" i="34" s="1"/>
  <c r="W166" i="34"/>
  <c r="W194" i="34" s="1"/>
  <c r="W211" i="34" s="1"/>
  <c r="W159" i="34"/>
  <c r="W187" i="34" s="1"/>
  <c r="W204" i="34" s="1"/>
  <c r="W219" i="34"/>
  <c r="Y146" i="42"/>
  <c r="AE727" i="47"/>
  <c r="X154" i="44"/>
  <c r="X183" i="44" s="1"/>
  <c r="X149" i="44"/>
  <c r="X178" i="44" s="1"/>
  <c r="X153" i="44"/>
  <c r="X182" i="44" s="1"/>
  <c r="X152" i="44"/>
  <c r="X181" i="44" s="1"/>
  <c r="X151" i="44"/>
  <c r="X180" i="44" s="1"/>
  <c r="X148" i="44"/>
  <c r="X177" i="44" s="1"/>
  <c r="X147" i="44"/>
  <c r="X176" i="44" s="1"/>
  <c r="X150" i="44"/>
  <c r="X179" i="44" s="1"/>
  <c r="Z84" i="39"/>
  <c r="AA79" i="39"/>
  <c r="W160" i="39"/>
  <c r="W188" i="39" s="1"/>
  <c r="W205" i="39" s="1"/>
  <c r="W162" i="39"/>
  <c r="W190" i="39" s="1"/>
  <c r="W207" i="39" s="1"/>
  <c r="W169" i="39"/>
  <c r="W197" i="39" s="1"/>
  <c r="W214" i="39" s="1"/>
  <c r="W167" i="39"/>
  <c r="W195" i="39" s="1"/>
  <c r="W212" i="39" s="1"/>
  <c r="W168" i="39"/>
  <c r="W196" i="39" s="1"/>
  <c r="W213" i="39" s="1"/>
  <c r="W158" i="39"/>
  <c r="W186" i="39" s="1"/>
  <c r="W203" i="39" s="1"/>
  <c r="W164" i="39"/>
  <c r="W192" i="39" s="1"/>
  <c r="W209" i="39" s="1"/>
  <c r="W165" i="39"/>
  <c r="W193" i="39" s="1"/>
  <c r="W210" i="39" s="1"/>
  <c r="W159" i="39"/>
  <c r="W187" i="39" s="1"/>
  <c r="W204" i="39" s="1"/>
  <c r="W161" i="39"/>
  <c r="W189" i="39" s="1"/>
  <c r="W206" i="39" s="1"/>
  <c r="W166" i="39"/>
  <c r="W194" i="39" s="1"/>
  <c r="W211" i="39" s="1"/>
  <c r="W163" i="39"/>
  <c r="W191" i="39" s="1"/>
  <c r="W208" i="39" s="1"/>
  <c r="W219" i="39"/>
  <c r="Y146" i="37"/>
  <c r="AE377" i="47"/>
  <c r="V215" i="45"/>
  <c r="T16" i="49" s="1"/>
  <c r="Y85" i="37"/>
  <c r="Z80" i="37"/>
  <c r="X157" i="36"/>
  <c r="AD308" i="47"/>
  <c r="X150" i="37"/>
  <c r="X179" i="37" s="1"/>
  <c r="X153" i="37"/>
  <c r="X182" i="37" s="1"/>
  <c r="X152" i="37"/>
  <c r="X181" i="37" s="1"/>
  <c r="X149" i="37"/>
  <c r="X178" i="37" s="1"/>
  <c r="X151" i="37"/>
  <c r="X180" i="37" s="1"/>
  <c r="X147" i="37"/>
  <c r="X176" i="37" s="1"/>
  <c r="X148" i="37"/>
  <c r="X177" i="37" s="1"/>
  <c r="X154" i="37"/>
  <c r="X183" i="37" s="1"/>
  <c r="Z84" i="36"/>
  <c r="AA79" i="36"/>
  <c r="AE657" i="47"/>
  <c r="Y146" i="41"/>
  <c r="V215" i="39"/>
  <c r="T10" i="49" s="1"/>
  <c r="W158" i="42"/>
  <c r="W186" i="42" s="1"/>
  <c r="W203" i="42" s="1"/>
  <c r="W162" i="42"/>
  <c r="W190" i="42" s="1"/>
  <c r="W207" i="42" s="1"/>
  <c r="W168" i="42"/>
  <c r="W196" i="42" s="1"/>
  <c r="W213" i="42" s="1"/>
  <c r="W159" i="42"/>
  <c r="W187" i="42" s="1"/>
  <c r="W204" i="42" s="1"/>
  <c r="W160" i="42"/>
  <c r="W188" i="42" s="1"/>
  <c r="W205" i="42" s="1"/>
  <c r="W161" i="42"/>
  <c r="W189" i="42" s="1"/>
  <c r="W206" i="42" s="1"/>
  <c r="W163" i="42"/>
  <c r="W191" i="42" s="1"/>
  <c r="W208" i="42" s="1"/>
  <c r="W169" i="42"/>
  <c r="W197" i="42" s="1"/>
  <c r="W214" i="42" s="1"/>
  <c r="W165" i="42"/>
  <c r="W193" i="42" s="1"/>
  <c r="W210" i="42" s="1"/>
  <c r="W166" i="42"/>
  <c r="W194" i="42" s="1"/>
  <c r="W211" i="42" s="1"/>
  <c r="W164" i="42"/>
  <c r="W192" i="42" s="1"/>
  <c r="W209" i="42" s="1"/>
  <c r="W167" i="42"/>
  <c r="W195" i="42" s="1"/>
  <c r="W212" i="42" s="1"/>
  <c r="W219" i="42"/>
  <c r="AD938" i="47"/>
  <c r="X157" i="45"/>
  <c r="X150" i="34"/>
  <c r="X179" i="34" s="1"/>
  <c r="X147" i="34"/>
  <c r="X176" i="34" s="1"/>
  <c r="X154" i="34"/>
  <c r="X183" i="34" s="1"/>
  <c r="X152" i="34"/>
  <c r="X181" i="34" s="1"/>
  <c r="X151" i="34"/>
  <c r="X180" i="34" s="1"/>
  <c r="X153" i="34"/>
  <c r="X182" i="34" s="1"/>
  <c r="X148" i="34"/>
  <c r="X177" i="34" s="1"/>
  <c r="X149" i="34"/>
  <c r="X178" i="34" s="1"/>
  <c r="W167" i="35"/>
  <c r="W195" i="35" s="1"/>
  <c r="W212" i="35" s="1"/>
  <c r="W158" i="35"/>
  <c r="W186" i="35" s="1"/>
  <c r="W203" i="35" s="1"/>
  <c r="W164" i="35"/>
  <c r="W192" i="35" s="1"/>
  <c r="W209" i="35" s="1"/>
  <c r="W159" i="35"/>
  <c r="W187" i="35" s="1"/>
  <c r="W204" i="35" s="1"/>
  <c r="W162" i="35"/>
  <c r="W190" i="35" s="1"/>
  <c r="W207" i="35" s="1"/>
  <c r="W166" i="35"/>
  <c r="W194" i="35" s="1"/>
  <c r="W211" i="35" s="1"/>
  <c r="W165" i="35"/>
  <c r="W193" i="35" s="1"/>
  <c r="W210" i="35" s="1"/>
  <c r="W161" i="35"/>
  <c r="W189" i="35" s="1"/>
  <c r="W206" i="35" s="1"/>
  <c r="W163" i="35"/>
  <c r="W191" i="35" s="1"/>
  <c r="W208" i="35" s="1"/>
  <c r="W169" i="35"/>
  <c r="W197" i="35" s="1"/>
  <c r="W214" i="35" s="1"/>
  <c r="W168" i="35"/>
  <c r="W196" i="35" s="1"/>
  <c r="W213" i="35" s="1"/>
  <c r="W160" i="35"/>
  <c r="W188" i="35" s="1"/>
  <c r="W205" i="35" s="1"/>
  <c r="W219" i="35"/>
  <c r="AA79" i="42"/>
  <c r="Z84" i="42"/>
  <c r="AB80" i="48"/>
  <c r="Z10" i="51"/>
  <c r="Z12" i="51" s="1"/>
  <c r="Z4" i="51"/>
  <c r="Z6" i="51" s="1"/>
  <c r="AE447" i="47"/>
  <c r="Y146" i="38"/>
  <c r="AE517" i="47"/>
  <c r="Y146" i="39"/>
  <c r="Y85" i="42"/>
  <c r="Z80" i="42"/>
  <c r="V215" i="36"/>
  <c r="T7" i="49" s="1"/>
  <c r="Z80" i="38"/>
  <c r="Y85" i="38"/>
  <c r="AA79" i="20"/>
  <c r="Z84" i="20"/>
  <c r="AD798" i="47"/>
  <c r="X157" i="43"/>
  <c r="X154" i="45"/>
  <c r="X183" i="45" s="1"/>
  <c r="X148" i="45"/>
  <c r="X177" i="45" s="1"/>
  <c r="X150" i="45"/>
  <c r="X179" i="45" s="1"/>
  <c r="X153" i="45"/>
  <c r="X182" i="45" s="1"/>
  <c r="X147" i="45"/>
  <c r="X176" i="45" s="1"/>
  <c r="X151" i="45"/>
  <c r="X180" i="45" s="1"/>
  <c r="X152" i="45"/>
  <c r="X181" i="45" s="1"/>
  <c r="X149" i="45"/>
  <c r="X178" i="45" s="1"/>
  <c r="W203" i="45"/>
  <c r="AE937" i="47"/>
  <c r="Y146" i="45"/>
  <c r="W169" i="43"/>
  <c r="W197" i="43" s="1"/>
  <c r="W214" i="43" s="1"/>
  <c r="W160" i="43"/>
  <c r="W188" i="43" s="1"/>
  <c r="W205" i="43" s="1"/>
  <c r="W167" i="43"/>
  <c r="W195" i="43" s="1"/>
  <c r="W212" i="43" s="1"/>
  <c r="W163" i="43"/>
  <c r="W191" i="43" s="1"/>
  <c r="W208" i="43" s="1"/>
  <c r="W158" i="43"/>
  <c r="W186" i="43" s="1"/>
  <c r="W203" i="43" s="1"/>
  <c r="W166" i="43"/>
  <c r="W194" i="43" s="1"/>
  <c r="W211" i="43" s="1"/>
  <c r="W161" i="43"/>
  <c r="W189" i="43" s="1"/>
  <c r="W206" i="43" s="1"/>
  <c r="W164" i="43"/>
  <c r="W192" i="43" s="1"/>
  <c r="W209" i="43" s="1"/>
  <c r="W168" i="43"/>
  <c r="W196" i="43" s="1"/>
  <c r="W213" i="43" s="1"/>
  <c r="W165" i="43"/>
  <c r="W193" i="43" s="1"/>
  <c r="W210" i="43" s="1"/>
  <c r="W162" i="43"/>
  <c r="W190" i="43" s="1"/>
  <c r="W207" i="43" s="1"/>
  <c r="W159" i="43"/>
  <c r="W187" i="43" s="1"/>
  <c r="W204" i="43" s="1"/>
  <c r="W219" i="43"/>
  <c r="Z80" i="36"/>
  <c r="Y85" i="36"/>
  <c r="X150" i="46"/>
  <c r="X179" i="46" s="1"/>
  <c r="X153" i="46"/>
  <c r="X182" i="46" s="1"/>
  <c r="X151" i="46"/>
  <c r="X180" i="46" s="1"/>
  <c r="X148" i="46"/>
  <c r="X177" i="46" s="1"/>
  <c r="X147" i="46"/>
  <c r="X176" i="46" s="1"/>
  <c r="X152" i="46"/>
  <c r="X181" i="46" s="1"/>
  <c r="X154" i="46"/>
  <c r="X183" i="46" s="1"/>
  <c r="X149" i="46"/>
  <c r="X178" i="46" s="1"/>
  <c r="W165" i="41"/>
  <c r="W193" i="41" s="1"/>
  <c r="W210" i="41" s="1"/>
  <c r="W160" i="41"/>
  <c r="W188" i="41" s="1"/>
  <c r="W205" i="41" s="1"/>
  <c r="W159" i="41"/>
  <c r="W187" i="41" s="1"/>
  <c r="W204" i="41" s="1"/>
  <c r="W158" i="41"/>
  <c r="W186" i="41" s="1"/>
  <c r="W203" i="41" s="1"/>
  <c r="W163" i="41"/>
  <c r="W191" i="41" s="1"/>
  <c r="W208" i="41" s="1"/>
  <c r="W164" i="41"/>
  <c r="W192" i="41" s="1"/>
  <c r="W209" i="41" s="1"/>
  <c r="W168" i="41"/>
  <c r="W196" i="41" s="1"/>
  <c r="W213" i="41" s="1"/>
  <c r="W166" i="41"/>
  <c r="W194" i="41" s="1"/>
  <c r="W211" i="41" s="1"/>
  <c r="W169" i="41"/>
  <c r="W197" i="41" s="1"/>
  <c r="W214" i="41" s="1"/>
  <c r="W161" i="41"/>
  <c r="W189" i="41" s="1"/>
  <c r="W206" i="41" s="1"/>
  <c r="W162" i="41"/>
  <c r="W190" i="41" s="1"/>
  <c r="W207" i="41" s="1"/>
  <c r="W167" i="41"/>
  <c r="W195" i="41" s="1"/>
  <c r="W212" i="41" s="1"/>
  <c r="W219" i="41"/>
  <c r="W164" i="36"/>
  <c r="W192" i="36" s="1"/>
  <c r="W209" i="36" s="1"/>
  <c r="W162" i="36"/>
  <c r="W190" i="36" s="1"/>
  <c r="W207" i="36" s="1"/>
  <c r="W168" i="36"/>
  <c r="W196" i="36" s="1"/>
  <c r="W213" i="36" s="1"/>
  <c r="W166" i="36"/>
  <c r="W194" i="36" s="1"/>
  <c r="W211" i="36" s="1"/>
  <c r="W159" i="36"/>
  <c r="W187" i="36" s="1"/>
  <c r="W204" i="36" s="1"/>
  <c r="W165" i="36"/>
  <c r="W193" i="36" s="1"/>
  <c r="W210" i="36" s="1"/>
  <c r="W169" i="36"/>
  <c r="W197" i="36" s="1"/>
  <c r="W214" i="36" s="1"/>
  <c r="W167" i="36"/>
  <c r="W195" i="36" s="1"/>
  <c r="W212" i="36" s="1"/>
  <c r="W160" i="36"/>
  <c r="W188" i="36" s="1"/>
  <c r="W205" i="36" s="1"/>
  <c r="W163" i="36"/>
  <c r="W191" i="36" s="1"/>
  <c r="W208" i="36" s="1"/>
  <c r="W161" i="36"/>
  <c r="W189" i="36" s="1"/>
  <c r="W206" i="36" s="1"/>
  <c r="W158" i="36"/>
  <c r="W186" i="36" s="1"/>
  <c r="W203" i="36" s="1"/>
  <c r="W219" i="36"/>
  <c r="AA79" i="43"/>
  <c r="Z84" i="43"/>
  <c r="Y85" i="39"/>
  <c r="Z80" i="39"/>
  <c r="AD238" i="47"/>
  <c r="X157" i="35"/>
  <c r="Z106" i="48"/>
  <c r="X30" i="51"/>
  <c r="X35" i="51" s="1"/>
  <c r="AA79" i="38"/>
  <c r="Z84" i="38"/>
  <c r="Z80" i="1"/>
  <c r="Y85" i="1"/>
  <c r="AA79" i="44"/>
  <c r="Z84" i="44"/>
  <c r="AA79" i="45"/>
  <c r="Z84" i="45"/>
  <c r="X157" i="40"/>
  <c r="AD588" i="47"/>
  <c r="AD728" i="47"/>
  <c r="X157" i="42"/>
  <c r="Z84" i="37"/>
  <c r="AA79" i="37"/>
  <c r="Y146" i="43"/>
  <c r="AE797" i="47"/>
  <c r="AD518" i="47"/>
  <c r="X157" i="39"/>
  <c r="Z80" i="35"/>
  <c r="Y85" i="35"/>
  <c r="W35" i="51"/>
  <c r="X157" i="38"/>
  <c r="AD448" i="47"/>
  <c r="AD28" i="47"/>
  <c r="X157" i="1"/>
  <c r="Y146" i="44"/>
  <c r="AE867" i="47"/>
  <c r="W163" i="44"/>
  <c r="W191" i="44" s="1"/>
  <c r="W208" i="44" s="1"/>
  <c r="W169" i="44"/>
  <c r="W197" i="44" s="1"/>
  <c r="W214" i="44" s="1"/>
  <c r="W164" i="44"/>
  <c r="W192" i="44" s="1"/>
  <c r="W209" i="44" s="1"/>
  <c r="W158" i="44"/>
  <c r="W186" i="44" s="1"/>
  <c r="W203" i="44" s="1"/>
  <c r="W168" i="44"/>
  <c r="W196" i="44" s="1"/>
  <c r="W213" i="44" s="1"/>
  <c r="W159" i="44"/>
  <c r="W187" i="44" s="1"/>
  <c r="W204" i="44" s="1"/>
  <c r="W161" i="44"/>
  <c r="W189" i="44" s="1"/>
  <c r="W206" i="44" s="1"/>
  <c r="W160" i="44"/>
  <c r="W188" i="44" s="1"/>
  <c r="W205" i="44" s="1"/>
  <c r="W166" i="44"/>
  <c r="W194" i="44" s="1"/>
  <c r="W211" i="44" s="1"/>
  <c r="W165" i="44"/>
  <c r="W193" i="44" s="1"/>
  <c r="W210" i="44" s="1"/>
  <c r="W162" i="44"/>
  <c r="W190" i="44" s="1"/>
  <c r="W207" i="44" s="1"/>
  <c r="W167" i="44"/>
  <c r="W195" i="44" s="1"/>
  <c r="W212" i="44" s="1"/>
  <c r="W219" i="44"/>
  <c r="W215" i="38" l="1"/>
  <c r="U9" i="49" s="1"/>
  <c r="W215" i="34"/>
  <c r="U5" i="49" s="1"/>
  <c r="W215" i="36"/>
  <c r="U7" i="49" s="1"/>
  <c r="W215" i="40"/>
  <c r="U11" i="49" s="1"/>
  <c r="W215" i="41"/>
  <c r="U12" i="49" s="1"/>
  <c r="W215" i="39"/>
  <c r="U10" i="49" s="1"/>
  <c r="W215" i="43"/>
  <c r="U14" i="49" s="1"/>
  <c r="W215" i="46"/>
  <c r="U17" i="49" s="1"/>
  <c r="W215" i="44"/>
  <c r="U15" i="49" s="1"/>
  <c r="Z146" i="43"/>
  <c r="AF797" i="47"/>
  <c r="Y157" i="42"/>
  <c r="AE728" i="47"/>
  <c r="Y154" i="39"/>
  <c r="Y183" i="39" s="1"/>
  <c r="Y148" i="39"/>
  <c r="Y177" i="39" s="1"/>
  <c r="Y151" i="39"/>
  <c r="Y180" i="39" s="1"/>
  <c r="Y153" i="39"/>
  <c r="Y182" i="39" s="1"/>
  <c r="Y150" i="39"/>
  <c r="Y179" i="39" s="1"/>
  <c r="Y149" i="39"/>
  <c r="Y178" i="39" s="1"/>
  <c r="Y152" i="39"/>
  <c r="Y181" i="39" s="1"/>
  <c r="Y147" i="39"/>
  <c r="Y176" i="39" s="1"/>
  <c r="AA80" i="37"/>
  <c r="Z85" i="37"/>
  <c r="AF657" i="47"/>
  <c r="Z146" i="41"/>
  <c r="X162" i="37"/>
  <c r="X190" i="37" s="1"/>
  <c r="X207" i="37" s="1"/>
  <c r="X166" i="37"/>
  <c r="X194" i="37" s="1"/>
  <c r="X211" i="37" s="1"/>
  <c r="X165" i="37"/>
  <c r="X193" i="37" s="1"/>
  <c r="X210" i="37" s="1"/>
  <c r="X160" i="37"/>
  <c r="X188" i="37" s="1"/>
  <c r="X205" i="37" s="1"/>
  <c r="X168" i="37"/>
  <c r="X196" i="37" s="1"/>
  <c r="X213" i="37" s="1"/>
  <c r="X167" i="37"/>
  <c r="X195" i="37" s="1"/>
  <c r="X212" i="37" s="1"/>
  <c r="X163" i="37"/>
  <c r="X191" i="37" s="1"/>
  <c r="X208" i="37" s="1"/>
  <c r="X169" i="37"/>
  <c r="X197" i="37" s="1"/>
  <c r="X214" i="37" s="1"/>
  <c r="X158" i="37"/>
  <c r="X186" i="37" s="1"/>
  <c r="X159" i="37"/>
  <c r="X187" i="37" s="1"/>
  <c r="X204" i="37" s="1"/>
  <c r="X164" i="37"/>
  <c r="X192" i="37" s="1"/>
  <c r="X209" i="37" s="1"/>
  <c r="X161" i="37"/>
  <c r="X189" i="37" s="1"/>
  <c r="X206" i="37" s="1"/>
  <c r="X219" i="37"/>
  <c r="Z146" i="40"/>
  <c r="AF587" i="47"/>
  <c r="X161" i="41"/>
  <c r="X189" i="41" s="1"/>
  <c r="X206" i="41" s="1"/>
  <c r="X162" i="41"/>
  <c r="X190" i="41" s="1"/>
  <c r="X207" i="41" s="1"/>
  <c r="X163" i="41"/>
  <c r="X191" i="41" s="1"/>
  <c r="X208" i="41" s="1"/>
  <c r="X160" i="41"/>
  <c r="X188" i="41" s="1"/>
  <c r="X205" i="41" s="1"/>
  <c r="X168" i="41"/>
  <c r="X196" i="41" s="1"/>
  <c r="X213" i="41" s="1"/>
  <c r="X166" i="41"/>
  <c r="X194" i="41" s="1"/>
  <c r="X211" i="41" s="1"/>
  <c r="X165" i="41"/>
  <c r="X193" i="41" s="1"/>
  <c r="X210" i="41" s="1"/>
  <c r="X167" i="41"/>
  <c r="X195" i="41" s="1"/>
  <c r="X212" i="41" s="1"/>
  <c r="X169" i="41"/>
  <c r="X197" i="41" s="1"/>
  <c r="X214" i="41" s="1"/>
  <c r="X164" i="41"/>
  <c r="X192" i="41" s="1"/>
  <c r="X209" i="41" s="1"/>
  <c r="X159" i="41"/>
  <c r="X187" i="41" s="1"/>
  <c r="X204" i="41" s="1"/>
  <c r="X158" i="41"/>
  <c r="X186" i="41" s="1"/>
  <c r="X203" i="41" s="1"/>
  <c r="X219" i="41"/>
  <c r="AE868" i="47"/>
  <c r="Y157" i="44"/>
  <c r="X164" i="44"/>
  <c r="X192" i="44" s="1"/>
  <c r="X209" i="44" s="1"/>
  <c r="X163" i="44"/>
  <c r="X191" i="44" s="1"/>
  <c r="X208" i="44" s="1"/>
  <c r="X166" i="44"/>
  <c r="X194" i="44" s="1"/>
  <c r="X211" i="44" s="1"/>
  <c r="X160" i="44"/>
  <c r="X188" i="44" s="1"/>
  <c r="X205" i="44" s="1"/>
  <c r="X169" i="44"/>
  <c r="X197" i="44" s="1"/>
  <c r="X214" i="44" s="1"/>
  <c r="X158" i="44"/>
  <c r="X186" i="44" s="1"/>
  <c r="X203" i="44" s="1"/>
  <c r="X168" i="44"/>
  <c r="X196" i="44" s="1"/>
  <c r="X213" i="44" s="1"/>
  <c r="X159" i="44"/>
  <c r="X187" i="44" s="1"/>
  <c r="X204" i="44" s="1"/>
  <c r="X162" i="44"/>
  <c r="X190" i="44" s="1"/>
  <c r="X207" i="44" s="1"/>
  <c r="X161" i="44"/>
  <c r="X189" i="44" s="1"/>
  <c r="X206" i="44" s="1"/>
  <c r="X167" i="44"/>
  <c r="X195" i="44" s="1"/>
  <c r="X212" i="44" s="1"/>
  <c r="X165" i="44"/>
  <c r="X193" i="44" s="1"/>
  <c r="X210" i="44" s="1"/>
  <c r="X219" i="44"/>
  <c r="AB79" i="34"/>
  <c r="AA84" i="34"/>
  <c r="AA101" i="48"/>
  <c r="Y32" i="51"/>
  <c r="Z85" i="40"/>
  <c r="AA80" i="40"/>
  <c r="Y147" i="1"/>
  <c r="Y176" i="1" s="1"/>
  <c r="Y150" i="1"/>
  <c r="Y179" i="1" s="1"/>
  <c r="Y148" i="1"/>
  <c r="Y177" i="1" s="1"/>
  <c r="Y151" i="1"/>
  <c r="Y180" i="1" s="1"/>
  <c r="Y154" i="1"/>
  <c r="Y183" i="1" s="1"/>
  <c r="Y153" i="1"/>
  <c r="Y182" i="1" s="1"/>
  <c r="Y152" i="1"/>
  <c r="Y181" i="1" s="1"/>
  <c r="Y149" i="1"/>
  <c r="Y178" i="1" s="1"/>
  <c r="Y151" i="20"/>
  <c r="Y180" i="20" s="1"/>
  <c r="Y147" i="20"/>
  <c r="Y176" i="20" s="1"/>
  <c r="Y152" i="20"/>
  <c r="Y181" i="20" s="1"/>
  <c r="Y148" i="20"/>
  <c r="Y177" i="20" s="1"/>
  <c r="Y150" i="20"/>
  <c r="Y179" i="20" s="1"/>
  <c r="Y154" i="20"/>
  <c r="Y183" i="20" s="1"/>
  <c r="Y149" i="20"/>
  <c r="Y178" i="20" s="1"/>
  <c r="Y153" i="20"/>
  <c r="Y182" i="20" s="1"/>
  <c r="Z16" i="51"/>
  <c r="Z18" i="51" s="1"/>
  <c r="AB81" i="48"/>
  <c r="Y157" i="1"/>
  <c r="AE28" i="47"/>
  <c r="AA106" i="48"/>
  <c r="Y30" i="51"/>
  <c r="AA84" i="43"/>
  <c r="AB79" i="43"/>
  <c r="Y148" i="45"/>
  <c r="Y177" i="45" s="1"/>
  <c r="Y150" i="45"/>
  <c r="Y179" i="45" s="1"/>
  <c r="Y153" i="45"/>
  <c r="Y182" i="45" s="1"/>
  <c r="Y154" i="45"/>
  <c r="Y183" i="45" s="1"/>
  <c r="Y152" i="45"/>
  <c r="Y181" i="45" s="1"/>
  <c r="Y151" i="45"/>
  <c r="Y180" i="45" s="1"/>
  <c r="Y149" i="45"/>
  <c r="Y178" i="45" s="1"/>
  <c r="Y147" i="45"/>
  <c r="Y176" i="45" s="1"/>
  <c r="AA10" i="51"/>
  <c r="AA12" i="51" s="1"/>
  <c r="AC80" i="48"/>
  <c r="AA4" i="51"/>
  <c r="AA6" i="51" s="1"/>
  <c r="X162" i="45"/>
  <c r="X190" i="45" s="1"/>
  <c r="X207" i="45" s="1"/>
  <c r="X166" i="45"/>
  <c r="X194" i="45" s="1"/>
  <c r="X211" i="45" s="1"/>
  <c r="X168" i="45"/>
  <c r="X196" i="45" s="1"/>
  <c r="X213" i="45" s="1"/>
  <c r="X158" i="45"/>
  <c r="X186" i="45" s="1"/>
  <c r="X203" i="45" s="1"/>
  <c r="X167" i="45"/>
  <c r="X195" i="45" s="1"/>
  <c r="X212" i="45" s="1"/>
  <c r="X160" i="45"/>
  <c r="X188" i="45" s="1"/>
  <c r="X205" i="45" s="1"/>
  <c r="X165" i="45"/>
  <c r="X193" i="45" s="1"/>
  <c r="X210" i="45" s="1"/>
  <c r="X164" i="45"/>
  <c r="X192" i="45" s="1"/>
  <c r="X209" i="45" s="1"/>
  <c r="X163" i="45"/>
  <c r="X191" i="45" s="1"/>
  <c r="X208" i="45" s="1"/>
  <c r="X169" i="45"/>
  <c r="X197" i="45" s="1"/>
  <c r="X214" i="45" s="1"/>
  <c r="X161" i="45"/>
  <c r="X189" i="45" s="1"/>
  <c r="X206" i="45" s="1"/>
  <c r="X159" i="45"/>
  <c r="X187" i="45" s="1"/>
  <c r="X204" i="45" s="1"/>
  <c r="X219" i="45"/>
  <c r="AB79" i="36"/>
  <c r="AA84" i="36"/>
  <c r="AE378" i="47"/>
  <c r="Y157" i="37"/>
  <c r="Y157" i="45"/>
  <c r="AE938" i="47"/>
  <c r="AA84" i="41"/>
  <c r="AB79" i="41"/>
  <c r="AA80" i="44"/>
  <c r="Z85" i="44"/>
  <c r="AE168" i="47"/>
  <c r="Y157" i="34"/>
  <c r="W215" i="35"/>
  <c r="U6" i="49" s="1"/>
  <c r="X159" i="38"/>
  <c r="X187" i="38" s="1"/>
  <c r="X204" i="38" s="1"/>
  <c r="X160" i="38"/>
  <c r="X188" i="38" s="1"/>
  <c r="X205" i="38" s="1"/>
  <c r="X167" i="38"/>
  <c r="X195" i="38" s="1"/>
  <c r="X212" i="38" s="1"/>
  <c r="X168" i="38"/>
  <c r="X196" i="38" s="1"/>
  <c r="X213" i="38" s="1"/>
  <c r="X164" i="38"/>
  <c r="X192" i="38" s="1"/>
  <c r="X209" i="38" s="1"/>
  <c r="X166" i="38"/>
  <c r="X194" i="38" s="1"/>
  <c r="X211" i="38" s="1"/>
  <c r="X162" i="38"/>
  <c r="X190" i="38" s="1"/>
  <c r="X207" i="38" s="1"/>
  <c r="X161" i="38"/>
  <c r="X189" i="38" s="1"/>
  <c r="X206" i="38" s="1"/>
  <c r="X165" i="38"/>
  <c r="X193" i="38" s="1"/>
  <c r="X210" i="38" s="1"/>
  <c r="X169" i="38"/>
  <c r="X197" i="38" s="1"/>
  <c r="X214" i="38" s="1"/>
  <c r="X163" i="38"/>
  <c r="X191" i="38" s="1"/>
  <c r="X208" i="38" s="1"/>
  <c r="X158" i="38"/>
  <c r="X186" i="38" s="1"/>
  <c r="X203" i="38" s="1"/>
  <c r="X219" i="38"/>
  <c r="Z146" i="44"/>
  <c r="AF867" i="47"/>
  <c r="AA80" i="1"/>
  <c r="Z85" i="1"/>
  <c r="X162" i="35"/>
  <c r="X190" i="35" s="1"/>
  <c r="X207" i="35" s="1"/>
  <c r="X164" i="35"/>
  <c r="X192" i="35" s="1"/>
  <c r="X209" i="35" s="1"/>
  <c r="X166" i="35"/>
  <c r="X194" i="35" s="1"/>
  <c r="X211" i="35" s="1"/>
  <c r="X160" i="35"/>
  <c r="X188" i="35" s="1"/>
  <c r="X205" i="35" s="1"/>
  <c r="X158" i="35"/>
  <c r="X186" i="35" s="1"/>
  <c r="X203" i="35" s="1"/>
  <c r="X169" i="35"/>
  <c r="X197" i="35" s="1"/>
  <c r="X214" i="35" s="1"/>
  <c r="X163" i="35"/>
  <c r="X191" i="35" s="1"/>
  <c r="X208" i="35" s="1"/>
  <c r="X161" i="35"/>
  <c r="X189" i="35" s="1"/>
  <c r="X206" i="35" s="1"/>
  <c r="X159" i="35"/>
  <c r="X187" i="35" s="1"/>
  <c r="X204" i="35" s="1"/>
  <c r="X168" i="35"/>
  <c r="X196" i="35" s="1"/>
  <c r="X213" i="35" s="1"/>
  <c r="X165" i="35"/>
  <c r="X193" i="35" s="1"/>
  <c r="X210" i="35" s="1"/>
  <c r="X167" i="35"/>
  <c r="X195" i="35" s="1"/>
  <c r="X212" i="35" s="1"/>
  <c r="X219" i="35"/>
  <c r="X161" i="43"/>
  <c r="X189" i="43" s="1"/>
  <c r="X206" i="43" s="1"/>
  <c r="X166" i="43"/>
  <c r="X194" i="43" s="1"/>
  <c r="X211" i="43" s="1"/>
  <c r="X162" i="43"/>
  <c r="X190" i="43" s="1"/>
  <c r="X207" i="43" s="1"/>
  <c r="X167" i="43"/>
  <c r="X195" i="43" s="1"/>
  <c r="X212" i="43" s="1"/>
  <c r="X165" i="43"/>
  <c r="X193" i="43" s="1"/>
  <c r="X210" i="43" s="1"/>
  <c r="X164" i="43"/>
  <c r="X192" i="43" s="1"/>
  <c r="X209" i="43" s="1"/>
  <c r="X159" i="43"/>
  <c r="X187" i="43" s="1"/>
  <c r="X204" i="43" s="1"/>
  <c r="X168" i="43"/>
  <c r="X196" i="43" s="1"/>
  <c r="X213" i="43" s="1"/>
  <c r="X163" i="43"/>
  <c r="X191" i="43" s="1"/>
  <c r="X208" i="43" s="1"/>
  <c r="X169" i="43"/>
  <c r="X197" i="43" s="1"/>
  <c r="X214" i="43" s="1"/>
  <c r="X158" i="43"/>
  <c r="X186" i="43" s="1"/>
  <c r="X203" i="43" s="1"/>
  <c r="X160" i="43"/>
  <c r="X188" i="43" s="1"/>
  <c r="X205" i="43" s="1"/>
  <c r="X219" i="43"/>
  <c r="AF307" i="47"/>
  <c r="Z146" i="36"/>
  <c r="W215" i="37"/>
  <c r="U8" i="49" s="1"/>
  <c r="AA80" i="45"/>
  <c r="Z85" i="45"/>
  <c r="Y157" i="46"/>
  <c r="AE1008" i="47"/>
  <c r="Z85" i="34"/>
  <c r="AA80" i="34"/>
  <c r="X219" i="20"/>
  <c r="Y152" i="46"/>
  <c r="Y181" i="46" s="1"/>
  <c r="Y153" i="46"/>
  <c r="Y182" i="46" s="1"/>
  <c r="Y147" i="46"/>
  <c r="Y176" i="46" s="1"/>
  <c r="Y148" i="46"/>
  <c r="Y177" i="46" s="1"/>
  <c r="Y150" i="46"/>
  <c r="Y179" i="46" s="1"/>
  <c r="Y151" i="46"/>
  <c r="Y180" i="46" s="1"/>
  <c r="Y149" i="46"/>
  <c r="Y178" i="46" s="1"/>
  <c r="Y154" i="46"/>
  <c r="Y183" i="46" s="1"/>
  <c r="Y151" i="44"/>
  <c r="Y180" i="44" s="1"/>
  <c r="Y154" i="44"/>
  <c r="Y183" i="44" s="1"/>
  <c r="Y150" i="44"/>
  <c r="Y179" i="44" s="1"/>
  <c r="Y153" i="44"/>
  <c r="Y182" i="44" s="1"/>
  <c r="Y148" i="44"/>
  <c r="Y177" i="44" s="1"/>
  <c r="Y147" i="44"/>
  <c r="Y176" i="44" s="1"/>
  <c r="Y149" i="44"/>
  <c r="Y178" i="44" s="1"/>
  <c r="Y152" i="44"/>
  <c r="Y181" i="44" s="1"/>
  <c r="X160" i="1"/>
  <c r="X188" i="1" s="1"/>
  <c r="X205" i="1" s="1"/>
  <c r="X162" i="1"/>
  <c r="X190" i="1" s="1"/>
  <c r="X207" i="1" s="1"/>
  <c r="X169" i="1"/>
  <c r="X197" i="1" s="1"/>
  <c r="X214" i="1" s="1"/>
  <c r="X158" i="1"/>
  <c r="X186" i="1" s="1"/>
  <c r="X203" i="1" s="1"/>
  <c r="X168" i="1"/>
  <c r="X196" i="1" s="1"/>
  <c r="X213" i="1" s="1"/>
  <c r="X159" i="1"/>
  <c r="X187" i="1" s="1"/>
  <c r="X204" i="1" s="1"/>
  <c r="X163" i="1"/>
  <c r="X191" i="1" s="1"/>
  <c r="X208" i="1" s="1"/>
  <c r="X161" i="1"/>
  <c r="X189" i="1" s="1"/>
  <c r="X206" i="1" s="1"/>
  <c r="X166" i="1"/>
  <c r="X194" i="1" s="1"/>
  <c r="X211" i="1" s="1"/>
  <c r="X165" i="1"/>
  <c r="X193" i="1" s="1"/>
  <c r="X210" i="1" s="1"/>
  <c r="X164" i="1"/>
  <c r="X192" i="1" s="1"/>
  <c r="X209" i="1" s="1"/>
  <c r="X167" i="1"/>
  <c r="X195" i="1" s="1"/>
  <c r="X212" i="1" s="1"/>
  <c r="X219" i="1"/>
  <c r="X167" i="42"/>
  <c r="X195" i="42" s="1"/>
  <c r="X212" i="42" s="1"/>
  <c r="X162" i="42"/>
  <c r="X190" i="42" s="1"/>
  <c r="X207" i="42" s="1"/>
  <c r="X168" i="42"/>
  <c r="X196" i="42" s="1"/>
  <c r="X213" i="42" s="1"/>
  <c r="X166" i="42"/>
  <c r="X194" i="42" s="1"/>
  <c r="X211" i="42" s="1"/>
  <c r="X164" i="42"/>
  <c r="X192" i="42" s="1"/>
  <c r="X209" i="42" s="1"/>
  <c r="X169" i="42"/>
  <c r="X197" i="42" s="1"/>
  <c r="X214" i="42" s="1"/>
  <c r="X161" i="42"/>
  <c r="X189" i="42" s="1"/>
  <c r="X206" i="42" s="1"/>
  <c r="X158" i="42"/>
  <c r="X186" i="42" s="1"/>
  <c r="X203" i="42" s="1"/>
  <c r="X160" i="42"/>
  <c r="X188" i="42" s="1"/>
  <c r="X205" i="42" s="1"/>
  <c r="X165" i="42"/>
  <c r="X193" i="42" s="1"/>
  <c r="X210" i="42" s="1"/>
  <c r="X159" i="42"/>
  <c r="X187" i="42" s="1"/>
  <c r="X204" i="42" s="1"/>
  <c r="X163" i="42"/>
  <c r="X191" i="42" s="1"/>
  <c r="X208" i="42" s="1"/>
  <c r="X219" i="42"/>
  <c r="Z146" i="45"/>
  <c r="AF937" i="47"/>
  <c r="AA84" i="44"/>
  <c r="AB79" i="44"/>
  <c r="AF447" i="47"/>
  <c r="Z146" i="38"/>
  <c r="Y157" i="36"/>
  <c r="AE308" i="47"/>
  <c r="Y153" i="35"/>
  <c r="Y182" i="35" s="1"/>
  <c r="Y152" i="35"/>
  <c r="Y181" i="35" s="1"/>
  <c r="Y151" i="35"/>
  <c r="Y180" i="35" s="1"/>
  <c r="Y148" i="35"/>
  <c r="Y177" i="35" s="1"/>
  <c r="Y150" i="35"/>
  <c r="Y179" i="35" s="1"/>
  <c r="Y147" i="35"/>
  <c r="Y176" i="35" s="1"/>
  <c r="Y154" i="35"/>
  <c r="Y183" i="35" s="1"/>
  <c r="Y149" i="35"/>
  <c r="Y178" i="35" s="1"/>
  <c r="AA80" i="46"/>
  <c r="Z85" i="46"/>
  <c r="X168" i="39"/>
  <c r="X196" i="39" s="1"/>
  <c r="X213" i="39" s="1"/>
  <c r="X158" i="39"/>
  <c r="X186" i="39" s="1"/>
  <c r="X203" i="39" s="1"/>
  <c r="X159" i="39"/>
  <c r="X187" i="39" s="1"/>
  <c r="X204" i="39" s="1"/>
  <c r="X165" i="39"/>
  <c r="X193" i="39" s="1"/>
  <c r="X210" i="39" s="1"/>
  <c r="X166" i="39"/>
  <c r="X194" i="39" s="1"/>
  <c r="X211" i="39" s="1"/>
  <c r="X163" i="39"/>
  <c r="X191" i="39" s="1"/>
  <c r="X208" i="39" s="1"/>
  <c r="X161" i="39"/>
  <c r="X189" i="39" s="1"/>
  <c r="X206" i="39" s="1"/>
  <c r="X162" i="39"/>
  <c r="X190" i="39" s="1"/>
  <c r="X207" i="39" s="1"/>
  <c r="X169" i="39"/>
  <c r="X197" i="39" s="1"/>
  <c r="X214" i="39" s="1"/>
  <c r="X160" i="39"/>
  <c r="X188" i="39" s="1"/>
  <c r="X205" i="39" s="1"/>
  <c r="X167" i="39"/>
  <c r="X195" i="39" s="1"/>
  <c r="X212" i="39" s="1"/>
  <c r="X164" i="39"/>
  <c r="X192" i="39" s="1"/>
  <c r="X209" i="39" s="1"/>
  <c r="X219" i="39"/>
  <c r="X163" i="40"/>
  <c r="X191" i="40" s="1"/>
  <c r="X208" i="40" s="1"/>
  <c r="X165" i="40"/>
  <c r="X193" i="40" s="1"/>
  <c r="X210" i="40" s="1"/>
  <c r="X167" i="40"/>
  <c r="X195" i="40" s="1"/>
  <c r="X212" i="40" s="1"/>
  <c r="X168" i="40"/>
  <c r="X196" i="40" s="1"/>
  <c r="X213" i="40" s="1"/>
  <c r="X166" i="40"/>
  <c r="X194" i="40" s="1"/>
  <c r="X211" i="40" s="1"/>
  <c r="X169" i="40"/>
  <c r="X197" i="40" s="1"/>
  <c r="X214" i="40" s="1"/>
  <c r="X161" i="40"/>
  <c r="X189" i="40" s="1"/>
  <c r="X206" i="40" s="1"/>
  <c r="X164" i="40"/>
  <c r="X192" i="40" s="1"/>
  <c r="X209" i="40" s="1"/>
  <c r="X159" i="40"/>
  <c r="X187" i="40" s="1"/>
  <c r="X204" i="40" s="1"/>
  <c r="X162" i="40"/>
  <c r="X190" i="40" s="1"/>
  <c r="X207" i="40" s="1"/>
  <c r="X160" i="40"/>
  <c r="X188" i="40" s="1"/>
  <c r="X205" i="40" s="1"/>
  <c r="X158" i="40"/>
  <c r="X186" i="40" s="1"/>
  <c r="X203" i="40" s="1"/>
  <c r="X219" i="40"/>
  <c r="AA84" i="45"/>
  <c r="AB79" i="45"/>
  <c r="AA84" i="38"/>
  <c r="AB79" i="38"/>
  <c r="Z85" i="39"/>
  <c r="AA80" i="39"/>
  <c r="Z85" i="36"/>
  <c r="AA80" i="36"/>
  <c r="AF727" i="47"/>
  <c r="Z146" i="42"/>
  <c r="Y150" i="34"/>
  <c r="Y179" i="34" s="1"/>
  <c r="Y147" i="34"/>
  <c r="Y176" i="34" s="1"/>
  <c r="Y151" i="34"/>
  <c r="Y180" i="34" s="1"/>
  <c r="Y152" i="34"/>
  <c r="Y181" i="34" s="1"/>
  <c r="Y154" i="34"/>
  <c r="Y183" i="34" s="1"/>
  <c r="Y153" i="34"/>
  <c r="Y182" i="34" s="1"/>
  <c r="Y149" i="34"/>
  <c r="Y178" i="34" s="1"/>
  <c r="Y148" i="34"/>
  <c r="Y177" i="34" s="1"/>
  <c r="AE238" i="47"/>
  <c r="Y157" i="35"/>
  <c r="AE518" i="47"/>
  <c r="Y157" i="39"/>
  <c r="W215" i="45"/>
  <c r="U16" i="49" s="1"/>
  <c r="AF97" i="47"/>
  <c r="Z146" i="20"/>
  <c r="AA84" i="42"/>
  <c r="AB79" i="42"/>
  <c r="X203" i="37"/>
  <c r="Y152" i="37"/>
  <c r="Y181" i="37" s="1"/>
  <c r="Y154" i="37"/>
  <c r="Y183" i="37" s="1"/>
  <c r="Y153" i="37"/>
  <c r="Y182" i="37" s="1"/>
  <c r="Y151" i="37"/>
  <c r="Y180" i="37" s="1"/>
  <c r="Y148" i="37"/>
  <c r="Y177" i="37" s="1"/>
  <c r="Y147" i="37"/>
  <c r="Y176" i="37" s="1"/>
  <c r="Y150" i="37"/>
  <c r="Y179" i="37" s="1"/>
  <c r="Y149" i="37"/>
  <c r="Y178" i="37" s="1"/>
  <c r="Y149" i="40"/>
  <c r="Y178" i="40" s="1"/>
  <c r="Y154" i="40"/>
  <c r="Y183" i="40" s="1"/>
  <c r="Y150" i="40"/>
  <c r="Y179" i="40" s="1"/>
  <c r="Y152" i="40"/>
  <c r="Y181" i="40" s="1"/>
  <c r="Y153" i="40"/>
  <c r="Y182" i="40" s="1"/>
  <c r="Y151" i="40"/>
  <c r="Y180" i="40" s="1"/>
  <c r="Y148" i="40"/>
  <c r="Y177" i="40" s="1"/>
  <c r="Y147" i="40"/>
  <c r="Y176" i="40" s="1"/>
  <c r="Y152" i="36"/>
  <c r="Y181" i="36" s="1"/>
  <c r="Y153" i="36"/>
  <c r="Y182" i="36" s="1"/>
  <c r="Y154" i="36"/>
  <c r="Y183" i="36" s="1"/>
  <c r="Y147" i="36"/>
  <c r="Y176" i="36" s="1"/>
  <c r="Y151" i="36"/>
  <c r="Y180" i="36" s="1"/>
  <c r="Y148" i="36"/>
  <c r="Y177" i="36" s="1"/>
  <c r="Y150" i="36"/>
  <c r="Y179" i="36" s="1"/>
  <c r="Y149" i="36"/>
  <c r="Y178" i="36" s="1"/>
  <c r="Y157" i="43"/>
  <c r="AE798" i="47"/>
  <c r="AF1007" i="47"/>
  <c r="Z146" i="46"/>
  <c r="X167" i="46"/>
  <c r="X195" i="46" s="1"/>
  <c r="X212" i="46" s="1"/>
  <c r="X160" i="46"/>
  <c r="X188" i="46" s="1"/>
  <c r="X205" i="46" s="1"/>
  <c r="X164" i="46"/>
  <c r="X192" i="46" s="1"/>
  <c r="X209" i="46" s="1"/>
  <c r="X169" i="46"/>
  <c r="X197" i="46" s="1"/>
  <c r="X214" i="46" s="1"/>
  <c r="X165" i="46"/>
  <c r="X193" i="46" s="1"/>
  <c r="X210" i="46" s="1"/>
  <c r="X166" i="46"/>
  <c r="X194" i="46" s="1"/>
  <c r="X211" i="46" s="1"/>
  <c r="X158" i="46"/>
  <c r="X186" i="46" s="1"/>
  <c r="X203" i="46" s="1"/>
  <c r="X168" i="46"/>
  <c r="X196" i="46" s="1"/>
  <c r="X213" i="46" s="1"/>
  <c r="X161" i="46"/>
  <c r="X189" i="46" s="1"/>
  <c r="X206" i="46" s="1"/>
  <c r="X162" i="46"/>
  <c r="X190" i="46" s="1"/>
  <c r="X207" i="46" s="1"/>
  <c r="X159" i="46"/>
  <c r="X187" i="46" s="1"/>
  <c r="X204" i="46" s="1"/>
  <c r="X163" i="46"/>
  <c r="X191" i="46" s="1"/>
  <c r="X208" i="46" s="1"/>
  <c r="X219" i="46"/>
  <c r="Y157" i="41"/>
  <c r="AE658" i="47"/>
  <c r="Y157" i="20"/>
  <c r="AE98" i="47"/>
  <c r="AF27" i="47"/>
  <c r="Z146" i="1"/>
  <c r="AA80" i="35"/>
  <c r="Z85" i="35"/>
  <c r="AA84" i="37"/>
  <c r="AB79" i="37"/>
  <c r="AB79" i="20"/>
  <c r="AA84" i="20"/>
  <c r="Y157" i="38"/>
  <c r="AE448" i="47"/>
  <c r="Y153" i="38"/>
  <c r="Y182" i="38" s="1"/>
  <c r="Y149" i="38"/>
  <c r="Y178" i="38" s="1"/>
  <c r="Y151" i="38"/>
  <c r="Y180" i="38" s="1"/>
  <c r="Y148" i="38"/>
  <c r="Y177" i="38" s="1"/>
  <c r="Y150" i="38"/>
  <c r="Y179" i="38" s="1"/>
  <c r="Y147" i="38"/>
  <c r="Y176" i="38" s="1"/>
  <c r="Y154" i="38"/>
  <c r="Y183" i="38" s="1"/>
  <c r="Y152" i="38"/>
  <c r="Y181" i="38" s="1"/>
  <c r="Y153" i="41"/>
  <c r="Y182" i="41" s="1"/>
  <c r="Y150" i="41"/>
  <c r="Y179" i="41" s="1"/>
  <c r="Y149" i="41"/>
  <c r="Y178" i="41" s="1"/>
  <c r="Y147" i="41"/>
  <c r="Y176" i="41" s="1"/>
  <c r="Y152" i="41"/>
  <c r="Y181" i="41" s="1"/>
  <c r="Y148" i="41"/>
  <c r="Y177" i="41" s="1"/>
  <c r="Y151" i="41"/>
  <c r="Y180" i="41" s="1"/>
  <c r="Y154" i="41"/>
  <c r="Y183" i="41" s="1"/>
  <c r="AB79" i="39"/>
  <c r="AA84" i="39"/>
  <c r="Y147" i="42"/>
  <c r="Y176" i="42" s="1"/>
  <c r="Y150" i="42"/>
  <c r="Y179" i="42" s="1"/>
  <c r="Y151" i="42"/>
  <c r="Y180" i="42" s="1"/>
  <c r="Y152" i="42"/>
  <c r="Y181" i="42" s="1"/>
  <c r="Y149" i="42"/>
  <c r="Y178" i="42" s="1"/>
  <c r="Y148" i="42"/>
  <c r="Y177" i="42" s="1"/>
  <c r="Y153" i="42"/>
  <c r="Y182" i="42" s="1"/>
  <c r="Y154" i="42"/>
  <c r="Y183" i="42" s="1"/>
  <c r="AA80" i="43"/>
  <c r="Z85" i="43"/>
  <c r="Z146" i="35"/>
  <c r="AF237" i="47"/>
  <c r="AA84" i="46"/>
  <c r="AB79" i="46"/>
  <c r="AA80" i="41"/>
  <c r="Z85" i="41"/>
  <c r="Z85" i="20"/>
  <c r="AA80" i="20"/>
  <c r="X168" i="34"/>
  <c r="X196" i="34" s="1"/>
  <c r="X213" i="34" s="1"/>
  <c r="X169" i="34"/>
  <c r="X197" i="34" s="1"/>
  <c r="X214" i="34" s="1"/>
  <c r="X161" i="34"/>
  <c r="X189" i="34" s="1"/>
  <c r="X206" i="34" s="1"/>
  <c r="X165" i="34"/>
  <c r="X193" i="34" s="1"/>
  <c r="X210" i="34" s="1"/>
  <c r="X162" i="34"/>
  <c r="X190" i="34" s="1"/>
  <c r="X207" i="34" s="1"/>
  <c r="X167" i="34"/>
  <c r="X195" i="34" s="1"/>
  <c r="X212" i="34" s="1"/>
  <c r="X166" i="34"/>
  <c r="X194" i="34" s="1"/>
  <c r="X211" i="34" s="1"/>
  <c r="X158" i="34"/>
  <c r="X186" i="34" s="1"/>
  <c r="X203" i="34" s="1"/>
  <c r="X159" i="34"/>
  <c r="X187" i="34" s="1"/>
  <c r="X204" i="34" s="1"/>
  <c r="X164" i="34"/>
  <c r="X192" i="34" s="1"/>
  <c r="X209" i="34" s="1"/>
  <c r="X163" i="34"/>
  <c r="X191" i="34" s="1"/>
  <c r="X208" i="34" s="1"/>
  <c r="X160" i="34"/>
  <c r="X188" i="34" s="1"/>
  <c r="X205" i="34" s="1"/>
  <c r="X219" i="34"/>
  <c r="AB79" i="1"/>
  <c r="AA84" i="1"/>
  <c r="W215" i="42"/>
  <c r="U13" i="49" s="1"/>
  <c r="Y151" i="43"/>
  <c r="Y180" i="43" s="1"/>
  <c r="Y154" i="43"/>
  <c r="Y183" i="43" s="1"/>
  <c r="Y150" i="43"/>
  <c r="Y179" i="43" s="1"/>
  <c r="Y149" i="43"/>
  <c r="Y178" i="43" s="1"/>
  <c r="Y152" i="43"/>
  <c r="Y181" i="43" s="1"/>
  <c r="Y147" i="43"/>
  <c r="Y176" i="43" s="1"/>
  <c r="Y148" i="43"/>
  <c r="Y177" i="43" s="1"/>
  <c r="Y153" i="43"/>
  <c r="Y182" i="43" s="1"/>
  <c r="Z146" i="37"/>
  <c r="AF377" i="47"/>
  <c r="W215" i="1"/>
  <c r="U3" i="49" s="1"/>
  <c r="AA80" i="38"/>
  <c r="Z85" i="38"/>
  <c r="AA80" i="42"/>
  <c r="Z85" i="42"/>
  <c r="X168" i="36"/>
  <c r="X196" i="36" s="1"/>
  <c r="X213" i="36" s="1"/>
  <c r="X161" i="36"/>
  <c r="X189" i="36" s="1"/>
  <c r="X206" i="36" s="1"/>
  <c r="X162" i="36"/>
  <c r="X190" i="36" s="1"/>
  <c r="X207" i="36" s="1"/>
  <c r="X166" i="36"/>
  <c r="X194" i="36" s="1"/>
  <c r="X211" i="36" s="1"/>
  <c r="X159" i="36"/>
  <c r="X187" i="36" s="1"/>
  <c r="X204" i="36" s="1"/>
  <c r="X164" i="36"/>
  <c r="X192" i="36" s="1"/>
  <c r="X209" i="36" s="1"/>
  <c r="X158" i="36"/>
  <c r="X186" i="36" s="1"/>
  <c r="X203" i="36" s="1"/>
  <c r="X167" i="36"/>
  <c r="X195" i="36" s="1"/>
  <c r="X212" i="36" s="1"/>
  <c r="X160" i="36"/>
  <c r="X188" i="36" s="1"/>
  <c r="X205" i="36" s="1"/>
  <c r="X163" i="36"/>
  <c r="X191" i="36" s="1"/>
  <c r="X208" i="36" s="1"/>
  <c r="X165" i="36"/>
  <c r="X193" i="36" s="1"/>
  <c r="X210" i="36" s="1"/>
  <c r="X169" i="36"/>
  <c r="X197" i="36" s="1"/>
  <c r="X214" i="36" s="1"/>
  <c r="X219" i="36"/>
  <c r="AF517" i="47"/>
  <c r="Z146" i="39"/>
  <c r="AA84" i="40"/>
  <c r="AB79" i="40"/>
  <c r="AB79" i="35"/>
  <c r="AA84" i="35"/>
  <c r="Z146" i="34"/>
  <c r="AF167" i="47"/>
  <c r="AE588" i="47"/>
  <c r="Y157" i="40"/>
  <c r="Y35" i="51" l="1"/>
  <c r="X215" i="45"/>
  <c r="V16" i="49" s="1"/>
  <c r="X215" i="46"/>
  <c r="V17" i="49" s="1"/>
  <c r="X215" i="36"/>
  <c r="V7" i="49" s="1"/>
  <c r="X215" i="34"/>
  <c r="V5" i="49" s="1"/>
  <c r="AC79" i="40"/>
  <c r="AB84" i="40"/>
  <c r="X215" i="38"/>
  <c r="V9" i="49" s="1"/>
  <c r="Z154" i="39"/>
  <c r="Z183" i="39" s="1"/>
  <c r="Z151" i="39"/>
  <c r="Z180" i="39" s="1"/>
  <c r="Z148" i="39"/>
  <c r="Z177" i="39" s="1"/>
  <c r="Z153" i="39"/>
  <c r="Z182" i="39" s="1"/>
  <c r="Z147" i="39"/>
  <c r="Z176" i="39" s="1"/>
  <c r="Z150" i="39"/>
  <c r="Z179" i="39" s="1"/>
  <c r="Z149" i="39"/>
  <c r="Z178" i="39" s="1"/>
  <c r="Z152" i="39"/>
  <c r="Z181" i="39" s="1"/>
  <c r="AB84" i="1"/>
  <c r="AC79" i="1"/>
  <c r="AB80" i="35"/>
  <c r="AA85" i="35"/>
  <c r="X215" i="1"/>
  <c r="V3" i="49" s="1"/>
  <c r="AG727" i="47"/>
  <c r="AA146" i="42"/>
  <c r="Z157" i="1"/>
  <c r="AF28" i="47"/>
  <c r="AB84" i="41"/>
  <c r="AC79" i="41"/>
  <c r="Y164" i="45"/>
  <c r="Y192" i="45" s="1"/>
  <c r="Y209" i="45" s="1"/>
  <c r="Y161" i="45"/>
  <c r="Y189" i="45" s="1"/>
  <c r="Y163" i="45"/>
  <c r="Y191" i="45" s="1"/>
  <c r="Y208" i="45" s="1"/>
  <c r="Y159" i="45"/>
  <c r="Y187" i="45" s="1"/>
  <c r="Y204" i="45" s="1"/>
  <c r="Y166" i="45"/>
  <c r="Y194" i="45" s="1"/>
  <c r="Y211" i="45" s="1"/>
  <c r="Y165" i="45"/>
  <c r="Y193" i="45" s="1"/>
  <c r="Y210" i="45" s="1"/>
  <c r="Y160" i="45"/>
  <c r="Y188" i="45" s="1"/>
  <c r="Y205" i="45" s="1"/>
  <c r="Y168" i="45"/>
  <c r="Y196" i="45" s="1"/>
  <c r="Y213" i="45" s="1"/>
  <c r="Y162" i="45"/>
  <c r="Y190" i="45" s="1"/>
  <c r="Y207" i="45" s="1"/>
  <c r="Y167" i="45"/>
  <c r="Y195" i="45" s="1"/>
  <c r="Y212" i="45" s="1"/>
  <c r="Y158" i="45"/>
  <c r="Y186" i="45" s="1"/>
  <c r="Y203" i="45" s="1"/>
  <c r="Y169" i="45"/>
  <c r="Y197" i="45" s="1"/>
  <c r="Y214" i="45" s="1"/>
  <c r="Y219" i="45"/>
  <c r="AA146" i="36"/>
  <c r="AG307" i="47"/>
  <c r="AA85" i="37"/>
  <c r="AB80" i="37"/>
  <c r="Z147" i="1"/>
  <c r="Z176" i="1" s="1"/>
  <c r="Z148" i="1"/>
  <c r="Z177" i="1" s="1"/>
  <c r="Z153" i="1"/>
  <c r="Z182" i="1" s="1"/>
  <c r="Z154" i="1"/>
  <c r="Z183" i="1" s="1"/>
  <c r="Z149" i="1"/>
  <c r="Z178" i="1" s="1"/>
  <c r="Z152" i="1"/>
  <c r="Z181" i="1" s="1"/>
  <c r="Z151" i="1"/>
  <c r="Z180" i="1" s="1"/>
  <c r="Z150" i="1"/>
  <c r="Z179" i="1" s="1"/>
  <c r="Z152" i="37"/>
  <c r="Z181" i="37" s="1"/>
  <c r="Z149" i="37"/>
  <c r="Z178" i="37" s="1"/>
  <c r="Z151" i="37"/>
  <c r="Z180" i="37" s="1"/>
  <c r="Z148" i="37"/>
  <c r="Z177" i="37" s="1"/>
  <c r="Z150" i="37"/>
  <c r="Z179" i="37" s="1"/>
  <c r="Z147" i="37"/>
  <c r="Z176" i="37" s="1"/>
  <c r="Z153" i="37"/>
  <c r="Z182" i="37" s="1"/>
  <c r="Z154" i="37"/>
  <c r="Z183" i="37" s="1"/>
  <c r="Y160" i="43"/>
  <c r="Y188" i="43" s="1"/>
  <c r="Y205" i="43" s="1"/>
  <c r="Y158" i="43"/>
  <c r="Y186" i="43" s="1"/>
  <c r="Y203" i="43" s="1"/>
  <c r="Y169" i="43"/>
  <c r="Y197" i="43" s="1"/>
  <c r="Y214" i="43" s="1"/>
  <c r="Y168" i="43"/>
  <c r="Y196" i="43" s="1"/>
  <c r="Y213" i="43" s="1"/>
  <c r="Y161" i="43"/>
  <c r="Y189" i="43" s="1"/>
  <c r="Y206" i="43" s="1"/>
  <c r="Y163" i="43"/>
  <c r="Y191" i="43" s="1"/>
  <c r="Y208" i="43" s="1"/>
  <c r="Y165" i="43"/>
  <c r="Y193" i="43" s="1"/>
  <c r="Y210" i="43" s="1"/>
  <c r="Y164" i="43"/>
  <c r="Y192" i="43" s="1"/>
  <c r="Y209" i="43" s="1"/>
  <c r="Y167" i="43"/>
  <c r="Y195" i="43" s="1"/>
  <c r="Y212" i="43" s="1"/>
  <c r="Y166" i="43"/>
  <c r="Y194" i="43" s="1"/>
  <c r="Y211" i="43" s="1"/>
  <c r="Y162" i="43"/>
  <c r="Y190" i="43" s="1"/>
  <c r="Y207" i="43" s="1"/>
  <c r="Y159" i="43"/>
  <c r="Y187" i="43" s="1"/>
  <c r="Y204" i="43" s="1"/>
  <c r="Y219" i="43"/>
  <c r="AA85" i="1"/>
  <c r="AB80" i="1"/>
  <c r="AG657" i="47"/>
  <c r="AA146" i="41"/>
  <c r="AC79" i="36"/>
  <c r="AB84" i="36"/>
  <c r="Y163" i="1"/>
  <c r="Y191" i="1" s="1"/>
  <c r="Y208" i="1" s="1"/>
  <c r="Y165" i="1"/>
  <c r="Y193" i="1" s="1"/>
  <c r="Y210" i="1" s="1"/>
  <c r="Y166" i="1"/>
  <c r="Y194" i="1" s="1"/>
  <c r="Y211" i="1" s="1"/>
  <c r="Y160" i="1"/>
  <c r="Y188" i="1" s="1"/>
  <c r="Y205" i="1" s="1"/>
  <c r="Y161" i="1"/>
  <c r="Y189" i="1" s="1"/>
  <c r="Y206" i="1" s="1"/>
  <c r="Y167" i="1"/>
  <c r="Y195" i="1" s="1"/>
  <c r="Y212" i="1" s="1"/>
  <c r="Y159" i="1"/>
  <c r="Y187" i="1" s="1"/>
  <c r="Y204" i="1" s="1"/>
  <c r="Y164" i="1"/>
  <c r="Y192" i="1" s="1"/>
  <c r="Y209" i="1" s="1"/>
  <c r="Y168" i="1"/>
  <c r="Y196" i="1" s="1"/>
  <c r="Y213" i="1" s="1"/>
  <c r="Y158" i="1"/>
  <c r="Y186" i="1" s="1"/>
  <c r="Y203" i="1" s="1"/>
  <c r="Y162" i="1"/>
  <c r="Y190" i="1" s="1"/>
  <c r="Y207" i="1" s="1"/>
  <c r="Y169" i="1"/>
  <c r="Y197" i="1" s="1"/>
  <c r="Y214" i="1" s="1"/>
  <c r="Y219" i="1"/>
  <c r="Z32" i="51"/>
  <c r="AB101" i="48"/>
  <c r="AG167" i="47"/>
  <c r="AA146" i="34"/>
  <c r="Z149" i="40"/>
  <c r="Z178" i="40" s="1"/>
  <c r="Z153" i="40"/>
  <c r="Z182" i="40" s="1"/>
  <c r="Z150" i="40"/>
  <c r="Z179" i="40" s="1"/>
  <c r="Z154" i="40"/>
  <c r="Z183" i="40" s="1"/>
  <c r="Z152" i="40"/>
  <c r="Z181" i="40" s="1"/>
  <c r="Z147" i="40"/>
  <c r="Z176" i="40" s="1"/>
  <c r="Z148" i="40"/>
  <c r="Z177" i="40" s="1"/>
  <c r="Z151" i="40"/>
  <c r="Z180" i="40" s="1"/>
  <c r="AG237" i="47"/>
  <c r="AA146" i="35"/>
  <c r="AB84" i="46"/>
  <c r="AC79" i="46"/>
  <c r="Z157" i="43"/>
  <c r="AF798" i="47"/>
  <c r="X215" i="40"/>
  <c r="V11" i="49" s="1"/>
  <c r="AG517" i="47"/>
  <c r="AA146" i="39"/>
  <c r="AB84" i="37"/>
  <c r="AC79" i="37"/>
  <c r="Y169" i="39"/>
  <c r="Y197" i="39" s="1"/>
  <c r="Y214" i="39" s="1"/>
  <c r="Y158" i="39"/>
  <c r="Y186" i="39" s="1"/>
  <c r="Y203" i="39" s="1"/>
  <c r="Y159" i="39"/>
  <c r="Y187" i="39" s="1"/>
  <c r="Y204" i="39" s="1"/>
  <c r="Y160" i="39"/>
  <c r="Y188" i="39" s="1"/>
  <c r="Y205" i="39" s="1"/>
  <c r="Y168" i="39"/>
  <c r="Y196" i="39" s="1"/>
  <c r="Y213" i="39" s="1"/>
  <c r="Y163" i="39"/>
  <c r="Y191" i="39" s="1"/>
  <c r="Y208" i="39" s="1"/>
  <c r="Y164" i="39"/>
  <c r="Y192" i="39" s="1"/>
  <c r="Y209" i="39" s="1"/>
  <c r="Y161" i="39"/>
  <c r="Y189" i="39" s="1"/>
  <c r="Y206" i="39" s="1"/>
  <c r="Y167" i="39"/>
  <c r="Y195" i="39" s="1"/>
  <c r="Y212" i="39" s="1"/>
  <c r="Y162" i="39"/>
  <c r="Y190" i="39" s="1"/>
  <c r="Y207" i="39" s="1"/>
  <c r="Y165" i="39"/>
  <c r="Y193" i="39" s="1"/>
  <c r="Y210" i="39" s="1"/>
  <c r="Y166" i="39"/>
  <c r="Y194" i="39" s="1"/>
  <c r="Y211" i="39" s="1"/>
  <c r="Y219" i="39"/>
  <c r="Z154" i="42"/>
  <c r="Z183" i="42" s="1"/>
  <c r="Z149" i="42"/>
  <c r="Z178" i="42" s="1"/>
  <c r="Z153" i="42"/>
  <c r="Z182" i="42" s="1"/>
  <c r="Z150" i="42"/>
  <c r="Z179" i="42" s="1"/>
  <c r="Z148" i="42"/>
  <c r="Z177" i="42" s="1"/>
  <c r="Z147" i="42"/>
  <c r="Z176" i="42" s="1"/>
  <c r="Z151" i="42"/>
  <c r="Z180" i="42" s="1"/>
  <c r="Z152" i="42"/>
  <c r="Z181" i="42" s="1"/>
  <c r="AB84" i="45"/>
  <c r="AC79" i="45"/>
  <c r="AF1008" i="47"/>
  <c r="Z157" i="46"/>
  <c r="X215" i="44"/>
  <c r="V15" i="49" s="1"/>
  <c r="Y160" i="36"/>
  <c r="Y188" i="36" s="1"/>
  <c r="Y205" i="36" s="1"/>
  <c r="Y158" i="36"/>
  <c r="Y186" i="36" s="1"/>
  <c r="Y203" i="36" s="1"/>
  <c r="Y163" i="36"/>
  <c r="Y191" i="36" s="1"/>
  <c r="Y208" i="36" s="1"/>
  <c r="Y159" i="36"/>
  <c r="Y187" i="36" s="1"/>
  <c r="Y204" i="36" s="1"/>
  <c r="Y166" i="36"/>
  <c r="Y194" i="36" s="1"/>
  <c r="Y211" i="36" s="1"/>
  <c r="Y161" i="36"/>
  <c r="Y189" i="36" s="1"/>
  <c r="Y206" i="36" s="1"/>
  <c r="Y164" i="36"/>
  <c r="Y192" i="36" s="1"/>
  <c r="Y209" i="36" s="1"/>
  <c r="Y162" i="36"/>
  <c r="Y190" i="36" s="1"/>
  <c r="Y207" i="36" s="1"/>
  <c r="Y165" i="36"/>
  <c r="Y193" i="36" s="1"/>
  <c r="Y210" i="36" s="1"/>
  <c r="Y168" i="36"/>
  <c r="Y196" i="36" s="1"/>
  <c r="Y213" i="36" s="1"/>
  <c r="Y167" i="36"/>
  <c r="Y195" i="36" s="1"/>
  <c r="Y212" i="36" s="1"/>
  <c r="Y169" i="36"/>
  <c r="Y197" i="36" s="1"/>
  <c r="Y214" i="36" s="1"/>
  <c r="Y219" i="36"/>
  <c r="Z154" i="38"/>
  <c r="Z183" i="38" s="1"/>
  <c r="Z148" i="38"/>
  <c r="Z177" i="38" s="1"/>
  <c r="Z149" i="38"/>
  <c r="Z178" i="38" s="1"/>
  <c r="Z147" i="38"/>
  <c r="Z176" i="38" s="1"/>
  <c r="Z151" i="38"/>
  <c r="Z180" i="38" s="1"/>
  <c r="Z153" i="38"/>
  <c r="Z182" i="38" s="1"/>
  <c r="Z152" i="38"/>
  <c r="Z181" i="38" s="1"/>
  <c r="Z150" i="38"/>
  <c r="Z179" i="38" s="1"/>
  <c r="AB84" i="44"/>
  <c r="AC79" i="44"/>
  <c r="Z150" i="44"/>
  <c r="Z179" i="44" s="1"/>
  <c r="Z154" i="44"/>
  <c r="Z183" i="44" s="1"/>
  <c r="Z152" i="44"/>
  <c r="Z181" i="44" s="1"/>
  <c r="Z149" i="44"/>
  <c r="Z178" i="44" s="1"/>
  <c r="Z147" i="44"/>
  <c r="Z176" i="44" s="1"/>
  <c r="Z153" i="44"/>
  <c r="Z182" i="44" s="1"/>
  <c r="Z148" i="44"/>
  <c r="Z177" i="44" s="1"/>
  <c r="Z151" i="44"/>
  <c r="Z180" i="44" s="1"/>
  <c r="AC79" i="43"/>
  <c r="AB84" i="43"/>
  <c r="AA85" i="40"/>
  <c r="AB80" i="40"/>
  <c r="AB84" i="34"/>
  <c r="AC79" i="34"/>
  <c r="Z148" i="43"/>
  <c r="Z177" i="43" s="1"/>
  <c r="Z151" i="43"/>
  <c r="Z180" i="43" s="1"/>
  <c r="Z147" i="43"/>
  <c r="Z176" i="43" s="1"/>
  <c r="Z154" i="43"/>
  <c r="Z183" i="43" s="1"/>
  <c r="Z149" i="43"/>
  <c r="Z178" i="43" s="1"/>
  <c r="Z152" i="43"/>
  <c r="Z181" i="43" s="1"/>
  <c r="Z153" i="43"/>
  <c r="Z182" i="43" s="1"/>
  <c r="Z150" i="43"/>
  <c r="Z179" i="43" s="1"/>
  <c r="X215" i="43"/>
  <c r="V14" i="49" s="1"/>
  <c r="AB84" i="35"/>
  <c r="AC79" i="35"/>
  <c r="AF448" i="47"/>
  <c r="Z157" i="38"/>
  <c r="AG1007" i="47"/>
  <c r="AA146" i="46"/>
  <c r="Z149" i="35"/>
  <c r="Z178" i="35" s="1"/>
  <c r="Z153" i="35"/>
  <c r="Z182" i="35" s="1"/>
  <c r="Z148" i="35"/>
  <c r="Z177" i="35" s="1"/>
  <c r="Z151" i="35"/>
  <c r="Z180" i="35" s="1"/>
  <c r="Z150" i="35"/>
  <c r="Z179" i="35" s="1"/>
  <c r="Z152" i="35"/>
  <c r="Z181" i="35" s="1"/>
  <c r="Z147" i="35"/>
  <c r="Z176" i="35" s="1"/>
  <c r="Z154" i="35"/>
  <c r="Z183" i="35" s="1"/>
  <c r="AB80" i="43"/>
  <c r="AA85" i="43"/>
  <c r="AB84" i="39"/>
  <c r="AC79" i="39"/>
  <c r="AA146" i="37"/>
  <c r="AG377" i="47"/>
  <c r="Y161" i="41"/>
  <c r="Y189" i="41" s="1"/>
  <c r="Y206" i="41" s="1"/>
  <c r="Y163" i="41"/>
  <c r="Y191" i="41" s="1"/>
  <c r="Y208" i="41" s="1"/>
  <c r="Y160" i="41"/>
  <c r="Y188" i="41" s="1"/>
  <c r="Y205" i="41" s="1"/>
  <c r="Y162" i="41"/>
  <c r="Y190" i="41" s="1"/>
  <c r="Y207" i="41" s="1"/>
  <c r="Y167" i="41"/>
  <c r="Y195" i="41" s="1"/>
  <c r="Y212" i="41" s="1"/>
  <c r="Y164" i="41"/>
  <c r="Y192" i="41" s="1"/>
  <c r="Y209" i="41" s="1"/>
  <c r="Y165" i="41"/>
  <c r="Y193" i="41" s="1"/>
  <c r="Y210" i="41" s="1"/>
  <c r="Y168" i="41"/>
  <c r="Y196" i="41" s="1"/>
  <c r="Y213" i="41" s="1"/>
  <c r="Y166" i="41"/>
  <c r="Y194" i="41" s="1"/>
  <c r="Y211" i="41" s="1"/>
  <c r="Y169" i="41"/>
  <c r="Y197" i="41" s="1"/>
  <c r="Y214" i="41" s="1"/>
  <c r="Y158" i="41"/>
  <c r="Y186" i="41" s="1"/>
  <c r="Y203" i="41" s="1"/>
  <c r="Y159" i="41"/>
  <c r="Y187" i="41" s="1"/>
  <c r="Y204" i="41" s="1"/>
  <c r="Y219" i="41"/>
  <c r="AA146" i="45"/>
  <c r="AG937" i="47"/>
  <c r="AA85" i="46"/>
  <c r="AB80" i="46"/>
  <c r="AA146" i="44"/>
  <c r="AG867" i="47"/>
  <c r="X215" i="35"/>
  <c r="V6" i="49" s="1"/>
  <c r="AF938" i="47"/>
  <c r="Z157" i="45"/>
  <c r="Y158" i="34"/>
  <c r="Y186" i="34" s="1"/>
  <c r="Y203" i="34" s="1"/>
  <c r="Y165" i="34"/>
  <c r="Y193" i="34" s="1"/>
  <c r="Y210" i="34" s="1"/>
  <c r="Y168" i="34"/>
  <c r="Y196" i="34" s="1"/>
  <c r="Y213" i="34" s="1"/>
  <c r="Y167" i="34"/>
  <c r="Y195" i="34" s="1"/>
  <c r="Y212" i="34" s="1"/>
  <c r="Y160" i="34"/>
  <c r="Y188" i="34" s="1"/>
  <c r="Y205" i="34" s="1"/>
  <c r="Y163" i="34"/>
  <c r="Y191" i="34" s="1"/>
  <c r="Y208" i="34" s="1"/>
  <c r="Y169" i="34"/>
  <c r="Y197" i="34" s="1"/>
  <c r="Y214" i="34" s="1"/>
  <c r="Y166" i="34"/>
  <c r="Y194" i="34" s="1"/>
  <c r="Y211" i="34" s="1"/>
  <c r="Y159" i="34"/>
  <c r="Y187" i="34" s="1"/>
  <c r="Y204" i="34" s="1"/>
  <c r="Y161" i="34"/>
  <c r="Y189" i="34" s="1"/>
  <c r="Y206" i="34" s="1"/>
  <c r="Y162" i="34"/>
  <c r="Y190" i="34" s="1"/>
  <c r="Y207" i="34" s="1"/>
  <c r="Y164" i="34"/>
  <c r="Y192" i="34" s="1"/>
  <c r="Y209" i="34" s="1"/>
  <c r="Y219" i="34"/>
  <c r="AA146" i="43"/>
  <c r="AG797" i="47"/>
  <c r="AB106" i="48"/>
  <c r="Z30" i="51"/>
  <c r="AF588" i="47"/>
  <c r="Z157" i="40"/>
  <c r="AG97" i="47"/>
  <c r="AA146" i="20"/>
  <c r="Y163" i="40"/>
  <c r="Y191" i="40" s="1"/>
  <c r="Y208" i="40" s="1"/>
  <c r="Y165" i="40"/>
  <c r="Y193" i="40" s="1"/>
  <c r="Y210" i="40" s="1"/>
  <c r="Y162" i="40"/>
  <c r="Y190" i="40" s="1"/>
  <c r="Y207" i="40" s="1"/>
  <c r="Y168" i="40"/>
  <c r="Y196" i="40" s="1"/>
  <c r="Y213" i="40" s="1"/>
  <c r="Y167" i="40"/>
  <c r="Y195" i="40" s="1"/>
  <c r="Y212" i="40" s="1"/>
  <c r="Y169" i="40"/>
  <c r="Y197" i="40" s="1"/>
  <c r="Y214" i="40" s="1"/>
  <c r="Y164" i="40"/>
  <c r="Y192" i="40" s="1"/>
  <c r="Y209" i="40" s="1"/>
  <c r="Y158" i="40"/>
  <c r="Y186" i="40" s="1"/>
  <c r="Y203" i="40" s="1"/>
  <c r="Y160" i="40"/>
  <c r="Y188" i="40" s="1"/>
  <c r="Y205" i="40" s="1"/>
  <c r="Y166" i="40"/>
  <c r="Y194" i="40" s="1"/>
  <c r="Y211" i="40" s="1"/>
  <c r="Y159" i="40"/>
  <c r="Y187" i="40" s="1"/>
  <c r="Y204" i="40" s="1"/>
  <c r="Y161" i="40"/>
  <c r="Y189" i="40" s="1"/>
  <c r="Y206" i="40" s="1"/>
  <c r="Y219" i="40"/>
  <c r="Z153" i="34"/>
  <c r="Z182" i="34" s="1"/>
  <c r="Z154" i="34"/>
  <c r="Z183" i="34" s="1"/>
  <c r="Z150" i="34"/>
  <c r="Z179" i="34" s="1"/>
  <c r="Z147" i="34"/>
  <c r="Z176" i="34" s="1"/>
  <c r="Z151" i="34"/>
  <c r="Z180" i="34" s="1"/>
  <c r="Z149" i="34"/>
  <c r="Z178" i="34" s="1"/>
  <c r="Z148" i="34"/>
  <c r="Z177" i="34" s="1"/>
  <c r="Z152" i="34"/>
  <c r="Z181" i="34" s="1"/>
  <c r="AB80" i="38"/>
  <c r="AA85" i="38"/>
  <c r="AB80" i="20"/>
  <c r="AA85" i="20"/>
  <c r="Z157" i="41"/>
  <c r="AF658" i="47"/>
  <c r="AB80" i="36"/>
  <c r="AA85" i="36"/>
  <c r="AB80" i="39"/>
  <c r="AA85" i="39"/>
  <c r="AB80" i="45"/>
  <c r="AA85" i="45"/>
  <c r="Z153" i="36"/>
  <c r="Z182" i="36" s="1"/>
  <c r="Z154" i="36"/>
  <c r="Z183" i="36" s="1"/>
  <c r="Z147" i="36"/>
  <c r="Z176" i="36" s="1"/>
  <c r="Z150" i="36"/>
  <c r="Z179" i="36" s="1"/>
  <c r="Z149" i="36"/>
  <c r="Z178" i="36" s="1"/>
  <c r="Z148" i="36"/>
  <c r="Z177" i="36" s="1"/>
  <c r="Z151" i="36"/>
  <c r="Z180" i="36" s="1"/>
  <c r="Z152" i="36"/>
  <c r="Z181" i="36" s="1"/>
  <c r="AF868" i="47"/>
  <c r="Z157" i="44"/>
  <c r="AB10" i="51"/>
  <c r="AB12" i="51" s="1"/>
  <c r="AD80" i="48"/>
  <c r="AB4" i="51"/>
  <c r="AB6" i="51" s="1"/>
  <c r="AC81" i="48"/>
  <c r="AA16" i="51"/>
  <c r="AA18" i="51" s="1"/>
  <c r="AF98" i="47"/>
  <c r="Z157" i="20"/>
  <c r="AB80" i="41"/>
  <c r="AA85" i="41"/>
  <c r="Y169" i="38"/>
  <c r="Y197" i="38" s="1"/>
  <c r="Y214" i="38" s="1"/>
  <c r="Y163" i="38"/>
  <c r="Y191" i="38" s="1"/>
  <c r="Y208" i="38" s="1"/>
  <c r="Y165" i="38"/>
  <c r="Y193" i="38" s="1"/>
  <c r="Y210" i="38" s="1"/>
  <c r="Y159" i="38"/>
  <c r="Y187" i="38" s="1"/>
  <c r="Y204" i="38" s="1"/>
  <c r="Y162" i="38"/>
  <c r="Y190" i="38" s="1"/>
  <c r="Y207" i="38" s="1"/>
  <c r="Y164" i="38"/>
  <c r="Y192" i="38" s="1"/>
  <c r="Y209" i="38" s="1"/>
  <c r="Y167" i="38"/>
  <c r="Y195" i="38" s="1"/>
  <c r="Y212" i="38" s="1"/>
  <c r="Y160" i="38"/>
  <c r="Y188" i="38" s="1"/>
  <c r="Y205" i="38" s="1"/>
  <c r="Y161" i="38"/>
  <c r="Y189" i="38" s="1"/>
  <c r="Y206" i="38" s="1"/>
  <c r="Y168" i="38"/>
  <c r="Y196" i="38" s="1"/>
  <c r="Y213" i="38" s="1"/>
  <c r="Y166" i="38"/>
  <c r="Y194" i="38" s="1"/>
  <c r="Y211" i="38" s="1"/>
  <c r="Y158" i="38"/>
  <c r="Y186" i="38" s="1"/>
  <c r="Y203" i="38" s="1"/>
  <c r="Y219" i="38"/>
  <c r="X215" i="41"/>
  <c r="V12" i="49" s="1"/>
  <c r="Y219" i="20"/>
  <c r="Z148" i="46"/>
  <c r="Z177" i="46" s="1"/>
  <c r="Z154" i="46"/>
  <c r="Z183" i="46" s="1"/>
  <c r="Z147" i="46"/>
  <c r="Z176" i="46" s="1"/>
  <c r="Z150" i="46"/>
  <c r="Z179" i="46" s="1"/>
  <c r="Z149" i="46"/>
  <c r="Z178" i="46" s="1"/>
  <c r="Z152" i="46"/>
  <c r="Z181" i="46" s="1"/>
  <c r="Z153" i="46"/>
  <c r="Z182" i="46" s="1"/>
  <c r="Z151" i="46"/>
  <c r="Z180" i="46" s="1"/>
  <c r="Y159" i="35"/>
  <c r="Y187" i="35" s="1"/>
  <c r="Y204" i="35" s="1"/>
  <c r="Y158" i="35"/>
  <c r="Y186" i="35" s="1"/>
  <c r="Y203" i="35" s="1"/>
  <c r="Y161" i="35"/>
  <c r="Y189" i="35" s="1"/>
  <c r="Y206" i="35" s="1"/>
  <c r="Y168" i="35"/>
  <c r="Y196" i="35" s="1"/>
  <c r="Y213" i="35" s="1"/>
  <c r="Y164" i="35"/>
  <c r="Y192" i="35" s="1"/>
  <c r="Y209" i="35" s="1"/>
  <c r="Y169" i="35"/>
  <c r="Y197" i="35" s="1"/>
  <c r="Y214" i="35" s="1"/>
  <c r="Y162" i="35"/>
  <c r="Y190" i="35" s="1"/>
  <c r="Y207" i="35" s="1"/>
  <c r="Y165" i="35"/>
  <c r="Y193" i="35" s="1"/>
  <c r="Y210" i="35" s="1"/>
  <c r="Y166" i="35"/>
  <c r="Y194" i="35" s="1"/>
  <c r="Y211" i="35" s="1"/>
  <c r="Y160" i="35"/>
  <c r="Y188" i="35" s="1"/>
  <c r="Y205" i="35" s="1"/>
  <c r="Y167" i="35"/>
  <c r="Y195" i="35" s="1"/>
  <c r="Y212" i="35" s="1"/>
  <c r="Y163" i="35"/>
  <c r="Y191" i="35" s="1"/>
  <c r="Y208" i="35" s="1"/>
  <c r="Y219" i="35"/>
  <c r="Z157" i="36"/>
  <c r="AF308" i="47"/>
  <c r="AF518" i="47"/>
  <c r="Z157" i="39"/>
  <c r="AB80" i="34"/>
  <c r="AA85" i="34"/>
  <c r="AB80" i="44"/>
  <c r="AA85" i="44"/>
  <c r="Y158" i="37"/>
  <c r="Y186" i="37" s="1"/>
  <c r="Y203" i="37" s="1"/>
  <c r="Y168" i="37"/>
  <c r="Y196" i="37" s="1"/>
  <c r="Y213" i="37" s="1"/>
  <c r="Y166" i="37"/>
  <c r="Y194" i="37" s="1"/>
  <c r="Y211" i="37" s="1"/>
  <c r="Y164" i="37"/>
  <c r="Y192" i="37" s="1"/>
  <c r="Y209" i="37" s="1"/>
  <c r="Y162" i="37"/>
  <c r="Y190" i="37" s="1"/>
  <c r="Y207" i="37" s="1"/>
  <c r="Y159" i="37"/>
  <c r="Y187" i="37" s="1"/>
  <c r="Y204" i="37" s="1"/>
  <c r="Y169" i="37"/>
  <c r="Y197" i="37" s="1"/>
  <c r="Y214" i="37" s="1"/>
  <c r="Y160" i="37"/>
  <c r="Y188" i="37" s="1"/>
  <c r="Y205" i="37" s="1"/>
  <c r="Y167" i="37"/>
  <c r="Y195" i="37" s="1"/>
  <c r="Y212" i="37" s="1"/>
  <c r="Y165" i="37"/>
  <c r="Y193" i="37" s="1"/>
  <c r="Y210" i="37" s="1"/>
  <c r="Y163" i="37"/>
  <c r="Y191" i="37" s="1"/>
  <c r="Y208" i="37" s="1"/>
  <c r="Y161" i="37"/>
  <c r="Y189" i="37" s="1"/>
  <c r="Y206" i="37" s="1"/>
  <c r="Y219" i="37"/>
  <c r="Y206" i="45"/>
  <c r="Y168" i="44"/>
  <c r="Y196" i="44" s="1"/>
  <c r="Y213" i="44" s="1"/>
  <c r="Y158" i="44"/>
  <c r="Y186" i="44" s="1"/>
  <c r="Y203" i="44" s="1"/>
  <c r="Y169" i="44"/>
  <c r="Y197" i="44" s="1"/>
  <c r="Y214" i="44" s="1"/>
  <c r="Y162" i="44"/>
  <c r="Y190" i="44" s="1"/>
  <c r="Y207" i="44" s="1"/>
  <c r="Y165" i="44"/>
  <c r="Y193" i="44" s="1"/>
  <c r="Y210" i="44" s="1"/>
  <c r="Y164" i="44"/>
  <c r="Y192" i="44" s="1"/>
  <c r="Y209" i="44" s="1"/>
  <c r="Y167" i="44"/>
  <c r="Y195" i="44" s="1"/>
  <c r="Y212" i="44" s="1"/>
  <c r="Y166" i="44"/>
  <c r="Y194" i="44" s="1"/>
  <c r="Y211" i="44" s="1"/>
  <c r="Y161" i="44"/>
  <c r="Y189" i="44" s="1"/>
  <c r="Y206" i="44" s="1"/>
  <c r="Y159" i="44"/>
  <c r="Y187" i="44" s="1"/>
  <c r="Y204" i="44" s="1"/>
  <c r="Y163" i="44"/>
  <c r="Y191" i="44" s="1"/>
  <c r="Y208" i="44" s="1"/>
  <c r="Y160" i="44"/>
  <c r="Y188" i="44" s="1"/>
  <c r="Y205" i="44" s="1"/>
  <c r="Y219" i="44"/>
  <c r="AC79" i="38"/>
  <c r="AB84" i="38"/>
  <c r="X215" i="39"/>
  <c r="V10" i="49" s="1"/>
  <c r="Z154" i="45"/>
  <c r="Z183" i="45" s="1"/>
  <c r="Z147" i="45"/>
  <c r="Z176" i="45" s="1"/>
  <c r="Z149" i="45"/>
  <c r="Z178" i="45" s="1"/>
  <c r="Z152" i="45"/>
  <c r="Z181" i="45" s="1"/>
  <c r="Z153" i="45"/>
  <c r="Z182" i="45" s="1"/>
  <c r="Z151" i="45"/>
  <c r="Z180" i="45" s="1"/>
  <c r="Z150" i="45"/>
  <c r="Z179" i="45" s="1"/>
  <c r="Z148" i="45"/>
  <c r="Z177" i="45" s="1"/>
  <c r="AF168" i="47"/>
  <c r="Z157" i="34"/>
  <c r="Y164" i="46"/>
  <c r="Y192" i="46" s="1"/>
  <c r="Y209" i="46" s="1"/>
  <c r="Y169" i="46"/>
  <c r="Y197" i="46" s="1"/>
  <c r="Y214" i="46" s="1"/>
  <c r="Y163" i="46"/>
  <c r="Y191" i="46" s="1"/>
  <c r="Y208" i="46" s="1"/>
  <c r="Y165" i="46"/>
  <c r="Y193" i="46" s="1"/>
  <c r="Y210" i="46" s="1"/>
  <c r="Y167" i="46"/>
  <c r="Y195" i="46" s="1"/>
  <c r="Y212" i="46" s="1"/>
  <c r="Y168" i="46"/>
  <c r="Y196" i="46" s="1"/>
  <c r="Y213" i="46" s="1"/>
  <c r="Y160" i="46"/>
  <c r="Y188" i="46" s="1"/>
  <c r="Y205" i="46" s="1"/>
  <c r="Y159" i="46"/>
  <c r="Y187" i="46" s="1"/>
  <c r="Y204" i="46" s="1"/>
  <c r="Y166" i="46"/>
  <c r="Y194" i="46" s="1"/>
  <c r="Y211" i="46" s="1"/>
  <c r="Y161" i="46"/>
  <c r="Y189" i="46" s="1"/>
  <c r="Y206" i="46" s="1"/>
  <c r="Y158" i="46"/>
  <c r="Y186" i="46" s="1"/>
  <c r="Y203" i="46" s="1"/>
  <c r="Y162" i="46"/>
  <c r="Y190" i="46" s="1"/>
  <c r="Y207" i="46" s="1"/>
  <c r="Y219" i="46"/>
  <c r="Z157" i="42"/>
  <c r="AF728" i="47"/>
  <c r="X215" i="42"/>
  <c r="V13" i="49" s="1"/>
  <c r="AG587" i="47"/>
  <c r="AA146" i="40"/>
  <c r="AA85" i="42"/>
  <c r="AB80" i="42"/>
  <c r="AA146" i="1"/>
  <c r="AG27" i="47"/>
  <c r="AC79" i="20"/>
  <c r="AB84" i="20"/>
  <c r="AF238" i="47"/>
  <c r="Z157" i="35"/>
  <c r="X215" i="37"/>
  <c r="V8" i="49" s="1"/>
  <c r="AB84" i="42"/>
  <c r="AC79" i="42"/>
  <c r="Z151" i="20"/>
  <c r="Z180" i="20" s="1"/>
  <c r="Z152" i="20"/>
  <c r="Z181" i="20" s="1"/>
  <c r="Z154" i="20"/>
  <c r="Z183" i="20" s="1"/>
  <c r="Z153" i="20"/>
  <c r="Z182" i="20" s="1"/>
  <c r="Z147" i="20"/>
  <c r="Z176" i="20" s="1"/>
  <c r="Z148" i="20"/>
  <c r="Z177" i="20" s="1"/>
  <c r="Z149" i="20"/>
  <c r="Z178" i="20" s="1"/>
  <c r="Z150" i="20"/>
  <c r="Z179" i="20" s="1"/>
  <c r="AG447" i="47"/>
  <c r="AA146" i="38"/>
  <c r="Z149" i="41"/>
  <c r="Z178" i="41" s="1"/>
  <c r="Z151" i="41"/>
  <c r="Z180" i="41" s="1"/>
  <c r="Z147" i="41"/>
  <c r="Z176" i="41" s="1"/>
  <c r="Z154" i="41"/>
  <c r="Z183" i="41" s="1"/>
  <c r="Z150" i="41"/>
  <c r="Z179" i="41" s="1"/>
  <c r="Z153" i="41"/>
  <c r="Z182" i="41" s="1"/>
  <c r="Z152" i="41"/>
  <c r="Z181" i="41" s="1"/>
  <c r="Z148" i="41"/>
  <c r="Z177" i="41" s="1"/>
  <c r="Z157" i="37"/>
  <c r="AF378" i="47"/>
  <c r="Y165" i="42"/>
  <c r="Y193" i="42" s="1"/>
  <c r="Y210" i="42" s="1"/>
  <c r="Y163" i="42"/>
  <c r="Y191" i="42" s="1"/>
  <c r="Y208" i="42" s="1"/>
  <c r="Y160" i="42"/>
  <c r="Y188" i="42" s="1"/>
  <c r="Y205" i="42" s="1"/>
  <c r="Y167" i="42"/>
  <c r="Y195" i="42" s="1"/>
  <c r="Y212" i="42" s="1"/>
  <c r="Y162" i="42"/>
  <c r="Y190" i="42" s="1"/>
  <c r="Y207" i="42" s="1"/>
  <c r="Y169" i="42"/>
  <c r="Y197" i="42" s="1"/>
  <c r="Y214" i="42" s="1"/>
  <c r="Y168" i="42"/>
  <c r="Y196" i="42" s="1"/>
  <c r="Y213" i="42" s="1"/>
  <c r="Y161" i="42"/>
  <c r="Y189" i="42" s="1"/>
  <c r="Y206" i="42" s="1"/>
  <c r="Y166" i="42"/>
  <c r="Y194" i="42" s="1"/>
  <c r="Y211" i="42" s="1"/>
  <c r="Y164" i="42"/>
  <c r="Y192" i="42" s="1"/>
  <c r="Y209" i="42" s="1"/>
  <c r="Y158" i="42"/>
  <c r="Y186" i="42" s="1"/>
  <c r="Y203" i="42" s="1"/>
  <c r="Y159" i="42"/>
  <c r="Y187" i="42" s="1"/>
  <c r="Y204" i="42" s="1"/>
  <c r="Y219" i="42"/>
  <c r="Z35" i="51" l="1"/>
  <c r="Y215" i="45"/>
  <c r="W16" i="49" s="1"/>
  <c r="Y215" i="35"/>
  <c r="W6" i="49" s="1"/>
  <c r="Y215" i="44"/>
  <c r="W15" i="49" s="1"/>
  <c r="Y215" i="42"/>
  <c r="W13" i="49" s="1"/>
  <c r="Y215" i="46"/>
  <c r="W17" i="49" s="1"/>
  <c r="Y215" i="37"/>
  <c r="W8" i="49" s="1"/>
  <c r="Y215" i="38"/>
  <c r="W9" i="49" s="1"/>
  <c r="Y215" i="36"/>
  <c r="W7" i="49" s="1"/>
  <c r="Y215" i="34"/>
  <c r="W5" i="49" s="1"/>
  <c r="Z160" i="36"/>
  <c r="Z188" i="36" s="1"/>
  <c r="Z205" i="36" s="1"/>
  <c r="Z162" i="36"/>
  <c r="Z190" i="36" s="1"/>
  <c r="Z207" i="36" s="1"/>
  <c r="Z161" i="36"/>
  <c r="Z189" i="36" s="1"/>
  <c r="Z206" i="36" s="1"/>
  <c r="Z167" i="36"/>
  <c r="Z195" i="36" s="1"/>
  <c r="Z212" i="36" s="1"/>
  <c r="Z164" i="36"/>
  <c r="Z192" i="36" s="1"/>
  <c r="Z209" i="36" s="1"/>
  <c r="Z168" i="36"/>
  <c r="Z196" i="36" s="1"/>
  <c r="Z213" i="36" s="1"/>
  <c r="Z159" i="36"/>
  <c r="Z187" i="36" s="1"/>
  <c r="Z204" i="36" s="1"/>
  <c r="Z158" i="36"/>
  <c r="Z186" i="36" s="1"/>
  <c r="Z203" i="36" s="1"/>
  <c r="Z163" i="36"/>
  <c r="Z191" i="36" s="1"/>
  <c r="Z208" i="36" s="1"/>
  <c r="Z165" i="36"/>
  <c r="Z193" i="36" s="1"/>
  <c r="Z210" i="36" s="1"/>
  <c r="Z169" i="36"/>
  <c r="Z197" i="36" s="1"/>
  <c r="Z214" i="36" s="1"/>
  <c r="Z166" i="36"/>
  <c r="Z194" i="36" s="1"/>
  <c r="Z211" i="36" s="1"/>
  <c r="Z219" i="36"/>
  <c r="AB16" i="51"/>
  <c r="AB18" i="51" s="1"/>
  <c r="AD81" i="48"/>
  <c r="AG1008" i="47"/>
  <c r="AA157" i="46"/>
  <c r="AA148" i="45"/>
  <c r="AA177" i="45" s="1"/>
  <c r="AA153" i="45"/>
  <c r="AA182" i="45" s="1"/>
  <c r="AA151" i="45"/>
  <c r="AA180" i="45" s="1"/>
  <c r="AA149" i="45"/>
  <c r="AA178" i="45" s="1"/>
  <c r="AA154" i="45"/>
  <c r="AA183" i="45" s="1"/>
  <c r="AA150" i="45"/>
  <c r="AA179" i="45" s="1"/>
  <c r="AA152" i="45"/>
  <c r="AA181" i="45" s="1"/>
  <c r="AA147" i="45"/>
  <c r="AA176" i="45" s="1"/>
  <c r="AD79" i="43"/>
  <c r="AC84" i="43"/>
  <c r="AC84" i="45"/>
  <c r="AD79" i="45"/>
  <c r="AA152" i="36"/>
  <c r="AA181" i="36" s="1"/>
  <c r="AA148" i="36"/>
  <c r="AA177" i="36" s="1"/>
  <c r="AA147" i="36"/>
  <c r="AA176" i="36" s="1"/>
  <c r="AA154" i="36"/>
  <c r="AA183" i="36" s="1"/>
  <c r="AA153" i="36"/>
  <c r="AA182" i="36" s="1"/>
  <c r="AA150" i="36"/>
  <c r="AA179" i="36" s="1"/>
  <c r="AA149" i="36"/>
  <c r="AA178" i="36" s="1"/>
  <c r="AA151" i="36"/>
  <c r="AA180" i="36" s="1"/>
  <c r="AH587" i="47"/>
  <c r="AB146" i="40"/>
  <c r="Z158" i="37"/>
  <c r="Z186" i="37" s="1"/>
  <c r="Z203" i="37" s="1"/>
  <c r="Z163" i="37"/>
  <c r="Z191" i="37" s="1"/>
  <c r="Z208" i="37" s="1"/>
  <c r="Z165" i="37"/>
  <c r="Z193" i="37" s="1"/>
  <c r="Z210" i="37" s="1"/>
  <c r="Z166" i="37"/>
  <c r="Z194" i="37" s="1"/>
  <c r="Z211" i="37" s="1"/>
  <c r="Z167" i="37"/>
  <c r="Z195" i="37" s="1"/>
  <c r="Z212" i="37" s="1"/>
  <c r="Z161" i="37"/>
  <c r="Z189" i="37" s="1"/>
  <c r="Z206" i="37" s="1"/>
  <c r="Z169" i="37"/>
  <c r="Z197" i="37" s="1"/>
  <c r="Z214" i="37" s="1"/>
  <c r="Z160" i="37"/>
  <c r="Z188" i="37" s="1"/>
  <c r="Z205" i="37" s="1"/>
  <c r="Z162" i="37"/>
  <c r="Z190" i="37" s="1"/>
  <c r="Z207" i="37" s="1"/>
  <c r="Z159" i="37"/>
  <c r="Z187" i="37" s="1"/>
  <c r="Z204" i="37" s="1"/>
  <c r="Z164" i="37"/>
  <c r="Z192" i="37" s="1"/>
  <c r="Z209" i="37" s="1"/>
  <c r="Z168" i="37"/>
  <c r="Z196" i="37" s="1"/>
  <c r="Z213" i="37" s="1"/>
  <c r="Z219" i="37"/>
  <c r="AA153" i="1"/>
  <c r="AA182" i="1" s="1"/>
  <c r="AA148" i="1"/>
  <c r="AA177" i="1" s="1"/>
  <c r="AA149" i="1"/>
  <c r="AA178" i="1" s="1"/>
  <c r="AA152" i="1"/>
  <c r="AA181" i="1" s="1"/>
  <c r="AA150" i="1"/>
  <c r="AA179" i="1" s="1"/>
  <c r="AA147" i="1"/>
  <c r="AA176" i="1" s="1"/>
  <c r="AA154" i="1"/>
  <c r="AA183" i="1" s="1"/>
  <c r="AA151" i="1"/>
  <c r="AA180" i="1" s="1"/>
  <c r="AA147" i="40"/>
  <c r="AA176" i="40" s="1"/>
  <c r="AA153" i="40"/>
  <c r="AA182" i="40" s="1"/>
  <c r="AA149" i="40"/>
  <c r="AA178" i="40" s="1"/>
  <c r="AA148" i="40"/>
  <c r="AA177" i="40" s="1"/>
  <c r="AA150" i="40"/>
  <c r="AA179" i="40" s="1"/>
  <c r="AA151" i="40"/>
  <c r="AA180" i="40" s="1"/>
  <c r="AA154" i="40"/>
  <c r="AA183" i="40" s="1"/>
  <c r="AA152" i="40"/>
  <c r="AA181" i="40" s="1"/>
  <c r="AB146" i="38"/>
  <c r="AH447" i="47"/>
  <c r="AG658" i="47"/>
  <c r="AA157" i="41"/>
  <c r="AC10" i="51"/>
  <c r="AC12" i="51" s="1"/>
  <c r="AC4" i="51"/>
  <c r="AC6" i="51" s="1"/>
  <c r="AE80" i="48"/>
  <c r="AA157" i="38"/>
  <c r="AG448" i="47"/>
  <c r="AC84" i="39"/>
  <c r="AD79" i="39"/>
  <c r="AA153" i="46"/>
  <c r="AA182" i="46" s="1"/>
  <c r="AA148" i="46"/>
  <c r="AA177" i="46" s="1"/>
  <c r="AA147" i="46"/>
  <c r="AA176" i="46" s="1"/>
  <c r="AA150" i="46"/>
  <c r="AA179" i="46" s="1"/>
  <c r="AA152" i="46"/>
  <c r="AA181" i="46" s="1"/>
  <c r="AA149" i="46"/>
  <c r="AA178" i="46" s="1"/>
  <c r="AA151" i="46"/>
  <c r="AA180" i="46" s="1"/>
  <c r="AA154" i="46"/>
  <c r="AA183" i="46" s="1"/>
  <c r="AD79" i="34"/>
  <c r="AC84" i="34"/>
  <c r="AB146" i="45"/>
  <c r="AH937" i="47"/>
  <c r="AA32" i="51"/>
  <c r="AC101" i="48"/>
  <c r="AB85" i="37"/>
  <c r="AC80" i="37"/>
  <c r="AC84" i="1"/>
  <c r="AD79" i="1"/>
  <c r="AD79" i="40"/>
  <c r="AC84" i="40"/>
  <c r="AA148" i="38"/>
  <c r="AA177" i="38" s="1"/>
  <c r="AA150" i="38"/>
  <c r="AA179" i="38" s="1"/>
  <c r="AA151" i="38"/>
  <c r="AA180" i="38" s="1"/>
  <c r="AA154" i="38"/>
  <c r="AA183" i="38" s="1"/>
  <c r="AA147" i="38"/>
  <c r="AA176" i="38" s="1"/>
  <c r="AA153" i="38"/>
  <c r="AA182" i="38" s="1"/>
  <c r="AA152" i="38"/>
  <c r="AA181" i="38" s="1"/>
  <c r="AA149" i="38"/>
  <c r="AA178" i="38" s="1"/>
  <c r="Y215" i="40"/>
  <c r="W11" i="49" s="1"/>
  <c r="Z169" i="35"/>
  <c r="Z197" i="35" s="1"/>
  <c r="Z214" i="35" s="1"/>
  <c r="Z164" i="35"/>
  <c r="Z192" i="35" s="1"/>
  <c r="Z209" i="35" s="1"/>
  <c r="Z159" i="35"/>
  <c r="Z187" i="35" s="1"/>
  <c r="Z204" i="35" s="1"/>
  <c r="Z167" i="35"/>
  <c r="Z195" i="35" s="1"/>
  <c r="Z212" i="35" s="1"/>
  <c r="Z161" i="35"/>
  <c r="Z189" i="35" s="1"/>
  <c r="Z206" i="35" s="1"/>
  <c r="Z165" i="35"/>
  <c r="Z193" i="35" s="1"/>
  <c r="Z210" i="35" s="1"/>
  <c r="Z166" i="35"/>
  <c r="Z194" i="35" s="1"/>
  <c r="Z158" i="35"/>
  <c r="Z186" i="35" s="1"/>
  <c r="Z203" i="35" s="1"/>
  <c r="Z163" i="35"/>
  <c r="Z191" i="35" s="1"/>
  <c r="Z208" i="35" s="1"/>
  <c r="Z160" i="35"/>
  <c r="Z188" i="35" s="1"/>
  <c r="Z205" i="35" s="1"/>
  <c r="Z168" i="35"/>
  <c r="Z196" i="35" s="1"/>
  <c r="Z213" i="35" s="1"/>
  <c r="Z162" i="35"/>
  <c r="Z190" i="35" s="1"/>
  <c r="Z207" i="35" s="1"/>
  <c r="Z219" i="35"/>
  <c r="AD79" i="38"/>
  <c r="AC84" i="38"/>
  <c r="Y215" i="41"/>
  <c r="W12" i="49" s="1"/>
  <c r="AB85" i="41"/>
  <c r="AC80" i="41"/>
  <c r="Z159" i="41"/>
  <c r="Z187" i="41" s="1"/>
  <c r="Z204" i="41" s="1"/>
  <c r="Z169" i="41"/>
  <c r="Z197" i="41" s="1"/>
  <c r="Z214" i="41" s="1"/>
  <c r="Z161" i="41"/>
  <c r="Z189" i="41" s="1"/>
  <c r="Z206" i="41" s="1"/>
  <c r="Z158" i="41"/>
  <c r="Z186" i="41" s="1"/>
  <c r="Z203" i="41" s="1"/>
  <c r="Z160" i="41"/>
  <c r="Z188" i="41" s="1"/>
  <c r="Z205" i="41" s="1"/>
  <c r="Z164" i="41"/>
  <c r="Z192" i="41" s="1"/>
  <c r="Z209" i="41" s="1"/>
  <c r="Z162" i="41"/>
  <c r="Z190" i="41" s="1"/>
  <c r="Z207" i="41" s="1"/>
  <c r="Z167" i="41"/>
  <c r="Z195" i="41" s="1"/>
  <c r="Z212" i="41" s="1"/>
  <c r="Z163" i="41"/>
  <c r="Z191" i="41" s="1"/>
  <c r="Z208" i="41" s="1"/>
  <c r="Z166" i="41"/>
  <c r="Z194" i="41" s="1"/>
  <c r="Z211" i="41" s="1"/>
  <c r="Z168" i="41"/>
  <c r="Z196" i="41" s="1"/>
  <c r="Z213" i="41" s="1"/>
  <c r="Z165" i="41"/>
  <c r="Z193" i="41" s="1"/>
  <c r="Z210" i="41" s="1"/>
  <c r="Z219" i="41"/>
  <c r="AB85" i="38"/>
  <c r="AC80" i="38"/>
  <c r="AA148" i="43"/>
  <c r="AA177" i="43" s="1"/>
  <c r="AA152" i="43"/>
  <c r="AA181" i="43" s="1"/>
  <c r="AA151" i="43"/>
  <c r="AA180" i="43" s="1"/>
  <c r="AA153" i="43"/>
  <c r="AA182" i="43" s="1"/>
  <c r="AA149" i="43"/>
  <c r="AA178" i="43" s="1"/>
  <c r="AA147" i="43"/>
  <c r="AA176" i="43" s="1"/>
  <c r="AA154" i="43"/>
  <c r="AA183" i="43" s="1"/>
  <c r="AA150" i="43"/>
  <c r="AA179" i="43" s="1"/>
  <c r="AH517" i="47"/>
  <c r="AB146" i="39"/>
  <c r="AH167" i="47"/>
  <c r="AB146" i="34"/>
  <c r="Z159" i="43"/>
  <c r="Z187" i="43" s="1"/>
  <c r="Z204" i="43" s="1"/>
  <c r="Z167" i="43"/>
  <c r="Z195" i="43" s="1"/>
  <c r="Z212" i="43" s="1"/>
  <c r="Z169" i="43"/>
  <c r="Z197" i="43" s="1"/>
  <c r="Z214" i="43" s="1"/>
  <c r="Z163" i="43"/>
  <c r="Z191" i="43" s="1"/>
  <c r="Z208" i="43" s="1"/>
  <c r="Z165" i="43"/>
  <c r="Z193" i="43" s="1"/>
  <c r="Z210" i="43" s="1"/>
  <c r="Z160" i="43"/>
  <c r="Z188" i="43" s="1"/>
  <c r="Z205" i="43" s="1"/>
  <c r="Z158" i="43"/>
  <c r="Z186" i="43" s="1"/>
  <c r="Z203" i="43" s="1"/>
  <c r="Z168" i="43"/>
  <c r="Z196" i="43" s="1"/>
  <c r="Z213" i="43" s="1"/>
  <c r="Z161" i="43"/>
  <c r="Z189" i="43" s="1"/>
  <c r="Z206" i="43" s="1"/>
  <c r="Z162" i="43"/>
  <c r="Z190" i="43" s="1"/>
  <c r="Z207" i="43" s="1"/>
  <c r="Z166" i="43"/>
  <c r="Z194" i="43" s="1"/>
  <c r="Z211" i="43" s="1"/>
  <c r="Z164" i="43"/>
  <c r="Z192" i="43" s="1"/>
  <c r="Z209" i="43" s="1"/>
  <c r="Z219" i="43"/>
  <c r="AD79" i="46"/>
  <c r="AC84" i="46"/>
  <c r="AA151" i="35"/>
  <c r="AA180" i="35" s="1"/>
  <c r="AA150" i="35"/>
  <c r="AA179" i="35" s="1"/>
  <c r="AA147" i="35"/>
  <c r="AA176" i="35" s="1"/>
  <c r="AA153" i="35"/>
  <c r="AA182" i="35" s="1"/>
  <c r="AA148" i="35"/>
  <c r="AA177" i="35" s="1"/>
  <c r="AA154" i="35"/>
  <c r="AA183" i="35" s="1"/>
  <c r="AA152" i="35"/>
  <c r="AA181" i="35" s="1"/>
  <c r="AA149" i="35"/>
  <c r="AA178" i="35" s="1"/>
  <c r="AG378" i="47"/>
  <c r="AA157" i="37"/>
  <c r="AH27" i="47"/>
  <c r="AB146" i="1"/>
  <c r="AB146" i="20"/>
  <c r="AH97" i="47"/>
  <c r="AC80" i="42"/>
  <c r="AB85" i="42"/>
  <c r="Z163" i="34"/>
  <c r="Z191" i="34" s="1"/>
  <c r="Z208" i="34" s="1"/>
  <c r="Z159" i="34"/>
  <c r="Z187" i="34" s="1"/>
  <c r="Z204" i="34" s="1"/>
  <c r="Z158" i="34"/>
  <c r="Z186" i="34" s="1"/>
  <c r="Z203" i="34" s="1"/>
  <c r="Z169" i="34"/>
  <c r="Z197" i="34" s="1"/>
  <c r="Z214" i="34" s="1"/>
  <c r="Z168" i="34"/>
  <c r="Z196" i="34" s="1"/>
  <c r="Z213" i="34" s="1"/>
  <c r="Z167" i="34"/>
  <c r="Z195" i="34" s="1"/>
  <c r="Z212" i="34" s="1"/>
  <c r="Z161" i="34"/>
  <c r="Z189" i="34" s="1"/>
  <c r="Z206" i="34" s="1"/>
  <c r="Z160" i="34"/>
  <c r="Z188" i="34" s="1"/>
  <c r="Z205" i="34" s="1"/>
  <c r="Z164" i="34"/>
  <c r="Z192" i="34" s="1"/>
  <c r="Z209" i="34" s="1"/>
  <c r="Z166" i="34"/>
  <c r="Z194" i="34" s="1"/>
  <c r="Z211" i="34" s="1"/>
  <c r="Z165" i="34"/>
  <c r="Z193" i="34" s="1"/>
  <c r="Z210" i="34" s="1"/>
  <c r="Z162" i="34"/>
  <c r="Z190" i="34" s="1"/>
  <c r="Z207" i="34" s="1"/>
  <c r="Z219" i="34"/>
  <c r="AG168" i="47"/>
  <c r="AA157" i="34"/>
  <c r="Z158" i="39"/>
  <c r="Z186" i="39" s="1"/>
  <c r="Z161" i="39"/>
  <c r="Z189" i="39" s="1"/>
  <c r="Z206" i="39" s="1"/>
  <c r="Z163" i="39"/>
  <c r="Z191" i="39" s="1"/>
  <c r="Z208" i="39" s="1"/>
  <c r="Z159" i="39"/>
  <c r="Z187" i="39" s="1"/>
  <c r="Z204" i="39" s="1"/>
  <c r="Z167" i="39"/>
  <c r="Z195" i="39" s="1"/>
  <c r="Z212" i="39" s="1"/>
  <c r="Z164" i="39"/>
  <c r="Z192" i="39" s="1"/>
  <c r="Z209" i="39" s="1"/>
  <c r="Z169" i="39"/>
  <c r="Z197" i="39" s="1"/>
  <c r="Z214" i="39" s="1"/>
  <c r="Z160" i="39"/>
  <c r="Z188" i="39" s="1"/>
  <c r="Z205" i="39" s="1"/>
  <c r="Z168" i="39"/>
  <c r="Z196" i="39" s="1"/>
  <c r="Z213" i="39" s="1"/>
  <c r="Z162" i="39"/>
  <c r="Z190" i="39" s="1"/>
  <c r="Z207" i="39" s="1"/>
  <c r="Z165" i="39"/>
  <c r="Z193" i="39" s="1"/>
  <c r="Z210" i="39" s="1"/>
  <c r="Z166" i="39"/>
  <c r="Z194" i="39" s="1"/>
  <c r="Z211" i="39" s="1"/>
  <c r="Z219" i="39"/>
  <c r="AG938" i="47"/>
  <c r="AA157" i="45"/>
  <c r="Z166" i="38"/>
  <c r="Z194" i="38" s="1"/>
  <c r="Z211" i="38" s="1"/>
  <c r="Z165" i="38"/>
  <c r="Z193" i="38" s="1"/>
  <c r="Z210" i="38" s="1"/>
  <c r="Z162" i="38"/>
  <c r="Z190" i="38" s="1"/>
  <c r="Z207" i="38" s="1"/>
  <c r="Z167" i="38"/>
  <c r="Z195" i="38" s="1"/>
  <c r="Z212" i="38" s="1"/>
  <c r="Z164" i="38"/>
  <c r="Z192" i="38" s="1"/>
  <c r="Z209" i="38" s="1"/>
  <c r="Z161" i="38"/>
  <c r="Z189" i="38" s="1"/>
  <c r="Z206" i="38" s="1"/>
  <c r="Z159" i="38"/>
  <c r="Z187" i="38" s="1"/>
  <c r="Z204" i="38" s="1"/>
  <c r="Z169" i="38"/>
  <c r="Z197" i="38" s="1"/>
  <c r="Z214" i="38" s="1"/>
  <c r="Z160" i="38"/>
  <c r="Z188" i="38" s="1"/>
  <c r="Z205" i="38" s="1"/>
  <c r="Z168" i="38"/>
  <c r="Z196" i="38" s="1"/>
  <c r="Z213" i="38" s="1"/>
  <c r="Z158" i="38"/>
  <c r="Z186" i="38" s="1"/>
  <c r="Z203" i="38" s="1"/>
  <c r="Z163" i="38"/>
  <c r="Z191" i="38" s="1"/>
  <c r="Z208" i="38" s="1"/>
  <c r="Z219" i="38"/>
  <c r="AC80" i="40"/>
  <c r="AB85" i="40"/>
  <c r="AC84" i="44"/>
  <c r="AD79" i="44"/>
  <c r="AB146" i="46"/>
  <c r="AH1007" i="47"/>
  <c r="AA154" i="41"/>
  <c r="AA183" i="41" s="1"/>
  <c r="AA148" i="41"/>
  <c r="AA177" i="41" s="1"/>
  <c r="AA151" i="41"/>
  <c r="AA180" i="41" s="1"/>
  <c r="AA149" i="41"/>
  <c r="AA178" i="41" s="1"/>
  <c r="AA153" i="41"/>
  <c r="AA182" i="41" s="1"/>
  <c r="AA152" i="41"/>
  <c r="AA181" i="41" s="1"/>
  <c r="AA147" i="41"/>
  <c r="AA176" i="41" s="1"/>
  <c r="AA150" i="41"/>
  <c r="AA179" i="41" s="1"/>
  <c r="AG238" i="47"/>
  <c r="AA157" i="35"/>
  <c r="AD79" i="20"/>
  <c r="AC84" i="20"/>
  <c r="AA157" i="42"/>
  <c r="AG728" i="47"/>
  <c r="Y215" i="39"/>
  <c r="W10" i="49" s="1"/>
  <c r="AB85" i="34"/>
  <c r="AC80" i="34"/>
  <c r="AC80" i="45"/>
  <c r="AB85" i="45"/>
  <c r="Z158" i="45"/>
  <c r="Z186" i="45" s="1"/>
  <c r="Z203" i="45" s="1"/>
  <c r="Z160" i="45"/>
  <c r="Z188" i="45" s="1"/>
  <c r="Z205" i="45" s="1"/>
  <c r="Z169" i="45"/>
  <c r="Z197" i="45" s="1"/>
  <c r="Z214" i="45" s="1"/>
  <c r="Z161" i="45"/>
  <c r="Z189" i="45" s="1"/>
  <c r="Z206" i="45" s="1"/>
  <c r="Z164" i="45"/>
  <c r="Z192" i="45" s="1"/>
  <c r="Z209" i="45" s="1"/>
  <c r="Z159" i="45"/>
  <c r="Z187" i="45" s="1"/>
  <c r="Z204" i="45" s="1"/>
  <c r="Z167" i="45"/>
  <c r="Z195" i="45" s="1"/>
  <c r="Z212" i="45" s="1"/>
  <c r="Z168" i="45"/>
  <c r="Z196" i="45" s="1"/>
  <c r="Z213" i="45" s="1"/>
  <c r="Z165" i="45"/>
  <c r="Z193" i="45" s="1"/>
  <c r="Z210" i="45" s="1"/>
  <c r="Z166" i="45"/>
  <c r="Z194" i="45" s="1"/>
  <c r="Z211" i="45" s="1"/>
  <c r="Z162" i="45"/>
  <c r="Z190" i="45" s="1"/>
  <c r="Z207" i="45" s="1"/>
  <c r="Z163" i="45"/>
  <c r="Z191" i="45" s="1"/>
  <c r="Z208" i="45" s="1"/>
  <c r="Z219" i="45"/>
  <c r="AA152" i="37"/>
  <c r="AA181" i="37" s="1"/>
  <c r="AA151" i="37"/>
  <c r="AA180" i="37" s="1"/>
  <c r="AA154" i="37"/>
  <c r="AA183" i="37" s="1"/>
  <c r="AA153" i="37"/>
  <c r="AA182" i="37" s="1"/>
  <c r="AA149" i="37"/>
  <c r="AA178" i="37" s="1"/>
  <c r="AA147" i="37"/>
  <c r="AA176" i="37" s="1"/>
  <c r="AA150" i="37"/>
  <c r="AA179" i="37" s="1"/>
  <c r="AA148" i="37"/>
  <c r="AA177" i="37" s="1"/>
  <c r="Z211" i="35"/>
  <c r="AA157" i="40"/>
  <c r="AG588" i="47"/>
  <c r="AB146" i="44"/>
  <c r="AH867" i="47"/>
  <c r="AB146" i="36"/>
  <c r="AH307" i="47"/>
  <c r="AA148" i="42"/>
  <c r="AA177" i="42" s="1"/>
  <c r="AA147" i="42"/>
  <c r="AA176" i="42" s="1"/>
  <c r="AA151" i="42"/>
  <c r="AA180" i="42" s="1"/>
  <c r="AA153" i="42"/>
  <c r="AA182" i="42" s="1"/>
  <c r="AA152" i="42"/>
  <c r="AA181" i="42" s="1"/>
  <c r="AA150" i="42"/>
  <c r="AA179" i="42" s="1"/>
  <c r="AA149" i="42"/>
  <c r="AA178" i="42" s="1"/>
  <c r="AA154" i="42"/>
  <c r="AA183" i="42" s="1"/>
  <c r="AC80" i="35"/>
  <c r="AB85" i="35"/>
  <c r="AD79" i="42"/>
  <c r="AC84" i="42"/>
  <c r="AA157" i="44"/>
  <c r="AG868" i="47"/>
  <c r="Z219" i="20"/>
  <c r="AG308" i="47"/>
  <c r="AA157" i="36"/>
  <c r="AA157" i="20"/>
  <c r="AG98" i="47"/>
  <c r="AA154" i="20"/>
  <c r="AA183" i="20" s="1"/>
  <c r="AA149" i="20"/>
  <c r="AA178" i="20" s="1"/>
  <c r="AA150" i="20"/>
  <c r="AA179" i="20" s="1"/>
  <c r="AA151" i="20"/>
  <c r="AA180" i="20" s="1"/>
  <c r="AA148" i="20"/>
  <c r="AA177" i="20" s="1"/>
  <c r="AA153" i="20"/>
  <c r="AA182" i="20" s="1"/>
  <c r="AA147" i="20"/>
  <c r="AA176" i="20" s="1"/>
  <c r="AA152" i="20"/>
  <c r="AA181" i="20" s="1"/>
  <c r="AA151" i="44"/>
  <c r="AA180" i="44" s="1"/>
  <c r="AA154" i="44"/>
  <c r="AA183" i="44" s="1"/>
  <c r="AA153" i="44"/>
  <c r="AA182" i="44" s="1"/>
  <c r="AA152" i="44"/>
  <c r="AA181" i="44" s="1"/>
  <c r="AA147" i="44"/>
  <c r="AA176" i="44" s="1"/>
  <c r="AA150" i="44"/>
  <c r="AA179" i="44" s="1"/>
  <c r="AA148" i="44"/>
  <c r="AA177" i="44" s="1"/>
  <c r="AA149" i="44"/>
  <c r="AA178" i="44" s="1"/>
  <c r="AA157" i="43"/>
  <c r="AG798" i="47"/>
  <c r="AC84" i="37"/>
  <c r="AD79" i="37"/>
  <c r="AD79" i="36"/>
  <c r="AC84" i="36"/>
  <c r="AB85" i="1"/>
  <c r="AC80" i="1"/>
  <c r="AD79" i="41"/>
  <c r="AC84" i="41"/>
  <c r="Z168" i="1"/>
  <c r="Z196" i="1" s="1"/>
  <c r="Z213" i="1" s="1"/>
  <c r="Z167" i="1"/>
  <c r="Z195" i="1" s="1"/>
  <c r="Z212" i="1" s="1"/>
  <c r="Z163" i="1"/>
  <c r="Z191" i="1" s="1"/>
  <c r="Z208" i="1" s="1"/>
  <c r="Z165" i="1"/>
  <c r="Z193" i="1" s="1"/>
  <c r="Z210" i="1" s="1"/>
  <c r="Z166" i="1"/>
  <c r="Z194" i="1" s="1"/>
  <c r="Z211" i="1" s="1"/>
  <c r="Z159" i="1"/>
  <c r="Z187" i="1" s="1"/>
  <c r="Z204" i="1" s="1"/>
  <c r="Z161" i="1"/>
  <c r="Z189" i="1" s="1"/>
  <c r="Z206" i="1" s="1"/>
  <c r="Z164" i="1"/>
  <c r="Z192" i="1" s="1"/>
  <c r="Z209" i="1" s="1"/>
  <c r="Z169" i="1"/>
  <c r="Z197" i="1" s="1"/>
  <c r="Z214" i="1" s="1"/>
  <c r="Z160" i="1"/>
  <c r="Z188" i="1" s="1"/>
  <c r="Z205" i="1" s="1"/>
  <c r="Z158" i="1"/>
  <c r="Z186" i="1" s="1"/>
  <c r="Z203" i="1" s="1"/>
  <c r="Z162" i="1"/>
  <c r="Z190" i="1" s="1"/>
  <c r="Z207" i="1" s="1"/>
  <c r="Z219" i="1"/>
  <c r="AH727" i="47"/>
  <c r="AB146" i="42"/>
  <c r="Y215" i="1"/>
  <c r="W3" i="49" s="1"/>
  <c r="AC80" i="44"/>
  <c r="AB85" i="44"/>
  <c r="Z158" i="44"/>
  <c r="Z186" i="44" s="1"/>
  <c r="Z203" i="44" s="1"/>
  <c r="Z163" i="44"/>
  <c r="Z191" i="44" s="1"/>
  <c r="Z208" i="44" s="1"/>
  <c r="Z162" i="44"/>
  <c r="Z190" i="44" s="1"/>
  <c r="Z207" i="44" s="1"/>
  <c r="Z164" i="44"/>
  <c r="Z192" i="44" s="1"/>
  <c r="Z209" i="44" s="1"/>
  <c r="Z166" i="44"/>
  <c r="Z194" i="44" s="1"/>
  <c r="Z211" i="44" s="1"/>
  <c r="Z168" i="44"/>
  <c r="Z196" i="44" s="1"/>
  <c r="Z213" i="44" s="1"/>
  <c r="Z167" i="44"/>
  <c r="Z195" i="44" s="1"/>
  <c r="Z212" i="44" s="1"/>
  <c r="Z165" i="44"/>
  <c r="Z193" i="44" s="1"/>
  <c r="Z210" i="44" s="1"/>
  <c r="Z161" i="44"/>
  <c r="Z189" i="44" s="1"/>
  <c r="Z206" i="44" s="1"/>
  <c r="Z169" i="44"/>
  <c r="Z197" i="44" s="1"/>
  <c r="Z214" i="44" s="1"/>
  <c r="Z159" i="44"/>
  <c r="Z187" i="44" s="1"/>
  <c r="Z204" i="44" s="1"/>
  <c r="Z160" i="44"/>
  <c r="Z188" i="44" s="1"/>
  <c r="Z205" i="44" s="1"/>
  <c r="Z219" i="44"/>
  <c r="AG518" i="47"/>
  <c r="AA157" i="39"/>
  <c r="AC80" i="36"/>
  <c r="AB85" i="36"/>
  <c r="AC80" i="20"/>
  <c r="AB85" i="20"/>
  <c r="AA30" i="51"/>
  <c r="AC106" i="48"/>
  <c r="AC80" i="43"/>
  <c r="AB85" i="43"/>
  <c r="AD79" i="35"/>
  <c r="AC84" i="35"/>
  <c r="Z165" i="46"/>
  <c r="Z193" i="46" s="1"/>
  <c r="Z210" i="46" s="1"/>
  <c r="Z163" i="46"/>
  <c r="Z191" i="46" s="1"/>
  <c r="Z208" i="46" s="1"/>
  <c r="Z169" i="46"/>
  <c r="Z197" i="46" s="1"/>
  <c r="Z214" i="46" s="1"/>
  <c r="Z161" i="46"/>
  <c r="Z189" i="46" s="1"/>
  <c r="Z206" i="46" s="1"/>
  <c r="Z167" i="46"/>
  <c r="Z195" i="46" s="1"/>
  <c r="Z212" i="46" s="1"/>
  <c r="Z159" i="46"/>
  <c r="Z187" i="46" s="1"/>
  <c r="Z204" i="46" s="1"/>
  <c r="Z162" i="46"/>
  <c r="Z190" i="46" s="1"/>
  <c r="Z207" i="46" s="1"/>
  <c r="Z168" i="46"/>
  <c r="Z196" i="46" s="1"/>
  <c r="Z213" i="46" s="1"/>
  <c r="Z166" i="46"/>
  <c r="Z194" i="46" s="1"/>
  <c r="Z211" i="46" s="1"/>
  <c r="Z158" i="46"/>
  <c r="Z186" i="46" s="1"/>
  <c r="Z203" i="46" s="1"/>
  <c r="Z160" i="46"/>
  <c r="Z188" i="46" s="1"/>
  <c r="Z205" i="46" s="1"/>
  <c r="Z164" i="46"/>
  <c r="Z192" i="46" s="1"/>
  <c r="Z209" i="46" s="1"/>
  <c r="Z219" i="46"/>
  <c r="AB146" i="37"/>
  <c r="AH377" i="47"/>
  <c r="AG28" i="47"/>
  <c r="AA157" i="1"/>
  <c r="AB146" i="41"/>
  <c r="AH657" i="47"/>
  <c r="Z203" i="39"/>
  <c r="Z164" i="42"/>
  <c r="Z192" i="42" s="1"/>
  <c r="Z209" i="42" s="1"/>
  <c r="Z163" i="42"/>
  <c r="Z191" i="42" s="1"/>
  <c r="Z208" i="42" s="1"/>
  <c r="Z160" i="42"/>
  <c r="Z188" i="42" s="1"/>
  <c r="Z205" i="42" s="1"/>
  <c r="Z158" i="42"/>
  <c r="Z186" i="42" s="1"/>
  <c r="Z203" i="42" s="1"/>
  <c r="Z168" i="42"/>
  <c r="Z196" i="42" s="1"/>
  <c r="Z213" i="42" s="1"/>
  <c r="Z165" i="42"/>
  <c r="Z193" i="42" s="1"/>
  <c r="Z210" i="42" s="1"/>
  <c r="Z161" i="42"/>
  <c r="Z189" i="42" s="1"/>
  <c r="Z206" i="42" s="1"/>
  <c r="Z162" i="42"/>
  <c r="Z190" i="42" s="1"/>
  <c r="Z207" i="42" s="1"/>
  <c r="Z159" i="42"/>
  <c r="Z187" i="42" s="1"/>
  <c r="Z204" i="42" s="1"/>
  <c r="Z167" i="42"/>
  <c r="Z195" i="42" s="1"/>
  <c r="Z212" i="42" s="1"/>
  <c r="Z169" i="42"/>
  <c r="Z197" i="42" s="1"/>
  <c r="Z214" i="42" s="1"/>
  <c r="Z166" i="42"/>
  <c r="Z194" i="42" s="1"/>
  <c r="Z211" i="42" s="1"/>
  <c r="Z219" i="42"/>
  <c r="AB85" i="39"/>
  <c r="AC80" i="39"/>
  <c r="Y215" i="43"/>
  <c r="W14" i="49" s="1"/>
  <c r="Z161" i="40"/>
  <c r="Z189" i="40" s="1"/>
  <c r="Z206" i="40" s="1"/>
  <c r="Z169" i="40"/>
  <c r="Z197" i="40" s="1"/>
  <c r="Z214" i="40" s="1"/>
  <c r="Z160" i="40"/>
  <c r="Z188" i="40" s="1"/>
  <c r="Z205" i="40" s="1"/>
  <c r="Z167" i="40"/>
  <c r="Z195" i="40" s="1"/>
  <c r="Z212" i="40" s="1"/>
  <c r="Z162" i="40"/>
  <c r="Z190" i="40" s="1"/>
  <c r="Z207" i="40" s="1"/>
  <c r="Z164" i="40"/>
  <c r="Z192" i="40" s="1"/>
  <c r="Z209" i="40" s="1"/>
  <c r="Z166" i="40"/>
  <c r="Z194" i="40" s="1"/>
  <c r="Z211" i="40" s="1"/>
  <c r="Z158" i="40"/>
  <c r="Z186" i="40" s="1"/>
  <c r="Z203" i="40" s="1"/>
  <c r="Z168" i="40"/>
  <c r="Z196" i="40" s="1"/>
  <c r="Z213" i="40" s="1"/>
  <c r="Z159" i="40"/>
  <c r="Z187" i="40" s="1"/>
  <c r="Z204" i="40" s="1"/>
  <c r="Z165" i="40"/>
  <c r="Z193" i="40" s="1"/>
  <c r="Z210" i="40" s="1"/>
  <c r="Z163" i="40"/>
  <c r="Z191" i="40" s="1"/>
  <c r="Z208" i="40" s="1"/>
  <c r="Z219" i="40"/>
  <c r="AC80" i="46"/>
  <c r="AB85" i="46"/>
  <c r="AH237" i="47"/>
  <c r="AB146" i="35"/>
  <c r="AB146" i="43"/>
  <c r="AH797" i="47"/>
  <c r="AA151" i="39"/>
  <c r="AA180" i="39" s="1"/>
  <c r="AA149" i="39"/>
  <c r="AA178" i="39" s="1"/>
  <c r="AA152" i="39"/>
  <c r="AA181" i="39" s="1"/>
  <c r="AA154" i="39"/>
  <c r="AA183" i="39" s="1"/>
  <c r="AA148" i="39"/>
  <c r="AA177" i="39" s="1"/>
  <c r="AA150" i="39"/>
  <c r="AA179" i="39" s="1"/>
  <c r="AA147" i="39"/>
  <c r="AA176" i="39" s="1"/>
  <c r="AA153" i="39"/>
  <c r="AA182" i="39" s="1"/>
  <c r="AA149" i="34"/>
  <c r="AA178" i="34" s="1"/>
  <c r="AA153" i="34"/>
  <c r="AA182" i="34" s="1"/>
  <c r="AA152" i="34"/>
  <c r="AA181" i="34" s="1"/>
  <c r="AA154" i="34"/>
  <c r="AA183" i="34" s="1"/>
  <c r="AA148" i="34"/>
  <c r="AA177" i="34" s="1"/>
  <c r="AA147" i="34"/>
  <c r="AA176" i="34" s="1"/>
  <c r="AA150" i="34"/>
  <c r="AA179" i="34" s="1"/>
  <c r="AA151" i="34"/>
  <c r="AA180" i="34" s="1"/>
  <c r="AA35" i="51" l="1"/>
  <c r="Z215" i="38"/>
  <c r="X9" i="49" s="1"/>
  <c r="Z215" i="40"/>
  <c r="X11" i="49" s="1"/>
  <c r="Z215" i="44"/>
  <c r="X15" i="49" s="1"/>
  <c r="Z215" i="46"/>
  <c r="X17" i="49" s="1"/>
  <c r="AH518" i="47"/>
  <c r="AB157" i="39"/>
  <c r="Z215" i="45"/>
  <c r="X16" i="49" s="1"/>
  <c r="AD106" i="48"/>
  <c r="AB30" i="51"/>
  <c r="AD80" i="36"/>
  <c r="AC85" i="36"/>
  <c r="AH28" i="47"/>
  <c r="AB157" i="1"/>
  <c r="AD84" i="36"/>
  <c r="AE79" i="36"/>
  <c r="AC146" i="37"/>
  <c r="AI377" i="47"/>
  <c r="AC85" i="35"/>
  <c r="AD80" i="35"/>
  <c r="AD80" i="45"/>
  <c r="AC85" i="45"/>
  <c r="AE79" i="20"/>
  <c r="AD84" i="20"/>
  <c r="AB147" i="46"/>
  <c r="AB176" i="46" s="1"/>
  <c r="AB149" i="46"/>
  <c r="AB178" i="46" s="1"/>
  <c r="AB152" i="46"/>
  <c r="AB181" i="46" s="1"/>
  <c r="AB151" i="46"/>
  <c r="AB180" i="46" s="1"/>
  <c r="AB148" i="46"/>
  <c r="AB177" i="46" s="1"/>
  <c r="AB154" i="46"/>
  <c r="AB183" i="46" s="1"/>
  <c r="AB153" i="46"/>
  <c r="AB182" i="46" s="1"/>
  <c r="AB150" i="46"/>
  <c r="AB179" i="46" s="1"/>
  <c r="AE79" i="44"/>
  <c r="AD84" i="44"/>
  <c r="AB154" i="20"/>
  <c r="AB183" i="20" s="1"/>
  <c r="AB148" i="20"/>
  <c r="AB177" i="20" s="1"/>
  <c r="AB152" i="20"/>
  <c r="AB181" i="20" s="1"/>
  <c r="AB147" i="20"/>
  <c r="AB176" i="20" s="1"/>
  <c r="AB151" i="20"/>
  <c r="AB180" i="20" s="1"/>
  <c r="AB153" i="20"/>
  <c r="AB182" i="20" s="1"/>
  <c r="AB149" i="20"/>
  <c r="AB178" i="20" s="1"/>
  <c r="AB150" i="20"/>
  <c r="AB179" i="20" s="1"/>
  <c r="AE79" i="46"/>
  <c r="AD84" i="46"/>
  <c r="AC85" i="38"/>
  <c r="AD80" i="38"/>
  <c r="AI27" i="47"/>
  <c r="AC146" i="1"/>
  <c r="AB32" i="51"/>
  <c r="AD101" i="48"/>
  <c r="AB150" i="40"/>
  <c r="AB179" i="40" s="1"/>
  <c r="AB154" i="40"/>
  <c r="AB183" i="40" s="1"/>
  <c r="AB148" i="40"/>
  <c r="AB177" i="40" s="1"/>
  <c r="AB152" i="40"/>
  <c r="AB181" i="40" s="1"/>
  <c r="AB153" i="40"/>
  <c r="AB182" i="40" s="1"/>
  <c r="AB147" i="40"/>
  <c r="AB176" i="40" s="1"/>
  <c r="AB151" i="40"/>
  <c r="AB180" i="40" s="1"/>
  <c r="AB149" i="40"/>
  <c r="AB178" i="40" s="1"/>
  <c r="AC146" i="43"/>
  <c r="AI797" i="47"/>
  <c r="AA164" i="1"/>
  <c r="AA192" i="1" s="1"/>
  <c r="AA209" i="1" s="1"/>
  <c r="AA161" i="1"/>
  <c r="AA189" i="1" s="1"/>
  <c r="AA206" i="1" s="1"/>
  <c r="AA158" i="1"/>
  <c r="AA186" i="1" s="1"/>
  <c r="AA203" i="1" s="1"/>
  <c r="AA168" i="1"/>
  <c r="AA196" i="1" s="1"/>
  <c r="AA213" i="1" s="1"/>
  <c r="AA169" i="1"/>
  <c r="AA197" i="1" s="1"/>
  <c r="AA214" i="1" s="1"/>
  <c r="AA160" i="1"/>
  <c r="AA188" i="1" s="1"/>
  <c r="AA205" i="1" s="1"/>
  <c r="AA166" i="1"/>
  <c r="AA194" i="1" s="1"/>
  <c r="AA211" i="1" s="1"/>
  <c r="AA163" i="1"/>
  <c r="AA191" i="1" s="1"/>
  <c r="AA208" i="1" s="1"/>
  <c r="AA165" i="1"/>
  <c r="AA193" i="1" s="1"/>
  <c r="AA210" i="1" s="1"/>
  <c r="AA167" i="1"/>
  <c r="AA195" i="1" s="1"/>
  <c r="AA212" i="1" s="1"/>
  <c r="AA162" i="1"/>
  <c r="AA190" i="1" s="1"/>
  <c r="AA207" i="1" s="1"/>
  <c r="AA159" i="1"/>
  <c r="AA187" i="1" s="1"/>
  <c r="AA204" i="1" s="1"/>
  <c r="AA219" i="1"/>
  <c r="AA160" i="39"/>
  <c r="AA188" i="39" s="1"/>
  <c r="AA205" i="39" s="1"/>
  <c r="AA167" i="39"/>
  <c r="AA195" i="39" s="1"/>
  <c r="AA212" i="39" s="1"/>
  <c r="AA165" i="39"/>
  <c r="AA193" i="39" s="1"/>
  <c r="AA210" i="39" s="1"/>
  <c r="AA159" i="39"/>
  <c r="AA187" i="39" s="1"/>
  <c r="AA204" i="39" s="1"/>
  <c r="AA161" i="39"/>
  <c r="AA189" i="39" s="1"/>
  <c r="AA206" i="39" s="1"/>
  <c r="AA166" i="39"/>
  <c r="AA194" i="39" s="1"/>
  <c r="AA211" i="39" s="1"/>
  <c r="AA163" i="39"/>
  <c r="AA191" i="39" s="1"/>
  <c r="AA208" i="39" s="1"/>
  <c r="AA162" i="39"/>
  <c r="AA190" i="39" s="1"/>
  <c r="AA207" i="39" s="1"/>
  <c r="AA169" i="39"/>
  <c r="AA197" i="39" s="1"/>
  <c r="AA214" i="39" s="1"/>
  <c r="AA158" i="39"/>
  <c r="AA186" i="39" s="1"/>
  <c r="AA203" i="39" s="1"/>
  <c r="AA164" i="39"/>
  <c r="AA192" i="39" s="1"/>
  <c r="AA209" i="39" s="1"/>
  <c r="AA168" i="39"/>
  <c r="AA196" i="39" s="1"/>
  <c r="AA213" i="39" s="1"/>
  <c r="AA219" i="39"/>
  <c r="AI727" i="47"/>
  <c r="AC146" i="42"/>
  <c r="AA164" i="42"/>
  <c r="AA192" i="42" s="1"/>
  <c r="AA209" i="42" s="1"/>
  <c r="AA158" i="42"/>
  <c r="AA186" i="42" s="1"/>
  <c r="AA203" i="42" s="1"/>
  <c r="AA160" i="42"/>
  <c r="AA188" i="42" s="1"/>
  <c r="AA205" i="42" s="1"/>
  <c r="AA165" i="42"/>
  <c r="AA193" i="42" s="1"/>
  <c r="AA210" i="42" s="1"/>
  <c r="AA168" i="42"/>
  <c r="AA196" i="42" s="1"/>
  <c r="AA213" i="42" s="1"/>
  <c r="AA167" i="42"/>
  <c r="AA195" i="42" s="1"/>
  <c r="AA212" i="42" s="1"/>
  <c r="AA166" i="42"/>
  <c r="AA194" i="42" s="1"/>
  <c r="AA211" i="42" s="1"/>
  <c r="AA161" i="42"/>
  <c r="AA189" i="42" s="1"/>
  <c r="AA206" i="42" s="1"/>
  <c r="AA163" i="42"/>
  <c r="AA191" i="42" s="1"/>
  <c r="AA208" i="42" s="1"/>
  <c r="AA162" i="42"/>
  <c r="AA190" i="42" s="1"/>
  <c r="AA207" i="42" s="1"/>
  <c r="AA159" i="42"/>
  <c r="AA187" i="42" s="1"/>
  <c r="AA204" i="42" s="1"/>
  <c r="AA169" i="42"/>
  <c r="AA197" i="42" s="1"/>
  <c r="AA214" i="42" s="1"/>
  <c r="AA219" i="42"/>
  <c r="AI867" i="47"/>
  <c r="AC146" i="44"/>
  <c r="AB149" i="39"/>
  <c r="AB178" i="39" s="1"/>
  <c r="AB152" i="39"/>
  <c r="AB181" i="39" s="1"/>
  <c r="AB148" i="39"/>
  <c r="AB177" i="39" s="1"/>
  <c r="AB150" i="39"/>
  <c r="AB179" i="39" s="1"/>
  <c r="AB147" i="39"/>
  <c r="AB176" i="39" s="1"/>
  <c r="AB154" i="39"/>
  <c r="AB183" i="39" s="1"/>
  <c r="AB153" i="39"/>
  <c r="AB182" i="39" s="1"/>
  <c r="AB151" i="39"/>
  <c r="AB180" i="39" s="1"/>
  <c r="AB157" i="38"/>
  <c r="AH448" i="47"/>
  <c r="AB148" i="45"/>
  <c r="AB177" i="45" s="1"/>
  <c r="AB151" i="45"/>
  <c r="AB180" i="45" s="1"/>
  <c r="AB150" i="45"/>
  <c r="AB179" i="45" s="1"/>
  <c r="AB147" i="45"/>
  <c r="AB176" i="45" s="1"/>
  <c r="AB153" i="45"/>
  <c r="AB182" i="45" s="1"/>
  <c r="AB154" i="45"/>
  <c r="AB183" i="45" s="1"/>
  <c r="AB149" i="45"/>
  <c r="AB178" i="45" s="1"/>
  <c r="AB152" i="45"/>
  <c r="AB181" i="45" s="1"/>
  <c r="AE79" i="43"/>
  <c r="AD84" i="43"/>
  <c r="Z215" i="1"/>
  <c r="X3" i="49" s="1"/>
  <c r="AD84" i="42"/>
  <c r="AE79" i="42"/>
  <c r="AB149" i="36"/>
  <c r="AB178" i="36" s="1"/>
  <c r="AB154" i="36"/>
  <c r="AB183" i="36" s="1"/>
  <c r="AB147" i="36"/>
  <c r="AB176" i="36" s="1"/>
  <c r="AB151" i="36"/>
  <c r="AB180" i="36" s="1"/>
  <c r="AB150" i="36"/>
  <c r="AB179" i="36" s="1"/>
  <c r="AB152" i="36"/>
  <c r="AB181" i="36" s="1"/>
  <c r="AB153" i="36"/>
  <c r="AB182" i="36" s="1"/>
  <c r="AB148" i="36"/>
  <c r="AB177" i="36" s="1"/>
  <c r="AD80" i="34"/>
  <c r="AC85" i="34"/>
  <c r="AC85" i="37"/>
  <c r="AD80" i="37"/>
  <c r="AE79" i="39"/>
  <c r="AD84" i="39"/>
  <c r="AB153" i="38"/>
  <c r="AB182" i="38" s="1"/>
  <c r="AB151" i="38"/>
  <c r="AB180" i="38" s="1"/>
  <c r="AB149" i="38"/>
  <c r="AB178" i="38" s="1"/>
  <c r="AB154" i="38"/>
  <c r="AB183" i="38" s="1"/>
  <c r="AB148" i="38"/>
  <c r="AB177" i="38" s="1"/>
  <c r="AB147" i="38"/>
  <c r="AB176" i="38" s="1"/>
  <c r="AB150" i="38"/>
  <c r="AB179" i="38" s="1"/>
  <c r="AB152" i="38"/>
  <c r="AB181" i="38" s="1"/>
  <c r="AB150" i="35"/>
  <c r="AB179" i="35" s="1"/>
  <c r="AB154" i="35"/>
  <c r="AB183" i="35" s="1"/>
  <c r="AB151" i="35"/>
  <c r="AB180" i="35" s="1"/>
  <c r="AB147" i="35"/>
  <c r="AB176" i="35" s="1"/>
  <c r="AB152" i="35"/>
  <c r="AB181" i="35" s="1"/>
  <c r="AB148" i="35"/>
  <c r="AB177" i="35" s="1"/>
  <c r="AB149" i="35"/>
  <c r="AB178" i="35" s="1"/>
  <c r="AB153" i="35"/>
  <c r="AB182" i="35" s="1"/>
  <c r="AC146" i="35"/>
  <c r="AI237" i="47"/>
  <c r="AB147" i="42"/>
  <c r="AB176" i="42" s="1"/>
  <c r="AB151" i="42"/>
  <c r="AB180" i="42" s="1"/>
  <c r="AB153" i="42"/>
  <c r="AB182" i="42" s="1"/>
  <c r="AB150" i="42"/>
  <c r="AB179" i="42" s="1"/>
  <c r="AB152" i="42"/>
  <c r="AB181" i="42" s="1"/>
  <c r="AB148" i="42"/>
  <c r="AB177" i="42" s="1"/>
  <c r="AB154" i="42"/>
  <c r="AB183" i="42" s="1"/>
  <c r="AB149" i="42"/>
  <c r="AB178" i="42" s="1"/>
  <c r="AH168" i="47"/>
  <c r="AB157" i="34"/>
  <c r="AH588" i="47"/>
  <c r="AB157" i="40"/>
  <c r="AA164" i="37"/>
  <c r="AA192" i="37" s="1"/>
  <c r="AA209" i="37" s="1"/>
  <c r="AA161" i="37"/>
  <c r="AA189" i="37" s="1"/>
  <c r="AA206" i="37" s="1"/>
  <c r="AA168" i="37"/>
  <c r="AA196" i="37" s="1"/>
  <c r="AA213" i="37" s="1"/>
  <c r="AA166" i="37"/>
  <c r="AA194" i="37" s="1"/>
  <c r="AA211" i="37" s="1"/>
  <c r="AA163" i="37"/>
  <c r="AA191" i="37" s="1"/>
  <c r="AA208" i="37" s="1"/>
  <c r="AA158" i="37"/>
  <c r="AA186" i="37" s="1"/>
  <c r="AA203" i="37" s="1"/>
  <c r="AA162" i="37"/>
  <c r="AA190" i="37" s="1"/>
  <c r="AA207" i="37" s="1"/>
  <c r="AA160" i="37"/>
  <c r="AA188" i="37" s="1"/>
  <c r="AA205" i="37" s="1"/>
  <c r="AA167" i="37"/>
  <c r="AA195" i="37" s="1"/>
  <c r="AA212" i="37" s="1"/>
  <c r="AA165" i="37"/>
  <c r="AA193" i="37" s="1"/>
  <c r="AA210" i="37" s="1"/>
  <c r="AA169" i="37"/>
  <c r="AA197" i="37" s="1"/>
  <c r="AA214" i="37" s="1"/>
  <c r="AA159" i="37"/>
  <c r="AA187" i="37" s="1"/>
  <c r="AA204" i="37" s="1"/>
  <c r="AA219" i="37"/>
  <c r="AB157" i="37"/>
  <c r="AH378" i="47"/>
  <c r="AI517" i="47"/>
  <c r="AC146" i="39"/>
  <c r="AE79" i="35"/>
  <c r="AD84" i="35"/>
  <c r="AH98" i="47"/>
  <c r="AB157" i="20"/>
  <c r="AH868" i="47"/>
  <c r="AB157" i="44"/>
  <c r="AC146" i="41"/>
  <c r="AI657" i="47"/>
  <c r="Z215" i="43"/>
  <c r="X14" i="49" s="1"/>
  <c r="AA219" i="20"/>
  <c r="Z215" i="36"/>
  <c r="X7" i="49" s="1"/>
  <c r="AB148" i="44"/>
  <c r="AB177" i="44" s="1"/>
  <c r="AB151" i="44"/>
  <c r="AB180" i="44" s="1"/>
  <c r="AB152" i="44"/>
  <c r="AB181" i="44" s="1"/>
  <c r="AB153" i="44"/>
  <c r="AB182" i="44" s="1"/>
  <c r="AB150" i="44"/>
  <c r="AB179" i="44" s="1"/>
  <c r="AB154" i="44"/>
  <c r="AB183" i="44" s="1"/>
  <c r="AB149" i="44"/>
  <c r="AB178" i="44" s="1"/>
  <c r="AB147" i="44"/>
  <c r="AB176" i="44" s="1"/>
  <c r="AD80" i="40"/>
  <c r="AC85" i="40"/>
  <c r="AB154" i="1"/>
  <c r="AB183" i="1" s="1"/>
  <c r="AB147" i="1"/>
  <c r="AB176" i="1" s="1"/>
  <c r="AB152" i="1"/>
  <c r="AB181" i="1" s="1"/>
  <c r="AB148" i="1"/>
  <c r="AB177" i="1" s="1"/>
  <c r="AB153" i="1"/>
  <c r="AB182" i="1" s="1"/>
  <c r="AB151" i="1"/>
  <c r="AB180" i="1" s="1"/>
  <c r="AB150" i="1"/>
  <c r="AB179" i="1" s="1"/>
  <c r="AB149" i="1"/>
  <c r="AB178" i="1" s="1"/>
  <c r="AD84" i="45"/>
  <c r="AE79" i="45"/>
  <c r="Z215" i="35"/>
  <c r="X6" i="49" s="1"/>
  <c r="Z215" i="42"/>
  <c r="X13" i="49" s="1"/>
  <c r="AB154" i="37"/>
  <c r="AB183" i="37" s="1"/>
  <c r="AB147" i="37"/>
  <c r="AB176" i="37" s="1"/>
  <c r="AB148" i="37"/>
  <c r="AB177" i="37" s="1"/>
  <c r="AB152" i="37"/>
  <c r="AB181" i="37" s="1"/>
  <c r="AB150" i="37"/>
  <c r="AB179" i="37" s="1"/>
  <c r="AB153" i="37"/>
  <c r="AB182" i="37" s="1"/>
  <c r="AB149" i="37"/>
  <c r="AB178" i="37" s="1"/>
  <c r="AB151" i="37"/>
  <c r="AB180" i="37" s="1"/>
  <c r="AB157" i="43"/>
  <c r="AH798" i="47"/>
  <c r="AD80" i="20"/>
  <c r="AC85" i="20"/>
  <c r="AD80" i="44"/>
  <c r="AC85" i="44"/>
  <c r="AE79" i="41"/>
  <c r="AD84" i="41"/>
  <c r="AA163" i="44"/>
  <c r="AA191" i="44" s="1"/>
  <c r="AA208" i="44" s="1"/>
  <c r="AA168" i="44"/>
  <c r="AA196" i="44" s="1"/>
  <c r="AA213" i="44" s="1"/>
  <c r="AA160" i="44"/>
  <c r="AA188" i="44" s="1"/>
  <c r="AA205" i="44" s="1"/>
  <c r="AA167" i="44"/>
  <c r="AA195" i="44" s="1"/>
  <c r="AA212" i="44" s="1"/>
  <c r="AA166" i="44"/>
  <c r="AA194" i="44" s="1"/>
  <c r="AA211" i="44" s="1"/>
  <c r="AA164" i="44"/>
  <c r="AA192" i="44" s="1"/>
  <c r="AA209" i="44" s="1"/>
  <c r="AA161" i="44"/>
  <c r="AA189" i="44" s="1"/>
  <c r="AA206" i="44" s="1"/>
  <c r="AA169" i="44"/>
  <c r="AA197" i="44" s="1"/>
  <c r="AA214" i="44" s="1"/>
  <c r="AA165" i="44"/>
  <c r="AA193" i="44" s="1"/>
  <c r="AA210" i="44" s="1"/>
  <c r="AA162" i="44"/>
  <c r="AA190" i="44" s="1"/>
  <c r="AA207" i="44" s="1"/>
  <c r="AA158" i="44"/>
  <c r="AA186" i="44" s="1"/>
  <c r="AA203" i="44" s="1"/>
  <c r="AA159" i="44"/>
  <c r="AA187" i="44" s="1"/>
  <c r="AA204" i="44" s="1"/>
  <c r="AA219" i="44"/>
  <c r="AA159" i="45"/>
  <c r="AA187" i="45" s="1"/>
  <c r="AA204" i="45" s="1"/>
  <c r="AA166" i="45"/>
  <c r="AA194" i="45" s="1"/>
  <c r="AA211" i="45" s="1"/>
  <c r="AA167" i="45"/>
  <c r="AA195" i="45" s="1"/>
  <c r="AA212" i="45" s="1"/>
  <c r="AA158" i="45"/>
  <c r="AA186" i="45" s="1"/>
  <c r="AA203" i="45" s="1"/>
  <c r="AA164" i="45"/>
  <c r="AA192" i="45" s="1"/>
  <c r="AA209" i="45" s="1"/>
  <c r="AA160" i="45"/>
  <c r="AA188" i="45" s="1"/>
  <c r="AA205" i="45" s="1"/>
  <c r="AA169" i="45"/>
  <c r="AA197" i="45" s="1"/>
  <c r="AA214" i="45" s="1"/>
  <c r="AA163" i="45"/>
  <c r="AA191" i="45" s="1"/>
  <c r="AA208" i="45" s="1"/>
  <c r="AA162" i="45"/>
  <c r="AA190" i="45" s="1"/>
  <c r="AA207" i="45" s="1"/>
  <c r="AA168" i="45"/>
  <c r="AA196" i="45" s="1"/>
  <c r="AA213" i="45" s="1"/>
  <c r="AA161" i="45"/>
  <c r="AA189" i="45" s="1"/>
  <c r="AA206" i="45" s="1"/>
  <c r="AA165" i="45"/>
  <c r="AA193" i="45" s="1"/>
  <c r="AA210" i="45" s="1"/>
  <c r="AA219" i="45"/>
  <c r="AA163" i="34"/>
  <c r="AA191" i="34" s="1"/>
  <c r="AA208" i="34" s="1"/>
  <c r="AA159" i="34"/>
  <c r="AA187" i="34" s="1"/>
  <c r="AA204" i="34" s="1"/>
  <c r="AA158" i="34"/>
  <c r="AA186" i="34" s="1"/>
  <c r="AA203" i="34" s="1"/>
  <c r="AA160" i="34"/>
  <c r="AA188" i="34" s="1"/>
  <c r="AA205" i="34" s="1"/>
  <c r="AA167" i="34"/>
  <c r="AA195" i="34" s="1"/>
  <c r="AA212" i="34" s="1"/>
  <c r="AA162" i="34"/>
  <c r="AA190" i="34" s="1"/>
  <c r="AA207" i="34" s="1"/>
  <c r="AA165" i="34"/>
  <c r="AA193" i="34" s="1"/>
  <c r="AA210" i="34" s="1"/>
  <c r="AA169" i="34"/>
  <c r="AA197" i="34" s="1"/>
  <c r="AA214" i="34" s="1"/>
  <c r="AA166" i="34"/>
  <c r="AA194" i="34" s="1"/>
  <c r="AA211" i="34" s="1"/>
  <c r="AA161" i="34"/>
  <c r="AA189" i="34" s="1"/>
  <c r="AA206" i="34" s="1"/>
  <c r="AA164" i="34"/>
  <c r="AA192" i="34" s="1"/>
  <c r="AA209" i="34" s="1"/>
  <c r="AA168" i="34"/>
  <c r="AA196" i="34" s="1"/>
  <c r="AA213" i="34" s="1"/>
  <c r="AA219" i="34"/>
  <c r="AH728" i="47"/>
  <c r="AB157" i="42"/>
  <c r="AC146" i="38"/>
  <c r="AI447" i="47"/>
  <c r="AI937" i="47"/>
  <c r="AC146" i="45"/>
  <c r="AB151" i="43"/>
  <c r="AB180" i="43" s="1"/>
  <c r="AB152" i="43"/>
  <c r="AB181" i="43" s="1"/>
  <c r="AB149" i="43"/>
  <c r="AB178" i="43" s="1"/>
  <c r="AB148" i="43"/>
  <c r="AB177" i="43" s="1"/>
  <c r="AB147" i="43"/>
  <c r="AB176" i="43" s="1"/>
  <c r="AB153" i="43"/>
  <c r="AB182" i="43" s="1"/>
  <c r="AB154" i="43"/>
  <c r="AB183" i="43" s="1"/>
  <c r="AB150" i="43"/>
  <c r="AB179" i="43" s="1"/>
  <c r="AB157" i="46"/>
  <c r="AH1008" i="47"/>
  <c r="AD80" i="43"/>
  <c r="AC85" i="43"/>
  <c r="AC85" i="42"/>
  <c r="AD80" i="42"/>
  <c r="Z215" i="41"/>
  <c r="X12" i="49" s="1"/>
  <c r="AD80" i="41"/>
  <c r="AC85" i="41"/>
  <c r="AD84" i="38"/>
  <c r="AE79" i="38"/>
  <c r="AI587" i="47"/>
  <c r="AC146" i="40"/>
  <c r="AC146" i="34"/>
  <c r="AI167" i="47"/>
  <c r="AA159" i="38"/>
  <c r="AA187" i="38" s="1"/>
  <c r="AA204" i="38" s="1"/>
  <c r="AA169" i="38"/>
  <c r="AA197" i="38" s="1"/>
  <c r="AA214" i="38" s="1"/>
  <c r="AA161" i="38"/>
  <c r="AA189" i="38" s="1"/>
  <c r="AA206" i="38" s="1"/>
  <c r="AA164" i="38"/>
  <c r="AA192" i="38" s="1"/>
  <c r="AA209" i="38" s="1"/>
  <c r="AA163" i="38"/>
  <c r="AA191" i="38" s="1"/>
  <c r="AA208" i="38" s="1"/>
  <c r="AA165" i="38"/>
  <c r="AA193" i="38" s="1"/>
  <c r="AA210" i="38" s="1"/>
  <c r="AA160" i="38"/>
  <c r="AA188" i="38" s="1"/>
  <c r="AA205" i="38" s="1"/>
  <c r="AA167" i="38"/>
  <c r="AA195" i="38" s="1"/>
  <c r="AA212" i="38" s="1"/>
  <c r="AA158" i="38"/>
  <c r="AA186" i="38" s="1"/>
  <c r="AA203" i="38" s="1"/>
  <c r="AA168" i="38"/>
  <c r="AA196" i="38" s="1"/>
  <c r="AA213" i="38" s="1"/>
  <c r="AA162" i="38"/>
  <c r="AA190" i="38" s="1"/>
  <c r="AA207" i="38" s="1"/>
  <c r="AA166" i="38"/>
  <c r="AA194" i="38" s="1"/>
  <c r="AA211" i="38" s="1"/>
  <c r="AA219" i="38"/>
  <c r="AD4" i="51"/>
  <c r="AD6" i="51" s="1"/>
  <c r="AF80" i="48"/>
  <c r="AD10" i="51"/>
  <c r="AD12" i="51" s="1"/>
  <c r="AA163" i="41"/>
  <c r="AA191" i="41" s="1"/>
  <c r="AA208" i="41" s="1"/>
  <c r="AA162" i="41"/>
  <c r="AA190" i="41" s="1"/>
  <c r="AA207" i="41" s="1"/>
  <c r="AA159" i="41"/>
  <c r="AA187" i="41" s="1"/>
  <c r="AA204" i="41" s="1"/>
  <c r="AA160" i="41"/>
  <c r="AA188" i="41" s="1"/>
  <c r="AA205" i="41" s="1"/>
  <c r="AA168" i="41"/>
  <c r="AA196" i="41" s="1"/>
  <c r="AA213" i="41" s="1"/>
  <c r="AA166" i="41"/>
  <c r="AA194" i="41" s="1"/>
  <c r="AA211" i="41" s="1"/>
  <c r="AA165" i="41"/>
  <c r="AA193" i="41" s="1"/>
  <c r="AA210" i="41" s="1"/>
  <c r="AA161" i="41"/>
  <c r="AA189" i="41" s="1"/>
  <c r="AA206" i="41" s="1"/>
  <c r="AA169" i="41"/>
  <c r="AA197" i="41" s="1"/>
  <c r="AA214" i="41" s="1"/>
  <c r="AA167" i="41"/>
  <c r="AA195" i="41" s="1"/>
  <c r="AA212" i="41" s="1"/>
  <c r="AA164" i="41"/>
  <c r="AA192" i="41" s="1"/>
  <c r="AA209" i="41" s="1"/>
  <c r="AA158" i="41"/>
  <c r="AA186" i="41" s="1"/>
  <c r="AA203" i="41" s="1"/>
  <c r="AA219" i="41"/>
  <c r="AA164" i="46"/>
  <c r="AA192" i="46" s="1"/>
  <c r="AA209" i="46" s="1"/>
  <c r="AA162" i="46"/>
  <c r="AA190" i="46" s="1"/>
  <c r="AA207" i="46" s="1"/>
  <c r="AA158" i="46"/>
  <c r="AA186" i="46" s="1"/>
  <c r="AA203" i="46" s="1"/>
  <c r="AA163" i="46"/>
  <c r="AA191" i="46" s="1"/>
  <c r="AA208" i="46" s="1"/>
  <c r="AA168" i="46"/>
  <c r="AA196" i="46" s="1"/>
  <c r="AA213" i="46" s="1"/>
  <c r="AA160" i="46"/>
  <c r="AA188" i="46" s="1"/>
  <c r="AA205" i="46" s="1"/>
  <c r="AA169" i="46"/>
  <c r="AA197" i="46" s="1"/>
  <c r="AA214" i="46" s="1"/>
  <c r="AA161" i="46"/>
  <c r="AA189" i="46" s="1"/>
  <c r="AA206" i="46" s="1"/>
  <c r="AA166" i="46"/>
  <c r="AA194" i="46" s="1"/>
  <c r="AA211" i="46" s="1"/>
  <c r="AA159" i="46"/>
  <c r="AA187" i="46" s="1"/>
  <c r="AA204" i="46" s="1"/>
  <c r="AA165" i="46"/>
  <c r="AA193" i="46" s="1"/>
  <c r="AA210" i="46" s="1"/>
  <c r="AA167" i="46"/>
  <c r="AA195" i="46" s="1"/>
  <c r="AA212" i="46" s="1"/>
  <c r="AA219" i="46"/>
  <c r="AC16" i="51"/>
  <c r="AC18" i="51" s="1"/>
  <c r="AE81" i="48"/>
  <c r="AC85" i="46"/>
  <c r="AD80" i="46"/>
  <c r="Z215" i="34"/>
  <c r="X5" i="49" s="1"/>
  <c r="AD80" i="39"/>
  <c r="AC85" i="39"/>
  <c r="Z215" i="39"/>
  <c r="X10" i="49" s="1"/>
  <c r="AB151" i="41"/>
  <c r="AB180" i="41" s="1"/>
  <c r="AB149" i="41"/>
  <c r="AB178" i="41" s="1"/>
  <c r="AB147" i="41"/>
  <c r="AB176" i="41" s="1"/>
  <c r="AB152" i="41"/>
  <c r="AB181" i="41" s="1"/>
  <c r="AB148" i="41"/>
  <c r="AB177" i="41" s="1"/>
  <c r="AB153" i="41"/>
  <c r="AB182" i="41" s="1"/>
  <c r="AB154" i="41"/>
  <c r="AB183" i="41" s="1"/>
  <c r="AB150" i="41"/>
  <c r="AB179" i="41" s="1"/>
  <c r="AB157" i="36"/>
  <c r="AH308" i="47"/>
  <c r="AD80" i="1"/>
  <c r="AC85" i="1"/>
  <c r="AC146" i="36"/>
  <c r="AI307" i="47"/>
  <c r="AE79" i="37"/>
  <c r="AD84" i="37"/>
  <c r="AA168" i="43"/>
  <c r="AA196" i="43" s="1"/>
  <c r="AA213" i="43" s="1"/>
  <c r="AA164" i="43"/>
  <c r="AA192" i="43" s="1"/>
  <c r="AA209" i="43" s="1"/>
  <c r="AA159" i="43"/>
  <c r="AA187" i="43" s="1"/>
  <c r="AA204" i="43" s="1"/>
  <c r="AA165" i="43"/>
  <c r="AA193" i="43" s="1"/>
  <c r="AA210" i="43" s="1"/>
  <c r="AA163" i="43"/>
  <c r="AA191" i="43" s="1"/>
  <c r="AA208" i="43" s="1"/>
  <c r="AA166" i="43"/>
  <c r="AA194" i="43" s="1"/>
  <c r="AA211" i="43" s="1"/>
  <c r="AA161" i="43"/>
  <c r="AA189" i="43" s="1"/>
  <c r="AA206" i="43" s="1"/>
  <c r="AA167" i="43"/>
  <c r="AA195" i="43" s="1"/>
  <c r="AA212" i="43" s="1"/>
  <c r="AA158" i="43"/>
  <c r="AA186" i="43" s="1"/>
  <c r="AA203" i="43" s="1"/>
  <c r="AA169" i="43"/>
  <c r="AA197" i="43" s="1"/>
  <c r="AA214" i="43" s="1"/>
  <c r="AA160" i="43"/>
  <c r="AA188" i="43" s="1"/>
  <c r="AA205" i="43" s="1"/>
  <c r="AA162" i="43"/>
  <c r="AA190" i="43" s="1"/>
  <c r="AA207" i="43" s="1"/>
  <c r="AA219" i="43"/>
  <c r="AA162" i="36"/>
  <c r="AA190" i="36" s="1"/>
  <c r="AA207" i="36" s="1"/>
  <c r="AA169" i="36"/>
  <c r="AA197" i="36" s="1"/>
  <c r="AA214" i="36" s="1"/>
  <c r="AA168" i="36"/>
  <c r="AA196" i="36" s="1"/>
  <c r="AA213" i="36" s="1"/>
  <c r="AA165" i="36"/>
  <c r="AA193" i="36" s="1"/>
  <c r="AA210" i="36" s="1"/>
  <c r="AA158" i="36"/>
  <c r="AA186" i="36" s="1"/>
  <c r="AA203" i="36" s="1"/>
  <c r="AA160" i="36"/>
  <c r="AA188" i="36" s="1"/>
  <c r="AA205" i="36" s="1"/>
  <c r="AA164" i="36"/>
  <c r="AA192" i="36" s="1"/>
  <c r="AA209" i="36" s="1"/>
  <c r="AA161" i="36"/>
  <c r="AA189" i="36" s="1"/>
  <c r="AA206" i="36" s="1"/>
  <c r="AA163" i="36"/>
  <c r="AA191" i="36" s="1"/>
  <c r="AA208" i="36" s="1"/>
  <c r="AA167" i="36"/>
  <c r="AA195" i="36" s="1"/>
  <c r="AA212" i="36" s="1"/>
  <c r="AA159" i="36"/>
  <c r="AA187" i="36" s="1"/>
  <c r="AA204" i="36" s="1"/>
  <c r="AA166" i="36"/>
  <c r="AA194" i="36" s="1"/>
  <c r="AA211" i="36" s="1"/>
  <c r="AA219" i="36"/>
  <c r="AH238" i="47"/>
  <c r="AB157" i="35"/>
  <c r="AA163" i="40"/>
  <c r="AA191" i="40" s="1"/>
  <c r="AA208" i="40" s="1"/>
  <c r="AA162" i="40"/>
  <c r="AA190" i="40" s="1"/>
  <c r="AA207" i="40" s="1"/>
  <c r="AA158" i="40"/>
  <c r="AA186" i="40" s="1"/>
  <c r="AA203" i="40" s="1"/>
  <c r="AA164" i="40"/>
  <c r="AA192" i="40" s="1"/>
  <c r="AA209" i="40" s="1"/>
  <c r="AA160" i="40"/>
  <c r="AA188" i="40" s="1"/>
  <c r="AA205" i="40" s="1"/>
  <c r="AA161" i="40"/>
  <c r="AA189" i="40" s="1"/>
  <c r="AA206" i="40" s="1"/>
  <c r="AA165" i="40"/>
  <c r="AA193" i="40" s="1"/>
  <c r="AA210" i="40" s="1"/>
  <c r="AA167" i="40"/>
  <c r="AA195" i="40" s="1"/>
  <c r="AA212" i="40" s="1"/>
  <c r="AA168" i="40"/>
  <c r="AA196" i="40" s="1"/>
  <c r="AA213" i="40" s="1"/>
  <c r="AA166" i="40"/>
  <c r="AA194" i="40" s="1"/>
  <c r="AA211" i="40" s="1"/>
  <c r="AA159" i="40"/>
  <c r="AA187" i="40" s="1"/>
  <c r="AA204" i="40" s="1"/>
  <c r="AA169" i="40"/>
  <c r="AA197" i="40" s="1"/>
  <c r="AA214" i="40" s="1"/>
  <c r="AA219" i="40"/>
  <c r="AH938" i="47"/>
  <c r="AB157" i="45"/>
  <c r="AC146" i="20"/>
  <c r="AI97" i="47"/>
  <c r="AA164" i="35"/>
  <c r="AA192" i="35" s="1"/>
  <c r="AA209" i="35" s="1"/>
  <c r="AA158" i="35"/>
  <c r="AA186" i="35" s="1"/>
  <c r="AA203" i="35" s="1"/>
  <c r="AA167" i="35"/>
  <c r="AA195" i="35" s="1"/>
  <c r="AA212" i="35" s="1"/>
  <c r="AA163" i="35"/>
  <c r="AA191" i="35" s="1"/>
  <c r="AA208" i="35" s="1"/>
  <c r="AA165" i="35"/>
  <c r="AA193" i="35" s="1"/>
  <c r="AA210" i="35" s="1"/>
  <c r="AA159" i="35"/>
  <c r="AA187" i="35" s="1"/>
  <c r="AA204" i="35" s="1"/>
  <c r="AA168" i="35"/>
  <c r="AA196" i="35" s="1"/>
  <c r="AA213" i="35" s="1"/>
  <c r="AA166" i="35"/>
  <c r="AA194" i="35" s="1"/>
  <c r="AA211" i="35" s="1"/>
  <c r="AA161" i="35"/>
  <c r="AA189" i="35" s="1"/>
  <c r="AA206" i="35" s="1"/>
  <c r="AA162" i="35"/>
  <c r="AA190" i="35" s="1"/>
  <c r="AA207" i="35" s="1"/>
  <c r="AA169" i="35"/>
  <c r="AA197" i="35" s="1"/>
  <c r="AA214" i="35" s="1"/>
  <c r="AA160" i="35"/>
  <c r="AA188" i="35" s="1"/>
  <c r="AA205" i="35" s="1"/>
  <c r="AA219" i="35"/>
  <c r="Z215" i="37"/>
  <c r="X8" i="49" s="1"/>
  <c r="AC146" i="46"/>
  <c r="AI1007" i="47"/>
  <c r="AB150" i="34"/>
  <c r="AB179" i="34" s="1"/>
  <c r="AB152" i="34"/>
  <c r="AB181" i="34" s="1"/>
  <c r="AB149" i="34"/>
  <c r="AB178" i="34" s="1"/>
  <c r="AB153" i="34"/>
  <c r="AB182" i="34" s="1"/>
  <c r="AB154" i="34"/>
  <c r="AB183" i="34" s="1"/>
  <c r="AB148" i="34"/>
  <c r="AB177" i="34" s="1"/>
  <c r="AB147" i="34"/>
  <c r="AB176" i="34" s="1"/>
  <c r="AB151" i="34"/>
  <c r="AB180" i="34" s="1"/>
  <c r="AH658" i="47"/>
  <c r="AB157" i="41"/>
  <c r="AD84" i="40"/>
  <c r="AE79" i="40"/>
  <c r="AD84" i="1"/>
  <c r="AE79" i="1"/>
  <c r="AD84" i="34"/>
  <c r="AE79" i="34"/>
  <c r="AA215" i="41" l="1"/>
  <c r="Y12" i="49" s="1"/>
  <c r="AA215" i="38"/>
  <c r="Y9" i="49" s="1"/>
  <c r="AA215" i="34"/>
  <c r="Y5" i="49" s="1"/>
  <c r="AA215" i="35"/>
  <c r="Y6" i="49" s="1"/>
  <c r="AA215" i="36"/>
  <c r="Y7" i="49" s="1"/>
  <c r="AA215" i="40"/>
  <c r="Y11" i="49" s="1"/>
  <c r="AA215" i="43"/>
  <c r="Y14" i="49" s="1"/>
  <c r="AA215" i="46"/>
  <c r="Y17" i="49" s="1"/>
  <c r="AA215" i="45"/>
  <c r="Y16" i="49" s="1"/>
  <c r="AI728" i="47"/>
  <c r="AC157" i="42"/>
  <c r="AE80" i="44"/>
  <c r="AD85" i="44"/>
  <c r="AJ797" i="47"/>
  <c r="AD146" i="43"/>
  <c r="AJ1007" i="47"/>
  <c r="AD146" i="46"/>
  <c r="AE80" i="36"/>
  <c r="AD85" i="36"/>
  <c r="AF79" i="34"/>
  <c r="AE84" i="34"/>
  <c r="AD146" i="37"/>
  <c r="AJ377" i="47"/>
  <c r="AI518" i="47"/>
  <c r="AC157" i="39"/>
  <c r="AF79" i="38"/>
  <c r="AE84" i="38"/>
  <c r="AC157" i="41"/>
  <c r="AI658" i="47"/>
  <c r="AB159" i="37"/>
  <c r="AB187" i="37" s="1"/>
  <c r="AB204" i="37" s="1"/>
  <c r="AB162" i="37"/>
  <c r="AB190" i="37" s="1"/>
  <c r="AB207" i="37" s="1"/>
  <c r="AB165" i="37"/>
  <c r="AB193" i="37" s="1"/>
  <c r="AB210" i="37" s="1"/>
  <c r="AB168" i="37"/>
  <c r="AB196" i="37" s="1"/>
  <c r="AB213" i="37" s="1"/>
  <c r="AB158" i="37"/>
  <c r="AB186" i="37" s="1"/>
  <c r="AB203" i="37" s="1"/>
  <c r="AB169" i="37"/>
  <c r="AB197" i="37" s="1"/>
  <c r="AB214" i="37" s="1"/>
  <c r="AB164" i="37"/>
  <c r="AB192" i="37" s="1"/>
  <c r="AB209" i="37" s="1"/>
  <c r="AB167" i="37"/>
  <c r="AB195" i="37" s="1"/>
  <c r="AB212" i="37" s="1"/>
  <c r="AB166" i="37"/>
  <c r="AB194" i="37" s="1"/>
  <c r="AB211" i="37" s="1"/>
  <c r="AB163" i="37"/>
  <c r="AB191" i="37" s="1"/>
  <c r="AB208" i="37" s="1"/>
  <c r="AB161" i="37"/>
  <c r="AB189" i="37" s="1"/>
  <c r="AB206" i="37" s="1"/>
  <c r="AB160" i="37"/>
  <c r="AB188" i="37" s="1"/>
  <c r="AB205" i="37" s="1"/>
  <c r="AB219" i="37"/>
  <c r="AE84" i="43"/>
  <c r="AF79" i="43"/>
  <c r="AC153" i="43"/>
  <c r="AC182" i="43" s="1"/>
  <c r="AC154" i="43"/>
  <c r="AC183" i="43" s="1"/>
  <c r="AC149" i="43"/>
  <c r="AC178" i="43" s="1"/>
  <c r="AC152" i="43"/>
  <c r="AC181" i="43" s="1"/>
  <c r="AC151" i="43"/>
  <c r="AC180" i="43" s="1"/>
  <c r="AC147" i="43"/>
  <c r="AC176" i="43" s="1"/>
  <c r="AC150" i="43"/>
  <c r="AC179" i="43" s="1"/>
  <c r="AC148" i="43"/>
  <c r="AC177" i="43" s="1"/>
  <c r="AC148" i="1"/>
  <c r="AC177" i="1" s="1"/>
  <c r="AC153" i="1"/>
  <c r="AC182" i="1" s="1"/>
  <c r="AC147" i="1"/>
  <c r="AC176" i="1" s="1"/>
  <c r="AC150" i="1"/>
  <c r="AC179" i="1" s="1"/>
  <c r="AC152" i="1"/>
  <c r="AC181" i="1" s="1"/>
  <c r="AC151" i="1"/>
  <c r="AC180" i="1" s="1"/>
  <c r="AC154" i="1"/>
  <c r="AC183" i="1" s="1"/>
  <c r="AC149" i="1"/>
  <c r="AC178" i="1" s="1"/>
  <c r="AF79" i="46"/>
  <c r="AE84" i="46"/>
  <c r="AD146" i="44"/>
  <c r="AJ867" i="47"/>
  <c r="AB35" i="51"/>
  <c r="AJ167" i="47"/>
  <c r="AD146" i="34"/>
  <c r="AB166" i="41"/>
  <c r="AB194" i="41" s="1"/>
  <c r="AB211" i="41" s="1"/>
  <c r="AB165" i="41"/>
  <c r="AB193" i="41" s="1"/>
  <c r="AB210" i="41" s="1"/>
  <c r="AB161" i="41"/>
  <c r="AB189" i="41" s="1"/>
  <c r="AB206" i="41" s="1"/>
  <c r="AB158" i="41"/>
  <c r="AB186" i="41" s="1"/>
  <c r="AB203" i="41" s="1"/>
  <c r="AB160" i="41"/>
  <c r="AB188" i="41" s="1"/>
  <c r="AB205" i="41" s="1"/>
  <c r="AB167" i="41"/>
  <c r="AB195" i="41" s="1"/>
  <c r="AB212" i="41" s="1"/>
  <c r="AB168" i="41"/>
  <c r="AB196" i="41" s="1"/>
  <c r="AB213" i="41" s="1"/>
  <c r="AB164" i="41"/>
  <c r="AB192" i="41" s="1"/>
  <c r="AB209" i="41" s="1"/>
  <c r="AB162" i="41"/>
  <c r="AB190" i="41" s="1"/>
  <c r="AB207" i="41" s="1"/>
  <c r="AB159" i="41"/>
  <c r="AB187" i="41" s="1"/>
  <c r="AB204" i="41" s="1"/>
  <c r="AB163" i="41"/>
  <c r="AB191" i="41" s="1"/>
  <c r="AB208" i="41" s="1"/>
  <c r="AB169" i="41"/>
  <c r="AB197" i="41" s="1"/>
  <c r="AB214" i="41" s="1"/>
  <c r="AB219" i="41"/>
  <c r="AE84" i="37"/>
  <c r="AF79" i="37"/>
  <c r="AE80" i="39"/>
  <c r="AD85" i="39"/>
  <c r="AE80" i="46"/>
  <c r="AD85" i="46"/>
  <c r="AE10" i="51"/>
  <c r="AE12" i="51" s="1"/>
  <c r="AG80" i="48"/>
  <c r="AE4" i="51"/>
  <c r="AE6" i="51" s="1"/>
  <c r="AC148" i="40"/>
  <c r="AC177" i="40" s="1"/>
  <c r="AC151" i="40"/>
  <c r="AC180" i="40" s="1"/>
  <c r="AC150" i="40"/>
  <c r="AC179" i="40" s="1"/>
  <c r="AC152" i="40"/>
  <c r="AC181" i="40" s="1"/>
  <c r="AC154" i="40"/>
  <c r="AC183" i="40" s="1"/>
  <c r="AC149" i="40"/>
  <c r="AC178" i="40" s="1"/>
  <c r="AC147" i="40"/>
  <c r="AC176" i="40" s="1"/>
  <c r="AC153" i="40"/>
  <c r="AC182" i="40" s="1"/>
  <c r="AJ447" i="47"/>
  <c r="AD146" i="38"/>
  <c r="AD85" i="41"/>
  <c r="AE80" i="41"/>
  <c r="AC157" i="43"/>
  <c r="AI798" i="47"/>
  <c r="AC147" i="45"/>
  <c r="AC176" i="45" s="1"/>
  <c r="AC149" i="45"/>
  <c r="AC178" i="45" s="1"/>
  <c r="AC148" i="45"/>
  <c r="AC177" i="45" s="1"/>
  <c r="AC150" i="45"/>
  <c r="AC179" i="45" s="1"/>
  <c r="AC153" i="45"/>
  <c r="AC182" i="45" s="1"/>
  <c r="AC154" i="45"/>
  <c r="AC183" i="45" s="1"/>
  <c r="AC151" i="45"/>
  <c r="AC180" i="45" s="1"/>
  <c r="AC152" i="45"/>
  <c r="AC181" i="45" s="1"/>
  <c r="AI588" i="47"/>
  <c r="AC157" i="40"/>
  <c r="AC149" i="35"/>
  <c r="AC178" i="35" s="1"/>
  <c r="AC151" i="35"/>
  <c r="AC180" i="35" s="1"/>
  <c r="AC154" i="35"/>
  <c r="AC183" i="35" s="1"/>
  <c r="AC148" i="35"/>
  <c r="AC177" i="35" s="1"/>
  <c r="AC153" i="35"/>
  <c r="AC182" i="35" s="1"/>
  <c r="AC152" i="35"/>
  <c r="AC181" i="35" s="1"/>
  <c r="AC150" i="35"/>
  <c r="AC179" i="35" s="1"/>
  <c r="AC147" i="35"/>
  <c r="AC176" i="35" s="1"/>
  <c r="AC157" i="34"/>
  <c r="AI168" i="47"/>
  <c r="AC152" i="44"/>
  <c r="AC181" i="44" s="1"/>
  <c r="AC154" i="44"/>
  <c r="AC183" i="44" s="1"/>
  <c r="AC151" i="44"/>
  <c r="AC180" i="44" s="1"/>
  <c r="AC147" i="44"/>
  <c r="AC176" i="44" s="1"/>
  <c r="AC153" i="44"/>
  <c r="AC182" i="44" s="1"/>
  <c r="AC149" i="44"/>
  <c r="AC178" i="44" s="1"/>
  <c r="AC150" i="44"/>
  <c r="AC179" i="44" s="1"/>
  <c r="AC148" i="44"/>
  <c r="AC177" i="44" s="1"/>
  <c r="AE101" i="48"/>
  <c r="AC32" i="51"/>
  <c r="AF79" i="44"/>
  <c r="AE84" i="44"/>
  <c r="AJ97" i="47"/>
  <c r="AD146" i="20"/>
  <c r="AC147" i="37"/>
  <c r="AC176" i="37" s="1"/>
  <c r="AC148" i="37"/>
  <c r="AC177" i="37" s="1"/>
  <c r="AC149" i="37"/>
  <c r="AC178" i="37" s="1"/>
  <c r="AC152" i="37"/>
  <c r="AC181" i="37" s="1"/>
  <c r="AC153" i="37"/>
  <c r="AC182" i="37" s="1"/>
  <c r="AC154" i="37"/>
  <c r="AC183" i="37" s="1"/>
  <c r="AC150" i="37"/>
  <c r="AC179" i="37" s="1"/>
  <c r="AC151" i="37"/>
  <c r="AC180" i="37" s="1"/>
  <c r="AF79" i="36"/>
  <c r="AE84" i="36"/>
  <c r="AE106" i="48"/>
  <c r="AC30" i="51"/>
  <c r="AF79" i="1"/>
  <c r="AE84" i="1"/>
  <c r="AC154" i="46"/>
  <c r="AC183" i="46" s="1"/>
  <c r="AC148" i="46"/>
  <c r="AC177" i="46" s="1"/>
  <c r="AC153" i="46"/>
  <c r="AC182" i="46" s="1"/>
  <c r="AC147" i="46"/>
  <c r="AC176" i="46" s="1"/>
  <c r="AC151" i="46"/>
  <c r="AC180" i="46" s="1"/>
  <c r="AC152" i="46"/>
  <c r="AC181" i="46" s="1"/>
  <c r="AC150" i="46"/>
  <c r="AC179" i="46" s="1"/>
  <c r="AC149" i="46"/>
  <c r="AC178" i="46" s="1"/>
  <c r="AC149" i="20"/>
  <c r="AC178" i="20" s="1"/>
  <c r="AC147" i="20"/>
  <c r="AC176" i="20" s="1"/>
  <c r="AC152" i="20"/>
  <c r="AC181" i="20" s="1"/>
  <c r="AC154" i="20"/>
  <c r="AC183" i="20" s="1"/>
  <c r="AC151" i="20"/>
  <c r="AC180" i="20" s="1"/>
  <c r="AC153" i="20"/>
  <c r="AC182" i="20" s="1"/>
  <c r="AC150" i="20"/>
  <c r="AC179" i="20" s="1"/>
  <c r="AC148" i="20"/>
  <c r="AC177" i="20" s="1"/>
  <c r="AC148" i="36"/>
  <c r="AC177" i="36" s="1"/>
  <c r="AC150" i="36"/>
  <c r="AC179" i="36" s="1"/>
  <c r="AC147" i="36"/>
  <c r="AC176" i="36" s="1"/>
  <c r="AC151" i="36"/>
  <c r="AC180" i="36" s="1"/>
  <c r="AC153" i="36"/>
  <c r="AC182" i="36" s="1"/>
  <c r="AC149" i="36"/>
  <c r="AC178" i="36" s="1"/>
  <c r="AC154" i="36"/>
  <c r="AC183" i="36" s="1"/>
  <c r="AC152" i="36"/>
  <c r="AC181" i="36" s="1"/>
  <c r="AB161" i="36"/>
  <c r="AB189" i="36" s="1"/>
  <c r="AB206" i="36" s="1"/>
  <c r="AB163" i="36"/>
  <c r="AB191" i="36" s="1"/>
  <c r="AB208" i="36" s="1"/>
  <c r="AB166" i="36"/>
  <c r="AB194" i="36" s="1"/>
  <c r="AB211" i="36" s="1"/>
  <c r="AB164" i="36"/>
  <c r="AB192" i="36" s="1"/>
  <c r="AB209" i="36" s="1"/>
  <c r="AB158" i="36"/>
  <c r="AB186" i="36" s="1"/>
  <c r="AB203" i="36" s="1"/>
  <c r="AB165" i="36"/>
  <c r="AB193" i="36" s="1"/>
  <c r="AB210" i="36" s="1"/>
  <c r="AB162" i="36"/>
  <c r="AB190" i="36" s="1"/>
  <c r="AB207" i="36" s="1"/>
  <c r="AB169" i="36"/>
  <c r="AB197" i="36" s="1"/>
  <c r="AB214" i="36" s="1"/>
  <c r="AB160" i="36"/>
  <c r="AB188" i="36" s="1"/>
  <c r="AB205" i="36" s="1"/>
  <c r="AB159" i="36"/>
  <c r="AB187" i="36" s="1"/>
  <c r="AB204" i="36" s="1"/>
  <c r="AB167" i="36"/>
  <c r="AB195" i="36" s="1"/>
  <c r="AB212" i="36" s="1"/>
  <c r="AB168" i="36"/>
  <c r="AB196" i="36" s="1"/>
  <c r="AB213" i="36" s="1"/>
  <c r="AB219" i="36"/>
  <c r="AI1008" i="47"/>
  <c r="AC157" i="46"/>
  <c r="AD85" i="43"/>
  <c r="AE80" i="43"/>
  <c r="AD146" i="41"/>
  <c r="AJ657" i="47"/>
  <c r="AE80" i="40"/>
  <c r="AD85" i="40"/>
  <c r="AC147" i="39"/>
  <c r="AC176" i="39" s="1"/>
  <c r="AC154" i="39"/>
  <c r="AC183" i="39" s="1"/>
  <c r="AC151" i="39"/>
  <c r="AC180" i="39" s="1"/>
  <c r="AC152" i="39"/>
  <c r="AC181" i="39" s="1"/>
  <c r="AC148" i="39"/>
  <c r="AC177" i="39" s="1"/>
  <c r="AC149" i="39"/>
  <c r="AC178" i="39" s="1"/>
  <c r="AC153" i="39"/>
  <c r="AC182" i="39" s="1"/>
  <c r="AC150" i="39"/>
  <c r="AC179" i="39" s="1"/>
  <c r="AB166" i="40"/>
  <c r="AB194" i="40" s="1"/>
  <c r="AB211" i="40" s="1"/>
  <c r="AB164" i="40"/>
  <c r="AB192" i="40" s="1"/>
  <c r="AB209" i="40" s="1"/>
  <c r="AB162" i="40"/>
  <c r="AB190" i="40" s="1"/>
  <c r="AB207" i="40" s="1"/>
  <c r="AB159" i="40"/>
  <c r="AB187" i="40" s="1"/>
  <c r="AB204" i="40" s="1"/>
  <c r="AB165" i="40"/>
  <c r="AB193" i="40" s="1"/>
  <c r="AB210" i="40" s="1"/>
  <c r="AB163" i="40"/>
  <c r="AB191" i="40" s="1"/>
  <c r="AB208" i="40" s="1"/>
  <c r="AB167" i="40"/>
  <c r="AB195" i="40" s="1"/>
  <c r="AB212" i="40" s="1"/>
  <c r="AB161" i="40"/>
  <c r="AB189" i="40" s="1"/>
  <c r="AB206" i="40" s="1"/>
  <c r="AB160" i="40"/>
  <c r="AB188" i="40" s="1"/>
  <c r="AB205" i="40" s="1"/>
  <c r="AB158" i="40"/>
  <c r="AB186" i="40" s="1"/>
  <c r="AB203" i="40" s="1"/>
  <c r="AB168" i="40"/>
  <c r="AB196" i="40" s="1"/>
  <c r="AB213" i="40" s="1"/>
  <c r="AB169" i="40"/>
  <c r="AB197" i="40" s="1"/>
  <c r="AB214" i="40" s="1"/>
  <c r="AB219" i="40"/>
  <c r="AE80" i="34"/>
  <c r="AD85" i="34"/>
  <c r="AE84" i="42"/>
  <c r="AF79" i="42"/>
  <c r="AA215" i="1"/>
  <c r="Y3" i="49" s="1"/>
  <c r="AF79" i="20"/>
  <c r="AE84" i="20"/>
  <c r="AD146" i="36"/>
  <c r="AJ307" i="47"/>
  <c r="AD146" i="1"/>
  <c r="AJ27" i="47"/>
  <c r="AB162" i="35"/>
  <c r="AB190" i="35" s="1"/>
  <c r="AB207" i="35" s="1"/>
  <c r="AB160" i="35"/>
  <c r="AB188" i="35" s="1"/>
  <c r="AB205" i="35" s="1"/>
  <c r="AB159" i="35"/>
  <c r="AB187" i="35" s="1"/>
  <c r="AB204" i="35" s="1"/>
  <c r="AB158" i="35"/>
  <c r="AB186" i="35" s="1"/>
  <c r="AB203" i="35" s="1"/>
  <c r="AB166" i="35"/>
  <c r="AB194" i="35" s="1"/>
  <c r="AB211" i="35" s="1"/>
  <c r="AB163" i="35"/>
  <c r="AB191" i="35" s="1"/>
  <c r="AB208" i="35" s="1"/>
  <c r="AB165" i="35"/>
  <c r="AB193" i="35" s="1"/>
  <c r="AB210" i="35" s="1"/>
  <c r="AB168" i="35"/>
  <c r="AB196" i="35" s="1"/>
  <c r="AB213" i="35" s="1"/>
  <c r="AB164" i="35"/>
  <c r="AB192" i="35" s="1"/>
  <c r="AB209" i="35" s="1"/>
  <c r="AB167" i="35"/>
  <c r="AB195" i="35" s="1"/>
  <c r="AB212" i="35" s="1"/>
  <c r="AB169" i="35"/>
  <c r="AB197" i="35" s="1"/>
  <c r="AB214" i="35" s="1"/>
  <c r="AB161" i="35"/>
  <c r="AB189" i="35" s="1"/>
  <c r="AB206" i="35" s="1"/>
  <c r="AB219" i="35"/>
  <c r="AA215" i="44"/>
  <c r="Y15" i="49" s="1"/>
  <c r="AC152" i="38"/>
  <c r="AC181" i="38" s="1"/>
  <c r="AC153" i="38"/>
  <c r="AC182" i="38" s="1"/>
  <c r="AC147" i="38"/>
  <c r="AC176" i="38" s="1"/>
  <c r="AC151" i="38"/>
  <c r="AC180" i="38" s="1"/>
  <c r="AC154" i="38"/>
  <c r="AC183" i="38" s="1"/>
  <c r="AC149" i="38"/>
  <c r="AC178" i="38" s="1"/>
  <c r="AC150" i="38"/>
  <c r="AC179" i="38" s="1"/>
  <c r="AC148" i="38"/>
  <c r="AC177" i="38" s="1"/>
  <c r="AA215" i="37"/>
  <c r="Y8" i="49" s="1"/>
  <c r="AF79" i="41"/>
  <c r="AE84" i="41"/>
  <c r="AC157" i="20"/>
  <c r="AI98" i="47"/>
  <c r="AA215" i="39"/>
  <c r="Y10" i="49" s="1"/>
  <c r="AD146" i="39"/>
  <c r="AJ517" i="47"/>
  <c r="AE80" i="37"/>
  <c r="AD85" i="37"/>
  <c r="AJ727" i="47"/>
  <c r="AD146" i="42"/>
  <c r="AI938" i="47"/>
  <c r="AC157" i="45"/>
  <c r="AB167" i="1"/>
  <c r="AB195" i="1" s="1"/>
  <c r="AB212" i="1" s="1"/>
  <c r="AB162" i="1"/>
  <c r="AB190" i="1" s="1"/>
  <c r="AB207" i="1" s="1"/>
  <c r="AB169" i="1"/>
  <c r="AB197" i="1" s="1"/>
  <c r="AB214" i="1" s="1"/>
  <c r="AB166" i="1"/>
  <c r="AB194" i="1" s="1"/>
  <c r="AB211" i="1" s="1"/>
  <c r="AB165" i="1"/>
  <c r="AB193" i="1" s="1"/>
  <c r="AB210" i="1" s="1"/>
  <c r="AB164" i="1"/>
  <c r="AB192" i="1" s="1"/>
  <c r="AB209" i="1" s="1"/>
  <c r="AB168" i="1"/>
  <c r="AB196" i="1" s="1"/>
  <c r="AB213" i="1" s="1"/>
  <c r="AB158" i="1"/>
  <c r="AB186" i="1" s="1"/>
  <c r="AB203" i="1" s="1"/>
  <c r="AB159" i="1"/>
  <c r="AB187" i="1" s="1"/>
  <c r="AB204" i="1" s="1"/>
  <c r="AB163" i="1"/>
  <c r="AB191" i="1" s="1"/>
  <c r="AB208" i="1" s="1"/>
  <c r="AB161" i="1"/>
  <c r="AB189" i="1" s="1"/>
  <c r="AB206" i="1" s="1"/>
  <c r="AB160" i="1"/>
  <c r="AB188" i="1" s="1"/>
  <c r="AB205" i="1" s="1"/>
  <c r="AB219" i="1"/>
  <c r="AB168" i="39"/>
  <c r="AB196" i="39" s="1"/>
  <c r="AB213" i="39" s="1"/>
  <c r="AB165" i="39"/>
  <c r="AB193" i="39" s="1"/>
  <c r="AB210" i="39" s="1"/>
  <c r="AB167" i="39"/>
  <c r="AB195" i="39" s="1"/>
  <c r="AB212" i="39" s="1"/>
  <c r="AB169" i="39"/>
  <c r="AB197" i="39" s="1"/>
  <c r="AB214" i="39" s="1"/>
  <c r="AB163" i="39"/>
  <c r="AB191" i="39" s="1"/>
  <c r="AB208" i="39" s="1"/>
  <c r="AB158" i="39"/>
  <c r="AB186" i="39" s="1"/>
  <c r="AB203" i="39" s="1"/>
  <c r="AB164" i="39"/>
  <c r="AB192" i="39" s="1"/>
  <c r="AB209" i="39" s="1"/>
  <c r="AB160" i="39"/>
  <c r="AB188" i="39" s="1"/>
  <c r="AB205" i="39" s="1"/>
  <c r="AB162" i="39"/>
  <c r="AB190" i="39" s="1"/>
  <c r="AB207" i="39" s="1"/>
  <c r="AB166" i="39"/>
  <c r="AB194" i="39" s="1"/>
  <c r="AB211" i="39" s="1"/>
  <c r="AB161" i="39"/>
  <c r="AB189" i="39" s="1"/>
  <c r="AB206" i="39" s="1"/>
  <c r="AB159" i="39"/>
  <c r="AB187" i="39" s="1"/>
  <c r="AB204" i="39" s="1"/>
  <c r="AB219" i="39"/>
  <c r="AJ587" i="47"/>
  <c r="AD146" i="40"/>
  <c r="AB167" i="45"/>
  <c r="AB195" i="45" s="1"/>
  <c r="AB212" i="45" s="1"/>
  <c r="AB162" i="45"/>
  <c r="AB190" i="45" s="1"/>
  <c r="AB207" i="45" s="1"/>
  <c r="AB165" i="45"/>
  <c r="AB193" i="45" s="1"/>
  <c r="AB210" i="45" s="1"/>
  <c r="AB160" i="45"/>
  <c r="AB188" i="45" s="1"/>
  <c r="AB205" i="45" s="1"/>
  <c r="AB161" i="45"/>
  <c r="AB189" i="45" s="1"/>
  <c r="AB206" i="45" s="1"/>
  <c r="AB164" i="45"/>
  <c r="AB192" i="45" s="1"/>
  <c r="AB209" i="45" s="1"/>
  <c r="AB158" i="45"/>
  <c r="AB186" i="45" s="1"/>
  <c r="AB203" i="45" s="1"/>
  <c r="AB166" i="45"/>
  <c r="AB194" i="45" s="1"/>
  <c r="AB211" i="45" s="1"/>
  <c r="AB163" i="45"/>
  <c r="AB191" i="45" s="1"/>
  <c r="AB208" i="45" s="1"/>
  <c r="AB159" i="45"/>
  <c r="AB187" i="45" s="1"/>
  <c r="AB204" i="45" s="1"/>
  <c r="AB169" i="45"/>
  <c r="AB197" i="45" s="1"/>
  <c r="AB214" i="45" s="1"/>
  <c r="AB168" i="45"/>
  <c r="AB196" i="45" s="1"/>
  <c r="AB213" i="45" s="1"/>
  <c r="AB219" i="45"/>
  <c r="AC157" i="1"/>
  <c r="AI28" i="47"/>
  <c r="AB161" i="46"/>
  <c r="AB189" i="46" s="1"/>
  <c r="AB206" i="46" s="1"/>
  <c r="AB164" i="46"/>
  <c r="AB192" i="46" s="1"/>
  <c r="AB209" i="46" s="1"/>
  <c r="AB160" i="46"/>
  <c r="AB188" i="46" s="1"/>
  <c r="AB205" i="46" s="1"/>
  <c r="AB163" i="46"/>
  <c r="AB191" i="46" s="1"/>
  <c r="AB208" i="46" s="1"/>
  <c r="AB162" i="46"/>
  <c r="AB190" i="46" s="1"/>
  <c r="AB207" i="46" s="1"/>
  <c r="AB169" i="46"/>
  <c r="AB197" i="46" s="1"/>
  <c r="AB214" i="46" s="1"/>
  <c r="AB165" i="46"/>
  <c r="AB193" i="46" s="1"/>
  <c r="AB210" i="46" s="1"/>
  <c r="AB158" i="46"/>
  <c r="AB186" i="46" s="1"/>
  <c r="AB203" i="46" s="1"/>
  <c r="AB166" i="46"/>
  <c r="AB194" i="46" s="1"/>
  <c r="AB211" i="46" s="1"/>
  <c r="AB168" i="46"/>
  <c r="AB196" i="46" s="1"/>
  <c r="AB213" i="46" s="1"/>
  <c r="AB167" i="46"/>
  <c r="AB195" i="46" s="1"/>
  <c r="AB212" i="46" s="1"/>
  <c r="AB159" i="46"/>
  <c r="AB187" i="46" s="1"/>
  <c r="AB204" i="46" s="1"/>
  <c r="AB219" i="46"/>
  <c r="AB160" i="42"/>
  <c r="AB188" i="42" s="1"/>
  <c r="AB205" i="42" s="1"/>
  <c r="AB158" i="42"/>
  <c r="AB186" i="42" s="1"/>
  <c r="AB203" i="42" s="1"/>
  <c r="AB169" i="42"/>
  <c r="AB197" i="42" s="1"/>
  <c r="AB214" i="42" s="1"/>
  <c r="AB168" i="42"/>
  <c r="AB196" i="42" s="1"/>
  <c r="AB213" i="42" s="1"/>
  <c r="AB159" i="42"/>
  <c r="AB187" i="42" s="1"/>
  <c r="AB204" i="42" s="1"/>
  <c r="AB166" i="42"/>
  <c r="AB194" i="42" s="1"/>
  <c r="AB211" i="42" s="1"/>
  <c r="AB163" i="42"/>
  <c r="AB191" i="42" s="1"/>
  <c r="AB208" i="42" s="1"/>
  <c r="AB167" i="42"/>
  <c r="AB195" i="42" s="1"/>
  <c r="AB212" i="42" s="1"/>
  <c r="AB164" i="42"/>
  <c r="AB192" i="42" s="1"/>
  <c r="AB209" i="42" s="1"/>
  <c r="AB162" i="42"/>
  <c r="AB190" i="42" s="1"/>
  <c r="AB207" i="42" s="1"/>
  <c r="AB161" i="42"/>
  <c r="AB189" i="42" s="1"/>
  <c r="AB206" i="42" s="1"/>
  <c r="AB165" i="42"/>
  <c r="AB193" i="42" s="1"/>
  <c r="AB210" i="42" s="1"/>
  <c r="AB219" i="42"/>
  <c r="AA215" i="42"/>
  <c r="Y13" i="49" s="1"/>
  <c r="AD85" i="20"/>
  <c r="AE80" i="20"/>
  <c r="AB169" i="34"/>
  <c r="AB197" i="34" s="1"/>
  <c r="AB214" i="34" s="1"/>
  <c r="AB168" i="34"/>
  <c r="AB196" i="34" s="1"/>
  <c r="AB213" i="34" s="1"/>
  <c r="AB165" i="34"/>
  <c r="AB193" i="34" s="1"/>
  <c r="AB210" i="34" s="1"/>
  <c r="AB164" i="34"/>
  <c r="AB192" i="34" s="1"/>
  <c r="AB209" i="34" s="1"/>
  <c r="AB162" i="34"/>
  <c r="AB190" i="34" s="1"/>
  <c r="AB207" i="34" s="1"/>
  <c r="AB167" i="34"/>
  <c r="AB195" i="34" s="1"/>
  <c r="AB212" i="34" s="1"/>
  <c r="AB160" i="34"/>
  <c r="AB188" i="34" s="1"/>
  <c r="AB205" i="34" s="1"/>
  <c r="AB158" i="34"/>
  <c r="AB186" i="34" s="1"/>
  <c r="AB203" i="34" s="1"/>
  <c r="AB166" i="34"/>
  <c r="AB194" i="34" s="1"/>
  <c r="AB211" i="34" s="1"/>
  <c r="AB161" i="34"/>
  <c r="AB189" i="34" s="1"/>
  <c r="AB206" i="34" s="1"/>
  <c r="AB159" i="34"/>
  <c r="AB187" i="34" s="1"/>
  <c r="AB204" i="34" s="1"/>
  <c r="AB163" i="34"/>
  <c r="AB191" i="34" s="1"/>
  <c r="AB208" i="34" s="1"/>
  <c r="AB219" i="34"/>
  <c r="AF79" i="39"/>
  <c r="AE84" i="39"/>
  <c r="AI378" i="47"/>
  <c r="AC157" i="37"/>
  <c r="AE80" i="45"/>
  <c r="AD85" i="45"/>
  <c r="AF79" i="40"/>
  <c r="AE84" i="40"/>
  <c r="AD85" i="1"/>
  <c r="AE80" i="1"/>
  <c r="AF79" i="45"/>
  <c r="AE84" i="45"/>
  <c r="AC148" i="41"/>
  <c r="AC177" i="41" s="1"/>
  <c r="AC154" i="41"/>
  <c r="AC183" i="41" s="1"/>
  <c r="AC152" i="41"/>
  <c r="AC181" i="41" s="1"/>
  <c r="AC150" i="41"/>
  <c r="AC179" i="41" s="1"/>
  <c r="AC153" i="41"/>
  <c r="AC182" i="41" s="1"/>
  <c r="AC147" i="41"/>
  <c r="AC176" i="41" s="1"/>
  <c r="AC149" i="41"/>
  <c r="AC178" i="41" s="1"/>
  <c r="AC151" i="41"/>
  <c r="AC180" i="41" s="1"/>
  <c r="AB162" i="44"/>
  <c r="AB190" i="44" s="1"/>
  <c r="AB207" i="44" s="1"/>
  <c r="AB169" i="44"/>
  <c r="AB197" i="44" s="1"/>
  <c r="AB214" i="44" s="1"/>
  <c r="AB165" i="44"/>
  <c r="AB193" i="44" s="1"/>
  <c r="AB210" i="44" s="1"/>
  <c r="AB158" i="44"/>
  <c r="AB186" i="44" s="1"/>
  <c r="AB203" i="44" s="1"/>
  <c r="AB166" i="44"/>
  <c r="AB194" i="44" s="1"/>
  <c r="AB211" i="44" s="1"/>
  <c r="AB161" i="44"/>
  <c r="AB189" i="44" s="1"/>
  <c r="AB206" i="44" s="1"/>
  <c r="AB163" i="44"/>
  <c r="AB191" i="44" s="1"/>
  <c r="AB208" i="44" s="1"/>
  <c r="AB167" i="44"/>
  <c r="AB195" i="44" s="1"/>
  <c r="AB212" i="44" s="1"/>
  <c r="AB160" i="44"/>
  <c r="AB188" i="44" s="1"/>
  <c r="AB205" i="44" s="1"/>
  <c r="AB159" i="44"/>
  <c r="AB187" i="44" s="1"/>
  <c r="AB204" i="44" s="1"/>
  <c r="AB164" i="44"/>
  <c r="AB192" i="44" s="1"/>
  <c r="AB209" i="44" s="1"/>
  <c r="AB168" i="44"/>
  <c r="AB196" i="44" s="1"/>
  <c r="AB213" i="44" s="1"/>
  <c r="AB219" i="44"/>
  <c r="AB219" i="20"/>
  <c r="AD146" i="35"/>
  <c r="AJ237" i="47"/>
  <c r="AC147" i="42"/>
  <c r="AC176" i="42" s="1"/>
  <c r="AC149" i="42"/>
  <c r="AC178" i="42" s="1"/>
  <c r="AC153" i="42"/>
  <c r="AC182" i="42" s="1"/>
  <c r="AC154" i="42"/>
  <c r="AC183" i="42" s="1"/>
  <c r="AC148" i="42"/>
  <c r="AC177" i="42" s="1"/>
  <c r="AC150" i="42"/>
  <c r="AC179" i="42" s="1"/>
  <c r="AC152" i="42"/>
  <c r="AC181" i="42" s="1"/>
  <c r="AC151" i="42"/>
  <c r="AC180" i="42" s="1"/>
  <c r="AE80" i="38"/>
  <c r="AD85" i="38"/>
  <c r="AD85" i="35"/>
  <c r="AE80" i="35"/>
  <c r="AF81" i="48"/>
  <c r="AD16" i="51"/>
  <c r="AD18" i="51" s="1"/>
  <c r="AC148" i="34"/>
  <c r="AC177" i="34" s="1"/>
  <c r="AC149" i="34"/>
  <c r="AC178" i="34" s="1"/>
  <c r="AC152" i="34"/>
  <c r="AC181" i="34" s="1"/>
  <c r="AC154" i="34"/>
  <c r="AC183" i="34" s="1"/>
  <c r="AC153" i="34"/>
  <c r="AC182" i="34" s="1"/>
  <c r="AC147" i="34"/>
  <c r="AC176" i="34" s="1"/>
  <c r="AC150" i="34"/>
  <c r="AC179" i="34" s="1"/>
  <c r="AC151" i="34"/>
  <c r="AC180" i="34" s="1"/>
  <c r="AE80" i="42"/>
  <c r="AD85" i="42"/>
  <c r="AI868" i="47"/>
  <c r="AC157" i="44"/>
  <c r="AB160" i="43"/>
  <c r="AB188" i="43" s="1"/>
  <c r="AB205" i="43" s="1"/>
  <c r="AB168" i="43"/>
  <c r="AB196" i="43" s="1"/>
  <c r="AB213" i="43" s="1"/>
  <c r="AB169" i="43"/>
  <c r="AB197" i="43" s="1"/>
  <c r="AB214" i="43" s="1"/>
  <c r="AB162" i="43"/>
  <c r="AB190" i="43" s="1"/>
  <c r="AB207" i="43" s="1"/>
  <c r="AB164" i="43"/>
  <c r="AB192" i="43" s="1"/>
  <c r="AB209" i="43" s="1"/>
  <c r="AB163" i="43"/>
  <c r="AB191" i="43" s="1"/>
  <c r="AB208" i="43" s="1"/>
  <c r="AB159" i="43"/>
  <c r="AB187" i="43" s="1"/>
  <c r="AB204" i="43" s="1"/>
  <c r="AB167" i="43"/>
  <c r="AB195" i="43" s="1"/>
  <c r="AB212" i="43" s="1"/>
  <c r="AB165" i="43"/>
  <c r="AB193" i="43" s="1"/>
  <c r="AB210" i="43" s="1"/>
  <c r="AB158" i="43"/>
  <c r="AB186" i="43" s="1"/>
  <c r="AB203" i="43" s="1"/>
  <c r="AB166" i="43"/>
  <c r="AB194" i="43" s="1"/>
  <c r="AB211" i="43" s="1"/>
  <c r="AB161" i="43"/>
  <c r="AB189" i="43" s="1"/>
  <c r="AB206" i="43" s="1"/>
  <c r="AB219" i="43"/>
  <c r="AJ937" i="47"/>
  <c r="AD146" i="45"/>
  <c r="AF79" i="35"/>
  <c r="AE84" i="35"/>
  <c r="AB168" i="38"/>
  <c r="AB196" i="38" s="1"/>
  <c r="AB213" i="38" s="1"/>
  <c r="AB164" i="38"/>
  <c r="AB192" i="38" s="1"/>
  <c r="AB209" i="38" s="1"/>
  <c r="AB165" i="38"/>
  <c r="AB193" i="38" s="1"/>
  <c r="AB210" i="38" s="1"/>
  <c r="AB160" i="38"/>
  <c r="AB188" i="38" s="1"/>
  <c r="AB205" i="38" s="1"/>
  <c r="AB167" i="38"/>
  <c r="AB195" i="38" s="1"/>
  <c r="AB212" i="38" s="1"/>
  <c r="AB166" i="38"/>
  <c r="AB194" i="38" s="1"/>
  <c r="AB211" i="38" s="1"/>
  <c r="AB159" i="38"/>
  <c r="AB187" i="38" s="1"/>
  <c r="AB204" i="38" s="1"/>
  <c r="AB169" i="38"/>
  <c r="AB197" i="38" s="1"/>
  <c r="AB214" i="38" s="1"/>
  <c r="AB158" i="38"/>
  <c r="AB186" i="38" s="1"/>
  <c r="AB203" i="38" s="1"/>
  <c r="AB163" i="38"/>
  <c r="AB191" i="38" s="1"/>
  <c r="AB208" i="38" s="1"/>
  <c r="AB162" i="38"/>
  <c r="AB190" i="38" s="1"/>
  <c r="AB207" i="38" s="1"/>
  <c r="AB161" i="38"/>
  <c r="AB189" i="38" s="1"/>
  <c r="AB206" i="38" s="1"/>
  <c r="AB219" i="38"/>
  <c r="AI448" i="47"/>
  <c r="AC157" i="38"/>
  <c r="AI238" i="47"/>
  <c r="AC157" i="35"/>
  <c r="AC157" i="36"/>
  <c r="AI308" i="47"/>
  <c r="AB215" i="46" l="1"/>
  <c r="Z17" i="49" s="1"/>
  <c r="AB215" i="43"/>
  <c r="Z14" i="49" s="1"/>
  <c r="AB215" i="1"/>
  <c r="Z3" i="49" s="1"/>
  <c r="AB215" i="38"/>
  <c r="Z9" i="49" s="1"/>
  <c r="AB215" i="45"/>
  <c r="Z16" i="49" s="1"/>
  <c r="AB215" i="34"/>
  <c r="Z5" i="49" s="1"/>
  <c r="AB215" i="44"/>
  <c r="Z15" i="49" s="1"/>
  <c r="AC164" i="38"/>
  <c r="AC192" i="38" s="1"/>
  <c r="AC209" i="38" s="1"/>
  <c r="AC165" i="38"/>
  <c r="AC193" i="38" s="1"/>
  <c r="AC210" i="38" s="1"/>
  <c r="AC160" i="38"/>
  <c r="AC188" i="38" s="1"/>
  <c r="AC205" i="38" s="1"/>
  <c r="AC158" i="38"/>
  <c r="AC186" i="38" s="1"/>
  <c r="AC161" i="38"/>
  <c r="AC189" i="38" s="1"/>
  <c r="AC163" i="38"/>
  <c r="AC191" i="38" s="1"/>
  <c r="AC208" i="38" s="1"/>
  <c r="AC166" i="38"/>
  <c r="AC194" i="38" s="1"/>
  <c r="AC211" i="38" s="1"/>
  <c r="AC159" i="38"/>
  <c r="AC187" i="38" s="1"/>
  <c r="AC204" i="38" s="1"/>
  <c r="AC168" i="38"/>
  <c r="AC196" i="38" s="1"/>
  <c r="AC213" i="38" s="1"/>
  <c r="AC169" i="38"/>
  <c r="AC197" i="38" s="1"/>
  <c r="AC214" i="38" s="1"/>
  <c r="AC167" i="38"/>
  <c r="AC195" i="38" s="1"/>
  <c r="AC212" i="38" s="1"/>
  <c r="AC162" i="38"/>
  <c r="AC190" i="38" s="1"/>
  <c r="AC207" i="38" s="1"/>
  <c r="AC219" i="38"/>
  <c r="AG79" i="35"/>
  <c r="AF84" i="35"/>
  <c r="AB215" i="41"/>
  <c r="Z12" i="49" s="1"/>
  <c r="AD157" i="45"/>
  <c r="AJ938" i="47"/>
  <c r="AK657" i="47"/>
  <c r="AE146" i="41"/>
  <c r="AC165" i="46"/>
  <c r="AC193" i="46" s="1"/>
  <c r="AC210" i="46" s="1"/>
  <c r="AC160" i="46"/>
  <c r="AC188" i="46" s="1"/>
  <c r="AC205" i="46" s="1"/>
  <c r="AC162" i="46"/>
  <c r="AC190" i="46" s="1"/>
  <c r="AC207" i="46" s="1"/>
  <c r="AC159" i="46"/>
  <c r="AC187" i="46" s="1"/>
  <c r="AC204" i="46" s="1"/>
  <c r="AC169" i="46"/>
  <c r="AC197" i="46" s="1"/>
  <c r="AC214" i="46" s="1"/>
  <c r="AC168" i="46"/>
  <c r="AC196" i="46" s="1"/>
  <c r="AC213" i="46" s="1"/>
  <c r="AC158" i="46"/>
  <c r="AC186" i="46" s="1"/>
  <c r="AC203" i="46" s="1"/>
  <c r="AC164" i="46"/>
  <c r="AC192" i="46" s="1"/>
  <c r="AC209" i="46" s="1"/>
  <c r="AC161" i="46"/>
  <c r="AC189" i="46" s="1"/>
  <c r="AC206" i="46" s="1"/>
  <c r="AC163" i="46"/>
  <c r="AC191" i="46" s="1"/>
  <c r="AC208" i="46" s="1"/>
  <c r="AC167" i="46"/>
  <c r="AC195" i="46" s="1"/>
  <c r="AC212" i="46" s="1"/>
  <c r="AC166" i="46"/>
  <c r="AC194" i="46" s="1"/>
  <c r="AC211" i="46" s="1"/>
  <c r="AC219" i="46"/>
  <c r="AF101" i="48"/>
  <c r="AD32" i="51"/>
  <c r="AC165" i="34"/>
  <c r="AC193" i="34" s="1"/>
  <c r="AC210" i="34" s="1"/>
  <c r="AC158" i="34"/>
  <c r="AC186" i="34" s="1"/>
  <c r="AC168" i="34"/>
  <c r="AC196" i="34" s="1"/>
  <c r="AC213" i="34" s="1"/>
  <c r="AC166" i="34"/>
  <c r="AC194" i="34" s="1"/>
  <c r="AC211" i="34" s="1"/>
  <c r="AC163" i="34"/>
  <c r="AC191" i="34" s="1"/>
  <c r="AC208" i="34" s="1"/>
  <c r="AC169" i="34"/>
  <c r="AC197" i="34" s="1"/>
  <c r="AC214" i="34" s="1"/>
  <c r="AC167" i="34"/>
  <c r="AC195" i="34" s="1"/>
  <c r="AC212" i="34" s="1"/>
  <c r="AC159" i="34"/>
  <c r="AC187" i="34" s="1"/>
  <c r="AC204" i="34" s="1"/>
  <c r="AC161" i="34"/>
  <c r="AC189" i="34" s="1"/>
  <c r="AC206" i="34" s="1"/>
  <c r="AC164" i="34"/>
  <c r="AC192" i="34" s="1"/>
  <c r="AC209" i="34" s="1"/>
  <c r="AC160" i="34"/>
  <c r="AC188" i="34" s="1"/>
  <c r="AC205" i="34" s="1"/>
  <c r="AC162" i="34"/>
  <c r="AC190" i="34" s="1"/>
  <c r="AC207" i="34" s="1"/>
  <c r="AC219" i="34"/>
  <c r="AJ1008" i="47"/>
  <c r="AD157" i="46"/>
  <c r="AE146" i="37"/>
  <c r="AK377" i="47"/>
  <c r="AF84" i="38"/>
  <c r="AG79" i="38"/>
  <c r="AC167" i="42"/>
  <c r="AC195" i="42" s="1"/>
  <c r="AC212" i="42" s="1"/>
  <c r="AC163" i="42"/>
  <c r="AC191" i="42" s="1"/>
  <c r="AC208" i="42" s="1"/>
  <c r="AC160" i="42"/>
  <c r="AC188" i="42" s="1"/>
  <c r="AC205" i="42" s="1"/>
  <c r="AC162" i="42"/>
  <c r="AC190" i="42" s="1"/>
  <c r="AC207" i="42" s="1"/>
  <c r="AC169" i="42"/>
  <c r="AC197" i="42" s="1"/>
  <c r="AC214" i="42" s="1"/>
  <c r="AC166" i="42"/>
  <c r="AC194" i="42" s="1"/>
  <c r="AC161" i="42"/>
  <c r="AC189" i="42" s="1"/>
  <c r="AC206" i="42" s="1"/>
  <c r="AC159" i="42"/>
  <c r="AC187" i="42" s="1"/>
  <c r="AC204" i="42" s="1"/>
  <c r="AC168" i="42"/>
  <c r="AC196" i="42" s="1"/>
  <c r="AC213" i="42" s="1"/>
  <c r="AC165" i="42"/>
  <c r="AC193" i="42" s="1"/>
  <c r="AC210" i="42" s="1"/>
  <c r="AC164" i="42"/>
  <c r="AC192" i="42" s="1"/>
  <c r="AC209" i="42" s="1"/>
  <c r="AC158" i="42"/>
  <c r="AC186" i="42" s="1"/>
  <c r="AC203" i="42" s="1"/>
  <c r="AC219" i="42"/>
  <c r="AB215" i="39"/>
  <c r="Z10" i="49" s="1"/>
  <c r="AJ728" i="47"/>
  <c r="AD157" i="42"/>
  <c r="AE85" i="35"/>
  <c r="AF80" i="35"/>
  <c r="AJ448" i="47"/>
  <c r="AD157" i="38"/>
  <c r="AE85" i="45"/>
  <c r="AF80" i="45"/>
  <c r="AB215" i="35"/>
  <c r="Z6" i="49" s="1"/>
  <c r="AC169" i="45"/>
  <c r="AC197" i="45" s="1"/>
  <c r="AC214" i="45" s="1"/>
  <c r="AC163" i="45"/>
  <c r="AC191" i="45" s="1"/>
  <c r="AC208" i="45" s="1"/>
  <c r="AC167" i="45"/>
  <c r="AC195" i="45" s="1"/>
  <c r="AC212" i="45" s="1"/>
  <c r="AC162" i="45"/>
  <c r="AC190" i="45" s="1"/>
  <c r="AC207" i="45" s="1"/>
  <c r="AC160" i="45"/>
  <c r="AC188" i="45" s="1"/>
  <c r="AC205" i="45" s="1"/>
  <c r="AC158" i="45"/>
  <c r="AC186" i="45" s="1"/>
  <c r="AC203" i="45" s="1"/>
  <c r="AC161" i="45"/>
  <c r="AC189" i="45" s="1"/>
  <c r="AC206" i="45" s="1"/>
  <c r="AC168" i="45"/>
  <c r="AC196" i="45" s="1"/>
  <c r="AC213" i="45" s="1"/>
  <c r="AC164" i="45"/>
  <c r="AC192" i="45" s="1"/>
  <c r="AC209" i="45" s="1"/>
  <c r="AC166" i="45"/>
  <c r="AC194" i="45" s="1"/>
  <c r="AC211" i="45" s="1"/>
  <c r="AC165" i="45"/>
  <c r="AC193" i="45" s="1"/>
  <c r="AC210" i="45" s="1"/>
  <c r="AC159" i="45"/>
  <c r="AC187" i="45" s="1"/>
  <c r="AC204" i="45" s="1"/>
  <c r="AC219" i="45"/>
  <c r="AG79" i="41"/>
  <c r="AF84" i="41"/>
  <c r="AD152" i="1"/>
  <c r="AD181" i="1" s="1"/>
  <c r="AD151" i="1"/>
  <c r="AD180" i="1" s="1"/>
  <c r="AD153" i="1"/>
  <c r="AD182" i="1" s="1"/>
  <c r="AD150" i="1"/>
  <c r="AD179" i="1" s="1"/>
  <c r="AD148" i="1"/>
  <c r="AD177" i="1" s="1"/>
  <c r="AD149" i="1"/>
  <c r="AD178" i="1" s="1"/>
  <c r="AD147" i="1"/>
  <c r="AD176" i="1" s="1"/>
  <c r="AD154" i="1"/>
  <c r="AD183" i="1" s="1"/>
  <c r="AC35" i="51"/>
  <c r="AE85" i="46"/>
  <c r="AF80" i="46"/>
  <c r="AE146" i="34"/>
  <c r="AK167" i="47"/>
  <c r="AD151" i="43"/>
  <c r="AD180" i="43" s="1"/>
  <c r="AD153" i="43"/>
  <c r="AD182" i="43" s="1"/>
  <c r="AD150" i="43"/>
  <c r="AD179" i="43" s="1"/>
  <c r="AD152" i="43"/>
  <c r="AD181" i="43" s="1"/>
  <c r="AD154" i="43"/>
  <c r="AD183" i="43" s="1"/>
  <c r="AD148" i="43"/>
  <c r="AD177" i="43" s="1"/>
  <c r="AD147" i="43"/>
  <c r="AD176" i="43" s="1"/>
  <c r="AD149" i="43"/>
  <c r="AD178" i="43" s="1"/>
  <c r="AF80" i="42"/>
  <c r="AE85" i="42"/>
  <c r="AJ238" i="47"/>
  <c r="AD157" i="35"/>
  <c r="AF80" i="38"/>
  <c r="AE85" i="38"/>
  <c r="AD149" i="40"/>
  <c r="AD178" i="40" s="1"/>
  <c r="AD154" i="40"/>
  <c r="AD183" i="40" s="1"/>
  <c r="AD153" i="40"/>
  <c r="AD182" i="40" s="1"/>
  <c r="AD152" i="40"/>
  <c r="AD181" i="40" s="1"/>
  <c r="AD148" i="40"/>
  <c r="AD177" i="40" s="1"/>
  <c r="AD151" i="40"/>
  <c r="AD180" i="40" s="1"/>
  <c r="AD150" i="40"/>
  <c r="AD179" i="40" s="1"/>
  <c r="AD147" i="40"/>
  <c r="AD176" i="40" s="1"/>
  <c r="AB215" i="36"/>
  <c r="Z7" i="49" s="1"/>
  <c r="AC206" i="38"/>
  <c r="AD149" i="41"/>
  <c r="AD178" i="41" s="1"/>
  <c r="AD148" i="41"/>
  <c r="AD177" i="41" s="1"/>
  <c r="AD150" i="41"/>
  <c r="AD179" i="41" s="1"/>
  <c r="AD153" i="41"/>
  <c r="AD182" i="41" s="1"/>
  <c r="AD152" i="41"/>
  <c r="AD181" i="41" s="1"/>
  <c r="AD151" i="41"/>
  <c r="AD180" i="41" s="1"/>
  <c r="AD154" i="41"/>
  <c r="AD183" i="41" s="1"/>
  <c r="AD147" i="41"/>
  <c r="AD176" i="41" s="1"/>
  <c r="AF106" i="48"/>
  <c r="AD30" i="51"/>
  <c r="AF80" i="41"/>
  <c r="AE85" i="41"/>
  <c r="AD153" i="34"/>
  <c r="AD182" i="34" s="1"/>
  <c r="AD150" i="34"/>
  <c r="AD179" i="34" s="1"/>
  <c r="AD148" i="34"/>
  <c r="AD177" i="34" s="1"/>
  <c r="AD149" i="34"/>
  <c r="AD178" i="34" s="1"/>
  <c r="AD154" i="34"/>
  <c r="AD183" i="34" s="1"/>
  <c r="AD152" i="34"/>
  <c r="AD181" i="34" s="1"/>
  <c r="AD151" i="34"/>
  <c r="AD180" i="34" s="1"/>
  <c r="AD147" i="34"/>
  <c r="AD176" i="34" s="1"/>
  <c r="AK1007" i="47"/>
  <c r="AE146" i="46"/>
  <c r="AG79" i="34"/>
  <c r="AF84" i="34"/>
  <c r="AB215" i="42"/>
  <c r="Z13" i="49" s="1"/>
  <c r="AK937" i="47"/>
  <c r="AE146" i="45"/>
  <c r="AF80" i="20"/>
  <c r="AE85" i="20"/>
  <c r="AE85" i="43"/>
  <c r="AF80" i="43"/>
  <c r="AE146" i="44"/>
  <c r="AK867" i="47"/>
  <c r="AD157" i="41"/>
  <c r="AJ658" i="47"/>
  <c r="AF84" i="46"/>
  <c r="AG79" i="46"/>
  <c r="AC166" i="36"/>
  <c r="AC194" i="36" s="1"/>
  <c r="AC211" i="36" s="1"/>
  <c r="AC165" i="36"/>
  <c r="AC193" i="36" s="1"/>
  <c r="AC210" i="36" s="1"/>
  <c r="AC167" i="36"/>
  <c r="AC195" i="36" s="1"/>
  <c r="AC212" i="36" s="1"/>
  <c r="AC163" i="36"/>
  <c r="AC191" i="36" s="1"/>
  <c r="AC208" i="36" s="1"/>
  <c r="AC164" i="36"/>
  <c r="AC192" i="36" s="1"/>
  <c r="AC209" i="36" s="1"/>
  <c r="AC169" i="36"/>
  <c r="AC197" i="36" s="1"/>
  <c r="AC214" i="36" s="1"/>
  <c r="AC168" i="36"/>
  <c r="AC196" i="36" s="1"/>
  <c r="AC213" i="36" s="1"/>
  <c r="AC161" i="36"/>
  <c r="AC189" i="36" s="1"/>
  <c r="AC206" i="36" s="1"/>
  <c r="AC162" i="36"/>
  <c r="AC190" i="36" s="1"/>
  <c r="AC207" i="36" s="1"/>
  <c r="AC159" i="36"/>
  <c r="AC187" i="36" s="1"/>
  <c r="AC204" i="36" s="1"/>
  <c r="AC160" i="36"/>
  <c r="AC188" i="36" s="1"/>
  <c r="AC205" i="36" s="1"/>
  <c r="AC158" i="36"/>
  <c r="AC186" i="36" s="1"/>
  <c r="AC203" i="36" s="1"/>
  <c r="AC219" i="36"/>
  <c r="AC160" i="35"/>
  <c r="AC188" i="35" s="1"/>
  <c r="AC205" i="35" s="1"/>
  <c r="AC168" i="35"/>
  <c r="AC196" i="35" s="1"/>
  <c r="AC213" i="35" s="1"/>
  <c r="AC164" i="35"/>
  <c r="AC192" i="35" s="1"/>
  <c r="AC209" i="35" s="1"/>
  <c r="AC161" i="35"/>
  <c r="AC189" i="35" s="1"/>
  <c r="AC206" i="35" s="1"/>
  <c r="AC162" i="35"/>
  <c r="AC190" i="35" s="1"/>
  <c r="AC207" i="35" s="1"/>
  <c r="AC159" i="35"/>
  <c r="AC187" i="35" s="1"/>
  <c r="AC204" i="35" s="1"/>
  <c r="AC166" i="35"/>
  <c r="AC194" i="35" s="1"/>
  <c r="AC211" i="35" s="1"/>
  <c r="AC169" i="35"/>
  <c r="AC197" i="35" s="1"/>
  <c r="AC214" i="35" s="1"/>
  <c r="AC165" i="35"/>
  <c r="AC193" i="35" s="1"/>
  <c r="AC210" i="35" s="1"/>
  <c r="AC158" i="35"/>
  <c r="AC186" i="35" s="1"/>
  <c r="AC203" i="35" s="1"/>
  <c r="AC167" i="35"/>
  <c r="AC195" i="35" s="1"/>
  <c r="AC212" i="35" s="1"/>
  <c r="AC163" i="35"/>
  <c r="AC191" i="35" s="1"/>
  <c r="AC208" i="35" s="1"/>
  <c r="AC219" i="35"/>
  <c r="AD151" i="45"/>
  <c r="AD180" i="45" s="1"/>
  <c r="AD148" i="45"/>
  <c r="AD177" i="45" s="1"/>
  <c r="AD152" i="45"/>
  <c r="AD181" i="45" s="1"/>
  <c r="AD153" i="45"/>
  <c r="AD182" i="45" s="1"/>
  <c r="AD150" i="45"/>
  <c r="AD179" i="45" s="1"/>
  <c r="AD147" i="45"/>
  <c r="AD176" i="45" s="1"/>
  <c r="AD149" i="45"/>
  <c r="AD178" i="45" s="1"/>
  <c r="AD154" i="45"/>
  <c r="AD183" i="45" s="1"/>
  <c r="AC203" i="34"/>
  <c r="AF84" i="45"/>
  <c r="AG79" i="45"/>
  <c r="AK517" i="47"/>
  <c r="AE146" i="39"/>
  <c r="AD157" i="20"/>
  <c r="AJ98" i="47"/>
  <c r="AD150" i="39"/>
  <c r="AD179" i="39" s="1"/>
  <c r="AD152" i="39"/>
  <c r="AD181" i="39" s="1"/>
  <c r="AD154" i="39"/>
  <c r="AD183" i="39" s="1"/>
  <c r="AD147" i="39"/>
  <c r="AD176" i="39" s="1"/>
  <c r="AD153" i="39"/>
  <c r="AD182" i="39" s="1"/>
  <c r="AD148" i="39"/>
  <c r="AD177" i="39" s="1"/>
  <c r="AD151" i="39"/>
  <c r="AD180" i="39" s="1"/>
  <c r="AD149" i="39"/>
  <c r="AD178" i="39" s="1"/>
  <c r="AD157" i="43"/>
  <c r="AJ798" i="47"/>
  <c r="AE146" i="1"/>
  <c r="AK27" i="47"/>
  <c r="AG79" i="44"/>
  <c r="AF84" i="44"/>
  <c r="AC167" i="40"/>
  <c r="AC195" i="40" s="1"/>
  <c r="AC212" i="40" s="1"/>
  <c r="AC164" i="40"/>
  <c r="AC192" i="40" s="1"/>
  <c r="AC209" i="40" s="1"/>
  <c r="AC160" i="40"/>
  <c r="AC188" i="40" s="1"/>
  <c r="AC205" i="40" s="1"/>
  <c r="AC163" i="40"/>
  <c r="AC191" i="40" s="1"/>
  <c r="AC208" i="40" s="1"/>
  <c r="AC168" i="40"/>
  <c r="AC196" i="40" s="1"/>
  <c r="AC213" i="40" s="1"/>
  <c r="AC166" i="40"/>
  <c r="AC194" i="40" s="1"/>
  <c r="AC211" i="40" s="1"/>
  <c r="AC169" i="40"/>
  <c r="AC197" i="40" s="1"/>
  <c r="AC214" i="40" s="1"/>
  <c r="AC165" i="40"/>
  <c r="AC193" i="40" s="1"/>
  <c r="AC210" i="40" s="1"/>
  <c r="AC158" i="40"/>
  <c r="AC186" i="40" s="1"/>
  <c r="AC203" i="40" s="1"/>
  <c r="AC159" i="40"/>
  <c r="AC187" i="40" s="1"/>
  <c r="AC204" i="40" s="1"/>
  <c r="AC161" i="40"/>
  <c r="AC189" i="40" s="1"/>
  <c r="AC206" i="40" s="1"/>
  <c r="AC162" i="40"/>
  <c r="AC190" i="40" s="1"/>
  <c r="AC207" i="40" s="1"/>
  <c r="AC219" i="40"/>
  <c r="AJ518" i="47"/>
  <c r="AD157" i="39"/>
  <c r="AG79" i="43"/>
  <c r="AF84" i="43"/>
  <c r="AC163" i="41"/>
  <c r="AC191" i="41" s="1"/>
  <c r="AC208" i="41" s="1"/>
  <c r="AC162" i="41"/>
  <c r="AC190" i="41" s="1"/>
  <c r="AC207" i="41" s="1"/>
  <c r="AC164" i="41"/>
  <c r="AC192" i="41" s="1"/>
  <c r="AC209" i="41" s="1"/>
  <c r="AC168" i="41"/>
  <c r="AC196" i="41" s="1"/>
  <c r="AC213" i="41" s="1"/>
  <c r="AC159" i="41"/>
  <c r="AC187" i="41" s="1"/>
  <c r="AC204" i="41" s="1"/>
  <c r="AC160" i="41"/>
  <c r="AC188" i="41" s="1"/>
  <c r="AC205" i="41" s="1"/>
  <c r="AC167" i="41"/>
  <c r="AC195" i="41" s="1"/>
  <c r="AC212" i="41" s="1"/>
  <c r="AC165" i="41"/>
  <c r="AC193" i="41" s="1"/>
  <c r="AC210" i="41" s="1"/>
  <c r="AC166" i="41"/>
  <c r="AC194" i="41" s="1"/>
  <c r="AC211" i="41" s="1"/>
  <c r="AC161" i="41"/>
  <c r="AC189" i="41" s="1"/>
  <c r="AC206" i="41" s="1"/>
  <c r="AC158" i="41"/>
  <c r="AC186" i="41" s="1"/>
  <c r="AC203" i="41" s="1"/>
  <c r="AC169" i="41"/>
  <c r="AC197" i="41" s="1"/>
  <c r="AC214" i="41" s="1"/>
  <c r="AC219" i="41"/>
  <c r="AD157" i="36"/>
  <c r="AJ308" i="47"/>
  <c r="AD150" i="46"/>
  <c r="AD179" i="46" s="1"/>
  <c r="AD149" i="46"/>
  <c r="AD178" i="46" s="1"/>
  <c r="AD154" i="46"/>
  <c r="AD183" i="46" s="1"/>
  <c r="AD151" i="46"/>
  <c r="AD180" i="46" s="1"/>
  <c r="AD148" i="46"/>
  <c r="AD177" i="46" s="1"/>
  <c r="AD147" i="46"/>
  <c r="AD176" i="46" s="1"/>
  <c r="AD153" i="46"/>
  <c r="AD182" i="46" s="1"/>
  <c r="AD152" i="46"/>
  <c r="AD181" i="46" s="1"/>
  <c r="AD157" i="44"/>
  <c r="AJ868" i="47"/>
  <c r="AB215" i="40"/>
  <c r="Z11" i="49" s="1"/>
  <c r="AC166" i="44"/>
  <c r="AC194" i="44" s="1"/>
  <c r="AC211" i="44" s="1"/>
  <c r="AC158" i="44"/>
  <c r="AC186" i="44" s="1"/>
  <c r="AC203" i="44" s="1"/>
  <c r="AC162" i="44"/>
  <c r="AC190" i="44" s="1"/>
  <c r="AC207" i="44" s="1"/>
  <c r="AC159" i="44"/>
  <c r="AC187" i="44" s="1"/>
  <c r="AC204" i="44" s="1"/>
  <c r="AC164" i="44"/>
  <c r="AC192" i="44" s="1"/>
  <c r="AC209" i="44" s="1"/>
  <c r="AC169" i="44"/>
  <c r="AC197" i="44" s="1"/>
  <c r="AC214" i="44" s="1"/>
  <c r="AC167" i="44"/>
  <c r="AC195" i="44" s="1"/>
  <c r="AC212" i="44" s="1"/>
  <c r="AC161" i="44"/>
  <c r="AC189" i="44" s="1"/>
  <c r="AC206" i="44" s="1"/>
  <c r="AC163" i="44"/>
  <c r="AC191" i="44" s="1"/>
  <c r="AC208" i="44" s="1"/>
  <c r="AC168" i="44"/>
  <c r="AC196" i="44" s="1"/>
  <c r="AC213" i="44" s="1"/>
  <c r="AC165" i="44"/>
  <c r="AC193" i="44" s="1"/>
  <c r="AC210" i="44" s="1"/>
  <c r="AC160" i="44"/>
  <c r="AC188" i="44" s="1"/>
  <c r="AC205" i="44" s="1"/>
  <c r="AC219" i="44"/>
  <c r="AF80" i="1"/>
  <c r="AE85" i="1"/>
  <c r="AK587" i="47"/>
  <c r="AE146" i="40"/>
  <c r="AG79" i="39"/>
  <c r="AF84" i="39"/>
  <c r="AC161" i="1"/>
  <c r="AC189" i="1" s="1"/>
  <c r="AC206" i="1" s="1"/>
  <c r="AC164" i="1"/>
  <c r="AC192" i="1" s="1"/>
  <c r="AC209" i="1" s="1"/>
  <c r="AC167" i="1"/>
  <c r="AC195" i="1" s="1"/>
  <c r="AC212" i="1" s="1"/>
  <c r="AC166" i="1"/>
  <c r="AC194" i="1" s="1"/>
  <c r="AC211" i="1" s="1"/>
  <c r="AC158" i="1"/>
  <c r="AC186" i="1" s="1"/>
  <c r="AC203" i="1" s="1"/>
  <c r="AC162" i="1"/>
  <c r="AC190" i="1" s="1"/>
  <c r="AC207" i="1" s="1"/>
  <c r="AC165" i="1"/>
  <c r="AC193" i="1" s="1"/>
  <c r="AC210" i="1" s="1"/>
  <c r="AC159" i="1"/>
  <c r="AC187" i="1" s="1"/>
  <c r="AC204" i="1" s="1"/>
  <c r="AC160" i="1"/>
  <c r="AC188" i="1" s="1"/>
  <c r="AC205" i="1" s="1"/>
  <c r="AC163" i="1"/>
  <c r="AC191" i="1" s="1"/>
  <c r="AC208" i="1" s="1"/>
  <c r="AC169" i="1"/>
  <c r="AC197" i="1" s="1"/>
  <c r="AC214" i="1" s="1"/>
  <c r="AC168" i="1"/>
  <c r="AC196" i="1" s="1"/>
  <c r="AC213" i="1" s="1"/>
  <c r="AC219" i="1"/>
  <c r="AD157" i="37"/>
  <c r="AJ378" i="47"/>
  <c r="AK97" i="47"/>
  <c r="AE146" i="20"/>
  <c r="AG79" i="1"/>
  <c r="AF84" i="1"/>
  <c r="AD150" i="20"/>
  <c r="AD179" i="20" s="1"/>
  <c r="AD148" i="20"/>
  <c r="AD177" i="20" s="1"/>
  <c r="AD152" i="20"/>
  <c r="AD181" i="20" s="1"/>
  <c r="AD154" i="20"/>
  <c r="AD183" i="20" s="1"/>
  <c r="AD147" i="20"/>
  <c r="AD176" i="20" s="1"/>
  <c r="AD153" i="20"/>
  <c r="AD182" i="20" s="1"/>
  <c r="AD149" i="20"/>
  <c r="AD178" i="20" s="1"/>
  <c r="AD151" i="20"/>
  <c r="AD180" i="20" s="1"/>
  <c r="AC158" i="43"/>
  <c r="AC186" i="43" s="1"/>
  <c r="AC203" i="43" s="1"/>
  <c r="AC160" i="43"/>
  <c r="AC188" i="43" s="1"/>
  <c r="AC205" i="43" s="1"/>
  <c r="AC169" i="43"/>
  <c r="AC197" i="43" s="1"/>
  <c r="AC214" i="43" s="1"/>
  <c r="AC159" i="43"/>
  <c r="AC187" i="43" s="1"/>
  <c r="AC204" i="43" s="1"/>
  <c r="AC163" i="43"/>
  <c r="AC191" i="43" s="1"/>
  <c r="AC208" i="43" s="1"/>
  <c r="AC166" i="43"/>
  <c r="AC194" i="43" s="1"/>
  <c r="AC211" i="43" s="1"/>
  <c r="AC165" i="43"/>
  <c r="AC193" i="43" s="1"/>
  <c r="AC210" i="43" s="1"/>
  <c r="AC167" i="43"/>
  <c r="AC195" i="43" s="1"/>
  <c r="AC212" i="43" s="1"/>
  <c r="AC161" i="43"/>
  <c r="AC189" i="43" s="1"/>
  <c r="AC206" i="43" s="1"/>
  <c r="AC162" i="43"/>
  <c r="AC190" i="43" s="1"/>
  <c r="AC207" i="43" s="1"/>
  <c r="AC168" i="43"/>
  <c r="AC196" i="43" s="1"/>
  <c r="AC213" i="43" s="1"/>
  <c r="AC164" i="43"/>
  <c r="AC192" i="43" s="1"/>
  <c r="AC209" i="43" s="1"/>
  <c r="AC219" i="43"/>
  <c r="AF4" i="51"/>
  <c r="AF6" i="51" s="1"/>
  <c r="AF10" i="51"/>
  <c r="AF12" i="51" s="1"/>
  <c r="AH80" i="48"/>
  <c r="AF80" i="39"/>
  <c r="AE85" i="39"/>
  <c r="AD154" i="44"/>
  <c r="AD183" i="44" s="1"/>
  <c r="AD150" i="44"/>
  <c r="AD179" i="44" s="1"/>
  <c r="AD147" i="44"/>
  <c r="AD176" i="44" s="1"/>
  <c r="AD149" i="44"/>
  <c r="AD178" i="44" s="1"/>
  <c r="AD151" i="44"/>
  <c r="AD180" i="44" s="1"/>
  <c r="AD153" i="44"/>
  <c r="AD182" i="44" s="1"/>
  <c r="AD148" i="44"/>
  <c r="AD177" i="44" s="1"/>
  <c r="AD152" i="44"/>
  <c r="AD181" i="44" s="1"/>
  <c r="AE146" i="43"/>
  <c r="AK797" i="47"/>
  <c r="AF80" i="36"/>
  <c r="AE85" i="36"/>
  <c r="AE85" i="44"/>
  <c r="AF80" i="44"/>
  <c r="AB215" i="37"/>
  <c r="Z8" i="49" s="1"/>
  <c r="AJ28" i="47"/>
  <c r="AD157" i="1"/>
  <c r="AF84" i="40"/>
  <c r="AG79" i="40"/>
  <c r="AD154" i="42"/>
  <c r="AD183" i="42" s="1"/>
  <c r="AD148" i="42"/>
  <c r="AD177" i="42" s="1"/>
  <c r="AD151" i="42"/>
  <c r="AD180" i="42" s="1"/>
  <c r="AD147" i="42"/>
  <c r="AD176" i="42" s="1"/>
  <c r="AD150" i="42"/>
  <c r="AD179" i="42" s="1"/>
  <c r="AD149" i="42"/>
  <c r="AD178" i="42" s="1"/>
  <c r="AD153" i="42"/>
  <c r="AD182" i="42" s="1"/>
  <c r="AD152" i="42"/>
  <c r="AD181" i="42" s="1"/>
  <c r="AE85" i="37"/>
  <c r="AF80" i="37"/>
  <c r="AC219" i="20"/>
  <c r="AC203" i="38"/>
  <c r="AD147" i="36"/>
  <c r="AD176" i="36" s="1"/>
  <c r="AD153" i="36"/>
  <c r="AD182" i="36" s="1"/>
  <c r="AD154" i="36"/>
  <c r="AD183" i="36" s="1"/>
  <c r="AD151" i="36"/>
  <c r="AD180" i="36" s="1"/>
  <c r="AD149" i="36"/>
  <c r="AD178" i="36" s="1"/>
  <c r="AD150" i="36"/>
  <c r="AD179" i="36" s="1"/>
  <c r="AD148" i="36"/>
  <c r="AD177" i="36" s="1"/>
  <c r="AD152" i="36"/>
  <c r="AD181" i="36" s="1"/>
  <c r="AF84" i="20"/>
  <c r="AG79" i="20"/>
  <c r="AG79" i="42"/>
  <c r="AF84" i="42"/>
  <c r="AD157" i="34"/>
  <c r="AJ168" i="47"/>
  <c r="AD157" i="40"/>
  <c r="AJ588" i="47"/>
  <c r="AE146" i="36"/>
  <c r="AK307" i="47"/>
  <c r="AD150" i="38"/>
  <c r="AD179" i="38" s="1"/>
  <c r="AD152" i="38"/>
  <c r="AD181" i="38" s="1"/>
  <c r="AD147" i="38"/>
  <c r="AD176" i="38" s="1"/>
  <c r="AD154" i="38"/>
  <c r="AD183" i="38" s="1"/>
  <c r="AD149" i="38"/>
  <c r="AD178" i="38" s="1"/>
  <c r="AD153" i="38"/>
  <c r="AD182" i="38" s="1"/>
  <c r="AD148" i="38"/>
  <c r="AD177" i="38" s="1"/>
  <c r="AD151" i="38"/>
  <c r="AD180" i="38" s="1"/>
  <c r="AC161" i="39"/>
  <c r="AC189" i="39" s="1"/>
  <c r="AC206" i="39" s="1"/>
  <c r="AC158" i="39"/>
  <c r="AC186" i="39" s="1"/>
  <c r="AC203" i="39" s="1"/>
  <c r="AC166" i="39"/>
  <c r="AC194" i="39" s="1"/>
  <c r="AC211" i="39" s="1"/>
  <c r="AC160" i="39"/>
  <c r="AC188" i="39" s="1"/>
  <c r="AC205" i="39" s="1"/>
  <c r="AC159" i="39"/>
  <c r="AC187" i="39" s="1"/>
  <c r="AC204" i="39" s="1"/>
  <c r="AC163" i="39"/>
  <c r="AC191" i="39" s="1"/>
  <c r="AC208" i="39" s="1"/>
  <c r="AC162" i="39"/>
  <c r="AC190" i="39" s="1"/>
  <c r="AC207" i="39" s="1"/>
  <c r="AC169" i="39"/>
  <c r="AC197" i="39" s="1"/>
  <c r="AC214" i="39" s="1"/>
  <c r="AC168" i="39"/>
  <c r="AC196" i="39" s="1"/>
  <c r="AC213" i="39" s="1"/>
  <c r="AC164" i="39"/>
  <c r="AC192" i="39" s="1"/>
  <c r="AC209" i="39" s="1"/>
  <c r="AC167" i="39"/>
  <c r="AC195" i="39" s="1"/>
  <c r="AC212" i="39" s="1"/>
  <c r="AC165" i="39"/>
  <c r="AC193" i="39" s="1"/>
  <c r="AC210" i="39" s="1"/>
  <c r="AC219" i="39"/>
  <c r="AE146" i="35"/>
  <c r="AK237" i="47"/>
  <c r="AE16" i="51"/>
  <c r="AE18" i="51" s="1"/>
  <c r="AG81" i="48"/>
  <c r="AC211" i="42"/>
  <c r="AD149" i="35"/>
  <c r="AD178" i="35" s="1"/>
  <c r="AD148" i="35"/>
  <c r="AD177" i="35" s="1"/>
  <c r="AD151" i="35"/>
  <c r="AD180" i="35" s="1"/>
  <c r="AD147" i="35"/>
  <c r="AD176" i="35" s="1"/>
  <c r="AD152" i="35"/>
  <c r="AD181" i="35" s="1"/>
  <c r="AD153" i="35"/>
  <c r="AD182" i="35" s="1"/>
  <c r="AD150" i="35"/>
  <c r="AD179" i="35" s="1"/>
  <c r="AD154" i="35"/>
  <c r="AD183" i="35" s="1"/>
  <c r="AC163" i="37"/>
  <c r="AC191" i="37" s="1"/>
  <c r="AC208" i="37" s="1"/>
  <c r="AC161" i="37"/>
  <c r="AC189" i="37" s="1"/>
  <c r="AC206" i="37" s="1"/>
  <c r="AC167" i="37"/>
  <c r="AC195" i="37" s="1"/>
  <c r="AC212" i="37" s="1"/>
  <c r="AC162" i="37"/>
  <c r="AC190" i="37" s="1"/>
  <c r="AC207" i="37" s="1"/>
  <c r="AC159" i="37"/>
  <c r="AC187" i="37" s="1"/>
  <c r="AC204" i="37" s="1"/>
  <c r="AC166" i="37"/>
  <c r="AC194" i="37" s="1"/>
  <c r="AC211" i="37" s="1"/>
  <c r="AC165" i="37"/>
  <c r="AC193" i="37" s="1"/>
  <c r="AC210" i="37" s="1"/>
  <c r="AC158" i="37"/>
  <c r="AC186" i="37" s="1"/>
  <c r="AC203" i="37" s="1"/>
  <c r="AC160" i="37"/>
  <c r="AC188" i="37" s="1"/>
  <c r="AC205" i="37" s="1"/>
  <c r="AC168" i="37"/>
  <c r="AC196" i="37" s="1"/>
  <c r="AC213" i="37" s="1"/>
  <c r="AC169" i="37"/>
  <c r="AC197" i="37" s="1"/>
  <c r="AC214" i="37" s="1"/>
  <c r="AC164" i="37"/>
  <c r="AC192" i="37" s="1"/>
  <c r="AC209" i="37" s="1"/>
  <c r="AC219" i="37"/>
  <c r="AK727" i="47"/>
  <c r="AE146" i="42"/>
  <c r="AE85" i="34"/>
  <c r="AF80" i="34"/>
  <c r="AF80" i="40"/>
  <c r="AE85" i="40"/>
  <c r="AG79" i="36"/>
  <c r="AF84" i="36"/>
  <c r="AG79" i="37"/>
  <c r="AF84" i="37"/>
  <c r="AE146" i="38"/>
  <c r="AK447" i="47"/>
  <c r="AD150" i="37"/>
  <c r="AD179" i="37" s="1"/>
  <c r="AD153" i="37"/>
  <c r="AD182" i="37" s="1"/>
  <c r="AD151" i="37"/>
  <c r="AD180" i="37" s="1"/>
  <c r="AD154" i="37"/>
  <c r="AD183" i="37" s="1"/>
  <c r="AD149" i="37"/>
  <c r="AD178" i="37" s="1"/>
  <c r="AD148" i="37"/>
  <c r="AD177" i="37" s="1"/>
  <c r="AD152" i="37"/>
  <c r="AD181" i="37" s="1"/>
  <c r="AD147" i="37"/>
  <c r="AD176" i="37" s="1"/>
  <c r="AD35" i="51" l="1"/>
  <c r="AC215" i="36"/>
  <c r="AA7" i="49" s="1"/>
  <c r="AC215" i="44"/>
  <c r="AA15" i="49" s="1"/>
  <c r="AC215" i="40"/>
  <c r="AA11" i="49" s="1"/>
  <c r="AC215" i="41"/>
  <c r="AA12" i="49" s="1"/>
  <c r="AC215" i="39"/>
  <c r="AA10" i="49" s="1"/>
  <c r="AC215" i="1"/>
  <c r="AA3" i="49" s="1"/>
  <c r="AK518" i="47"/>
  <c r="AE157" i="39"/>
  <c r="AH79" i="36"/>
  <c r="AG84" i="36"/>
  <c r="AK588" i="47"/>
  <c r="AE157" i="40"/>
  <c r="AC215" i="38"/>
  <c r="AA9" i="49" s="1"/>
  <c r="AF85" i="36"/>
  <c r="AG80" i="36"/>
  <c r="AD164" i="44"/>
  <c r="AD192" i="44" s="1"/>
  <c r="AD209" i="44" s="1"/>
  <c r="AD159" i="44"/>
  <c r="AD187" i="44" s="1"/>
  <c r="AD204" i="44" s="1"/>
  <c r="AD162" i="44"/>
  <c r="AD190" i="44" s="1"/>
  <c r="AD207" i="44" s="1"/>
  <c r="AD168" i="44"/>
  <c r="AD196" i="44" s="1"/>
  <c r="AD213" i="44" s="1"/>
  <c r="AD161" i="44"/>
  <c r="AD189" i="44" s="1"/>
  <c r="AD206" i="44" s="1"/>
  <c r="AD158" i="44"/>
  <c r="AD186" i="44" s="1"/>
  <c r="AD203" i="44" s="1"/>
  <c r="AD163" i="44"/>
  <c r="AD191" i="44" s="1"/>
  <c r="AD208" i="44" s="1"/>
  <c r="AD160" i="44"/>
  <c r="AD188" i="44" s="1"/>
  <c r="AD205" i="44" s="1"/>
  <c r="AD166" i="44"/>
  <c r="AD194" i="44" s="1"/>
  <c r="AD211" i="44" s="1"/>
  <c r="AD167" i="44"/>
  <c r="AD195" i="44" s="1"/>
  <c r="AD212" i="44" s="1"/>
  <c r="AD165" i="44"/>
  <c r="AD193" i="44" s="1"/>
  <c r="AD210" i="44" s="1"/>
  <c r="AD169" i="44"/>
  <c r="AD197" i="44" s="1"/>
  <c r="AD214" i="44" s="1"/>
  <c r="AD219" i="44"/>
  <c r="AE147" i="1"/>
  <c r="AE176" i="1" s="1"/>
  <c r="AE154" i="1"/>
  <c r="AE183" i="1" s="1"/>
  <c r="AE153" i="1"/>
  <c r="AE182" i="1" s="1"/>
  <c r="AE148" i="1"/>
  <c r="AE177" i="1" s="1"/>
  <c r="AE149" i="1"/>
  <c r="AE178" i="1" s="1"/>
  <c r="AE151" i="1"/>
  <c r="AE180" i="1" s="1"/>
  <c r="AE152" i="1"/>
  <c r="AE181" i="1" s="1"/>
  <c r="AE150" i="1"/>
  <c r="AE179" i="1" s="1"/>
  <c r="AD219" i="20"/>
  <c r="AF85" i="46"/>
  <c r="AG80" i="46"/>
  <c r="AF146" i="41"/>
  <c r="AL657" i="47"/>
  <c r="AD159" i="42"/>
  <c r="AD187" i="42" s="1"/>
  <c r="AD165" i="42"/>
  <c r="AD193" i="42" s="1"/>
  <c r="AD210" i="42" s="1"/>
  <c r="AD161" i="42"/>
  <c r="AD189" i="42" s="1"/>
  <c r="AD206" i="42" s="1"/>
  <c r="AD167" i="42"/>
  <c r="AD195" i="42" s="1"/>
  <c r="AD212" i="42" s="1"/>
  <c r="AD160" i="42"/>
  <c r="AD188" i="42" s="1"/>
  <c r="AD205" i="42" s="1"/>
  <c r="AD163" i="42"/>
  <c r="AD191" i="42" s="1"/>
  <c r="AD208" i="42" s="1"/>
  <c r="AD158" i="42"/>
  <c r="AD186" i="42" s="1"/>
  <c r="AD203" i="42" s="1"/>
  <c r="AD169" i="42"/>
  <c r="AD197" i="42" s="1"/>
  <c r="AD214" i="42" s="1"/>
  <c r="AD168" i="42"/>
  <c r="AD196" i="42" s="1"/>
  <c r="AD213" i="42" s="1"/>
  <c r="AD164" i="42"/>
  <c r="AD192" i="42" s="1"/>
  <c r="AD209" i="42" s="1"/>
  <c r="AD166" i="42"/>
  <c r="AD194" i="42" s="1"/>
  <c r="AD211" i="42" s="1"/>
  <c r="AD162" i="42"/>
  <c r="AD190" i="42" s="1"/>
  <c r="AD207" i="42" s="1"/>
  <c r="AD219" i="42"/>
  <c r="AD167" i="45"/>
  <c r="AD195" i="45" s="1"/>
  <c r="AD212" i="45" s="1"/>
  <c r="AD163" i="45"/>
  <c r="AD191" i="45" s="1"/>
  <c r="AD208" i="45" s="1"/>
  <c r="AD162" i="45"/>
  <c r="AD190" i="45" s="1"/>
  <c r="AD207" i="45" s="1"/>
  <c r="AD164" i="45"/>
  <c r="AD192" i="45" s="1"/>
  <c r="AD209" i="45" s="1"/>
  <c r="AD159" i="45"/>
  <c r="AD187" i="45" s="1"/>
  <c r="AD204" i="45" s="1"/>
  <c r="AD168" i="45"/>
  <c r="AD196" i="45" s="1"/>
  <c r="AD213" i="45" s="1"/>
  <c r="AD169" i="45"/>
  <c r="AD197" i="45" s="1"/>
  <c r="AD214" i="45" s="1"/>
  <c r="AD165" i="45"/>
  <c r="AD193" i="45" s="1"/>
  <c r="AD210" i="45" s="1"/>
  <c r="AD161" i="45"/>
  <c r="AD189" i="45" s="1"/>
  <c r="AD206" i="45" s="1"/>
  <c r="AD158" i="45"/>
  <c r="AD186" i="45" s="1"/>
  <c r="AD203" i="45" s="1"/>
  <c r="AD166" i="45"/>
  <c r="AD194" i="45" s="1"/>
  <c r="AD211" i="45" s="1"/>
  <c r="AD160" i="45"/>
  <c r="AD188" i="45" s="1"/>
  <c r="AD205" i="45" s="1"/>
  <c r="AD219" i="45"/>
  <c r="AE148" i="38"/>
  <c r="AE177" i="38" s="1"/>
  <c r="AE151" i="38"/>
  <c r="AE180" i="38" s="1"/>
  <c r="AE153" i="38"/>
  <c r="AE182" i="38" s="1"/>
  <c r="AE147" i="38"/>
  <c r="AE176" i="38" s="1"/>
  <c r="AE149" i="38"/>
  <c r="AE178" i="38" s="1"/>
  <c r="AE150" i="38"/>
  <c r="AE179" i="38" s="1"/>
  <c r="AE154" i="38"/>
  <c r="AE183" i="38" s="1"/>
  <c r="AE152" i="38"/>
  <c r="AE181" i="38" s="1"/>
  <c r="AG80" i="40"/>
  <c r="AF85" i="40"/>
  <c r="AE153" i="42"/>
  <c r="AE182" i="42" s="1"/>
  <c r="AE152" i="42"/>
  <c r="AE181" i="42" s="1"/>
  <c r="AE147" i="42"/>
  <c r="AE176" i="42" s="1"/>
  <c r="AE150" i="42"/>
  <c r="AE179" i="42" s="1"/>
  <c r="AE154" i="42"/>
  <c r="AE183" i="42" s="1"/>
  <c r="AE149" i="42"/>
  <c r="AE178" i="42" s="1"/>
  <c r="AE148" i="42"/>
  <c r="AE177" i="42" s="1"/>
  <c r="AE151" i="42"/>
  <c r="AE180" i="42" s="1"/>
  <c r="AG80" i="37"/>
  <c r="AF85" i="37"/>
  <c r="AD158" i="1"/>
  <c r="AD186" i="1" s="1"/>
  <c r="AD203" i="1" s="1"/>
  <c r="AD163" i="1"/>
  <c r="AD191" i="1" s="1"/>
  <c r="AD208" i="1" s="1"/>
  <c r="AD166" i="1"/>
  <c r="AD194" i="1" s="1"/>
  <c r="AD211" i="1" s="1"/>
  <c r="AD168" i="1"/>
  <c r="AD196" i="1" s="1"/>
  <c r="AD213" i="1" s="1"/>
  <c r="AD164" i="1"/>
  <c r="AD192" i="1" s="1"/>
  <c r="AD209" i="1" s="1"/>
  <c r="AD160" i="1"/>
  <c r="AD188" i="1" s="1"/>
  <c r="AD205" i="1" s="1"/>
  <c r="AD162" i="1"/>
  <c r="AD190" i="1" s="1"/>
  <c r="AD207" i="1" s="1"/>
  <c r="AD159" i="1"/>
  <c r="AD187" i="1" s="1"/>
  <c r="AD204" i="1" s="1"/>
  <c r="AD167" i="1"/>
  <c r="AD195" i="1" s="1"/>
  <c r="AD212" i="1" s="1"/>
  <c r="AD169" i="1"/>
  <c r="AD197" i="1" s="1"/>
  <c r="AD214" i="1" s="1"/>
  <c r="AD165" i="1"/>
  <c r="AD193" i="1" s="1"/>
  <c r="AD210" i="1" s="1"/>
  <c r="AD161" i="1"/>
  <c r="AD189" i="1" s="1"/>
  <c r="AD206" i="1" s="1"/>
  <c r="AD219" i="1"/>
  <c r="AD168" i="37"/>
  <c r="AD196" i="37" s="1"/>
  <c r="AD213" i="37" s="1"/>
  <c r="AD158" i="37"/>
  <c r="AD186" i="37" s="1"/>
  <c r="AD203" i="37" s="1"/>
  <c r="AD164" i="37"/>
  <c r="AD192" i="37" s="1"/>
  <c r="AD209" i="37" s="1"/>
  <c r="AD159" i="37"/>
  <c r="AD187" i="37" s="1"/>
  <c r="AD204" i="37" s="1"/>
  <c r="AD161" i="37"/>
  <c r="AD189" i="37" s="1"/>
  <c r="AD206" i="37" s="1"/>
  <c r="AD162" i="37"/>
  <c r="AD190" i="37" s="1"/>
  <c r="AD207" i="37" s="1"/>
  <c r="AD166" i="37"/>
  <c r="AD194" i="37" s="1"/>
  <c r="AD211" i="37" s="1"/>
  <c r="AD163" i="37"/>
  <c r="AD191" i="37" s="1"/>
  <c r="AD208" i="37" s="1"/>
  <c r="AD169" i="37"/>
  <c r="AD197" i="37" s="1"/>
  <c r="AD214" i="37" s="1"/>
  <c r="AD165" i="37"/>
  <c r="AD193" i="37" s="1"/>
  <c r="AD210" i="37" s="1"/>
  <c r="AD160" i="37"/>
  <c r="AD188" i="37" s="1"/>
  <c r="AD205" i="37" s="1"/>
  <c r="AD167" i="37"/>
  <c r="AD195" i="37" s="1"/>
  <c r="AD212" i="37" s="1"/>
  <c r="AD219" i="37"/>
  <c r="AE149" i="40"/>
  <c r="AE178" i="40" s="1"/>
  <c r="AE151" i="40"/>
  <c r="AE180" i="40" s="1"/>
  <c r="AE150" i="40"/>
  <c r="AE179" i="40" s="1"/>
  <c r="AE152" i="40"/>
  <c r="AE181" i="40" s="1"/>
  <c r="AE153" i="40"/>
  <c r="AE182" i="40" s="1"/>
  <c r="AE147" i="40"/>
  <c r="AE176" i="40" s="1"/>
  <c r="AE154" i="40"/>
  <c r="AE183" i="40" s="1"/>
  <c r="AE148" i="40"/>
  <c r="AE177" i="40" s="1"/>
  <c r="AF146" i="44"/>
  <c r="AL867" i="47"/>
  <c r="AE157" i="20"/>
  <c r="AK98" i="47"/>
  <c r="AE147" i="45"/>
  <c r="AE176" i="45" s="1"/>
  <c r="AE149" i="45"/>
  <c r="AE178" i="45" s="1"/>
  <c r="AE150" i="45"/>
  <c r="AE179" i="45" s="1"/>
  <c r="AE152" i="45"/>
  <c r="AE181" i="45" s="1"/>
  <c r="AE154" i="45"/>
  <c r="AE183" i="45" s="1"/>
  <c r="AE153" i="45"/>
  <c r="AE182" i="45" s="1"/>
  <c r="AE151" i="45"/>
  <c r="AE180" i="45" s="1"/>
  <c r="AE148" i="45"/>
  <c r="AE177" i="45" s="1"/>
  <c r="AK1008" i="47"/>
  <c r="AE157" i="46"/>
  <c r="AG84" i="41"/>
  <c r="AH79" i="41"/>
  <c r="AC215" i="42"/>
  <c r="AA13" i="49" s="1"/>
  <c r="AE32" i="51"/>
  <c r="AG101" i="48"/>
  <c r="AD163" i="34"/>
  <c r="AD191" i="34" s="1"/>
  <c r="AD208" i="34" s="1"/>
  <c r="AD167" i="34"/>
  <c r="AD195" i="34" s="1"/>
  <c r="AD212" i="34" s="1"/>
  <c r="AD162" i="34"/>
  <c r="AD190" i="34" s="1"/>
  <c r="AD207" i="34" s="1"/>
  <c r="AD168" i="34"/>
  <c r="AD196" i="34" s="1"/>
  <c r="AD213" i="34" s="1"/>
  <c r="AD164" i="34"/>
  <c r="AD192" i="34" s="1"/>
  <c r="AD209" i="34" s="1"/>
  <c r="AD166" i="34"/>
  <c r="AD194" i="34" s="1"/>
  <c r="AD211" i="34" s="1"/>
  <c r="AD161" i="34"/>
  <c r="AD189" i="34" s="1"/>
  <c r="AD206" i="34" s="1"/>
  <c r="AD169" i="34"/>
  <c r="AD197" i="34" s="1"/>
  <c r="AD214" i="34" s="1"/>
  <c r="AD160" i="34"/>
  <c r="AD188" i="34" s="1"/>
  <c r="AD205" i="34" s="1"/>
  <c r="AD159" i="34"/>
  <c r="AD187" i="34" s="1"/>
  <c r="AD204" i="34" s="1"/>
  <c r="AD158" i="34"/>
  <c r="AD186" i="34" s="1"/>
  <c r="AD203" i="34" s="1"/>
  <c r="AD165" i="34"/>
  <c r="AD193" i="34" s="1"/>
  <c r="AD210" i="34" s="1"/>
  <c r="AD219" i="34"/>
  <c r="AE157" i="37"/>
  <c r="AK378" i="47"/>
  <c r="AG84" i="40"/>
  <c r="AH79" i="40"/>
  <c r="AG84" i="44"/>
  <c r="AH79" i="44"/>
  <c r="AH79" i="46"/>
  <c r="AG84" i="46"/>
  <c r="AD168" i="41"/>
  <c r="AD196" i="41" s="1"/>
  <c r="AD213" i="41" s="1"/>
  <c r="AD165" i="41"/>
  <c r="AD193" i="41" s="1"/>
  <c r="AD210" i="41" s="1"/>
  <c r="AD166" i="41"/>
  <c r="AD194" i="41" s="1"/>
  <c r="AD211" i="41" s="1"/>
  <c r="AD162" i="41"/>
  <c r="AD190" i="41" s="1"/>
  <c r="AD207" i="41" s="1"/>
  <c r="AD167" i="41"/>
  <c r="AD195" i="41" s="1"/>
  <c r="AD212" i="41" s="1"/>
  <c r="AD161" i="41"/>
  <c r="AD189" i="41" s="1"/>
  <c r="AD206" i="41" s="1"/>
  <c r="AD158" i="41"/>
  <c r="AD186" i="41" s="1"/>
  <c r="AD203" i="41" s="1"/>
  <c r="AD159" i="41"/>
  <c r="AD187" i="41" s="1"/>
  <c r="AD204" i="41" s="1"/>
  <c r="AD160" i="41"/>
  <c r="AD188" i="41" s="1"/>
  <c r="AD205" i="41" s="1"/>
  <c r="AD164" i="41"/>
  <c r="AD192" i="41" s="1"/>
  <c r="AD209" i="41" s="1"/>
  <c r="AD163" i="41"/>
  <c r="AD191" i="41" s="1"/>
  <c r="AD208" i="41" s="1"/>
  <c r="AD169" i="41"/>
  <c r="AD197" i="41" s="1"/>
  <c r="AD214" i="41" s="1"/>
  <c r="AD219" i="41"/>
  <c r="AG80" i="20"/>
  <c r="AF85" i="20"/>
  <c r="AL167" i="47"/>
  <c r="AF146" i="34"/>
  <c r="AK448" i="47"/>
  <c r="AE157" i="38"/>
  <c r="AC215" i="46"/>
  <c r="AA17" i="49" s="1"/>
  <c r="AE151" i="37"/>
  <c r="AE180" i="37" s="1"/>
  <c r="AE150" i="37"/>
  <c r="AE179" i="37" s="1"/>
  <c r="AE153" i="37"/>
  <c r="AE182" i="37" s="1"/>
  <c r="AE149" i="37"/>
  <c r="AE178" i="37" s="1"/>
  <c r="AE154" i="37"/>
  <c r="AE183" i="37" s="1"/>
  <c r="AE147" i="37"/>
  <c r="AE176" i="37" s="1"/>
  <c r="AE152" i="37"/>
  <c r="AE181" i="37" s="1"/>
  <c r="AE148" i="37"/>
  <c r="AE177" i="37" s="1"/>
  <c r="AE153" i="35"/>
  <c r="AE182" i="35" s="1"/>
  <c r="AE147" i="35"/>
  <c r="AE176" i="35" s="1"/>
  <c r="AE152" i="35"/>
  <c r="AE181" i="35" s="1"/>
  <c r="AE151" i="35"/>
  <c r="AE180" i="35" s="1"/>
  <c r="AE154" i="35"/>
  <c r="AE183" i="35" s="1"/>
  <c r="AE150" i="35"/>
  <c r="AE179" i="35" s="1"/>
  <c r="AE148" i="35"/>
  <c r="AE177" i="35" s="1"/>
  <c r="AE149" i="35"/>
  <c r="AE178" i="35" s="1"/>
  <c r="AE153" i="36"/>
  <c r="AE182" i="36" s="1"/>
  <c r="AE150" i="36"/>
  <c r="AE179" i="36" s="1"/>
  <c r="AE147" i="36"/>
  <c r="AE176" i="36" s="1"/>
  <c r="AE154" i="36"/>
  <c r="AE183" i="36" s="1"/>
  <c r="AE148" i="36"/>
  <c r="AE177" i="36" s="1"/>
  <c r="AE152" i="36"/>
  <c r="AE181" i="36" s="1"/>
  <c r="AE149" i="36"/>
  <c r="AE178" i="36" s="1"/>
  <c r="AE151" i="36"/>
  <c r="AE180" i="36" s="1"/>
  <c r="AD161" i="40"/>
  <c r="AD189" i="40" s="1"/>
  <c r="AD206" i="40" s="1"/>
  <c r="AD166" i="40"/>
  <c r="AD194" i="40" s="1"/>
  <c r="AD211" i="40" s="1"/>
  <c r="AD162" i="40"/>
  <c r="AD190" i="40" s="1"/>
  <c r="AD207" i="40" s="1"/>
  <c r="AD159" i="40"/>
  <c r="AD187" i="40" s="1"/>
  <c r="AD204" i="40" s="1"/>
  <c r="AD165" i="40"/>
  <c r="AD193" i="40" s="1"/>
  <c r="AD210" i="40" s="1"/>
  <c r="AD167" i="40"/>
  <c r="AD195" i="40" s="1"/>
  <c r="AD212" i="40" s="1"/>
  <c r="AD160" i="40"/>
  <c r="AD188" i="40" s="1"/>
  <c r="AD205" i="40" s="1"/>
  <c r="AD158" i="40"/>
  <c r="AD186" i="40" s="1"/>
  <c r="AD203" i="40" s="1"/>
  <c r="AD169" i="40"/>
  <c r="AD197" i="40" s="1"/>
  <c r="AD214" i="40" s="1"/>
  <c r="AD168" i="40"/>
  <c r="AD196" i="40" s="1"/>
  <c r="AD213" i="40" s="1"/>
  <c r="AD164" i="40"/>
  <c r="AD192" i="40" s="1"/>
  <c r="AD209" i="40" s="1"/>
  <c r="AD163" i="40"/>
  <c r="AD191" i="40" s="1"/>
  <c r="AD208" i="40" s="1"/>
  <c r="AD219" i="40"/>
  <c r="AL727" i="47"/>
  <c r="AF146" i="42"/>
  <c r="AF146" i="40"/>
  <c r="AL587" i="47"/>
  <c r="AH79" i="45"/>
  <c r="AG84" i="45"/>
  <c r="AL1007" i="47"/>
  <c r="AF146" i="46"/>
  <c r="AF85" i="43"/>
  <c r="AG80" i="43"/>
  <c r="AH79" i="34"/>
  <c r="AG84" i="34"/>
  <c r="AG80" i="38"/>
  <c r="AF85" i="38"/>
  <c r="AE151" i="34"/>
  <c r="AE180" i="34" s="1"/>
  <c r="AE154" i="34"/>
  <c r="AE183" i="34" s="1"/>
  <c r="AE149" i="34"/>
  <c r="AE178" i="34" s="1"/>
  <c r="AE152" i="34"/>
  <c r="AE181" i="34" s="1"/>
  <c r="AE150" i="34"/>
  <c r="AE179" i="34" s="1"/>
  <c r="AE148" i="34"/>
  <c r="AE177" i="34" s="1"/>
  <c r="AE147" i="34"/>
  <c r="AE176" i="34" s="1"/>
  <c r="AE153" i="34"/>
  <c r="AE182" i="34" s="1"/>
  <c r="AF85" i="45"/>
  <c r="AG80" i="45"/>
  <c r="AL377" i="47"/>
  <c r="AF146" i="37"/>
  <c r="AC215" i="37"/>
  <c r="AA8" i="49" s="1"/>
  <c r="AF16" i="51"/>
  <c r="AF18" i="51" s="1"/>
  <c r="AH81" i="48"/>
  <c r="AH79" i="42"/>
  <c r="AG84" i="42"/>
  <c r="AD204" i="42"/>
  <c r="AF85" i="44"/>
  <c r="AG80" i="44"/>
  <c r="AG10" i="51"/>
  <c r="AG12" i="51" s="1"/>
  <c r="AI80" i="48"/>
  <c r="AG4" i="51"/>
  <c r="AG6" i="51" s="1"/>
  <c r="AL27" i="47"/>
  <c r="AF146" i="1"/>
  <c r="AE157" i="1"/>
  <c r="AK28" i="47"/>
  <c r="AD159" i="43"/>
  <c r="AD187" i="43" s="1"/>
  <c r="AD204" i="43" s="1"/>
  <c r="AD166" i="43"/>
  <c r="AD194" i="43" s="1"/>
  <c r="AD211" i="43" s="1"/>
  <c r="AD158" i="43"/>
  <c r="AD186" i="43" s="1"/>
  <c r="AD203" i="43" s="1"/>
  <c r="AD169" i="43"/>
  <c r="AD197" i="43" s="1"/>
  <c r="AD214" i="43" s="1"/>
  <c r="AD162" i="43"/>
  <c r="AD190" i="43" s="1"/>
  <c r="AD207" i="43" s="1"/>
  <c r="AD160" i="43"/>
  <c r="AD188" i="43" s="1"/>
  <c r="AD205" i="43" s="1"/>
  <c r="AD161" i="43"/>
  <c r="AD189" i="43" s="1"/>
  <c r="AD206" i="43" s="1"/>
  <c r="AD165" i="43"/>
  <c r="AD193" i="43" s="1"/>
  <c r="AD210" i="43" s="1"/>
  <c r="AD164" i="43"/>
  <c r="AD192" i="43" s="1"/>
  <c r="AD209" i="43" s="1"/>
  <c r="AD168" i="43"/>
  <c r="AD196" i="43" s="1"/>
  <c r="AD213" i="43" s="1"/>
  <c r="AD163" i="43"/>
  <c r="AD191" i="43" s="1"/>
  <c r="AD208" i="43" s="1"/>
  <c r="AD167" i="43"/>
  <c r="AD195" i="43" s="1"/>
  <c r="AD212" i="43" s="1"/>
  <c r="AD219" i="43"/>
  <c r="AE148" i="39"/>
  <c r="AE177" i="39" s="1"/>
  <c r="AE151" i="39"/>
  <c r="AE180" i="39" s="1"/>
  <c r="AE153" i="39"/>
  <c r="AE182" i="39" s="1"/>
  <c r="AE150" i="39"/>
  <c r="AE179" i="39" s="1"/>
  <c r="AE149" i="39"/>
  <c r="AE178" i="39" s="1"/>
  <c r="AE147" i="39"/>
  <c r="AE176" i="39" s="1"/>
  <c r="AE154" i="39"/>
  <c r="AE183" i="39" s="1"/>
  <c r="AE152" i="39"/>
  <c r="AE181" i="39" s="1"/>
  <c r="AL937" i="47"/>
  <c r="AF146" i="45"/>
  <c r="AK798" i="47"/>
  <c r="AE157" i="43"/>
  <c r="AK658" i="47"/>
  <c r="AE157" i="41"/>
  <c r="AK728" i="47"/>
  <c r="AE157" i="42"/>
  <c r="AE157" i="45"/>
  <c r="AK938" i="47"/>
  <c r="AF85" i="35"/>
  <c r="AG80" i="35"/>
  <c r="AE157" i="44"/>
  <c r="AK868" i="47"/>
  <c r="AE149" i="43"/>
  <c r="AE178" i="43" s="1"/>
  <c r="AE148" i="43"/>
  <c r="AE177" i="43" s="1"/>
  <c r="AE152" i="43"/>
  <c r="AE181" i="43" s="1"/>
  <c r="AE151" i="43"/>
  <c r="AE180" i="43" s="1"/>
  <c r="AE147" i="43"/>
  <c r="AE176" i="43" s="1"/>
  <c r="AE154" i="43"/>
  <c r="AE183" i="43" s="1"/>
  <c r="AE153" i="43"/>
  <c r="AE182" i="43" s="1"/>
  <c r="AE150" i="43"/>
  <c r="AE179" i="43" s="1"/>
  <c r="AH79" i="1"/>
  <c r="AG84" i="1"/>
  <c r="AE150" i="20"/>
  <c r="AE179" i="20" s="1"/>
  <c r="AE151" i="20"/>
  <c r="AE180" i="20" s="1"/>
  <c r="AE149" i="20"/>
  <c r="AE178" i="20" s="1"/>
  <c r="AE154" i="20"/>
  <c r="AE183" i="20" s="1"/>
  <c r="AE153" i="20"/>
  <c r="AE182" i="20" s="1"/>
  <c r="AE152" i="20"/>
  <c r="AE181" i="20" s="1"/>
  <c r="AE148" i="20"/>
  <c r="AE177" i="20" s="1"/>
  <c r="AE147" i="20"/>
  <c r="AE176" i="20" s="1"/>
  <c r="AG80" i="1"/>
  <c r="AF85" i="1"/>
  <c r="AE153" i="46"/>
  <c r="AE182" i="46" s="1"/>
  <c r="AE152" i="46"/>
  <c r="AE181" i="46" s="1"/>
  <c r="AE148" i="46"/>
  <c r="AE177" i="46" s="1"/>
  <c r="AE151" i="46"/>
  <c r="AE180" i="46" s="1"/>
  <c r="AE154" i="46"/>
  <c r="AE183" i="46" s="1"/>
  <c r="AE149" i="46"/>
  <c r="AE178" i="46" s="1"/>
  <c r="AE150" i="46"/>
  <c r="AE179" i="46" s="1"/>
  <c r="AE147" i="46"/>
  <c r="AE176" i="46" s="1"/>
  <c r="AF85" i="41"/>
  <c r="AG80" i="41"/>
  <c r="AD161" i="35"/>
  <c r="AD189" i="35" s="1"/>
  <c r="AD206" i="35" s="1"/>
  <c r="AD165" i="35"/>
  <c r="AD193" i="35" s="1"/>
  <c r="AD210" i="35" s="1"/>
  <c r="AD158" i="35"/>
  <c r="AD186" i="35" s="1"/>
  <c r="AD203" i="35" s="1"/>
  <c r="AD169" i="35"/>
  <c r="AD197" i="35" s="1"/>
  <c r="AD214" i="35" s="1"/>
  <c r="AD159" i="35"/>
  <c r="AD187" i="35" s="1"/>
  <c r="AD204" i="35" s="1"/>
  <c r="AD166" i="35"/>
  <c r="AD194" i="35" s="1"/>
  <c r="AD211" i="35" s="1"/>
  <c r="AD168" i="35"/>
  <c r="AD196" i="35" s="1"/>
  <c r="AD213" i="35" s="1"/>
  <c r="AD163" i="35"/>
  <c r="AD191" i="35" s="1"/>
  <c r="AD208" i="35" s="1"/>
  <c r="AD160" i="35"/>
  <c r="AD188" i="35" s="1"/>
  <c r="AD205" i="35" s="1"/>
  <c r="AD167" i="35"/>
  <c r="AD195" i="35" s="1"/>
  <c r="AD212" i="35" s="1"/>
  <c r="AD162" i="35"/>
  <c r="AD190" i="35" s="1"/>
  <c r="AD207" i="35" s="1"/>
  <c r="AD164" i="35"/>
  <c r="AD192" i="35" s="1"/>
  <c r="AD209" i="35" s="1"/>
  <c r="AD219" i="35"/>
  <c r="AG80" i="42"/>
  <c r="AF85" i="42"/>
  <c r="AD162" i="38"/>
  <c r="AD190" i="38" s="1"/>
  <c r="AD207" i="38" s="1"/>
  <c r="AD159" i="38"/>
  <c r="AD187" i="38" s="1"/>
  <c r="AD204" i="38" s="1"/>
  <c r="AD158" i="38"/>
  <c r="AD186" i="38" s="1"/>
  <c r="AD203" i="38" s="1"/>
  <c r="AD166" i="38"/>
  <c r="AD194" i="38" s="1"/>
  <c r="AD211" i="38" s="1"/>
  <c r="AD160" i="38"/>
  <c r="AD188" i="38" s="1"/>
  <c r="AD205" i="38" s="1"/>
  <c r="AD164" i="38"/>
  <c r="AD192" i="38" s="1"/>
  <c r="AD209" i="38" s="1"/>
  <c r="AD161" i="38"/>
  <c r="AD189" i="38" s="1"/>
  <c r="AD206" i="38" s="1"/>
  <c r="AD165" i="38"/>
  <c r="AD193" i="38" s="1"/>
  <c r="AD210" i="38" s="1"/>
  <c r="AD167" i="38"/>
  <c r="AD195" i="38" s="1"/>
  <c r="AD212" i="38" s="1"/>
  <c r="AD168" i="38"/>
  <c r="AD196" i="38" s="1"/>
  <c r="AD213" i="38" s="1"/>
  <c r="AD169" i="38"/>
  <c r="AD197" i="38" s="1"/>
  <c r="AD214" i="38" s="1"/>
  <c r="AD163" i="38"/>
  <c r="AD191" i="38" s="1"/>
  <c r="AD208" i="38" s="1"/>
  <c r="AD219" i="38"/>
  <c r="AK238" i="47"/>
  <c r="AE157" i="35"/>
  <c r="AL517" i="47"/>
  <c r="AF146" i="39"/>
  <c r="AD167" i="36"/>
  <c r="AD195" i="36" s="1"/>
  <c r="AD212" i="36" s="1"/>
  <c r="AD164" i="36"/>
  <c r="AD192" i="36" s="1"/>
  <c r="AD209" i="36" s="1"/>
  <c r="AD163" i="36"/>
  <c r="AD191" i="36" s="1"/>
  <c r="AD208" i="36" s="1"/>
  <c r="AD161" i="36"/>
  <c r="AD189" i="36" s="1"/>
  <c r="AD206" i="36" s="1"/>
  <c r="AD158" i="36"/>
  <c r="AD186" i="36" s="1"/>
  <c r="AD203" i="36" s="1"/>
  <c r="AD165" i="36"/>
  <c r="AD193" i="36" s="1"/>
  <c r="AD210" i="36" s="1"/>
  <c r="AD162" i="36"/>
  <c r="AD190" i="36" s="1"/>
  <c r="AD207" i="36" s="1"/>
  <c r="AD160" i="36"/>
  <c r="AD188" i="36" s="1"/>
  <c r="AD205" i="36" s="1"/>
  <c r="AD168" i="36"/>
  <c r="AD196" i="36" s="1"/>
  <c r="AD213" i="36" s="1"/>
  <c r="AD169" i="36"/>
  <c r="AD197" i="36" s="1"/>
  <c r="AD214" i="36" s="1"/>
  <c r="AD166" i="36"/>
  <c r="AD194" i="36" s="1"/>
  <c r="AD211" i="36" s="1"/>
  <c r="AD159" i="36"/>
  <c r="AD187" i="36" s="1"/>
  <c r="AD204" i="36" s="1"/>
  <c r="AD219" i="36"/>
  <c r="AF146" i="43"/>
  <c r="AL797" i="47"/>
  <c r="AD159" i="39"/>
  <c r="AD187" i="39" s="1"/>
  <c r="AD204" i="39" s="1"/>
  <c r="AD167" i="39"/>
  <c r="AD195" i="39" s="1"/>
  <c r="AD212" i="39" s="1"/>
  <c r="AD165" i="39"/>
  <c r="AD193" i="39" s="1"/>
  <c r="AD210" i="39" s="1"/>
  <c r="AD160" i="39"/>
  <c r="AD188" i="39" s="1"/>
  <c r="AD205" i="39" s="1"/>
  <c r="AD169" i="39"/>
  <c r="AD197" i="39" s="1"/>
  <c r="AD214" i="39" s="1"/>
  <c r="AD162" i="39"/>
  <c r="AD190" i="39" s="1"/>
  <c r="AD207" i="39" s="1"/>
  <c r="AD161" i="39"/>
  <c r="AD189" i="39" s="1"/>
  <c r="AD206" i="39" s="1"/>
  <c r="AD158" i="39"/>
  <c r="AD186" i="39" s="1"/>
  <c r="AD203" i="39" s="1"/>
  <c r="AD164" i="39"/>
  <c r="AD192" i="39" s="1"/>
  <c r="AD209" i="39" s="1"/>
  <c r="AD166" i="39"/>
  <c r="AD194" i="39" s="1"/>
  <c r="AD211" i="39" s="1"/>
  <c r="AD168" i="39"/>
  <c r="AD196" i="39" s="1"/>
  <c r="AD213" i="39" s="1"/>
  <c r="AD163" i="39"/>
  <c r="AD191" i="39" s="1"/>
  <c r="AD208" i="39" s="1"/>
  <c r="AD219" i="39"/>
  <c r="AC215" i="35"/>
  <c r="AA6" i="49" s="1"/>
  <c r="AE30" i="51"/>
  <c r="AG106" i="48"/>
  <c r="AH79" i="38"/>
  <c r="AG84" i="38"/>
  <c r="AL237" i="47"/>
  <c r="AF146" i="35"/>
  <c r="AF85" i="34"/>
  <c r="AG80" i="34"/>
  <c r="AG84" i="20"/>
  <c r="AH79" i="20"/>
  <c r="AC215" i="43"/>
  <c r="AA14" i="49" s="1"/>
  <c r="AH79" i="37"/>
  <c r="AG84" i="37"/>
  <c r="AF146" i="36"/>
  <c r="AL307" i="47"/>
  <c r="AK168" i="47"/>
  <c r="AE157" i="34"/>
  <c r="AL97" i="47"/>
  <c r="AF146" i="20"/>
  <c r="AE157" i="36"/>
  <c r="AK308" i="47"/>
  <c r="AG80" i="39"/>
  <c r="AF85" i="39"/>
  <c r="AH79" i="39"/>
  <c r="AG84" i="39"/>
  <c r="AH79" i="43"/>
  <c r="AG84" i="43"/>
  <c r="AC215" i="34"/>
  <c r="AA5" i="49" s="1"/>
  <c r="AE149" i="44"/>
  <c r="AE178" i="44" s="1"/>
  <c r="AE150" i="44"/>
  <c r="AE179" i="44" s="1"/>
  <c r="AE154" i="44"/>
  <c r="AE183" i="44" s="1"/>
  <c r="AE147" i="44"/>
  <c r="AE176" i="44" s="1"/>
  <c r="AE148" i="44"/>
  <c r="AE177" i="44" s="1"/>
  <c r="AE152" i="44"/>
  <c r="AE181" i="44" s="1"/>
  <c r="AE153" i="44"/>
  <c r="AE182" i="44" s="1"/>
  <c r="AE151" i="44"/>
  <c r="AE180" i="44" s="1"/>
  <c r="AC215" i="45"/>
  <c r="AA16" i="49" s="1"/>
  <c r="AL447" i="47"/>
  <c r="AF146" i="38"/>
  <c r="AD168" i="46"/>
  <c r="AD196" i="46" s="1"/>
  <c r="AD213" i="46" s="1"/>
  <c r="AD169" i="46"/>
  <c r="AD197" i="46" s="1"/>
  <c r="AD214" i="46" s="1"/>
  <c r="AD164" i="46"/>
  <c r="AD192" i="46" s="1"/>
  <c r="AD209" i="46" s="1"/>
  <c r="AD163" i="46"/>
  <c r="AD191" i="46" s="1"/>
  <c r="AD208" i="46" s="1"/>
  <c r="AD161" i="46"/>
  <c r="AD189" i="46" s="1"/>
  <c r="AD206" i="46" s="1"/>
  <c r="AD166" i="46"/>
  <c r="AD194" i="46" s="1"/>
  <c r="AD211" i="46" s="1"/>
  <c r="AD160" i="46"/>
  <c r="AD188" i="46" s="1"/>
  <c r="AD205" i="46" s="1"/>
  <c r="AD159" i="46"/>
  <c r="AD187" i="46" s="1"/>
  <c r="AD204" i="46" s="1"/>
  <c r="AD167" i="46"/>
  <c r="AD195" i="46" s="1"/>
  <c r="AD212" i="46" s="1"/>
  <c r="AD158" i="46"/>
  <c r="AD186" i="46" s="1"/>
  <c r="AD203" i="46" s="1"/>
  <c r="AD162" i="46"/>
  <c r="AD190" i="46" s="1"/>
  <c r="AD207" i="46" s="1"/>
  <c r="AD165" i="46"/>
  <c r="AD193" i="46" s="1"/>
  <c r="AD210" i="46" s="1"/>
  <c r="AD219" i="46"/>
  <c r="AE154" i="41"/>
  <c r="AE183" i="41" s="1"/>
  <c r="AE153" i="41"/>
  <c r="AE182" i="41" s="1"/>
  <c r="AE151" i="41"/>
  <c r="AE180" i="41" s="1"/>
  <c r="AE152" i="41"/>
  <c r="AE181" i="41" s="1"/>
  <c r="AE150" i="41"/>
  <c r="AE179" i="41" s="1"/>
  <c r="AE147" i="41"/>
  <c r="AE176" i="41" s="1"/>
  <c r="AE148" i="41"/>
  <c r="AE177" i="41" s="1"/>
  <c r="AE149" i="41"/>
  <c r="AE178" i="41" s="1"/>
  <c r="AH79" i="35"/>
  <c r="AG84" i="35"/>
  <c r="AE35" i="51" l="1"/>
  <c r="AD215" i="46"/>
  <c r="AB17" i="49" s="1"/>
  <c r="AD215" i="45"/>
  <c r="AB16" i="49" s="1"/>
  <c r="AD215" i="39"/>
  <c r="AB10" i="49" s="1"/>
  <c r="AD215" i="38"/>
  <c r="AB9" i="49" s="1"/>
  <c r="AD215" i="36"/>
  <c r="AB7" i="49" s="1"/>
  <c r="AI79" i="43"/>
  <c r="AH84" i="43"/>
  <c r="AG146" i="39"/>
  <c r="AM517" i="47"/>
  <c r="AH80" i="39"/>
  <c r="AG85" i="39"/>
  <c r="AF152" i="20"/>
  <c r="AF181" i="20" s="1"/>
  <c r="AF147" i="20"/>
  <c r="AF176" i="20" s="1"/>
  <c r="AF148" i="20"/>
  <c r="AF177" i="20" s="1"/>
  <c r="AF150" i="20"/>
  <c r="AF179" i="20" s="1"/>
  <c r="AF149" i="20"/>
  <c r="AF178" i="20" s="1"/>
  <c r="AF153" i="20"/>
  <c r="AF182" i="20" s="1"/>
  <c r="AF151" i="20"/>
  <c r="AF180" i="20" s="1"/>
  <c r="AF154" i="20"/>
  <c r="AF183" i="20" s="1"/>
  <c r="AD215" i="35"/>
  <c r="AB6" i="49" s="1"/>
  <c r="AM447" i="47"/>
  <c r="AG146" i="38"/>
  <c r="AD215" i="43"/>
  <c r="AB14" i="49" s="1"/>
  <c r="AF151" i="43"/>
  <c r="AF180" i="43" s="1"/>
  <c r="AF148" i="43"/>
  <c r="AF177" i="43" s="1"/>
  <c r="AF154" i="43"/>
  <c r="AF183" i="43" s="1"/>
  <c r="AF150" i="43"/>
  <c r="AF179" i="43" s="1"/>
  <c r="AF152" i="43"/>
  <c r="AF181" i="43" s="1"/>
  <c r="AF147" i="43"/>
  <c r="AF176" i="43" s="1"/>
  <c r="AF153" i="43"/>
  <c r="AF182" i="43" s="1"/>
  <c r="AF149" i="43"/>
  <c r="AF178" i="43" s="1"/>
  <c r="AF157" i="1"/>
  <c r="AL28" i="47"/>
  <c r="AM27" i="47"/>
  <c r="AG146" i="1"/>
  <c r="AE158" i="44"/>
  <c r="AE186" i="44" s="1"/>
  <c r="AE203" i="44" s="1"/>
  <c r="AE168" i="44"/>
  <c r="AE196" i="44" s="1"/>
  <c r="AE213" i="44" s="1"/>
  <c r="AE163" i="44"/>
  <c r="AE191" i="44" s="1"/>
  <c r="AE208" i="44" s="1"/>
  <c r="AE159" i="44"/>
  <c r="AE187" i="44" s="1"/>
  <c r="AE204" i="44" s="1"/>
  <c r="AE166" i="44"/>
  <c r="AE194" i="44" s="1"/>
  <c r="AE211" i="44" s="1"/>
  <c r="AE164" i="44"/>
  <c r="AE192" i="44" s="1"/>
  <c r="AE209" i="44" s="1"/>
  <c r="AE162" i="44"/>
  <c r="AE190" i="44" s="1"/>
  <c r="AE207" i="44" s="1"/>
  <c r="AE161" i="44"/>
  <c r="AE189" i="44" s="1"/>
  <c r="AE206" i="44" s="1"/>
  <c r="AE167" i="44"/>
  <c r="AE195" i="44" s="1"/>
  <c r="AE212" i="44" s="1"/>
  <c r="AE165" i="44"/>
  <c r="AE193" i="44" s="1"/>
  <c r="AE210" i="44" s="1"/>
  <c r="AE169" i="44"/>
  <c r="AE197" i="44" s="1"/>
  <c r="AE214" i="44" s="1"/>
  <c r="AE160" i="44"/>
  <c r="AE188" i="44" s="1"/>
  <c r="AE205" i="44" s="1"/>
  <c r="AE219" i="44"/>
  <c r="AE161" i="1"/>
  <c r="AE189" i="1" s="1"/>
  <c r="AE206" i="1" s="1"/>
  <c r="AE160" i="1"/>
  <c r="AE188" i="1" s="1"/>
  <c r="AE205" i="1" s="1"/>
  <c r="AE166" i="1"/>
  <c r="AE194" i="1" s="1"/>
  <c r="AE211" i="1" s="1"/>
  <c r="AE159" i="1"/>
  <c r="AE187" i="1" s="1"/>
  <c r="AE204" i="1" s="1"/>
  <c r="AE158" i="1"/>
  <c r="AE186" i="1" s="1"/>
  <c r="AE203" i="1" s="1"/>
  <c r="AE162" i="1"/>
  <c r="AE190" i="1" s="1"/>
  <c r="AE207" i="1" s="1"/>
  <c r="AE169" i="1"/>
  <c r="AE197" i="1" s="1"/>
  <c r="AE214" i="1" s="1"/>
  <c r="AE163" i="1"/>
  <c r="AE191" i="1" s="1"/>
  <c r="AE208" i="1" s="1"/>
  <c r="AE164" i="1"/>
  <c r="AE192" i="1" s="1"/>
  <c r="AE209" i="1" s="1"/>
  <c r="AE168" i="1"/>
  <c r="AE196" i="1" s="1"/>
  <c r="AE213" i="1" s="1"/>
  <c r="AE167" i="1"/>
  <c r="AE195" i="1" s="1"/>
  <c r="AE212" i="1" s="1"/>
  <c r="AE165" i="1"/>
  <c r="AE193" i="1" s="1"/>
  <c r="AE210" i="1" s="1"/>
  <c r="AE219" i="1"/>
  <c r="AH4" i="51"/>
  <c r="AH6" i="51" s="1"/>
  <c r="AH10" i="51"/>
  <c r="AH12" i="51" s="1"/>
  <c r="AJ80" i="48"/>
  <c r="AD215" i="37"/>
  <c r="AB8" i="49" s="1"/>
  <c r="AF153" i="46"/>
  <c r="AF182" i="46" s="1"/>
  <c r="AF154" i="46"/>
  <c r="AF183" i="46" s="1"/>
  <c r="AF147" i="46"/>
  <c r="AF176" i="46" s="1"/>
  <c r="AF148" i="46"/>
  <c r="AF177" i="46" s="1"/>
  <c r="AF151" i="46"/>
  <c r="AF180" i="46" s="1"/>
  <c r="AF150" i="46"/>
  <c r="AF179" i="46" s="1"/>
  <c r="AF149" i="46"/>
  <c r="AF178" i="46" s="1"/>
  <c r="AF152" i="46"/>
  <c r="AF181" i="46" s="1"/>
  <c r="AG146" i="45"/>
  <c r="AM937" i="47"/>
  <c r="AL308" i="47"/>
  <c r="AF157" i="36"/>
  <c r="AF152" i="38"/>
  <c r="AF181" i="38" s="1"/>
  <c r="AF151" i="38"/>
  <c r="AF180" i="38" s="1"/>
  <c r="AF149" i="38"/>
  <c r="AF178" i="38" s="1"/>
  <c r="AF147" i="38"/>
  <c r="AF176" i="38" s="1"/>
  <c r="AF153" i="38"/>
  <c r="AF182" i="38" s="1"/>
  <c r="AF154" i="38"/>
  <c r="AF183" i="38" s="1"/>
  <c r="AF150" i="38"/>
  <c r="AF179" i="38" s="1"/>
  <c r="AF148" i="38"/>
  <c r="AF177" i="38" s="1"/>
  <c r="AI79" i="39"/>
  <c r="AH84" i="39"/>
  <c r="AF152" i="35"/>
  <c r="AF181" i="35" s="1"/>
  <c r="AF147" i="35"/>
  <c r="AF176" i="35" s="1"/>
  <c r="AF154" i="35"/>
  <c r="AF183" i="35" s="1"/>
  <c r="AF149" i="35"/>
  <c r="AF178" i="35" s="1"/>
  <c r="AF151" i="35"/>
  <c r="AF180" i="35" s="1"/>
  <c r="AF148" i="35"/>
  <c r="AF177" i="35" s="1"/>
  <c r="AF153" i="35"/>
  <c r="AF182" i="35" s="1"/>
  <c r="AF150" i="35"/>
  <c r="AF179" i="35" s="1"/>
  <c r="AI79" i="38"/>
  <c r="AH84" i="38"/>
  <c r="AG85" i="1"/>
  <c r="AH80" i="1"/>
  <c r="AI79" i="1"/>
  <c r="AH84" i="1"/>
  <c r="AE158" i="43"/>
  <c r="AE186" i="43" s="1"/>
  <c r="AE203" i="43" s="1"/>
  <c r="AE167" i="43"/>
  <c r="AE195" i="43" s="1"/>
  <c r="AE212" i="43" s="1"/>
  <c r="AE165" i="43"/>
  <c r="AE193" i="43" s="1"/>
  <c r="AE210" i="43" s="1"/>
  <c r="AE166" i="43"/>
  <c r="AE194" i="43" s="1"/>
  <c r="AE211" i="43" s="1"/>
  <c r="AE159" i="43"/>
  <c r="AE187" i="43" s="1"/>
  <c r="AE204" i="43" s="1"/>
  <c r="AE168" i="43"/>
  <c r="AE196" i="43" s="1"/>
  <c r="AE213" i="43" s="1"/>
  <c r="AE162" i="43"/>
  <c r="AE190" i="43" s="1"/>
  <c r="AE207" i="43" s="1"/>
  <c r="AE164" i="43"/>
  <c r="AE192" i="43" s="1"/>
  <c r="AE209" i="43" s="1"/>
  <c r="AE161" i="43"/>
  <c r="AE189" i="43" s="1"/>
  <c r="AE206" i="43" s="1"/>
  <c r="AE163" i="43"/>
  <c r="AE191" i="43" s="1"/>
  <c r="AE208" i="43" s="1"/>
  <c r="AE160" i="43"/>
  <c r="AE188" i="43" s="1"/>
  <c r="AE205" i="43" s="1"/>
  <c r="AE169" i="43"/>
  <c r="AE197" i="43" s="1"/>
  <c r="AE214" i="43" s="1"/>
  <c r="AE219" i="43"/>
  <c r="AF153" i="45"/>
  <c r="AF182" i="45" s="1"/>
  <c r="AF151" i="45"/>
  <c r="AF180" i="45" s="1"/>
  <c r="AF147" i="45"/>
  <c r="AF176" i="45" s="1"/>
  <c r="AF152" i="45"/>
  <c r="AF181" i="45" s="1"/>
  <c r="AF150" i="45"/>
  <c r="AF179" i="45" s="1"/>
  <c r="AF148" i="45"/>
  <c r="AF177" i="45" s="1"/>
  <c r="AF149" i="45"/>
  <c r="AF178" i="45" s="1"/>
  <c r="AF154" i="45"/>
  <c r="AF183" i="45" s="1"/>
  <c r="AH80" i="45"/>
  <c r="AG85" i="45"/>
  <c r="AH84" i="45"/>
  <c r="AI79" i="45"/>
  <c r="AE158" i="38"/>
  <c r="AE186" i="38" s="1"/>
  <c r="AE203" i="38" s="1"/>
  <c r="AE167" i="38"/>
  <c r="AE195" i="38" s="1"/>
  <c r="AE212" i="38" s="1"/>
  <c r="AE165" i="38"/>
  <c r="AE193" i="38" s="1"/>
  <c r="AE210" i="38" s="1"/>
  <c r="AE160" i="38"/>
  <c r="AE188" i="38" s="1"/>
  <c r="AE205" i="38" s="1"/>
  <c r="AE169" i="38"/>
  <c r="AE197" i="38" s="1"/>
  <c r="AE214" i="38" s="1"/>
  <c r="AE162" i="38"/>
  <c r="AE190" i="38" s="1"/>
  <c r="AE207" i="38" s="1"/>
  <c r="AE161" i="38"/>
  <c r="AE189" i="38" s="1"/>
  <c r="AE206" i="38" s="1"/>
  <c r="AE164" i="38"/>
  <c r="AE192" i="38" s="1"/>
  <c r="AE209" i="38" s="1"/>
  <c r="AE166" i="38"/>
  <c r="AE194" i="38" s="1"/>
  <c r="AE211" i="38" s="1"/>
  <c r="AE159" i="38"/>
  <c r="AE187" i="38" s="1"/>
  <c r="AE204" i="38" s="1"/>
  <c r="AE168" i="38"/>
  <c r="AE196" i="38" s="1"/>
  <c r="AE213" i="38" s="1"/>
  <c r="AE163" i="38"/>
  <c r="AE191" i="38" s="1"/>
  <c r="AE208" i="38" s="1"/>
  <c r="AE219" i="38"/>
  <c r="AL98" i="47"/>
  <c r="AF157" i="20"/>
  <c r="AD215" i="42"/>
  <c r="AB13" i="49" s="1"/>
  <c r="AD215" i="41"/>
  <c r="AB12" i="49" s="1"/>
  <c r="AF157" i="42"/>
  <c r="AL728" i="47"/>
  <c r="AE164" i="45"/>
  <c r="AE192" i="45" s="1"/>
  <c r="AE209" i="45" s="1"/>
  <c r="AE160" i="45"/>
  <c r="AE188" i="45" s="1"/>
  <c r="AE205" i="45" s="1"/>
  <c r="AE161" i="45"/>
  <c r="AE189" i="45" s="1"/>
  <c r="AE206" i="45" s="1"/>
  <c r="AE166" i="45"/>
  <c r="AE194" i="45" s="1"/>
  <c r="AE211" i="45" s="1"/>
  <c r="AE163" i="45"/>
  <c r="AE191" i="45" s="1"/>
  <c r="AE208" i="45" s="1"/>
  <c r="AE159" i="45"/>
  <c r="AE187" i="45" s="1"/>
  <c r="AE204" i="45" s="1"/>
  <c r="AE165" i="45"/>
  <c r="AE193" i="45" s="1"/>
  <c r="AE210" i="45" s="1"/>
  <c r="AE158" i="45"/>
  <c r="AE186" i="45" s="1"/>
  <c r="AE203" i="45" s="1"/>
  <c r="AE167" i="45"/>
  <c r="AE195" i="45" s="1"/>
  <c r="AE212" i="45" s="1"/>
  <c r="AE168" i="45"/>
  <c r="AE196" i="45" s="1"/>
  <c r="AE213" i="45" s="1"/>
  <c r="AE169" i="45"/>
  <c r="AE197" i="45" s="1"/>
  <c r="AE214" i="45" s="1"/>
  <c r="AE162" i="45"/>
  <c r="AE190" i="45" s="1"/>
  <c r="AE207" i="45" s="1"/>
  <c r="AE219" i="45"/>
  <c r="AE160" i="42"/>
  <c r="AE188" i="42" s="1"/>
  <c r="AE205" i="42" s="1"/>
  <c r="AE159" i="42"/>
  <c r="AE187" i="42" s="1"/>
  <c r="AE204" i="42" s="1"/>
  <c r="AE168" i="42"/>
  <c r="AE196" i="42" s="1"/>
  <c r="AE213" i="42" s="1"/>
  <c r="AE161" i="42"/>
  <c r="AE189" i="42" s="1"/>
  <c r="AE206" i="42" s="1"/>
  <c r="AE162" i="42"/>
  <c r="AE190" i="42" s="1"/>
  <c r="AE207" i="42" s="1"/>
  <c r="AE166" i="42"/>
  <c r="AE194" i="42" s="1"/>
  <c r="AE211" i="42" s="1"/>
  <c r="AE163" i="42"/>
  <c r="AE191" i="42" s="1"/>
  <c r="AE208" i="42" s="1"/>
  <c r="AE165" i="42"/>
  <c r="AE193" i="42" s="1"/>
  <c r="AE210" i="42" s="1"/>
  <c r="AE164" i="42"/>
  <c r="AE192" i="42" s="1"/>
  <c r="AE209" i="42" s="1"/>
  <c r="AE169" i="42"/>
  <c r="AE197" i="42" s="1"/>
  <c r="AE214" i="42" s="1"/>
  <c r="AE167" i="42"/>
  <c r="AE195" i="42" s="1"/>
  <c r="AE212" i="42" s="1"/>
  <c r="AE158" i="42"/>
  <c r="AE186" i="42" s="1"/>
  <c r="AE203" i="42" s="1"/>
  <c r="AE219" i="42"/>
  <c r="AH80" i="44"/>
  <c r="AG85" i="44"/>
  <c r="AI81" i="48"/>
  <c r="AG16" i="51"/>
  <c r="AG18" i="51" s="1"/>
  <c r="AF153" i="37"/>
  <c r="AF182" i="37" s="1"/>
  <c r="AF154" i="37"/>
  <c r="AF183" i="37" s="1"/>
  <c r="AF150" i="37"/>
  <c r="AF179" i="37" s="1"/>
  <c r="AF151" i="37"/>
  <c r="AF180" i="37" s="1"/>
  <c r="AF148" i="37"/>
  <c r="AF177" i="37" s="1"/>
  <c r="AF152" i="37"/>
  <c r="AF181" i="37" s="1"/>
  <c r="AF147" i="37"/>
  <c r="AF176" i="37" s="1"/>
  <c r="AF149" i="37"/>
  <c r="AF178" i="37" s="1"/>
  <c r="AL938" i="47"/>
  <c r="AF157" i="45"/>
  <c r="AM167" i="47"/>
  <c r="AG146" i="34"/>
  <c r="AD215" i="34"/>
  <c r="AB5" i="49" s="1"/>
  <c r="AH80" i="20"/>
  <c r="AG85" i="20"/>
  <c r="AH84" i="44"/>
  <c r="AI79" i="44"/>
  <c r="AG85" i="46"/>
  <c r="AH80" i="46"/>
  <c r="AE163" i="39"/>
  <c r="AE191" i="39" s="1"/>
  <c r="AE208" i="39" s="1"/>
  <c r="AE162" i="39"/>
  <c r="AE190" i="39" s="1"/>
  <c r="AE207" i="39" s="1"/>
  <c r="AE169" i="39"/>
  <c r="AE197" i="39" s="1"/>
  <c r="AE214" i="39" s="1"/>
  <c r="AE168" i="39"/>
  <c r="AE196" i="39" s="1"/>
  <c r="AE213" i="39" s="1"/>
  <c r="AE165" i="39"/>
  <c r="AE193" i="39" s="1"/>
  <c r="AE210" i="39" s="1"/>
  <c r="AE167" i="39"/>
  <c r="AE195" i="39" s="1"/>
  <c r="AE212" i="39" s="1"/>
  <c r="AE164" i="39"/>
  <c r="AE192" i="39" s="1"/>
  <c r="AE209" i="39" s="1"/>
  <c r="AE159" i="39"/>
  <c r="AE187" i="39" s="1"/>
  <c r="AE204" i="39" s="1"/>
  <c r="AE161" i="39"/>
  <c r="AE189" i="39" s="1"/>
  <c r="AE206" i="39" s="1"/>
  <c r="AE160" i="39"/>
  <c r="AE188" i="39" s="1"/>
  <c r="AE205" i="39" s="1"/>
  <c r="AE166" i="39"/>
  <c r="AE194" i="39" s="1"/>
  <c r="AE211" i="39" s="1"/>
  <c r="AE158" i="39"/>
  <c r="AE186" i="39" s="1"/>
  <c r="AE203" i="39" s="1"/>
  <c r="AE219" i="39"/>
  <c r="AD215" i="40"/>
  <c r="AB11" i="49" s="1"/>
  <c r="AE162" i="35"/>
  <c r="AE190" i="35" s="1"/>
  <c r="AE207" i="35" s="1"/>
  <c r="AE169" i="35"/>
  <c r="AE197" i="35" s="1"/>
  <c r="AE214" i="35" s="1"/>
  <c r="AE165" i="35"/>
  <c r="AE193" i="35" s="1"/>
  <c r="AE210" i="35" s="1"/>
  <c r="AE160" i="35"/>
  <c r="AE188" i="35" s="1"/>
  <c r="AE205" i="35" s="1"/>
  <c r="AE166" i="35"/>
  <c r="AE194" i="35" s="1"/>
  <c r="AE211" i="35" s="1"/>
  <c r="AE158" i="35"/>
  <c r="AE186" i="35" s="1"/>
  <c r="AE203" i="35" s="1"/>
  <c r="AE163" i="35"/>
  <c r="AE191" i="35" s="1"/>
  <c r="AE208" i="35" s="1"/>
  <c r="AE164" i="35"/>
  <c r="AE192" i="35" s="1"/>
  <c r="AE209" i="35" s="1"/>
  <c r="AE159" i="35"/>
  <c r="AE187" i="35" s="1"/>
  <c r="AE204" i="35" s="1"/>
  <c r="AE161" i="35"/>
  <c r="AE189" i="35" s="1"/>
  <c r="AE206" i="35" s="1"/>
  <c r="AE168" i="35"/>
  <c r="AE196" i="35" s="1"/>
  <c r="AE213" i="35" s="1"/>
  <c r="AE167" i="35"/>
  <c r="AE195" i="35" s="1"/>
  <c r="AE212" i="35" s="1"/>
  <c r="AE219" i="35"/>
  <c r="AH80" i="42"/>
  <c r="AG85" i="42"/>
  <c r="AG85" i="41"/>
  <c r="AH80" i="41"/>
  <c r="AE169" i="41"/>
  <c r="AE197" i="41" s="1"/>
  <c r="AE214" i="41" s="1"/>
  <c r="AE164" i="41"/>
  <c r="AE192" i="41" s="1"/>
  <c r="AE209" i="41" s="1"/>
  <c r="AE166" i="41"/>
  <c r="AE194" i="41" s="1"/>
  <c r="AE211" i="41" s="1"/>
  <c r="AE167" i="41"/>
  <c r="AE195" i="41" s="1"/>
  <c r="AE212" i="41" s="1"/>
  <c r="AE162" i="41"/>
  <c r="AE190" i="41" s="1"/>
  <c r="AE207" i="41" s="1"/>
  <c r="AE168" i="41"/>
  <c r="AE196" i="41" s="1"/>
  <c r="AE213" i="41" s="1"/>
  <c r="AE163" i="41"/>
  <c r="AE191" i="41" s="1"/>
  <c r="AE208" i="41" s="1"/>
  <c r="AE158" i="41"/>
  <c r="AE186" i="41" s="1"/>
  <c r="AE203" i="41" s="1"/>
  <c r="AE160" i="41"/>
  <c r="AE188" i="41" s="1"/>
  <c r="AE205" i="41" s="1"/>
  <c r="AE165" i="41"/>
  <c r="AE193" i="41" s="1"/>
  <c r="AE210" i="41" s="1"/>
  <c r="AE159" i="41"/>
  <c r="AE187" i="41" s="1"/>
  <c r="AE204" i="41" s="1"/>
  <c r="AE161" i="41"/>
  <c r="AE189" i="41" s="1"/>
  <c r="AE206" i="41" s="1"/>
  <c r="AE219" i="41"/>
  <c r="AL868" i="47"/>
  <c r="AF157" i="44"/>
  <c r="AI79" i="34"/>
  <c r="AH84" i="34"/>
  <c r="AF149" i="34"/>
  <c r="AF178" i="34" s="1"/>
  <c r="AF151" i="34"/>
  <c r="AF180" i="34" s="1"/>
  <c r="AF152" i="34"/>
  <c r="AF181" i="34" s="1"/>
  <c r="AF147" i="34"/>
  <c r="AF176" i="34" s="1"/>
  <c r="AF148" i="34"/>
  <c r="AF177" i="34" s="1"/>
  <c r="AF153" i="34"/>
  <c r="AF182" i="34" s="1"/>
  <c r="AF154" i="34"/>
  <c r="AF183" i="34" s="1"/>
  <c r="AF150" i="34"/>
  <c r="AF179" i="34" s="1"/>
  <c r="AM867" i="47"/>
  <c r="AG146" i="44"/>
  <c r="AE160" i="37"/>
  <c r="AE188" i="37" s="1"/>
  <c r="AE205" i="37" s="1"/>
  <c r="AE161" i="37"/>
  <c r="AE189" i="37" s="1"/>
  <c r="AE206" i="37" s="1"/>
  <c r="AE169" i="37"/>
  <c r="AE197" i="37" s="1"/>
  <c r="AE214" i="37" s="1"/>
  <c r="AE158" i="37"/>
  <c r="AE186" i="37" s="1"/>
  <c r="AE203" i="37" s="1"/>
  <c r="AE163" i="37"/>
  <c r="AE191" i="37" s="1"/>
  <c r="AE208" i="37" s="1"/>
  <c r="AE159" i="37"/>
  <c r="AE187" i="37" s="1"/>
  <c r="AE204" i="37" s="1"/>
  <c r="AE167" i="37"/>
  <c r="AE195" i="37" s="1"/>
  <c r="AE212" i="37" s="1"/>
  <c r="AE162" i="37"/>
  <c r="AE190" i="37" s="1"/>
  <c r="AE207" i="37" s="1"/>
  <c r="AE165" i="37"/>
  <c r="AE193" i="37" s="1"/>
  <c r="AE210" i="37" s="1"/>
  <c r="AE164" i="37"/>
  <c r="AE192" i="37" s="1"/>
  <c r="AE209" i="37" s="1"/>
  <c r="AE168" i="37"/>
  <c r="AE196" i="37" s="1"/>
  <c r="AE213" i="37" s="1"/>
  <c r="AE166" i="37"/>
  <c r="AE194" i="37" s="1"/>
  <c r="AE211" i="37" s="1"/>
  <c r="AE219" i="37"/>
  <c r="AH84" i="41"/>
  <c r="AI79" i="41"/>
  <c r="AL378" i="47"/>
  <c r="AF157" i="37"/>
  <c r="AF148" i="41"/>
  <c r="AF177" i="41" s="1"/>
  <c r="AF151" i="41"/>
  <c r="AF180" i="41" s="1"/>
  <c r="AF152" i="41"/>
  <c r="AF181" i="41" s="1"/>
  <c r="AF150" i="41"/>
  <c r="AF179" i="41" s="1"/>
  <c r="AF147" i="41"/>
  <c r="AF176" i="41" s="1"/>
  <c r="AF153" i="41"/>
  <c r="AF182" i="41" s="1"/>
  <c r="AF154" i="41"/>
  <c r="AF183" i="41" s="1"/>
  <c r="AF149" i="41"/>
  <c r="AF178" i="41" s="1"/>
  <c r="AL1008" i="47"/>
  <c r="AF157" i="46"/>
  <c r="AG85" i="34"/>
  <c r="AH80" i="34"/>
  <c r="AL658" i="47"/>
  <c r="AF157" i="41"/>
  <c r="AH80" i="35"/>
  <c r="AG85" i="35"/>
  <c r="AF157" i="38"/>
  <c r="AL448" i="47"/>
  <c r="AF153" i="42"/>
  <c r="AF182" i="42" s="1"/>
  <c r="AF154" i="42"/>
  <c r="AF183" i="42" s="1"/>
  <c r="AF150" i="42"/>
  <c r="AF179" i="42" s="1"/>
  <c r="AF149" i="42"/>
  <c r="AF178" i="42" s="1"/>
  <c r="AF147" i="42"/>
  <c r="AF176" i="42" s="1"/>
  <c r="AF148" i="42"/>
  <c r="AF177" i="42" s="1"/>
  <c r="AF152" i="42"/>
  <c r="AF181" i="42" s="1"/>
  <c r="AF151" i="42"/>
  <c r="AF180" i="42" s="1"/>
  <c r="AM657" i="47"/>
  <c r="AG146" i="41"/>
  <c r="AG85" i="37"/>
  <c r="AH80" i="37"/>
  <c r="AG146" i="36"/>
  <c r="AM307" i="47"/>
  <c r="AM237" i="47"/>
  <c r="AG146" i="35"/>
  <c r="AE169" i="34"/>
  <c r="AE197" i="34" s="1"/>
  <c r="AE214" i="34" s="1"/>
  <c r="AE168" i="34"/>
  <c r="AE196" i="34" s="1"/>
  <c r="AE213" i="34" s="1"/>
  <c r="AE167" i="34"/>
  <c r="AE195" i="34" s="1"/>
  <c r="AE212" i="34" s="1"/>
  <c r="AE165" i="34"/>
  <c r="AE193" i="34" s="1"/>
  <c r="AE210" i="34" s="1"/>
  <c r="AE161" i="34"/>
  <c r="AE189" i="34" s="1"/>
  <c r="AE206" i="34" s="1"/>
  <c r="AE164" i="34"/>
  <c r="AE192" i="34" s="1"/>
  <c r="AE209" i="34" s="1"/>
  <c r="AE163" i="34"/>
  <c r="AE191" i="34" s="1"/>
  <c r="AE208" i="34" s="1"/>
  <c r="AE166" i="34"/>
  <c r="AE194" i="34" s="1"/>
  <c r="AE211" i="34" s="1"/>
  <c r="AE159" i="34"/>
  <c r="AE187" i="34" s="1"/>
  <c r="AE204" i="34" s="1"/>
  <c r="AE162" i="34"/>
  <c r="AE190" i="34" s="1"/>
  <c r="AE207" i="34" s="1"/>
  <c r="AE158" i="34"/>
  <c r="AE186" i="34" s="1"/>
  <c r="AE203" i="34" s="1"/>
  <c r="AE160" i="34"/>
  <c r="AE188" i="34" s="1"/>
  <c r="AE205" i="34" s="1"/>
  <c r="AE219" i="34"/>
  <c r="AF148" i="36"/>
  <c r="AF177" i="36" s="1"/>
  <c r="AF147" i="36"/>
  <c r="AF176" i="36" s="1"/>
  <c r="AF151" i="36"/>
  <c r="AF180" i="36" s="1"/>
  <c r="AF154" i="36"/>
  <c r="AF183" i="36" s="1"/>
  <c r="AF150" i="36"/>
  <c r="AF179" i="36" s="1"/>
  <c r="AF152" i="36"/>
  <c r="AF181" i="36" s="1"/>
  <c r="AF149" i="36"/>
  <c r="AF178" i="36" s="1"/>
  <c r="AF153" i="36"/>
  <c r="AF182" i="36" s="1"/>
  <c r="AG146" i="37"/>
  <c r="AM377" i="47"/>
  <c r="AI79" i="20"/>
  <c r="AH84" i="20"/>
  <c r="AF157" i="34"/>
  <c r="AL168" i="47"/>
  <c r="AF150" i="39"/>
  <c r="AF179" i="39" s="1"/>
  <c r="AF151" i="39"/>
  <c r="AF180" i="39" s="1"/>
  <c r="AF153" i="39"/>
  <c r="AF182" i="39" s="1"/>
  <c r="AF152" i="39"/>
  <c r="AF181" i="39" s="1"/>
  <c r="AF154" i="39"/>
  <c r="AF183" i="39" s="1"/>
  <c r="AF148" i="39"/>
  <c r="AF177" i="39" s="1"/>
  <c r="AF147" i="39"/>
  <c r="AF176" i="39" s="1"/>
  <c r="AF149" i="39"/>
  <c r="AF178" i="39" s="1"/>
  <c r="AD215" i="1"/>
  <c r="AB3" i="49" s="1"/>
  <c r="AL238" i="47"/>
  <c r="AF157" i="35"/>
  <c r="AF151" i="1"/>
  <c r="AF180" i="1" s="1"/>
  <c r="AF149" i="1"/>
  <c r="AF178" i="1" s="1"/>
  <c r="AF148" i="1"/>
  <c r="AF177" i="1" s="1"/>
  <c r="AF150" i="1"/>
  <c r="AF179" i="1" s="1"/>
  <c r="AF152" i="1"/>
  <c r="AF181" i="1" s="1"/>
  <c r="AF147" i="1"/>
  <c r="AF176" i="1" s="1"/>
  <c r="AF154" i="1"/>
  <c r="AF183" i="1" s="1"/>
  <c r="AF153" i="1"/>
  <c r="AF182" i="1" s="1"/>
  <c r="AG146" i="42"/>
  <c r="AM727" i="47"/>
  <c r="AH80" i="38"/>
  <c r="AG85" i="38"/>
  <c r="AF151" i="40"/>
  <c r="AF180" i="40" s="1"/>
  <c r="AF153" i="40"/>
  <c r="AF182" i="40" s="1"/>
  <c r="AF152" i="40"/>
  <c r="AF181" i="40" s="1"/>
  <c r="AF149" i="40"/>
  <c r="AF178" i="40" s="1"/>
  <c r="AF154" i="40"/>
  <c r="AF183" i="40" s="1"/>
  <c r="AF150" i="40"/>
  <c r="AF179" i="40" s="1"/>
  <c r="AF147" i="40"/>
  <c r="AF176" i="40" s="1"/>
  <c r="AF148" i="40"/>
  <c r="AF177" i="40" s="1"/>
  <c r="AI79" i="40"/>
  <c r="AH84" i="40"/>
  <c r="AF32" i="51"/>
  <c r="AH101" i="48"/>
  <c r="AE162" i="46"/>
  <c r="AE190" i="46" s="1"/>
  <c r="AE207" i="46" s="1"/>
  <c r="AE163" i="46"/>
  <c r="AE191" i="46" s="1"/>
  <c r="AE208" i="46" s="1"/>
  <c r="AE158" i="46"/>
  <c r="AE186" i="46" s="1"/>
  <c r="AE203" i="46" s="1"/>
  <c r="AE164" i="46"/>
  <c r="AE192" i="46" s="1"/>
  <c r="AE209" i="46" s="1"/>
  <c r="AE167" i="46"/>
  <c r="AE195" i="46" s="1"/>
  <c r="AE212" i="46" s="1"/>
  <c r="AE160" i="46"/>
  <c r="AE188" i="46" s="1"/>
  <c r="AE205" i="46" s="1"/>
  <c r="AE165" i="46"/>
  <c r="AE193" i="46" s="1"/>
  <c r="AE210" i="46" s="1"/>
  <c r="AE166" i="46"/>
  <c r="AE194" i="46" s="1"/>
  <c r="AE211" i="46" s="1"/>
  <c r="AE159" i="46"/>
  <c r="AE187" i="46" s="1"/>
  <c r="AE204" i="46" s="1"/>
  <c r="AE168" i="46"/>
  <c r="AE196" i="46" s="1"/>
  <c r="AE213" i="46" s="1"/>
  <c r="AE161" i="46"/>
  <c r="AE189" i="46" s="1"/>
  <c r="AE206" i="46" s="1"/>
  <c r="AE169" i="46"/>
  <c r="AE197" i="46" s="1"/>
  <c r="AE214" i="46" s="1"/>
  <c r="AE219" i="46"/>
  <c r="AI79" i="36"/>
  <c r="AH84" i="36"/>
  <c r="AE161" i="36"/>
  <c r="AE189" i="36" s="1"/>
  <c r="AE206" i="36" s="1"/>
  <c r="AE167" i="36"/>
  <c r="AE195" i="36" s="1"/>
  <c r="AE212" i="36" s="1"/>
  <c r="AE169" i="36"/>
  <c r="AE197" i="36" s="1"/>
  <c r="AE214" i="36" s="1"/>
  <c r="AE162" i="36"/>
  <c r="AE190" i="36" s="1"/>
  <c r="AE207" i="36" s="1"/>
  <c r="AE168" i="36"/>
  <c r="AE196" i="36" s="1"/>
  <c r="AE213" i="36" s="1"/>
  <c r="AE158" i="36"/>
  <c r="AE186" i="36" s="1"/>
  <c r="AE203" i="36" s="1"/>
  <c r="AE165" i="36"/>
  <c r="AE193" i="36" s="1"/>
  <c r="AE210" i="36" s="1"/>
  <c r="AE159" i="36"/>
  <c r="AE187" i="36" s="1"/>
  <c r="AE204" i="36" s="1"/>
  <c r="AE163" i="36"/>
  <c r="AE191" i="36" s="1"/>
  <c r="AE208" i="36" s="1"/>
  <c r="AE166" i="36"/>
  <c r="AE194" i="36" s="1"/>
  <c r="AE211" i="36" s="1"/>
  <c r="AE160" i="36"/>
  <c r="AE188" i="36" s="1"/>
  <c r="AE205" i="36" s="1"/>
  <c r="AE164" i="36"/>
  <c r="AE192" i="36" s="1"/>
  <c r="AE209" i="36" s="1"/>
  <c r="AE219" i="36"/>
  <c r="AH84" i="37"/>
  <c r="AI79" i="37"/>
  <c r="AM97" i="47"/>
  <c r="AG146" i="20"/>
  <c r="AH84" i="42"/>
  <c r="AI79" i="42"/>
  <c r="AH80" i="43"/>
  <c r="AG85" i="43"/>
  <c r="AD215" i="44"/>
  <c r="AB15" i="49" s="1"/>
  <c r="AM1007" i="47"/>
  <c r="AG146" i="46"/>
  <c r="AG146" i="40"/>
  <c r="AM587" i="47"/>
  <c r="AL588" i="47"/>
  <c r="AF157" i="40"/>
  <c r="AH84" i="35"/>
  <c r="AI79" i="35"/>
  <c r="AM797" i="47"/>
  <c r="AG146" i="43"/>
  <c r="AF157" i="39"/>
  <c r="AL518" i="47"/>
  <c r="AF30" i="51"/>
  <c r="AH106" i="48"/>
  <c r="AF157" i="43"/>
  <c r="AL798" i="47"/>
  <c r="AH84" i="46"/>
  <c r="AI79" i="46"/>
  <c r="AE219" i="20"/>
  <c r="AF151" i="44"/>
  <c r="AF180" i="44" s="1"/>
  <c r="AF154" i="44"/>
  <c r="AF183" i="44" s="1"/>
  <c r="AF150" i="44"/>
  <c r="AF179" i="44" s="1"/>
  <c r="AF149" i="44"/>
  <c r="AF178" i="44" s="1"/>
  <c r="AF153" i="44"/>
  <c r="AF182" i="44" s="1"/>
  <c r="AF147" i="44"/>
  <c r="AF176" i="44" s="1"/>
  <c r="AF148" i="44"/>
  <c r="AF177" i="44" s="1"/>
  <c r="AF152" i="44"/>
  <c r="AF181" i="44" s="1"/>
  <c r="AG85" i="40"/>
  <c r="AH80" i="40"/>
  <c r="AH80" i="36"/>
  <c r="AG85" i="36"/>
  <c r="AE169" i="40"/>
  <c r="AE197" i="40" s="1"/>
  <c r="AE214" i="40" s="1"/>
  <c r="AE165" i="40"/>
  <c r="AE193" i="40" s="1"/>
  <c r="AE210" i="40" s="1"/>
  <c r="AE166" i="40"/>
  <c r="AE194" i="40" s="1"/>
  <c r="AE211" i="40" s="1"/>
  <c r="AE163" i="40"/>
  <c r="AE191" i="40" s="1"/>
  <c r="AE208" i="40" s="1"/>
  <c r="AE159" i="40"/>
  <c r="AE187" i="40" s="1"/>
  <c r="AE204" i="40" s="1"/>
  <c r="AE162" i="40"/>
  <c r="AE190" i="40" s="1"/>
  <c r="AE207" i="40" s="1"/>
  <c r="AE161" i="40"/>
  <c r="AE189" i="40" s="1"/>
  <c r="AE206" i="40" s="1"/>
  <c r="AE167" i="40"/>
  <c r="AE195" i="40" s="1"/>
  <c r="AE212" i="40" s="1"/>
  <c r="AE168" i="40"/>
  <c r="AE196" i="40" s="1"/>
  <c r="AE213" i="40" s="1"/>
  <c r="AE160" i="40"/>
  <c r="AE188" i="40" s="1"/>
  <c r="AE205" i="40" s="1"/>
  <c r="AE164" i="40"/>
  <c r="AE192" i="40" s="1"/>
  <c r="AE209" i="40" s="1"/>
  <c r="AE158" i="40"/>
  <c r="AE186" i="40" s="1"/>
  <c r="AE203" i="40" s="1"/>
  <c r="AE219" i="40"/>
  <c r="AF35" i="51" l="1"/>
  <c r="AE215" i="45"/>
  <c r="AC16" i="49" s="1"/>
  <c r="AE215" i="36"/>
  <c r="AC7" i="49" s="1"/>
  <c r="AE215" i="46"/>
  <c r="AC17" i="49" s="1"/>
  <c r="AE215" i="37"/>
  <c r="AC8" i="49" s="1"/>
  <c r="AE215" i="40"/>
  <c r="AC11" i="49" s="1"/>
  <c r="AE215" i="34"/>
  <c r="AC5" i="49" s="1"/>
  <c r="AE215" i="41"/>
  <c r="AC12" i="49" s="1"/>
  <c r="AI84" i="46"/>
  <c r="AJ79" i="46"/>
  <c r="AG154" i="43"/>
  <c r="AG183" i="43" s="1"/>
  <c r="AG153" i="43"/>
  <c r="AG182" i="43" s="1"/>
  <c r="AG152" i="43"/>
  <c r="AG181" i="43" s="1"/>
  <c r="AG150" i="43"/>
  <c r="AG179" i="43" s="1"/>
  <c r="AG149" i="43"/>
  <c r="AG178" i="43" s="1"/>
  <c r="AG147" i="43"/>
  <c r="AG176" i="43" s="1"/>
  <c r="AG148" i="43"/>
  <c r="AG177" i="43" s="1"/>
  <c r="AG151" i="43"/>
  <c r="AG180" i="43" s="1"/>
  <c r="AH85" i="43"/>
  <c r="AI80" i="43"/>
  <c r="AH146" i="37"/>
  <c r="AN377" i="47"/>
  <c r="AI84" i="40"/>
  <c r="AJ79" i="40"/>
  <c r="AI80" i="38"/>
  <c r="AH85" i="38"/>
  <c r="AG153" i="42"/>
  <c r="AG182" i="42" s="1"/>
  <c r="AG148" i="42"/>
  <c r="AG177" i="42" s="1"/>
  <c r="AG151" i="42"/>
  <c r="AG180" i="42" s="1"/>
  <c r="AG154" i="42"/>
  <c r="AG183" i="42" s="1"/>
  <c r="AG147" i="42"/>
  <c r="AG176" i="42" s="1"/>
  <c r="AG149" i="42"/>
  <c r="AG178" i="42" s="1"/>
  <c r="AG150" i="42"/>
  <c r="AG179" i="42" s="1"/>
  <c r="AG152" i="42"/>
  <c r="AG181" i="42" s="1"/>
  <c r="AG151" i="37"/>
  <c r="AG180" i="37" s="1"/>
  <c r="AG153" i="37"/>
  <c r="AG182" i="37" s="1"/>
  <c r="AG147" i="37"/>
  <c r="AG176" i="37" s="1"/>
  <c r="AG154" i="37"/>
  <c r="AG183" i="37" s="1"/>
  <c r="AG149" i="37"/>
  <c r="AG178" i="37" s="1"/>
  <c r="AG152" i="37"/>
  <c r="AG181" i="37" s="1"/>
  <c r="AG148" i="37"/>
  <c r="AG177" i="37" s="1"/>
  <c r="AG150" i="37"/>
  <c r="AG179" i="37" s="1"/>
  <c r="AF158" i="38"/>
  <c r="AF186" i="38" s="1"/>
  <c r="AF203" i="38" s="1"/>
  <c r="AF168" i="38"/>
  <c r="AF196" i="38" s="1"/>
  <c r="AF213" i="38" s="1"/>
  <c r="AF161" i="38"/>
  <c r="AF189" i="38" s="1"/>
  <c r="AF206" i="38" s="1"/>
  <c r="AF166" i="38"/>
  <c r="AF194" i="38" s="1"/>
  <c r="AF211" i="38" s="1"/>
  <c r="AF162" i="38"/>
  <c r="AF190" i="38" s="1"/>
  <c r="AF207" i="38" s="1"/>
  <c r="AF169" i="38"/>
  <c r="AF197" i="38" s="1"/>
  <c r="AF214" i="38" s="1"/>
  <c r="AF165" i="38"/>
  <c r="AF193" i="38" s="1"/>
  <c r="AF210" i="38" s="1"/>
  <c r="AF159" i="38"/>
  <c r="AF187" i="38" s="1"/>
  <c r="AF204" i="38" s="1"/>
  <c r="AF160" i="38"/>
  <c r="AF188" i="38" s="1"/>
  <c r="AF205" i="38" s="1"/>
  <c r="AF164" i="38"/>
  <c r="AF192" i="38" s="1"/>
  <c r="AF209" i="38" s="1"/>
  <c r="AF167" i="38"/>
  <c r="AF195" i="38" s="1"/>
  <c r="AF212" i="38" s="1"/>
  <c r="AF163" i="38"/>
  <c r="AF191" i="38" s="1"/>
  <c r="AF208" i="38" s="1"/>
  <c r="AF219" i="38"/>
  <c r="AH146" i="41"/>
  <c r="AN657" i="47"/>
  <c r="AH85" i="46"/>
  <c r="AI80" i="46"/>
  <c r="AF163" i="42"/>
  <c r="AF191" i="42" s="1"/>
  <c r="AF208" i="42" s="1"/>
  <c r="AF164" i="42"/>
  <c r="AF192" i="42" s="1"/>
  <c r="AF209" i="42" s="1"/>
  <c r="AF166" i="42"/>
  <c r="AF194" i="42" s="1"/>
  <c r="AF211" i="42" s="1"/>
  <c r="AF165" i="42"/>
  <c r="AF193" i="42" s="1"/>
  <c r="AF210" i="42" s="1"/>
  <c r="AF160" i="42"/>
  <c r="AF188" i="42" s="1"/>
  <c r="AF205" i="42" s="1"/>
  <c r="AF168" i="42"/>
  <c r="AF196" i="42" s="1"/>
  <c r="AF213" i="42" s="1"/>
  <c r="AF159" i="42"/>
  <c r="AF187" i="42" s="1"/>
  <c r="AF204" i="42" s="1"/>
  <c r="AF167" i="42"/>
  <c r="AF195" i="42" s="1"/>
  <c r="AF212" i="42" s="1"/>
  <c r="AF158" i="42"/>
  <c r="AF186" i="42" s="1"/>
  <c r="AF203" i="42" s="1"/>
  <c r="AF169" i="42"/>
  <c r="AF197" i="42" s="1"/>
  <c r="AF214" i="42" s="1"/>
  <c r="AF162" i="42"/>
  <c r="AF190" i="42" s="1"/>
  <c r="AF207" i="42" s="1"/>
  <c r="AF161" i="42"/>
  <c r="AF189" i="42" s="1"/>
  <c r="AF219" i="42"/>
  <c r="AH146" i="39"/>
  <c r="AN517" i="47"/>
  <c r="AG154" i="45"/>
  <c r="AG183" i="45" s="1"/>
  <c r="AG147" i="45"/>
  <c r="AG176" i="45" s="1"/>
  <c r="AG152" i="45"/>
  <c r="AG181" i="45" s="1"/>
  <c r="AG153" i="45"/>
  <c r="AG182" i="45" s="1"/>
  <c r="AG149" i="45"/>
  <c r="AG178" i="45" s="1"/>
  <c r="AG150" i="45"/>
  <c r="AG179" i="45" s="1"/>
  <c r="AG148" i="45"/>
  <c r="AG177" i="45" s="1"/>
  <c r="AG151" i="45"/>
  <c r="AG180" i="45" s="1"/>
  <c r="AG157" i="36"/>
  <c r="AM308" i="47"/>
  <c r="AI80" i="40"/>
  <c r="AH85" i="40"/>
  <c r="AH146" i="46"/>
  <c r="AN1007" i="47"/>
  <c r="AH146" i="20"/>
  <c r="AN97" i="47"/>
  <c r="AH85" i="37"/>
  <c r="AI80" i="37"/>
  <c r="AM238" i="47"/>
  <c r="AG157" i="35"/>
  <c r="AF160" i="41"/>
  <c r="AF188" i="41" s="1"/>
  <c r="AF205" i="41" s="1"/>
  <c r="AF158" i="41"/>
  <c r="AF186" i="41" s="1"/>
  <c r="AF203" i="41" s="1"/>
  <c r="AF161" i="41"/>
  <c r="AF189" i="41" s="1"/>
  <c r="AF206" i="41" s="1"/>
  <c r="AF164" i="41"/>
  <c r="AF192" i="41" s="1"/>
  <c r="AF209" i="41" s="1"/>
  <c r="AF163" i="41"/>
  <c r="AF191" i="41" s="1"/>
  <c r="AF208" i="41" s="1"/>
  <c r="AF165" i="41"/>
  <c r="AF193" i="41" s="1"/>
  <c r="AF210" i="41" s="1"/>
  <c r="AF169" i="41"/>
  <c r="AF197" i="41" s="1"/>
  <c r="AF214" i="41" s="1"/>
  <c r="AF159" i="41"/>
  <c r="AF187" i="41" s="1"/>
  <c r="AF204" i="41" s="1"/>
  <c r="AF168" i="41"/>
  <c r="AF196" i="41" s="1"/>
  <c r="AF213" i="41" s="1"/>
  <c r="AF166" i="41"/>
  <c r="AF194" i="41" s="1"/>
  <c r="AF211" i="41" s="1"/>
  <c r="AF162" i="41"/>
  <c r="AF190" i="41" s="1"/>
  <c r="AF207" i="41" s="1"/>
  <c r="AF167" i="41"/>
  <c r="AF195" i="41" s="1"/>
  <c r="AF212" i="41" s="1"/>
  <c r="AF219" i="41"/>
  <c r="AF164" i="37"/>
  <c r="AF192" i="37" s="1"/>
  <c r="AF209" i="37" s="1"/>
  <c r="AF158" i="37"/>
  <c r="AF186" i="37" s="1"/>
  <c r="AF203" i="37" s="1"/>
  <c r="AF163" i="37"/>
  <c r="AF191" i="37" s="1"/>
  <c r="AF208" i="37" s="1"/>
  <c r="AF162" i="37"/>
  <c r="AF190" i="37" s="1"/>
  <c r="AF207" i="37" s="1"/>
  <c r="AF167" i="37"/>
  <c r="AF195" i="37" s="1"/>
  <c r="AF212" i="37" s="1"/>
  <c r="AF161" i="37"/>
  <c r="AF189" i="37" s="1"/>
  <c r="AF206" i="37" s="1"/>
  <c r="AF166" i="37"/>
  <c r="AF194" i="37" s="1"/>
  <c r="AF211" i="37" s="1"/>
  <c r="AF165" i="37"/>
  <c r="AF193" i="37" s="1"/>
  <c r="AF210" i="37" s="1"/>
  <c r="AF160" i="37"/>
  <c r="AF188" i="37" s="1"/>
  <c r="AF205" i="37" s="1"/>
  <c r="AF159" i="37"/>
  <c r="AF187" i="37" s="1"/>
  <c r="AF204" i="37" s="1"/>
  <c r="AF168" i="37"/>
  <c r="AF196" i="37" s="1"/>
  <c r="AF213" i="37" s="1"/>
  <c r="AF169" i="37"/>
  <c r="AF197" i="37" s="1"/>
  <c r="AF214" i="37" s="1"/>
  <c r="AF219" i="37"/>
  <c r="AN167" i="47"/>
  <c r="AH146" i="34"/>
  <c r="AG157" i="46"/>
  <c r="AM1008" i="47"/>
  <c r="AG150" i="34"/>
  <c r="AG179" i="34" s="1"/>
  <c r="AG154" i="34"/>
  <c r="AG183" i="34" s="1"/>
  <c r="AG149" i="34"/>
  <c r="AG178" i="34" s="1"/>
  <c r="AG152" i="34"/>
  <c r="AG181" i="34" s="1"/>
  <c r="AG151" i="34"/>
  <c r="AG180" i="34" s="1"/>
  <c r="AG148" i="34"/>
  <c r="AG177" i="34" s="1"/>
  <c r="AG153" i="34"/>
  <c r="AG182" i="34" s="1"/>
  <c r="AG147" i="34"/>
  <c r="AG176" i="34" s="1"/>
  <c r="AJ79" i="39"/>
  <c r="AI84" i="39"/>
  <c r="AG153" i="1"/>
  <c r="AG182" i="1" s="1"/>
  <c r="AG150" i="1"/>
  <c r="AG179" i="1" s="1"/>
  <c r="AG152" i="1"/>
  <c r="AG181" i="1" s="1"/>
  <c r="AG149" i="1"/>
  <c r="AG178" i="1" s="1"/>
  <c r="AG148" i="1"/>
  <c r="AG177" i="1" s="1"/>
  <c r="AG154" i="1"/>
  <c r="AG183" i="1" s="1"/>
  <c r="AG151" i="1"/>
  <c r="AG180" i="1" s="1"/>
  <c r="AG147" i="1"/>
  <c r="AG176" i="1" s="1"/>
  <c r="AH85" i="36"/>
  <c r="AI80" i="36"/>
  <c r="AM588" i="47"/>
  <c r="AG157" i="40"/>
  <c r="AH146" i="36"/>
  <c r="AN307" i="47"/>
  <c r="AJ79" i="20"/>
  <c r="AI84" i="20"/>
  <c r="AG157" i="37"/>
  <c r="AM378" i="47"/>
  <c r="AH85" i="35"/>
  <c r="AI80" i="35"/>
  <c r="AI84" i="34"/>
  <c r="AJ79" i="34"/>
  <c r="AF167" i="44"/>
  <c r="AF195" i="44" s="1"/>
  <c r="AF212" i="44" s="1"/>
  <c r="AF159" i="44"/>
  <c r="AF187" i="44" s="1"/>
  <c r="AF204" i="44" s="1"/>
  <c r="AF162" i="44"/>
  <c r="AF190" i="44" s="1"/>
  <c r="AF207" i="44" s="1"/>
  <c r="AF161" i="44"/>
  <c r="AF189" i="44" s="1"/>
  <c r="AF206" i="44" s="1"/>
  <c r="AF164" i="44"/>
  <c r="AF192" i="44" s="1"/>
  <c r="AF209" i="44" s="1"/>
  <c r="AF160" i="44"/>
  <c r="AF188" i="44" s="1"/>
  <c r="AF205" i="44" s="1"/>
  <c r="AF158" i="44"/>
  <c r="AF186" i="44" s="1"/>
  <c r="AF203" i="44" s="1"/>
  <c r="AF163" i="44"/>
  <c r="AF191" i="44" s="1"/>
  <c r="AF208" i="44" s="1"/>
  <c r="AF169" i="44"/>
  <c r="AF197" i="44" s="1"/>
  <c r="AF214" i="44" s="1"/>
  <c r="AF166" i="44"/>
  <c r="AF194" i="44" s="1"/>
  <c r="AF211" i="44" s="1"/>
  <c r="AF165" i="44"/>
  <c r="AF193" i="44" s="1"/>
  <c r="AF210" i="44" s="1"/>
  <c r="AF168" i="44"/>
  <c r="AF196" i="44" s="1"/>
  <c r="AF213" i="44" s="1"/>
  <c r="AF219" i="44"/>
  <c r="AH85" i="1"/>
  <c r="AI80" i="1"/>
  <c r="AE215" i="42"/>
  <c r="AC13" i="49" s="1"/>
  <c r="AE215" i="35"/>
  <c r="AC6" i="49" s="1"/>
  <c r="AI84" i="42"/>
  <c r="AJ79" i="42"/>
  <c r="AE215" i="43"/>
  <c r="AC14" i="49" s="1"/>
  <c r="AJ79" i="36"/>
  <c r="AI84" i="36"/>
  <c r="AG32" i="51"/>
  <c r="AI101" i="48"/>
  <c r="AG148" i="35"/>
  <c r="AG177" i="35" s="1"/>
  <c r="AG151" i="35"/>
  <c r="AG180" i="35" s="1"/>
  <c r="AG150" i="35"/>
  <c r="AG179" i="35" s="1"/>
  <c r="AG149" i="35"/>
  <c r="AG178" i="35" s="1"/>
  <c r="AG153" i="35"/>
  <c r="AG182" i="35" s="1"/>
  <c r="AG147" i="35"/>
  <c r="AG176" i="35" s="1"/>
  <c r="AG152" i="35"/>
  <c r="AG181" i="35" s="1"/>
  <c r="AG154" i="35"/>
  <c r="AG183" i="35" s="1"/>
  <c r="AG152" i="36"/>
  <c r="AG181" i="36" s="1"/>
  <c r="AG154" i="36"/>
  <c r="AG183" i="36" s="1"/>
  <c r="AG151" i="36"/>
  <c r="AG180" i="36" s="1"/>
  <c r="AG150" i="36"/>
  <c r="AG179" i="36" s="1"/>
  <c r="AG153" i="36"/>
  <c r="AG182" i="36" s="1"/>
  <c r="AG147" i="36"/>
  <c r="AG176" i="36" s="1"/>
  <c r="AG149" i="36"/>
  <c r="AG178" i="36" s="1"/>
  <c r="AG148" i="36"/>
  <c r="AG177" i="36" s="1"/>
  <c r="AE215" i="39"/>
  <c r="AC10" i="49" s="1"/>
  <c r="AG157" i="20"/>
  <c r="AM98" i="47"/>
  <c r="AG157" i="44"/>
  <c r="AM868" i="47"/>
  <c r="AG157" i="1"/>
  <c r="AM28" i="47"/>
  <c r="AK80" i="48"/>
  <c r="AI4" i="51"/>
  <c r="AI6" i="51" s="1"/>
  <c r="AI10" i="51"/>
  <c r="AI12" i="51" s="1"/>
  <c r="AF162" i="1"/>
  <c r="AF190" i="1" s="1"/>
  <c r="AF207" i="1" s="1"/>
  <c r="AF163" i="1"/>
  <c r="AF191" i="1" s="1"/>
  <c r="AF208" i="1" s="1"/>
  <c r="AF168" i="1"/>
  <c r="AF196" i="1" s="1"/>
  <c r="AF213" i="1" s="1"/>
  <c r="AF164" i="1"/>
  <c r="AF192" i="1" s="1"/>
  <c r="AF209" i="1" s="1"/>
  <c r="AF158" i="1"/>
  <c r="AF186" i="1" s="1"/>
  <c r="AF203" i="1" s="1"/>
  <c r="AF167" i="1"/>
  <c r="AF195" i="1" s="1"/>
  <c r="AF212" i="1" s="1"/>
  <c r="AF166" i="1"/>
  <c r="AF194" i="1" s="1"/>
  <c r="AF211" i="1" s="1"/>
  <c r="AF159" i="1"/>
  <c r="AF187" i="1" s="1"/>
  <c r="AF204" i="1" s="1"/>
  <c r="AF160" i="1"/>
  <c r="AF188" i="1" s="1"/>
  <c r="AF205" i="1" s="1"/>
  <c r="AF161" i="1"/>
  <c r="AF189" i="1" s="1"/>
  <c r="AF206" i="1" s="1"/>
  <c r="AF165" i="1"/>
  <c r="AF193" i="1" s="1"/>
  <c r="AF210" i="1" s="1"/>
  <c r="AF169" i="1"/>
  <c r="AF197" i="1" s="1"/>
  <c r="AF214" i="1" s="1"/>
  <c r="AF219" i="1"/>
  <c r="AG157" i="39"/>
  <c r="AM518" i="47"/>
  <c r="AG30" i="51"/>
  <c r="AI106" i="48"/>
  <c r="AF163" i="39"/>
  <c r="AF191" i="39" s="1"/>
  <c r="AF208" i="39" s="1"/>
  <c r="AF165" i="39"/>
  <c r="AF193" i="39" s="1"/>
  <c r="AF210" i="39" s="1"/>
  <c r="AF166" i="39"/>
  <c r="AF194" i="39" s="1"/>
  <c r="AF211" i="39" s="1"/>
  <c r="AF160" i="39"/>
  <c r="AF188" i="39" s="1"/>
  <c r="AF205" i="39" s="1"/>
  <c r="AF159" i="39"/>
  <c r="AF187" i="39" s="1"/>
  <c r="AF204" i="39" s="1"/>
  <c r="AF158" i="39"/>
  <c r="AF186" i="39" s="1"/>
  <c r="AF203" i="39" s="1"/>
  <c r="AF161" i="39"/>
  <c r="AF189" i="39" s="1"/>
  <c r="AF206" i="39" s="1"/>
  <c r="AF164" i="39"/>
  <c r="AF192" i="39" s="1"/>
  <c r="AF209" i="39" s="1"/>
  <c r="AF167" i="39"/>
  <c r="AF195" i="39" s="1"/>
  <c r="AF212" i="39" s="1"/>
  <c r="AF169" i="39"/>
  <c r="AF197" i="39" s="1"/>
  <c r="AF214" i="39" s="1"/>
  <c r="AF162" i="39"/>
  <c r="AF190" i="39" s="1"/>
  <c r="AF207" i="39" s="1"/>
  <c r="AF168" i="39"/>
  <c r="AF196" i="39" s="1"/>
  <c r="AF213" i="39" s="1"/>
  <c r="AF219" i="39"/>
  <c r="AJ79" i="35"/>
  <c r="AI84" i="35"/>
  <c r="AG147" i="46"/>
  <c r="AG176" i="46" s="1"/>
  <c r="AG153" i="46"/>
  <c r="AG182" i="46" s="1"/>
  <c r="AG149" i="46"/>
  <c r="AG178" i="46" s="1"/>
  <c r="AG148" i="46"/>
  <c r="AG177" i="46" s="1"/>
  <c r="AG154" i="46"/>
  <c r="AG183" i="46" s="1"/>
  <c r="AG152" i="46"/>
  <c r="AG181" i="46" s="1"/>
  <c r="AG151" i="46"/>
  <c r="AG180" i="46" s="1"/>
  <c r="AG150" i="46"/>
  <c r="AG179" i="46" s="1"/>
  <c r="AH146" i="42"/>
  <c r="AN727" i="47"/>
  <c r="AG147" i="41"/>
  <c r="AG176" i="41" s="1"/>
  <c r="AG150" i="41"/>
  <c r="AG179" i="41" s="1"/>
  <c r="AG151" i="41"/>
  <c r="AG180" i="41" s="1"/>
  <c r="AG152" i="41"/>
  <c r="AG181" i="41" s="1"/>
  <c r="AG149" i="41"/>
  <c r="AG178" i="41" s="1"/>
  <c r="AG148" i="41"/>
  <c r="AG177" i="41" s="1"/>
  <c r="AG153" i="41"/>
  <c r="AG182" i="41" s="1"/>
  <c r="AG154" i="41"/>
  <c r="AG183" i="41" s="1"/>
  <c r="AI80" i="41"/>
  <c r="AH85" i="41"/>
  <c r="AM728" i="47"/>
  <c r="AG157" i="42"/>
  <c r="AJ79" i="44"/>
  <c r="AI84" i="44"/>
  <c r="AH85" i="20"/>
  <c r="AI80" i="20"/>
  <c r="AH16" i="51"/>
  <c r="AH18" i="51" s="1"/>
  <c r="AJ81" i="48"/>
  <c r="AI80" i="44"/>
  <c r="AH85" i="44"/>
  <c r="AI84" i="45"/>
  <c r="AJ79" i="45"/>
  <c r="AH146" i="38"/>
  <c r="AN447" i="47"/>
  <c r="AI80" i="39"/>
  <c r="AH85" i="39"/>
  <c r="AH146" i="35"/>
  <c r="AN237" i="47"/>
  <c r="AF165" i="40"/>
  <c r="AF193" i="40" s="1"/>
  <c r="AF210" i="40" s="1"/>
  <c r="AF159" i="40"/>
  <c r="AF187" i="40" s="1"/>
  <c r="AF204" i="40" s="1"/>
  <c r="AF164" i="40"/>
  <c r="AF192" i="40" s="1"/>
  <c r="AF209" i="40" s="1"/>
  <c r="AF169" i="40"/>
  <c r="AF197" i="40" s="1"/>
  <c r="AF214" i="40" s="1"/>
  <c r="AF160" i="40"/>
  <c r="AF188" i="40" s="1"/>
  <c r="AF205" i="40" s="1"/>
  <c r="AF167" i="40"/>
  <c r="AF195" i="40" s="1"/>
  <c r="AF212" i="40" s="1"/>
  <c r="AF158" i="40"/>
  <c r="AF186" i="40" s="1"/>
  <c r="AF203" i="40" s="1"/>
  <c r="AF166" i="40"/>
  <c r="AF194" i="40" s="1"/>
  <c r="AF211" i="40" s="1"/>
  <c r="AF163" i="40"/>
  <c r="AF191" i="40" s="1"/>
  <c r="AF208" i="40" s="1"/>
  <c r="AF161" i="40"/>
  <c r="AF189" i="40" s="1"/>
  <c r="AF206" i="40" s="1"/>
  <c r="AF162" i="40"/>
  <c r="AF190" i="40" s="1"/>
  <c r="AF207" i="40" s="1"/>
  <c r="AF168" i="40"/>
  <c r="AF196" i="40" s="1"/>
  <c r="AF213" i="40" s="1"/>
  <c r="AF219" i="40"/>
  <c r="AG149" i="40"/>
  <c r="AG178" i="40" s="1"/>
  <c r="AG151" i="40"/>
  <c r="AG180" i="40" s="1"/>
  <c r="AG153" i="40"/>
  <c r="AG182" i="40" s="1"/>
  <c r="AG148" i="40"/>
  <c r="AG177" i="40" s="1"/>
  <c r="AG152" i="40"/>
  <c r="AG181" i="40" s="1"/>
  <c r="AG154" i="40"/>
  <c r="AG183" i="40" s="1"/>
  <c r="AG147" i="40"/>
  <c r="AG176" i="40" s="1"/>
  <c r="AG150" i="40"/>
  <c r="AG179" i="40" s="1"/>
  <c r="AF158" i="35"/>
  <c r="AF186" i="35" s="1"/>
  <c r="AF203" i="35" s="1"/>
  <c r="AF169" i="35"/>
  <c r="AF197" i="35" s="1"/>
  <c r="AF214" i="35" s="1"/>
  <c r="AF162" i="35"/>
  <c r="AF190" i="35" s="1"/>
  <c r="AF207" i="35" s="1"/>
  <c r="AF166" i="35"/>
  <c r="AF194" i="35" s="1"/>
  <c r="AF211" i="35" s="1"/>
  <c r="AF160" i="35"/>
  <c r="AF188" i="35" s="1"/>
  <c r="AF205" i="35" s="1"/>
  <c r="AF159" i="35"/>
  <c r="AF187" i="35" s="1"/>
  <c r="AF204" i="35" s="1"/>
  <c r="AF163" i="35"/>
  <c r="AF191" i="35" s="1"/>
  <c r="AF208" i="35" s="1"/>
  <c r="AF161" i="35"/>
  <c r="AF189" i="35" s="1"/>
  <c r="AF206" i="35" s="1"/>
  <c r="AF168" i="35"/>
  <c r="AF196" i="35" s="1"/>
  <c r="AF213" i="35" s="1"/>
  <c r="AF165" i="35"/>
  <c r="AF193" i="35" s="1"/>
  <c r="AF210" i="35" s="1"/>
  <c r="AF167" i="35"/>
  <c r="AF195" i="35" s="1"/>
  <c r="AF212" i="35" s="1"/>
  <c r="AF164" i="35"/>
  <c r="AF192" i="35" s="1"/>
  <c r="AF209" i="35" s="1"/>
  <c r="AF219" i="35"/>
  <c r="AF206" i="42"/>
  <c r="AF160" i="46"/>
  <c r="AF188" i="46" s="1"/>
  <c r="AF205" i="46" s="1"/>
  <c r="AF169" i="46"/>
  <c r="AF197" i="46" s="1"/>
  <c r="AF214" i="46" s="1"/>
  <c r="AF168" i="46"/>
  <c r="AF196" i="46" s="1"/>
  <c r="AF213" i="46" s="1"/>
  <c r="AF163" i="46"/>
  <c r="AF191" i="46" s="1"/>
  <c r="AF208" i="46" s="1"/>
  <c r="AF162" i="46"/>
  <c r="AF190" i="46" s="1"/>
  <c r="AF207" i="46" s="1"/>
  <c r="AF159" i="46"/>
  <c r="AF187" i="46" s="1"/>
  <c r="AF204" i="46" s="1"/>
  <c r="AF158" i="46"/>
  <c r="AF186" i="46" s="1"/>
  <c r="AF203" i="46" s="1"/>
  <c r="AF161" i="46"/>
  <c r="AF189" i="46" s="1"/>
  <c r="AF206" i="46" s="1"/>
  <c r="AF164" i="46"/>
  <c r="AF192" i="46" s="1"/>
  <c r="AF209" i="46" s="1"/>
  <c r="AF166" i="46"/>
  <c r="AF194" i="46" s="1"/>
  <c r="AF211" i="46" s="1"/>
  <c r="AF165" i="46"/>
  <c r="AF193" i="46" s="1"/>
  <c r="AF210" i="46" s="1"/>
  <c r="AF167" i="46"/>
  <c r="AF195" i="46" s="1"/>
  <c r="AF212" i="46" s="1"/>
  <c r="AF219" i="46"/>
  <c r="AM658" i="47"/>
  <c r="AG157" i="41"/>
  <c r="AH85" i="42"/>
  <c r="AI80" i="42"/>
  <c r="AE215" i="38"/>
  <c r="AC9" i="49" s="1"/>
  <c r="AN867" i="47"/>
  <c r="AH146" i="44"/>
  <c r="AN937" i="47"/>
  <c r="AH146" i="45"/>
  <c r="AJ79" i="38"/>
  <c r="AI84" i="38"/>
  <c r="AG148" i="39"/>
  <c r="AG177" i="39" s="1"/>
  <c r="AG152" i="39"/>
  <c r="AG181" i="39" s="1"/>
  <c r="AG151" i="39"/>
  <c r="AG180" i="39" s="1"/>
  <c r="AG147" i="39"/>
  <c r="AG176" i="39" s="1"/>
  <c r="AG149" i="39"/>
  <c r="AG178" i="39" s="1"/>
  <c r="AG154" i="39"/>
  <c r="AG183" i="39" s="1"/>
  <c r="AG153" i="39"/>
  <c r="AG182" i="39" s="1"/>
  <c r="AG150" i="39"/>
  <c r="AG179" i="39" s="1"/>
  <c r="AF164" i="43"/>
  <c r="AF192" i="43" s="1"/>
  <c r="AF209" i="43" s="1"/>
  <c r="AF159" i="43"/>
  <c r="AF187" i="43" s="1"/>
  <c r="AF204" i="43" s="1"/>
  <c r="AF162" i="43"/>
  <c r="AF190" i="43" s="1"/>
  <c r="AF207" i="43" s="1"/>
  <c r="AF158" i="43"/>
  <c r="AF186" i="43" s="1"/>
  <c r="AF203" i="43" s="1"/>
  <c r="AF167" i="43"/>
  <c r="AF195" i="43" s="1"/>
  <c r="AF212" i="43" s="1"/>
  <c r="AF160" i="43"/>
  <c r="AF188" i="43" s="1"/>
  <c r="AF205" i="43" s="1"/>
  <c r="AF169" i="43"/>
  <c r="AF197" i="43" s="1"/>
  <c r="AF214" i="43" s="1"/>
  <c r="AF163" i="43"/>
  <c r="AF191" i="43" s="1"/>
  <c r="AF208" i="43" s="1"/>
  <c r="AF166" i="43"/>
  <c r="AF194" i="43" s="1"/>
  <c r="AF211" i="43" s="1"/>
  <c r="AF161" i="43"/>
  <c r="AF189" i="43" s="1"/>
  <c r="AF206" i="43" s="1"/>
  <c r="AF168" i="43"/>
  <c r="AF196" i="43" s="1"/>
  <c r="AF213" i="43" s="1"/>
  <c r="AF165" i="43"/>
  <c r="AF193" i="43" s="1"/>
  <c r="AF210" i="43" s="1"/>
  <c r="AF219" i="43"/>
  <c r="AF163" i="34"/>
  <c r="AF191" i="34" s="1"/>
  <c r="AF208" i="34" s="1"/>
  <c r="AF164" i="34"/>
  <c r="AF192" i="34" s="1"/>
  <c r="AF209" i="34" s="1"/>
  <c r="AF168" i="34"/>
  <c r="AF196" i="34" s="1"/>
  <c r="AF213" i="34" s="1"/>
  <c r="AF158" i="34"/>
  <c r="AF186" i="34" s="1"/>
  <c r="AF203" i="34" s="1"/>
  <c r="AF160" i="34"/>
  <c r="AF188" i="34" s="1"/>
  <c r="AF205" i="34" s="1"/>
  <c r="AF162" i="34"/>
  <c r="AF190" i="34" s="1"/>
  <c r="AF207" i="34" s="1"/>
  <c r="AF166" i="34"/>
  <c r="AF194" i="34" s="1"/>
  <c r="AF211" i="34" s="1"/>
  <c r="AF161" i="34"/>
  <c r="AF189" i="34" s="1"/>
  <c r="AF206" i="34" s="1"/>
  <c r="AF167" i="34"/>
  <c r="AF195" i="34" s="1"/>
  <c r="AF212" i="34" s="1"/>
  <c r="AF159" i="34"/>
  <c r="AF187" i="34" s="1"/>
  <c r="AF204" i="34" s="1"/>
  <c r="AF169" i="34"/>
  <c r="AF197" i="34" s="1"/>
  <c r="AF214" i="34" s="1"/>
  <c r="AF165" i="34"/>
  <c r="AF193" i="34" s="1"/>
  <c r="AF210" i="34" s="1"/>
  <c r="AF219" i="34"/>
  <c r="AH85" i="34"/>
  <c r="AI80" i="34"/>
  <c r="AF161" i="45"/>
  <c r="AF189" i="45" s="1"/>
  <c r="AF206" i="45" s="1"/>
  <c r="AF158" i="45"/>
  <c r="AF186" i="45" s="1"/>
  <c r="AF203" i="45" s="1"/>
  <c r="AF163" i="45"/>
  <c r="AF191" i="45" s="1"/>
  <c r="AF208" i="45" s="1"/>
  <c r="AF162" i="45"/>
  <c r="AF190" i="45" s="1"/>
  <c r="AF207" i="45" s="1"/>
  <c r="AF160" i="45"/>
  <c r="AF188" i="45" s="1"/>
  <c r="AF205" i="45" s="1"/>
  <c r="AF165" i="45"/>
  <c r="AF193" i="45" s="1"/>
  <c r="AF210" i="45" s="1"/>
  <c r="AF164" i="45"/>
  <c r="AF192" i="45" s="1"/>
  <c r="AF209" i="45" s="1"/>
  <c r="AF167" i="45"/>
  <c r="AF195" i="45" s="1"/>
  <c r="AF212" i="45" s="1"/>
  <c r="AF159" i="45"/>
  <c r="AF187" i="45" s="1"/>
  <c r="AF204" i="45" s="1"/>
  <c r="AF169" i="45"/>
  <c r="AF197" i="45" s="1"/>
  <c r="AF214" i="45" s="1"/>
  <c r="AF166" i="45"/>
  <c r="AF194" i="45" s="1"/>
  <c r="AF211" i="45" s="1"/>
  <c r="AF168" i="45"/>
  <c r="AF196" i="45" s="1"/>
  <c r="AF213" i="45" s="1"/>
  <c r="AF219" i="45"/>
  <c r="AE215" i="1"/>
  <c r="AC3" i="49" s="1"/>
  <c r="AM938" i="47"/>
  <c r="AG157" i="45"/>
  <c r="AN27" i="47"/>
  <c r="AH146" i="1"/>
  <c r="AG151" i="38"/>
  <c r="AG180" i="38" s="1"/>
  <c r="AG147" i="38"/>
  <c r="AG176" i="38" s="1"/>
  <c r="AG152" i="38"/>
  <c r="AG181" i="38" s="1"/>
  <c r="AG148" i="38"/>
  <c r="AG177" i="38" s="1"/>
  <c r="AG154" i="38"/>
  <c r="AG183" i="38" s="1"/>
  <c r="AG153" i="38"/>
  <c r="AG182" i="38" s="1"/>
  <c r="AG149" i="38"/>
  <c r="AG178" i="38" s="1"/>
  <c r="AG150" i="38"/>
  <c r="AG179" i="38" s="1"/>
  <c r="AH146" i="43"/>
  <c r="AN797" i="47"/>
  <c r="AM798" i="47"/>
  <c r="AG157" i="43"/>
  <c r="AG150" i="20"/>
  <c r="AG179" i="20" s="1"/>
  <c r="AG153" i="20"/>
  <c r="AG182" i="20" s="1"/>
  <c r="AG151" i="20"/>
  <c r="AG180" i="20" s="1"/>
  <c r="AG154" i="20"/>
  <c r="AG183" i="20" s="1"/>
  <c r="AG152" i="20"/>
  <c r="AG181" i="20" s="1"/>
  <c r="AG147" i="20"/>
  <c r="AG176" i="20" s="1"/>
  <c r="AG149" i="20"/>
  <c r="AG178" i="20" s="1"/>
  <c r="AG148" i="20"/>
  <c r="AG177" i="20" s="1"/>
  <c r="AI84" i="37"/>
  <c r="AJ79" i="37"/>
  <c r="AN587" i="47"/>
  <c r="AH146" i="40"/>
  <c r="AG157" i="38"/>
  <c r="AM448" i="47"/>
  <c r="AM168" i="47"/>
  <c r="AG157" i="34"/>
  <c r="AI84" i="41"/>
  <c r="AJ79" i="41"/>
  <c r="AG150" i="44"/>
  <c r="AG179" i="44" s="1"/>
  <c r="AG152" i="44"/>
  <c r="AG181" i="44" s="1"/>
  <c r="AG154" i="44"/>
  <c r="AG183" i="44" s="1"/>
  <c r="AG149" i="44"/>
  <c r="AG178" i="44" s="1"/>
  <c r="AG147" i="44"/>
  <c r="AG176" i="44" s="1"/>
  <c r="AG151" i="44"/>
  <c r="AG180" i="44" s="1"/>
  <c r="AG153" i="44"/>
  <c r="AG182" i="44" s="1"/>
  <c r="AG148" i="44"/>
  <c r="AG177" i="44" s="1"/>
  <c r="AF219" i="20"/>
  <c r="AH85" i="45"/>
  <c r="AI80" i="45"/>
  <c r="AJ79" i="1"/>
  <c r="AI84" i="1"/>
  <c r="AE215" i="44"/>
  <c r="AC15" i="49" s="1"/>
  <c r="AF162" i="36"/>
  <c r="AF190" i="36" s="1"/>
  <c r="AF207" i="36" s="1"/>
  <c r="AF168" i="36"/>
  <c r="AF196" i="36" s="1"/>
  <c r="AF213" i="36" s="1"/>
  <c r="AF161" i="36"/>
  <c r="AF189" i="36" s="1"/>
  <c r="AF206" i="36" s="1"/>
  <c r="AF163" i="36"/>
  <c r="AF191" i="36" s="1"/>
  <c r="AF208" i="36" s="1"/>
  <c r="AF160" i="36"/>
  <c r="AF188" i="36" s="1"/>
  <c r="AF205" i="36" s="1"/>
  <c r="AF169" i="36"/>
  <c r="AF197" i="36" s="1"/>
  <c r="AF214" i="36" s="1"/>
  <c r="AF165" i="36"/>
  <c r="AF193" i="36" s="1"/>
  <c r="AF210" i="36" s="1"/>
  <c r="AF158" i="36"/>
  <c r="AF186" i="36" s="1"/>
  <c r="AF203" i="36" s="1"/>
  <c r="AF167" i="36"/>
  <c r="AF195" i="36" s="1"/>
  <c r="AF212" i="36" s="1"/>
  <c r="AF164" i="36"/>
  <c r="AF192" i="36" s="1"/>
  <c r="AF209" i="36" s="1"/>
  <c r="AF159" i="36"/>
  <c r="AF187" i="36" s="1"/>
  <c r="AF204" i="36" s="1"/>
  <c r="AF166" i="36"/>
  <c r="AF194" i="36" s="1"/>
  <c r="AF211" i="36" s="1"/>
  <c r="AF219" i="36"/>
  <c r="AJ79" i="43"/>
  <c r="AI84" i="43"/>
  <c r="AG35" i="51" l="1"/>
  <c r="AF215" i="39"/>
  <c r="AD10" i="49" s="1"/>
  <c r="AF215" i="34"/>
  <c r="AD5" i="49" s="1"/>
  <c r="AF215" i="37"/>
  <c r="AD8" i="49" s="1"/>
  <c r="AF215" i="41"/>
  <c r="AD12" i="49" s="1"/>
  <c r="AF215" i="36"/>
  <c r="AD7" i="49" s="1"/>
  <c r="AF215" i="45"/>
  <c r="AD16" i="49" s="1"/>
  <c r="AI16" i="51"/>
  <c r="AI18" i="51" s="1"/>
  <c r="AK81" i="48"/>
  <c r="AJ16" i="51" s="1"/>
  <c r="AJ18" i="51" s="1"/>
  <c r="AN238" i="47"/>
  <c r="AH157" i="35"/>
  <c r="AJ80" i="37"/>
  <c r="AI85" i="37"/>
  <c r="AN588" i="47"/>
  <c r="AH157" i="40"/>
  <c r="AH151" i="39"/>
  <c r="AH180" i="39" s="1"/>
  <c r="AH150" i="39"/>
  <c r="AH179" i="39" s="1"/>
  <c r="AH153" i="39"/>
  <c r="AH182" i="39" s="1"/>
  <c r="AH148" i="39"/>
  <c r="AH177" i="39" s="1"/>
  <c r="AH152" i="39"/>
  <c r="AH181" i="39" s="1"/>
  <c r="AH147" i="39"/>
  <c r="AH176" i="39" s="1"/>
  <c r="AH149" i="39"/>
  <c r="AH178" i="39" s="1"/>
  <c r="AH154" i="39"/>
  <c r="AH183" i="39" s="1"/>
  <c r="AI85" i="43"/>
  <c r="AJ80" i="43"/>
  <c r="AF215" i="43"/>
  <c r="AD14" i="49" s="1"/>
  <c r="AK79" i="38"/>
  <c r="AK84" i="38" s="1"/>
  <c r="AJ84" i="38"/>
  <c r="AH150" i="45"/>
  <c r="AH179" i="45" s="1"/>
  <c r="AH147" i="45"/>
  <c r="AH176" i="45" s="1"/>
  <c r="AH149" i="45"/>
  <c r="AH178" i="45" s="1"/>
  <c r="AH151" i="45"/>
  <c r="AH180" i="45" s="1"/>
  <c r="AH153" i="45"/>
  <c r="AH182" i="45" s="1"/>
  <c r="AH152" i="45"/>
  <c r="AH181" i="45" s="1"/>
  <c r="AH148" i="45"/>
  <c r="AH177" i="45" s="1"/>
  <c r="AH154" i="45"/>
  <c r="AH183" i="45" s="1"/>
  <c r="AH148" i="38"/>
  <c r="AH177" i="38" s="1"/>
  <c r="AH147" i="38"/>
  <c r="AH176" i="38" s="1"/>
  <c r="AH151" i="38"/>
  <c r="AH180" i="38" s="1"/>
  <c r="AH153" i="38"/>
  <c r="AH182" i="38" s="1"/>
  <c r="AH149" i="38"/>
  <c r="AH178" i="38" s="1"/>
  <c r="AH154" i="38"/>
  <c r="AH183" i="38" s="1"/>
  <c r="AH152" i="38"/>
  <c r="AH181" i="38" s="1"/>
  <c r="AH150" i="38"/>
  <c r="AH179" i="38" s="1"/>
  <c r="AJ84" i="45"/>
  <c r="AK79" i="45"/>
  <c r="AK84" i="45" s="1"/>
  <c r="AJ4" i="51"/>
  <c r="AJ6" i="51" s="1"/>
  <c r="AJ10" i="51"/>
  <c r="AJ12" i="51" s="1"/>
  <c r="AI146" i="20"/>
  <c r="AO97" i="47"/>
  <c r="AH149" i="36"/>
  <c r="AH178" i="36" s="1"/>
  <c r="AH147" i="36"/>
  <c r="AH176" i="36" s="1"/>
  <c r="AH150" i="36"/>
  <c r="AH179" i="36" s="1"/>
  <c r="AH154" i="36"/>
  <c r="AH183" i="36" s="1"/>
  <c r="AH152" i="36"/>
  <c r="AH181" i="36" s="1"/>
  <c r="AH153" i="36"/>
  <c r="AH182" i="36" s="1"/>
  <c r="AH148" i="36"/>
  <c r="AH177" i="36" s="1"/>
  <c r="AH151" i="36"/>
  <c r="AH180" i="36" s="1"/>
  <c r="AG167" i="40"/>
  <c r="AG195" i="40" s="1"/>
  <c r="AG212" i="40" s="1"/>
  <c r="AG162" i="40"/>
  <c r="AG190" i="40" s="1"/>
  <c r="AG207" i="40" s="1"/>
  <c r="AG163" i="40"/>
  <c r="AG191" i="40" s="1"/>
  <c r="AG208" i="40" s="1"/>
  <c r="AG160" i="40"/>
  <c r="AG188" i="40" s="1"/>
  <c r="AG205" i="40" s="1"/>
  <c r="AG159" i="40"/>
  <c r="AG187" i="40" s="1"/>
  <c r="AG161" i="40"/>
  <c r="AG189" i="40" s="1"/>
  <c r="AG206" i="40" s="1"/>
  <c r="AG164" i="40"/>
  <c r="AG192" i="40" s="1"/>
  <c r="AG209" i="40" s="1"/>
  <c r="AG165" i="40"/>
  <c r="AG193" i="40" s="1"/>
  <c r="AG210" i="40" s="1"/>
  <c r="AG166" i="40"/>
  <c r="AG194" i="40" s="1"/>
  <c r="AG169" i="40"/>
  <c r="AG197" i="40" s="1"/>
  <c r="AG214" i="40" s="1"/>
  <c r="AG168" i="40"/>
  <c r="AG196" i="40" s="1"/>
  <c r="AG213" i="40" s="1"/>
  <c r="AG158" i="40"/>
  <c r="AG186" i="40" s="1"/>
  <c r="AG203" i="40" s="1"/>
  <c r="AG219" i="40"/>
  <c r="AI146" i="39"/>
  <c r="AO517" i="47"/>
  <c r="AG161" i="35"/>
  <c r="AG189" i="35" s="1"/>
  <c r="AG206" i="35" s="1"/>
  <c r="AG166" i="35"/>
  <c r="AG194" i="35" s="1"/>
  <c r="AG211" i="35" s="1"/>
  <c r="AG163" i="35"/>
  <c r="AG191" i="35" s="1"/>
  <c r="AG208" i="35" s="1"/>
  <c r="AG165" i="35"/>
  <c r="AG193" i="35" s="1"/>
  <c r="AG210" i="35" s="1"/>
  <c r="AG162" i="35"/>
  <c r="AG190" i="35" s="1"/>
  <c r="AG207" i="35" s="1"/>
  <c r="AG160" i="35"/>
  <c r="AG188" i="35" s="1"/>
  <c r="AG205" i="35" s="1"/>
  <c r="AG159" i="35"/>
  <c r="AG187" i="35" s="1"/>
  <c r="AG204" i="35" s="1"/>
  <c r="AG168" i="35"/>
  <c r="AG196" i="35" s="1"/>
  <c r="AG213" i="35" s="1"/>
  <c r="AG158" i="35"/>
  <c r="AG186" i="35" s="1"/>
  <c r="AG203" i="35" s="1"/>
  <c r="AG167" i="35"/>
  <c r="AG195" i="35" s="1"/>
  <c r="AG212" i="35" s="1"/>
  <c r="AG164" i="35"/>
  <c r="AG192" i="35" s="1"/>
  <c r="AG209" i="35" s="1"/>
  <c r="AG169" i="35"/>
  <c r="AG197" i="35" s="1"/>
  <c r="AG214" i="35" s="1"/>
  <c r="AG219" i="35"/>
  <c r="AN378" i="47"/>
  <c r="AH157" i="37"/>
  <c r="AJ80" i="40"/>
  <c r="AI85" i="40"/>
  <c r="AJ80" i="46"/>
  <c r="AI85" i="46"/>
  <c r="AK79" i="40"/>
  <c r="AK84" i="40" s="1"/>
  <c r="AJ84" i="40"/>
  <c r="AN798" i="47"/>
  <c r="AH157" i="43"/>
  <c r="AH152" i="35"/>
  <c r="AH181" i="35" s="1"/>
  <c r="AH147" i="35"/>
  <c r="AH176" i="35" s="1"/>
  <c r="AH150" i="35"/>
  <c r="AH179" i="35" s="1"/>
  <c r="AH148" i="35"/>
  <c r="AH177" i="35" s="1"/>
  <c r="AH149" i="35"/>
  <c r="AH178" i="35" s="1"/>
  <c r="AH151" i="35"/>
  <c r="AH180" i="35" s="1"/>
  <c r="AH154" i="35"/>
  <c r="AH183" i="35" s="1"/>
  <c r="AH153" i="35"/>
  <c r="AH182" i="35" s="1"/>
  <c r="AH150" i="40"/>
  <c r="AH179" i="40" s="1"/>
  <c r="AH154" i="40"/>
  <c r="AH183" i="40" s="1"/>
  <c r="AH153" i="40"/>
  <c r="AH182" i="40" s="1"/>
  <c r="AH148" i="40"/>
  <c r="AH177" i="40" s="1"/>
  <c r="AH149" i="40"/>
  <c r="AH178" i="40" s="1"/>
  <c r="AH151" i="40"/>
  <c r="AH180" i="40" s="1"/>
  <c r="AH152" i="40"/>
  <c r="AH181" i="40" s="1"/>
  <c r="AH147" i="40"/>
  <c r="AH176" i="40" s="1"/>
  <c r="AF215" i="38"/>
  <c r="AD9" i="49" s="1"/>
  <c r="AO937" i="47"/>
  <c r="AI146" i="45"/>
  <c r="AJ80" i="20"/>
  <c r="AI85" i="20"/>
  <c r="AJ84" i="20"/>
  <c r="AK79" i="20"/>
  <c r="AK84" i="20" s="1"/>
  <c r="AK79" i="39"/>
  <c r="AK84" i="39" s="1"/>
  <c r="AJ84" i="39"/>
  <c r="AG168" i="46"/>
  <c r="AG196" i="46" s="1"/>
  <c r="AG213" i="46" s="1"/>
  <c r="AG169" i="46"/>
  <c r="AG197" i="46" s="1"/>
  <c r="AG214" i="46" s="1"/>
  <c r="AG160" i="46"/>
  <c r="AG188" i="46" s="1"/>
  <c r="AG205" i="46" s="1"/>
  <c r="AG164" i="46"/>
  <c r="AG192" i="46" s="1"/>
  <c r="AG209" i="46" s="1"/>
  <c r="AG163" i="46"/>
  <c r="AG191" i="46" s="1"/>
  <c r="AG208" i="46" s="1"/>
  <c r="AG159" i="46"/>
  <c r="AG187" i="46" s="1"/>
  <c r="AG204" i="46" s="1"/>
  <c r="AG167" i="46"/>
  <c r="AG195" i="46" s="1"/>
  <c r="AG212" i="46" s="1"/>
  <c r="AG162" i="46"/>
  <c r="AG190" i="46" s="1"/>
  <c r="AG207" i="46" s="1"/>
  <c r="AG166" i="46"/>
  <c r="AG194" i="46" s="1"/>
  <c r="AG211" i="46" s="1"/>
  <c r="AG161" i="46"/>
  <c r="AG189" i="46" s="1"/>
  <c r="AG206" i="46" s="1"/>
  <c r="AG165" i="46"/>
  <c r="AG193" i="46" s="1"/>
  <c r="AG210" i="46" s="1"/>
  <c r="AG158" i="46"/>
  <c r="AG186" i="46" s="1"/>
  <c r="AG203" i="46" s="1"/>
  <c r="AG219" i="46"/>
  <c r="AH157" i="46"/>
  <c r="AN1008" i="47"/>
  <c r="AI146" i="40"/>
  <c r="AO587" i="47"/>
  <c r="AJ84" i="46"/>
  <c r="AK79" i="46"/>
  <c r="AK84" i="46" s="1"/>
  <c r="AF215" i="46"/>
  <c r="AD17" i="49" s="1"/>
  <c r="AH149" i="1"/>
  <c r="AH178" i="1" s="1"/>
  <c r="AH151" i="1"/>
  <c r="AH180" i="1" s="1"/>
  <c r="AH150" i="1"/>
  <c r="AH179" i="1" s="1"/>
  <c r="AH147" i="1"/>
  <c r="AH176" i="1" s="1"/>
  <c r="AH154" i="1"/>
  <c r="AH183" i="1" s="1"/>
  <c r="AH153" i="1"/>
  <c r="AH182" i="1" s="1"/>
  <c r="AH152" i="1"/>
  <c r="AH181" i="1" s="1"/>
  <c r="AH148" i="1"/>
  <c r="AH177" i="1" s="1"/>
  <c r="AJ80" i="42"/>
  <c r="AI85" i="42"/>
  <c r="AN868" i="47"/>
  <c r="AH157" i="44"/>
  <c r="AH157" i="20"/>
  <c r="AN98" i="47"/>
  <c r="AN658" i="47"/>
  <c r="AH157" i="41"/>
  <c r="AG163" i="1"/>
  <c r="AG191" i="1" s="1"/>
  <c r="AG208" i="1" s="1"/>
  <c r="AG159" i="1"/>
  <c r="AG187" i="1" s="1"/>
  <c r="AG204" i="1" s="1"/>
  <c r="AG162" i="1"/>
  <c r="AG190" i="1" s="1"/>
  <c r="AG207" i="1" s="1"/>
  <c r="AG158" i="1"/>
  <c r="AG186" i="1" s="1"/>
  <c r="AG203" i="1" s="1"/>
  <c r="AG160" i="1"/>
  <c r="AG188" i="1" s="1"/>
  <c r="AG205" i="1" s="1"/>
  <c r="AG166" i="1"/>
  <c r="AG194" i="1" s="1"/>
  <c r="AG211" i="1" s="1"/>
  <c r="AG167" i="1"/>
  <c r="AG195" i="1" s="1"/>
  <c r="AG212" i="1" s="1"/>
  <c r="AG169" i="1"/>
  <c r="AG197" i="1" s="1"/>
  <c r="AG214" i="1" s="1"/>
  <c r="AG161" i="1"/>
  <c r="AG189" i="1" s="1"/>
  <c r="AG206" i="1" s="1"/>
  <c r="AG168" i="1"/>
  <c r="AG196" i="1" s="1"/>
  <c r="AG213" i="1" s="1"/>
  <c r="AG165" i="1"/>
  <c r="AG193" i="1" s="1"/>
  <c r="AG210" i="1" s="1"/>
  <c r="AG164" i="1"/>
  <c r="AG192" i="1" s="1"/>
  <c r="AG209" i="1" s="1"/>
  <c r="AG219" i="1"/>
  <c r="AG167" i="44"/>
  <c r="AG195" i="44" s="1"/>
  <c r="AG212" i="44" s="1"/>
  <c r="AG168" i="44"/>
  <c r="AG196" i="44" s="1"/>
  <c r="AG213" i="44" s="1"/>
  <c r="AG158" i="44"/>
  <c r="AG186" i="44" s="1"/>
  <c r="AG203" i="44" s="1"/>
  <c r="AG166" i="44"/>
  <c r="AG194" i="44" s="1"/>
  <c r="AG211" i="44" s="1"/>
  <c r="AG169" i="44"/>
  <c r="AG197" i="44" s="1"/>
  <c r="AG214" i="44" s="1"/>
  <c r="AG161" i="44"/>
  <c r="AG189" i="44" s="1"/>
  <c r="AG206" i="44" s="1"/>
  <c r="AG160" i="44"/>
  <c r="AG188" i="44" s="1"/>
  <c r="AG205" i="44" s="1"/>
  <c r="AG162" i="44"/>
  <c r="AG190" i="44" s="1"/>
  <c r="AG207" i="44" s="1"/>
  <c r="AG163" i="44"/>
  <c r="AG191" i="44" s="1"/>
  <c r="AG208" i="44" s="1"/>
  <c r="AG159" i="44"/>
  <c r="AG187" i="44" s="1"/>
  <c r="AG204" i="44" s="1"/>
  <c r="AG165" i="44"/>
  <c r="AG193" i="44" s="1"/>
  <c r="AG210" i="44" s="1"/>
  <c r="AG164" i="44"/>
  <c r="AG192" i="44" s="1"/>
  <c r="AG209" i="44" s="1"/>
  <c r="AG219" i="44"/>
  <c r="AK79" i="34"/>
  <c r="AK84" i="34" s="1"/>
  <c r="AJ84" i="34"/>
  <c r="AO1007" i="47"/>
  <c r="AI146" i="46"/>
  <c r="AK79" i="43"/>
  <c r="AK84" i="43" s="1"/>
  <c r="AJ84" i="43"/>
  <c r="AJ84" i="44"/>
  <c r="AK79" i="44"/>
  <c r="AK84" i="44" s="1"/>
  <c r="AJ106" i="48"/>
  <c r="AH30" i="51"/>
  <c r="AH157" i="42"/>
  <c r="AN728" i="47"/>
  <c r="AH157" i="39"/>
  <c r="AN518" i="47"/>
  <c r="AJ80" i="44"/>
  <c r="AI85" i="44"/>
  <c r="AJ80" i="41"/>
  <c r="AI85" i="41"/>
  <c r="AH148" i="42"/>
  <c r="AH177" i="42" s="1"/>
  <c r="AH152" i="42"/>
  <c r="AH181" i="42" s="1"/>
  <c r="AH153" i="42"/>
  <c r="AH182" i="42" s="1"/>
  <c r="AH147" i="42"/>
  <c r="AH176" i="42" s="1"/>
  <c r="AH149" i="42"/>
  <c r="AH178" i="42" s="1"/>
  <c r="AH150" i="42"/>
  <c r="AH179" i="42" s="1"/>
  <c r="AH154" i="42"/>
  <c r="AH183" i="42" s="1"/>
  <c r="AH151" i="42"/>
  <c r="AH180" i="42" s="1"/>
  <c r="AO167" i="47"/>
  <c r="AI146" i="34"/>
  <c r="AG167" i="36"/>
  <c r="AG195" i="36" s="1"/>
  <c r="AG212" i="36" s="1"/>
  <c r="AG162" i="36"/>
  <c r="AG190" i="36" s="1"/>
  <c r="AG207" i="36" s="1"/>
  <c r="AG161" i="36"/>
  <c r="AG189" i="36" s="1"/>
  <c r="AG206" i="36" s="1"/>
  <c r="AG168" i="36"/>
  <c r="AG196" i="36" s="1"/>
  <c r="AG213" i="36" s="1"/>
  <c r="AG160" i="36"/>
  <c r="AG188" i="36" s="1"/>
  <c r="AG205" i="36" s="1"/>
  <c r="AG159" i="36"/>
  <c r="AG187" i="36" s="1"/>
  <c r="AG204" i="36" s="1"/>
  <c r="AG158" i="36"/>
  <c r="AG186" i="36" s="1"/>
  <c r="AG203" i="36" s="1"/>
  <c r="AG169" i="36"/>
  <c r="AG197" i="36" s="1"/>
  <c r="AG214" i="36" s="1"/>
  <c r="AG163" i="36"/>
  <c r="AG191" i="36" s="1"/>
  <c r="AG208" i="36" s="1"/>
  <c r="AG165" i="36"/>
  <c r="AG193" i="36" s="1"/>
  <c r="AG210" i="36" s="1"/>
  <c r="AG166" i="36"/>
  <c r="AG194" i="36" s="1"/>
  <c r="AG211" i="36" s="1"/>
  <c r="AG164" i="36"/>
  <c r="AG192" i="36" s="1"/>
  <c r="AG209" i="36" s="1"/>
  <c r="AG219" i="36"/>
  <c r="AO447" i="47"/>
  <c r="AI146" i="38"/>
  <c r="AO27" i="47"/>
  <c r="AI146" i="1"/>
  <c r="AG166" i="34"/>
  <c r="AG194" i="34" s="1"/>
  <c r="AG211" i="34" s="1"/>
  <c r="AG165" i="34"/>
  <c r="AG193" i="34" s="1"/>
  <c r="AG210" i="34" s="1"/>
  <c r="AG158" i="34"/>
  <c r="AG186" i="34" s="1"/>
  <c r="AG203" i="34" s="1"/>
  <c r="AG159" i="34"/>
  <c r="AG187" i="34" s="1"/>
  <c r="AG204" i="34" s="1"/>
  <c r="AG169" i="34"/>
  <c r="AG197" i="34" s="1"/>
  <c r="AG214" i="34" s="1"/>
  <c r="AG163" i="34"/>
  <c r="AG191" i="34" s="1"/>
  <c r="AG208" i="34" s="1"/>
  <c r="AG162" i="34"/>
  <c r="AG190" i="34" s="1"/>
  <c r="AG207" i="34" s="1"/>
  <c r="AG164" i="34"/>
  <c r="AG192" i="34" s="1"/>
  <c r="AG209" i="34" s="1"/>
  <c r="AG168" i="34"/>
  <c r="AG196" i="34" s="1"/>
  <c r="AG213" i="34" s="1"/>
  <c r="AG160" i="34"/>
  <c r="AG188" i="34" s="1"/>
  <c r="AG205" i="34" s="1"/>
  <c r="AG167" i="34"/>
  <c r="AG195" i="34" s="1"/>
  <c r="AG212" i="34" s="1"/>
  <c r="AG161" i="34"/>
  <c r="AG189" i="34" s="1"/>
  <c r="AG206" i="34" s="1"/>
  <c r="AG219" i="34"/>
  <c r="AF215" i="40"/>
  <c r="AD11" i="49" s="1"/>
  <c r="AJ84" i="37"/>
  <c r="AK79" i="37"/>
  <c r="AK84" i="37" s="1"/>
  <c r="AG158" i="43"/>
  <c r="AG186" i="43" s="1"/>
  <c r="AG203" i="43" s="1"/>
  <c r="AG159" i="43"/>
  <c r="AG187" i="43" s="1"/>
  <c r="AG204" i="43" s="1"/>
  <c r="AG161" i="43"/>
  <c r="AG189" i="43" s="1"/>
  <c r="AG206" i="43" s="1"/>
  <c r="AG162" i="43"/>
  <c r="AG190" i="43" s="1"/>
  <c r="AG207" i="43" s="1"/>
  <c r="AG166" i="43"/>
  <c r="AG194" i="43" s="1"/>
  <c r="AG211" i="43" s="1"/>
  <c r="AG168" i="43"/>
  <c r="AG196" i="43" s="1"/>
  <c r="AG213" i="43" s="1"/>
  <c r="AG164" i="43"/>
  <c r="AG192" i="43" s="1"/>
  <c r="AG209" i="43" s="1"/>
  <c r="AG163" i="43"/>
  <c r="AG191" i="43" s="1"/>
  <c r="AG208" i="43" s="1"/>
  <c r="AG165" i="43"/>
  <c r="AG193" i="43" s="1"/>
  <c r="AG210" i="43" s="1"/>
  <c r="AG169" i="43"/>
  <c r="AG197" i="43" s="1"/>
  <c r="AG214" i="43" s="1"/>
  <c r="AG167" i="43"/>
  <c r="AG195" i="43" s="1"/>
  <c r="AG212" i="43" s="1"/>
  <c r="AG160" i="43"/>
  <c r="AG188" i="43" s="1"/>
  <c r="AG205" i="43" s="1"/>
  <c r="AG219" i="43"/>
  <c r="AJ80" i="39"/>
  <c r="AI85" i="39"/>
  <c r="AO237" i="47"/>
  <c r="AI146" i="35"/>
  <c r="AG160" i="39"/>
  <c r="AG188" i="39" s="1"/>
  <c r="AG205" i="39" s="1"/>
  <c r="AG159" i="39"/>
  <c r="AG187" i="39" s="1"/>
  <c r="AG204" i="39" s="1"/>
  <c r="AG169" i="39"/>
  <c r="AG197" i="39" s="1"/>
  <c r="AG214" i="39" s="1"/>
  <c r="AG168" i="39"/>
  <c r="AG196" i="39" s="1"/>
  <c r="AG213" i="39" s="1"/>
  <c r="AG166" i="39"/>
  <c r="AG194" i="39" s="1"/>
  <c r="AG211" i="39" s="1"/>
  <c r="AG163" i="39"/>
  <c r="AG191" i="39" s="1"/>
  <c r="AG208" i="39" s="1"/>
  <c r="AG167" i="39"/>
  <c r="AG195" i="39" s="1"/>
  <c r="AG212" i="39" s="1"/>
  <c r="AG164" i="39"/>
  <c r="AG192" i="39" s="1"/>
  <c r="AG209" i="39" s="1"/>
  <c r="AG162" i="39"/>
  <c r="AG190" i="39" s="1"/>
  <c r="AG207" i="39" s="1"/>
  <c r="AG161" i="39"/>
  <c r="AG189" i="39" s="1"/>
  <c r="AG206" i="39" s="1"/>
  <c r="AG165" i="39"/>
  <c r="AG193" i="39" s="1"/>
  <c r="AG210" i="39" s="1"/>
  <c r="AG158" i="39"/>
  <c r="AG186" i="39" s="1"/>
  <c r="AG203" i="39" s="1"/>
  <c r="AG219" i="39"/>
  <c r="AG219" i="20"/>
  <c r="AJ101" i="48"/>
  <c r="AH32" i="51"/>
  <c r="AI146" i="36"/>
  <c r="AO307" i="47"/>
  <c r="AJ84" i="42"/>
  <c r="AK79" i="42"/>
  <c r="AK84" i="42" s="1"/>
  <c r="AG168" i="37"/>
  <c r="AG196" i="37" s="1"/>
  <c r="AG213" i="37" s="1"/>
  <c r="AG165" i="37"/>
  <c r="AG193" i="37" s="1"/>
  <c r="AG210" i="37" s="1"/>
  <c r="AG167" i="37"/>
  <c r="AG195" i="37" s="1"/>
  <c r="AG212" i="37" s="1"/>
  <c r="AG163" i="37"/>
  <c r="AG191" i="37" s="1"/>
  <c r="AG208" i="37" s="1"/>
  <c r="AG162" i="37"/>
  <c r="AG190" i="37" s="1"/>
  <c r="AG207" i="37" s="1"/>
  <c r="AG158" i="37"/>
  <c r="AG186" i="37" s="1"/>
  <c r="AG203" i="37" s="1"/>
  <c r="AG169" i="37"/>
  <c r="AG197" i="37" s="1"/>
  <c r="AG214" i="37" s="1"/>
  <c r="AG166" i="37"/>
  <c r="AG194" i="37" s="1"/>
  <c r="AG211" i="37" s="1"/>
  <c r="AG164" i="37"/>
  <c r="AG192" i="37" s="1"/>
  <c r="AG209" i="37" s="1"/>
  <c r="AG161" i="37"/>
  <c r="AG189" i="37" s="1"/>
  <c r="AG206" i="37" s="1"/>
  <c r="AG160" i="37"/>
  <c r="AG188" i="37" s="1"/>
  <c r="AG205" i="37" s="1"/>
  <c r="AG159" i="37"/>
  <c r="AG187" i="37" s="1"/>
  <c r="AG204" i="37" s="1"/>
  <c r="AG219" i="37"/>
  <c r="AH152" i="34"/>
  <c r="AH181" i="34" s="1"/>
  <c r="AH153" i="34"/>
  <c r="AH182" i="34" s="1"/>
  <c r="AH149" i="34"/>
  <c r="AH178" i="34" s="1"/>
  <c r="AH147" i="34"/>
  <c r="AH176" i="34" s="1"/>
  <c r="AH154" i="34"/>
  <c r="AH183" i="34" s="1"/>
  <c r="AH150" i="34"/>
  <c r="AH179" i="34" s="1"/>
  <c r="AH148" i="34"/>
  <c r="AH177" i="34" s="1"/>
  <c r="AH151" i="34"/>
  <c r="AH180" i="34" s="1"/>
  <c r="AH150" i="20"/>
  <c r="AH179" i="20" s="1"/>
  <c r="AH152" i="20"/>
  <c r="AH181" i="20" s="1"/>
  <c r="AH153" i="20"/>
  <c r="AH182" i="20" s="1"/>
  <c r="AH148" i="20"/>
  <c r="AH177" i="20" s="1"/>
  <c r="AH147" i="20"/>
  <c r="AH176" i="20" s="1"/>
  <c r="AH154" i="20"/>
  <c r="AH183" i="20" s="1"/>
  <c r="AH149" i="20"/>
  <c r="AH178" i="20" s="1"/>
  <c r="AH151" i="20"/>
  <c r="AH180" i="20" s="1"/>
  <c r="AH157" i="38"/>
  <c r="AN448" i="47"/>
  <c r="AI146" i="41"/>
  <c r="AO657" i="47"/>
  <c r="AG167" i="42"/>
  <c r="AG195" i="42" s="1"/>
  <c r="AG212" i="42" s="1"/>
  <c r="AG165" i="42"/>
  <c r="AG193" i="42" s="1"/>
  <c r="AG210" i="42" s="1"/>
  <c r="AG159" i="42"/>
  <c r="AG187" i="42" s="1"/>
  <c r="AG204" i="42" s="1"/>
  <c r="AG163" i="42"/>
  <c r="AG191" i="42" s="1"/>
  <c r="AG208" i="42" s="1"/>
  <c r="AG158" i="42"/>
  <c r="AG186" i="42" s="1"/>
  <c r="AG203" i="42" s="1"/>
  <c r="AG162" i="42"/>
  <c r="AG190" i="42" s="1"/>
  <c r="AG207" i="42" s="1"/>
  <c r="AG169" i="42"/>
  <c r="AG197" i="42" s="1"/>
  <c r="AG214" i="42" s="1"/>
  <c r="AG161" i="42"/>
  <c r="AG189" i="42" s="1"/>
  <c r="AG206" i="42" s="1"/>
  <c r="AG164" i="42"/>
  <c r="AG192" i="42" s="1"/>
  <c r="AG209" i="42" s="1"/>
  <c r="AG166" i="42"/>
  <c r="AG194" i="42" s="1"/>
  <c r="AG211" i="42" s="1"/>
  <c r="AG160" i="42"/>
  <c r="AG188" i="42" s="1"/>
  <c r="AG205" i="42" s="1"/>
  <c r="AG168" i="42"/>
  <c r="AG196" i="42" s="1"/>
  <c r="AG213" i="42" s="1"/>
  <c r="AG219" i="42"/>
  <c r="AI85" i="45"/>
  <c r="AJ80" i="45"/>
  <c r="AG169" i="38"/>
  <c r="AG197" i="38" s="1"/>
  <c r="AG214" i="38" s="1"/>
  <c r="AG162" i="38"/>
  <c r="AG190" i="38" s="1"/>
  <c r="AG207" i="38" s="1"/>
  <c r="AG163" i="38"/>
  <c r="AG191" i="38" s="1"/>
  <c r="AG208" i="38" s="1"/>
  <c r="AG159" i="38"/>
  <c r="AG187" i="38" s="1"/>
  <c r="AG204" i="38" s="1"/>
  <c r="AG160" i="38"/>
  <c r="AG188" i="38" s="1"/>
  <c r="AG205" i="38" s="1"/>
  <c r="AG166" i="38"/>
  <c r="AG194" i="38" s="1"/>
  <c r="AG211" i="38" s="1"/>
  <c r="AG161" i="38"/>
  <c r="AG189" i="38" s="1"/>
  <c r="AG206" i="38" s="1"/>
  <c r="AG167" i="38"/>
  <c r="AG195" i="38" s="1"/>
  <c r="AG212" i="38" s="1"/>
  <c r="AG158" i="38"/>
  <c r="AG186" i="38" s="1"/>
  <c r="AG203" i="38" s="1"/>
  <c r="AG164" i="38"/>
  <c r="AG192" i="38" s="1"/>
  <c r="AG209" i="38" s="1"/>
  <c r="AG168" i="38"/>
  <c r="AG196" i="38" s="1"/>
  <c r="AG213" i="38" s="1"/>
  <c r="AG165" i="38"/>
  <c r="AG193" i="38" s="1"/>
  <c r="AG210" i="38" s="1"/>
  <c r="AG219" i="38"/>
  <c r="AK79" i="1"/>
  <c r="AK84" i="1" s="1"/>
  <c r="AJ84" i="1"/>
  <c r="AH157" i="45"/>
  <c r="AN938" i="47"/>
  <c r="AI146" i="37"/>
  <c r="AO377" i="47"/>
  <c r="AG164" i="45"/>
  <c r="AG192" i="45" s="1"/>
  <c r="AG209" i="45" s="1"/>
  <c r="AG163" i="45"/>
  <c r="AG191" i="45" s="1"/>
  <c r="AG208" i="45" s="1"/>
  <c r="AG169" i="45"/>
  <c r="AG197" i="45" s="1"/>
  <c r="AG214" i="45" s="1"/>
  <c r="AG160" i="45"/>
  <c r="AG188" i="45" s="1"/>
  <c r="AG205" i="45" s="1"/>
  <c r="AG166" i="45"/>
  <c r="AG194" i="45" s="1"/>
  <c r="AG211" i="45" s="1"/>
  <c r="AG158" i="45"/>
  <c r="AG186" i="45" s="1"/>
  <c r="AG203" i="45" s="1"/>
  <c r="AG165" i="45"/>
  <c r="AG193" i="45" s="1"/>
  <c r="AG210" i="45" s="1"/>
  <c r="AG162" i="45"/>
  <c r="AG190" i="45" s="1"/>
  <c r="AG207" i="45" s="1"/>
  <c r="AG167" i="45"/>
  <c r="AG195" i="45" s="1"/>
  <c r="AG212" i="45" s="1"/>
  <c r="AG161" i="45"/>
  <c r="AG189" i="45" s="1"/>
  <c r="AG206" i="45" s="1"/>
  <c r="AG159" i="45"/>
  <c r="AG187" i="45" s="1"/>
  <c r="AG204" i="45" s="1"/>
  <c r="AG168" i="45"/>
  <c r="AG196" i="45" s="1"/>
  <c r="AG213" i="45" s="1"/>
  <c r="AG219" i="45"/>
  <c r="AJ80" i="34"/>
  <c r="AI85" i="34"/>
  <c r="AF215" i="35"/>
  <c r="AD6" i="49" s="1"/>
  <c r="AG168" i="41"/>
  <c r="AG196" i="41" s="1"/>
  <c r="AG213" i="41" s="1"/>
  <c r="AG169" i="41"/>
  <c r="AG197" i="41" s="1"/>
  <c r="AG214" i="41" s="1"/>
  <c r="AG160" i="41"/>
  <c r="AG188" i="41" s="1"/>
  <c r="AG205" i="41" s="1"/>
  <c r="AG162" i="41"/>
  <c r="AG190" i="41" s="1"/>
  <c r="AG207" i="41" s="1"/>
  <c r="AG159" i="41"/>
  <c r="AG187" i="41" s="1"/>
  <c r="AG204" i="41" s="1"/>
  <c r="AG166" i="41"/>
  <c r="AG194" i="41" s="1"/>
  <c r="AG211" i="41" s="1"/>
  <c r="AG164" i="41"/>
  <c r="AG192" i="41" s="1"/>
  <c r="AG209" i="41" s="1"/>
  <c r="AG165" i="41"/>
  <c r="AG193" i="41" s="1"/>
  <c r="AG210" i="41" s="1"/>
  <c r="AG167" i="41"/>
  <c r="AG195" i="41" s="1"/>
  <c r="AG212" i="41" s="1"/>
  <c r="AG158" i="41"/>
  <c r="AG186" i="41" s="1"/>
  <c r="AG203" i="41" s="1"/>
  <c r="AG163" i="41"/>
  <c r="AG191" i="41" s="1"/>
  <c r="AG208" i="41" s="1"/>
  <c r="AG161" i="41"/>
  <c r="AG189" i="41" s="1"/>
  <c r="AG206" i="41" s="1"/>
  <c r="AG219" i="41"/>
  <c r="AG204" i="40"/>
  <c r="AJ84" i="35"/>
  <c r="AK79" i="35"/>
  <c r="AK84" i="35" s="1"/>
  <c r="AF215" i="42"/>
  <c r="AD13" i="49" s="1"/>
  <c r="AJ84" i="36"/>
  <c r="AK79" i="36"/>
  <c r="AK84" i="36" s="1"/>
  <c r="AO727" i="47"/>
  <c r="AI146" i="42"/>
  <c r="AI85" i="1"/>
  <c r="AJ80" i="1"/>
  <c r="AJ80" i="36"/>
  <c r="AI85" i="36"/>
  <c r="AH147" i="46"/>
  <c r="AH176" i="46" s="1"/>
  <c r="AH149" i="46"/>
  <c r="AH178" i="46" s="1"/>
  <c r="AH153" i="46"/>
  <c r="AH182" i="46" s="1"/>
  <c r="AH151" i="46"/>
  <c r="AH180" i="46" s="1"/>
  <c r="AH148" i="46"/>
  <c r="AH177" i="46" s="1"/>
  <c r="AH150" i="46"/>
  <c r="AH179" i="46" s="1"/>
  <c r="AH154" i="46"/>
  <c r="AH183" i="46" s="1"/>
  <c r="AH152" i="46"/>
  <c r="AH181" i="46" s="1"/>
  <c r="AJ80" i="38"/>
  <c r="AI85" i="38"/>
  <c r="AI146" i="43"/>
  <c r="AO797" i="47"/>
  <c r="AJ84" i="41"/>
  <c r="AK79" i="41"/>
  <c r="AK84" i="41" s="1"/>
  <c r="AF215" i="44"/>
  <c r="AD15" i="49" s="1"/>
  <c r="AH151" i="43"/>
  <c r="AH180" i="43" s="1"/>
  <c r="AH152" i="43"/>
  <c r="AH181" i="43" s="1"/>
  <c r="AH150" i="43"/>
  <c r="AH179" i="43" s="1"/>
  <c r="AH154" i="43"/>
  <c r="AH183" i="43" s="1"/>
  <c r="AH148" i="43"/>
  <c r="AH177" i="43" s="1"/>
  <c r="AH147" i="43"/>
  <c r="AH176" i="43" s="1"/>
  <c r="AH149" i="43"/>
  <c r="AH178" i="43" s="1"/>
  <c r="AH153" i="43"/>
  <c r="AH182" i="43" s="1"/>
  <c r="AN168" i="47"/>
  <c r="AH157" i="34"/>
  <c r="AF215" i="1"/>
  <c r="AD3" i="49" s="1"/>
  <c r="AH148" i="44"/>
  <c r="AH177" i="44" s="1"/>
  <c r="AH151" i="44"/>
  <c r="AH180" i="44" s="1"/>
  <c r="AH152" i="44"/>
  <c r="AH181" i="44" s="1"/>
  <c r="AH153" i="44"/>
  <c r="AH182" i="44" s="1"/>
  <c r="AH150" i="44"/>
  <c r="AH179" i="44" s="1"/>
  <c r="AH149" i="44"/>
  <c r="AH178" i="44" s="1"/>
  <c r="AH147" i="44"/>
  <c r="AH176" i="44" s="1"/>
  <c r="AH154" i="44"/>
  <c r="AH183" i="44" s="1"/>
  <c r="AG211" i="40"/>
  <c r="AI146" i="44"/>
  <c r="AO867" i="47"/>
  <c r="AN28" i="47"/>
  <c r="AH157" i="1"/>
  <c r="AI85" i="35"/>
  <c r="AJ80" i="35"/>
  <c r="AN308" i="47"/>
  <c r="AH157" i="36"/>
  <c r="AH153" i="41"/>
  <c r="AH182" i="41" s="1"/>
  <c r="AH149" i="41"/>
  <c r="AH178" i="41" s="1"/>
  <c r="AH147" i="41"/>
  <c r="AH176" i="41" s="1"/>
  <c r="AH154" i="41"/>
  <c r="AH183" i="41" s="1"/>
  <c r="AH152" i="41"/>
  <c r="AH181" i="41" s="1"/>
  <c r="AH151" i="41"/>
  <c r="AH180" i="41" s="1"/>
  <c r="AH150" i="41"/>
  <c r="AH179" i="41" s="1"/>
  <c r="AH148" i="41"/>
  <c r="AH177" i="41" s="1"/>
  <c r="AH153" i="37"/>
  <c r="AH182" i="37" s="1"/>
  <c r="AH152" i="37"/>
  <c r="AH181" i="37" s="1"/>
  <c r="AH151" i="37"/>
  <c r="AH180" i="37" s="1"/>
  <c r="AH147" i="37"/>
  <c r="AH176" i="37" s="1"/>
  <c r="AH150" i="37"/>
  <c r="AH179" i="37" s="1"/>
  <c r="AH154" i="37"/>
  <c r="AH183" i="37" s="1"/>
  <c r="AH149" i="37"/>
  <c r="AH178" i="37" s="1"/>
  <c r="AH148" i="37"/>
  <c r="AH177" i="37" s="1"/>
  <c r="AG215" i="45" l="1"/>
  <c r="AE16" i="49" s="1"/>
  <c r="AG215" i="42"/>
  <c r="AE13" i="49" s="1"/>
  <c r="AG215" i="38"/>
  <c r="AE9" i="49" s="1"/>
  <c r="AG215" i="34"/>
  <c r="AE5" i="49" s="1"/>
  <c r="AG215" i="36"/>
  <c r="AE7" i="49" s="1"/>
  <c r="AG215" i="41"/>
  <c r="AE12" i="49" s="1"/>
  <c r="AG215" i="39"/>
  <c r="AE10" i="49" s="1"/>
  <c r="AG215" i="1"/>
  <c r="AE3" i="49" s="1"/>
  <c r="AG215" i="43"/>
  <c r="AE14" i="49" s="1"/>
  <c r="AG215" i="44"/>
  <c r="AE15" i="49" s="1"/>
  <c r="AI154" i="44"/>
  <c r="AI183" i="44" s="1"/>
  <c r="AI149" i="44"/>
  <c r="AI178" i="44" s="1"/>
  <c r="AI151" i="44"/>
  <c r="AI180" i="44" s="1"/>
  <c r="AI150" i="44"/>
  <c r="AI179" i="44" s="1"/>
  <c r="AI148" i="44"/>
  <c r="AI177" i="44" s="1"/>
  <c r="AI152" i="44"/>
  <c r="AI181" i="44" s="1"/>
  <c r="AI153" i="44"/>
  <c r="AI182" i="44" s="1"/>
  <c r="AI147" i="44"/>
  <c r="AI176" i="44" s="1"/>
  <c r="AQ307" i="47"/>
  <c r="AK146" i="36"/>
  <c r="AI157" i="34"/>
  <c r="AO168" i="47"/>
  <c r="AI152" i="41"/>
  <c r="AI181" i="41" s="1"/>
  <c r="AI151" i="41"/>
  <c r="AI180" i="41" s="1"/>
  <c r="AI149" i="41"/>
  <c r="AI178" i="41" s="1"/>
  <c r="AI153" i="41"/>
  <c r="AI182" i="41" s="1"/>
  <c r="AI147" i="41"/>
  <c r="AI176" i="41" s="1"/>
  <c r="AI148" i="41"/>
  <c r="AI177" i="41" s="1"/>
  <c r="AI154" i="41"/>
  <c r="AI183" i="41" s="1"/>
  <c r="AI150" i="41"/>
  <c r="AI179" i="41" s="1"/>
  <c r="AP727" i="47"/>
  <c r="AJ146" i="42"/>
  <c r="AG215" i="46"/>
  <c r="AE17" i="49" s="1"/>
  <c r="AI152" i="40"/>
  <c r="AI181" i="40" s="1"/>
  <c r="AI151" i="40"/>
  <c r="AI180" i="40" s="1"/>
  <c r="AI147" i="40"/>
  <c r="AI176" i="40" s="1"/>
  <c r="AI149" i="40"/>
  <c r="AI178" i="40" s="1"/>
  <c r="AI148" i="40"/>
  <c r="AI177" i="40" s="1"/>
  <c r="AI150" i="40"/>
  <c r="AI179" i="40" s="1"/>
  <c r="AI153" i="40"/>
  <c r="AI182" i="40" s="1"/>
  <c r="AI154" i="40"/>
  <c r="AI183" i="40" s="1"/>
  <c r="AQ517" i="47"/>
  <c r="AK146" i="39"/>
  <c r="AI157" i="46"/>
  <c r="AO1008" i="47"/>
  <c r="AO588" i="47"/>
  <c r="AI157" i="40"/>
  <c r="AH161" i="37"/>
  <c r="AH189" i="37" s="1"/>
  <c r="AH206" i="37" s="1"/>
  <c r="AH169" i="37"/>
  <c r="AH197" i="37" s="1"/>
  <c r="AH214" i="37" s="1"/>
  <c r="AH164" i="37"/>
  <c r="AH192" i="37" s="1"/>
  <c r="AH209" i="37" s="1"/>
  <c r="AH168" i="37"/>
  <c r="AH196" i="37" s="1"/>
  <c r="AH213" i="37" s="1"/>
  <c r="AH163" i="37"/>
  <c r="AH191" i="37" s="1"/>
  <c r="AH208" i="37" s="1"/>
  <c r="AH167" i="37"/>
  <c r="AH195" i="37" s="1"/>
  <c r="AH212" i="37" s="1"/>
  <c r="AH166" i="37"/>
  <c r="AH194" i="37" s="1"/>
  <c r="AH211" i="37" s="1"/>
  <c r="AH165" i="37"/>
  <c r="AH193" i="37" s="1"/>
  <c r="AH210" i="37" s="1"/>
  <c r="AH158" i="37"/>
  <c r="AH186" i="37" s="1"/>
  <c r="AH203" i="37" s="1"/>
  <c r="AH160" i="37"/>
  <c r="AH188" i="37" s="1"/>
  <c r="AH205" i="37" s="1"/>
  <c r="AH159" i="37"/>
  <c r="AH187" i="37" s="1"/>
  <c r="AH204" i="37" s="1"/>
  <c r="AH162" i="37"/>
  <c r="AH190" i="37" s="1"/>
  <c r="AH207" i="37" s="1"/>
  <c r="AH219" i="37"/>
  <c r="AP307" i="47"/>
  <c r="AJ146" i="36"/>
  <c r="AJ85" i="34"/>
  <c r="AK80" i="34"/>
  <c r="AK85" i="34" s="1"/>
  <c r="AI153" i="37"/>
  <c r="AI182" i="37" s="1"/>
  <c r="AI149" i="37"/>
  <c r="AI178" i="37" s="1"/>
  <c r="AI147" i="37"/>
  <c r="AI176" i="37" s="1"/>
  <c r="AI150" i="37"/>
  <c r="AI179" i="37" s="1"/>
  <c r="AI152" i="37"/>
  <c r="AI181" i="37" s="1"/>
  <c r="AI148" i="37"/>
  <c r="AI177" i="37" s="1"/>
  <c r="AI151" i="37"/>
  <c r="AI180" i="37" s="1"/>
  <c r="AI154" i="37"/>
  <c r="AI183" i="37" s="1"/>
  <c r="AH166" i="45"/>
  <c r="AH194" i="45" s="1"/>
  <c r="AH211" i="45" s="1"/>
  <c r="AH161" i="45"/>
  <c r="AH189" i="45" s="1"/>
  <c r="AH206" i="45" s="1"/>
  <c r="AH167" i="45"/>
  <c r="AH195" i="45" s="1"/>
  <c r="AH212" i="45" s="1"/>
  <c r="AH165" i="45"/>
  <c r="AH193" i="45" s="1"/>
  <c r="AH210" i="45" s="1"/>
  <c r="AH159" i="45"/>
  <c r="AH187" i="45" s="1"/>
  <c r="AH204" i="45" s="1"/>
  <c r="AH162" i="45"/>
  <c r="AH190" i="45" s="1"/>
  <c r="AH207" i="45" s="1"/>
  <c r="AH164" i="45"/>
  <c r="AH192" i="45" s="1"/>
  <c r="AH209" i="45" s="1"/>
  <c r="AH168" i="45"/>
  <c r="AH196" i="45" s="1"/>
  <c r="AH213" i="45" s="1"/>
  <c r="AH158" i="45"/>
  <c r="AH186" i="45" s="1"/>
  <c r="AH203" i="45" s="1"/>
  <c r="AH169" i="45"/>
  <c r="AH197" i="45" s="1"/>
  <c r="AH214" i="45" s="1"/>
  <c r="AH160" i="45"/>
  <c r="AH188" i="45" s="1"/>
  <c r="AH205" i="45" s="1"/>
  <c r="AH163" i="45"/>
  <c r="AH191" i="45" s="1"/>
  <c r="AH208" i="45" s="1"/>
  <c r="AH219" i="45"/>
  <c r="AI157" i="39"/>
  <c r="AO518" i="47"/>
  <c r="AH35" i="51"/>
  <c r="AG215" i="35"/>
  <c r="AE6" i="49" s="1"/>
  <c r="AH164" i="46"/>
  <c r="AH192" i="46" s="1"/>
  <c r="AH209" i="46" s="1"/>
  <c r="AH165" i="46"/>
  <c r="AH193" i="46" s="1"/>
  <c r="AH210" i="46" s="1"/>
  <c r="AH166" i="46"/>
  <c r="AH194" i="46" s="1"/>
  <c r="AH211" i="46" s="1"/>
  <c r="AH167" i="46"/>
  <c r="AH195" i="46" s="1"/>
  <c r="AH212" i="46" s="1"/>
  <c r="AH160" i="46"/>
  <c r="AH188" i="46" s="1"/>
  <c r="AH205" i="46" s="1"/>
  <c r="AH161" i="46"/>
  <c r="AH189" i="46" s="1"/>
  <c r="AH206" i="46" s="1"/>
  <c r="AH163" i="46"/>
  <c r="AH191" i="46" s="1"/>
  <c r="AH208" i="46" s="1"/>
  <c r="AH169" i="46"/>
  <c r="AH197" i="46" s="1"/>
  <c r="AH214" i="46" s="1"/>
  <c r="AH159" i="46"/>
  <c r="AH187" i="46" s="1"/>
  <c r="AH204" i="46" s="1"/>
  <c r="AH158" i="46"/>
  <c r="AH186" i="46" s="1"/>
  <c r="AH203" i="46" s="1"/>
  <c r="AH168" i="46"/>
  <c r="AH196" i="46" s="1"/>
  <c r="AH213" i="46" s="1"/>
  <c r="AH162" i="46"/>
  <c r="AH190" i="46" s="1"/>
  <c r="AH207" i="46" s="1"/>
  <c r="AH219" i="46"/>
  <c r="AK146" i="20"/>
  <c r="AQ97" i="47"/>
  <c r="AH163" i="43"/>
  <c r="AH191" i="43" s="1"/>
  <c r="AH208" i="43" s="1"/>
  <c r="AH161" i="43"/>
  <c r="AH189" i="43" s="1"/>
  <c r="AH206" i="43" s="1"/>
  <c r="AH158" i="43"/>
  <c r="AH186" i="43" s="1"/>
  <c r="AH203" i="43" s="1"/>
  <c r="AH164" i="43"/>
  <c r="AH192" i="43" s="1"/>
  <c r="AH209" i="43" s="1"/>
  <c r="AH167" i="43"/>
  <c r="AH195" i="43" s="1"/>
  <c r="AH212" i="43" s="1"/>
  <c r="AH159" i="43"/>
  <c r="AH187" i="43" s="1"/>
  <c r="AH204" i="43" s="1"/>
  <c r="AH168" i="43"/>
  <c r="AH196" i="43" s="1"/>
  <c r="AH213" i="43" s="1"/>
  <c r="AH162" i="43"/>
  <c r="AH190" i="43" s="1"/>
  <c r="AH207" i="43" s="1"/>
  <c r="AH166" i="43"/>
  <c r="AH194" i="43" s="1"/>
  <c r="AH211" i="43" s="1"/>
  <c r="AH160" i="43"/>
  <c r="AH188" i="43" s="1"/>
  <c r="AH205" i="43" s="1"/>
  <c r="AH169" i="43"/>
  <c r="AH197" i="43" s="1"/>
  <c r="AH214" i="43" s="1"/>
  <c r="AH165" i="43"/>
  <c r="AH193" i="43" s="1"/>
  <c r="AH210" i="43" s="1"/>
  <c r="AH219" i="43"/>
  <c r="AK80" i="46"/>
  <c r="AK85" i="46" s="1"/>
  <c r="AJ85" i="46"/>
  <c r="AK80" i="40"/>
  <c r="AK85" i="40" s="1"/>
  <c r="AJ85" i="40"/>
  <c r="AQ937" i="47"/>
  <c r="AK146" i="45"/>
  <c r="AI157" i="37"/>
  <c r="AO378" i="47"/>
  <c r="AH160" i="1"/>
  <c r="AH188" i="1" s="1"/>
  <c r="AH205" i="1" s="1"/>
  <c r="AH161" i="1"/>
  <c r="AH189" i="1" s="1"/>
  <c r="AH206" i="1" s="1"/>
  <c r="AH162" i="1"/>
  <c r="AH190" i="1" s="1"/>
  <c r="AH207" i="1" s="1"/>
  <c r="AH159" i="1"/>
  <c r="AH187" i="1" s="1"/>
  <c r="AH204" i="1" s="1"/>
  <c r="AH169" i="1"/>
  <c r="AH197" i="1" s="1"/>
  <c r="AH214" i="1" s="1"/>
  <c r="AH166" i="1"/>
  <c r="AH194" i="1" s="1"/>
  <c r="AH211" i="1" s="1"/>
  <c r="AH168" i="1"/>
  <c r="AH196" i="1" s="1"/>
  <c r="AH213" i="1" s="1"/>
  <c r="AH158" i="1"/>
  <c r="AH186" i="1" s="1"/>
  <c r="AH203" i="1" s="1"/>
  <c r="AH164" i="1"/>
  <c r="AH192" i="1" s="1"/>
  <c r="AH209" i="1" s="1"/>
  <c r="AH163" i="1"/>
  <c r="AH191" i="1" s="1"/>
  <c r="AH208" i="1" s="1"/>
  <c r="AH165" i="1"/>
  <c r="AH193" i="1" s="1"/>
  <c r="AH210" i="1" s="1"/>
  <c r="AH167" i="1"/>
  <c r="AH195" i="1" s="1"/>
  <c r="AH212" i="1" s="1"/>
  <c r="AH219" i="1"/>
  <c r="AJ85" i="1"/>
  <c r="AK80" i="1"/>
  <c r="AK85" i="1" s="1"/>
  <c r="AK80" i="45"/>
  <c r="AK85" i="45" s="1"/>
  <c r="AJ85" i="45"/>
  <c r="AJ85" i="39"/>
  <c r="AK80" i="39"/>
  <c r="AK85" i="39" s="1"/>
  <c r="AI152" i="38"/>
  <c r="AI181" i="38" s="1"/>
  <c r="AI147" i="38"/>
  <c r="AI176" i="38" s="1"/>
  <c r="AI153" i="38"/>
  <c r="AI182" i="38" s="1"/>
  <c r="AI149" i="38"/>
  <c r="AI178" i="38" s="1"/>
  <c r="AI154" i="38"/>
  <c r="AI183" i="38" s="1"/>
  <c r="AI148" i="38"/>
  <c r="AI177" i="38" s="1"/>
  <c r="AI150" i="38"/>
  <c r="AI179" i="38" s="1"/>
  <c r="AI151" i="38"/>
  <c r="AI180" i="38" s="1"/>
  <c r="AH169" i="39"/>
  <c r="AH197" i="39" s="1"/>
  <c r="AH214" i="39" s="1"/>
  <c r="AH166" i="39"/>
  <c r="AH194" i="39" s="1"/>
  <c r="AH211" i="39" s="1"/>
  <c r="AH165" i="39"/>
  <c r="AH193" i="39" s="1"/>
  <c r="AH210" i="39" s="1"/>
  <c r="AH162" i="39"/>
  <c r="AH190" i="39" s="1"/>
  <c r="AH207" i="39" s="1"/>
  <c r="AH159" i="39"/>
  <c r="AH187" i="39" s="1"/>
  <c r="AH204" i="39" s="1"/>
  <c r="AH161" i="39"/>
  <c r="AH189" i="39" s="1"/>
  <c r="AH206" i="39" s="1"/>
  <c r="AH158" i="39"/>
  <c r="AH186" i="39" s="1"/>
  <c r="AH203" i="39" s="1"/>
  <c r="AH160" i="39"/>
  <c r="AH188" i="39" s="1"/>
  <c r="AH205" i="39" s="1"/>
  <c r="AH168" i="39"/>
  <c r="AH196" i="39" s="1"/>
  <c r="AH213" i="39" s="1"/>
  <c r="AH163" i="39"/>
  <c r="AH191" i="39" s="1"/>
  <c r="AH208" i="39" s="1"/>
  <c r="AH167" i="39"/>
  <c r="AH195" i="39" s="1"/>
  <c r="AH212" i="39" s="1"/>
  <c r="AH164" i="39"/>
  <c r="AH192" i="39" s="1"/>
  <c r="AH209" i="39" s="1"/>
  <c r="AH219" i="39"/>
  <c r="AK106" i="48"/>
  <c r="AJ30" i="51" s="1"/>
  <c r="AI30" i="51"/>
  <c r="AJ146" i="43"/>
  <c r="AP797" i="47"/>
  <c r="AP167" i="47"/>
  <c r="AJ146" i="34"/>
  <c r="AG215" i="40"/>
  <c r="AE11" i="49" s="1"/>
  <c r="AP97" i="47"/>
  <c r="AJ146" i="20"/>
  <c r="AI147" i="39"/>
  <c r="AI176" i="39" s="1"/>
  <c r="AI154" i="39"/>
  <c r="AI183" i="39" s="1"/>
  <c r="AI149" i="39"/>
  <c r="AI178" i="39" s="1"/>
  <c r="AI152" i="39"/>
  <c r="AI181" i="39" s="1"/>
  <c r="AI151" i="39"/>
  <c r="AI180" i="39" s="1"/>
  <c r="AI150" i="39"/>
  <c r="AI179" i="39" s="1"/>
  <c r="AI153" i="39"/>
  <c r="AI182" i="39" s="1"/>
  <c r="AI148" i="39"/>
  <c r="AI177" i="39" s="1"/>
  <c r="AJ146" i="45"/>
  <c r="AP937" i="47"/>
  <c r="AK80" i="37"/>
  <c r="AK85" i="37" s="1"/>
  <c r="AJ85" i="37"/>
  <c r="AH165" i="36"/>
  <c r="AH193" i="36" s="1"/>
  <c r="AH210" i="36" s="1"/>
  <c r="AH167" i="36"/>
  <c r="AH195" i="36" s="1"/>
  <c r="AH212" i="36" s="1"/>
  <c r="AH163" i="36"/>
  <c r="AH191" i="36" s="1"/>
  <c r="AH208" i="36" s="1"/>
  <c r="AH164" i="36"/>
  <c r="AH192" i="36" s="1"/>
  <c r="AH209" i="36" s="1"/>
  <c r="AH168" i="36"/>
  <c r="AH196" i="36" s="1"/>
  <c r="AH213" i="36" s="1"/>
  <c r="AH161" i="36"/>
  <c r="AH189" i="36" s="1"/>
  <c r="AH206" i="36" s="1"/>
  <c r="AH158" i="36"/>
  <c r="AH186" i="36" s="1"/>
  <c r="AH203" i="36" s="1"/>
  <c r="AH166" i="36"/>
  <c r="AH194" i="36" s="1"/>
  <c r="AH211" i="36" s="1"/>
  <c r="AH160" i="36"/>
  <c r="AH188" i="36" s="1"/>
  <c r="AH205" i="36" s="1"/>
  <c r="AH159" i="36"/>
  <c r="AH187" i="36" s="1"/>
  <c r="AH204" i="36" s="1"/>
  <c r="AH162" i="36"/>
  <c r="AH190" i="36" s="1"/>
  <c r="AH207" i="36" s="1"/>
  <c r="AH169" i="36"/>
  <c r="AH197" i="36" s="1"/>
  <c r="AH214" i="36" s="1"/>
  <c r="AH219" i="36"/>
  <c r="AK80" i="35"/>
  <c r="AK85" i="35" s="1"/>
  <c r="AJ85" i="35"/>
  <c r="AO28" i="47"/>
  <c r="AI157" i="1"/>
  <c r="AI157" i="45"/>
  <c r="AO938" i="47"/>
  <c r="AK146" i="43"/>
  <c r="AQ797" i="47"/>
  <c r="AI151" i="46"/>
  <c r="AI180" i="46" s="1"/>
  <c r="AI154" i="46"/>
  <c r="AI183" i="46" s="1"/>
  <c r="AI149" i="46"/>
  <c r="AI178" i="46" s="1"/>
  <c r="AI147" i="46"/>
  <c r="AI176" i="46" s="1"/>
  <c r="AI153" i="46"/>
  <c r="AI182" i="46" s="1"/>
  <c r="AI148" i="46"/>
  <c r="AI177" i="46" s="1"/>
  <c r="AI152" i="46"/>
  <c r="AI181" i="46" s="1"/>
  <c r="AI150" i="46"/>
  <c r="AI179" i="46" s="1"/>
  <c r="AQ167" i="47"/>
  <c r="AK146" i="34"/>
  <c r="AH164" i="44"/>
  <c r="AH192" i="44" s="1"/>
  <c r="AH209" i="44" s="1"/>
  <c r="AH161" i="44"/>
  <c r="AH189" i="44" s="1"/>
  <c r="AH206" i="44" s="1"/>
  <c r="AH166" i="44"/>
  <c r="AH194" i="44" s="1"/>
  <c r="AH211" i="44" s="1"/>
  <c r="AH160" i="44"/>
  <c r="AH188" i="44" s="1"/>
  <c r="AH205" i="44" s="1"/>
  <c r="AH162" i="44"/>
  <c r="AH190" i="44" s="1"/>
  <c r="AH207" i="44" s="1"/>
  <c r="AH167" i="44"/>
  <c r="AH195" i="44" s="1"/>
  <c r="AH212" i="44" s="1"/>
  <c r="AH158" i="44"/>
  <c r="AH186" i="44" s="1"/>
  <c r="AH203" i="44" s="1"/>
  <c r="AH168" i="44"/>
  <c r="AH196" i="44" s="1"/>
  <c r="AH213" i="44" s="1"/>
  <c r="AH165" i="44"/>
  <c r="AH193" i="44" s="1"/>
  <c r="AH210" i="44" s="1"/>
  <c r="AH163" i="44"/>
  <c r="AH191" i="44" s="1"/>
  <c r="AH208" i="44" s="1"/>
  <c r="AH159" i="44"/>
  <c r="AH187" i="44" s="1"/>
  <c r="AH204" i="44" s="1"/>
  <c r="AH169" i="44"/>
  <c r="AH197" i="44" s="1"/>
  <c r="AH214" i="44" s="1"/>
  <c r="AH219" i="44"/>
  <c r="AO98" i="47"/>
  <c r="AI157" i="20"/>
  <c r="AJ85" i="43"/>
  <c r="AK80" i="43"/>
  <c r="AK85" i="43" s="1"/>
  <c r="AO238" i="47"/>
  <c r="AI157" i="35"/>
  <c r="AI148" i="43"/>
  <c r="AI177" i="43" s="1"/>
  <c r="AI153" i="43"/>
  <c r="AI182" i="43" s="1"/>
  <c r="AI151" i="43"/>
  <c r="AI180" i="43" s="1"/>
  <c r="AI154" i="43"/>
  <c r="AI183" i="43" s="1"/>
  <c r="AI149" i="43"/>
  <c r="AI178" i="43" s="1"/>
  <c r="AI147" i="43"/>
  <c r="AI176" i="43" s="1"/>
  <c r="AI152" i="43"/>
  <c r="AI181" i="43" s="1"/>
  <c r="AI150" i="43"/>
  <c r="AI179" i="43" s="1"/>
  <c r="AO308" i="47"/>
  <c r="AI157" i="36"/>
  <c r="AH166" i="38"/>
  <c r="AH194" i="38" s="1"/>
  <c r="AH211" i="38" s="1"/>
  <c r="AH168" i="38"/>
  <c r="AH196" i="38" s="1"/>
  <c r="AH213" i="38" s="1"/>
  <c r="AH164" i="38"/>
  <c r="AH192" i="38" s="1"/>
  <c r="AH209" i="38" s="1"/>
  <c r="AH163" i="38"/>
  <c r="AH191" i="38" s="1"/>
  <c r="AH208" i="38" s="1"/>
  <c r="AH158" i="38"/>
  <c r="AH186" i="38" s="1"/>
  <c r="AH203" i="38" s="1"/>
  <c r="AH165" i="38"/>
  <c r="AH193" i="38" s="1"/>
  <c r="AH210" i="38" s="1"/>
  <c r="AH161" i="38"/>
  <c r="AH189" i="38" s="1"/>
  <c r="AH206" i="38" s="1"/>
  <c r="AH167" i="38"/>
  <c r="AH195" i="38" s="1"/>
  <c r="AH212" i="38" s="1"/>
  <c r="AH169" i="38"/>
  <c r="AH197" i="38" s="1"/>
  <c r="AH214" i="38" s="1"/>
  <c r="AH159" i="38"/>
  <c r="AH187" i="38" s="1"/>
  <c r="AH204" i="38" s="1"/>
  <c r="AH160" i="38"/>
  <c r="AH188" i="38" s="1"/>
  <c r="AH205" i="38" s="1"/>
  <c r="AH162" i="38"/>
  <c r="AH190" i="38" s="1"/>
  <c r="AH207" i="38" s="1"/>
  <c r="AH219" i="38"/>
  <c r="AI149" i="34"/>
  <c r="AI178" i="34" s="1"/>
  <c r="AI151" i="34"/>
  <c r="AI180" i="34" s="1"/>
  <c r="AI153" i="34"/>
  <c r="AI182" i="34" s="1"/>
  <c r="AI150" i="34"/>
  <c r="AI179" i="34" s="1"/>
  <c r="AI154" i="34"/>
  <c r="AI183" i="34" s="1"/>
  <c r="AI148" i="34"/>
  <c r="AI177" i="34" s="1"/>
  <c r="AI147" i="34"/>
  <c r="AI176" i="34" s="1"/>
  <c r="AI152" i="34"/>
  <c r="AI181" i="34" s="1"/>
  <c r="AO658" i="47"/>
  <c r="AI157" i="41"/>
  <c r="AQ867" i="47"/>
  <c r="AK146" i="44"/>
  <c r="AH167" i="41"/>
  <c r="AH195" i="41" s="1"/>
  <c r="AH212" i="41" s="1"/>
  <c r="AH164" i="41"/>
  <c r="AH192" i="41" s="1"/>
  <c r="AH209" i="41" s="1"/>
  <c r="AH160" i="41"/>
  <c r="AH188" i="41" s="1"/>
  <c r="AH205" i="41" s="1"/>
  <c r="AH162" i="41"/>
  <c r="AH190" i="41" s="1"/>
  <c r="AH207" i="41" s="1"/>
  <c r="AH158" i="41"/>
  <c r="AH186" i="41" s="1"/>
  <c r="AH203" i="41" s="1"/>
  <c r="AH165" i="41"/>
  <c r="AH193" i="41" s="1"/>
  <c r="AH210" i="41" s="1"/>
  <c r="AH159" i="41"/>
  <c r="AH187" i="41" s="1"/>
  <c r="AH204" i="41" s="1"/>
  <c r="AH166" i="41"/>
  <c r="AH194" i="41" s="1"/>
  <c r="AH211" i="41" s="1"/>
  <c r="AH169" i="41"/>
  <c r="AH197" i="41" s="1"/>
  <c r="AH214" i="41" s="1"/>
  <c r="AH163" i="41"/>
  <c r="AH191" i="41" s="1"/>
  <c r="AH208" i="41" s="1"/>
  <c r="AH168" i="41"/>
  <c r="AH196" i="41" s="1"/>
  <c r="AH213" i="41" s="1"/>
  <c r="AH161" i="41"/>
  <c r="AH189" i="41" s="1"/>
  <c r="AH206" i="41" s="1"/>
  <c r="AH219" i="41"/>
  <c r="AJ85" i="20"/>
  <c r="AK80" i="20"/>
  <c r="AK85" i="20" s="1"/>
  <c r="AI154" i="45"/>
  <c r="AI183" i="45" s="1"/>
  <c r="AI149" i="45"/>
  <c r="AI178" i="45" s="1"/>
  <c r="AI147" i="45"/>
  <c r="AI176" i="45" s="1"/>
  <c r="AI153" i="45"/>
  <c r="AI182" i="45" s="1"/>
  <c r="AI151" i="45"/>
  <c r="AI180" i="45" s="1"/>
  <c r="AI150" i="45"/>
  <c r="AI179" i="45" s="1"/>
  <c r="AI148" i="45"/>
  <c r="AI177" i="45" s="1"/>
  <c r="AI152" i="45"/>
  <c r="AI181" i="45" s="1"/>
  <c r="AI150" i="20"/>
  <c r="AI179" i="20" s="1"/>
  <c r="AI151" i="20"/>
  <c r="AI180" i="20" s="1"/>
  <c r="AI152" i="20"/>
  <c r="AI181" i="20" s="1"/>
  <c r="AI149" i="20"/>
  <c r="AI178" i="20" s="1"/>
  <c r="AI154" i="20"/>
  <c r="AI183" i="20" s="1"/>
  <c r="AI147" i="20"/>
  <c r="AI176" i="20" s="1"/>
  <c r="AI153" i="20"/>
  <c r="AI182" i="20" s="1"/>
  <c r="AI148" i="20"/>
  <c r="AI177" i="20" s="1"/>
  <c r="AO798" i="47"/>
  <c r="AI157" i="43"/>
  <c r="AH159" i="34"/>
  <c r="AH187" i="34" s="1"/>
  <c r="AH204" i="34" s="1"/>
  <c r="AH162" i="34"/>
  <c r="AH190" i="34" s="1"/>
  <c r="AH207" i="34" s="1"/>
  <c r="AH163" i="34"/>
  <c r="AH191" i="34" s="1"/>
  <c r="AH208" i="34" s="1"/>
  <c r="AH166" i="34"/>
  <c r="AH194" i="34" s="1"/>
  <c r="AH211" i="34" s="1"/>
  <c r="AH167" i="34"/>
  <c r="AH195" i="34" s="1"/>
  <c r="AH212" i="34" s="1"/>
  <c r="AH161" i="34"/>
  <c r="AH189" i="34" s="1"/>
  <c r="AH206" i="34" s="1"/>
  <c r="AH168" i="34"/>
  <c r="AH196" i="34" s="1"/>
  <c r="AH213" i="34" s="1"/>
  <c r="AH165" i="34"/>
  <c r="AH193" i="34" s="1"/>
  <c r="AH210" i="34" s="1"/>
  <c r="AH160" i="34"/>
  <c r="AH188" i="34" s="1"/>
  <c r="AH205" i="34" s="1"/>
  <c r="AH169" i="34"/>
  <c r="AH197" i="34" s="1"/>
  <c r="AH214" i="34" s="1"/>
  <c r="AH164" i="34"/>
  <c r="AH192" i="34" s="1"/>
  <c r="AH209" i="34" s="1"/>
  <c r="AH158" i="34"/>
  <c r="AH186" i="34" s="1"/>
  <c r="AH203" i="34" s="1"/>
  <c r="AH219" i="34"/>
  <c r="AJ85" i="36"/>
  <c r="AK80" i="36"/>
  <c r="AK85" i="36" s="1"/>
  <c r="AQ237" i="47"/>
  <c r="AK146" i="35"/>
  <c r="AI154" i="35"/>
  <c r="AI183" i="35" s="1"/>
  <c r="AI151" i="35"/>
  <c r="AI180" i="35" s="1"/>
  <c r="AI147" i="35"/>
  <c r="AI176" i="35" s="1"/>
  <c r="AI150" i="35"/>
  <c r="AI179" i="35" s="1"/>
  <c r="AI149" i="35"/>
  <c r="AI178" i="35" s="1"/>
  <c r="AI152" i="35"/>
  <c r="AI181" i="35" s="1"/>
  <c r="AI153" i="35"/>
  <c r="AI182" i="35" s="1"/>
  <c r="AI148" i="35"/>
  <c r="AI177" i="35" s="1"/>
  <c r="AK80" i="41"/>
  <c r="AK85" i="41" s="1"/>
  <c r="AJ85" i="41"/>
  <c r="AO868" i="47"/>
  <c r="AI157" i="44"/>
  <c r="AJ146" i="44"/>
  <c r="AP867" i="47"/>
  <c r="AH219" i="20"/>
  <c r="AK146" i="46"/>
  <c r="AQ1007" i="47"/>
  <c r="AP447" i="47"/>
  <c r="AJ146" i="38"/>
  <c r="AQ657" i="47"/>
  <c r="AK146" i="41"/>
  <c r="AI157" i="38"/>
  <c r="AO448" i="47"/>
  <c r="AJ146" i="35"/>
  <c r="AP237" i="47"/>
  <c r="AJ146" i="1"/>
  <c r="AP27" i="47"/>
  <c r="AG215" i="37"/>
  <c r="AE8" i="49" s="1"/>
  <c r="AI151" i="36"/>
  <c r="AI180" i="36" s="1"/>
  <c r="AI150" i="36"/>
  <c r="AI179" i="36" s="1"/>
  <c r="AI148" i="36"/>
  <c r="AI177" i="36" s="1"/>
  <c r="AI149" i="36"/>
  <c r="AI178" i="36" s="1"/>
  <c r="AI147" i="36"/>
  <c r="AI176" i="36" s="1"/>
  <c r="AI154" i="36"/>
  <c r="AI183" i="36" s="1"/>
  <c r="AI152" i="36"/>
  <c r="AI181" i="36" s="1"/>
  <c r="AI153" i="36"/>
  <c r="AI182" i="36" s="1"/>
  <c r="AI32" i="51"/>
  <c r="AK101" i="48"/>
  <c r="AJ32" i="51" s="1"/>
  <c r="AQ377" i="47"/>
  <c r="AK146" i="37"/>
  <c r="AK80" i="44"/>
  <c r="AK85" i="44" s="1"/>
  <c r="AJ85" i="44"/>
  <c r="AI157" i="42"/>
  <c r="AO728" i="47"/>
  <c r="AJ146" i="46"/>
  <c r="AP1007" i="47"/>
  <c r="AP587" i="47"/>
  <c r="AJ146" i="40"/>
  <c r="AQ447" i="47"/>
  <c r="AK146" i="38"/>
  <c r="AP657" i="47"/>
  <c r="AJ146" i="41"/>
  <c r="AJ85" i="38"/>
  <c r="AK80" i="38"/>
  <c r="AK85" i="38" s="1"/>
  <c r="AI150" i="42"/>
  <c r="AI179" i="42" s="1"/>
  <c r="AI152" i="42"/>
  <c r="AI181" i="42" s="1"/>
  <c r="AI151" i="42"/>
  <c r="AI180" i="42" s="1"/>
  <c r="AI147" i="42"/>
  <c r="AI176" i="42" s="1"/>
  <c r="AI149" i="42"/>
  <c r="AI178" i="42" s="1"/>
  <c r="AI154" i="42"/>
  <c r="AI183" i="42" s="1"/>
  <c r="AI153" i="42"/>
  <c r="AI182" i="42" s="1"/>
  <c r="AI148" i="42"/>
  <c r="AI177" i="42" s="1"/>
  <c r="AK146" i="1"/>
  <c r="AQ27" i="47"/>
  <c r="AK146" i="42"/>
  <c r="AQ727" i="47"/>
  <c r="AP377" i="47"/>
  <c r="AJ146" i="37"/>
  <c r="AI148" i="1"/>
  <c r="AI177" i="1" s="1"/>
  <c r="AI152" i="1"/>
  <c r="AI181" i="1" s="1"/>
  <c r="AI154" i="1"/>
  <c r="AI183" i="1" s="1"/>
  <c r="AI153" i="1"/>
  <c r="AI182" i="1" s="1"/>
  <c r="AI151" i="1"/>
  <c r="AI180" i="1" s="1"/>
  <c r="AI149" i="1"/>
  <c r="AI178" i="1" s="1"/>
  <c r="AI147" i="1"/>
  <c r="AI176" i="1" s="1"/>
  <c r="AI150" i="1"/>
  <c r="AI179" i="1" s="1"/>
  <c r="AH161" i="42"/>
  <c r="AH189" i="42" s="1"/>
  <c r="AH206" i="42" s="1"/>
  <c r="AH169" i="42"/>
  <c r="AH197" i="42" s="1"/>
  <c r="AH214" i="42" s="1"/>
  <c r="AH158" i="42"/>
  <c r="AH186" i="42" s="1"/>
  <c r="AH203" i="42" s="1"/>
  <c r="AH167" i="42"/>
  <c r="AH195" i="42" s="1"/>
  <c r="AH212" i="42" s="1"/>
  <c r="AH164" i="42"/>
  <c r="AH192" i="42" s="1"/>
  <c r="AH209" i="42" s="1"/>
  <c r="AH168" i="42"/>
  <c r="AH196" i="42" s="1"/>
  <c r="AH213" i="42" s="1"/>
  <c r="AH166" i="42"/>
  <c r="AH194" i="42" s="1"/>
  <c r="AH211" i="42" s="1"/>
  <c r="AH165" i="42"/>
  <c r="AH193" i="42" s="1"/>
  <c r="AH210" i="42" s="1"/>
  <c r="AH163" i="42"/>
  <c r="AH191" i="42" s="1"/>
  <c r="AH208" i="42" s="1"/>
  <c r="AH159" i="42"/>
  <c r="AH187" i="42" s="1"/>
  <c r="AH204" i="42" s="1"/>
  <c r="AH160" i="42"/>
  <c r="AH188" i="42" s="1"/>
  <c r="AH205" i="42" s="1"/>
  <c r="AH162" i="42"/>
  <c r="AH190" i="42" s="1"/>
  <c r="AH207" i="42" s="1"/>
  <c r="AH219" i="42"/>
  <c r="AJ85" i="42"/>
  <c r="AK80" i="42"/>
  <c r="AK85" i="42" s="1"/>
  <c r="AJ146" i="39"/>
  <c r="AP517" i="47"/>
  <c r="AQ587" i="47"/>
  <c r="AK146" i="40"/>
  <c r="AH159" i="40"/>
  <c r="AH187" i="40" s="1"/>
  <c r="AH204" i="40" s="1"/>
  <c r="AH165" i="40"/>
  <c r="AH193" i="40" s="1"/>
  <c r="AH210" i="40" s="1"/>
  <c r="AH163" i="40"/>
  <c r="AH191" i="40" s="1"/>
  <c r="AH208" i="40" s="1"/>
  <c r="AH167" i="40"/>
  <c r="AH195" i="40" s="1"/>
  <c r="AH212" i="40" s="1"/>
  <c r="AH162" i="40"/>
  <c r="AH190" i="40" s="1"/>
  <c r="AH207" i="40" s="1"/>
  <c r="AH160" i="40"/>
  <c r="AH188" i="40" s="1"/>
  <c r="AH205" i="40" s="1"/>
  <c r="AH168" i="40"/>
  <c r="AH196" i="40" s="1"/>
  <c r="AH213" i="40" s="1"/>
  <c r="AH166" i="40"/>
  <c r="AH194" i="40" s="1"/>
  <c r="AH211" i="40" s="1"/>
  <c r="AH164" i="40"/>
  <c r="AH192" i="40" s="1"/>
  <c r="AH209" i="40" s="1"/>
  <c r="AH158" i="40"/>
  <c r="AH186" i="40" s="1"/>
  <c r="AH203" i="40" s="1"/>
  <c r="AH161" i="40"/>
  <c r="AH189" i="40" s="1"/>
  <c r="AH206" i="40" s="1"/>
  <c r="AH169" i="40"/>
  <c r="AH197" i="40" s="1"/>
  <c r="AH214" i="40" s="1"/>
  <c r="AH219" i="40"/>
  <c r="AH166" i="35"/>
  <c r="AH194" i="35" s="1"/>
  <c r="AH211" i="35" s="1"/>
  <c r="AH169" i="35"/>
  <c r="AH197" i="35" s="1"/>
  <c r="AH214" i="35" s="1"/>
  <c r="AH159" i="35"/>
  <c r="AH187" i="35" s="1"/>
  <c r="AH204" i="35" s="1"/>
  <c r="AH158" i="35"/>
  <c r="AH186" i="35" s="1"/>
  <c r="AH203" i="35" s="1"/>
  <c r="AH161" i="35"/>
  <c r="AH189" i="35" s="1"/>
  <c r="AH206" i="35" s="1"/>
  <c r="AH163" i="35"/>
  <c r="AH191" i="35" s="1"/>
  <c r="AH208" i="35" s="1"/>
  <c r="AH164" i="35"/>
  <c r="AH192" i="35" s="1"/>
  <c r="AH209" i="35" s="1"/>
  <c r="AH162" i="35"/>
  <c r="AH190" i="35" s="1"/>
  <c r="AH207" i="35" s="1"/>
  <c r="AH168" i="35"/>
  <c r="AH196" i="35" s="1"/>
  <c r="AH213" i="35" s="1"/>
  <c r="AH167" i="35"/>
  <c r="AH195" i="35" s="1"/>
  <c r="AH212" i="35" s="1"/>
  <c r="AH160" i="35"/>
  <c r="AH188" i="35" s="1"/>
  <c r="AH205" i="35" s="1"/>
  <c r="AH165" i="35"/>
  <c r="AH193" i="35" s="1"/>
  <c r="AH210" i="35" s="1"/>
  <c r="AH219" i="35"/>
  <c r="AH215" i="36" l="1"/>
  <c r="AF7" i="49" s="1"/>
  <c r="AH215" i="46"/>
  <c r="AF17" i="49" s="1"/>
  <c r="AH215" i="41"/>
  <c r="AF12" i="49" s="1"/>
  <c r="AH215" i="42"/>
  <c r="AF13" i="49" s="1"/>
  <c r="AH215" i="40"/>
  <c r="AF11" i="49" s="1"/>
  <c r="AK153" i="35"/>
  <c r="AK182" i="35" s="1"/>
  <c r="AK154" i="35"/>
  <c r="AK183" i="35" s="1"/>
  <c r="AK148" i="35"/>
  <c r="AK177" i="35" s="1"/>
  <c r="AK149" i="35"/>
  <c r="AK178" i="35" s="1"/>
  <c r="AK151" i="35"/>
  <c r="AK180" i="35" s="1"/>
  <c r="AK147" i="35"/>
  <c r="AK176" i="35" s="1"/>
  <c r="AK150" i="35"/>
  <c r="AK179" i="35" s="1"/>
  <c r="AK152" i="35"/>
  <c r="AK181" i="35" s="1"/>
  <c r="AI165" i="1"/>
  <c r="AI193" i="1" s="1"/>
  <c r="AI210" i="1" s="1"/>
  <c r="AI166" i="1"/>
  <c r="AI194" i="1" s="1"/>
  <c r="AI211" i="1" s="1"/>
  <c r="AI169" i="1"/>
  <c r="AI197" i="1" s="1"/>
  <c r="AI214" i="1" s="1"/>
  <c r="AI164" i="1"/>
  <c r="AI192" i="1" s="1"/>
  <c r="AI209" i="1" s="1"/>
  <c r="AI161" i="1"/>
  <c r="AI189" i="1" s="1"/>
  <c r="AI158" i="1"/>
  <c r="AI186" i="1" s="1"/>
  <c r="AI203" i="1" s="1"/>
  <c r="AI163" i="1"/>
  <c r="AI191" i="1" s="1"/>
  <c r="AI208" i="1" s="1"/>
  <c r="AI167" i="1"/>
  <c r="AI195" i="1" s="1"/>
  <c r="AI212" i="1" s="1"/>
  <c r="AI168" i="1"/>
  <c r="AI196" i="1" s="1"/>
  <c r="AI213" i="1" s="1"/>
  <c r="AI160" i="1"/>
  <c r="AI188" i="1" s="1"/>
  <c r="AI205" i="1" s="1"/>
  <c r="AI159" i="1"/>
  <c r="AI187" i="1" s="1"/>
  <c r="AI204" i="1" s="1"/>
  <c r="AI162" i="1"/>
  <c r="AI190" i="1" s="1"/>
  <c r="AI207" i="1" s="1"/>
  <c r="AI219" i="1"/>
  <c r="AJ157" i="35"/>
  <c r="AP238" i="47"/>
  <c r="AI35" i="51"/>
  <c r="AK157" i="45"/>
  <c r="AQ938" i="47"/>
  <c r="AI160" i="37"/>
  <c r="AI188" i="37" s="1"/>
  <c r="AI205" i="37" s="1"/>
  <c r="AI166" i="37"/>
  <c r="AI194" i="37" s="1"/>
  <c r="AI211" i="37" s="1"/>
  <c r="AI159" i="37"/>
  <c r="AI187" i="37" s="1"/>
  <c r="AI204" i="37" s="1"/>
  <c r="AI162" i="37"/>
  <c r="AI190" i="37" s="1"/>
  <c r="AI207" i="37" s="1"/>
  <c r="AI163" i="37"/>
  <c r="AI191" i="37" s="1"/>
  <c r="AI208" i="37" s="1"/>
  <c r="AI169" i="37"/>
  <c r="AI197" i="37" s="1"/>
  <c r="AI214" i="37" s="1"/>
  <c r="AI164" i="37"/>
  <c r="AI192" i="37" s="1"/>
  <c r="AI209" i="37" s="1"/>
  <c r="AI158" i="37"/>
  <c r="AI186" i="37" s="1"/>
  <c r="AI203" i="37" s="1"/>
  <c r="AI161" i="37"/>
  <c r="AI189" i="37" s="1"/>
  <c r="AI206" i="37" s="1"/>
  <c r="AI168" i="37"/>
  <c r="AI196" i="37" s="1"/>
  <c r="AI213" i="37" s="1"/>
  <c r="AI165" i="37"/>
  <c r="AI193" i="37" s="1"/>
  <c r="AI210" i="37" s="1"/>
  <c r="AI167" i="37"/>
  <c r="AI195" i="37" s="1"/>
  <c r="AI212" i="37" s="1"/>
  <c r="AI219" i="37"/>
  <c r="AP168" i="47"/>
  <c r="AJ157" i="34"/>
  <c r="AH215" i="35"/>
  <c r="AF6" i="49" s="1"/>
  <c r="AJ148" i="1"/>
  <c r="AJ177" i="1" s="1"/>
  <c r="AJ153" i="1"/>
  <c r="AJ182" i="1" s="1"/>
  <c r="AJ147" i="1"/>
  <c r="AJ176" i="1" s="1"/>
  <c r="AJ152" i="1"/>
  <c r="AJ181" i="1" s="1"/>
  <c r="AJ150" i="1"/>
  <c r="AJ179" i="1" s="1"/>
  <c r="AJ149" i="1"/>
  <c r="AJ178" i="1" s="1"/>
  <c r="AJ151" i="1"/>
  <c r="AJ180" i="1" s="1"/>
  <c r="AJ154" i="1"/>
  <c r="AJ183" i="1" s="1"/>
  <c r="AJ148" i="35"/>
  <c r="AJ177" i="35" s="1"/>
  <c r="AJ150" i="35"/>
  <c r="AJ179" i="35" s="1"/>
  <c r="AJ154" i="35"/>
  <c r="AJ183" i="35" s="1"/>
  <c r="AJ153" i="35"/>
  <c r="AJ182" i="35" s="1"/>
  <c r="AJ151" i="35"/>
  <c r="AJ180" i="35" s="1"/>
  <c r="AJ152" i="35"/>
  <c r="AJ181" i="35" s="1"/>
  <c r="AJ147" i="35"/>
  <c r="AJ176" i="35" s="1"/>
  <c r="AJ149" i="35"/>
  <c r="AJ178" i="35" s="1"/>
  <c r="AJ149" i="38"/>
  <c r="AJ178" i="38" s="1"/>
  <c r="AJ152" i="38"/>
  <c r="AJ181" i="38" s="1"/>
  <c r="AJ153" i="38"/>
  <c r="AJ182" i="38" s="1"/>
  <c r="AJ150" i="38"/>
  <c r="AJ179" i="38" s="1"/>
  <c r="AJ154" i="38"/>
  <c r="AJ183" i="38" s="1"/>
  <c r="AJ148" i="38"/>
  <c r="AJ177" i="38" s="1"/>
  <c r="AJ147" i="38"/>
  <c r="AJ176" i="38" s="1"/>
  <c r="AJ151" i="38"/>
  <c r="AJ180" i="38" s="1"/>
  <c r="AH215" i="1"/>
  <c r="AF3" i="49" s="1"/>
  <c r="AI159" i="41"/>
  <c r="AI187" i="41" s="1"/>
  <c r="AI164" i="41"/>
  <c r="AI192" i="41" s="1"/>
  <c r="AI209" i="41" s="1"/>
  <c r="AI162" i="41"/>
  <c r="AI190" i="41" s="1"/>
  <c r="AI207" i="41" s="1"/>
  <c r="AI169" i="41"/>
  <c r="AI197" i="41" s="1"/>
  <c r="AI214" i="41" s="1"/>
  <c r="AI167" i="41"/>
  <c r="AI195" i="41" s="1"/>
  <c r="AI212" i="41" s="1"/>
  <c r="AI165" i="41"/>
  <c r="AI193" i="41" s="1"/>
  <c r="AI210" i="41" s="1"/>
  <c r="AI161" i="41"/>
  <c r="AI189" i="41" s="1"/>
  <c r="AI206" i="41" s="1"/>
  <c r="AI168" i="41"/>
  <c r="AI196" i="41" s="1"/>
  <c r="AI213" i="41" s="1"/>
  <c r="AI160" i="41"/>
  <c r="AI188" i="41" s="1"/>
  <c r="AI205" i="41" s="1"/>
  <c r="AI163" i="41"/>
  <c r="AI191" i="41" s="1"/>
  <c r="AI208" i="41" s="1"/>
  <c r="AI158" i="41"/>
  <c r="AI186" i="41" s="1"/>
  <c r="AI203" i="41" s="1"/>
  <c r="AI166" i="41"/>
  <c r="AI194" i="41" s="1"/>
  <c r="AI211" i="41" s="1"/>
  <c r="AI219" i="41"/>
  <c r="AQ238" i="47"/>
  <c r="AK157" i="35"/>
  <c r="AP378" i="47"/>
  <c r="AJ157" i="37"/>
  <c r="AJ35" i="51"/>
  <c r="AH215" i="37"/>
  <c r="AF8" i="49" s="1"/>
  <c r="AK152" i="42"/>
  <c r="AK181" i="42" s="1"/>
  <c r="AK153" i="42"/>
  <c r="AK182" i="42" s="1"/>
  <c r="AK149" i="42"/>
  <c r="AK178" i="42" s="1"/>
  <c r="AK154" i="42"/>
  <c r="AK183" i="42" s="1"/>
  <c r="AK147" i="42"/>
  <c r="AK176" i="42" s="1"/>
  <c r="AK148" i="42"/>
  <c r="AK177" i="42" s="1"/>
  <c r="AK151" i="42"/>
  <c r="AK180" i="42" s="1"/>
  <c r="AK150" i="42"/>
  <c r="AK179" i="42" s="1"/>
  <c r="AK157" i="37"/>
  <c r="AQ378" i="47"/>
  <c r="AJ151" i="43"/>
  <c r="AJ180" i="43" s="1"/>
  <c r="AJ149" i="43"/>
  <c r="AJ178" i="43" s="1"/>
  <c r="AJ147" i="43"/>
  <c r="AJ176" i="43" s="1"/>
  <c r="AJ148" i="43"/>
  <c r="AJ177" i="43" s="1"/>
  <c r="AJ153" i="43"/>
  <c r="AJ182" i="43" s="1"/>
  <c r="AJ152" i="43"/>
  <c r="AJ181" i="43" s="1"/>
  <c r="AJ154" i="43"/>
  <c r="AJ183" i="43" s="1"/>
  <c r="AJ150" i="43"/>
  <c r="AJ179" i="43" s="1"/>
  <c r="AP1008" i="47"/>
  <c r="AJ157" i="46"/>
  <c r="AI169" i="40"/>
  <c r="AI197" i="40" s="1"/>
  <c r="AI214" i="40" s="1"/>
  <c r="AI168" i="40"/>
  <c r="AI196" i="40" s="1"/>
  <c r="AI213" i="40" s="1"/>
  <c r="AI158" i="40"/>
  <c r="AI186" i="40" s="1"/>
  <c r="AI203" i="40" s="1"/>
  <c r="AI167" i="40"/>
  <c r="AI195" i="40" s="1"/>
  <c r="AI212" i="40" s="1"/>
  <c r="AI164" i="40"/>
  <c r="AI192" i="40" s="1"/>
  <c r="AI209" i="40" s="1"/>
  <c r="AI159" i="40"/>
  <c r="AI187" i="40" s="1"/>
  <c r="AI204" i="40" s="1"/>
  <c r="AI160" i="40"/>
  <c r="AI188" i="40" s="1"/>
  <c r="AI205" i="40" s="1"/>
  <c r="AI163" i="40"/>
  <c r="AI191" i="40" s="1"/>
  <c r="AI208" i="40" s="1"/>
  <c r="AI162" i="40"/>
  <c r="AI190" i="40" s="1"/>
  <c r="AI207" i="40" s="1"/>
  <c r="AI165" i="40"/>
  <c r="AI193" i="40" s="1"/>
  <c r="AI210" i="40" s="1"/>
  <c r="AI161" i="40"/>
  <c r="AI189" i="40" s="1"/>
  <c r="AI206" i="40" s="1"/>
  <c r="AI166" i="40"/>
  <c r="AI194" i="40" s="1"/>
  <c r="AI211" i="40" s="1"/>
  <c r="AI219" i="40"/>
  <c r="AK153" i="36"/>
  <c r="AK182" i="36" s="1"/>
  <c r="AK152" i="36"/>
  <c r="AK181" i="36" s="1"/>
  <c r="AK147" i="36"/>
  <c r="AK176" i="36" s="1"/>
  <c r="AK149" i="36"/>
  <c r="AK178" i="36" s="1"/>
  <c r="AK154" i="36"/>
  <c r="AK183" i="36" s="1"/>
  <c r="AK150" i="36"/>
  <c r="AK179" i="36" s="1"/>
  <c r="AK151" i="36"/>
  <c r="AK180" i="36" s="1"/>
  <c r="AK148" i="36"/>
  <c r="AK177" i="36" s="1"/>
  <c r="AJ151" i="41"/>
  <c r="AJ180" i="41" s="1"/>
  <c r="AJ149" i="41"/>
  <c r="AJ178" i="41" s="1"/>
  <c r="AJ152" i="41"/>
  <c r="AJ181" i="41" s="1"/>
  <c r="AJ147" i="41"/>
  <c r="AJ176" i="41" s="1"/>
  <c r="AJ148" i="41"/>
  <c r="AJ177" i="41" s="1"/>
  <c r="AJ153" i="41"/>
  <c r="AJ182" i="41" s="1"/>
  <c r="AJ154" i="41"/>
  <c r="AJ183" i="41" s="1"/>
  <c r="AJ150" i="41"/>
  <c r="AJ179" i="41" s="1"/>
  <c r="AK154" i="38"/>
  <c r="AK183" i="38" s="1"/>
  <c r="AK147" i="38"/>
  <c r="AK176" i="38" s="1"/>
  <c r="AK148" i="38"/>
  <c r="AK177" i="38" s="1"/>
  <c r="AK152" i="38"/>
  <c r="AK181" i="38" s="1"/>
  <c r="AK149" i="38"/>
  <c r="AK178" i="38" s="1"/>
  <c r="AK150" i="38"/>
  <c r="AK179" i="38" s="1"/>
  <c r="AK153" i="38"/>
  <c r="AK182" i="38" s="1"/>
  <c r="AK151" i="38"/>
  <c r="AK180" i="38" s="1"/>
  <c r="AI165" i="42"/>
  <c r="AI193" i="42" s="1"/>
  <c r="AI210" i="42" s="1"/>
  <c r="AI166" i="42"/>
  <c r="AI194" i="42" s="1"/>
  <c r="AI211" i="42" s="1"/>
  <c r="AI164" i="42"/>
  <c r="AI192" i="42" s="1"/>
  <c r="AI209" i="42" s="1"/>
  <c r="AI160" i="42"/>
  <c r="AI188" i="42" s="1"/>
  <c r="AI205" i="42" s="1"/>
  <c r="AI163" i="42"/>
  <c r="AI191" i="42" s="1"/>
  <c r="AI208" i="42" s="1"/>
  <c r="AI167" i="42"/>
  <c r="AI195" i="42" s="1"/>
  <c r="AI212" i="42" s="1"/>
  <c r="AI168" i="42"/>
  <c r="AI196" i="42" s="1"/>
  <c r="AI213" i="42" s="1"/>
  <c r="AI169" i="42"/>
  <c r="AI197" i="42" s="1"/>
  <c r="AI214" i="42" s="1"/>
  <c r="AI159" i="42"/>
  <c r="AI187" i="42" s="1"/>
  <c r="AI204" i="42" s="1"/>
  <c r="AI158" i="42"/>
  <c r="AI186" i="42" s="1"/>
  <c r="AI203" i="42" s="1"/>
  <c r="AI162" i="42"/>
  <c r="AI190" i="42" s="1"/>
  <c r="AI207" i="42" s="1"/>
  <c r="AI161" i="42"/>
  <c r="AI189" i="42" s="1"/>
  <c r="AI206" i="42" s="1"/>
  <c r="AI219" i="42"/>
  <c r="AJ157" i="44"/>
  <c r="AP868" i="47"/>
  <c r="AK149" i="37"/>
  <c r="AK178" i="37" s="1"/>
  <c r="AK152" i="37"/>
  <c r="AK181" i="37" s="1"/>
  <c r="AK150" i="37"/>
  <c r="AK179" i="37" s="1"/>
  <c r="AK147" i="37"/>
  <c r="AK176" i="37" s="1"/>
  <c r="AK153" i="37"/>
  <c r="AK182" i="37" s="1"/>
  <c r="AK154" i="37"/>
  <c r="AK183" i="37" s="1"/>
  <c r="AK148" i="37"/>
  <c r="AK177" i="37" s="1"/>
  <c r="AK151" i="37"/>
  <c r="AK180" i="37" s="1"/>
  <c r="AI161" i="38"/>
  <c r="AI189" i="38" s="1"/>
  <c r="AI206" i="38" s="1"/>
  <c r="AI166" i="38"/>
  <c r="AI194" i="38" s="1"/>
  <c r="AI211" i="38" s="1"/>
  <c r="AI158" i="38"/>
  <c r="AI186" i="38" s="1"/>
  <c r="AI203" i="38" s="1"/>
  <c r="AI169" i="38"/>
  <c r="AI197" i="38" s="1"/>
  <c r="AI214" i="38" s="1"/>
  <c r="AI165" i="38"/>
  <c r="AI193" i="38" s="1"/>
  <c r="AI210" i="38" s="1"/>
  <c r="AI162" i="38"/>
  <c r="AI190" i="38" s="1"/>
  <c r="AI207" i="38" s="1"/>
  <c r="AI160" i="38"/>
  <c r="AI188" i="38" s="1"/>
  <c r="AI205" i="38" s="1"/>
  <c r="AI159" i="38"/>
  <c r="AI187" i="38" s="1"/>
  <c r="AI204" i="38" s="1"/>
  <c r="AI167" i="38"/>
  <c r="AI195" i="38" s="1"/>
  <c r="AI212" i="38" s="1"/>
  <c r="AI163" i="38"/>
  <c r="AI191" i="38" s="1"/>
  <c r="AI208" i="38" s="1"/>
  <c r="AI168" i="38"/>
  <c r="AI196" i="38" s="1"/>
  <c r="AI213" i="38" s="1"/>
  <c r="AI164" i="38"/>
  <c r="AI192" i="38" s="1"/>
  <c r="AI209" i="38" s="1"/>
  <c r="AI219" i="38"/>
  <c r="AH215" i="44"/>
  <c r="AF15" i="49" s="1"/>
  <c r="AI158" i="44"/>
  <c r="AI186" i="44" s="1"/>
  <c r="AI203" i="44" s="1"/>
  <c r="AI159" i="44"/>
  <c r="AI187" i="44" s="1"/>
  <c r="AI204" i="44" s="1"/>
  <c r="AI165" i="44"/>
  <c r="AI193" i="44" s="1"/>
  <c r="AI210" i="44" s="1"/>
  <c r="AI162" i="44"/>
  <c r="AI190" i="44" s="1"/>
  <c r="AI207" i="44" s="1"/>
  <c r="AI160" i="44"/>
  <c r="AI188" i="44" s="1"/>
  <c r="AI205" i="44" s="1"/>
  <c r="AI163" i="44"/>
  <c r="AI191" i="44" s="1"/>
  <c r="AI208" i="44" s="1"/>
  <c r="AI167" i="44"/>
  <c r="AI195" i="44" s="1"/>
  <c r="AI212" i="44" s="1"/>
  <c r="AI164" i="44"/>
  <c r="AI192" i="44" s="1"/>
  <c r="AI209" i="44" s="1"/>
  <c r="AI168" i="44"/>
  <c r="AI196" i="44" s="1"/>
  <c r="AI213" i="44" s="1"/>
  <c r="AI161" i="44"/>
  <c r="AI189" i="44" s="1"/>
  <c r="AI206" i="44" s="1"/>
  <c r="AI169" i="44"/>
  <c r="AI197" i="44" s="1"/>
  <c r="AI214" i="44" s="1"/>
  <c r="AI166" i="44"/>
  <c r="AI194" i="44" s="1"/>
  <c r="AI211" i="44" s="1"/>
  <c r="AI219" i="44"/>
  <c r="AI162" i="43"/>
  <c r="AI190" i="43" s="1"/>
  <c r="AI207" i="43" s="1"/>
  <c r="AI158" i="43"/>
  <c r="AI186" i="43" s="1"/>
  <c r="AI203" i="43" s="1"/>
  <c r="AI169" i="43"/>
  <c r="AI197" i="43" s="1"/>
  <c r="AI214" i="43" s="1"/>
  <c r="AI165" i="43"/>
  <c r="AI193" i="43" s="1"/>
  <c r="AI210" i="43" s="1"/>
  <c r="AI164" i="43"/>
  <c r="AI192" i="43" s="1"/>
  <c r="AI209" i="43" s="1"/>
  <c r="AI160" i="43"/>
  <c r="AI188" i="43" s="1"/>
  <c r="AI205" i="43" s="1"/>
  <c r="AI161" i="43"/>
  <c r="AI189" i="43" s="1"/>
  <c r="AI206" i="43" s="1"/>
  <c r="AI159" i="43"/>
  <c r="AI187" i="43" s="1"/>
  <c r="AI204" i="43" s="1"/>
  <c r="AI163" i="43"/>
  <c r="AI191" i="43" s="1"/>
  <c r="AI208" i="43" s="1"/>
  <c r="AI166" i="43"/>
  <c r="AI194" i="43" s="1"/>
  <c r="AI211" i="43" s="1"/>
  <c r="AI167" i="43"/>
  <c r="AI195" i="43" s="1"/>
  <c r="AI212" i="43" s="1"/>
  <c r="AI168" i="43"/>
  <c r="AI196" i="43" s="1"/>
  <c r="AI213" i="43" s="1"/>
  <c r="AI219" i="43"/>
  <c r="AJ151" i="20"/>
  <c r="AJ180" i="20" s="1"/>
  <c r="AJ153" i="20"/>
  <c r="AJ182" i="20" s="1"/>
  <c r="AJ150" i="20"/>
  <c r="AJ179" i="20" s="1"/>
  <c r="AJ148" i="20"/>
  <c r="AJ177" i="20" s="1"/>
  <c r="AJ149" i="20"/>
  <c r="AJ178" i="20" s="1"/>
  <c r="AJ147" i="20"/>
  <c r="AJ176" i="20" s="1"/>
  <c r="AJ154" i="20"/>
  <c r="AJ183" i="20" s="1"/>
  <c r="AJ152" i="20"/>
  <c r="AJ181" i="20" s="1"/>
  <c r="AK147" i="45"/>
  <c r="AK176" i="45" s="1"/>
  <c r="AK153" i="45"/>
  <c r="AK182" i="45" s="1"/>
  <c r="AK149" i="45"/>
  <c r="AK178" i="45" s="1"/>
  <c r="AK150" i="45"/>
  <c r="AK179" i="45" s="1"/>
  <c r="AK151" i="45"/>
  <c r="AK180" i="45" s="1"/>
  <c r="AK152" i="45"/>
  <c r="AK181" i="45" s="1"/>
  <c r="AK154" i="45"/>
  <c r="AK183" i="45" s="1"/>
  <c r="AK148" i="45"/>
  <c r="AK177" i="45" s="1"/>
  <c r="AK157" i="46"/>
  <c r="AQ1008" i="47"/>
  <c r="AK154" i="39"/>
  <c r="AK183" i="39" s="1"/>
  <c r="AK149" i="39"/>
  <c r="AK178" i="39" s="1"/>
  <c r="AK148" i="39"/>
  <c r="AK177" i="39" s="1"/>
  <c r="AK147" i="39"/>
  <c r="AK176" i="39" s="1"/>
  <c r="AK153" i="39"/>
  <c r="AK182" i="39" s="1"/>
  <c r="AK150" i="39"/>
  <c r="AK179" i="39" s="1"/>
  <c r="AK152" i="39"/>
  <c r="AK181" i="39" s="1"/>
  <c r="AK151" i="39"/>
  <c r="AK180" i="39" s="1"/>
  <c r="AJ148" i="42"/>
  <c r="AJ177" i="42" s="1"/>
  <c r="AJ152" i="42"/>
  <c r="AJ181" i="42" s="1"/>
  <c r="AJ150" i="42"/>
  <c r="AJ179" i="42" s="1"/>
  <c r="AJ153" i="42"/>
  <c r="AJ182" i="42" s="1"/>
  <c r="AJ154" i="42"/>
  <c r="AJ183" i="42" s="1"/>
  <c r="AJ149" i="42"/>
  <c r="AJ178" i="42" s="1"/>
  <c r="AJ151" i="42"/>
  <c r="AJ180" i="42" s="1"/>
  <c r="AJ147" i="42"/>
  <c r="AJ176" i="42" s="1"/>
  <c r="AH215" i="39"/>
  <c r="AF10" i="49" s="1"/>
  <c r="AJ148" i="39"/>
  <c r="AJ177" i="39" s="1"/>
  <c r="AJ153" i="39"/>
  <c r="AJ182" i="39" s="1"/>
  <c r="AJ147" i="39"/>
  <c r="AJ176" i="39" s="1"/>
  <c r="AJ152" i="39"/>
  <c r="AJ181" i="39" s="1"/>
  <c r="AJ154" i="39"/>
  <c r="AJ183" i="39" s="1"/>
  <c r="AJ151" i="39"/>
  <c r="AJ180" i="39" s="1"/>
  <c r="AJ150" i="39"/>
  <c r="AJ179" i="39" s="1"/>
  <c r="AJ149" i="39"/>
  <c r="AJ178" i="39" s="1"/>
  <c r="AP728" i="47"/>
  <c r="AJ157" i="42"/>
  <c r="AH215" i="34"/>
  <c r="AF5" i="49" s="1"/>
  <c r="AK151" i="1"/>
  <c r="AK180" i="1" s="1"/>
  <c r="AK154" i="1"/>
  <c r="AK183" i="1" s="1"/>
  <c r="AK149" i="1"/>
  <c r="AK178" i="1" s="1"/>
  <c r="AK150" i="1"/>
  <c r="AK179" i="1" s="1"/>
  <c r="AK147" i="1"/>
  <c r="AK176" i="1" s="1"/>
  <c r="AK148" i="1"/>
  <c r="AK177" i="1" s="1"/>
  <c r="AK153" i="1"/>
  <c r="AK182" i="1" s="1"/>
  <c r="AK152" i="1"/>
  <c r="AK181" i="1" s="1"/>
  <c r="AJ150" i="40"/>
  <c r="AJ179" i="40" s="1"/>
  <c r="AJ152" i="40"/>
  <c r="AJ181" i="40" s="1"/>
  <c r="AJ151" i="40"/>
  <c r="AJ180" i="40" s="1"/>
  <c r="AJ154" i="40"/>
  <c r="AJ183" i="40" s="1"/>
  <c r="AJ149" i="40"/>
  <c r="AJ178" i="40" s="1"/>
  <c r="AJ147" i="40"/>
  <c r="AJ176" i="40" s="1"/>
  <c r="AJ153" i="40"/>
  <c r="AJ182" i="40" s="1"/>
  <c r="AJ148" i="40"/>
  <c r="AJ177" i="40" s="1"/>
  <c r="AQ868" i="47"/>
  <c r="AK157" i="44"/>
  <c r="AJ149" i="44"/>
  <c r="AJ178" i="44" s="1"/>
  <c r="AJ151" i="44"/>
  <c r="AJ180" i="44" s="1"/>
  <c r="AJ154" i="44"/>
  <c r="AJ183" i="44" s="1"/>
  <c r="AJ153" i="44"/>
  <c r="AJ182" i="44" s="1"/>
  <c r="AJ152" i="44"/>
  <c r="AJ181" i="44" s="1"/>
  <c r="AJ148" i="44"/>
  <c r="AJ177" i="44" s="1"/>
  <c r="AJ147" i="44"/>
  <c r="AJ176" i="44" s="1"/>
  <c r="AJ150" i="44"/>
  <c r="AJ179" i="44" s="1"/>
  <c r="AH215" i="45"/>
  <c r="AF16" i="49" s="1"/>
  <c r="AK152" i="44"/>
  <c r="AK181" i="44" s="1"/>
  <c r="AK147" i="44"/>
  <c r="AK176" i="44" s="1"/>
  <c r="AK151" i="44"/>
  <c r="AK180" i="44" s="1"/>
  <c r="AK148" i="44"/>
  <c r="AK177" i="44" s="1"/>
  <c r="AK150" i="44"/>
  <c r="AK179" i="44" s="1"/>
  <c r="AK154" i="44"/>
  <c r="AK183" i="44" s="1"/>
  <c r="AK149" i="44"/>
  <c r="AK178" i="44" s="1"/>
  <c r="AK153" i="44"/>
  <c r="AK182" i="44" s="1"/>
  <c r="AK150" i="34"/>
  <c r="AK179" i="34" s="1"/>
  <c r="AK147" i="34"/>
  <c r="AK176" i="34" s="1"/>
  <c r="AK152" i="34"/>
  <c r="AK181" i="34" s="1"/>
  <c r="AK151" i="34"/>
  <c r="AK180" i="34" s="1"/>
  <c r="AK148" i="34"/>
  <c r="AK177" i="34" s="1"/>
  <c r="AK153" i="34"/>
  <c r="AK182" i="34" s="1"/>
  <c r="AK154" i="34"/>
  <c r="AK183" i="34" s="1"/>
  <c r="AK149" i="34"/>
  <c r="AK178" i="34" s="1"/>
  <c r="AI169" i="45"/>
  <c r="AI197" i="45" s="1"/>
  <c r="AI214" i="45" s="1"/>
  <c r="AI167" i="45"/>
  <c r="AI195" i="45" s="1"/>
  <c r="AI212" i="45" s="1"/>
  <c r="AI166" i="45"/>
  <c r="AI194" i="45" s="1"/>
  <c r="AI211" i="45" s="1"/>
  <c r="AI165" i="45"/>
  <c r="AI193" i="45" s="1"/>
  <c r="AI210" i="45" s="1"/>
  <c r="AI158" i="45"/>
  <c r="AI186" i="45" s="1"/>
  <c r="AI203" i="45" s="1"/>
  <c r="AI164" i="45"/>
  <c r="AI192" i="45" s="1"/>
  <c r="AI209" i="45" s="1"/>
  <c r="AI161" i="45"/>
  <c r="AI189" i="45" s="1"/>
  <c r="AI206" i="45" s="1"/>
  <c r="AI160" i="45"/>
  <c r="AI188" i="45" s="1"/>
  <c r="AI205" i="45" s="1"/>
  <c r="AI162" i="45"/>
  <c r="AI190" i="45" s="1"/>
  <c r="AI207" i="45" s="1"/>
  <c r="AI168" i="45"/>
  <c r="AI196" i="45" s="1"/>
  <c r="AI213" i="45" s="1"/>
  <c r="AI163" i="45"/>
  <c r="AI191" i="45" s="1"/>
  <c r="AI208" i="45" s="1"/>
  <c r="AI159" i="45"/>
  <c r="AI187" i="45" s="1"/>
  <c r="AI204" i="45" s="1"/>
  <c r="AI219" i="45"/>
  <c r="AI204" i="41"/>
  <c r="AH215" i="38"/>
  <c r="AF9" i="49" s="1"/>
  <c r="AK152" i="40"/>
  <c r="AK181" i="40" s="1"/>
  <c r="AK151" i="40"/>
  <c r="AK180" i="40" s="1"/>
  <c r="AK148" i="40"/>
  <c r="AK177" i="40" s="1"/>
  <c r="AK153" i="40"/>
  <c r="AK182" i="40" s="1"/>
  <c r="AK147" i="40"/>
  <c r="AK176" i="40" s="1"/>
  <c r="AK150" i="40"/>
  <c r="AK179" i="40" s="1"/>
  <c r="AK149" i="40"/>
  <c r="AK178" i="40" s="1"/>
  <c r="AK154" i="40"/>
  <c r="AK183" i="40" s="1"/>
  <c r="AQ448" i="47"/>
  <c r="AK157" i="38"/>
  <c r="AJ151" i="46"/>
  <c r="AJ180" i="46" s="1"/>
  <c r="AJ153" i="46"/>
  <c r="AJ182" i="46" s="1"/>
  <c r="AJ154" i="46"/>
  <c r="AJ183" i="46" s="1"/>
  <c r="AJ148" i="46"/>
  <c r="AJ177" i="46" s="1"/>
  <c r="AJ152" i="46"/>
  <c r="AJ181" i="46" s="1"/>
  <c r="AJ149" i="46"/>
  <c r="AJ178" i="46" s="1"/>
  <c r="AJ150" i="46"/>
  <c r="AJ179" i="46" s="1"/>
  <c r="AJ147" i="46"/>
  <c r="AJ176" i="46" s="1"/>
  <c r="AK148" i="41"/>
  <c r="AK177" i="41" s="1"/>
  <c r="AK147" i="41"/>
  <c r="AK176" i="41" s="1"/>
  <c r="AK150" i="41"/>
  <c r="AK179" i="41" s="1"/>
  <c r="AK149" i="41"/>
  <c r="AK178" i="41" s="1"/>
  <c r="AK154" i="41"/>
  <c r="AK183" i="41" s="1"/>
  <c r="AK151" i="41"/>
  <c r="AK180" i="41" s="1"/>
  <c r="AK152" i="41"/>
  <c r="AK181" i="41" s="1"/>
  <c r="AK153" i="41"/>
  <c r="AK182" i="41" s="1"/>
  <c r="AQ308" i="47"/>
  <c r="AK157" i="36"/>
  <c r="AQ98" i="47"/>
  <c r="AK157" i="20"/>
  <c r="AI158" i="35"/>
  <c r="AI186" i="35" s="1"/>
  <c r="AI203" i="35" s="1"/>
  <c r="AI161" i="35"/>
  <c r="AI189" i="35" s="1"/>
  <c r="AI206" i="35" s="1"/>
  <c r="AI162" i="35"/>
  <c r="AI190" i="35" s="1"/>
  <c r="AI207" i="35" s="1"/>
  <c r="AI160" i="35"/>
  <c r="AI188" i="35" s="1"/>
  <c r="AI205" i="35" s="1"/>
  <c r="AI166" i="35"/>
  <c r="AI194" i="35" s="1"/>
  <c r="AI211" i="35" s="1"/>
  <c r="AI169" i="35"/>
  <c r="AI197" i="35" s="1"/>
  <c r="AI214" i="35" s="1"/>
  <c r="AI165" i="35"/>
  <c r="AI193" i="35" s="1"/>
  <c r="AI210" i="35" s="1"/>
  <c r="AI167" i="35"/>
  <c r="AI195" i="35" s="1"/>
  <c r="AI212" i="35" s="1"/>
  <c r="AI168" i="35"/>
  <c r="AI196" i="35" s="1"/>
  <c r="AI213" i="35" s="1"/>
  <c r="AI159" i="35"/>
  <c r="AI187" i="35" s="1"/>
  <c r="AI204" i="35" s="1"/>
  <c r="AI164" i="35"/>
  <c r="AI192" i="35" s="1"/>
  <c r="AI209" i="35" s="1"/>
  <c r="AI163" i="35"/>
  <c r="AI191" i="35" s="1"/>
  <c r="AI208" i="35" s="1"/>
  <c r="AI219" i="35"/>
  <c r="AK157" i="43"/>
  <c r="AQ798" i="47"/>
  <c r="AK154" i="43"/>
  <c r="AK183" i="43" s="1"/>
  <c r="AK150" i="43"/>
  <c r="AK179" i="43" s="1"/>
  <c r="AK147" i="43"/>
  <c r="AK176" i="43" s="1"/>
  <c r="AK153" i="43"/>
  <c r="AK182" i="43" s="1"/>
  <c r="AK149" i="43"/>
  <c r="AK178" i="43" s="1"/>
  <c r="AK148" i="43"/>
  <c r="AK177" i="43" s="1"/>
  <c r="AK151" i="43"/>
  <c r="AK180" i="43" s="1"/>
  <c r="AK152" i="43"/>
  <c r="AK181" i="43" s="1"/>
  <c r="AJ147" i="34"/>
  <c r="AJ176" i="34" s="1"/>
  <c r="AJ150" i="34"/>
  <c r="AJ179" i="34" s="1"/>
  <c r="AJ148" i="34"/>
  <c r="AJ177" i="34" s="1"/>
  <c r="AJ151" i="34"/>
  <c r="AJ180" i="34" s="1"/>
  <c r="AJ153" i="34"/>
  <c r="AJ182" i="34" s="1"/>
  <c r="AJ154" i="34"/>
  <c r="AJ183" i="34" s="1"/>
  <c r="AJ149" i="34"/>
  <c r="AJ178" i="34" s="1"/>
  <c r="AJ152" i="34"/>
  <c r="AJ181" i="34" s="1"/>
  <c r="AK157" i="39"/>
  <c r="AQ518" i="47"/>
  <c r="AI165" i="34"/>
  <c r="AI193" i="34" s="1"/>
  <c r="AI210" i="34" s="1"/>
  <c r="AI166" i="34"/>
  <c r="AI194" i="34" s="1"/>
  <c r="AI211" i="34" s="1"/>
  <c r="AI161" i="34"/>
  <c r="AI189" i="34" s="1"/>
  <c r="AI206" i="34" s="1"/>
  <c r="AI162" i="34"/>
  <c r="AI190" i="34" s="1"/>
  <c r="AI207" i="34" s="1"/>
  <c r="AI168" i="34"/>
  <c r="AI196" i="34" s="1"/>
  <c r="AI213" i="34" s="1"/>
  <c r="AI159" i="34"/>
  <c r="AI187" i="34" s="1"/>
  <c r="AI204" i="34" s="1"/>
  <c r="AI167" i="34"/>
  <c r="AI195" i="34" s="1"/>
  <c r="AI212" i="34" s="1"/>
  <c r="AI160" i="34"/>
  <c r="AI188" i="34" s="1"/>
  <c r="AI205" i="34" s="1"/>
  <c r="AI164" i="34"/>
  <c r="AI192" i="34" s="1"/>
  <c r="AI209" i="34" s="1"/>
  <c r="AI158" i="34"/>
  <c r="AI186" i="34" s="1"/>
  <c r="AI203" i="34" s="1"/>
  <c r="AI169" i="34"/>
  <c r="AI197" i="34" s="1"/>
  <c r="AI214" i="34" s="1"/>
  <c r="AI163" i="34"/>
  <c r="AI191" i="34" s="1"/>
  <c r="AI208" i="34" s="1"/>
  <c r="AI219" i="34"/>
  <c r="AK157" i="42"/>
  <c r="AQ728" i="47"/>
  <c r="AP448" i="47"/>
  <c r="AJ157" i="38"/>
  <c r="AK152" i="46"/>
  <c r="AK181" i="46" s="1"/>
  <c r="AK150" i="46"/>
  <c r="AK179" i="46" s="1"/>
  <c r="AK151" i="46"/>
  <c r="AK180" i="46" s="1"/>
  <c r="AK147" i="46"/>
  <c r="AK176" i="46" s="1"/>
  <c r="AK153" i="46"/>
  <c r="AK182" i="46" s="1"/>
  <c r="AK149" i="46"/>
  <c r="AK178" i="46" s="1"/>
  <c r="AK148" i="46"/>
  <c r="AK177" i="46" s="1"/>
  <c r="AK154" i="46"/>
  <c r="AK183" i="46" s="1"/>
  <c r="AJ157" i="41"/>
  <c r="AP658" i="47"/>
  <c r="AP308" i="47"/>
  <c r="AJ157" i="36"/>
  <c r="AJ157" i="20"/>
  <c r="AP98" i="47"/>
  <c r="AJ157" i="43"/>
  <c r="AP798" i="47"/>
  <c r="AJ149" i="45"/>
  <c r="AJ178" i="45" s="1"/>
  <c r="AJ147" i="45"/>
  <c r="AJ176" i="45" s="1"/>
  <c r="AJ152" i="45"/>
  <c r="AJ181" i="45" s="1"/>
  <c r="AJ154" i="45"/>
  <c r="AJ183" i="45" s="1"/>
  <c r="AJ153" i="45"/>
  <c r="AJ182" i="45" s="1"/>
  <c r="AJ151" i="45"/>
  <c r="AJ180" i="45" s="1"/>
  <c r="AJ148" i="45"/>
  <c r="AJ177" i="45" s="1"/>
  <c r="AJ150" i="45"/>
  <c r="AJ179" i="45" s="1"/>
  <c r="AP518" i="47"/>
  <c r="AJ157" i="39"/>
  <c r="AK157" i="1"/>
  <c r="AQ28" i="47"/>
  <c r="AJ157" i="40"/>
  <c r="AP588" i="47"/>
  <c r="AK149" i="20"/>
  <c r="AK178" i="20" s="1"/>
  <c r="AK148" i="20"/>
  <c r="AK177" i="20" s="1"/>
  <c r="AK150" i="20"/>
  <c r="AK179" i="20" s="1"/>
  <c r="AK152" i="20"/>
  <c r="AK181" i="20" s="1"/>
  <c r="AK154" i="20"/>
  <c r="AK183" i="20" s="1"/>
  <c r="AK153" i="20"/>
  <c r="AK182" i="20" s="1"/>
  <c r="AK151" i="20"/>
  <c r="AK180" i="20" s="1"/>
  <c r="AK147" i="20"/>
  <c r="AK176" i="20" s="1"/>
  <c r="AI206" i="1"/>
  <c r="AJ147" i="37"/>
  <c r="AJ176" i="37" s="1"/>
  <c r="AJ148" i="37"/>
  <c r="AJ177" i="37" s="1"/>
  <c r="AJ152" i="37"/>
  <c r="AJ181" i="37" s="1"/>
  <c r="AJ153" i="37"/>
  <c r="AJ182" i="37" s="1"/>
  <c r="AJ149" i="37"/>
  <c r="AJ178" i="37" s="1"/>
  <c r="AJ151" i="37"/>
  <c r="AJ180" i="37" s="1"/>
  <c r="AJ154" i="37"/>
  <c r="AJ183" i="37" s="1"/>
  <c r="AJ150" i="37"/>
  <c r="AJ179" i="37" s="1"/>
  <c r="AK157" i="41"/>
  <c r="AQ658" i="47"/>
  <c r="AI163" i="36"/>
  <c r="AI191" i="36" s="1"/>
  <c r="AI208" i="36" s="1"/>
  <c r="AI161" i="36"/>
  <c r="AI189" i="36" s="1"/>
  <c r="AI206" i="36" s="1"/>
  <c r="AI158" i="36"/>
  <c r="AI186" i="36" s="1"/>
  <c r="AI203" i="36" s="1"/>
  <c r="AI165" i="36"/>
  <c r="AI193" i="36" s="1"/>
  <c r="AI210" i="36" s="1"/>
  <c r="AI169" i="36"/>
  <c r="AI197" i="36" s="1"/>
  <c r="AI214" i="36" s="1"/>
  <c r="AI168" i="36"/>
  <c r="AI196" i="36" s="1"/>
  <c r="AI213" i="36" s="1"/>
  <c r="AI166" i="36"/>
  <c r="AI194" i="36" s="1"/>
  <c r="AI211" i="36" s="1"/>
  <c r="AI162" i="36"/>
  <c r="AI190" i="36" s="1"/>
  <c r="AI207" i="36" s="1"/>
  <c r="AI159" i="36"/>
  <c r="AI187" i="36" s="1"/>
  <c r="AI204" i="36" s="1"/>
  <c r="AI160" i="36"/>
  <c r="AI188" i="36" s="1"/>
  <c r="AI205" i="36" s="1"/>
  <c r="AI164" i="36"/>
  <c r="AI192" i="36" s="1"/>
  <c r="AI209" i="36" s="1"/>
  <c r="AI167" i="36"/>
  <c r="AI195" i="36" s="1"/>
  <c r="AI212" i="36" s="1"/>
  <c r="AI219" i="36"/>
  <c r="AI219" i="20"/>
  <c r="AH215" i="43"/>
  <c r="AF14" i="49" s="1"/>
  <c r="AJ157" i="45"/>
  <c r="AP938" i="47"/>
  <c r="AJ157" i="1"/>
  <c r="AP28" i="47"/>
  <c r="AQ588" i="47"/>
  <c r="AK157" i="40"/>
  <c r="AI159" i="39"/>
  <c r="AI187" i="39" s="1"/>
  <c r="AI204" i="39" s="1"/>
  <c r="AI168" i="39"/>
  <c r="AI196" i="39" s="1"/>
  <c r="AI213" i="39" s="1"/>
  <c r="AI161" i="39"/>
  <c r="AI189" i="39" s="1"/>
  <c r="AI206" i="39" s="1"/>
  <c r="AI165" i="39"/>
  <c r="AI193" i="39" s="1"/>
  <c r="AI210" i="39" s="1"/>
  <c r="AI166" i="39"/>
  <c r="AI194" i="39" s="1"/>
  <c r="AI211" i="39" s="1"/>
  <c r="AI164" i="39"/>
  <c r="AI192" i="39" s="1"/>
  <c r="AI209" i="39" s="1"/>
  <c r="AI167" i="39"/>
  <c r="AI195" i="39" s="1"/>
  <c r="AI212" i="39" s="1"/>
  <c r="AI163" i="39"/>
  <c r="AI191" i="39" s="1"/>
  <c r="AI208" i="39" s="1"/>
  <c r="AI169" i="39"/>
  <c r="AI197" i="39" s="1"/>
  <c r="AI214" i="39" s="1"/>
  <c r="AI160" i="39"/>
  <c r="AI188" i="39" s="1"/>
  <c r="AI205" i="39" s="1"/>
  <c r="AI162" i="39"/>
  <c r="AI190" i="39" s="1"/>
  <c r="AI207" i="39" s="1"/>
  <c r="AI158" i="39"/>
  <c r="AI186" i="39" s="1"/>
  <c r="AI203" i="39" s="1"/>
  <c r="AI219" i="39"/>
  <c r="AQ168" i="47"/>
  <c r="AK157" i="34"/>
  <c r="AJ152" i="36"/>
  <c r="AJ181" i="36" s="1"/>
  <c r="AJ149" i="36"/>
  <c r="AJ178" i="36" s="1"/>
  <c r="AJ147" i="36"/>
  <c r="AJ176" i="36" s="1"/>
  <c r="AJ153" i="36"/>
  <c r="AJ182" i="36" s="1"/>
  <c r="AJ151" i="36"/>
  <c r="AJ180" i="36" s="1"/>
  <c r="AJ148" i="36"/>
  <c r="AJ177" i="36" s="1"/>
  <c r="AJ154" i="36"/>
  <c r="AJ183" i="36" s="1"/>
  <c r="AJ150" i="36"/>
  <c r="AJ179" i="36" s="1"/>
  <c r="AI165" i="46"/>
  <c r="AI193" i="46" s="1"/>
  <c r="AI210" i="46" s="1"/>
  <c r="AI166" i="46"/>
  <c r="AI194" i="46" s="1"/>
  <c r="AI211" i="46" s="1"/>
  <c r="AI161" i="46"/>
  <c r="AI189" i="46" s="1"/>
  <c r="AI206" i="46" s="1"/>
  <c r="AI159" i="46"/>
  <c r="AI187" i="46" s="1"/>
  <c r="AI204" i="46" s="1"/>
  <c r="AI162" i="46"/>
  <c r="AI190" i="46" s="1"/>
  <c r="AI207" i="46" s="1"/>
  <c r="AI167" i="46"/>
  <c r="AI195" i="46" s="1"/>
  <c r="AI212" i="46" s="1"/>
  <c r="AI160" i="46"/>
  <c r="AI188" i="46" s="1"/>
  <c r="AI205" i="46" s="1"/>
  <c r="AI158" i="46"/>
  <c r="AI186" i="46" s="1"/>
  <c r="AI203" i="46" s="1"/>
  <c r="AI163" i="46"/>
  <c r="AI191" i="46" s="1"/>
  <c r="AI208" i="46" s="1"/>
  <c r="AI168" i="46"/>
  <c r="AI196" i="46" s="1"/>
  <c r="AI213" i="46" s="1"/>
  <c r="AI169" i="46"/>
  <c r="AI197" i="46" s="1"/>
  <c r="AI214" i="46" s="1"/>
  <c r="AI164" i="46"/>
  <c r="AI192" i="46" s="1"/>
  <c r="AI209" i="46" s="1"/>
  <c r="AI219" i="46"/>
  <c r="AI215" i="34" l="1"/>
  <c r="AG5" i="49" s="1"/>
  <c r="AI215" i="44"/>
  <c r="AG15" i="49" s="1"/>
  <c r="AI215" i="45"/>
  <c r="AG16" i="49" s="1"/>
  <c r="AI215" i="43"/>
  <c r="AG14" i="49" s="1"/>
  <c r="AI215" i="39"/>
  <c r="AG10" i="49" s="1"/>
  <c r="AI215" i="36"/>
  <c r="AG7" i="49" s="1"/>
  <c r="AI215" i="46"/>
  <c r="AG17" i="49" s="1"/>
  <c r="AK169" i="1"/>
  <c r="AK197" i="1" s="1"/>
  <c r="AK214" i="1" s="1"/>
  <c r="AK159" i="1"/>
  <c r="AK187" i="1" s="1"/>
  <c r="AK204" i="1" s="1"/>
  <c r="AK158" i="1"/>
  <c r="AK186" i="1" s="1"/>
  <c r="AK203" i="1" s="1"/>
  <c r="AK165" i="1"/>
  <c r="AK193" i="1" s="1"/>
  <c r="AK210" i="1" s="1"/>
  <c r="AK161" i="1"/>
  <c r="AK189" i="1" s="1"/>
  <c r="AK206" i="1" s="1"/>
  <c r="AK164" i="1"/>
  <c r="AK192" i="1" s="1"/>
  <c r="AK209" i="1" s="1"/>
  <c r="AK163" i="1"/>
  <c r="AK191" i="1" s="1"/>
  <c r="AK208" i="1" s="1"/>
  <c r="AK168" i="1"/>
  <c r="AK196" i="1" s="1"/>
  <c r="AK213" i="1" s="1"/>
  <c r="AK160" i="1"/>
  <c r="AK188" i="1" s="1"/>
  <c r="AK205" i="1" s="1"/>
  <c r="AK166" i="1"/>
  <c r="AK194" i="1" s="1"/>
  <c r="AK211" i="1" s="1"/>
  <c r="AK162" i="1"/>
  <c r="AK190" i="1" s="1"/>
  <c r="AK207" i="1" s="1"/>
  <c r="AK167" i="1"/>
  <c r="AK195" i="1" s="1"/>
  <c r="AK212" i="1" s="1"/>
  <c r="AK219" i="1"/>
  <c r="AK158" i="42"/>
  <c r="AK186" i="42" s="1"/>
  <c r="AK203" i="42" s="1"/>
  <c r="AK164" i="42"/>
  <c r="AK192" i="42" s="1"/>
  <c r="AK209" i="42" s="1"/>
  <c r="AK167" i="42"/>
  <c r="AK195" i="42" s="1"/>
  <c r="AK212" i="42" s="1"/>
  <c r="AK162" i="42"/>
  <c r="AK190" i="42" s="1"/>
  <c r="AK207" i="42" s="1"/>
  <c r="AK168" i="42"/>
  <c r="AK196" i="42" s="1"/>
  <c r="AK213" i="42" s="1"/>
  <c r="AK161" i="42"/>
  <c r="AK189" i="42" s="1"/>
  <c r="AK206" i="42" s="1"/>
  <c r="AK160" i="42"/>
  <c r="AK188" i="42" s="1"/>
  <c r="AK205" i="42" s="1"/>
  <c r="AK163" i="42"/>
  <c r="AK191" i="42" s="1"/>
  <c r="AK208" i="42" s="1"/>
  <c r="AK169" i="42"/>
  <c r="AK197" i="42" s="1"/>
  <c r="AK214" i="42" s="1"/>
  <c r="AK165" i="42"/>
  <c r="AK193" i="42" s="1"/>
  <c r="AK210" i="42" s="1"/>
  <c r="AK166" i="42"/>
  <c r="AK194" i="42" s="1"/>
  <c r="AK211" i="42" s="1"/>
  <c r="AK159" i="42"/>
  <c r="AK187" i="42" s="1"/>
  <c r="AK204" i="42" s="1"/>
  <c r="AK219" i="42"/>
  <c r="AK168" i="36"/>
  <c r="AK196" i="36" s="1"/>
  <c r="AK213" i="36" s="1"/>
  <c r="AK161" i="36"/>
  <c r="AK189" i="36" s="1"/>
  <c r="AK206" i="36" s="1"/>
  <c r="AK167" i="36"/>
  <c r="AK195" i="36" s="1"/>
  <c r="AK212" i="36" s="1"/>
  <c r="AK165" i="36"/>
  <c r="AK193" i="36" s="1"/>
  <c r="AK210" i="36" s="1"/>
  <c r="AK164" i="36"/>
  <c r="AK192" i="36" s="1"/>
  <c r="AK209" i="36" s="1"/>
  <c r="AK159" i="36"/>
  <c r="AK187" i="36" s="1"/>
  <c r="AK204" i="36" s="1"/>
  <c r="AK169" i="36"/>
  <c r="AK197" i="36" s="1"/>
  <c r="AK214" i="36" s="1"/>
  <c r="AK162" i="36"/>
  <c r="AK190" i="36" s="1"/>
  <c r="AK207" i="36" s="1"/>
  <c r="AK158" i="36"/>
  <c r="AK186" i="36" s="1"/>
  <c r="AK203" i="36" s="1"/>
  <c r="AK166" i="36"/>
  <c r="AK194" i="36" s="1"/>
  <c r="AK211" i="36" s="1"/>
  <c r="AK160" i="36"/>
  <c r="AK188" i="36" s="1"/>
  <c r="AK205" i="36" s="1"/>
  <c r="AK163" i="36"/>
  <c r="AK191" i="36" s="1"/>
  <c r="AK208" i="36" s="1"/>
  <c r="AK219" i="36"/>
  <c r="AJ169" i="44"/>
  <c r="AJ197" i="44" s="1"/>
  <c r="AJ214" i="44" s="1"/>
  <c r="AJ163" i="44"/>
  <c r="AJ191" i="44" s="1"/>
  <c r="AJ208" i="44" s="1"/>
  <c r="AJ158" i="44"/>
  <c r="AJ186" i="44" s="1"/>
  <c r="AJ203" i="44" s="1"/>
  <c r="AJ161" i="44"/>
  <c r="AJ189" i="44" s="1"/>
  <c r="AJ206" i="44" s="1"/>
  <c r="AJ166" i="44"/>
  <c r="AJ194" i="44" s="1"/>
  <c r="AJ211" i="44" s="1"/>
  <c r="AJ162" i="44"/>
  <c r="AJ190" i="44" s="1"/>
  <c r="AJ207" i="44" s="1"/>
  <c r="AJ165" i="44"/>
  <c r="AJ193" i="44" s="1"/>
  <c r="AJ210" i="44" s="1"/>
  <c r="AJ167" i="44"/>
  <c r="AJ195" i="44" s="1"/>
  <c r="AJ212" i="44" s="1"/>
  <c r="AJ168" i="44"/>
  <c r="AJ196" i="44" s="1"/>
  <c r="AJ213" i="44" s="1"/>
  <c r="AJ159" i="44"/>
  <c r="AJ187" i="44" s="1"/>
  <c r="AJ204" i="44" s="1"/>
  <c r="AJ164" i="44"/>
  <c r="AJ192" i="44" s="1"/>
  <c r="AJ209" i="44" s="1"/>
  <c r="AJ160" i="44"/>
  <c r="AJ188" i="44" s="1"/>
  <c r="AJ205" i="44" s="1"/>
  <c r="AJ219" i="44"/>
  <c r="AK161" i="41"/>
  <c r="AK189" i="41" s="1"/>
  <c r="AK206" i="41" s="1"/>
  <c r="AK158" i="41"/>
  <c r="AK186" i="41" s="1"/>
  <c r="AK203" i="41" s="1"/>
  <c r="AK165" i="41"/>
  <c r="AK193" i="41" s="1"/>
  <c r="AK210" i="41" s="1"/>
  <c r="AK166" i="41"/>
  <c r="AK194" i="41" s="1"/>
  <c r="AK211" i="41" s="1"/>
  <c r="AK162" i="41"/>
  <c r="AK190" i="41" s="1"/>
  <c r="AK207" i="41" s="1"/>
  <c r="AK160" i="41"/>
  <c r="AK188" i="41" s="1"/>
  <c r="AK205" i="41" s="1"/>
  <c r="AK167" i="41"/>
  <c r="AK195" i="41" s="1"/>
  <c r="AK212" i="41" s="1"/>
  <c r="AK169" i="41"/>
  <c r="AK197" i="41" s="1"/>
  <c r="AK214" i="41" s="1"/>
  <c r="AK159" i="41"/>
  <c r="AK187" i="41" s="1"/>
  <c r="AK204" i="41" s="1"/>
  <c r="AK164" i="41"/>
  <c r="AK192" i="41" s="1"/>
  <c r="AK209" i="41" s="1"/>
  <c r="AK163" i="41"/>
  <c r="AK191" i="41" s="1"/>
  <c r="AK208" i="41" s="1"/>
  <c r="AK168" i="41"/>
  <c r="AK196" i="41" s="1"/>
  <c r="AK213" i="41" s="1"/>
  <c r="AK219" i="41"/>
  <c r="AJ161" i="36"/>
  <c r="AJ189" i="36" s="1"/>
  <c r="AJ206" i="36" s="1"/>
  <c r="AJ164" i="36"/>
  <c r="AJ192" i="36" s="1"/>
  <c r="AJ209" i="36" s="1"/>
  <c r="AJ168" i="36"/>
  <c r="AJ196" i="36" s="1"/>
  <c r="AJ213" i="36" s="1"/>
  <c r="AJ169" i="36"/>
  <c r="AJ197" i="36" s="1"/>
  <c r="AJ214" i="36" s="1"/>
  <c r="AJ160" i="36"/>
  <c r="AJ188" i="36" s="1"/>
  <c r="AJ205" i="36" s="1"/>
  <c r="AJ162" i="36"/>
  <c r="AJ190" i="36" s="1"/>
  <c r="AJ207" i="36" s="1"/>
  <c r="AJ166" i="36"/>
  <c r="AJ194" i="36" s="1"/>
  <c r="AJ211" i="36" s="1"/>
  <c r="AJ159" i="36"/>
  <c r="AJ187" i="36" s="1"/>
  <c r="AJ204" i="36" s="1"/>
  <c r="AJ158" i="36"/>
  <c r="AJ186" i="36" s="1"/>
  <c r="AJ203" i="36" s="1"/>
  <c r="AJ165" i="36"/>
  <c r="AJ193" i="36" s="1"/>
  <c r="AJ210" i="36" s="1"/>
  <c r="AJ163" i="36"/>
  <c r="AJ191" i="36" s="1"/>
  <c r="AJ208" i="36" s="1"/>
  <c r="AJ167" i="36"/>
  <c r="AJ195" i="36" s="1"/>
  <c r="AJ212" i="36" s="1"/>
  <c r="AJ219" i="36"/>
  <c r="AK162" i="39"/>
  <c r="AK190" i="39" s="1"/>
  <c r="AK207" i="39" s="1"/>
  <c r="AK169" i="39"/>
  <c r="AK197" i="39" s="1"/>
  <c r="AK214" i="39" s="1"/>
  <c r="AK161" i="39"/>
  <c r="AK189" i="39" s="1"/>
  <c r="AK206" i="39" s="1"/>
  <c r="AK166" i="39"/>
  <c r="AK194" i="39" s="1"/>
  <c r="AK211" i="39" s="1"/>
  <c r="AK164" i="39"/>
  <c r="AK192" i="39" s="1"/>
  <c r="AK209" i="39" s="1"/>
  <c r="AK167" i="39"/>
  <c r="AK195" i="39" s="1"/>
  <c r="AK212" i="39" s="1"/>
  <c r="AK165" i="39"/>
  <c r="AK193" i="39" s="1"/>
  <c r="AK210" i="39" s="1"/>
  <c r="AK163" i="39"/>
  <c r="AK191" i="39" s="1"/>
  <c r="AK208" i="39" s="1"/>
  <c r="AK168" i="39"/>
  <c r="AK196" i="39" s="1"/>
  <c r="AK213" i="39" s="1"/>
  <c r="AK158" i="39"/>
  <c r="AK186" i="39" s="1"/>
  <c r="AK203" i="39" s="1"/>
  <c r="AK160" i="39"/>
  <c r="AK188" i="39" s="1"/>
  <c r="AK205" i="39" s="1"/>
  <c r="AK159" i="39"/>
  <c r="AK187" i="39" s="1"/>
  <c r="AK204" i="39" s="1"/>
  <c r="AK219" i="39"/>
  <c r="AJ161" i="42"/>
  <c r="AJ189" i="42" s="1"/>
  <c r="AJ206" i="42" s="1"/>
  <c r="AJ164" i="42"/>
  <c r="AJ192" i="42" s="1"/>
  <c r="AJ209" i="42" s="1"/>
  <c r="AJ160" i="42"/>
  <c r="AJ188" i="42" s="1"/>
  <c r="AJ205" i="42" s="1"/>
  <c r="AJ162" i="42"/>
  <c r="AJ190" i="42" s="1"/>
  <c r="AJ207" i="42" s="1"/>
  <c r="AJ167" i="42"/>
  <c r="AJ195" i="42" s="1"/>
  <c r="AJ212" i="42" s="1"/>
  <c r="AJ166" i="42"/>
  <c r="AJ194" i="42" s="1"/>
  <c r="AJ211" i="42" s="1"/>
  <c r="AJ159" i="42"/>
  <c r="AJ187" i="42" s="1"/>
  <c r="AJ204" i="42" s="1"/>
  <c r="AJ163" i="42"/>
  <c r="AJ191" i="42" s="1"/>
  <c r="AJ208" i="42" s="1"/>
  <c r="AJ158" i="42"/>
  <c r="AJ186" i="42" s="1"/>
  <c r="AJ203" i="42" s="1"/>
  <c r="AJ168" i="42"/>
  <c r="AJ196" i="42" s="1"/>
  <c r="AJ213" i="42" s="1"/>
  <c r="AJ169" i="42"/>
  <c r="AJ197" i="42" s="1"/>
  <c r="AJ214" i="42" s="1"/>
  <c r="AJ165" i="42"/>
  <c r="AJ193" i="42" s="1"/>
  <c r="AJ210" i="42" s="1"/>
  <c r="AJ219" i="42"/>
  <c r="AK164" i="37"/>
  <c r="AK192" i="37" s="1"/>
  <c r="AK209" i="37" s="1"/>
  <c r="AK160" i="37"/>
  <c r="AK188" i="37" s="1"/>
  <c r="AK205" i="37" s="1"/>
  <c r="AK159" i="37"/>
  <c r="AK187" i="37" s="1"/>
  <c r="AK204" i="37" s="1"/>
  <c r="AK166" i="37"/>
  <c r="AK194" i="37" s="1"/>
  <c r="AK211" i="37" s="1"/>
  <c r="AK158" i="37"/>
  <c r="AK186" i="37" s="1"/>
  <c r="AK203" i="37" s="1"/>
  <c r="AK167" i="37"/>
  <c r="AK195" i="37" s="1"/>
  <c r="AK212" i="37" s="1"/>
  <c r="AK168" i="37"/>
  <c r="AK196" i="37" s="1"/>
  <c r="AK213" i="37" s="1"/>
  <c r="AK161" i="37"/>
  <c r="AK189" i="37" s="1"/>
  <c r="AK206" i="37" s="1"/>
  <c r="AK162" i="37"/>
  <c r="AK190" i="37" s="1"/>
  <c r="AK207" i="37" s="1"/>
  <c r="AK165" i="37"/>
  <c r="AK193" i="37" s="1"/>
  <c r="AK210" i="37" s="1"/>
  <c r="AK163" i="37"/>
  <c r="AK191" i="37" s="1"/>
  <c r="AK208" i="37" s="1"/>
  <c r="AK169" i="37"/>
  <c r="AK197" i="37" s="1"/>
  <c r="AK214" i="37" s="1"/>
  <c r="AK219" i="37"/>
  <c r="AJ164" i="37"/>
  <c r="AJ192" i="37" s="1"/>
  <c r="AJ209" i="37" s="1"/>
  <c r="AJ165" i="37"/>
  <c r="AJ193" i="37" s="1"/>
  <c r="AJ210" i="37" s="1"/>
  <c r="AJ161" i="37"/>
  <c r="AJ189" i="37" s="1"/>
  <c r="AJ206" i="37" s="1"/>
  <c r="AJ163" i="37"/>
  <c r="AJ191" i="37" s="1"/>
  <c r="AJ208" i="37" s="1"/>
  <c r="AJ166" i="37"/>
  <c r="AJ194" i="37" s="1"/>
  <c r="AJ211" i="37" s="1"/>
  <c r="AJ167" i="37"/>
  <c r="AJ195" i="37" s="1"/>
  <c r="AJ212" i="37" s="1"/>
  <c r="AJ159" i="37"/>
  <c r="AJ187" i="37" s="1"/>
  <c r="AJ204" i="37" s="1"/>
  <c r="AJ160" i="37"/>
  <c r="AJ188" i="37" s="1"/>
  <c r="AJ205" i="37" s="1"/>
  <c r="AJ162" i="37"/>
  <c r="AJ190" i="37" s="1"/>
  <c r="AJ207" i="37" s="1"/>
  <c r="AJ168" i="37"/>
  <c r="AJ196" i="37" s="1"/>
  <c r="AJ213" i="37" s="1"/>
  <c r="AJ158" i="37"/>
  <c r="AJ186" i="37" s="1"/>
  <c r="AJ203" i="37" s="1"/>
  <c r="AJ169" i="37"/>
  <c r="AJ197" i="37" s="1"/>
  <c r="AJ214" i="37" s="1"/>
  <c r="AJ219" i="37"/>
  <c r="AI215" i="40"/>
  <c r="AG11" i="49" s="1"/>
  <c r="AJ162" i="43"/>
  <c r="AJ190" i="43" s="1"/>
  <c r="AJ207" i="43" s="1"/>
  <c r="AJ166" i="43"/>
  <c r="AJ194" i="43" s="1"/>
  <c r="AJ211" i="43" s="1"/>
  <c r="AJ159" i="43"/>
  <c r="AJ187" i="43" s="1"/>
  <c r="AJ204" i="43" s="1"/>
  <c r="AJ160" i="43"/>
  <c r="AJ188" i="43" s="1"/>
  <c r="AJ205" i="43" s="1"/>
  <c r="AJ158" i="43"/>
  <c r="AJ186" i="43" s="1"/>
  <c r="AJ203" i="43" s="1"/>
  <c r="AJ169" i="43"/>
  <c r="AJ197" i="43" s="1"/>
  <c r="AJ214" i="43" s="1"/>
  <c r="AJ164" i="43"/>
  <c r="AJ192" i="43" s="1"/>
  <c r="AJ209" i="43" s="1"/>
  <c r="AJ167" i="43"/>
  <c r="AJ195" i="43" s="1"/>
  <c r="AJ212" i="43" s="1"/>
  <c r="AJ168" i="43"/>
  <c r="AJ196" i="43" s="1"/>
  <c r="AJ213" i="43" s="1"/>
  <c r="AJ163" i="43"/>
  <c r="AJ191" i="43" s="1"/>
  <c r="AJ208" i="43" s="1"/>
  <c r="AJ165" i="43"/>
  <c r="AJ193" i="43" s="1"/>
  <c r="AJ210" i="43" s="1"/>
  <c r="AJ161" i="43"/>
  <c r="AJ189" i="43" s="1"/>
  <c r="AJ206" i="43" s="1"/>
  <c r="AJ219" i="43"/>
  <c r="AJ169" i="34"/>
  <c r="AJ197" i="34" s="1"/>
  <c r="AJ214" i="34" s="1"/>
  <c r="AJ166" i="34"/>
  <c r="AJ194" i="34" s="1"/>
  <c r="AJ211" i="34" s="1"/>
  <c r="AJ160" i="34"/>
  <c r="AJ188" i="34" s="1"/>
  <c r="AJ205" i="34" s="1"/>
  <c r="AJ165" i="34"/>
  <c r="AJ193" i="34" s="1"/>
  <c r="AJ210" i="34" s="1"/>
  <c r="AJ161" i="34"/>
  <c r="AJ189" i="34" s="1"/>
  <c r="AJ206" i="34" s="1"/>
  <c r="AJ167" i="34"/>
  <c r="AJ195" i="34" s="1"/>
  <c r="AJ212" i="34" s="1"/>
  <c r="AJ162" i="34"/>
  <c r="AJ190" i="34" s="1"/>
  <c r="AJ207" i="34" s="1"/>
  <c r="AJ163" i="34"/>
  <c r="AJ191" i="34" s="1"/>
  <c r="AJ208" i="34" s="1"/>
  <c r="AJ159" i="34"/>
  <c r="AJ187" i="34" s="1"/>
  <c r="AJ204" i="34" s="1"/>
  <c r="AJ158" i="34"/>
  <c r="AJ186" i="34" s="1"/>
  <c r="AJ203" i="34" s="1"/>
  <c r="AJ164" i="34"/>
  <c r="AJ192" i="34" s="1"/>
  <c r="AJ209" i="34" s="1"/>
  <c r="AJ168" i="34"/>
  <c r="AJ196" i="34" s="1"/>
  <c r="AJ213" i="34" s="1"/>
  <c r="AJ219" i="34"/>
  <c r="AJ159" i="39"/>
  <c r="AJ187" i="39" s="1"/>
  <c r="AJ204" i="39" s="1"/>
  <c r="AJ164" i="39"/>
  <c r="AJ192" i="39" s="1"/>
  <c r="AJ209" i="39" s="1"/>
  <c r="AJ168" i="39"/>
  <c r="AJ196" i="39" s="1"/>
  <c r="AJ213" i="39" s="1"/>
  <c r="AJ158" i="39"/>
  <c r="AJ186" i="39" s="1"/>
  <c r="AJ203" i="39" s="1"/>
  <c r="AJ160" i="39"/>
  <c r="AJ188" i="39" s="1"/>
  <c r="AJ205" i="39" s="1"/>
  <c r="AJ166" i="39"/>
  <c r="AJ194" i="39" s="1"/>
  <c r="AJ211" i="39" s="1"/>
  <c r="AJ165" i="39"/>
  <c r="AJ193" i="39" s="1"/>
  <c r="AJ210" i="39" s="1"/>
  <c r="AJ167" i="39"/>
  <c r="AJ195" i="39" s="1"/>
  <c r="AJ212" i="39" s="1"/>
  <c r="AJ163" i="39"/>
  <c r="AJ191" i="39" s="1"/>
  <c r="AJ208" i="39" s="1"/>
  <c r="AJ162" i="39"/>
  <c r="AJ190" i="39" s="1"/>
  <c r="AJ207" i="39" s="1"/>
  <c r="AJ169" i="39"/>
  <c r="AJ197" i="39" s="1"/>
  <c r="AJ214" i="39" s="1"/>
  <c r="AJ161" i="39"/>
  <c r="AJ189" i="39" s="1"/>
  <c r="AJ206" i="39" s="1"/>
  <c r="AJ219" i="39"/>
  <c r="AI215" i="42"/>
  <c r="AG13" i="49" s="1"/>
  <c r="AI215" i="38"/>
  <c r="AG9" i="49" s="1"/>
  <c r="AK164" i="40"/>
  <c r="AK192" i="40" s="1"/>
  <c r="AK209" i="40" s="1"/>
  <c r="AK158" i="40"/>
  <c r="AK186" i="40" s="1"/>
  <c r="AK203" i="40" s="1"/>
  <c r="AK166" i="40"/>
  <c r="AK194" i="40" s="1"/>
  <c r="AK211" i="40" s="1"/>
  <c r="AK159" i="40"/>
  <c r="AK187" i="40" s="1"/>
  <c r="AK204" i="40" s="1"/>
  <c r="AK168" i="40"/>
  <c r="AK196" i="40" s="1"/>
  <c r="AK213" i="40" s="1"/>
  <c r="AK161" i="40"/>
  <c r="AK189" i="40" s="1"/>
  <c r="AK206" i="40" s="1"/>
  <c r="AK160" i="40"/>
  <c r="AK188" i="40" s="1"/>
  <c r="AK205" i="40" s="1"/>
  <c r="AK167" i="40"/>
  <c r="AK195" i="40" s="1"/>
  <c r="AK212" i="40" s="1"/>
  <c r="AK169" i="40"/>
  <c r="AK197" i="40" s="1"/>
  <c r="AK214" i="40" s="1"/>
  <c r="AK162" i="40"/>
  <c r="AK190" i="40" s="1"/>
  <c r="AK207" i="40" s="1"/>
  <c r="AK165" i="40"/>
  <c r="AK193" i="40" s="1"/>
  <c r="AK210" i="40" s="1"/>
  <c r="AK163" i="40"/>
  <c r="AK191" i="40" s="1"/>
  <c r="AK208" i="40" s="1"/>
  <c r="AK219" i="40"/>
  <c r="AJ166" i="45"/>
  <c r="AJ194" i="45" s="1"/>
  <c r="AJ211" i="45" s="1"/>
  <c r="AJ158" i="45"/>
  <c r="AJ186" i="45" s="1"/>
  <c r="AJ203" i="45" s="1"/>
  <c r="AJ162" i="45"/>
  <c r="AJ190" i="45" s="1"/>
  <c r="AJ207" i="45" s="1"/>
  <c r="AJ164" i="45"/>
  <c r="AJ192" i="45" s="1"/>
  <c r="AJ209" i="45" s="1"/>
  <c r="AJ165" i="45"/>
  <c r="AJ193" i="45" s="1"/>
  <c r="AJ210" i="45" s="1"/>
  <c r="AJ160" i="45"/>
  <c r="AJ188" i="45" s="1"/>
  <c r="AJ205" i="45" s="1"/>
  <c r="AJ169" i="45"/>
  <c r="AJ197" i="45" s="1"/>
  <c r="AJ214" i="45" s="1"/>
  <c r="AJ163" i="45"/>
  <c r="AJ191" i="45" s="1"/>
  <c r="AJ208" i="45" s="1"/>
  <c r="AJ161" i="45"/>
  <c r="AJ189" i="45" s="1"/>
  <c r="AJ206" i="45" s="1"/>
  <c r="AJ168" i="45"/>
  <c r="AJ196" i="45" s="1"/>
  <c r="AJ213" i="45" s="1"/>
  <c r="AJ159" i="45"/>
  <c r="AJ187" i="45" s="1"/>
  <c r="AJ204" i="45" s="1"/>
  <c r="AJ167" i="45"/>
  <c r="AJ195" i="45" s="1"/>
  <c r="AJ212" i="45" s="1"/>
  <c r="AJ219" i="45"/>
  <c r="AJ167" i="35"/>
  <c r="AJ195" i="35" s="1"/>
  <c r="AJ212" i="35" s="1"/>
  <c r="AJ166" i="35"/>
  <c r="AJ194" i="35" s="1"/>
  <c r="AJ211" i="35" s="1"/>
  <c r="AJ169" i="35"/>
  <c r="AJ197" i="35" s="1"/>
  <c r="AJ214" i="35" s="1"/>
  <c r="AJ162" i="35"/>
  <c r="AJ190" i="35" s="1"/>
  <c r="AJ207" i="35" s="1"/>
  <c r="AJ163" i="35"/>
  <c r="AJ191" i="35" s="1"/>
  <c r="AJ208" i="35" s="1"/>
  <c r="AJ168" i="35"/>
  <c r="AJ196" i="35" s="1"/>
  <c r="AJ213" i="35" s="1"/>
  <c r="AJ161" i="35"/>
  <c r="AJ189" i="35" s="1"/>
  <c r="AJ206" i="35" s="1"/>
  <c r="AJ159" i="35"/>
  <c r="AJ187" i="35" s="1"/>
  <c r="AJ204" i="35" s="1"/>
  <c r="AJ158" i="35"/>
  <c r="AJ186" i="35" s="1"/>
  <c r="AJ203" i="35" s="1"/>
  <c r="AJ165" i="35"/>
  <c r="AJ193" i="35" s="1"/>
  <c r="AJ210" i="35" s="1"/>
  <c r="AJ160" i="35"/>
  <c r="AJ188" i="35" s="1"/>
  <c r="AJ205" i="35" s="1"/>
  <c r="AJ164" i="35"/>
  <c r="AJ192" i="35" s="1"/>
  <c r="AJ209" i="35" s="1"/>
  <c r="AJ219" i="35"/>
  <c r="AJ169" i="1"/>
  <c r="AJ197" i="1" s="1"/>
  <c r="AJ214" i="1" s="1"/>
  <c r="AJ166" i="1"/>
  <c r="AJ194" i="1" s="1"/>
  <c r="AJ211" i="1" s="1"/>
  <c r="AJ164" i="1"/>
  <c r="AJ192" i="1" s="1"/>
  <c r="AJ209" i="1" s="1"/>
  <c r="AJ168" i="1"/>
  <c r="AJ196" i="1" s="1"/>
  <c r="AJ213" i="1" s="1"/>
  <c r="AJ165" i="1"/>
  <c r="AJ193" i="1" s="1"/>
  <c r="AJ210" i="1" s="1"/>
  <c r="AJ158" i="1"/>
  <c r="AJ186" i="1" s="1"/>
  <c r="AJ203" i="1" s="1"/>
  <c r="AJ162" i="1"/>
  <c r="AJ190" i="1" s="1"/>
  <c r="AJ207" i="1" s="1"/>
  <c r="AJ161" i="1"/>
  <c r="AJ189" i="1" s="1"/>
  <c r="AJ206" i="1" s="1"/>
  <c r="AJ163" i="1"/>
  <c r="AJ191" i="1" s="1"/>
  <c r="AJ208" i="1" s="1"/>
  <c r="AJ159" i="1"/>
  <c r="AJ187" i="1" s="1"/>
  <c r="AJ204" i="1" s="1"/>
  <c r="AJ167" i="1"/>
  <c r="AJ195" i="1" s="1"/>
  <c r="AJ212" i="1" s="1"/>
  <c r="AJ160" i="1"/>
  <c r="AJ188" i="1" s="1"/>
  <c r="AJ205" i="1" s="1"/>
  <c r="AJ219" i="1"/>
  <c r="AK160" i="34"/>
  <c r="AK188" i="34" s="1"/>
  <c r="AK205" i="34" s="1"/>
  <c r="AK169" i="34"/>
  <c r="AK197" i="34" s="1"/>
  <c r="AK214" i="34" s="1"/>
  <c r="AK166" i="34"/>
  <c r="AK194" i="34" s="1"/>
  <c r="AK211" i="34" s="1"/>
  <c r="AK161" i="34"/>
  <c r="AK189" i="34" s="1"/>
  <c r="AK206" i="34" s="1"/>
  <c r="AK164" i="34"/>
  <c r="AK192" i="34" s="1"/>
  <c r="AK209" i="34" s="1"/>
  <c r="AK158" i="34"/>
  <c r="AK186" i="34" s="1"/>
  <c r="AK203" i="34" s="1"/>
  <c r="AK168" i="34"/>
  <c r="AK196" i="34" s="1"/>
  <c r="AK213" i="34" s="1"/>
  <c r="AK163" i="34"/>
  <c r="AK191" i="34" s="1"/>
  <c r="AK208" i="34" s="1"/>
  <c r="AK167" i="34"/>
  <c r="AK195" i="34" s="1"/>
  <c r="AK212" i="34" s="1"/>
  <c r="AK162" i="34"/>
  <c r="AK190" i="34" s="1"/>
  <c r="AK207" i="34" s="1"/>
  <c r="AK165" i="34"/>
  <c r="AK193" i="34" s="1"/>
  <c r="AK210" i="34" s="1"/>
  <c r="AK159" i="34"/>
  <c r="AK187" i="34" s="1"/>
  <c r="AK204" i="34" s="1"/>
  <c r="AK219" i="34"/>
  <c r="AJ161" i="40"/>
  <c r="AJ189" i="40" s="1"/>
  <c r="AJ206" i="40" s="1"/>
  <c r="AJ167" i="40"/>
  <c r="AJ195" i="40" s="1"/>
  <c r="AJ212" i="40" s="1"/>
  <c r="AJ169" i="40"/>
  <c r="AJ197" i="40" s="1"/>
  <c r="AJ214" i="40" s="1"/>
  <c r="AJ163" i="40"/>
  <c r="AJ191" i="40" s="1"/>
  <c r="AJ208" i="40" s="1"/>
  <c r="AJ164" i="40"/>
  <c r="AJ192" i="40" s="1"/>
  <c r="AJ209" i="40" s="1"/>
  <c r="AJ158" i="40"/>
  <c r="AJ186" i="40" s="1"/>
  <c r="AJ203" i="40" s="1"/>
  <c r="AJ162" i="40"/>
  <c r="AJ190" i="40" s="1"/>
  <c r="AJ207" i="40" s="1"/>
  <c r="AJ165" i="40"/>
  <c r="AJ193" i="40" s="1"/>
  <c r="AJ210" i="40" s="1"/>
  <c r="AJ159" i="40"/>
  <c r="AJ187" i="40" s="1"/>
  <c r="AJ204" i="40" s="1"/>
  <c r="AJ168" i="40"/>
  <c r="AJ196" i="40" s="1"/>
  <c r="AJ213" i="40" s="1"/>
  <c r="AJ166" i="40"/>
  <c r="AJ194" i="40" s="1"/>
  <c r="AJ211" i="40" s="1"/>
  <c r="AJ160" i="40"/>
  <c r="AJ188" i="40" s="1"/>
  <c r="AJ205" i="40" s="1"/>
  <c r="AJ219" i="40"/>
  <c r="AJ219" i="20"/>
  <c r="AJ160" i="41"/>
  <c r="AJ188" i="41" s="1"/>
  <c r="AJ205" i="41" s="1"/>
  <c r="AJ165" i="41"/>
  <c r="AJ193" i="41" s="1"/>
  <c r="AJ210" i="41" s="1"/>
  <c r="AJ164" i="41"/>
  <c r="AJ192" i="41" s="1"/>
  <c r="AJ209" i="41" s="1"/>
  <c r="AJ162" i="41"/>
  <c r="AJ190" i="41" s="1"/>
  <c r="AJ207" i="41" s="1"/>
  <c r="AJ166" i="41"/>
  <c r="AJ194" i="41" s="1"/>
  <c r="AJ211" i="41" s="1"/>
  <c r="AJ159" i="41"/>
  <c r="AJ187" i="41" s="1"/>
  <c r="AJ204" i="41" s="1"/>
  <c r="AJ161" i="41"/>
  <c r="AJ189" i="41" s="1"/>
  <c r="AJ206" i="41" s="1"/>
  <c r="AJ158" i="41"/>
  <c r="AJ186" i="41" s="1"/>
  <c r="AJ203" i="41" s="1"/>
  <c r="AJ167" i="41"/>
  <c r="AJ195" i="41" s="1"/>
  <c r="AJ212" i="41" s="1"/>
  <c r="AJ168" i="41"/>
  <c r="AJ196" i="41" s="1"/>
  <c r="AJ213" i="41" s="1"/>
  <c r="AJ163" i="41"/>
  <c r="AJ191" i="41" s="1"/>
  <c r="AJ208" i="41" s="1"/>
  <c r="AJ169" i="41"/>
  <c r="AJ197" i="41" s="1"/>
  <c r="AJ214" i="41" s="1"/>
  <c r="AJ219" i="41"/>
  <c r="AK164" i="43"/>
  <c r="AK192" i="43" s="1"/>
  <c r="AK209" i="43" s="1"/>
  <c r="AK165" i="43"/>
  <c r="AK193" i="43" s="1"/>
  <c r="AK210" i="43" s="1"/>
  <c r="AK169" i="43"/>
  <c r="AK197" i="43" s="1"/>
  <c r="AK214" i="43" s="1"/>
  <c r="AK168" i="43"/>
  <c r="AK196" i="43" s="1"/>
  <c r="AK213" i="43" s="1"/>
  <c r="AK162" i="43"/>
  <c r="AK190" i="43" s="1"/>
  <c r="AK207" i="43" s="1"/>
  <c r="AK159" i="43"/>
  <c r="AK187" i="43" s="1"/>
  <c r="AK204" i="43" s="1"/>
  <c r="AK167" i="43"/>
  <c r="AK195" i="43" s="1"/>
  <c r="AK212" i="43" s="1"/>
  <c r="AK163" i="43"/>
  <c r="AK191" i="43" s="1"/>
  <c r="AK208" i="43" s="1"/>
  <c r="AK160" i="43"/>
  <c r="AK188" i="43" s="1"/>
  <c r="AK205" i="43" s="1"/>
  <c r="AK158" i="43"/>
  <c r="AK186" i="43" s="1"/>
  <c r="AK203" i="43" s="1"/>
  <c r="AK166" i="43"/>
  <c r="AK194" i="43" s="1"/>
  <c r="AK211" i="43" s="1"/>
  <c r="AK161" i="43"/>
  <c r="AK189" i="43" s="1"/>
  <c r="AK206" i="43" s="1"/>
  <c r="AK219" i="43"/>
  <c r="AK161" i="44"/>
  <c r="AK189" i="44" s="1"/>
  <c r="AK206" i="44" s="1"/>
  <c r="AK162" i="44"/>
  <c r="AK190" i="44" s="1"/>
  <c r="AK207" i="44" s="1"/>
  <c r="AK158" i="44"/>
  <c r="AK186" i="44" s="1"/>
  <c r="AK203" i="44" s="1"/>
  <c r="AK164" i="44"/>
  <c r="AK192" i="44" s="1"/>
  <c r="AK209" i="44" s="1"/>
  <c r="AK168" i="44"/>
  <c r="AK196" i="44" s="1"/>
  <c r="AK213" i="44" s="1"/>
  <c r="AK166" i="44"/>
  <c r="AK194" i="44" s="1"/>
  <c r="AK211" i="44" s="1"/>
  <c r="AK163" i="44"/>
  <c r="AK191" i="44" s="1"/>
  <c r="AK208" i="44" s="1"/>
  <c r="AK165" i="44"/>
  <c r="AK193" i="44" s="1"/>
  <c r="AK210" i="44" s="1"/>
  <c r="AK169" i="44"/>
  <c r="AK197" i="44" s="1"/>
  <c r="AK214" i="44" s="1"/>
  <c r="AK167" i="44"/>
  <c r="AK195" i="44" s="1"/>
  <c r="AK212" i="44" s="1"/>
  <c r="AK160" i="44"/>
  <c r="AK188" i="44" s="1"/>
  <c r="AK205" i="44" s="1"/>
  <c r="AK159" i="44"/>
  <c r="AK187" i="44" s="1"/>
  <c r="AK204" i="44" s="1"/>
  <c r="AK219" i="44"/>
  <c r="AI215" i="1"/>
  <c r="AG3" i="49" s="1"/>
  <c r="AK162" i="38"/>
  <c r="AK190" i="38" s="1"/>
  <c r="AK207" i="38" s="1"/>
  <c r="AK160" i="38"/>
  <c r="AK188" i="38" s="1"/>
  <c r="AK205" i="38" s="1"/>
  <c r="AK167" i="38"/>
  <c r="AK195" i="38" s="1"/>
  <c r="AK212" i="38" s="1"/>
  <c r="AK161" i="38"/>
  <c r="AK189" i="38" s="1"/>
  <c r="AK206" i="38" s="1"/>
  <c r="AK163" i="38"/>
  <c r="AK191" i="38" s="1"/>
  <c r="AK208" i="38" s="1"/>
  <c r="AK158" i="38"/>
  <c r="AK186" i="38" s="1"/>
  <c r="AK203" i="38" s="1"/>
  <c r="AK164" i="38"/>
  <c r="AK192" i="38" s="1"/>
  <c r="AK209" i="38" s="1"/>
  <c r="AK169" i="38"/>
  <c r="AK197" i="38" s="1"/>
  <c r="AK214" i="38" s="1"/>
  <c r="AK166" i="38"/>
  <c r="AK194" i="38" s="1"/>
  <c r="AK211" i="38" s="1"/>
  <c r="AK168" i="38"/>
  <c r="AK196" i="38" s="1"/>
  <c r="AK213" i="38" s="1"/>
  <c r="AK165" i="38"/>
  <c r="AK193" i="38" s="1"/>
  <c r="AK210" i="38" s="1"/>
  <c r="AK159" i="38"/>
  <c r="AK187" i="38" s="1"/>
  <c r="AK204" i="38" s="1"/>
  <c r="AK219" i="38"/>
  <c r="AK158" i="45"/>
  <c r="AK186" i="45" s="1"/>
  <c r="AK203" i="45" s="1"/>
  <c r="AK165" i="45"/>
  <c r="AK193" i="45" s="1"/>
  <c r="AK210" i="45" s="1"/>
  <c r="AK162" i="45"/>
  <c r="AK190" i="45" s="1"/>
  <c r="AK207" i="45" s="1"/>
  <c r="AK167" i="45"/>
  <c r="AK195" i="45" s="1"/>
  <c r="AK212" i="45" s="1"/>
  <c r="AK161" i="45"/>
  <c r="AK189" i="45" s="1"/>
  <c r="AK206" i="45" s="1"/>
  <c r="AK159" i="45"/>
  <c r="AK187" i="45" s="1"/>
  <c r="AK204" i="45" s="1"/>
  <c r="AK160" i="45"/>
  <c r="AK188" i="45" s="1"/>
  <c r="AK205" i="45" s="1"/>
  <c r="AK168" i="45"/>
  <c r="AK196" i="45" s="1"/>
  <c r="AK213" i="45" s="1"/>
  <c r="AK164" i="45"/>
  <c r="AK192" i="45" s="1"/>
  <c r="AK209" i="45" s="1"/>
  <c r="AK166" i="45"/>
  <c r="AK194" i="45" s="1"/>
  <c r="AK211" i="45" s="1"/>
  <c r="AK163" i="45"/>
  <c r="AK191" i="45" s="1"/>
  <c r="AK208" i="45" s="1"/>
  <c r="AK169" i="45"/>
  <c r="AK197" i="45" s="1"/>
  <c r="AK214" i="45" s="1"/>
  <c r="AK219" i="45"/>
  <c r="AJ160" i="38"/>
  <c r="AJ188" i="38" s="1"/>
  <c r="AJ205" i="38" s="1"/>
  <c r="AJ159" i="38"/>
  <c r="AJ187" i="38" s="1"/>
  <c r="AJ204" i="38" s="1"/>
  <c r="AJ167" i="38"/>
  <c r="AJ195" i="38" s="1"/>
  <c r="AJ212" i="38" s="1"/>
  <c r="AJ161" i="38"/>
  <c r="AJ189" i="38" s="1"/>
  <c r="AJ206" i="38" s="1"/>
  <c r="AJ165" i="38"/>
  <c r="AJ193" i="38" s="1"/>
  <c r="AJ210" i="38" s="1"/>
  <c r="AJ166" i="38"/>
  <c r="AJ194" i="38" s="1"/>
  <c r="AJ211" i="38" s="1"/>
  <c r="AJ158" i="38"/>
  <c r="AJ186" i="38" s="1"/>
  <c r="AJ203" i="38" s="1"/>
  <c r="AJ164" i="38"/>
  <c r="AJ192" i="38" s="1"/>
  <c r="AJ209" i="38" s="1"/>
  <c r="AJ169" i="38"/>
  <c r="AJ197" i="38" s="1"/>
  <c r="AJ214" i="38" s="1"/>
  <c r="AJ163" i="38"/>
  <c r="AJ191" i="38" s="1"/>
  <c r="AJ208" i="38" s="1"/>
  <c r="AJ162" i="38"/>
  <c r="AJ190" i="38" s="1"/>
  <c r="AJ207" i="38" s="1"/>
  <c r="AJ168" i="38"/>
  <c r="AJ196" i="38" s="1"/>
  <c r="AJ213" i="38" s="1"/>
  <c r="AJ219" i="38"/>
  <c r="AI215" i="41"/>
  <c r="AG12" i="49" s="1"/>
  <c r="AK219" i="20"/>
  <c r="AI215" i="35"/>
  <c r="AG6" i="49" s="1"/>
  <c r="AI215" i="37"/>
  <c r="AG8" i="49" s="1"/>
  <c r="AK164" i="46"/>
  <c r="AK192" i="46" s="1"/>
  <c r="AK209" i="46" s="1"/>
  <c r="AK160" i="46"/>
  <c r="AK188" i="46" s="1"/>
  <c r="AK205" i="46" s="1"/>
  <c r="AK169" i="46"/>
  <c r="AK197" i="46" s="1"/>
  <c r="AK214" i="46" s="1"/>
  <c r="AK165" i="46"/>
  <c r="AK193" i="46" s="1"/>
  <c r="AK210" i="46" s="1"/>
  <c r="AK158" i="46"/>
  <c r="AK186" i="46" s="1"/>
  <c r="AK203" i="46" s="1"/>
  <c r="AK167" i="46"/>
  <c r="AK195" i="46" s="1"/>
  <c r="AK212" i="46" s="1"/>
  <c r="AK159" i="46"/>
  <c r="AK187" i="46" s="1"/>
  <c r="AK204" i="46" s="1"/>
  <c r="AK168" i="46"/>
  <c r="AK196" i="46" s="1"/>
  <c r="AK213" i="46" s="1"/>
  <c r="AK166" i="46"/>
  <c r="AK194" i="46" s="1"/>
  <c r="AK211" i="46" s="1"/>
  <c r="AK162" i="46"/>
  <c r="AK190" i="46" s="1"/>
  <c r="AK207" i="46" s="1"/>
  <c r="AK161" i="46"/>
  <c r="AK189" i="46" s="1"/>
  <c r="AK206" i="46" s="1"/>
  <c r="AK163" i="46"/>
  <c r="AK191" i="46" s="1"/>
  <c r="AK208" i="46" s="1"/>
  <c r="AK219" i="46"/>
  <c r="AJ162" i="46"/>
  <c r="AJ190" i="46" s="1"/>
  <c r="AJ207" i="46" s="1"/>
  <c r="AJ169" i="46"/>
  <c r="AJ197" i="46" s="1"/>
  <c r="AJ214" i="46" s="1"/>
  <c r="AJ161" i="46"/>
  <c r="AJ189" i="46" s="1"/>
  <c r="AJ206" i="46" s="1"/>
  <c r="AJ167" i="46"/>
  <c r="AJ195" i="46" s="1"/>
  <c r="AJ212" i="46" s="1"/>
  <c r="AJ159" i="46"/>
  <c r="AJ187" i="46" s="1"/>
  <c r="AJ204" i="46" s="1"/>
  <c r="AJ165" i="46"/>
  <c r="AJ193" i="46" s="1"/>
  <c r="AJ210" i="46" s="1"/>
  <c r="AJ158" i="46"/>
  <c r="AJ186" i="46" s="1"/>
  <c r="AJ203" i="46" s="1"/>
  <c r="AJ166" i="46"/>
  <c r="AJ194" i="46" s="1"/>
  <c r="AJ211" i="46" s="1"/>
  <c r="AJ164" i="46"/>
  <c r="AJ192" i="46" s="1"/>
  <c r="AJ209" i="46" s="1"/>
  <c r="AJ163" i="46"/>
  <c r="AJ191" i="46" s="1"/>
  <c r="AJ208" i="46" s="1"/>
  <c r="AJ168" i="46"/>
  <c r="AJ196" i="46" s="1"/>
  <c r="AJ213" i="46" s="1"/>
  <c r="AJ160" i="46"/>
  <c r="AJ188" i="46" s="1"/>
  <c r="AJ205" i="46" s="1"/>
  <c r="AJ219" i="46"/>
  <c r="AK158" i="35"/>
  <c r="AK186" i="35" s="1"/>
  <c r="AK203" i="35" s="1"/>
  <c r="AK164" i="35"/>
  <c r="AK192" i="35" s="1"/>
  <c r="AK209" i="35" s="1"/>
  <c r="AK166" i="35"/>
  <c r="AK194" i="35" s="1"/>
  <c r="AK211" i="35" s="1"/>
  <c r="AK167" i="35"/>
  <c r="AK195" i="35" s="1"/>
  <c r="AK212" i="35" s="1"/>
  <c r="AK159" i="35"/>
  <c r="AK187" i="35" s="1"/>
  <c r="AK204" i="35" s="1"/>
  <c r="AK160" i="35"/>
  <c r="AK188" i="35" s="1"/>
  <c r="AK205" i="35" s="1"/>
  <c r="AK162" i="35"/>
  <c r="AK190" i="35" s="1"/>
  <c r="AK207" i="35" s="1"/>
  <c r="AK163" i="35"/>
  <c r="AK191" i="35" s="1"/>
  <c r="AK208" i="35" s="1"/>
  <c r="AK169" i="35"/>
  <c r="AK197" i="35" s="1"/>
  <c r="AK214" i="35" s="1"/>
  <c r="AK168" i="35"/>
  <c r="AK196" i="35" s="1"/>
  <c r="AK213" i="35" s="1"/>
  <c r="AK161" i="35"/>
  <c r="AK189" i="35" s="1"/>
  <c r="AK206" i="35" s="1"/>
  <c r="AK165" i="35"/>
  <c r="AK193" i="35" s="1"/>
  <c r="AK210" i="35" s="1"/>
  <c r="AK219" i="35"/>
  <c r="AJ215" i="45" l="1"/>
  <c r="AH16" i="49" s="1"/>
  <c r="AK215" i="34"/>
  <c r="AI5" i="49" s="1"/>
  <c r="AJ215" i="34"/>
  <c r="AH5" i="49" s="1"/>
  <c r="AK215" i="39"/>
  <c r="AI10" i="49" s="1"/>
  <c r="AJ215" i="36"/>
  <c r="AH7" i="49" s="1"/>
  <c r="AJ215" i="42"/>
  <c r="AH13" i="49" s="1"/>
  <c r="AK215" i="38"/>
  <c r="AI9" i="49" s="1"/>
  <c r="AK215" i="44"/>
  <c r="AI15" i="49" s="1"/>
  <c r="AJ215" i="1"/>
  <c r="AH3" i="49" s="1"/>
  <c r="AJ215" i="38"/>
  <c r="AH9" i="49" s="1"/>
  <c r="AJ215" i="46"/>
  <c r="AH17" i="49" s="1"/>
  <c r="AJ215" i="41"/>
  <c r="AH12" i="49" s="1"/>
  <c r="AJ215" i="40"/>
  <c r="AH11" i="49" s="1"/>
  <c r="AK215" i="35"/>
  <c r="AI6" i="49" s="1"/>
  <c r="AJ215" i="35"/>
  <c r="AH6" i="49" s="1"/>
  <c r="AK215" i="36"/>
  <c r="AI7" i="49" s="1"/>
  <c r="AK215" i="42"/>
  <c r="AI13" i="49" s="1"/>
  <c r="AK215" i="41"/>
  <c r="AI12" i="49" s="1"/>
  <c r="AJ215" i="37"/>
  <c r="AH8" i="49" s="1"/>
  <c r="AK215" i="37"/>
  <c r="AI8" i="49" s="1"/>
  <c r="AK215" i="1"/>
  <c r="AI3" i="49" s="1"/>
  <c r="AJ215" i="43"/>
  <c r="AH14" i="49" s="1"/>
  <c r="AK215" i="45"/>
  <c r="AI16" i="49" s="1"/>
  <c r="AK215" i="40"/>
  <c r="AI11" i="49" s="1"/>
  <c r="AK215" i="43"/>
  <c r="AI14" i="49" s="1"/>
  <c r="AJ215" i="44"/>
  <c r="AH15" i="49" s="1"/>
  <c r="AJ215" i="39"/>
  <c r="AH10" i="49" s="1"/>
  <c r="AK215" i="46"/>
  <c r="AI17" i="49" s="1"/>
  <c r="F66" i="20" l="1"/>
  <c r="L88" i="47" s="1"/>
  <c r="F53" i="52"/>
  <c r="F54" i="52" s="1"/>
  <c r="G54" i="52" l="1"/>
  <c r="G66" i="20"/>
  <c r="F73" i="20"/>
  <c r="F106" i="20" s="1"/>
  <c r="F102" i="20"/>
  <c r="F163" i="20" l="1"/>
  <c r="F191" i="20" s="1"/>
  <c r="F208" i="20" s="1"/>
  <c r="D26" i="49" s="1"/>
  <c r="L113" i="47"/>
  <c r="H54" i="52"/>
  <c r="AK46" i="52"/>
  <c r="H66" i="20"/>
  <c r="G102" i="20"/>
  <c r="G112" i="20"/>
  <c r="G106" i="20"/>
  <c r="G101" i="20"/>
  <c r="G105" i="20"/>
  <c r="G107" i="20"/>
  <c r="G108" i="20"/>
  <c r="G109" i="20"/>
  <c r="G111" i="20"/>
  <c r="M88" i="47"/>
  <c r="G110" i="20"/>
  <c r="G104" i="20"/>
  <c r="G103" i="20"/>
  <c r="F110" i="20"/>
  <c r="F111" i="20"/>
  <c r="F109" i="20"/>
  <c r="L109" i="47"/>
  <c r="F159" i="20"/>
  <c r="F187" i="20" s="1"/>
  <c r="F204" i="20" s="1"/>
  <c r="D22" i="49" s="1"/>
  <c r="F112" i="20"/>
  <c r="F104" i="20"/>
  <c r="L95" i="47"/>
  <c r="F107" i="20"/>
  <c r="F101" i="20"/>
  <c r="F108" i="20"/>
  <c r="F103" i="20"/>
  <c r="F105" i="20"/>
  <c r="AK52" i="52" l="1"/>
  <c r="AK72" i="20" s="1"/>
  <c r="AQ94" i="47" s="1"/>
  <c r="AK53" i="52"/>
  <c r="AK73" i="20" s="1"/>
  <c r="AQ95" i="47" s="1"/>
  <c r="M109" i="47"/>
  <c r="G159" i="20"/>
  <c r="G187" i="20" s="1"/>
  <c r="G204" i="20" s="1"/>
  <c r="E22" i="49" s="1"/>
  <c r="F165" i="20"/>
  <c r="F193" i="20" s="1"/>
  <c r="F210" i="20" s="1"/>
  <c r="D28" i="49" s="1"/>
  <c r="L115" i="47"/>
  <c r="F166" i="20"/>
  <c r="F194" i="20" s="1"/>
  <c r="F211" i="20" s="1"/>
  <c r="D29" i="49" s="1"/>
  <c r="L116" i="47"/>
  <c r="G166" i="20"/>
  <c r="G194" i="20" s="1"/>
  <c r="G211" i="20" s="1"/>
  <c r="E29" i="49" s="1"/>
  <c r="M116" i="47"/>
  <c r="H106" i="20"/>
  <c r="H111" i="20"/>
  <c r="H101" i="20"/>
  <c r="H112" i="20"/>
  <c r="H110" i="20"/>
  <c r="H107" i="20"/>
  <c r="H105" i="20"/>
  <c r="H103" i="20"/>
  <c r="N88" i="47"/>
  <c r="H102" i="20"/>
  <c r="H108" i="20"/>
  <c r="H104" i="20"/>
  <c r="H109" i="20"/>
  <c r="F162" i="20"/>
  <c r="F190" i="20" s="1"/>
  <c r="F207" i="20" s="1"/>
  <c r="D25" i="49" s="1"/>
  <c r="L112" i="47"/>
  <c r="G168" i="20"/>
  <c r="G196" i="20" s="1"/>
  <c r="G213" i="20" s="1"/>
  <c r="E31" i="49" s="1"/>
  <c r="M118" i="47"/>
  <c r="G165" i="20"/>
  <c r="G193" i="20" s="1"/>
  <c r="G210" i="20" s="1"/>
  <c r="E28" i="49" s="1"/>
  <c r="M115" i="47"/>
  <c r="AK66" i="20"/>
  <c r="F169" i="20"/>
  <c r="F197" i="20" s="1"/>
  <c r="F214" i="20" s="1"/>
  <c r="D32" i="49" s="1"/>
  <c r="L119" i="47"/>
  <c r="M119" i="47"/>
  <c r="G169" i="20"/>
  <c r="G197" i="20" s="1"/>
  <c r="G214" i="20" s="1"/>
  <c r="E32" i="49" s="1"/>
  <c r="F158" i="20"/>
  <c r="F186" i="20" s="1"/>
  <c r="F203" i="20" s="1"/>
  <c r="L108" i="47"/>
  <c r="F164" i="20"/>
  <c r="F192" i="20" s="1"/>
  <c r="F209" i="20" s="1"/>
  <c r="D27" i="49" s="1"/>
  <c r="L114" i="47"/>
  <c r="L117" i="47"/>
  <c r="F167" i="20"/>
  <c r="F195" i="20" s="1"/>
  <c r="F212" i="20" s="1"/>
  <c r="D30" i="49" s="1"/>
  <c r="G164" i="20"/>
  <c r="G192" i="20" s="1"/>
  <c r="G209" i="20" s="1"/>
  <c r="E27" i="49" s="1"/>
  <c r="M114" i="47"/>
  <c r="G160" i="20"/>
  <c r="G188" i="20" s="1"/>
  <c r="G205" i="20" s="1"/>
  <c r="E23" i="49" s="1"/>
  <c r="M110" i="47"/>
  <c r="G162" i="20"/>
  <c r="G190" i="20" s="1"/>
  <c r="G207" i="20" s="1"/>
  <c r="E25" i="49" s="1"/>
  <c r="M112" i="47"/>
  <c r="I46" i="52"/>
  <c r="G167" i="20"/>
  <c r="G195" i="20" s="1"/>
  <c r="G212" i="20" s="1"/>
  <c r="E30" i="49" s="1"/>
  <c r="M117" i="47"/>
  <c r="L110" i="47"/>
  <c r="F160" i="20"/>
  <c r="F188" i="20" s="1"/>
  <c r="F205" i="20" s="1"/>
  <c r="D23" i="49" s="1"/>
  <c r="L118" i="47"/>
  <c r="F168" i="20"/>
  <c r="F196" i="20" s="1"/>
  <c r="F213" i="20" s="1"/>
  <c r="D31" i="49" s="1"/>
  <c r="L111" i="47"/>
  <c r="F161" i="20"/>
  <c r="F189" i="20" s="1"/>
  <c r="F206" i="20" s="1"/>
  <c r="D24" i="49" s="1"/>
  <c r="M111" i="47"/>
  <c r="G161" i="20"/>
  <c r="G189" i="20" s="1"/>
  <c r="G206" i="20" s="1"/>
  <c r="E24" i="49" s="1"/>
  <c r="M108" i="47"/>
  <c r="G158" i="20"/>
  <c r="G186" i="20" s="1"/>
  <c r="G203" i="20" s="1"/>
  <c r="G163" i="20"/>
  <c r="G191" i="20" s="1"/>
  <c r="G208" i="20" s="1"/>
  <c r="E26" i="49" s="1"/>
  <c r="M113" i="47"/>
  <c r="AK54" i="52" l="1"/>
  <c r="I53" i="52"/>
  <c r="I73" i="20" s="1"/>
  <c r="O95" i="47" s="1"/>
  <c r="I52" i="52"/>
  <c r="I72" i="20" s="1"/>
  <c r="O94" i="47" s="1"/>
  <c r="G215" i="20"/>
  <c r="E4" i="49" s="1"/>
  <c r="E21" i="49"/>
  <c r="E33" i="49" s="1"/>
  <c r="H160" i="20"/>
  <c r="H188" i="20" s="1"/>
  <c r="H205" i="20" s="1"/>
  <c r="F23" i="49" s="1"/>
  <c r="N110" i="47"/>
  <c r="H162" i="20"/>
  <c r="H190" i="20" s="1"/>
  <c r="H207" i="20" s="1"/>
  <c r="F25" i="49" s="1"/>
  <c r="N112" i="47"/>
  <c r="N115" i="47"/>
  <c r="H165" i="20"/>
  <c r="H193" i="20" s="1"/>
  <c r="H210" i="20" s="1"/>
  <c r="F28" i="49" s="1"/>
  <c r="I66" i="20"/>
  <c r="J46" i="52"/>
  <c r="H164" i="20"/>
  <c r="H192" i="20" s="1"/>
  <c r="H209" i="20" s="1"/>
  <c r="F27" i="49" s="1"/>
  <c r="N114" i="47"/>
  <c r="H167" i="20"/>
  <c r="H195" i="20" s="1"/>
  <c r="H212" i="20" s="1"/>
  <c r="F30" i="49" s="1"/>
  <c r="N117" i="47"/>
  <c r="N108" i="47"/>
  <c r="H158" i="20"/>
  <c r="H186" i="20" s="1"/>
  <c r="H203" i="20" s="1"/>
  <c r="H166" i="20"/>
  <c r="H194" i="20" s="1"/>
  <c r="H211" i="20" s="1"/>
  <c r="F29" i="49" s="1"/>
  <c r="N116" i="47"/>
  <c r="AK103" i="20"/>
  <c r="AK111" i="20"/>
  <c r="AK104" i="20"/>
  <c r="AK112" i="20"/>
  <c r="AK106" i="20"/>
  <c r="AK105" i="20"/>
  <c r="AK102" i="20"/>
  <c r="AK110" i="20"/>
  <c r="AK101" i="20"/>
  <c r="AK109" i="20"/>
  <c r="AK107" i="20"/>
  <c r="AK108" i="20"/>
  <c r="AQ88" i="47"/>
  <c r="H161" i="20"/>
  <c r="H189" i="20" s="1"/>
  <c r="H206" i="20" s="1"/>
  <c r="F24" i="49" s="1"/>
  <c r="N111" i="47"/>
  <c r="H169" i="20"/>
  <c r="H197" i="20" s="1"/>
  <c r="H214" i="20" s="1"/>
  <c r="F32" i="49" s="1"/>
  <c r="N119" i="47"/>
  <c r="F215" i="20"/>
  <c r="D4" i="49" s="1"/>
  <c r="D21" i="49"/>
  <c r="D33" i="49" s="1"/>
  <c r="H159" i="20"/>
  <c r="H187" i="20" s="1"/>
  <c r="H204" i="20" s="1"/>
  <c r="F22" i="49" s="1"/>
  <c r="N109" i="47"/>
  <c r="H168" i="20"/>
  <c r="H196" i="20" s="1"/>
  <c r="H213" i="20" s="1"/>
  <c r="F31" i="49" s="1"/>
  <c r="N118" i="47"/>
  <c r="H163" i="20"/>
  <c r="H191" i="20" s="1"/>
  <c r="H208" i="20" s="1"/>
  <c r="F26" i="49" s="1"/>
  <c r="N113" i="47"/>
  <c r="I54" i="52" l="1"/>
  <c r="J52" i="52"/>
  <c r="J72" i="20" s="1"/>
  <c r="P94" i="47" s="1"/>
  <c r="J53" i="52"/>
  <c r="J73" i="20" s="1"/>
  <c r="P95" i="47" s="1"/>
  <c r="AQ115" i="47"/>
  <c r="AK165" i="20"/>
  <c r="AK193" i="20" s="1"/>
  <c r="AK210" i="20" s="1"/>
  <c r="AI28" i="49" s="1"/>
  <c r="AK169" i="20"/>
  <c r="AK197" i="20" s="1"/>
  <c r="AK214" i="20" s="1"/>
  <c r="AI32" i="49" s="1"/>
  <c r="AQ119" i="47"/>
  <c r="AQ114" i="47"/>
  <c r="AK164" i="20"/>
  <c r="AK192" i="20" s="1"/>
  <c r="AK209" i="20" s="1"/>
  <c r="AI27" i="49" s="1"/>
  <c r="AK161" i="20"/>
  <c r="AK189" i="20" s="1"/>
  <c r="AK206" i="20" s="1"/>
  <c r="AI24" i="49" s="1"/>
  <c r="AQ111" i="47"/>
  <c r="AQ118" i="47"/>
  <c r="AK168" i="20"/>
  <c r="AK196" i="20" s="1"/>
  <c r="AK213" i="20" s="1"/>
  <c r="AI31" i="49" s="1"/>
  <c r="AQ110" i="47"/>
  <c r="AK160" i="20"/>
  <c r="AK188" i="20" s="1"/>
  <c r="AK205" i="20" s="1"/>
  <c r="AI23" i="49" s="1"/>
  <c r="AK167" i="20"/>
  <c r="AK195" i="20" s="1"/>
  <c r="AK212" i="20" s="1"/>
  <c r="AI30" i="49" s="1"/>
  <c r="AQ117" i="47"/>
  <c r="K46" i="52"/>
  <c r="J54" i="52"/>
  <c r="J66" i="20"/>
  <c r="AK163" i="20"/>
  <c r="AK191" i="20" s="1"/>
  <c r="AK208" i="20" s="1"/>
  <c r="AI26" i="49" s="1"/>
  <c r="AQ113" i="47"/>
  <c r="AK166" i="20"/>
  <c r="AK194" i="20" s="1"/>
  <c r="AK211" i="20" s="1"/>
  <c r="AI29" i="49" s="1"/>
  <c r="AQ116" i="47"/>
  <c r="AQ108" i="47"/>
  <c r="AK158" i="20"/>
  <c r="AK186" i="20" s="1"/>
  <c r="AK203" i="20" s="1"/>
  <c r="AK159" i="20"/>
  <c r="AK187" i="20" s="1"/>
  <c r="AK204" i="20" s="1"/>
  <c r="AI22" i="49" s="1"/>
  <c r="AQ109" i="47"/>
  <c r="I107" i="20"/>
  <c r="I111" i="20"/>
  <c r="I103" i="20"/>
  <c r="I110" i="20"/>
  <c r="I101" i="20"/>
  <c r="I109" i="20"/>
  <c r="I104" i="20"/>
  <c r="I106" i="20"/>
  <c r="I102" i="20"/>
  <c r="I108" i="20"/>
  <c r="I112" i="20"/>
  <c r="I105" i="20"/>
  <c r="O88" i="47"/>
  <c r="AQ112" i="47"/>
  <c r="AK162" i="20"/>
  <c r="AK190" i="20" s="1"/>
  <c r="AK207" i="20" s="1"/>
  <c r="AI25" i="49" s="1"/>
  <c r="F21" i="49"/>
  <c r="F33" i="49" s="1"/>
  <c r="H215" i="20"/>
  <c r="F4" i="49" s="1"/>
  <c r="K52" i="52" l="1"/>
  <c r="K72" i="20" s="1"/>
  <c r="Q94" i="47" s="1"/>
  <c r="K53" i="52"/>
  <c r="K73" i="20" s="1"/>
  <c r="Q95" i="47" s="1"/>
  <c r="I158" i="20"/>
  <c r="I186" i="20" s="1"/>
  <c r="I203" i="20" s="1"/>
  <c r="O108" i="47"/>
  <c r="I162" i="20"/>
  <c r="I190" i="20" s="1"/>
  <c r="I207" i="20" s="1"/>
  <c r="G25" i="49" s="1"/>
  <c r="O112" i="47"/>
  <c r="I167" i="20"/>
  <c r="I195" i="20" s="1"/>
  <c r="I212" i="20" s="1"/>
  <c r="G30" i="49" s="1"/>
  <c r="O117" i="47"/>
  <c r="I166" i="20"/>
  <c r="I194" i="20" s="1"/>
  <c r="I211" i="20" s="1"/>
  <c r="G29" i="49" s="1"/>
  <c r="O116" i="47"/>
  <c r="I169" i="20"/>
  <c r="I197" i="20" s="1"/>
  <c r="I214" i="20" s="1"/>
  <c r="G32" i="49" s="1"/>
  <c r="O119" i="47"/>
  <c r="I160" i="20"/>
  <c r="I188" i="20" s="1"/>
  <c r="I205" i="20" s="1"/>
  <c r="G23" i="49" s="1"/>
  <c r="O110" i="47"/>
  <c r="I165" i="20"/>
  <c r="I193" i="20" s="1"/>
  <c r="I210" i="20" s="1"/>
  <c r="G28" i="49" s="1"/>
  <c r="O115" i="47"/>
  <c r="I168" i="20"/>
  <c r="I196" i="20" s="1"/>
  <c r="I213" i="20" s="1"/>
  <c r="G31" i="49" s="1"/>
  <c r="O118" i="47"/>
  <c r="I161" i="20"/>
  <c r="I189" i="20" s="1"/>
  <c r="I206" i="20" s="1"/>
  <c r="G24" i="49" s="1"/>
  <c r="O111" i="47"/>
  <c r="AK215" i="20"/>
  <c r="AI4" i="49" s="1"/>
  <c r="AI21" i="49"/>
  <c r="AI33" i="49" s="1"/>
  <c r="I159" i="20"/>
  <c r="I187" i="20" s="1"/>
  <c r="I204" i="20" s="1"/>
  <c r="G22" i="49" s="1"/>
  <c r="O109" i="47"/>
  <c r="O114" i="47"/>
  <c r="I164" i="20"/>
  <c r="I192" i="20" s="1"/>
  <c r="I209" i="20" s="1"/>
  <c r="G27" i="49" s="1"/>
  <c r="K66" i="20"/>
  <c r="L46" i="52"/>
  <c r="I163" i="20"/>
  <c r="I191" i="20" s="1"/>
  <c r="I208" i="20" s="1"/>
  <c r="G26" i="49" s="1"/>
  <c r="O113" i="47"/>
  <c r="J101" i="20"/>
  <c r="J109" i="20"/>
  <c r="J108" i="20"/>
  <c r="J112" i="20"/>
  <c r="J106" i="20"/>
  <c r="J111" i="20"/>
  <c r="J103" i="20"/>
  <c r="J105" i="20"/>
  <c r="J102" i="20"/>
  <c r="J107" i="20"/>
  <c r="J104" i="20"/>
  <c r="J110" i="20"/>
  <c r="P88" i="47"/>
  <c r="K54" i="52" l="1"/>
  <c r="L52" i="52"/>
  <c r="L72" i="20" s="1"/>
  <c r="R94" i="47" s="1"/>
  <c r="L53" i="52"/>
  <c r="L73" i="20" s="1"/>
  <c r="R95" i="47" s="1"/>
  <c r="J164" i="20"/>
  <c r="J192" i="20" s="1"/>
  <c r="J209" i="20" s="1"/>
  <c r="H27" i="49" s="1"/>
  <c r="P114" i="47"/>
  <c r="J161" i="20"/>
  <c r="J189" i="20" s="1"/>
  <c r="J206" i="20" s="1"/>
  <c r="H24" i="49" s="1"/>
  <c r="P111" i="47"/>
  <c r="P109" i="47"/>
  <c r="J159" i="20"/>
  <c r="J187" i="20" s="1"/>
  <c r="J204" i="20" s="1"/>
  <c r="H22" i="49" s="1"/>
  <c r="P108" i="47"/>
  <c r="J158" i="20"/>
  <c r="J186" i="20" s="1"/>
  <c r="J203" i="20" s="1"/>
  <c r="P115" i="47"/>
  <c r="J165" i="20"/>
  <c r="J193" i="20" s="1"/>
  <c r="J210" i="20" s="1"/>
  <c r="H28" i="49" s="1"/>
  <c r="P110" i="47"/>
  <c r="J160" i="20"/>
  <c r="J188" i="20" s="1"/>
  <c r="J205" i="20" s="1"/>
  <c r="H23" i="49" s="1"/>
  <c r="J166" i="20"/>
  <c r="J194" i="20" s="1"/>
  <c r="J211" i="20" s="1"/>
  <c r="H29" i="49" s="1"/>
  <c r="P116" i="47"/>
  <c r="P118" i="47"/>
  <c r="J168" i="20"/>
  <c r="J196" i="20" s="1"/>
  <c r="J213" i="20" s="1"/>
  <c r="H31" i="49" s="1"/>
  <c r="M46" i="52"/>
  <c r="L66" i="20"/>
  <c r="J163" i="20"/>
  <c r="J191" i="20" s="1"/>
  <c r="J208" i="20" s="1"/>
  <c r="H26" i="49" s="1"/>
  <c r="P113" i="47"/>
  <c r="K105" i="20"/>
  <c r="K109" i="20"/>
  <c r="K108" i="20"/>
  <c r="K107" i="20"/>
  <c r="K102" i="20"/>
  <c r="K110" i="20"/>
  <c r="K104" i="20"/>
  <c r="K112" i="20"/>
  <c r="K103" i="20"/>
  <c r="K111" i="20"/>
  <c r="K106" i="20"/>
  <c r="K101" i="20"/>
  <c r="Q88" i="47"/>
  <c r="J162" i="20"/>
  <c r="J190" i="20" s="1"/>
  <c r="J207" i="20" s="1"/>
  <c r="H25" i="49" s="1"/>
  <c r="P112" i="47"/>
  <c r="J167" i="20"/>
  <c r="J195" i="20" s="1"/>
  <c r="J212" i="20" s="1"/>
  <c r="H30" i="49" s="1"/>
  <c r="P117" i="47"/>
  <c r="P119" i="47"/>
  <c r="J169" i="20"/>
  <c r="J197" i="20" s="1"/>
  <c r="J214" i="20" s="1"/>
  <c r="H32" i="49" s="1"/>
  <c r="I215" i="20"/>
  <c r="G4" i="49" s="1"/>
  <c r="G21" i="49"/>
  <c r="G33" i="49" s="1"/>
  <c r="L54" i="52" l="1"/>
  <c r="M52" i="52"/>
  <c r="M72" i="20" s="1"/>
  <c r="S94" i="47" s="1"/>
  <c r="M53" i="52"/>
  <c r="M73" i="20" s="1"/>
  <c r="S95" i="47" s="1"/>
  <c r="K166" i="20"/>
  <c r="K194" i="20" s="1"/>
  <c r="K211" i="20" s="1"/>
  <c r="I29" i="49" s="1"/>
  <c r="Q116" i="47"/>
  <c r="Q113" i="47"/>
  <c r="K163" i="20"/>
  <c r="K191" i="20" s="1"/>
  <c r="K208" i="20" s="1"/>
  <c r="I26" i="49" s="1"/>
  <c r="J215" i="20"/>
  <c r="H4" i="49" s="1"/>
  <c r="H21" i="49"/>
  <c r="H33" i="49" s="1"/>
  <c r="Q115" i="47"/>
  <c r="K165" i="20"/>
  <c r="K193" i="20" s="1"/>
  <c r="K210" i="20" s="1"/>
  <c r="I28" i="49" s="1"/>
  <c r="Q110" i="47"/>
  <c r="K160" i="20"/>
  <c r="K188" i="20" s="1"/>
  <c r="K205" i="20" s="1"/>
  <c r="I23" i="49" s="1"/>
  <c r="K169" i="20"/>
  <c r="K197" i="20" s="1"/>
  <c r="K214" i="20" s="1"/>
  <c r="I32" i="49" s="1"/>
  <c r="Q119" i="47"/>
  <c r="K167" i="20"/>
  <c r="K195" i="20" s="1"/>
  <c r="K212" i="20" s="1"/>
  <c r="I30" i="49" s="1"/>
  <c r="Q117" i="47"/>
  <c r="L102" i="20"/>
  <c r="L109" i="20"/>
  <c r="L104" i="20"/>
  <c r="L106" i="20"/>
  <c r="L108" i="20"/>
  <c r="L107" i="20"/>
  <c r="L110" i="20"/>
  <c r="L105" i="20"/>
  <c r="L112" i="20"/>
  <c r="L103" i="20"/>
  <c r="L111" i="20"/>
  <c r="L101" i="20"/>
  <c r="R88" i="47"/>
  <c r="K159" i="20"/>
  <c r="K187" i="20" s="1"/>
  <c r="K204" i="20" s="1"/>
  <c r="I22" i="49" s="1"/>
  <c r="Q109" i="47"/>
  <c r="K168" i="20"/>
  <c r="K196" i="20" s="1"/>
  <c r="K213" i="20" s="1"/>
  <c r="I31" i="49" s="1"/>
  <c r="Q118" i="47"/>
  <c r="K162" i="20"/>
  <c r="K190" i="20" s="1"/>
  <c r="K207" i="20" s="1"/>
  <c r="I25" i="49" s="1"/>
  <c r="Q112" i="47"/>
  <c r="K161" i="20"/>
  <c r="K189" i="20" s="1"/>
  <c r="K206" i="20" s="1"/>
  <c r="I24" i="49" s="1"/>
  <c r="Q111" i="47"/>
  <c r="Q108" i="47"/>
  <c r="K158" i="20"/>
  <c r="K186" i="20" s="1"/>
  <c r="K203" i="20" s="1"/>
  <c r="K164" i="20"/>
  <c r="K192" i="20" s="1"/>
  <c r="K209" i="20" s="1"/>
  <c r="I27" i="49" s="1"/>
  <c r="Q114" i="47"/>
  <c r="M54" i="52"/>
  <c r="M66" i="20"/>
  <c r="N46" i="52"/>
  <c r="N52" i="52" l="1"/>
  <c r="N72" i="20" s="1"/>
  <c r="T94" i="47" s="1"/>
  <c r="N53" i="52"/>
  <c r="N73" i="20" s="1"/>
  <c r="T95" i="47" s="1"/>
  <c r="L160" i="20"/>
  <c r="L188" i="20" s="1"/>
  <c r="L205" i="20" s="1"/>
  <c r="J23" i="49" s="1"/>
  <c r="R110" i="47"/>
  <c r="L162" i="20"/>
  <c r="L190" i="20" s="1"/>
  <c r="L207" i="20" s="1"/>
  <c r="J25" i="49" s="1"/>
  <c r="R112" i="47"/>
  <c r="K215" i="20"/>
  <c r="I4" i="49" s="1"/>
  <c r="I21" i="49"/>
  <c r="I33" i="49" s="1"/>
  <c r="L167" i="20"/>
  <c r="L195" i="20" s="1"/>
  <c r="L212" i="20" s="1"/>
  <c r="J30" i="49" s="1"/>
  <c r="R117" i="47"/>
  <c r="R118" i="47"/>
  <c r="L168" i="20"/>
  <c r="L196" i="20" s="1"/>
  <c r="L213" i="20" s="1"/>
  <c r="J31" i="49" s="1"/>
  <c r="R116" i="47"/>
  <c r="L166" i="20"/>
  <c r="L194" i="20" s="1"/>
  <c r="L211" i="20" s="1"/>
  <c r="J29" i="49" s="1"/>
  <c r="L169" i="20"/>
  <c r="L197" i="20" s="1"/>
  <c r="L214" i="20" s="1"/>
  <c r="J32" i="49" s="1"/>
  <c r="R119" i="47"/>
  <c r="R114" i="47"/>
  <c r="L164" i="20"/>
  <c r="L192" i="20" s="1"/>
  <c r="L209" i="20" s="1"/>
  <c r="J27" i="49" s="1"/>
  <c r="L165" i="20"/>
  <c r="L193" i="20" s="1"/>
  <c r="L210" i="20" s="1"/>
  <c r="J28" i="49" s="1"/>
  <c r="R115" i="47"/>
  <c r="M106" i="20"/>
  <c r="M104" i="20"/>
  <c r="M112" i="20"/>
  <c r="M103" i="20"/>
  <c r="M111" i="20"/>
  <c r="M102" i="20"/>
  <c r="M110" i="20"/>
  <c r="M105" i="20"/>
  <c r="M101" i="20"/>
  <c r="M107" i="20"/>
  <c r="S88" i="47"/>
  <c r="M109" i="20"/>
  <c r="M108" i="20"/>
  <c r="L161" i="20"/>
  <c r="L189" i="20" s="1"/>
  <c r="L206" i="20" s="1"/>
  <c r="J24" i="49" s="1"/>
  <c r="R111" i="47"/>
  <c r="L159" i="20"/>
  <c r="L187" i="20" s="1"/>
  <c r="L204" i="20" s="1"/>
  <c r="J22" i="49" s="1"/>
  <c r="R109" i="47"/>
  <c r="O46" i="52"/>
  <c r="N66" i="20"/>
  <c r="L158" i="20"/>
  <c r="L186" i="20" s="1"/>
  <c r="L203" i="20" s="1"/>
  <c r="R108" i="47"/>
  <c r="L163" i="20"/>
  <c r="L191" i="20" s="1"/>
  <c r="L208" i="20" s="1"/>
  <c r="J26" i="49" s="1"/>
  <c r="R113" i="47"/>
  <c r="N54" i="52" l="1"/>
  <c r="O53" i="52"/>
  <c r="O73" i="20" s="1"/>
  <c r="U95" i="47" s="1"/>
  <c r="O52" i="52"/>
  <c r="O72" i="20" s="1"/>
  <c r="U94" i="47" s="1"/>
  <c r="M168" i="20"/>
  <c r="M196" i="20" s="1"/>
  <c r="M213" i="20" s="1"/>
  <c r="K31" i="49" s="1"/>
  <c r="S118" i="47"/>
  <c r="M165" i="20"/>
  <c r="M193" i="20" s="1"/>
  <c r="M210" i="20" s="1"/>
  <c r="K28" i="49" s="1"/>
  <c r="S115" i="47"/>
  <c r="N101" i="20"/>
  <c r="N110" i="20"/>
  <c r="N103" i="20"/>
  <c r="N107" i="20"/>
  <c r="N105" i="20"/>
  <c r="N106" i="20"/>
  <c r="N109" i="20"/>
  <c r="N102" i="20"/>
  <c r="N108" i="20"/>
  <c r="N111" i="20"/>
  <c r="N104" i="20"/>
  <c r="N112" i="20"/>
  <c r="T88" i="47"/>
  <c r="M166" i="20"/>
  <c r="M194" i="20" s="1"/>
  <c r="M211" i="20" s="1"/>
  <c r="K29" i="49" s="1"/>
  <c r="S116" i="47"/>
  <c r="S110" i="47"/>
  <c r="M160" i="20"/>
  <c r="M188" i="20" s="1"/>
  <c r="M205" i="20" s="1"/>
  <c r="K23" i="49" s="1"/>
  <c r="S119" i="47"/>
  <c r="M169" i="20"/>
  <c r="M197" i="20" s="1"/>
  <c r="M214" i="20" s="1"/>
  <c r="K32" i="49" s="1"/>
  <c r="P46" i="52"/>
  <c r="O66" i="20"/>
  <c r="M164" i="20"/>
  <c r="M192" i="20" s="1"/>
  <c r="M209" i="20" s="1"/>
  <c r="K27" i="49" s="1"/>
  <c r="S114" i="47"/>
  <c r="S111" i="47"/>
  <c r="M161" i="20"/>
  <c r="M189" i="20" s="1"/>
  <c r="M206" i="20" s="1"/>
  <c r="K24" i="49" s="1"/>
  <c r="M159" i="20"/>
  <c r="M187" i="20" s="1"/>
  <c r="M204" i="20" s="1"/>
  <c r="K22" i="49" s="1"/>
  <c r="S109" i="47"/>
  <c r="M158" i="20"/>
  <c r="M186" i="20" s="1"/>
  <c r="M203" i="20" s="1"/>
  <c r="S108" i="47"/>
  <c r="S113" i="47"/>
  <c r="M163" i="20"/>
  <c r="M191" i="20" s="1"/>
  <c r="M208" i="20" s="1"/>
  <c r="K26" i="49" s="1"/>
  <c r="L215" i="20"/>
  <c r="J4" i="49" s="1"/>
  <c r="J21" i="49"/>
  <c r="J33" i="49" s="1"/>
  <c r="M162" i="20"/>
  <c r="M190" i="20" s="1"/>
  <c r="M207" i="20" s="1"/>
  <c r="K25" i="49" s="1"/>
  <c r="S112" i="47"/>
  <c r="M167" i="20"/>
  <c r="M195" i="20" s="1"/>
  <c r="M212" i="20" s="1"/>
  <c r="K30" i="49" s="1"/>
  <c r="S117" i="47"/>
  <c r="O54" i="52" l="1"/>
  <c r="P52" i="52"/>
  <c r="P72" i="20" s="1"/>
  <c r="V94" i="47" s="1"/>
  <c r="P53" i="52"/>
  <c r="P73" i="20" s="1"/>
  <c r="V95" i="47" s="1"/>
  <c r="T114" i="47"/>
  <c r="N164" i="20"/>
  <c r="N192" i="20" s="1"/>
  <c r="N209" i="20" s="1"/>
  <c r="L27" i="49" s="1"/>
  <c r="T112" i="47"/>
  <c r="N162" i="20"/>
  <c r="N190" i="20" s="1"/>
  <c r="N207" i="20" s="1"/>
  <c r="L25" i="49" s="1"/>
  <c r="T111" i="47"/>
  <c r="N161" i="20"/>
  <c r="N189" i="20" s="1"/>
  <c r="N206" i="20" s="1"/>
  <c r="L24" i="49" s="1"/>
  <c r="N160" i="20"/>
  <c r="N188" i="20" s="1"/>
  <c r="N205" i="20" s="1"/>
  <c r="L23" i="49" s="1"/>
  <c r="T110" i="47"/>
  <c r="Q46" i="52"/>
  <c r="P66" i="20"/>
  <c r="N168" i="20"/>
  <c r="N196" i="20" s="1"/>
  <c r="N213" i="20" s="1"/>
  <c r="L31" i="49" s="1"/>
  <c r="T118" i="47"/>
  <c r="N167" i="20"/>
  <c r="N195" i="20" s="1"/>
  <c r="N212" i="20" s="1"/>
  <c r="L30" i="49" s="1"/>
  <c r="T117" i="47"/>
  <c r="T108" i="47"/>
  <c r="N158" i="20"/>
  <c r="N186" i="20" s="1"/>
  <c r="N203" i="20" s="1"/>
  <c r="N159" i="20"/>
  <c r="N187" i="20" s="1"/>
  <c r="N204" i="20" s="1"/>
  <c r="L22" i="49" s="1"/>
  <c r="T109" i="47"/>
  <c r="T119" i="47"/>
  <c r="N169" i="20"/>
  <c r="N197" i="20" s="1"/>
  <c r="N214" i="20" s="1"/>
  <c r="L32" i="49" s="1"/>
  <c r="N166" i="20"/>
  <c r="N194" i="20" s="1"/>
  <c r="N211" i="20" s="1"/>
  <c r="L29" i="49" s="1"/>
  <c r="T116" i="47"/>
  <c r="M215" i="20"/>
  <c r="K4" i="49" s="1"/>
  <c r="K21" i="49"/>
  <c r="K33" i="49" s="1"/>
  <c r="T115" i="47"/>
  <c r="N165" i="20"/>
  <c r="N193" i="20" s="1"/>
  <c r="N210" i="20" s="1"/>
  <c r="L28" i="49" s="1"/>
  <c r="O106" i="20"/>
  <c r="O111" i="20"/>
  <c r="O107" i="20"/>
  <c r="O112" i="20"/>
  <c r="O105" i="20"/>
  <c r="O102" i="20"/>
  <c r="O101" i="20"/>
  <c r="O103" i="20"/>
  <c r="O108" i="20"/>
  <c r="O109" i="20"/>
  <c r="O110" i="20"/>
  <c r="O104" i="20"/>
  <c r="U88" i="47"/>
  <c r="N163" i="20"/>
  <c r="N191" i="20" s="1"/>
  <c r="N208" i="20" s="1"/>
  <c r="L26" i="49" s="1"/>
  <c r="T113" i="47"/>
  <c r="P54" i="52" l="1"/>
  <c r="Q53" i="52"/>
  <c r="Q73" i="20" s="1"/>
  <c r="W95" i="47" s="1"/>
  <c r="Q52" i="52"/>
  <c r="Q72" i="20" s="1"/>
  <c r="W94" i="47" s="1"/>
  <c r="Q66" i="20"/>
  <c r="R46" i="52"/>
  <c r="U119" i="47"/>
  <c r="O169" i="20"/>
  <c r="O197" i="20" s="1"/>
  <c r="O214" i="20" s="1"/>
  <c r="M32" i="49" s="1"/>
  <c r="O164" i="20"/>
  <c r="O192" i="20" s="1"/>
  <c r="O209" i="20" s="1"/>
  <c r="M27" i="49" s="1"/>
  <c r="U114" i="47"/>
  <c r="U117" i="47"/>
  <c r="O167" i="20"/>
  <c r="O195" i="20" s="1"/>
  <c r="O212" i="20" s="1"/>
  <c r="M30" i="49" s="1"/>
  <c r="O163" i="20"/>
  <c r="O191" i="20" s="1"/>
  <c r="O208" i="20" s="1"/>
  <c r="M26" i="49" s="1"/>
  <c r="U113" i="47"/>
  <c r="L21" i="49"/>
  <c r="L33" i="49" s="1"/>
  <c r="N215" i="20"/>
  <c r="L4" i="49" s="1"/>
  <c r="O168" i="20"/>
  <c r="O196" i="20" s="1"/>
  <c r="O213" i="20" s="1"/>
  <c r="M31" i="49" s="1"/>
  <c r="U118" i="47"/>
  <c r="U115" i="47"/>
  <c r="O165" i="20"/>
  <c r="O193" i="20" s="1"/>
  <c r="O210" i="20" s="1"/>
  <c r="M28" i="49" s="1"/>
  <c r="O160" i="20"/>
  <c r="O188" i="20" s="1"/>
  <c r="O205" i="20" s="1"/>
  <c r="M23" i="49" s="1"/>
  <c r="U110" i="47"/>
  <c r="P108" i="20"/>
  <c r="P105" i="20"/>
  <c r="P110" i="20"/>
  <c r="P106" i="20"/>
  <c r="P104" i="20"/>
  <c r="P109" i="20"/>
  <c r="P112" i="20"/>
  <c r="P102" i="20"/>
  <c r="P107" i="20"/>
  <c r="P101" i="20"/>
  <c r="P103" i="20"/>
  <c r="P111" i="20"/>
  <c r="V88" i="47"/>
  <c r="U109" i="47"/>
  <c r="O159" i="20"/>
  <c r="O187" i="20" s="1"/>
  <c r="O204" i="20" s="1"/>
  <c r="M22" i="49" s="1"/>
  <c r="O162" i="20"/>
  <c r="O190" i="20" s="1"/>
  <c r="O207" i="20" s="1"/>
  <c r="M25" i="49" s="1"/>
  <c r="U112" i="47"/>
  <c r="O161" i="20"/>
  <c r="O189" i="20" s="1"/>
  <c r="O206" i="20" s="1"/>
  <c r="M24" i="49" s="1"/>
  <c r="U111" i="47"/>
  <c r="U116" i="47"/>
  <c r="O166" i="20"/>
  <c r="O194" i="20" s="1"/>
  <c r="O211" i="20" s="1"/>
  <c r="M29" i="49" s="1"/>
  <c r="O158" i="20"/>
  <c r="O186" i="20" s="1"/>
  <c r="O203" i="20" s="1"/>
  <c r="U108" i="47"/>
  <c r="Q54" i="52" l="1"/>
  <c r="R52" i="52"/>
  <c r="R72" i="20" s="1"/>
  <c r="X94" i="47" s="1"/>
  <c r="R53" i="52"/>
  <c r="R73" i="20" s="1"/>
  <c r="X95" i="47" s="1"/>
  <c r="P168" i="20"/>
  <c r="P196" i="20" s="1"/>
  <c r="P213" i="20" s="1"/>
  <c r="N31" i="49" s="1"/>
  <c r="V118" i="47"/>
  <c r="P161" i="20"/>
  <c r="P189" i="20" s="1"/>
  <c r="P206" i="20" s="1"/>
  <c r="N24" i="49" s="1"/>
  <c r="V111" i="47"/>
  <c r="P163" i="20"/>
  <c r="P191" i="20" s="1"/>
  <c r="P208" i="20" s="1"/>
  <c r="N26" i="49" s="1"/>
  <c r="V113" i="47"/>
  <c r="P160" i="20"/>
  <c r="P188" i="20" s="1"/>
  <c r="P205" i="20" s="1"/>
  <c r="N23" i="49" s="1"/>
  <c r="V110" i="47"/>
  <c r="P167" i="20"/>
  <c r="P195" i="20" s="1"/>
  <c r="P212" i="20" s="1"/>
  <c r="N30" i="49" s="1"/>
  <c r="V117" i="47"/>
  <c r="P164" i="20"/>
  <c r="P192" i="20" s="1"/>
  <c r="P209" i="20" s="1"/>
  <c r="N27" i="49" s="1"/>
  <c r="V114" i="47"/>
  <c r="P165" i="20"/>
  <c r="P193" i="20" s="1"/>
  <c r="P210" i="20" s="1"/>
  <c r="N28" i="49" s="1"/>
  <c r="V115" i="47"/>
  <c r="P159" i="20"/>
  <c r="P187" i="20" s="1"/>
  <c r="P204" i="20" s="1"/>
  <c r="N22" i="49" s="1"/>
  <c r="V109" i="47"/>
  <c r="S46" i="52"/>
  <c r="R66" i="20"/>
  <c r="P162" i="20"/>
  <c r="P190" i="20" s="1"/>
  <c r="P207" i="20" s="1"/>
  <c r="N25" i="49" s="1"/>
  <c r="V112" i="47"/>
  <c r="Q102" i="20"/>
  <c r="Q109" i="20"/>
  <c r="Q111" i="20"/>
  <c r="Q105" i="20"/>
  <c r="Q112" i="20"/>
  <c r="Q104" i="20"/>
  <c r="Q101" i="20"/>
  <c r="Q106" i="20"/>
  <c r="Q103" i="20"/>
  <c r="Q108" i="20"/>
  <c r="Q107" i="20"/>
  <c r="W88" i="47"/>
  <c r="Q110" i="20"/>
  <c r="V108" i="47"/>
  <c r="P158" i="20"/>
  <c r="P186" i="20" s="1"/>
  <c r="P203" i="20" s="1"/>
  <c r="P169" i="20"/>
  <c r="P197" i="20" s="1"/>
  <c r="P214" i="20" s="1"/>
  <c r="N32" i="49" s="1"/>
  <c r="V119" i="47"/>
  <c r="O215" i="20"/>
  <c r="M4" i="49" s="1"/>
  <c r="M21" i="49"/>
  <c r="M33" i="49" s="1"/>
  <c r="P166" i="20"/>
  <c r="P194" i="20" s="1"/>
  <c r="P211" i="20" s="1"/>
  <c r="N29" i="49" s="1"/>
  <c r="V116" i="47"/>
  <c r="R54" i="52" l="1"/>
  <c r="S52" i="52"/>
  <c r="S72" i="20" s="1"/>
  <c r="Y94" i="47" s="1"/>
  <c r="S53" i="52"/>
  <c r="S73" i="20" s="1"/>
  <c r="Y95" i="47" s="1"/>
  <c r="Q166" i="20"/>
  <c r="Q194" i="20" s="1"/>
  <c r="Q211" i="20" s="1"/>
  <c r="O29" i="49" s="1"/>
  <c r="W116" i="47"/>
  <c r="Q160" i="20"/>
  <c r="Q188" i="20" s="1"/>
  <c r="Q205" i="20" s="1"/>
  <c r="O23" i="49" s="1"/>
  <c r="W110" i="47"/>
  <c r="W118" i="47"/>
  <c r="Q168" i="20"/>
  <c r="Q196" i="20" s="1"/>
  <c r="Q213" i="20" s="1"/>
  <c r="O31" i="49" s="1"/>
  <c r="W108" i="47"/>
  <c r="Q158" i="20"/>
  <c r="Q186" i="20" s="1"/>
  <c r="Q203" i="20" s="1"/>
  <c r="Q159" i="20"/>
  <c r="Q187" i="20" s="1"/>
  <c r="Q204" i="20" s="1"/>
  <c r="O22" i="49" s="1"/>
  <c r="W109" i="47"/>
  <c r="Q165" i="20"/>
  <c r="Q193" i="20" s="1"/>
  <c r="Q210" i="20" s="1"/>
  <c r="O28" i="49" s="1"/>
  <c r="W115" i="47"/>
  <c r="Q163" i="20"/>
  <c r="Q191" i="20" s="1"/>
  <c r="Q208" i="20" s="1"/>
  <c r="O26" i="49" s="1"/>
  <c r="W113" i="47"/>
  <c r="P215" i="20"/>
  <c r="N4" i="49" s="1"/>
  <c r="N21" i="49"/>
  <c r="N33" i="49" s="1"/>
  <c r="Q161" i="20"/>
  <c r="Q189" i="20" s="1"/>
  <c r="Q206" i="20" s="1"/>
  <c r="O24" i="49" s="1"/>
  <c r="W111" i="47"/>
  <c r="R110" i="20"/>
  <c r="R105" i="20"/>
  <c r="R111" i="20"/>
  <c r="R106" i="20"/>
  <c r="R101" i="20"/>
  <c r="R107" i="20"/>
  <c r="R104" i="20"/>
  <c r="R112" i="20"/>
  <c r="R109" i="20"/>
  <c r="R103" i="20"/>
  <c r="R108" i="20"/>
  <c r="R102" i="20"/>
  <c r="X88" i="47"/>
  <c r="Q167" i="20"/>
  <c r="Q195" i="20" s="1"/>
  <c r="Q212" i="20" s="1"/>
  <c r="O30" i="49" s="1"/>
  <c r="W117" i="47"/>
  <c r="W119" i="47"/>
  <c r="Q169" i="20"/>
  <c r="Q197" i="20" s="1"/>
  <c r="Q214" i="20" s="1"/>
  <c r="O32" i="49" s="1"/>
  <c r="Q164" i="20"/>
  <c r="Q192" i="20" s="1"/>
  <c r="Q209" i="20" s="1"/>
  <c r="O27" i="49" s="1"/>
  <c r="W114" i="47"/>
  <c r="Q162" i="20"/>
  <c r="Q190" i="20" s="1"/>
  <c r="Q207" i="20" s="1"/>
  <c r="O25" i="49" s="1"/>
  <c r="W112" i="47"/>
  <c r="S54" i="52"/>
  <c r="S66" i="20"/>
  <c r="T46" i="52"/>
  <c r="T52" i="52" l="1"/>
  <c r="T72" i="20" s="1"/>
  <c r="Z94" i="47" s="1"/>
  <c r="T53" i="52"/>
  <c r="T73" i="20" s="1"/>
  <c r="Z95" i="47" s="1"/>
  <c r="R161" i="20"/>
  <c r="R189" i="20" s="1"/>
  <c r="R206" i="20" s="1"/>
  <c r="P24" i="49" s="1"/>
  <c r="X111" i="47"/>
  <c r="R164" i="20"/>
  <c r="R192" i="20" s="1"/>
  <c r="R209" i="20" s="1"/>
  <c r="P27" i="49" s="1"/>
  <c r="X114" i="47"/>
  <c r="Q215" i="20"/>
  <c r="O4" i="49" s="1"/>
  <c r="O21" i="49"/>
  <c r="O33" i="49" s="1"/>
  <c r="R158" i="20"/>
  <c r="R186" i="20" s="1"/>
  <c r="R203" i="20" s="1"/>
  <c r="X108" i="47"/>
  <c r="S105" i="20"/>
  <c r="S101" i="20"/>
  <c r="S108" i="20"/>
  <c r="S110" i="20"/>
  <c r="S102" i="20"/>
  <c r="S104" i="20"/>
  <c r="S109" i="20"/>
  <c r="S106" i="20"/>
  <c r="S112" i="20"/>
  <c r="S103" i="20"/>
  <c r="S107" i="20"/>
  <c r="S111" i="20"/>
  <c r="Y88" i="47"/>
  <c r="R159" i="20"/>
  <c r="R187" i="20" s="1"/>
  <c r="R204" i="20" s="1"/>
  <c r="P22" i="49" s="1"/>
  <c r="X109" i="47"/>
  <c r="X115" i="47"/>
  <c r="R165" i="20"/>
  <c r="R193" i="20" s="1"/>
  <c r="R210" i="20" s="1"/>
  <c r="P28" i="49" s="1"/>
  <c r="R168" i="20"/>
  <c r="R196" i="20" s="1"/>
  <c r="R213" i="20" s="1"/>
  <c r="P31" i="49" s="1"/>
  <c r="X118" i="47"/>
  <c r="R163" i="20"/>
  <c r="R191" i="20" s="1"/>
  <c r="R208" i="20" s="1"/>
  <c r="P26" i="49" s="1"/>
  <c r="X113" i="47"/>
  <c r="R160" i="20"/>
  <c r="R188" i="20" s="1"/>
  <c r="R205" i="20" s="1"/>
  <c r="P23" i="49" s="1"/>
  <c r="X110" i="47"/>
  <c r="R166" i="20"/>
  <c r="R194" i="20" s="1"/>
  <c r="R211" i="20" s="1"/>
  <c r="P29" i="49" s="1"/>
  <c r="X116" i="47"/>
  <c r="X112" i="47"/>
  <c r="R162" i="20"/>
  <c r="R190" i="20" s="1"/>
  <c r="R207" i="20" s="1"/>
  <c r="P25" i="49" s="1"/>
  <c r="R167" i="20"/>
  <c r="R195" i="20" s="1"/>
  <c r="R212" i="20" s="1"/>
  <c r="P30" i="49" s="1"/>
  <c r="X117" i="47"/>
  <c r="U46" i="52"/>
  <c r="T66" i="20"/>
  <c r="T54" i="52"/>
  <c r="R169" i="20"/>
  <c r="R197" i="20" s="1"/>
  <c r="R214" i="20" s="1"/>
  <c r="P32" i="49" s="1"/>
  <c r="X119" i="47"/>
  <c r="U52" i="52" l="1"/>
  <c r="U72" i="20" s="1"/>
  <c r="AA94" i="47" s="1"/>
  <c r="U53" i="52"/>
  <c r="U73" i="20" s="1"/>
  <c r="AA95" i="47" s="1"/>
  <c r="T108" i="20"/>
  <c r="T107" i="20"/>
  <c r="T105" i="20"/>
  <c r="T109" i="20"/>
  <c r="T104" i="20"/>
  <c r="T110" i="20"/>
  <c r="T103" i="20"/>
  <c r="T102" i="20"/>
  <c r="T112" i="20"/>
  <c r="T101" i="20"/>
  <c r="T111" i="20"/>
  <c r="T106" i="20"/>
  <c r="Z88" i="47"/>
  <c r="Y113" i="47"/>
  <c r="S163" i="20"/>
  <c r="S191" i="20" s="1"/>
  <c r="S208" i="20" s="1"/>
  <c r="Q26" i="49" s="1"/>
  <c r="S166" i="20"/>
  <c r="S194" i="20" s="1"/>
  <c r="S211" i="20" s="1"/>
  <c r="Q29" i="49" s="1"/>
  <c r="Y116" i="47"/>
  <c r="P21" i="49"/>
  <c r="P33" i="49" s="1"/>
  <c r="R215" i="20"/>
  <c r="P4" i="49" s="1"/>
  <c r="U66" i="20"/>
  <c r="V46" i="52"/>
  <c r="S161" i="20"/>
  <c r="S189" i="20" s="1"/>
  <c r="S206" i="20" s="1"/>
  <c r="Q24" i="49" s="1"/>
  <c r="Y111" i="47"/>
  <c r="Y109" i="47"/>
  <c r="S159" i="20"/>
  <c r="S187" i="20" s="1"/>
  <c r="S204" i="20" s="1"/>
  <c r="Q22" i="49" s="1"/>
  <c r="S168" i="20"/>
  <c r="S196" i="20" s="1"/>
  <c r="S213" i="20" s="1"/>
  <c r="Q31" i="49" s="1"/>
  <c r="Y118" i="47"/>
  <c r="S167" i="20"/>
  <c r="S195" i="20" s="1"/>
  <c r="S212" i="20" s="1"/>
  <c r="Q30" i="49" s="1"/>
  <c r="Y117" i="47"/>
  <c r="Y110" i="47"/>
  <c r="S160" i="20"/>
  <c r="S188" i="20" s="1"/>
  <c r="S205" i="20" s="1"/>
  <c r="Q23" i="49" s="1"/>
  <c r="Y108" i="47"/>
  <c r="S158" i="20"/>
  <c r="S186" i="20" s="1"/>
  <c r="S203" i="20" s="1"/>
  <c r="S164" i="20"/>
  <c r="S192" i="20" s="1"/>
  <c r="S209" i="20" s="1"/>
  <c r="Q27" i="49" s="1"/>
  <c r="Y114" i="47"/>
  <c r="Y115" i="47"/>
  <c r="S165" i="20"/>
  <c r="S193" i="20" s="1"/>
  <c r="S210" i="20" s="1"/>
  <c r="Q28" i="49" s="1"/>
  <c r="Y119" i="47"/>
  <c r="S169" i="20"/>
  <c r="S197" i="20" s="1"/>
  <c r="S214" i="20" s="1"/>
  <c r="Q32" i="49" s="1"/>
  <c r="S162" i="20"/>
  <c r="S190" i="20" s="1"/>
  <c r="S207" i="20" s="1"/>
  <c r="Q25" i="49" s="1"/>
  <c r="Y112" i="47"/>
  <c r="U54" i="52" l="1"/>
  <c r="V52" i="52"/>
  <c r="V72" i="20" s="1"/>
  <c r="AB94" i="47" s="1"/>
  <c r="V53" i="52"/>
  <c r="V73" i="20" s="1"/>
  <c r="AB95" i="47" s="1"/>
  <c r="T160" i="20"/>
  <c r="T188" i="20" s="1"/>
  <c r="T205" i="20" s="1"/>
  <c r="R23" i="49" s="1"/>
  <c r="Z110" i="47"/>
  <c r="V66" i="20"/>
  <c r="W46" i="52"/>
  <c r="T167" i="20"/>
  <c r="T195" i="20" s="1"/>
  <c r="T212" i="20" s="1"/>
  <c r="R30" i="49" s="1"/>
  <c r="Z117" i="47"/>
  <c r="T161" i="20"/>
  <c r="T189" i="20" s="1"/>
  <c r="T206" i="20" s="1"/>
  <c r="R24" i="49" s="1"/>
  <c r="Z111" i="47"/>
  <c r="U104" i="20"/>
  <c r="U111" i="20"/>
  <c r="U105" i="20"/>
  <c r="U103" i="20"/>
  <c r="U108" i="20"/>
  <c r="U106" i="20"/>
  <c r="U102" i="20"/>
  <c r="U107" i="20"/>
  <c r="U110" i="20"/>
  <c r="U109" i="20"/>
  <c r="U101" i="20"/>
  <c r="U112" i="20"/>
  <c r="AA88" i="47"/>
  <c r="Z113" i="47"/>
  <c r="T163" i="20"/>
  <c r="T191" i="20" s="1"/>
  <c r="T208" i="20" s="1"/>
  <c r="R26" i="49" s="1"/>
  <c r="T166" i="20"/>
  <c r="T194" i="20" s="1"/>
  <c r="T211" i="20" s="1"/>
  <c r="R29" i="49" s="1"/>
  <c r="Z116" i="47"/>
  <c r="T168" i="20"/>
  <c r="T196" i="20" s="1"/>
  <c r="T213" i="20" s="1"/>
  <c r="R31" i="49" s="1"/>
  <c r="Z118" i="47"/>
  <c r="T162" i="20"/>
  <c r="T190" i="20" s="1"/>
  <c r="T207" i="20" s="1"/>
  <c r="R25" i="49" s="1"/>
  <c r="Z112" i="47"/>
  <c r="Q21" i="49"/>
  <c r="Q33" i="49" s="1"/>
  <c r="S215" i="20"/>
  <c r="Q4" i="49" s="1"/>
  <c r="T158" i="20"/>
  <c r="T186" i="20" s="1"/>
  <c r="T203" i="20" s="1"/>
  <c r="Z108" i="47"/>
  <c r="Z114" i="47"/>
  <c r="T164" i="20"/>
  <c r="T192" i="20" s="1"/>
  <c r="T209" i="20" s="1"/>
  <c r="R27" i="49" s="1"/>
  <c r="T159" i="20"/>
  <c r="T187" i="20" s="1"/>
  <c r="T204" i="20" s="1"/>
  <c r="R22" i="49" s="1"/>
  <c r="Z109" i="47"/>
  <c r="Z119" i="47"/>
  <c r="T169" i="20"/>
  <c r="T197" i="20" s="1"/>
  <c r="T214" i="20" s="1"/>
  <c r="R32" i="49" s="1"/>
  <c r="Z115" i="47"/>
  <c r="T165" i="20"/>
  <c r="T193" i="20" s="1"/>
  <c r="T210" i="20" s="1"/>
  <c r="R28" i="49" s="1"/>
  <c r="V54" i="52" l="1"/>
  <c r="W53" i="52"/>
  <c r="W73" i="20" s="1"/>
  <c r="AC95" i="47" s="1"/>
  <c r="W52" i="52"/>
  <c r="W72" i="20" s="1"/>
  <c r="AC94" i="47" s="1"/>
  <c r="U164" i="20"/>
  <c r="U192" i="20" s="1"/>
  <c r="U209" i="20" s="1"/>
  <c r="S27" i="49" s="1"/>
  <c r="AA114" i="47"/>
  <c r="U163" i="20"/>
  <c r="U191" i="20" s="1"/>
  <c r="U208" i="20" s="1"/>
  <c r="S26" i="49" s="1"/>
  <c r="AA113" i="47"/>
  <c r="U165" i="20"/>
  <c r="U193" i="20" s="1"/>
  <c r="U210" i="20" s="1"/>
  <c r="S28" i="49" s="1"/>
  <c r="AA115" i="47"/>
  <c r="U169" i="20"/>
  <c r="U197" i="20" s="1"/>
  <c r="U214" i="20" s="1"/>
  <c r="S32" i="49" s="1"/>
  <c r="AA119" i="47"/>
  <c r="U160" i="20"/>
  <c r="U188" i="20" s="1"/>
  <c r="U205" i="20" s="1"/>
  <c r="S23" i="49" s="1"/>
  <c r="AA110" i="47"/>
  <c r="R21" i="49"/>
  <c r="R33" i="49" s="1"/>
  <c r="T215" i="20"/>
  <c r="R4" i="49" s="1"/>
  <c r="U158" i="20"/>
  <c r="U186" i="20" s="1"/>
  <c r="U203" i="20" s="1"/>
  <c r="AA108" i="47"/>
  <c r="AA112" i="47"/>
  <c r="U162" i="20"/>
  <c r="U190" i="20" s="1"/>
  <c r="U207" i="20" s="1"/>
  <c r="S25" i="49" s="1"/>
  <c r="W66" i="20"/>
  <c r="X46" i="52"/>
  <c r="U166" i="20"/>
  <c r="U194" i="20" s="1"/>
  <c r="U211" i="20" s="1"/>
  <c r="S29" i="49" s="1"/>
  <c r="AA116" i="47"/>
  <c r="U168" i="20"/>
  <c r="U196" i="20" s="1"/>
  <c r="U213" i="20" s="1"/>
  <c r="S31" i="49" s="1"/>
  <c r="AA118" i="47"/>
  <c r="V101" i="20"/>
  <c r="V110" i="20"/>
  <c r="V106" i="20"/>
  <c r="V111" i="20"/>
  <c r="V102" i="20"/>
  <c r="V112" i="20"/>
  <c r="V108" i="20"/>
  <c r="V109" i="20"/>
  <c r="V107" i="20"/>
  <c r="V103" i="20"/>
  <c r="V105" i="20"/>
  <c r="V104" i="20"/>
  <c r="AB88" i="47"/>
  <c r="U159" i="20"/>
  <c r="U187" i="20" s="1"/>
  <c r="U204" i="20" s="1"/>
  <c r="S22" i="49" s="1"/>
  <c r="AA109" i="47"/>
  <c r="AA117" i="47"/>
  <c r="U167" i="20"/>
  <c r="U195" i="20" s="1"/>
  <c r="U212" i="20" s="1"/>
  <c r="S30" i="49" s="1"/>
  <c r="AA111" i="47"/>
  <c r="U161" i="20"/>
  <c r="U189" i="20" s="1"/>
  <c r="U206" i="20" s="1"/>
  <c r="S24" i="49" s="1"/>
  <c r="W54" i="52" l="1"/>
  <c r="X53" i="52"/>
  <c r="X73" i="20" s="1"/>
  <c r="AD95" i="47" s="1"/>
  <c r="X52" i="52"/>
  <c r="X72" i="20" s="1"/>
  <c r="AD94" i="47" s="1"/>
  <c r="V164" i="20"/>
  <c r="V192" i="20" s="1"/>
  <c r="V209" i="20" s="1"/>
  <c r="T27" i="49" s="1"/>
  <c r="AB114" i="47"/>
  <c r="AB108" i="47"/>
  <c r="V158" i="20"/>
  <c r="V186" i="20" s="1"/>
  <c r="V203" i="20" s="1"/>
  <c r="V166" i="20"/>
  <c r="V194" i="20" s="1"/>
  <c r="V211" i="20" s="1"/>
  <c r="T29" i="49" s="1"/>
  <c r="AB116" i="47"/>
  <c r="V167" i="20"/>
  <c r="V195" i="20" s="1"/>
  <c r="V212" i="20" s="1"/>
  <c r="T30" i="49" s="1"/>
  <c r="AB117" i="47"/>
  <c r="V165" i="20"/>
  <c r="V193" i="20" s="1"/>
  <c r="V210" i="20" s="1"/>
  <c r="T28" i="49" s="1"/>
  <c r="AB115" i="47"/>
  <c r="V160" i="20"/>
  <c r="V188" i="20" s="1"/>
  <c r="V205" i="20" s="1"/>
  <c r="T23" i="49" s="1"/>
  <c r="AB110" i="47"/>
  <c r="V169" i="20"/>
  <c r="V197" i="20" s="1"/>
  <c r="V214" i="20" s="1"/>
  <c r="T32" i="49" s="1"/>
  <c r="AB119" i="47"/>
  <c r="S21" i="49"/>
  <c r="S33" i="49" s="1"/>
  <c r="U215" i="20"/>
  <c r="S4" i="49" s="1"/>
  <c r="AB109" i="47"/>
  <c r="V159" i="20"/>
  <c r="V187" i="20" s="1"/>
  <c r="V204" i="20" s="1"/>
  <c r="T22" i="49" s="1"/>
  <c r="V161" i="20"/>
  <c r="V189" i="20" s="1"/>
  <c r="V206" i="20" s="1"/>
  <c r="T24" i="49" s="1"/>
  <c r="AB111" i="47"/>
  <c r="X66" i="20"/>
  <c r="Y46" i="52"/>
  <c r="AB118" i="47"/>
  <c r="V168" i="20"/>
  <c r="V196" i="20" s="1"/>
  <c r="V213" i="20" s="1"/>
  <c r="T31" i="49" s="1"/>
  <c r="V162" i="20"/>
  <c r="V190" i="20" s="1"/>
  <c r="V207" i="20" s="1"/>
  <c r="T25" i="49" s="1"/>
  <c r="AB112" i="47"/>
  <c r="AB113" i="47"/>
  <c r="V163" i="20"/>
  <c r="V191" i="20" s="1"/>
  <c r="V208" i="20" s="1"/>
  <c r="T26" i="49" s="1"/>
  <c r="W103" i="20"/>
  <c r="W107" i="20"/>
  <c r="W111" i="20"/>
  <c r="W106" i="20"/>
  <c r="W108" i="20"/>
  <c r="W102" i="20"/>
  <c r="W109" i="20"/>
  <c r="W105" i="20"/>
  <c r="W110" i="20"/>
  <c r="W112" i="20"/>
  <c r="W104" i="20"/>
  <c r="W101" i="20"/>
  <c r="AC88" i="47"/>
  <c r="X54" i="52" l="1"/>
  <c r="Y53" i="52"/>
  <c r="Y73" i="20" s="1"/>
  <c r="AE95" i="47" s="1"/>
  <c r="Y52" i="52"/>
  <c r="Y72" i="20" s="1"/>
  <c r="AE94" i="47" s="1"/>
  <c r="W164" i="20"/>
  <c r="W192" i="20" s="1"/>
  <c r="W209" i="20" s="1"/>
  <c r="U27" i="49" s="1"/>
  <c r="AC114" i="47"/>
  <c r="Z46" i="52"/>
  <c r="Y66" i="20"/>
  <c r="W166" i="20"/>
  <c r="W194" i="20" s="1"/>
  <c r="W211" i="20" s="1"/>
  <c r="U29" i="49" s="1"/>
  <c r="AC116" i="47"/>
  <c r="T21" i="49"/>
  <c r="T33" i="49" s="1"/>
  <c r="V215" i="20"/>
  <c r="T4" i="49" s="1"/>
  <c r="W168" i="20"/>
  <c r="W196" i="20" s="1"/>
  <c r="W213" i="20" s="1"/>
  <c r="U31" i="49" s="1"/>
  <c r="AC118" i="47"/>
  <c r="AC117" i="47"/>
  <c r="W167" i="20"/>
  <c r="W195" i="20" s="1"/>
  <c r="W212" i="20" s="1"/>
  <c r="U30" i="49" s="1"/>
  <c r="W162" i="20"/>
  <c r="W190" i="20" s="1"/>
  <c r="W207" i="20" s="1"/>
  <c r="U25" i="49" s="1"/>
  <c r="AC112" i="47"/>
  <c r="X109" i="20"/>
  <c r="X106" i="20"/>
  <c r="X101" i="20"/>
  <c r="X110" i="20"/>
  <c r="X107" i="20"/>
  <c r="X102" i="20"/>
  <c r="X108" i="20"/>
  <c r="X111" i="20"/>
  <c r="X112" i="20"/>
  <c r="X104" i="20"/>
  <c r="X105" i="20"/>
  <c r="X103" i="20"/>
  <c r="AD88" i="47"/>
  <c r="W159" i="20"/>
  <c r="W187" i="20" s="1"/>
  <c r="W204" i="20" s="1"/>
  <c r="U22" i="49" s="1"/>
  <c r="AC109" i="47"/>
  <c r="AC115" i="47"/>
  <c r="W165" i="20"/>
  <c r="W193" i="20" s="1"/>
  <c r="W210" i="20" s="1"/>
  <c r="U28" i="49" s="1"/>
  <c r="W161" i="20"/>
  <c r="W189" i="20" s="1"/>
  <c r="W206" i="20" s="1"/>
  <c r="U24" i="49" s="1"/>
  <c r="AC111" i="47"/>
  <c r="W169" i="20"/>
  <c r="W197" i="20" s="1"/>
  <c r="W214" i="20" s="1"/>
  <c r="U32" i="49" s="1"/>
  <c r="AC119" i="47"/>
  <c r="AC110" i="47"/>
  <c r="W160" i="20"/>
  <c r="W188" i="20" s="1"/>
  <c r="W205" i="20" s="1"/>
  <c r="U23" i="49" s="1"/>
  <c r="AC108" i="47"/>
  <c r="W158" i="20"/>
  <c r="W186" i="20" s="1"/>
  <c r="W203" i="20" s="1"/>
  <c r="W163" i="20"/>
  <c r="W191" i="20" s="1"/>
  <c r="W208" i="20" s="1"/>
  <c r="U26" i="49" s="1"/>
  <c r="AC113" i="47"/>
  <c r="Y54" i="52" l="1"/>
  <c r="Z52" i="52"/>
  <c r="Z72" i="20" s="1"/>
  <c r="AF94" i="47" s="1"/>
  <c r="Z53" i="52"/>
  <c r="Z73" i="20" s="1"/>
  <c r="AF95" i="47" s="1"/>
  <c r="X168" i="20"/>
  <c r="X196" i="20" s="1"/>
  <c r="X213" i="20" s="1"/>
  <c r="V31" i="49" s="1"/>
  <c r="AD118" i="47"/>
  <c r="X159" i="20"/>
  <c r="X187" i="20" s="1"/>
  <c r="X204" i="20" s="1"/>
  <c r="V22" i="49" s="1"/>
  <c r="AD109" i="47"/>
  <c r="Y109" i="20"/>
  <c r="Y112" i="20"/>
  <c r="Y101" i="20"/>
  <c r="Y108" i="20"/>
  <c r="Y103" i="20"/>
  <c r="Y107" i="20"/>
  <c r="Y105" i="20"/>
  <c r="Y106" i="20"/>
  <c r="Y111" i="20"/>
  <c r="Y104" i="20"/>
  <c r="Y110" i="20"/>
  <c r="Y102" i="20"/>
  <c r="AE88" i="47"/>
  <c r="W215" i="20"/>
  <c r="U4" i="49" s="1"/>
  <c r="U21" i="49"/>
  <c r="U33" i="49" s="1"/>
  <c r="X164" i="20"/>
  <c r="X192" i="20" s="1"/>
  <c r="X209" i="20" s="1"/>
  <c r="V27" i="49" s="1"/>
  <c r="AD114" i="47"/>
  <c r="AD116" i="47"/>
  <c r="X166" i="20"/>
  <c r="X194" i="20" s="1"/>
  <c r="X211" i="20" s="1"/>
  <c r="V29" i="49" s="1"/>
  <c r="AD110" i="47"/>
  <c r="X160" i="20"/>
  <c r="X188" i="20" s="1"/>
  <c r="X205" i="20" s="1"/>
  <c r="V23" i="49" s="1"/>
  <c r="X167" i="20"/>
  <c r="X195" i="20" s="1"/>
  <c r="X212" i="20" s="1"/>
  <c r="V30" i="49" s="1"/>
  <c r="AD117" i="47"/>
  <c r="Z66" i="20"/>
  <c r="AA46" i="52"/>
  <c r="AD119" i="47"/>
  <c r="X169" i="20"/>
  <c r="X197" i="20" s="1"/>
  <c r="X214" i="20" s="1"/>
  <c r="V32" i="49" s="1"/>
  <c r="X165" i="20"/>
  <c r="X193" i="20" s="1"/>
  <c r="X210" i="20" s="1"/>
  <c r="V28" i="49" s="1"/>
  <c r="AD115" i="47"/>
  <c r="AD112" i="47"/>
  <c r="X162" i="20"/>
  <c r="X190" i="20" s="1"/>
  <c r="X207" i="20" s="1"/>
  <c r="V25" i="49" s="1"/>
  <c r="X158" i="20"/>
  <c r="X186" i="20" s="1"/>
  <c r="X203" i="20" s="1"/>
  <c r="AD108" i="47"/>
  <c r="X161" i="20"/>
  <c r="X189" i="20" s="1"/>
  <c r="X206" i="20" s="1"/>
  <c r="V24" i="49" s="1"/>
  <c r="AD111" i="47"/>
  <c r="AD113" i="47"/>
  <c r="X163" i="20"/>
  <c r="X191" i="20" s="1"/>
  <c r="X208" i="20" s="1"/>
  <c r="V26" i="49" s="1"/>
  <c r="Z54" i="52" l="1"/>
  <c r="AA52" i="52"/>
  <c r="AA72" i="20" s="1"/>
  <c r="AG94" i="47" s="1"/>
  <c r="AA53" i="52"/>
  <c r="AA73" i="20" s="1"/>
  <c r="AG95" i="47" s="1"/>
  <c r="Y165" i="20"/>
  <c r="Y193" i="20" s="1"/>
  <c r="Y210" i="20" s="1"/>
  <c r="W28" i="49" s="1"/>
  <c r="AE115" i="47"/>
  <c r="AE117" i="47"/>
  <c r="Y167" i="20"/>
  <c r="Y195" i="20" s="1"/>
  <c r="Y212" i="20" s="1"/>
  <c r="W30" i="49" s="1"/>
  <c r="Y158" i="20"/>
  <c r="Y186" i="20" s="1"/>
  <c r="Y203" i="20" s="1"/>
  <c r="AE108" i="47"/>
  <c r="AB46" i="52"/>
  <c r="AA54" i="52"/>
  <c r="AA66" i="20"/>
  <c r="AE111" i="47"/>
  <c r="Y161" i="20"/>
  <c r="Y189" i="20" s="1"/>
  <c r="Y206" i="20" s="1"/>
  <c r="W24" i="49" s="1"/>
  <c r="AE119" i="47"/>
  <c r="Y169" i="20"/>
  <c r="Y197" i="20" s="1"/>
  <c r="Y214" i="20" s="1"/>
  <c r="W32" i="49" s="1"/>
  <c r="AE109" i="47"/>
  <c r="Y159" i="20"/>
  <c r="Y187" i="20" s="1"/>
  <c r="Y204" i="20" s="1"/>
  <c r="W22" i="49" s="1"/>
  <c r="X215" i="20"/>
  <c r="V4" i="49" s="1"/>
  <c r="V21" i="49"/>
  <c r="V33" i="49" s="1"/>
  <c r="AE118" i="47"/>
  <c r="Y168" i="20"/>
  <c r="Y196" i="20" s="1"/>
  <c r="Y213" i="20" s="1"/>
  <c r="W31" i="49" s="1"/>
  <c r="AE116" i="47"/>
  <c r="Y166" i="20"/>
  <c r="Y194" i="20" s="1"/>
  <c r="Y211" i="20" s="1"/>
  <c r="W29" i="49" s="1"/>
  <c r="Z112" i="20"/>
  <c r="Z106" i="20"/>
  <c r="Z103" i="20"/>
  <c r="Z110" i="20"/>
  <c r="Z109" i="20"/>
  <c r="Z111" i="20"/>
  <c r="Z102" i="20"/>
  <c r="Z108" i="20"/>
  <c r="Z105" i="20"/>
  <c r="Z104" i="20"/>
  <c r="Z101" i="20"/>
  <c r="Z107" i="20"/>
  <c r="AF88" i="47"/>
  <c r="AE113" i="47"/>
  <c r="Y163" i="20"/>
  <c r="Y191" i="20" s="1"/>
  <c r="Y208" i="20" s="1"/>
  <c r="W26" i="49" s="1"/>
  <c r="Y162" i="20"/>
  <c r="Y190" i="20" s="1"/>
  <c r="Y207" i="20" s="1"/>
  <c r="W25" i="49" s="1"/>
  <c r="AE112" i="47"/>
  <c r="Y164" i="20"/>
  <c r="Y192" i="20" s="1"/>
  <c r="Y209" i="20" s="1"/>
  <c r="W27" i="49" s="1"/>
  <c r="AE114" i="47"/>
  <c r="AE110" i="47"/>
  <c r="Y160" i="20"/>
  <c r="Y188" i="20" s="1"/>
  <c r="Y205" i="20" s="1"/>
  <c r="W23" i="49" s="1"/>
  <c r="AB52" i="52" l="1"/>
  <c r="AB72" i="20" s="1"/>
  <c r="AH94" i="47" s="1"/>
  <c r="AB53" i="52"/>
  <c r="AB73" i="20" s="1"/>
  <c r="AH95" i="47" s="1"/>
  <c r="Z158" i="20"/>
  <c r="Z186" i="20" s="1"/>
  <c r="Z203" i="20" s="1"/>
  <c r="AF108" i="47"/>
  <c r="AF113" i="47"/>
  <c r="Z163" i="20"/>
  <c r="Z191" i="20" s="1"/>
  <c r="Z208" i="20" s="1"/>
  <c r="X26" i="49" s="1"/>
  <c r="AB66" i="20"/>
  <c r="AC46" i="52"/>
  <c r="Z162" i="20"/>
  <c r="Z190" i="20" s="1"/>
  <c r="Z207" i="20" s="1"/>
  <c r="X25" i="49" s="1"/>
  <c r="AF112" i="47"/>
  <c r="AF119" i="47"/>
  <c r="Z169" i="20"/>
  <c r="Z197" i="20" s="1"/>
  <c r="Z214" i="20" s="1"/>
  <c r="X32" i="49" s="1"/>
  <c r="Z160" i="20"/>
  <c r="Z188" i="20" s="1"/>
  <c r="Z205" i="20" s="1"/>
  <c r="X23" i="49" s="1"/>
  <c r="AF110" i="47"/>
  <c r="W21" i="49"/>
  <c r="W33" i="49" s="1"/>
  <c r="Y215" i="20"/>
  <c r="W4" i="49" s="1"/>
  <c r="Z161" i="20"/>
  <c r="Z189" i="20" s="1"/>
  <c r="Z206" i="20" s="1"/>
  <c r="X24" i="49" s="1"/>
  <c r="AF111" i="47"/>
  <c r="Z159" i="20"/>
  <c r="Z187" i="20" s="1"/>
  <c r="Z204" i="20" s="1"/>
  <c r="X22" i="49" s="1"/>
  <c r="AF109" i="47"/>
  <c r="Z165" i="20"/>
  <c r="Z193" i="20" s="1"/>
  <c r="Z210" i="20" s="1"/>
  <c r="X28" i="49" s="1"/>
  <c r="AF115" i="47"/>
  <c r="AF118" i="47"/>
  <c r="Z168" i="20"/>
  <c r="Z196" i="20" s="1"/>
  <c r="Z213" i="20" s="1"/>
  <c r="X31" i="49" s="1"/>
  <c r="AF116" i="47"/>
  <c r="Z166" i="20"/>
  <c r="Z194" i="20" s="1"/>
  <c r="Z211" i="20" s="1"/>
  <c r="X29" i="49" s="1"/>
  <c r="AF114" i="47"/>
  <c r="Z164" i="20"/>
  <c r="Z192" i="20" s="1"/>
  <c r="Z209" i="20" s="1"/>
  <c r="X27" i="49" s="1"/>
  <c r="AF117" i="47"/>
  <c r="Z167" i="20"/>
  <c r="Z195" i="20" s="1"/>
  <c r="Z212" i="20" s="1"/>
  <c r="X30" i="49" s="1"/>
  <c r="AA105" i="20"/>
  <c r="AA102" i="20"/>
  <c r="AA112" i="20"/>
  <c r="AA107" i="20"/>
  <c r="AA101" i="20"/>
  <c r="AA103" i="20"/>
  <c r="AA109" i="20"/>
  <c r="AA106" i="20"/>
  <c r="AA111" i="20"/>
  <c r="AA104" i="20"/>
  <c r="AA108" i="20"/>
  <c r="AA110" i="20"/>
  <c r="AG88" i="47"/>
  <c r="AB54" i="52" l="1"/>
  <c r="AC52" i="52"/>
  <c r="AC72" i="20" s="1"/>
  <c r="AI94" i="47" s="1"/>
  <c r="AC53" i="52"/>
  <c r="AC73" i="20" s="1"/>
  <c r="AI95" i="47" s="1"/>
  <c r="AG117" i="47"/>
  <c r="AA167" i="20"/>
  <c r="AA195" i="20" s="1"/>
  <c r="AA212" i="20" s="1"/>
  <c r="Y30" i="49" s="1"/>
  <c r="AG119" i="47"/>
  <c r="AA169" i="20"/>
  <c r="AA197" i="20" s="1"/>
  <c r="AA214" i="20" s="1"/>
  <c r="Y32" i="49" s="1"/>
  <c r="AA161" i="20"/>
  <c r="AA189" i="20" s="1"/>
  <c r="AA206" i="20" s="1"/>
  <c r="Y24" i="49" s="1"/>
  <c r="AG111" i="47"/>
  <c r="AG109" i="47"/>
  <c r="AA159" i="20"/>
  <c r="AA187" i="20" s="1"/>
  <c r="AA204" i="20" s="1"/>
  <c r="Y22" i="49" s="1"/>
  <c r="AC66" i="20"/>
  <c r="AD46" i="52"/>
  <c r="AC54" i="52"/>
  <c r="AG118" i="47"/>
  <c r="AA168" i="20"/>
  <c r="AA196" i="20" s="1"/>
  <c r="AA213" i="20" s="1"/>
  <c r="Y31" i="49" s="1"/>
  <c r="AG112" i="47"/>
  <c r="AA162" i="20"/>
  <c r="AA190" i="20" s="1"/>
  <c r="AA207" i="20" s="1"/>
  <c r="Y25" i="49" s="1"/>
  <c r="X21" i="49"/>
  <c r="X33" i="49" s="1"/>
  <c r="Z215" i="20"/>
  <c r="X4" i="49" s="1"/>
  <c r="AB101" i="20"/>
  <c r="AB104" i="20"/>
  <c r="AB102" i="20"/>
  <c r="AB108" i="20"/>
  <c r="AB105" i="20"/>
  <c r="AB103" i="20"/>
  <c r="AB112" i="20"/>
  <c r="AB107" i="20"/>
  <c r="AB109" i="20"/>
  <c r="AB111" i="20"/>
  <c r="AB106" i="20"/>
  <c r="AB110" i="20"/>
  <c r="AH88" i="47"/>
  <c r="AA166" i="20"/>
  <c r="AA194" i="20" s="1"/>
  <c r="AA211" i="20" s="1"/>
  <c r="Y29" i="49" s="1"/>
  <c r="AG116" i="47"/>
  <c r="AG110" i="47"/>
  <c r="AA160" i="20"/>
  <c r="AA188" i="20" s="1"/>
  <c r="AA205" i="20" s="1"/>
  <c r="Y23" i="49" s="1"/>
  <c r="AG114" i="47"/>
  <c r="AA164" i="20"/>
  <c r="AA192" i="20" s="1"/>
  <c r="AA209" i="20" s="1"/>
  <c r="Y27" i="49" s="1"/>
  <c r="AG115" i="47"/>
  <c r="AA165" i="20"/>
  <c r="AA193" i="20" s="1"/>
  <c r="AA210" i="20" s="1"/>
  <c r="Y28" i="49" s="1"/>
  <c r="AA163" i="20"/>
  <c r="AA191" i="20" s="1"/>
  <c r="AA208" i="20" s="1"/>
  <c r="Y26" i="49" s="1"/>
  <c r="AG113" i="47"/>
  <c r="AA158" i="20"/>
  <c r="AA186" i="20" s="1"/>
  <c r="AA203" i="20" s="1"/>
  <c r="AG108" i="47"/>
  <c r="AD52" i="52" l="1"/>
  <c r="AD72" i="20" s="1"/>
  <c r="AJ94" i="47" s="1"/>
  <c r="AD53" i="52"/>
  <c r="AD73" i="20" s="1"/>
  <c r="AJ95" i="47" s="1"/>
  <c r="AB161" i="20"/>
  <c r="AB189" i="20" s="1"/>
  <c r="AB206" i="20" s="1"/>
  <c r="Z24" i="49" s="1"/>
  <c r="AH111" i="47"/>
  <c r="AH108" i="47"/>
  <c r="AB158" i="20"/>
  <c r="AB186" i="20" s="1"/>
  <c r="AB203" i="20" s="1"/>
  <c r="AB167" i="20"/>
  <c r="AB195" i="20" s="1"/>
  <c r="AB212" i="20" s="1"/>
  <c r="Z30" i="49" s="1"/>
  <c r="AH117" i="47"/>
  <c r="Y21" i="49"/>
  <c r="Y33" i="49" s="1"/>
  <c r="AA215" i="20"/>
  <c r="Y4" i="49" s="1"/>
  <c r="AC109" i="20"/>
  <c r="AC110" i="20"/>
  <c r="AC104" i="20"/>
  <c r="AC112" i="20"/>
  <c r="AC102" i="20"/>
  <c r="AC111" i="20"/>
  <c r="AC107" i="20"/>
  <c r="AC105" i="20"/>
  <c r="AC103" i="20"/>
  <c r="AC106" i="20"/>
  <c r="AC101" i="20"/>
  <c r="AC108" i="20"/>
  <c r="AI88" i="47"/>
  <c r="AB160" i="20"/>
  <c r="AB188" i="20" s="1"/>
  <c r="AB205" i="20" s="1"/>
  <c r="Z23" i="49" s="1"/>
  <c r="AH110" i="47"/>
  <c r="AH118" i="47"/>
  <c r="AB168" i="20"/>
  <c r="AB196" i="20" s="1"/>
  <c r="AB213" i="20" s="1"/>
  <c r="Z31" i="49" s="1"/>
  <c r="AB166" i="20"/>
  <c r="AB194" i="20" s="1"/>
  <c r="AB211" i="20" s="1"/>
  <c r="Z29" i="49" s="1"/>
  <c r="AH116" i="47"/>
  <c r="AD66" i="20"/>
  <c r="AE46" i="52"/>
  <c r="AB164" i="20"/>
  <c r="AB192" i="20" s="1"/>
  <c r="AB209" i="20" s="1"/>
  <c r="Z27" i="49" s="1"/>
  <c r="AH114" i="47"/>
  <c r="AB169" i="20"/>
  <c r="AB197" i="20" s="1"/>
  <c r="AB214" i="20" s="1"/>
  <c r="Z32" i="49" s="1"/>
  <c r="AH119" i="47"/>
  <c r="AB162" i="20"/>
  <c r="AB190" i="20" s="1"/>
  <c r="AB207" i="20" s="1"/>
  <c r="Z25" i="49" s="1"/>
  <c r="AH112" i="47"/>
  <c r="AH115" i="47"/>
  <c r="AB165" i="20"/>
  <c r="AB193" i="20" s="1"/>
  <c r="AB210" i="20" s="1"/>
  <c r="Z28" i="49" s="1"/>
  <c r="AB163" i="20"/>
  <c r="AB191" i="20" s="1"/>
  <c r="AB208" i="20" s="1"/>
  <c r="Z26" i="49" s="1"/>
  <c r="AH113" i="47"/>
  <c r="AH109" i="47"/>
  <c r="AB159" i="20"/>
  <c r="AB187" i="20" s="1"/>
  <c r="AB204" i="20" s="1"/>
  <c r="Z22" i="49" s="1"/>
  <c r="AD54" i="52" l="1"/>
  <c r="AE53" i="52"/>
  <c r="AE73" i="20" s="1"/>
  <c r="AK95" i="47" s="1"/>
  <c r="AE52" i="52"/>
  <c r="AE72" i="20" s="1"/>
  <c r="AK94" i="47" s="1"/>
  <c r="AC163" i="20"/>
  <c r="AC191" i="20" s="1"/>
  <c r="AC208" i="20" s="1"/>
  <c r="AA26" i="49" s="1"/>
  <c r="AI113" i="47"/>
  <c r="AC160" i="20"/>
  <c r="AC188" i="20" s="1"/>
  <c r="AC205" i="20" s="1"/>
  <c r="AA23" i="49" s="1"/>
  <c r="AI110" i="47"/>
  <c r="AC166" i="20"/>
  <c r="AC194" i="20" s="1"/>
  <c r="AC211" i="20" s="1"/>
  <c r="AA29" i="49" s="1"/>
  <c r="AI116" i="47"/>
  <c r="AC162" i="20"/>
  <c r="AC190" i="20" s="1"/>
  <c r="AC207" i="20" s="1"/>
  <c r="AA25" i="49" s="1"/>
  <c r="AI112" i="47"/>
  <c r="AC167" i="20"/>
  <c r="AC195" i="20" s="1"/>
  <c r="AC212" i="20" s="1"/>
  <c r="AA30" i="49" s="1"/>
  <c r="AI117" i="47"/>
  <c r="AE66" i="20"/>
  <c r="AF46" i="52"/>
  <c r="AI118" i="47"/>
  <c r="AC168" i="20"/>
  <c r="AC196" i="20" s="1"/>
  <c r="AC213" i="20" s="1"/>
  <c r="AA31" i="49" s="1"/>
  <c r="AD103" i="20"/>
  <c r="AD112" i="20"/>
  <c r="AD101" i="20"/>
  <c r="AD102" i="20"/>
  <c r="AD107" i="20"/>
  <c r="AD108" i="20"/>
  <c r="AD104" i="20"/>
  <c r="AD109" i="20"/>
  <c r="AD111" i="20"/>
  <c r="AD110" i="20"/>
  <c r="AD106" i="20"/>
  <c r="AD105" i="20"/>
  <c r="AJ88" i="47"/>
  <c r="AC165" i="20"/>
  <c r="AC193" i="20" s="1"/>
  <c r="AC210" i="20" s="1"/>
  <c r="AA28" i="49" s="1"/>
  <c r="AI115" i="47"/>
  <c r="AC169" i="20"/>
  <c r="AC197" i="20" s="1"/>
  <c r="AC214" i="20" s="1"/>
  <c r="AA32" i="49" s="1"/>
  <c r="AI119" i="47"/>
  <c r="Z21" i="49"/>
  <c r="Z33" i="49" s="1"/>
  <c r="AB215" i="20"/>
  <c r="Z4" i="49" s="1"/>
  <c r="AC164" i="20"/>
  <c r="AC192" i="20" s="1"/>
  <c r="AC209" i="20" s="1"/>
  <c r="AA27" i="49" s="1"/>
  <c r="AI114" i="47"/>
  <c r="AC159" i="20"/>
  <c r="AC187" i="20" s="1"/>
  <c r="AC204" i="20" s="1"/>
  <c r="AA22" i="49" s="1"/>
  <c r="AI109" i="47"/>
  <c r="AC158" i="20"/>
  <c r="AC186" i="20" s="1"/>
  <c r="AC203" i="20" s="1"/>
  <c r="AI108" i="47"/>
  <c r="AC161" i="20"/>
  <c r="AC189" i="20" s="1"/>
  <c r="AC206" i="20" s="1"/>
  <c r="AA24" i="49" s="1"/>
  <c r="AI111" i="47"/>
  <c r="AE54" i="52" l="1"/>
  <c r="AF53" i="52"/>
  <c r="AF73" i="20" s="1"/>
  <c r="AL95" i="47" s="1"/>
  <c r="AF52" i="52"/>
  <c r="AF72" i="20" s="1"/>
  <c r="AL94" i="47" s="1"/>
  <c r="AD163" i="20"/>
  <c r="AD191" i="20" s="1"/>
  <c r="AD208" i="20" s="1"/>
  <c r="AB26" i="49" s="1"/>
  <c r="AJ113" i="47"/>
  <c r="AD167" i="20"/>
  <c r="AD195" i="20" s="1"/>
  <c r="AD212" i="20" s="1"/>
  <c r="AB30" i="49" s="1"/>
  <c r="AJ117" i="47"/>
  <c r="AJ119" i="47"/>
  <c r="AD169" i="20"/>
  <c r="AD197" i="20" s="1"/>
  <c r="AD214" i="20" s="1"/>
  <c r="AB32" i="49" s="1"/>
  <c r="AD168" i="20"/>
  <c r="AD196" i="20" s="1"/>
  <c r="AD213" i="20" s="1"/>
  <c r="AB31" i="49" s="1"/>
  <c r="AJ118" i="47"/>
  <c r="AJ110" i="47"/>
  <c r="AD160" i="20"/>
  <c r="AD188" i="20" s="1"/>
  <c r="AD205" i="20" s="1"/>
  <c r="AB23" i="49" s="1"/>
  <c r="AD166" i="20"/>
  <c r="AD194" i="20" s="1"/>
  <c r="AD211" i="20" s="1"/>
  <c r="AB29" i="49" s="1"/>
  <c r="AJ116" i="47"/>
  <c r="AD161" i="20"/>
  <c r="AD189" i="20" s="1"/>
  <c r="AD206" i="20" s="1"/>
  <c r="AB24" i="49" s="1"/>
  <c r="AJ111" i="47"/>
  <c r="AJ108" i="47"/>
  <c r="AD158" i="20"/>
  <c r="AD186" i="20" s="1"/>
  <c r="AD203" i="20" s="1"/>
  <c r="AF66" i="20"/>
  <c r="AG46" i="52"/>
  <c r="AD164" i="20"/>
  <c r="AD192" i="20" s="1"/>
  <c r="AD209" i="20" s="1"/>
  <c r="AB27" i="49" s="1"/>
  <c r="AJ114" i="47"/>
  <c r="AC215" i="20"/>
  <c r="AA4" i="49" s="1"/>
  <c r="AA21" i="49"/>
  <c r="AA33" i="49" s="1"/>
  <c r="AD165" i="20"/>
  <c r="AD193" i="20" s="1"/>
  <c r="AD210" i="20" s="1"/>
  <c r="AB28" i="49" s="1"/>
  <c r="AJ115" i="47"/>
  <c r="AD162" i="20"/>
  <c r="AD190" i="20" s="1"/>
  <c r="AD207" i="20" s="1"/>
  <c r="AB25" i="49" s="1"/>
  <c r="AJ112" i="47"/>
  <c r="AD159" i="20"/>
  <c r="AD187" i="20" s="1"/>
  <c r="AD204" i="20" s="1"/>
  <c r="AB22" i="49" s="1"/>
  <c r="AJ109" i="47"/>
  <c r="AE105" i="20"/>
  <c r="AE112" i="20"/>
  <c r="AE107" i="20"/>
  <c r="AE111" i="20"/>
  <c r="AE109" i="20"/>
  <c r="AE108" i="20"/>
  <c r="AE104" i="20"/>
  <c r="AE103" i="20"/>
  <c r="AE110" i="20"/>
  <c r="AE106" i="20"/>
  <c r="AE101" i="20"/>
  <c r="AE102" i="20"/>
  <c r="AK88" i="47"/>
  <c r="AF54" i="52" l="1"/>
  <c r="AG53" i="52"/>
  <c r="AG73" i="20" s="1"/>
  <c r="AM95" i="47" s="1"/>
  <c r="AG52" i="52"/>
  <c r="AG72" i="20" s="1"/>
  <c r="AM94" i="47" s="1"/>
  <c r="AK109" i="47"/>
  <c r="AE159" i="20"/>
  <c r="AE187" i="20" s="1"/>
  <c r="AE204" i="20" s="1"/>
  <c r="AC22" i="49" s="1"/>
  <c r="AK108" i="47"/>
  <c r="AE158" i="20"/>
  <c r="AE186" i="20" s="1"/>
  <c r="AE203" i="20" s="1"/>
  <c r="AK114" i="47"/>
  <c r="AE164" i="20"/>
  <c r="AE192" i="20" s="1"/>
  <c r="AE209" i="20" s="1"/>
  <c r="AC27" i="49" s="1"/>
  <c r="AB21" i="49"/>
  <c r="AB33" i="49" s="1"/>
  <c r="AD215" i="20"/>
  <c r="AB4" i="49" s="1"/>
  <c r="AF101" i="20"/>
  <c r="AF104" i="20"/>
  <c r="AF103" i="20"/>
  <c r="AF111" i="20"/>
  <c r="AF107" i="20"/>
  <c r="AF108" i="20"/>
  <c r="AF106" i="20"/>
  <c r="AF112" i="20"/>
  <c r="AF110" i="20"/>
  <c r="AF109" i="20"/>
  <c r="AF105" i="20"/>
  <c r="AF102" i="20"/>
  <c r="AL88" i="47"/>
  <c r="AE163" i="20"/>
  <c r="AE191" i="20" s="1"/>
  <c r="AE208" i="20" s="1"/>
  <c r="AC26" i="49" s="1"/>
  <c r="AK113" i="47"/>
  <c r="AE167" i="20"/>
  <c r="AE195" i="20" s="1"/>
  <c r="AE212" i="20" s="1"/>
  <c r="AC30" i="49" s="1"/>
  <c r="AK117" i="47"/>
  <c r="AK112" i="47"/>
  <c r="AE162" i="20"/>
  <c r="AE190" i="20" s="1"/>
  <c r="AE207" i="20" s="1"/>
  <c r="AC25" i="49" s="1"/>
  <c r="AE166" i="20"/>
  <c r="AE194" i="20" s="1"/>
  <c r="AE211" i="20" s="1"/>
  <c r="AC29" i="49" s="1"/>
  <c r="AK116" i="47"/>
  <c r="AK118" i="47"/>
  <c r="AE168" i="20"/>
  <c r="AE196" i="20" s="1"/>
  <c r="AE213" i="20" s="1"/>
  <c r="AC31" i="49" s="1"/>
  <c r="AE161" i="20"/>
  <c r="AE189" i="20" s="1"/>
  <c r="AE206" i="20" s="1"/>
  <c r="AC24" i="49" s="1"/>
  <c r="AK111" i="47"/>
  <c r="AE169" i="20"/>
  <c r="AE197" i="20" s="1"/>
  <c r="AE214" i="20" s="1"/>
  <c r="AC32" i="49" s="1"/>
  <c r="AK119" i="47"/>
  <c r="AE160" i="20"/>
  <c r="AE188" i="20" s="1"/>
  <c r="AE205" i="20" s="1"/>
  <c r="AC23" i="49" s="1"/>
  <c r="AK110" i="47"/>
  <c r="AE165" i="20"/>
  <c r="AE193" i="20" s="1"/>
  <c r="AE210" i="20" s="1"/>
  <c r="AC28" i="49" s="1"/>
  <c r="AK115" i="47"/>
  <c r="AG54" i="52"/>
  <c r="AG66" i="20"/>
  <c r="AH46" i="52"/>
  <c r="AH52" i="52" l="1"/>
  <c r="AH72" i="20" s="1"/>
  <c r="AN94" i="47" s="1"/>
  <c r="AH53" i="52"/>
  <c r="AH73" i="20" s="1"/>
  <c r="AN95" i="47" s="1"/>
  <c r="AF166" i="20"/>
  <c r="AF194" i="20" s="1"/>
  <c r="AF211" i="20" s="1"/>
  <c r="AD29" i="49" s="1"/>
  <c r="AL116" i="47"/>
  <c r="AL108" i="47"/>
  <c r="AF158" i="20"/>
  <c r="AF186" i="20" s="1"/>
  <c r="AF203" i="20" s="1"/>
  <c r="AF169" i="20"/>
  <c r="AF197" i="20" s="1"/>
  <c r="AF214" i="20" s="1"/>
  <c r="AD32" i="49" s="1"/>
  <c r="AL119" i="47"/>
  <c r="AF165" i="20"/>
  <c r="AF193" i="20" s="1"/>
  <c r="AF210" i="20" s="1"/>
  <c r="AD28" i="49" s="1"/>
  <c r="AL115" i="47"/>
  <c r="AH54" i="52"/>
  <c r="AH66" i="20"/>
  <c r="AI46" i="52"/>
  <c r="AL111" i="47"/>
  <c r="AF161" i="20"/>
  <c r="AF189" i="20" s="1"/>
  <c r="AF206" i="20" s="1"/>
  <c r="AD24" i="49" s="1"/>
  <c r="AG110" i="20"/>
  <c r="AG111" i="20"/>
  <c r="AG101" i="20"/>
  <c r="AG104" i="20"/>
  <c r="AG106" i="20"/>
  <c r="AG105" i="20"/>
  <c r="AG109" i="20"/>
  <c r="AG102" i="20"/>
  <c r="AG107" i="20"/>
  <c r="AG108" i="20"/>
  <c r="AG112" i="20"/>
  <c r="AG103" i="20"/>
  <c r="AM88" i="47"/>
  <c r="AF163" i="20"/>
  <c r="AF191" i="20" s="1"/>
  <c r="AF208" i="20" s="1"/>
  <c r="AD26" i="49" s="1"/>
  <c r="AL113" i="47"/>
  <c r="AL109" i="47"/>
  <c r="AF159" i="20"/>
  <c r="AF187" i="20" s="1"/>
  <c r="AF204" i="20" s="1"/>
  <c r="AD22" i="49" s="1"/>
  <c r="AL118" i="47"/>
  <c r="AF168" i="20"/>
  <c r="AF196" i="20" s="1"/>
  <c r="AF213" i="20" s="1"/>
  <c r="AD31" i="49" s="1"/>
  <c r="AE215" i="20"/>
  <c r="AC4" i="49" s="1"/>
  <c r="AC21" i="49"/>
  <c r="AC33" i="49" s="1"/>
  <c r="AF167" i="20"/>
  <c r="AF195" i="20" s="1"/>
  <c r="AF212" i="20" s="1"/>
  <c r="AD30" i="49" s="1"/>
  <c r="AL117" i="47"/>
  <c r="AF164" i="20"/>
  <c r="AF192" i="20" s="1"/>
  <c r="AF209" i="20" s="1"/>
  <c r="AD27" i="49" s="1"/>
  <c r="AL114" i="47"/>
  <c r="AF162" i="20"/>
  <c r="AF190" i="20" s="1"/>
  <c r="AF207" i="20" s="1"/>
  <c r="AD25" i="49" s="1"/>
  <c r="AL112" i="47"/>
  <c r="AF160" i="20"/>
  <c r="AF188" i="20" s="1"/>
  <c r="AF205" i="20" s="1"/>
  <c r="AD23" i="49" s="1"/>
  <c r="AL110" i="47"/>
  <c r="AI52" i="52" l="1"/>
  <c r="AI72" i="20" s="1"/>
  <c r="AO94" i="47" s="1"/>
  <c r="AI53" i="52"/>
  <c r="AI73" i="20" s="1"/>
  <c r="AO95" i="47" s="1"/>
  <c r="AM110" i="47"/>
  <c r="AG160" i="20"/>
  <c r="AG188" i="20" s="1"/>
  <c r="AG205" i="20" s="1"/>
  <c r="AE23" i="49" s="1"/>
  <c r="AM119" i="47"/>
  <c r="AG169" i="20"/>
  <c r="AG197" i="20" s="1"/>
  <c r="AG214" i="20" s="1"/>
  <c r="AE32" i="49" s="1"/>
  <c r="AM108" i="47"/>
  <c r="AG158" i="20"/>
  <c r="AG186" i="20" s="1"/>
  <c r="AG203" i="20" s="1"/>
  <c r="AM111" i="47"/>
  <c r="AG161" i="20"/>
  <c r="AG189" i="20" s="1"/>
  <c r="AG206" i="20" s="1"/>
  <c r="AE24" i="49" s="1"/>
  <c r="AG164" i="20"/>
  <c r="AG192" i="20" s="1"/>
  <c r="AG209" i="20" s="1"/>
  <c r="AE27" i="49" s="1"/>
  <c r="AM114" i="47"/>
  <c r="AG167" i="20"/>
  <c r="AG195" i="20" s="1"/>
  <c r="AG212" i="20" s="1"/>
  <c r="AE30" i="49" s="1"/>
  <c r="AM117" i="47"/>
  <c r="AH109" i="20"/>
  <c r="AH105" i="20"/>
  <c r="AH104" i="20"/>
  <c r="AH106" i="20"/>
  <c r="AH102" i="20"/>
  <c r="AH112" i="20"/>
  <c r="AH110" i="20"/>
  <c r="AH103" i="20"/>
  <c r="AH111" i="20"/>
  <c r="AH108" i="20"/>
  <c r="AH107" i="20"/>
  <c r="AH101" i="20"/>
  <c r="AN88" i="47"/>
  <c r="AG165" i="20"/>
  <c r="AG193" i="20" s="1"/>
  <c r="AG210" i="20" s="1"/>
  <c r="AE28" i="49" s="1"/>
  <c r="AM115" i="47"/>
  <c r="AG166" i="20"/>
  <c r="AG194" i="20" s="1"/>
  <c r="AG211" i="20" s="1"/>
  <c r="AE29" i="49" s="1"/>
  <c r="AM116" i="47"/>
  <c r="AF215" i="20"/>
  <c r="AD4" i="49" s="1"/>
  <c r="AD21" i="49"/>
  <c r="AD33" i="49" s="1"/>
  <c r="AG163" i="20"/>
  <c r="AG191" i="20" s="1"/>
  <c r="AG208" i="20" s="1"/>
  <c r="AE26" i="49" s="1"/>
  <c r="AM113" i="47"/>
  <c r="AM118" i="47"/>
  <c r="AG168" i="20"/>
  <c r="AG196" i="20" s="1"/>
  <c r="AG213" i="20" s="1"/>
  <c r="AE31" i="49" s="1"/>
  <c r="AG159" i="20"/>
  <c r="AG187" i="20" s="1"/>
  <c r="AG204" i="20" s="1"/>
  <c r="AE22" i="49" s="1"/>
  <c r="AM109" i="47"/>
  <c r="AG162" i="20"/>
  <c r="AG190" i="20" s="1"/>
  <c r="AG207" i="20" s="1"/>
  <c r="AE25" i="49" s="1"/>
  <c r="AM112" i="47"/>
  <c r="AI54" i="52"/>
  <c r="AJ46" i="52"/>
  <c r="AI66" i="20"/>
  <c r="AJ52" i="52" l="1"/>
  <c r="AJ72" i="20" s="1"/>
  <c r="AP94" i="47" s="1"/>
  <c r="AJ53" i="52"/>
  <c r="AJ73" i="20" s="1"/>
  <c r="AP95" i="47" s="1"/>
  <c r="AH158" i="20"/>
  <c r="AH186" i="20" s="1"/>
  <c r="AH203" i="20" s="1"/>
  <c r="AN108" i="47"/>
  <c r="AH163" i="20"/>
  <c r="AH191" i="20" s="1"/>
  <c r="AH208" i="20" s="1"/>
  <c r="AF26" i="49" s="1"/>
  <c r="AN113" i="47"/>
  <c r="AJ54" i="52"/>
  <c r="AJ66" i="20"/>
  <c r="AH161" i="20"/>
  <c r="AH189" i="20" s="1"/>
  <c r="AH206" i="20" s="1"/>
  <c r="AF24" i="49" s="1"/>
  <c r="AN111" i="47"/>
  <c r="AH165" i="20"/>
  <c r="AH193" i="20" s="1"/>
  <c r="AH210" i="20" s="1"/>
  <c r="AF28" i="49" s="1"/>
  <c r="AN115" i="47"/>
  <c r="AH162" i="20"/>
  <c r="AH190" i="20" s="1"/>
  <c r="AH207" i="20" s="1"/>
  <c r="AF25" i="49" s="1"/>
  <c r="AN112" i="47"/>
  <c r="AG215" i="20"/>
  <c r="AE4" i="49" s="1"/>
  <c r="AE21" i="49"/>
  <c r="AE33" i="49" s="1"/>
  <c r="AH169" i="20"/>
  <c r="AH197" i="20" s="1"/>
  <c r="AH214" i="20" s="1"/>
  <c r="AF32" i="49" s="1"/>
  <c r="AN119" i="47"/>
  <c r="AH159" i="20"/>
  <c r="AH187" i="20" s="1"/>
  <c r="AH204" i="20" s="1"/>
  <c r="AF22" i="49" s="1"/>
  <c r="AN109" i="47"/>
  <c r="AH164" i="20"/>
  <c r="AH192" i="20" s="1"/>
  <c r="AH209" i="20" s="1"/>
  <c r="AF27" i="49" s="1"/>
  <c r="AN114" i="47"/>
  <c r="AH160" i="20"/>
  <c r="AH188" i="20" s="1"/>
  <c r="AH205" i="20" s="1"/>
  <c r="AF23" i="49" s="1"/>
  <c r="AN110" i="47"/>
  <c r="AI101" i="20"/>
  <c r="AI112" i="20"/>
  <c r="AI105" i="20"/>
  <c r="AI109" i="20"/>
  <c r="AI108" i="20"/>
  <c r="AI106" i="20"/>
  <c r="AI102" i="20"/>
  <c r="AI110" i="20"/>
  <c r="AI104" i="20"/>
  <c r="AI103" i="20"/>
  <c r="AI111" i="20"/>
  <c r="AI107" i="20"/>
  <c r="AO88" i="47"/>
  <c r="AH168" i="20"/>
  <c r="AH196" i="20" s="1"/>
  <c r="AH213" i="20" s="1"/>
  <c r="AF31" i="49" s="1"/>
  <c r="AN118" i="47"/>
  <c r="AN116" i="47"/>
  <c r="AH166" i="20"/>
  <c r="AH194" i="20" s="1"/>
  <c r="AH211" i="20" s="1"/>
  <c r="AF29" i="49" s="1"/>
  <c r="AH167" i="20"/>
  <c r="AH195" i="20" s="1"/>
  <c r="AH212" i="20" s="1"/>
  <c r="AF30" i="49" s="1"/>
  <c r="AN117" i="47"/>
  <c r="AI160" i="20" l="1"/>
  <c r="AI188" i="20" s="1"/>
  <c r="AI205" i="20" s="1"/>
  <c r="AG23" i="49" s="1"/>
  <c r="AO110" i="47"/>
  <c r="AO119" i="47"/>
  <c r="AI169" i="20"/>
  <c r="AI197" i="20" s="1"/>
  <c r="AI214" i="20" s="1"/>
  <c r="AG32" i="49" s="1"/>
  <c r="AO108" i="47"/>
  <c r="AI158" i="20"/>
  <c r="AI186" i="20" s="1"/>
  <c r="AI203" i="20" s="1"/>
  <c r="AI167" i="20"/>
  <c r="AI195" i="20" s="1"/>
  <c r="AI212" i="20" s="1"/>
  <c r="AG30" i="49" s="1"/>
  <c r="AO117" i="47"/>
  <c r="AJ104" i="20"/>
  <c r="AJ102" i="20"/>
  <c r="AJ101" i="20"/>
  <c r="AJ110" i="20"/>
  <c r="AJ108" i="20"/>
  <c r="AJ105" i="20"/>
  <c r="AJ111" i="20"/>
  <c r="AJ103" i="20"/>
  <c r="AJ106" i="20"/>
  <c r="AJ109" i="20"/>
  <c r="AJ112" i="20"/>
  <c r="AJ107" i="20"/>
  <c r="AP88" i="47"/>
  <c r="AI164" i="20"/>
  <c r="AI192" i="20" s="1"/>
  <c r="AI209" i="20" s="1"/>
  <c r="AG27" i="49" s="1"/>
  <c r="AO114" i="47"/>
  <c r="AI159" i="20"/>
  <c r="AI187" i="20" s="1"/>
  <c r="AI204" i="20" s="1"/>
  <c r="AG22" i="49" s="1"/>
  <c r="AO109" i="47"/>
  <c r="AI166" i="20"/>
  <c r="AI194" i="20" s="1"/>
  <c r="AI211" i="20" s="1"/>
  <c r="AG29" i="49" s="1"/>
  <c r="AO116" i="47"/>
  <c r="AI163" i="20"/>
  <c r="AI191" i="20" s="1"/>
  <c r="AI208" i="20" s="1"/>
  <c r="AG26" i="49" s="1"/>
  <c r="AO113" i="47"/>
  <c r="AI161" i="20"/>
  <c r="AI189" i="20" s="1"/>
  <c r="AI206" i="20" s="1"/>
  <c r="AG24" i="49" s="1"/>
  <c r="AO111" i="47"/>
  <c r="AI165" i="20"/>
  <c r="AI193" i="20" s="1"/>
  <c r="AI210" i="20" s="1"/>
  <c r="AG28" i="49" s="1"/>
  <c r="AO115" i="47"/>
  <c r="AO118" i="47"/>
  <c r="AI168" i="20"/>
  <c r="AI196" i="20" s="1"/>
  <c r="AI213" i="20" s="1"/>
  <c r="AG31" i="49" s="1"/>
  <c r="AI162" i="20"/>
  <c r="AI190" i="20" s="1"/>
  <c r="AI207" i="20" s="1"/>
  <c r="AG25" i="49" s="1"/>
  <c r="AO112" i="47"/>
  <c r="AH215" i="20"/>
  <c r="AF4" i="49" s="1"/>
  <c r="AF21" i="49"/>
  <c r="AF33" i="49" s="1"/>
  <c r="AJ160" i="20" l="1"/>
  <c r="AJ188" i="20" s="1"/>
  <c r="AJ205" i="20" s="1"/>
  <c r="AH23" i="49" s="1"/>
  <c r="AP110" i="47"/>
  <c r="AJ168" i="20"/>
  <c r="AJ196" i="20" s="1"/>
  <c r="AJ213" i="20" s="1"/>
  <c r="AH31" i="49" s="1"/>
  <c r="AP118" i="47"/>
  <c r="AJ162" i="20"/>
  <c r="AJ190" i="20" s="1"/>
  <c r="AJ207" i="20" s="1"/>
  <c r="AH25" i="49" s="1"/>
  <c r="AP112" i="47"/>
  <c r="AG21" i="49"/>
  <c r="AG33" i="49" s="1"/>
  <c r="AI215" i="20"/>
  <c r="AG4" i="49" s="1"/>
  <c r="AP115" i="47"/>
  <c r="AJ165" i="20"/>
  <c r="AJ193" i="20" s="1"/>
  <c r="AJ210" i="20" s="1"/>
  <c r="AH28" i="49" s="1"/>
  <c r="AP114" i="47"/>
  <c r="AJ164" i="20"/>
  <c r="AJ192" i="20" s="1"/>
  <c r="AJ209" i="20" s="1"/>
  <c r="AH27" i="49" s="1"/>
  <c r="AP117" i="47"/>
  <c r="AJ167" i="20"/>
  <c r="AJ195" i="20" s="1"/>
  <c r="AJ212" i="20" s="1"/>
  <c r="AH30" i="49" s="1"/>
  <c r="AJ169" i="20"/>
  <c r="AJ197" i="20" s="1"/>
  <c r="AJ214" i="20" s="1"/>
  <c r="AH32" i="49" s="1"/>
  <c r="AP119" i="47"/>
  <c r="AJ158" i="20"/>
  <c r="AJ186" i="20" s="1"/>
  <c r="AJ203" i="20" s="1"/>
  <c r="AP108" i="47"/>
  <c r="AJ166" i="20"/>
  <c r="AJ194" i="20" s="1"/>
  <c r="AJ211" i="20" s="1"/>
  <c r="AH29" i="49" s="1"/>
  <c r="AP116" i="47"/>
  <c r="AP109" i="47"/>
  <c r="AJ159" i="20"/>
  <c r="AJ187" i="20" s="1"/>
  <c r="AJ204" i="20" s="1"/>
  <c r="AH22" i="49" s="1"/>
  <c r="AJ163" i="20"/>
  <c r="AJ191" i="20" s="1"/>
  <c r="AJ208" i="20" s="1"/>
  <c r="AH26" i="49" s="1"/>
  <c r="AP113" i="47"/>
  <c r="AP111" i="47"/>
  <c r="AJ161" i="20"/>
  <c r="AJ189" i="20" s="1"/>
  <c r="AJ206" i="20" s="1"/>
  <c r="AH24" i="49" s="1"/>
  <c r="AJ215" i="20" l="1"/>
  <c r="AH4" i="49" s="1"/>
  <c r="AH21" i="49"/>
  <c r="AH33" i="4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8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<sst xmlns="http://schemas.openxmlformats.org/spreadsheetml/2006/main" count="22219" uniqueCount="261">
  <si>
    <t>Variable</t>
  </si>
  <si>
    <t>Unidad</t>
  </si>
  <si>
    <t>Tipo dato</t>
  </si>
  <si>
    <t>Input</t>
  </si>
  <si>
    <t>Niveles de actividad</t>
  </si>
  <si>
    <t>Miles Ton</t>
  </si>
  <si>
    <t>Data Real</t>
  </si>
  <si>
    <t>Consumo Energético</t>
  </si>
  <si>
    <t>Petróleo Diesel</t>
  </si>
  <si>
    <t>Tcal</t>
  </si>
  <si>
    <t>Petróleos Combustibles</t>
  </si>
  <si>
    <t>Gasolina motor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</si>
  <si>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</si>
  <si>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</si>
  <si>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</si>
  <si>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</si>
  <si>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</si>
  <si>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</si>
  <si>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</si>
  <si>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</si>
  <si>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</si>
  <si>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</si>
  <si>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</si>
  <si>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Endógeno a partir del año base + Tendencial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</si>
  <si>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</si>
  <si>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</si>
  <si>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</si>
  <si>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</si>
  <si>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</si>
  <si>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</si>
  <si>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</si>
  <si>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</si>
  <si>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</si>
  <si>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</si>
  <si>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</si>
  <si>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</si>
  <si>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</si>
  <si>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</si>
  <si>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</si>
  <si>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</si>
  <si>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</si>
  <si>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</si>
  <si>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Endógeno a la Hoja Principal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</si>
  <si>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</si>
  <si>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</si>
  <si>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</si>
  <si>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</si>
  <si>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</si>
  <si>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</si>
  <si>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</si>
  <si>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</si>
  <si>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</si>
  <si>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</si>
  <si>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</si>
  <si>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</si>
  <si>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</si>
  <si>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</si>
  <si>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</si>
  <si>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</si>
  <si>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</si>
  <si>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</si>
  <si>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>Gas Corriente</t>
  </si>
  <si>
    <t>Energía Eólica</t>
  </si>
  <si>
    <t>Producción Total País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</si>
  <si>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</si>
  <si>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</si>
  <si>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</si>
  <si>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</si>
  <si>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</si>
  <si>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</si>
  <si>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</si>
  <si>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</si>
  <si>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</si>
  <si>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</si>
  <si>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</si>
  <si>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</si>
  <si>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</si>
  <si>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</si>
  <si>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</si>
  <si>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Hidrógeno</t>
  </si>
  <si>
    <t>Producción</t>
  </si>
  <si>
    <t>Exportar LEAP</t>
  </si>
  <si>
    <t>Participación Energético x Uso ( Energía Útil)</t>
  </si>
  <si>
    <t>Térmico</t>
  </si>
  <si>
    <t>Otros Usos Eléctricos</t>
  </si>
  <si>
    <t>Endógeno a partir del año base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</si>
  <si>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</si>
  <si>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</si>
  <si>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</si>
  <si>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</si>
  <si>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</si>
  <si>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</si>
  <si>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</si>
  <si>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</si>
  <si>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</si>
  <si>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</si>
  <si>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</si>
  <si>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</si>
  <si>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</si>
  <si>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</si>
  <si>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</si>
  <si>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</si>
  <si>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</si>
  <si>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</si>
  <si>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</si>
  <si>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</si>
  <si>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</si>
  <si>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Unidades</t>
  </si>
  <si>
    <t>Industria</t>
  </si>
  <si>
    <t>Producción Pesca</t>
  </si>
  <si>
    <t>Pesca</t>
  </si>
  <si>
    <t xml:space="preserve">Calculo Energia Util </t>
  </si>
  <si>
    <t>Coque Mineral</t>
  </si>
  <si>
    <t xml:space="preserve">Calculo Demanda </t>
  </si>
  <si>
    <t>Calculo Energia Total</t>
  </si>
  <si>
    <t>total</t>
  </si>
  <si>
    <t>Balance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</si>
  <si>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</si>
  <si>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</si>
  <si>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</si>
  <si>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</si>
  <si>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</si>
  <si>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</si>
  <si>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</si>
  <si>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</si>
  <si>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</si>
  <si>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</si>
  <si>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</si>
  <si>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</si>
  <si>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</si>
  <si>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</si>
  <si>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</si>
  <si>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Calculo Energía por Región</t>
  </si>
  <si>
    <t>Calculo Energía por Energético</t>
  </si>
  <si>
    <t>Tabla: Energy Intensities ACM &amp; Manufacturing</t>
  </si>
  <si>
    <t>Energy Intensitives of Motive Power</t>
  </si>
  <si>
    <t>Item</t>
  </si>
  <si>
    <t>Unit</t>
  </si>
  <si>
    <t>kcal</t>
  </si>
  <si>
    <t>CLP</t>
  </si>
  <si>
    <t>kcal/CLP</t>
  </si>
  <si>
    <t>Energy Intensitives of Electric specific uses</t>
  </si>
  <si>
    <t>Energy Intensitives of thermal uses</t>
  </si>
  <si>
    <t>Traditional Fuels</t>
  </si>
  <si>
    <t>Modern Biomass</t>
  </si>
  <si>
    <t>Electricity</t>
  </si>
  <si>
    <t>Solar</t>
  </si>
  <si>
    <t>Fossil Fuels</t>
  </si>
  <si>
    <t>Share of useful thermal energy demand by temperature level in Manufacturing</t>
  </si>
  <si>
    <t>2017</t>
  </si>
  <si>
    <t xml:space="preserve"> </t>
  </si>
  <si>
    <t>Medium Level</t>
  </si>
  <si>
    <t>Tabla: Penetration of Energy Carriers into Useful Thermal Energy Demand in Manufacturing</t>
  </si>
  <si>
    <t>(of which Heat Pumps)</t>
  </si>
  <si>
    <t>District Heating</t>
  </si>
  <si>
    <t>Cogeneration</t>
  </si>
  <si>
    <t>Tabla: Manufacturing: Efficiencies, Ratios etc and Factors for pig iron Production &amp; Feedstock</t>
  </si>
  <si>
    <t>Efficiencies</t>
  </si>
  <si>
    <t>Factors and ratios in Manufacturing</t>
  </si>
  <si>
    <t>COP of Heat Pumps</t>
  </si>
  <si>
    <t>ratio</t>
  </si>
  <si>
    <t>Solar Share</t>
  </si>
  <si>
    <t>Cogeneration - Efficiency</t>
  </si>
  <si>
    <t>Cogeneration - Heat/Electricity ratio</t>
  </si>
  <si>
    <t>Cogeneration - Biomass Share</t>
  </si>
  <si>
    <t>Factors for Pig Iron Prod &amp; Feedstock</t>
  </si>
  <si>
    <t>Steel Production(constant)</t>
  </si>
  <si>
    <t>Mt</t>
  </si>
  <si>
    <t>Steel Production(variable)</t>
  </si>
  <si>
    <t>Mt/VA</t>
  </si>
  <si>
    <t>9.2E-7</t>
  </si>
  <si>
    <t>Steel in non-electric furnance</t>
  </si>
  <si>
    <t>Specific consumption of pig iron</t>
  </si>
  <si>
    <t>Coke Usage</t>
  </si>
  <si>
    <t>kg/ton</t>
  </si>
  <si>
    <t>Feedstock Production(constant)</t>
  </si>
  <si>
    <t>Feedstock Prodyction(variable)</t>
  </si>
  <si>
    <t>Steel Production</t>
  </si>
  <si>
    <t>Feedstock Production</t>
  </si>
  <si>
    <t>Dato de entrada</t>
  </si>
  <si>
    <t>Dato de entrada derivado</t>
  </si>
  <si>
    <t>Parámetro derivado</t>
  </si>
  <si>
    <t>Parámetro</t>
  </si>
  <si>
    <t>Salida intermedia</t>
  </si>
  <si>
    <t>Salida</t>
  </si>
  <si>
    <t>A modelo de precios</t>
  </si>
  <si>
    <t>Demanda de energia util</t>
  </si>
  <si>
    <t>MW</t>
  </si>
  <si>
    <t>Potencia instalada</t>
  </si>
  <si>
    <t>Región RM</t>
  </si>
  <si>
    <t>Meta</t>
  </si>
  <si>
    <t>Beta</t>
  </si>
  <si>
    <t># años convergencia</t>
  </si>
  <si>
    <t>Año convergencia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</si>
  <si>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</si>
  <si>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</si>
  <si>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</si>
  <si>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</si>
  <si>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Total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</si>
  <si>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</si>
  <si>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</si>
  <si>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</si>
  <si>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</si>
  <si>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</si>
  <si>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</si>
  <si>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</si>
  <si>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</si>
  <si>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</si>
  <si>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</si>
  <si>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</si>
  <si>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</si>
  <si>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</si>
  <si>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</si>
  <si>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</si>
  <si>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</si>
  <si>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</si>
  <si>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</si>
  <si>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</si>
  <si>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</si>
  <si>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</si>
  <si>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</si>
  <si>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</si>
  <si>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</si>
  <si>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</si>
  <si>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</si>
  <si>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</si>
  <si>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</si>
  <si>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</si>
  <si>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</si>
  <si>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</si>
  <si>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Base</t>
  </si>
  <si>
    <t>No se implementa medida de SGE en grandes consumidores</t>
  </si>
  <si>
    <t>Porcentaje con más de 50 Tcal</t>
  </si>
  <si>
    <t>Fracción medidas gestión</t>
  </si>
  <si>
    <t>Fracción medidas duras</t>
  </si>
  <si>
    <t>Ahorro anual</t>
  </si>
  <si>
    <t>Ahorro anual  supuesto</t>
  </si>
  <si>
    <t>Medidas gestión</t>
  </si>
  <si>
    <t>Ahorro anual Motriz</t>
  </si>
  <si>
    <t>Ahorro anual Calor</t>
  </si>
  <si>
    <t>Ahorro anual OUE</t>
  </si>
  <si>
    <t>Medidas duras</t>
  </si>
  <si>
    <t>SGE</t>
  </si>
  <si>
    <t>2024-2030</t>
  </si>
  <si>
    <t>2031-2044</t>
  </si>
  <si>
    <t>2045-2050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</si>
  <si>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</si>
  <si>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</si>
  <si>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Metas</t>
  </si>
  <si>
    <t>Año Inicio</t>
  </si>
  <si>
    <t>Año Fin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</si>
  <si>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</si>
  <si>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</si>
  <si>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</si>
  <si>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</si>
  <si>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</si>
  <si>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</si>
  <si>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</si>
  <si>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</si>
  <si>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Hidrógeno en usos motricez</t>
  </si>
  <si>
    <t xml:space="preserve">Electrificación de usos térmicos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</si>
</sst>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0.0"/>
    <numFmt numFmtId="167" formatCode="_(* #,##0_);_(* \(#,##0\);_(* &quot;-&quot;??_);_(@_)"/>
    <numFmt numFmtId="168" formatCode="_(* #,##0.0_);_(* \(#,##0.0\);_(* &quot;-&quot;??_);_(@_)"/>
    <numFmt numFmtId="169" formatCode="0.000"/>
    <numFmt numFmtId="170" formatCode="0.000000"/>
    <numFmt numFmtId="171" formatCode="_(* #,##0.0000_);_(* \(#,##0.0000\);_(* &quot;-&quot;_);_(@_)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name val="Courier"/>
      <family val="3"/>
    </font>
    <font>
      <b/>
      <sz val="11"/>
      <color rgb="FF0070C0"/>
      <name val="Arial"/>
      <family val="2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b/>
      <sz val="10"/>
      <color rgb="FF0070C0"/>
      <name val="Arial Narrow"/>
      <family val="2"/>
    </font>
    <font>
      <b/>
      <sz val="10"/>
      <color theme="1"/>
      <name val="Arial Narrow"/>
      <family val="2"/>
    </font>
    <font>
      <sz val="10"/>
      <color rgb="FF0070C0"/>
      <name val="Arial Narrow"/>
      <family val="2"/>
    </font>
    <font>
      <i/>
      <sz val="11"/>
      <name val="Arial"/>
      <family val="2"/>
    </font>
    <font>
      <i/>
      <sz val="10"/>
      <color rgb="FF7030A0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b/>
      <i/>
      <sz val="11"/>
      <color rgb="FF0070C0"/>
      <name val="Arial"/>
      <family val="2"/>
    </font>
    <font>
      <b/>
      <i/>
      <sz val="10"/>
      <name val="Arial Narrow"/>
      <family val="2"/>
    </font>
    <font>
      <sz val="10"/>
      <color rgb="FF7030A0"/>
      <name val="Arial Narrow"/>
      <family val="2"/>
    </font>
    <font>
      <i/>
      <sz val="10"/>
      <color theme="1"/>
      <name val="Arial Narrow"/>
      <family val="2"/>
    </font>
    <font>
      <sz val="11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8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ashed">
        <color theme="2" tint="-9.9917600024414813E-2"/>
      </left>
      <right style="dashed">
        <color theme="2" tint="-9.9917600024414813E-2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41" fontId="1" fillId="0" borderId="0" applyFont="0" applyFill="0" applyBorder="0" applyAlignment="0" applyProtection="0"/>
  </cellStyleXfs>
  <cellXfs count="131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0" fontId="0" fillId="0" borderId="0" xfId="0" applyFont="1"/>
    <xf numFmtId="0" fontId="0" fillId="0" borderId="0" xfId="0" applyFill="1"/>
    <xf numFmtId="0" fontId="0" fillId="0" borderId="0" xfId="0" applyFont="1" applyFill="1"/>
    <xf numFmtId="10" fontId="0" fillId="0" borderId="0" xfId="2" applyNumberFormat="1" applyFont="1" applyFill="1"/>
    <xf numFmtId="10" fontId="0" fillId="0" borderId="0" xfId="0" applyNumberFormat="1"/>
    <xf numFmtId="0" fontId="0" fillId="0" borderId="0" xfId="0"/>
    <xf numFmtId="164" fontId="0" fillId="0" borderId="0" xfId="0" applyNumberFormat="1"/>
    <xf numFmtId="10" fontId="0" fillId="0" borderId="0" xfId="2" applyNumberFormat="1" applyFont="1"/>
    <xf numFmtId="166" fontId="0" fillId="0" borderId="0" xfId="0" applyNumberFormat="1"/>
    <xf numFmtId="0" fontId="4" fillId="2" borderId="0" xfId="0" applyFont="1" applyFill="1"/>
    <xf numFmtId="0" fontId="4" fillId="0" borderId="0" xfId="0" applyFont="1"/>
    <xf numFmtId="0" fontId="5" fillId="2" borderId="0" xfId="0" applyFont="1" applyFill="1"/>
    <xf numFmtId="4" fontId="4" fillId="0" borderId="1" xfId="0" applyNumberFormat="1" applyFont="1" applyBorder="1"/>
    <xf numFmtId="164" fontId="1" fillId="0" borderId="0" xfId="1"/>
    <xf numFmtId="4" fontId="6" fillId="0" borderId="1" xfId="0" applyNumberFormat="1" applyFont="1" applyBorder="1"/>
    <xf numFmtId="4" fontId="6" fillId="0" borderId="1" xfId="1" applyNumberFormat="1" applyFont="1" applyBorder="1"/>
    <xf numFmtId="0" fontId="7" fillId="2" borderId="0" xfId="0" applyFont="1" applyFill="1"/>
    <xf numFmtId="0" fontId="7" fillId="2" borderId="0" xfId="0" applyFont="1" applyFill="1" applyAlignment="1">
      <alignment horizontal="center" vertical="center"/>
    </xf>
    <xf numFmtId="0" fontId="7" fillId="0" borderId="0" xfId="0" applyFont="1"/>
    <xf numFmtId="0" fontId="8" fillId="2" borderId="0" xfId="0" applyFont="1" applyFill="1"/>
    <xf numFmtId="0" fontId="7" fillId="0" borderId="1" xfId="0" applyFont="1" applyBorder="1"/>
    <xf numFmtId="4" fontId="9" fillId="0" borderId="1" xfId="0" applyNumberFormat="1" applyFont="1" applyBorder="1"/>
    <xf numFmtId="3" fontId="10" fillId="0" borderId="1" xfId="0" applyNumberFormat="1" applyFont="1" applyBorder="1"/>
    <xf numFmtId="165" fontId="11" fillId="0" borderId="1" xfId="2" applyNumberFormat="1" applyFont="1" applyBorder="1"/>
    <xf numFmtId="0" fontId="7" fillId="2" borderId="0" xfId="0" applyFont="1" applyFill="1" applyAlignment="1">
      <alignment horizontal="center"/>
    </xf>
    <xf numFmtId="0" fontId="7" fillId="3" borderId="0" xfId="0" applyFont="1" applyFill="1"/>
    <xf numFmtId="0" fontId="9" fillId="0" borderId="0" xfId="0" applyFont="1" applyAlignment="1">
      <alignment horizontal="center"/>
    </xf>
    <xf numFmtId="0" fontId="9" fillId="0" borderId="0" xfId="0" applyFont="1"/>
    <xf numFmtId="0" fontId="9" fillId="0" borderId="2" xfId="0" applyFont="1" applyBorder="1"/>
    <xf numFmtId="0" fontId="9" fillId="0" borderId="2" xfId="0" applyFont="1" applyBorder="1" applyAlignment="1">
      <alignment horizontal="center"/>
    </xf>
    <xf numFmtId="166" fontId="12" fillId="0" borderId="3" xfId="0" applyNumberFormat="1" applyFont="1" applyBorder="1"/>
    <xf numFmtId="166" fontId="12" fillId="0" borderId="4" xfId="0" applyNumberFormat="1" applyFont="1" applyBorder="1"/>
    <xf numFmtId="166" fontId="11" fillId="0" borderId="3" xfId="0" applyNumberFormat="1" applyFont="1" applyBorder="1"/>
    <xf numFmtId="166" fontId="11" fillId="0" borderId="4" xfId="0" applyNumberFormat="1" applyFont="1" applyBorder="1"/>
    <xf numFmtId="0" fontId="7" fillId="2" borderId="5" xfId="0" applyFont="1" applyFill="1" applyBorder="1"/>
    <xf numFmtId="0" fontId="9" fillId="2" borderId="6" xfId="0" applyFont="1" applyFill="1" applyBorder="1"/>
    <xf numFmtId="0" fontId="7" fillId="2" borderId="6" xfId="0" applyFont="1" applyFill="1" applyBorder="1" applyAlignment="1">
      <alignment vertical="center" wrapText="1"/>
    </xf>
    <xf numFmtId="0" fontId="7" fillId="2" borderId="7" xfId="0" applyFont="1" applyFill="1" applyBorder="1" applyAlignment="1">
      <alignment vertical="center" wrapText="1"/>
    </xf>
    <xf numFmtId="0" fontId="13" fillId="2" borderId="8" xfId="0" applyFont="1" applyFill="1" applyBorder="1"/>
    <xf numFmtId="0" fontId="7" fillId="2" borderId="9" xfId="0" applyFont="1" applyFill="1" applyBorder="1" applyAlignment="1">
      <alignment vertical="center" wrapText="1"/>
    </xf>
    <xf numFmtId="0" fontId="9" fillId="2" borderId="8" xfId="0" applyFont="1" applyFill="1" applyBorder="1"/>
    <xf numFmtId="165" fontId="11" fillId="2" borderId="9" xfId="2" applyNumberFormat="1" applyFont="1" applyFill="1" applyBorder="1"/>
    <xf numFmtId="0" fontId="9" fillId="2" borderId="10" xfId="0" applyFont="1" applyFill="1" applyBorder="1"/>
    <xf numFmtId="0" fontId="9" fillId="2" borderId="11" xfId="0" applyFont="1" applyFill="1" applyBorder="1"/>
    <xf numFmtId="165" fontId="11" fillId="2" borderId="11" xfId="2" applyNumberFormat="1" applyFont="1" applyFill="1" applyBorder="1"/>
    <xf numFmtId="165" fontId="11" fillId="2" borderId="12" xfId="2" applyNumberFormat="1" applyFont="1" applyFill="1" applyBorder="1"/>
    <xf numFmtId="0" fontId="9" fillId="2" borderId="0" xfId="0" applyFont="1" applyFill="1" applyBorder="1"/>
    <xf numFmtId="0" fontId="7" fillId="2" borderId="0" xfId="0" applyFont="1" applyFill="1" applyBorder="1" applyAlignment="1">
      <alignment vertical="center" wrapText="1"/>
    </xf>
    <xf numFmtId="0" fontId="13" fillId="2" borderId="0" xfId="0" applyFont="1" applyFill="1" applyBorder="1"/>
    <xf numFmtId="165" fontId="11" fillId="2" borderId="0" xfId="2" applyNumberFormat="1" applyFont="1" applyFill="1" applyBorder="1"/>
    <xf numFmtId="4" fontId="12" fillId="4" borderId="3" xfId="0" applyNumberFormat="1" applyFont="1" applyFill="1" applyBorder="1"/>
    <xf numFmtId="4" fontId="12" fillId="0" borderId="4" xfId="0" applyNumberFormat="1" applyFont="1" applyBorder="1"/>
    <xf numFmtId="165" fontId="12" fillId="4" borderId="3" xfId="0" applyNumberFormat="1" applyFont="1" applyFill="1" applyBorder="1"/>
    <xf numFmtId="165" fontId="12" fillId="0" borderId="4" xfId="0" applyNumberFormat="1" applyFont="1" applyBorder="1"/>
    <xf numFmtId="3" fontId="14" fillId="2" borderId="1" xfId="0" applyNumberFormat="1" applyFont="1" applyFill="1" applyBorder="1"/>
    <xf numFmtId="4" fontId="15" fillId="4" borderId="3" xfId="0" applyNumberFormat="1" applyFont="1" applyFill="1" applyBorder="1"/>
    <xf numFmtId="0" fontId="7" fillId="2" borderId="4" xfId="0" applyFont="1" applyFill="1" applyBorder="1"/>
    <xf numFmtId="0" fontId="7" fillId="2" borderId="4" xfId="0" applyFont="1" applyFill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13" fillId="0" borderId="0" xfId="0" applyFont="1"/>
    <xf numFmtId="0" fontId="9" fillId="0" borderId="4" xfId="0" applyFont="1" applyBorder="1"/>
    <xf numFmtId="164" fontId="16" fillId="0" borderId="4" xfId="0" applyNumberFormat="1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164" fontId="11" fillId="0" borderId="4" xfId="0" applyNumberFormat="1" applyFont="1" applyBorder="1" applyAlignment="1">
      <alignment horizontal="center"/>
    </xf>
    <xf numFmtId="164" fontId="17" fillId="0" borderId="4" xfId="0" applyNumberFormat="1" applyFont="1" applyBorder="1" applyAlignment="1">
      <alignment horizontal="center"/>
    </xf>
    <xf numFmtId="0" fontId="9" fillId="0" borderId="1" xfId="0" applyFont="1" applyBorder="1"/>
    <xf numFmtId="0" fontId="16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2" fontId="11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0" fontId="18" fillId="0" borderId="0" xfId="0" applyFont="1"/>
    <xf numFmtId="167" fontId="0" fillId="0" borderId="0" xfId="1" applyNumberFormat="1" applyFont="1"/>
    <xf numFmtId="2" fontId="0" fillId="0" borderId="0" xfId="0" applyNumberFormat="1"/>
    <xf numFmtId="0" fontId="19" fillId="0" borderId="0" xfId="0" applyFont="1" applyAlignment="1">
      <alignment vertical="center"/>
    </xf>
    <xf numFmtId="1" fontId="0" fillId="0" borderId="0" xfId="1" applyNumberFormat="1" applyFont="1"/>
    <xf numFmtId="168" fontId="0" fillId="0" borderId="0" xfId="1" applyNumberFormat="1" applyFont="1"/>
    <xf numFmtId="164" fontId="0" fillId="0" borderId="0" xfId="1" applyNumberFormat="1" applyFont="1"/>
    <xf numFmtId="169" fontId="0" fillId="0" borderId="0" xfId="0" applyNumberFormat="1"/>
    <xf numFmtId="41" fontId="0" fillId="0" borderId="0" xfId="5" applyFont="1"/>
    <xf numFmtId="9" fontId="12" fillId="0" borderId="4" xfId="2" applyFont="1" applyBorder="1"/>
    <xf numFmtId="0" fontId="7" fillId="0" borderId="2" xfId="0" applyFont="1" applyBorder="1"/>
    <xf numFmtId="0" fontId="13" fillId="0" borderId="0" xfId="0" applyFont="1" applyAlignment="1">
      <alignment horizontal="center"/>
    </xf>
    <xf numFmtId="4" fontId="13" fillId="0" borderId="0" xfId="0" applyNumberFormat="1" applyFont="1"/>
    <xf numFmtId="170" fontId="13" fillId="0" borderId="0" xfId="0" applyNumberFormat="1" applyFont="1"/>
    <xf numFmtId="0" fontId="2" fillId="6" borderId="13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5" borderId="0" xfId="0" applyFill="1"/>
    <xf numFmtId="0" fontId="0" fillId="0" borderId="0" xfId="0" applyAlignment="1">
      <alignment horizontal="center"/>
    </xf>
    <xf numFmtId="9" fontId="0" fillId="0" borderId="0" xfId="0" applyNumberFormat="1"/>
    <xf numFmtId="0" fontId="9" fillId="0" borderId="14" xfId="0" applyFont="1" applyFill="1" applyBorder="1"/>
    <xf numFmtId="0" fontId="22" fillId="0" borderId="0" xfId="0" applyFont="1"/>
    <xf numFmtId="0" fontId="23" fillId="0" borderId="0" xfId="0" applyFont="1"/>
    <xf numFmtId="0" fontId="22" fillId="0" borderId="0" xfId="0" applyFont="1" applyAlignment="1"/>
    <xf numFmtId="0" fontId="22" fillId="0" borderId="15" xfId="0" applyFont="1" applyBorder="1" applyAlignment="1">
      <alignment horizontal="center"/>
    </xf>
    <xf numFmtId="0" fontId="22" fillId="0" borderId="16" xfId="0" applyFont="1" applyBorder="1"/>
    <xf numFmtId="0" fontId="22" fillId="0" borderId="17" xfId="0" applyFont="1" applyBorder="1"/>
    <xf numFmtId="0" fontId="22" fillId="0" borderId="13" xfId="0" applyFont="1" applyBorder="1" applyAlignment="1">
      <alignment horizontal="center"/>
    </xf>
    <xf numFmtId="9" fontId="22" fillId="0" borderId="0" xfId="0" applyNumberFormat="1" applyFont="1"/>
    <xf numFmtId="164" fontId="22" fillId="0" borderId="0" xfId="1" applyFont="1"/>
    <xf numFmtId="165" fontId="22" fillId="0" borderId="0" xfId="2" applyNumberFormat="1" applyFont="1"/>
    <xf numFmtId="0" fontId="24" fillId="0" borderId="0" xfId="0" applyFont="1"/>
    <xf numFmtId="0" fontId="9" fillId="0" borderId="0" xfId="0" applyFont="1" applyBorder="1"/>
    <xf numFmtId="0" fontId="9" fillId="0" borderId="0" xfId="0" applyFont="1" applyBorder="1" applyAlignment="1">
      <alignment horizontal="center"/>
    </xf>
    <xf numFmtId="165" fontId="12" fillId="4" borderId="0" xfId="0" applyNumberFormat="1" applyFont="1" applyFill="1" applyBorder="1"/>
    <xf numFmtId="165" fontId="12" fillId="0" borderId="0" xfId="0" applyNumberFormat="1" applyFont="1" applyBorder="1"/>
    <xf numFmtId="0" fontId="25" fillId="0" borderId="0" xfId="0" applyFont="1"/>
    <xf numFmtId="0" fontId="16" fillId="0" borderId="2" xfId="0" applyFont="1" applyBorder="1"/>
    <xf numFmtId="0" fontId="16" fillId="0" borderId="2" xfId="0" applyFont="1" applyBorder="1" applyAlignment="1">
      <alignment horizontal="center"/>
    </xf>
    <xf numFmtId="0" fontId="22" fillId="0" borderId="13" xfId="0" applyFont="1" applyBorder="1" applyAlignment="1">
      <alignment vertical="center"/>
    </xf>
    <xf numFmtId="165" fontId="22" fillId="7" borderId="0" xfId="2" applyNumberFormat="1" applyFont="1" applyFill="1"/>
    <xf numFmtId="165" fontId="22" fillId="8" borderId="0" xfId="2" applyNumberFormat="1" applyFont="1" applyFill="1"/>
    <xf numFmtId="165" fontId="22" fillId="8" borderId="0" xfId="0" applyNumberFormat="1" applyFont="1" applyFill="1"/>
    <xf numFmtId="0" fontId="23" fillId="0" borderId="0" xfId="0" applyFont="1" applyAlignment="1">
      <alignment horizontal="center"/>
    </xf>
    <xf numFmtId="165" fontId="22" fillId="0" borderId="0" xfId="2" applyNumberFormat="1" applyFont="1" applyAlignment="1">
      <alignment horizontal="center"/>
    </xf>
    <xf numFmtId="10" fontId="22" fillId="0" borderId="0" xfId="2" applyNumberFormat="1" applyFont="1" applyAlignment="1">
      <alignment horizontal="center"/>
    </xf>
    <xf numFmtId="0" fontId="2" fillId="0" borderId="13" xfId="0" applyFont="1" applyBorder="1"/>
    <xf numFmtId="0" fontId="0" fillId="0" borderId="13" xfId="0" applyBorder="1"/>
    <xf numFmtId="165" fontId="0" fillId="0" borderId="13" xfId="2" applyNumberFormat="1" applyFont="1" applyBorder="1"/>
    <xf numFmtId="171" fontId="0" fillId="0" borderId="0" xfId="5" applyNumberFormat="1" applyFont="1"/>
    <xf numFmtId="0" fontId="27" fillId="2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28" fillId="0" borderId="1" xfId="2" applyFont="1" applyFill="1" applyBorder="1" applyAlignment="1">
      <alignment horizontal="center"/>
    </xf>
    <xf numFmtId="165" fontId="28" fillId="0" borderId="1" xfId="2" applyNumberFormat="1" applyFont="1" applyFill="1" applyBorder="1" applyAlignment="1">
      <alignment horizontal="center"/>
    </xf>
    <xf numFmtId="165" fontId="15" fillId="0" borderId="4" xfId="0" applyNumberFormat="1" applyFont="1" applyBorder="1"/>
  </cellXfs>
  <cellStyles count="6">
    <cellStyle name="Millares" xfId="1" builtinId="3"/>
    <cellStyle name="Millares [0]" xfId="5" builtinId="6"/>
    <cellStyle name="Millares 2" xfId="3" xr:uid="{00000000-0005-0000-0000-000002000000}"/>
    <cellStyle name="Normal" xfId="0" builtinId="0"/>
    <cellStyle name="Normal 13" xfId="4" xr:uid="{00000000-0005-0000-0000-000004000000}"/>
    <cellStyle name="Porcentaje" xfId="2" builtinId="5"/>
  </cellStyles>
  <dxfs count="877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numFmt numFmtId="0" formatCode="General"/>
      <fill>
        <patternFill>
          <bgColor theme="4" tint="0.79998168889431442"/>
        </patternFill>
      </fill>
      <border>
        <left style="hair">
          <color theme="1" tint="0.499984740745262"/>
        </left>
        <right style="hair">
          <color theme="1" tint="0.499984740745262"/>
        </right>
        <top style="hair">
          <color theme="1" tint="0.499984740745262"/>
        </top>
        <bottom style="hair">
          <color theme="1" tint="0.499984740745262"/>
        </bottom>
        <vertical/>
        <horizontal/>
      </border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Hidrógeno'!$C$7:$AJ$7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9.9999999999999903E-8</c:v>
                </c:pt>
                <c:pt idx="13">
                  <c:v>2.0000000000000004E-2</c:v>
                </c:pt>
                <c:pt idx="14">
                  <c:v>2.1657319666885624E-2</c:v>
                </c:pt>
                <c:pt idx="15">
                  <c:v>2.3448688700945873E-2</c:v>
                </c:pt>
                <c:pt idx="16">
                  <c:v>2.5384384977203911E-2</c:v>
                </c:pt>
                <c:pt idx="17">
                  <c:v>2.7475377786880185E-2</c:v>
                </c:pt>
                <c:pt idx="18">
                  <c:v>2.9733357634829229E-2</c:v>
                </c:pt>
                <c:pt idx="19">
                  <c:v>3.2170764218298405E-2</c:v>
                </c:pt>
                <c:pt idx="20">
                  <c:v>3.4800811850193569E-2</c:v>
                </c:pt>
                <c:pt idx="21">
                  <c:v>3.7637511468653219E-2</c:v>
                </c:pt>
                <c:pt idx="22">
                  <c:v>4.0695688242412591E-2</c:v>
                </c:pt>
                <c:pt idx="23">
                  <c:v>4.3990993639052942E-2</c:v>
                </c:pt>
                <c:pt idx="24">
                  <c:v>4.7539910672315035E-2</c:v>
                </c:pt>
                <c:pt idx="25">
                  <c:v>5.1359750887593647E-2</c:v>
                </c:pt>
                <c:pt idx="26">
                  <c:v>5.5468641484930165E-2</c:v>
                </c:pt>
                <c:pt idx="27">
                  <c:v>5.9885500820928313E-2</c:v>
                </c:pt>
                <c:pt idx="28">
                  <c:v>6.4630000381117075E-2</c:v>
                </c:pt>
                <c:pt idx="29">
                  <c:v>6.9722511180103794E-2</c:v>
                </c:pt>
                <c:pt idx="30">
                  <c:v>7.5184032437948384E-2</c:v>
                </c:pt>
                <c:pt idx="31">
                  <c:v>8.1036100309042083E-2</c:v>
                </c:pt>
                <c:pt idx="32">
                  <c:v>8.7300674417890398E-2</c:v>
                </c:pt>
                <c:pt idx="33">
                  <c:v>9.3999999999999972E-2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CB-404F-AA7F-9C9B0F5D3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2D-461E-9907-F2010C652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78937007874017"/>
          <c:y val="0.28240959463400406"/>
          <c:w val="0.81807852143482063"/>
          <c:h val="0.56537547389909593"/>
        </c:manualLayout>
      </c:layout>
      <c:areaChart>
        <c:grouping val="stacked"/>
        <c:varyColors val="0"/>
        <c:ser>
          <c:idx val="0"/>
          <c:order val="0"/>
          <c:tx>
            <c:strRef>
              <c:f>Nacional!$A$21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Nacional!$B$21:$AI$21</c:f>
              <c:numCache>
                <c:formatCode>#,##0.00</c:formatCode>
                <c:ptCount val="34"/>
                <c:pt idx="0">
                  <c:v>1548.1469369543181</c:v>
                </c:pt>
                <c:pt idx="1">
                  <c:v>1547.6697101456343</c:v>
                </c:pt>
                <c:pt idx="2">
                  <c:v>1547.1928729052502</c:v>
                </c:pt>
                <c:pt idx="3">
                  <c:v>1546.7164247317664</c:v>
                </c:pt>
                <c:pt idx="4">
                  <c:v>1546.2403651246932</c:v>
                </c:pt>
                <c:pt idx="5">
                  <c:v>1545.7646935844514</c:v>
                </c:pt>
                <c:pt idx="6">
                  <c:v>1545.289409612368</c:v>
                </c:pt>
                <c:pt idx="7">
                  <c:v>1536.8896142604692</c:v>
                </c:pt>
                <c:pt idx="8">
                  <c:v>1528.5357161994714</c:v>
                </c:pt>
                <c:pt idx="9">
                  <c:v>1520.2274631285441</c:v>
                </c:pt>
                <c:pt idx="10">
                  <c:v>1511.9646041435508</c:v>
                </c:pt>
                <c:pt idx="11">
                  <c:v>1503.7468897292492</c:v>
                </c:pt>
                <c:pt idx="12">
                  <c:v>1495.5740717515409</c:v>
                </c:pt>
                <c:pt idx="13">
                  <c:v>1487.4459034497625</c:v>
                </c:pt>
                <c:pt idx="14">
                  <c:v>1483.4297995104482</c:v>
                </c:pt>
                <c:pt idx="15">
                  <c:v>1479.4245390517699</c:v>
                </c:pt>
                <c:pt idx="16">
                  <c:v>1475.4300927963297</c:v>
                </c:pt>
                <c:pt idx="17">
                  <c:v>1471.4464315457799</c:v>
                </c:pt>
                <c:pt idx="18">
                  <c:v>1467.4735261806059</c:v>
                </c:pt>
                <c:pt idx="19">
                  <c:v>1396.585318952958</c:v>
                </c:pt>
                <c:pt idx="20">
                  <c:v>1330.0950229885461</c:v>
                </c:pt>
                <c:pt idx="21">
                  <c:v>1267.6148467300393</c:v>
                </c:pt>
                <c:pt idx="22">
                  <c:v>1208.8013683197917</c:v>
                </c:pt>
                <c:pt idx="23">
                  <c:v>1153.3493489546722</c:v>
                </c:pt>
                <c:pt idx="24">
                  <c:v>905.11705901225639</c:v>
                </c:pt>
                <c:pt idx="25">
                  <c:v>715.87178561049598</c:v>
                </c:pt>
                <c:pt idx="26">
                  <c:v>566.9227182561948</c:v>
                </c:pt>
                <c:pt idx="27">
                  <c:v>446.72799822018925</c:v>
                </c:pt>
                <c:pt idx="28">
                  <c:v>348.14899038720341</c:v>
                </c:pt>
                <c:pt idx="29">
                  <c:v>265.52512758699675</c:v>
                </c:pt>
                <c:pt idx="30">
                  <c:v>195.30723299072787</c:v>
                </c:pt>
                <c:pt idx="31">
                  <c:v>134.92654098245259</c:v>
                </c:pt>
                <c:pt idx="32">
                  <c:v>82.477889752384414</c:v>
                </c:pt>
                <c:pt idx="33">
                  <c:v>36.518350252128471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D2-493F-821D-480D88A32E7F}"/>
            </c:ext>
          </c:extLst>
        </c:ser>
        <c:ser>
          <c:idx val="1"/>
          <c:order val="1"/>
          <c:tx>
            <c:strRef>
              <c:f>Nacional!$A$22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Nacional!$B$22:$AI$22</c:f>
              <c:numCache>
                <c:formatCode>#,##0.00</c:formatCode>
                <c:ptCount val="34"/>
                <c:pt idx="0">
                  <c:v>805.65435971303998</c:v>
                </c:pt>
                <c:pt idx="1">
                  <c:v>805.34570677603369</c:v>
                </c:pt>
                <c:pt idx="2">
                  <c:v>805.03731203270149</c:v>
                </c:pt>
                <c:pt idx="3">
                  <c:v>804.72917513848427</c:v>
                </c:pt>
                <c:pt idx="4">
                  <c:v>804.4212957494982</c:v>
                </c:pt>
                <c:pt idx="5">
                  <c:v>804.11367352253274</c:v>
                </c:pt>
                <c:pt idx="6">
                  <c:v>803.80630811505011</c:v>
                </c:pt>
                <c:pt idx="7">
                  <c:v>799.37724829336173</c:v>
                </c:pt>
                <c:pt idx="8">
                  <c:v>794.97273045040947</c:v>
                </c:pt>
                <c:pt idx="9">
                  <c:v>790.59261770876287</c:v>
                </c:pt>
                <c:pt idx="10">
                  <c:v>786.23677396024846</c:v>
                </c:pt>
                <c:pt idx="11">
                  <c:v>781.90506386158665</c:v>
                </c:pt>
                <c:pt idx="12">
                  <c:v>777.59735283005364</c:v>
                </c:pt>
                <c:pt idx="13">
                  <c:v>773.31350703916826</c:v>
                </c:pt>
                <c:pt idx="14">
                  <c:v>771.22556057016232</c:v>
                </c:pt>
                <c:pt idx="15">
                  <c:v>769.14325155662289</c:v>
                </c:pt>
                <c:pt idx="16">
                  <c:v>767.0665647774199</c:v>
                </c:pt>
                <c:pt idx="17">
                  <c:v>764.99548505252073</c:v>
                </c:pt>
                <c:pt idx="18">
                  <c:v>762.92999724287904</c:v>
                </c:pt>
                <c:pt idx="19">
                  <c:v>726.65331416996435</c:v>
                </c:pt>
                <c:pt idx="20">
                  <c:v>692.57330520983771</c:v>
                </c:pt>
                <c:pt idx="21">
                  <c:v>660.50129056852029</c:v>
                </c:pt>
                <c:pt idx="22">
                  <c:v>630.26959957759766</c:v>
                </c:pt>
                <c:pt idx="23">
                  <c:v>601.72872219449141</c:v>
                </c:pt>
                <c:pt idx="24">
                  <c:v>473.58487897484594</c:v>
                </c:pt>
                <c:pt idx="25">
                  <c:v>375.38238967774731</c:v>
                </c:pt>
                <c:pt idx="26">
                  <c:v>297.78409885970086</c:v>
                </c:pt>
                <c:pt idx="27">
                  <c:v>234.97104624555041</c:v>
                </c:pt>
                <c:pt idx="28">
                  <c:v>183.32578169076712</c:v>
                </c:pt>
                <c:pt idx="29">
                  <c:v>139.94944952917061</c:v>
                </c:pt>
                <c:pt idx="30">
                  <c:v>103.02182765000106</c:v>
                </c:pt>
                <c:pt idx="31">
                  <c:v>71.220488709486617</c:v>
                </c:pt>
                <c:pt idx="32">
                  <c:v>43.561483832153876</c:v>
                </c:pt>
                <c:pt idx="33">
                  <c:v>19.297542544022374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D2-493F-821D-480D88A32E7F}"/>
            </c:ext>
          </c:extLst>
        </c:ser>
        <c:ser>
          <c:idx val="2"/>
          <c:order val="2"/>
          <c:tx>
            <c:strRef>
              <c:f>Nacional!$A$23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Nacional!$B$23:$AI$23</c:f>
              <c:numCache>
                <c:formatCode>#,##0.00</c:formatCode>
                <c:ptCount val="34"/>
                <c:pt idx="0">
                  <c:v>1.033965</c:v>
                </c:pt>
                <c:pt idx="1">
                  <c:v>1.0339650000000002</c:v>
                </c:pt>
                <c:pt idx="2">
                  <c:v>1.0339650000000002</c:v>
                </c:pt>
                <c:pt idx="3">
                  <c:v>1.0338877311918346</c:v>
                </c:pt>
                <c:pt idx="4">
                  <c:v>1.0330268754622829</c:v>
                </c:pt>
                <c:pt idx="5">
                  <c:v>1.0321674521049931</c:v>
                </c:pt>
                <c:pt idx="6">
                  <c:v>1.031309281194623</c:v>
                </c:pt>
                <c:pt idx="7">
                  <c:v>1.0251655043867374</c:v>
                </c:pt>
                <c:pt idx="8">
                  <c:v>1.0190535265488585</c:v>
                </c:pt>
                <c:pt idx="9">
                  <c:v>1.0129424662191473</c:v>
                </c:pt>
                <c:pt idx="10">
                  <c:v>1.0066304590055266</c:v>
                </c:pt>
                <c:pt idx="11">
                  <c:v>0.9987931547792761</c:v>
                </c:pt>
                <c:pt idx="12">
                  <c:v>0.9808362470595362</c:v>
                </c:pt>
                <c:pt idx="13">
                  <c:v>0.86848294491207156</c:v>
                </c:pt>
                <c:pt idx="14">
                  <c:v>0.85871508103336014</c:v>
                </c:pt>
                <c:pt idx="15">
                  <c:v>0.84862871213886915</c:v>
                </c:pt>
                <c:pt idx="16">
                  <c:v>0.83820712859902291</c:v>
                </c:pt>
                <c:pt idx="17">
                  <c:v>0.82743299270810255</c:v>
                </c:pt>
                <c:pt idx="18">
                  <c:v>0.81628835203928174</c:v>
                </c:pt>
                <c:pt idx="19">
                  <c:v>0.80475466028060927</c:v>
                </c:pt>
                <c:pt idx="20">
                  <c:v>0.79281280670975907</c:v>
                </c:pt>
                <c:pt idx="21">
                  <c:v>0.78044315556794497</c:v>
                </c:pt>
                <c:pt idx="22">
                  <c:v>0.76762559669177632</c:v>
                </c:pt>
                <c:pt idx="23">
                  <c:v>0.75433960885161455</c:v>
                </c:pt>
                <c:pt idx="24">
                  <c:v>0.74056433732087579</c:v>
                </c:pt>
                <c:pt idx="25">
                  <c:v>0.72627868725609979</c:v>
                </c:pt>
                <c:pt idx="26">
                  <c:v>0.71146143449469779</c:v>
                </c:pt>
                <c:pt idx="27">
                  <c:v>0.69609135536698608</c:v>
                </c:pt>
                <c:pt idx="28">
                  <c:v>0.68088392490740435</c:v>
                </c:pt>
                <c:pt idx="29">
                  <c:v>0.66504680373494074</c:v>
                </c:pt>
                <c:pt idx="30">
                  <c:v>0.64855770384253442</c:v>
                </c:pt>
                <c:pt idx="31">
                  <c:v>0.63139498668168725</c:v>
                </c:pt>
                <c:pt idx="32">
                  <c:v>0.61353791271334024</c:v>
                </c:pt>
                <c:pt idx="33">
                  <c:v>0.59496691757998632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D2-493F-821D-480D88A32E7F}"/>
            </c:ext>
          </c:extLst>
        </c:ser>
        <c:ser>
          <c:idx val="3"/>
          <c:order val="3"/>
          <c:tx>
            <c:strRef>
              <c:f>Nacional!$A$24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Nacional!$B$24:$AI$24</c:f>
              <c:numCache>
                <c:formatCode>#,##0.00</c:formatCode>
                <c:ptCount val="34"/>
                <c:pt idx="0">
                  <c:v>48.449077600000003</c:v>
                </c:pt>
                <c:pt idx="1">
                  <c:v>48.449077600000003</c:v>
                </c:pt>
                <c:pt idx="2">
                  <c:v>48.449077600000003</c:v>
                </c:pt>
                <c:pt idx="3">
                  <c:v>48.448401199585128</c:v>
                </c:pt>
                <c:pt idx="4">
                  <c:v>48.408061148627937</c:v>
                </c:pt>
                <c:pt idx="5">
                  <c:v>47.953167225962908</c:v>
                </c:pt>
                <c:pt idx="6">
                  <c:v>47.499497703970761</c:v>
                </c:pt>
                <c:pt idx="7">
                  <c:v>46.805673386884585</c:v>
                </c:pt>
                <c:pt idx="8">
                  <c:v>46.118721520060966</c:v>
                </c:pt>
                <c:pt idx="9">
                  <c:v>45.437429330008527</c:v>
                </c:pt>
                <c:pt idx="10">
                  <c:v>44.754197496354095</c:v>
                </c:pt>
                <c:pt idx="11">
                  <c:v>44.019603231643586</c:v>
                </c:pt>
                <c:pt idx="12">
                  <c:v>42.914108091727385</c:v>
                </c:pt>
                <c:pt idx="13">
                  <c:v>38.317764541396144</c:v>
                </c:pt>
                <c:pt idx="14">
                  <c:v>37.554169075187069</c:v>
                </c:pt>
                <c:pt idx="15">
                  <c:v>36.783237708510988</c:v>
                </c:pt>
                <c:pt idx="16">
                  <c:v>36.004419829055209</c:v>
                </c:pt>
                <c:pt idx="17">
                  <c:v>35.217147453526643</c:v>
                </c:pt>
                <c:pt idx="18">
                  <c:v>34.420835964900675</c:v>
                </c:pt>
                <c:pt idx="19">
                  <c:v>33.614885113796433</c:v>
                </c:pt>
                <c:pt idx="20">
                  <c:v>32.798680321330075</c:v>
                </c:pt>
                <c:pt idx="21">
                  <c:v>31.97159432366848</c:v>
                </c:pt>
                <c:pt idx="22">
                  <c:v>31.132989201136219</c:v>
                </c:pt>
                <c:pt idx="23">
                  <c:v>30.282218836962286</c:v>
                </c:pt>
                <c:pt idx="24">
                  <c:v>29.41863185240646</c:v>
                </c:pt>
                <c:pt idx="25">
                  <c:v>28.541575065853635</c:v>
                </c:pt>
                <c:pt idx="26">
                  <c:v>27.650397523247328</c:v>
                </c:pt>
                <c:pt idx="27">
                  <c:v>26.744455145651354</c:v>
                </c:pt>
                <c:pt idx="28">
                  <c:v>25.85108050583327</c:v>
                </c:pt>
                <c:pt idx="29">
                  <c:v>24.939694451782202</c:v>
                </c:pt>
                <c:pt idx="30">
                  <c:v>24.009650936750518</c:v>
                </c:pt>
                <c:pt idx="31">
                  <c:v>23.060333769683162</c:v>
                </c:pt>
                <c:pt idx="32">
                  <c:v>22.091165053607483</c:v>
                </c:pt>
                <c:pt idx="33">
                  <c:v>21.10161442028566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D2-493F-821D-480D88A32E7F}"/>
            </c:ext>
          </c:extLst>
        </c:ser>
        <c:ser>
          <c:idx val="4"/>
          <c:order val="4"/>
          <c:tx>
            <c:strRef>
              <c:f>Nacional!$A$25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Nacional!$B$25:$AI$25</c:f>
              <c:numCache>
                <c:formatCode>#,##0.00</c:formatCode>
                <c:ptCount val="34"/>
                <c:pt idx="0">
                  <c:v>134.46911002267416</c:v>
                </c:pt>
                <c:pt idx="1">
                  <c:v>134.33634467589832</c:v>
                </c:pt>
                <c:pt idx="2">
                  <c:v>134.20424442168047</c:v>
                </c:pt>
                <c:pt idx="3">
                  <c:v>134.07229586335711</c:v>
                </c:pt>
                <c:pt idx="4">
                  <c:v>133.93590908773473</c:v>
                </c:pt>
                <c:pt idx="5">
                  <c:v>134.41101478140428</c:v>
                </c:pt>
                <c:pt idx="6">
                  <c:v>134.88428946160343</c:v>
                </c:pt>
                <c:pt idx="7">
                  <c:v>134.66136803524029</c:v>
                </c:pt>
                <c:pt idx="8">
                  <c:v>134.43538162898921</c:v>
                </c:pt>
                <c:pt idx="9">
                  <c:v>134.20631182233353</c:v>
                </c:pt>
                <c:pt idx="10">
                  <c:v>133.97369117090872</c:v>
                </c:pt>
                <c:pt idx="11">
                  <c:v>133.73396649075426</c:v>
                </c:pt>
                <c:pt idx="12">
                  <c:v>133.4627559265158</c:v>
                </c:pt>
                <c:pt idx="13">
                  <c:v>132.91829129770804</c:v>
                </c:pt>
                <c:pt idx="14">
                  <c:v>133.08691633570592</c:v>
                </c:pt>
                <c:pt idx="15">
                  <c:v>133.24898248236414</c:v>
                </c:pt>
                <c:pt idx="16">
                  <c:v>133.40439936515614</c:v>
                </c:pt>
                <c:pt idx="17">
                  <c:v>133.55307028881163</c:v>
                </c:pt>
                <c:pt idx="18">
                  <c:v>133.69489226431023</c:v>
                </c:pt>
                <c:pt idx="19">
                  <c:v>131.25026391141088</c:v>
                </c:pt>
                <c:pt idx="20">
                  <c:v>128.96213851337907</c:v>
                </c:pt>
                <c:pt idx="21">
                  <c:v>126.81645915219607</c:v>
                </c:pt>
                <c:pt idx="22">
                  <c:v>124.80069845632633</c:v>
                </c:pt>
                <c:pt idx="23">
                  <c:v>122.90365313932625</c:v>
                </c:pt>
                <c:pt idx="24">
                  <c:v>113.45703912713867</c:v>
                </c:pt>
                <c:pt idx="25">
                  <c:v>106.25213898678318</c:v>
                </c:pt>
                <c:pt idx="26">
                  <c:v>100.59188856205031</c:v>
                </c:pt>
                <c:pt idx="27">
                  <c:v>96.040196027243695</c:v>
                </c:pt>
                <c:pt idx="28">
                  <c:v>92.410174122025452</c:v>
                </c:pt>
                <c:pt idx="29">
                  <c:v>89.3987829065738</c:v>
                </c:pt>
                <c:pt idx="30">
                  <c:v>86.868503974641897</c:v>
                </c:pt>
                <c:pt idx="31">
                  <c:v>84.719219454167728</c:v>
                </c:pt>
                <c:pt idx="32">
                  <c:v>82.876293405980533</c:v>
                </c:pt>
                <c:pt idx="33">
                  <c:v>81.282940198512975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D2-493F-821D-480D88A32E7F}"/>
            </c:ext>
          </c:extLst>
        </c:ser>
        <c:ser>
          <c:idx val="5"/>
          <c:order val="5"/>
          <c:tx>
            <c:strRef>
              <c:f>Nacional!$A$26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Nacional!$B$26:$AI$26</c:f>
              <c:numCache>
                <c:formatCode>#,##0.00</c:formatCode>
                <c:ptCount val="34"/>
                <c:pt idx="0">
                  <c:v>17.862110000000001</c:v>
                </c:pt>
                <c:pt idx="1">
                  <c:v>17.862110000000001</c:v>
                </c:pt>
                <c:pt idx="2">
                  <c:v>17.862110000000001</c:v>
                </c:pt>
                <c:pt idx="3">
                  <c:v>17.861513744684615</c:v>
                </c:pt>
                <c:pt idx="4">
                  <c:v>17.846641543398448</c:v>
                </c:pt>
                <c:pt idx="5">
                  <c:v>17.639262253894369</c:v>
                </c:pt>
                <c:pt idx="6">
                  <c:v>17.43368057183265</c:v>
                </c:pt>
                <c:pt idx="7">
                  <c:v>17.141473671738282</c:v>
                </c:pt>
                <c:pt idx="8">
                  <c:v>16.853438700013072</c:v>
                </c:pt>
                <c:pt idx="9">
                  <c:v>16.568910271528772</c:v>
                </c:pt>
                <c:pt idx="10">
                  <c:v>16.283910767948953</c:v>
                </c:pt>
                <c:pt idx="11">
                  <c:v>15.972926884235269</c:v>
                </c:pt>
                <c:pt idx="12">
                  <c:v>15.473272461221086</c:v>
                </c:pt>
                <c:pt idx="13">
                  <c:v>13.282839037694002</c:v>
                </c:pt>
                <c:pt idx="14">
                  <c:v>12.966910636054193</c:v>
                </c:pt>
                <c:pt idx="15">
                  <c:v>12.650088867598864</c:v>
                </c:pt>
                <c:pt idx="16">
                  <c:v>12.332231886818086</c:v>
                </c:pt>
                <c:pt idx="17">
                  <c:v>12.013200351838449</c:v>
                </c:pt>
                <c:pt idx="18">
                  <c:v>11.692858264051907</c:v>
                </c:pt>
                <c:pt idx="19">
                  <c:v>11.371073908624101</c:v>
                </c:pt>
                <c:pt idx="20">
                  <c:v>11.047720901135911</c:v>
                </c:pt>
                <c:pt idx="21">
                  <c:v>10.722679344742691</c:v>
                </c:pt>
                <c:pt idx="22">
                  <c:v>10.395837101050475</c:v>
                </c:pt>
                <c:pt idx="23">
                  <c:v>10.067091176358106</c:v>
                </c:pt>
                <c:pt idx="24">
                  <c:v>9.736349222953125</c:v>
                </c:pt>
                <c:pt idx="25">
                  <c:v>9.4035311527318974</c:v>
                </c:pt>
                <c:pt idx="26">
                  <c:v>9.0685708575035644</c:v>
                </c:pt>
                <c:pt idx="27">
                  <c:v>8.7314180269045494</c:v>
                </c:pt>
                <c:pt idx="28">
                  <c:v>8.401127991577571</c:v>
                </c:pt>
                <c:pt idx="29">
                  <c:v>8.067869423140225</c:v>
                </c:pt>
                <c:pt idx="30">
                  <c:v>7.7316426226855981</c:v>
                </c:pt>
                <c:pt idx="31">
                  <c:v>7.3924717291634883</c:v>
                </c:pt>
                <c:pt idx="32">
                  <c:v>7.0504068728554019</c:v>
                </c:pt>
                <c:pt idx="33">
                  <c:v>6.7055262854037894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D2-493F-821D-480D88A32E7F}"/>
            </c:ext>
          </c:extLst>
        </c:ser>
        <c:ser>
          <c:idx val="6"/>
          <c:order val="6"/>
          <c:tx>
            <c:strRef>
              <c:f>Nacional!$A$27</c:f>
              <c:strCache>
                <c:ptCount val="1"/>
                <c:pt idx="0">
                  <c:v>Coque Mineral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Nacional!$B$27:$AI$27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1D2-493F-821D-480D88A32E7F}"/>
            </c:ext>
          </c:extLst>
        </c:ser>
        <c:ser>
          <c:idx val="7"/>
          <c:order val="7"/>
          <c:tx>
            <c:strRef>
              <c:f>Nacional!$A$28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Nacional!$B$28:$AI$28</c:f>
              <c:numCache>
                <c:formatCode>#,##0.00</c:formatCode>
                <c:ptCount val="34"/>
                <c:pt idx="0">
                  <c:v>10.762317218999998</c:v>
                </c:pt>
                <c:pt idx="1">
                  <c:v>10.762317219</c:v>
                </c:pt>
                <c:pt idx="2">
                  <c:v>10.762317219</c:v>
                </c:pt>
                <c:pt idx="3">
                  <c:v>10.762304346677372</c:v>
                </c:pt>
                <c:pt idx="4">
                  <c:v>10.753343227321272</c:v>
                </c:pt>
                <c:pt idx="5">
                  <c:v>10.636705105395025</c:v>
                </c:pt>
                <c:pt idx="6">
                  <c:v>10.520393747906224</c:v>
                </c:pt>
                <c:pt idx="7">
                  <c:v>10.351028492335395</c:v>
                </c:pt>
                <c:pt idx="8">
                  <c:v>10.183403605353934</c:v>
                </c:pt>
                <c:pt idx="9">
                  <c:v>10.017263113767662</c:v>
                </c:pt>
                <c:pt idx="10">
                  <c:v>9.8510203607072135</c:v>
                </c:pt>
                <c:pt idx="11">
                  <c:v>9.6743795039749827</c:v>
                </c:pt>
                <c:pt idx="12">
                  <c:v>9.4208305449762122</c:v>
                </c:pt>
                <c:pt idx="13">
                  <c:v>8.4413408483461172</c:v>
                </c:pt>
                <c:pt idx="14">
                  <c:v>8.2612350400164569</c:v>
                </c:pt>
                <c:pt idx="15">
                  <c:v>8.079840097442057</c:v>
                </c:pt>
                <c:pt idx="16">
                  <c:v>7.8970443019437973</c:v>
                </c:pt>
                <c:pt idx="17">
                  <c:v>7.7127325712945574</c:v>
                </c:pt>
                <c:pt idx="18">
                  <c:v>7.5267866211473731</c:v>
                </c:pt>
                <c:pt idx="19">
                  <c:v>7.3390851805403559</c:v>
                </c:pt>
                <c:pt idx="20">
                  <c:v>7.1495042689923034</c:v>
                </c:pt>
                <c:pt idx="21">
                  <c:v>6.9579175432635285</c:v>
                </c:pt>
                <c:pt idx="22">
                  <c:v>6.7641967223642316</c:v>
                </c:pt>
                <c:pt idx="23">
                  <c:v>6.5682120998165523</c:v>
                </c:pt>
                <c:pt idx="24">
                  <c:v>6.3698331524782743</c:v>
                </c:pt>
                <c:pt idx="25">
                  <c:v>6.1689292553705606</c:v>
                </c:pt>
                <c:pt idx="26">
                  <c:v>5.9653705118664471</c:v>
                </c:pt>
                <c:pt idx="27">
                  <c:v>5.7590287082303497</c:v>
                </c:pt>
                <c:pt idx="28">
                  <c:v>5.5557883884239319</c:v>
                </c:pt>
                <c:pt idx="29">
                  <c:v>5.34906461080665</c:v>
                </c:pt>
                <c:pt idx="30">
                  <c:v>5.1387303257601609</c:v>
                </c:pt>
                <c:pt idx="31">
                  <c:v>4.9246648766613061</c:v>
                </c:pt>
                <c:pt idx="32">
                  <c:v>4.7067557147831485</c:v>
                </c:pt>
                <c:pt idx="33">
                  <c:v>4.484900272035933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1D2-493F-821D-480D88A32E7F}"/>
            </c:ext>
          </c:extLst>
        </c:ser>
        <c:ser>
          <c:idx val="8"/>
          <c:order val="8"/>
          <c:tx>
            <c:strRef>
              <c:f>Nacional!$A$29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Nacional!$B$29:$AI$29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1D2-493F-821D-480D88A32E7F}"/>
            </c:ext>
          </c:extLst>
        </c:ser>
        <c:ser>
          <c:idx val="9"/>
          <c:order val="9"/>
          <c:tx>
            <c:strRef>
              <c:f>Nacional!$A$30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Nacional!$B$30:$AI$30</c:f>
              <c:numCache>
                <c:formatCode>#,##0.00</c:formatCode>
                <c:ptCount val="34"/>
                <c:pt idx="0">
                  <c:v>0.45404450000000002</c:v>
                </c:pt>
                <c:pt idx="1">
                  <c:v>0.45404450000000013</c:v>
                </c:pt>
                <c:pt idx="2">
                  <c:v>0.45404450000000013</c:v>
                </c:pt>
                <c:pt idx="3">
                  <c:v>0.45403874534366834</c:v>
                </c:pt>
                <c:pt idx="4">
                  <c:v>0.45366069476469784</c:v>
                </c:pt>
                <c:pt idx="5">
                  <c:v>0.44932746647255456</c:v>
                </c:pt>
                <c:pt idx="6">
                  <c:v>0.44500551848203135</c:v>
                </c:pt>
                <c:pt idx="7">
                  <c:v>0.43843383341182451</c:v>
                </c:pt>
                <c:pt idx="8">
                  <c:v>0.4319271283632084</c:v>
                </c:pt>
                <c:pt idx="9">
                  <c:v>0.42547429898598915</c:v>
                </c:pt>
                <c:pt idx="10">
                  <c:v>0.41900585005597735</c:v>
                </c:pt>
                <c:pt idx="11">
                  <c:v>0.4120699417501496</c:v>
                </c:pt>
                <c:pt idx="12">
                  <c:v>0.40174564223291326</c:v>
                </c:pt>
                <c:pt idx="13">
                  <c:v>0.35951726147482232</c:v>
                </c:pt>
                <c:pt idx="14">
                  <c:v>0.35234938357695944</c:v>
                </c:pt>
                <c:pt idx="15">
                  <c:v>0.34511600956282623</c:v>
                </c:pt>
                <c:pt idx="16">
                  <c:v>0.33781214262210479</c:v>
                </c:pt>
                <c:pt idx="17">
                  <c:v>0.3304326299112072</c:v>
                </c:pt>
                <c:pt idx="18">
                  <c:v>0.32297216943877838</c:v>
                </c:pt>
                <c:pt idx="19">
                  <c:v>0.31542531936437607</c:v>
                </c:pt>
                <c:pt idx="20">
                  <c:v>0.30778651004964125</c:v>
                </c:pt>
                <c:pt idx="21">
                  <c:v>0.30005005922709577</c:v>
                </c:pt>
                <c:pt idx="22">
                  <c:v>0.29221019067524723</c:v>
                </c:pt>
                <c:pt idx="23">
                  <c:v>0.28426105680856456</c:v>
                </c:pt>
                <c:pt idx="24">
                  <c:v>0.27619676560539985</c:v>
                </c:pt>
                <c:pt idx="25">
                  <c:v>0.26801141230404063</c:v>
                </c:pt>
                <c:pt idx="26">
                  <c:v>0.25969911629440456</c:v>
                </c:pt>
                <c:pt idx="27">
                  <c:v>0.25125406361770064</c:v>
                </c:pt>
                <c:pt idx="28">
                  <c:v>0.24293334919864709</c:v>
                </c:pt>
                <c:pt idx="29">
                  <c:v>0.23445002235755527</c:v>
                </c:pt>
                <c:pt idx="30">
                  <c:v>0.22579826964407865</c:v>
                </c:pt>
                <c:pt idx="31">
                  <c:v>0.21697255430630141</c:v>
                </c:pt>
                <c:pt idx="32">
                  <c:v>0.20796769317626693</c:v>
                </c:pt>
                <c:pt idx="33">
                  <c:v>0.1987789407475398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1D2-493F-821D-480D88A32E7F}"/>
            </c:ext>
          </c:extLst>
        </c:ser>
        <c:ser>
          <c:idx val="10"/>
          <c:order val="10"/>
          <c:tx>
            <c:strRef>
              <c:f>Nacional!$A$31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8.4612470713549447E-6</c:v>
                </c:pt>
                <c:pt idx="7">
                  <c:v>5.5644712853591041E-5</c:v>
                </c:pt>
                <c:pt idx="8">
                  <c:v>3.6594356447907912E-4</c:v>
                </c:pt>
                <c:pt idx="9">
                  <c:v>2.4065444932716614E-3</c:v>
                </c:pt>
                <c:pt idx="10">
                  <c:v>1.5823040774816711E-2</c:v>
                </c:pt>
                <c:pt idx="11">
                  <c:v>0.10390064539934707</c:v>
                </c:pt>
                <c:pt idx="12">
                  <c:v>0.67640111145198634</c:v>
                </c:pt>
                <c:pt idx="13">
                  <c:v>4.1361517896566005</c:v>
                </c:pt>
                <c:pt idx="14">
                  <c:v>4.3074157660842918</c:v>
                </c:pt>
                <c:pt idx="15">
                  <c:v>4.4848693614295509</c:v>
                </c:pt>
                <c:pt idx="16">
                  <c:v>4.668649927354898</c:v>
                </c:pt>
                <c:pt idx="17">
                  <c:v>4.8588893576364409</c:v>
                </c:pt>
                <c:pt idx="18">
                  <c:v>5.0557130905546082</c:v>
                </c:pt>
                <c:pt idx="19">
                  <c:v>5.2592390508789642</c:v>
                </c:pt>
                <c:pt idx="20">
                  <c:v>5.4695765346714094</c:v>
                </c:pt>
                <c:pt idx="21">
                  <c:v>5.6868250415603985</c:v>
                </c:pt>
                <c:pt idx="22">
                  <c:v>5.9110730607586506</c:v>
                </c:pt>
                <c:pt idx="23">
                  <c:v>6.1423968189083817</c:v>
                </c:pt>
                <c:pt idx="24">
                  <c:v>6.380858999835346</c:v>
                </c:pt>
                <c:pt idx="25">
                  <c:v>6.6265074484606776</c:v>
                </c:pt>
                <c:pt idx="26">
                  <c:v>6.8793738734323053</c:v>
                </c:pt>
                <c:pt idx="27">
                  <c:v>7.1394725654572122</c:v>
                </c:pt>
                <c:pt idx="28">
                  <c:v>7.4148201505709563</c:v>
                </c:pt>
                <c:pt idx="29">
                  <c:v>7.6979750001610103</c:v>
                </c:pt>
                <c:pt idx="30">
                  <c:v>7.9889161819533943</c:v>
                </c:pt>
                <c:pt idx="31">
                  <c:v>8.2876005617481177</c:v>
                </c:pt>
                <c:pt idx="32">
                  <c:v>8.5939618143783125</c:v>
                </c:pt>
                <c:pt idx="33">
                  <c:v>8.9079095951312244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1D2-493F-821D-480D88A32E7F}"/>
            </c:ext>
          </c:extLst>
        </c:ser>
        <c:ser>
          <c:idx val="11"/>
          <c:order val="11"/>
          <c:tx>
            <c:strRef>
              <c:f>Nacional!$A$32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Nacional!$B$32:$AI$32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8.0735497838565076E-6</c:v>
                </c:pt>
                <c:pt idx="13">
                  <c:v>1.5608119960968314</c:v>
                </c:pt>
                <c:pt idx="14">
                  <c:v>1.6795651791683142</c:v>
                </c:pt>
                <c:pt idx="15">
                  <c:v>1.8069697343635205</c:v>
                </c:pt>
                <c:pt idx="16">
                  <c:v>1.9435963329347747</c:v>
                </c:pt>
                <c:pt idx="17">
                  <c:v>2.0900440330978185</c:v>
                </c:pt>
                <c:pt idx="18">
                  <c:v>2.2469401996794036</c:v>
                </c:pt>
                <c:pt idx="19">
                  <c:v>35.124196755720668</c:v>
                </c:pt>
                <c:pt idx="20">
                  <c:v>65.889677508984349</c:v>
                </c:pt>
                <c:pt idx="21">
                  <c:v>94.729803925347397</c:v>
                </c:pt>
                <c:pt idx="22">
                  <c:v>121.81000005253981</c:v>
                </c:pt>
                <c:pt idx="23">
                  <c:v>147.27758979209344</c:v>
                </c:pt>
                <c:pt idx="24">
                  <c:v>267.39871753858262</c:v>
                </c:pt>
                <c:pt idx="25">
                  <c:v>358.79806493684515</c:v>
                </c:pt>
                <c:pt idx="26">
                  <c:v>430.52416432304176</c:v>
                </c:pt>
                <c:pt idx="27">
                  <c:v>488.18599394087204</c:v>
                </c:pt>
                <c:pt idx="28">
                  <c:v>536.02652543066461</c:v>
                </c:pt>
                <c:pt idx="29">
                  <c:v>576.04613147708744</c:v>
                </c:pt>
                <c:pt idx="30">
                  <c:v>609.98248682472627</c:v>
                </c:pt>
                <c:pt idx="31">
                  <c:v>639.09547679913544</c:v>
                </c:pt>
                <c:pt idx="32">
                  <c:v>664.3209601037554</c:v>
                </c:pt>
                <c:pt idx="33">
                  <c:v>686.36871202972065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1D2-493F-821D-480D88A32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6677008"/>
        <c:axId val="816678288"/>
      </c:areaChart>
      <c:catAx>
        <c:axId val="81667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816678288"/>
        <c:crosses val="autoZero"/>
        <c:auto val="1"/>
        <c:lblAlgn val="ctr"/>
        <c:lblOffset val="100"/>
        <c:noMultiLvlLbl val="0"/>
      </c:catAx>
      <c:valAx>
        <c:axId val="81667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8166770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9.8533683289588808E-2"/>
          <c:y val="2.7777777777777776E-2"/>
          <c:w val="0.88904352580927382"/>
          <c:h val="0.226854039078448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77C3BB1-FA30-4050-8314-EFF1AA2B8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DE7F8B8-585D-4DC8-80DA-89AA28F77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34</xdr:row>
      <xdr:rowOff>0</xdr:rowOff>
    </xdr:from>
    <xdr:to>
      <xdr:col>7</xdr:col>
      <xdr:colOff>91440</xdr:colOff>
      <xdr:row>49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0426AE7-D7A0-4BD5-86D3-B6B2E7D7A9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38%20-%20Esc%20Rumbo%20a%20la%20CN2050%20-%20version2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6">
          <cell r="C46">
            <v>1</v>
          </cell>
        </row>
        <row r="49">
          <cell r="C49">
            <v>1</v>
          </cell>
        </row>
        <row r="52">
          <cell r="C52">
            <v>1</v>
          </cell>
        </row>
        <row r="58">
          <cell r="C58">
            <v>1</v>
          </cell>
        </row>
        <row r="59">
          <cell r="C59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87">
          <cell r="D87">
            <v>5.8624533364887181E-3</v>
          </cell>
          <cell r="E87">
            <v>5.8511908067758389E-3</v>
          </cell>
          <cell r="F87">
            <v>5.8568220716322785E-3</v>
          </cell>
          <cell r="G87">
            <v>5.8568220716322785E-3</v>
          </cell>
          <cell r="H87">
            <v>5.8568220716322785E-3</v>
          </cell>
          <cell r="I87">
            <v>5.8568220716322785E-3</v>
          </cell>
          <cell r="J87">
            <v>5.8568220716322785E-3</v>
          </cell>
          <cell r="K87">
            <v>5.8568220716322785E-3</v>
          </cell>
          <cell r="L87">
            <v>5.8568220716322785E-3</v>
          </cell>
          <cell r="M87">
            <v>5.8568220716322785E-3</v>
          </cell>
          <cell r="N87">
            <v>5.8568220716322785E-3</v>
          </cell>
          <cell r="O87">
            <v>5.8568220716322785E-3</v>
          </cell>
          <cell r="P87">
            <v>5.8568220716322785E-3</v>
          </cell>
          <cell r="Q87">
            <v>5.8568220716322785E-3</v>
          </cell>
          <cell r="R87">
            <v>5.8568220716322785E-3</v>
          </cell>
          <cell r="S87">
            <v>5.8568220716322785E-3</v>
          </cell>
          <cell r="T87">
            <v>5.8568220716322785E-3</v>
          </cell>
          <cell r="U87">
            <v>5.8568220716322785E-3</v>
          </cell>
          <cell r="V87">
            <v>5.8568220716322785E-3</v>
          </cell>
          <cell r="W87">
            <v>5.8568220716322785E-3</v>
          </cell>
          <cell r="X87">
            <v>5.8568220716322785E-3</v>
          </cell>
          <cell r="Y87">
            <v>5.8568220716322785E-3</v>
          </cell>
          <cell r="Z87">
            <v>5.8568220716322785E-3</v>
          </cell>
          <cell r="AA87">
            <v>5.8568220716322785E-3</v>
          </cell>
          <cell r="AB87">
            <v>5.8568220716322785E-3</v>
          </cell>
          <cell r="AC87">
            <v>5.8568220716322785E-3</v>
          </cell>
          <cell r="AD87">
            <v>5.8568220716322785E-3</v>
          </cell>
          <cell r="AE87">
            <v>5.8568220716322785E-3</v>
          </cell>
          <cell r="AF87">
            <v>5.8568220716322785E-3</v>
          </cell>
          <cell r="AG87">
            <v>5.8568220716322785E-3</v>
          </cell>
          <cell r="AH87">
            <v>5.8568220716322785E-3</v>
          </cell>
          <cell r="AI87">
            <v>5.8568220716322785E-3</v>
          </cell>
          <cell r="AJ87">
            <v>5.8568220716322785E-3</v>
          </cell>
          <cell r="AK87">
            <v>5.8568220716322785E-3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  <cell r="D26">
            <v>0.82</v>
          </cell>
          <cell r="E26">
            <v>0.82</v>
          </cell>
          <cell r="F26">
            <v>0.82</v>
          </cell>
          <cell r="G26">
            <v>0.82068333333333321</v>
          </cell>
          <cell r="H26">
            <v>0.82136666666666669</v>
          </cell>
          <cell r="I26">
            <v>0.82204999999999995</v>
          </cell>
          <cell r="J26">
            <v>0.82273333333333332</v>
          </cell>
          <cell r="K26">
            <v>0.82341666666666657</v>
          </cell>
          <cell r="L26">
            <v>0.82409999999999983</v>
          </cell>
          <cell r="M26">
            <v>0.82478333333333331</v>
          </cell>
          <cell r="N26">
            <v>0.82546666666666657</v>
          </cell>
          <cell r="O26">
            <v>0.82615000000000005</v>
          </cell>
          <cell r="P26">
            <v>0.82683333333333331</v>
          </cell>
          <cell r="Q26">
            <v>0.82751666666666668</v>
          </cell>
          <cell r="R26">
            <v>0.82819999999999994</v>
          </cell>
          <cell r="S26">
            <v>0.82888333333333319</v>
          </cell>
          <cell r="T26">
            <v>0.82956666666666667</v>
          </cell>
          <cell r="U26">
            <v>0.83024999999999993</v>
          </cell>
          <cell r="V26">
            <v>0.8309333333333333</v>
          </cell>
          <cell r="W26">
            <v>0.83161666666666656</v>
          </cell>
          <cell r="X26">
            <v>0.83229999999999982</v>
          </cell>
          <cell r="Y26">
            <v>0.8329833333333333</v>
          </cell>
          <cell r="Z26">
            <v>0.83366666666666656</v>
          </cell>
          <cell r="AA26">
            <v>0.83435000000000004</v>
          </cell>
          <cell r="AB26">
            <v>0.83503333333333329</v>
          </cell>
          <cell r="AC26">
            <v>0.83571666666666655</v>
          </cell>
          <cell r="AD26">
            <v>0.83639999999999992</v>
          </cell>
          <cell r="AE26">
            <v>0.83708333333333318</v>
          </cell>
          <cell r="AF26">
            <v>0.83776666666666666</v>
          </cell>
          <cell r="AG26">
            <v>0.83844999999999992</v>
          </cell>
          <cell r="AH26">
            <v>0.8391333333333334</v>
          </cell>
          <cell r="AI26">
            <v>0.83981666666666666</v>
          </cell>
          <cell r="AJ26">
            <v>0.84049999999999991</v>
          </cell>
        </row>
        <row r="27">
          <cell r="C27">
            <v>0.74099999999999999</v>
          </cell>
          <cell r="D27">
            <v>0.74099999999999999</v>
          </cell>
          <cell r="E27">
            <v>0.74099999999999999</v>
          </cell>
          <cell r="F27">
            <v>0.74099999999999999</v>
          </cell>
          <cell r="G27">
            <v>0.74161749999999993</v>
          </cell>
          <cell r="H27">
            <v>0.74223499999999998</v>
          </cell>
          <cell r="I27">
            <v>0.74285249999999992</v>
          </cell>
          <cell r="J27">
            <v>0.74347000000000008</v>
          </cell>
          <cell r="K27">
            <v>0.74408750000000001</v>
          </cell>
          <cell r="L27">
            <v>0.74470499999999995</v>
          </cell>
          <cell r="M27">
            <v>0.7453225</v>
          </cell>
          <cell r="N27">
            <v>0.74593999999999994</v>
          </cell>
          <cell r="O27">
            <v>0.74655749999999999</v>
          </cell>
          <cell r="P27">
            <v>0.74717499999999992</v>
          </cell>
          <cell r="Q27">
            <v>0.74779250000000008</v>
          </cell>
          <cell r="R27">
            <v>0.74841000000000002</v>
          </cell>
          <cell r="S27">
            <v>0.74902749999999996</v>
          </cell>
          <cell r="T27">
            <v>0.74964500000000001</v>
          </cell>
          <cell r="U27">
            <v>0.75026249999999994</v>
          </cell>
          <cell r="V27">
            <v>0.7508800000000001</v>
          </cell>
          <cell r="W27">
            <v>0.75149750000000004</v>
          </cell>
          <cell r="X27">
            <v>0.75211499999999987</v>
          </cell>
          <cell r="Y27">
            <v>0.75273250000000003</v>
          </cell>
          <cell r="Z27">
            <v>0.75334999999999996</v>
          </cell>
          <cell r="AA27">
            <v>0.75396750000000001</v>
          </cell>
          <cell r="AB27">
            <v>0.75458499999999995</v>
          </cell>
          <cell r="AC27">
            <v>0.75520249999999989</v>
          </cell>
          <cell r="AD27">
            <v>0.75582000000000005</v>
          </cell>
          <cell r="AE27">
            <v>0.75643749999999998</v>
          </cell>
          <cell r="AF27">
            <v>0.75705500000000003</v>
          </cell>
          <cell r="AG27">
            <v>0.75767249999999997</v>
          </cell>
          <cell r="AH27">
            <v>0.75829000000000002</v>
          </cell>
          <cell r="AI27">
            <v>0.75890749999999996</v>
          </cell>
          <cell r="AJ27">
            <v>0.75952499999999989</v>
          </cell>
        </row>
        <row r="28">
          <cell r="C28">
            <v>0.82</v>
          </cell>
          <cell r="D28">
            <v>0.82</v>
          </cell>
          <cell r="E28">
            <v>0.82</v>
          </cell>
          <cell r="F28">
            <v>0.82</v>
          </cell>
          <cell r="G28">
            <v>0.82068333333333321</v>
          </cell>
          <cell r="H28">
            <v>0.82136666666666669</v>
          </cell>
          <cell r="I28">
            <v>0.82204999999999995</v>
          </cell>
          <cell r="J28">
            <v>0.82273333333333332</v>
          </cell>
          <cell r="K28">
            <v>0.82341666666666657</v>
          </cell>
          <cell r="L28">
            <v>0.82409999999999983</v>
          </cell>
          <cell r="M28">
            <v>0.82478333333333331</v>
          </cell>
          <cell r="N28">
            <v>0.82546666666666657</v>
          </cell>
          <cell r="O28">
            <v>0.82615000000000005</v>
          </cell>
          <cell r="P28">
            <v>0.82683333333333331</v>
          </cell>
          <cell r="Q28">
            <v>0.82751666666666668</v>
          </cell>
          <cell r="R28">
            <v>0.82819999999999994</v>
          </cell>
          <cell r="S28">
            <v>0.82888333333333319</v>
          </cell>
          <cell r="T28">
            <v>0.82956666666666667</v>
          </cell>
          <cell r="U28">
            <v>0.83024999999999993</v>
          </cell>
          <cell r="V28">
            <v>0.8309333333333333</v>
          </cell>
          <cell r="W28">
            <v>0.83161666666666656</v>
          </cell>
          <cell r="X28">
            <v>0.83229999999999982</v>
          </cell>
          <cell r="Y28">
            <v>0.8329833333333333</v>
          </cell>
          <cell r="Z28">
            <v>0.83366666666666656</v>
          </cell>
          <cell r="AA28">
            <v>0.83435000000000004</v>
          </cell>
          <cell r="AB28">
            <v>0.83503333333333329</v>
          </cell>
          <cell r="AC28">
            <v>0.83571666666666655</v>
          </cell>
          <cell r="AD28">
            <v>0.83639999999999992</v>
          </cell>
          <cell r="AE28">
            <v>0.83708333333333318</v>
          </cell>
          <cell r="AF28">
            <v>0.83776666666666666</v>
          </cell>
          <cell r="AG28">
            <v>0.83844999999999992</v>
          </cell>
          <cell r="AH28">
            <v>0.8391333333333334</v>
          </cell>
          <cell r="AI28">
            <v>0.83981666666666666</v>
          </cell>
          <cell r="AJ28">
            <v>0.84049999999999991</v>
          </cell>
        </row>
        <row r="29">
          <cell r="C29">
            <v>0.76700000000000002</v>
          </cell>
          <cell r="D29">
            <v>0.76700000000000002</v>
          </cell>
          <cell r="E29">
            <v>0.76700000000000002</v>
          </cell>
          <cell r="F29">
            <v>0.76700000000000002</v>
          </cell>
          <cell r="G29">
            <v>0.76763916666666665</v>
          </cell>
          <cell r="H29">
            <v>0.7682783333333334</v>
          </cell>
          <cell r="I29">
            <v>0.76891749999999992</v>
          </cell>
          <cell r="J29">
            <v>0.76955666666666678</v>
          </cell>
          <cell r="K29">
            <v>0.7701958333333333</v>
          </cell>
          <cell r="L29">
            <v>0.77083499999999994</v>
          </cell>
          <cell r="M29">
            <v>0.77147416666666668</v>
          </cell>
          <cell r="N29">
            <v>0.77211333333333332</v>
          </cell>
          <cell r="O29">
            <v>0.77275250000000006</v>
          </cell>
          <cell r="P29">
            <v>0.7733916666666667</v>
          </cell>
          <cell r="Q29">
            <v>0.77403083333333345</v>
          </cell>
          <cell r="R29">
            <v>0.77466999999999997</v>
          </cell>
          <cell r="S29">
            <v>0.7753091666666666</v>
          </cell>
          <cell r="T29">
            <v>0.77594833333333335</v>
          </cell>
          <cell r="U29">
            <v>0.77658749999999999</v>
          </cell>
          <cell r="V29">
            <v>0.77722666666666673</v>
          </cell>
          <cell r="W29">
            <v>0.77786583333333337</v>
          </cell>
          <cell r="X29">
            <v>0.77850499999999989</v>
          </cell>
          <cell r="Y29">
            <v>0.77914416666666675</v>
          </cell>
          <cell r="Z29">
            <v>0.77978333333333327</v>
          </cell>
          <cell r="AA29">
            <v>0.78042250000000002</v>
          </cell>
          <cell r="AB29">
            <v>0.78106166666666665</v>
          </cell>
          <cell r="AC29">
            <v>0.78170083333333329</v>
          </cell>
          <cell r="AD29">
            <v>0.78234000000000004</v>
          </cell>
          <cell r="AE29">
            <v>0.78297916666666667</v>
          </cell>
          <cell r="AF29">
            <v>0.78361833333333342</v>
          </cell>
          <cell r="AG29">
            <v>0.78425749999999994</v>
          </cell>
          <cell r="AH29">
            <v>0.7848966666666668</v>
          </cell>
          <cell r="AI29">
            <v>0.78553583333333332</v>
          </cell>
          <cell r="AJ29">
            <v>0.78617499999999996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6">
          <cell r="C36">
            <v>0.76700000000000002</v>
          </cell>
          <cell r="D36">
            <v>0.76700000000000002</v>
          </cell>
          <cell r="E36">
            <v>0.76700000000000002</v>
          </cell>
          <cell r="F36">
            <v>0.76700000000000002</v>
          </cell>
          <cell r="G36">
            <v>0.76763916666666665</v>
          </cell>
          <cell r="H36">
            <v>0.7682783333333334</v>
          </cell>
          <cell r="I36">
            <v>0.76891749999999992</v>
          </cell>
          <cell r="J36">
            <v>0.76955666666666678</v>
          </cell>
          <cell r="K36">
            <v>0.7701958333333333</v>
          </cell>
          <cell r="L36">
            <v>0.77083499999999994</v>
          </cell>
          <cell r="M36">
            <v>0.77147416666666668</v>
          </cell>
          <cell r="N36">
            <v>0.77211333333333332</v>
          </cell>
          <cell r="O36">
            <v>0.77275250000000006</v>
          </cell>
          <cell r="P36">
            <v>0.7733916666666667</v>
          </cell>
          <cell r="Q36">
            <v>0.77403083333333345</v>
          </cell>
          <cell r="R36">
            <v>0.77466999999999997</v>
          </cell>
          <cell r="S36">
            <v>0.7753091666666666</v>
          </cell>
          <cell r="T36">
            <v>0.77594833333333335</v>
          </cell>
          <cell r="U36">
            <v>0.77658749999999999</v>
          </cell>
          <cell r="V36">
            <v>0.77722666666666673</v>
          </cell>
          <cell r="W36">
            <v>0.77786583333333337</v>
          </cell>
          <cell r="X36">
            <v>0.77850499999999989</v>
          </cell>
          <cell r="Y36">
            <v>0.77914416666666675</v>
          </cell>
          <cell r="Z36">
            <v>0.77978333333333327</v>
          </cell>
          <cell r="AA36">
            <v>0.78042250000000002</v>
          </cell>
          <cell r="AB36">
            <v>0.78106166666666665</v>
          </cell>
          <cell r="AC36">
            <v>0.78170083333333329</v>
          </cell>
          <cell r="AD36">
            <v>0.78234000000000004</v>
          </cell>
          <cell r="AE36">
            <v>0.78297916666666667</v>
          </cell>
          <cell r="AF36">
            <v>0.78361833333333342</v>
          </cell>
          <cell r="AG36">
            <v>0.78425749999999994</v>
          </cell>
          <cell r="AH36">
            <v>0.7848966666666668</v>
          </cell>
          <cell r="AI36">
            <v>0.78553583333333332</v>
          </cell>
          <cell r="AJ36">
            <v>0.78617499999999996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K278"/>
  <sheetViews>
    <sheetView zoomScale="90" zoomScaleNormal="90" zoomScalePageLayoutView="90" workbookViewId="0">
      <pane xSplit="3" ySplit="1" topLeftCell="D20" activePane="bottomRight" state="frozen"/>
      <selection pane="topRight" activeCell="D1" sqref="D1"/>
      <selection pane="bottomLeft" activeCell="A2" sqref="A2"/>
      <selection pane="bottomRight" activeCell="A51" sqref="A51"/>
    </sheetView>
  </sheetViews>
  <sheetFormatPr baseColWidth="10" defaultRowHeight="15" x14ac:dyDescent="0.25"/>
  <cols>
    <col min="1" max="1" width="34.7109375" customWidth="1"/>
    <col min="2" max="2" width="15.42578125" bestFit="1" customWidth="1"/>
    <col min="3" max="3" width="14.5703125" style="75" bestFit="1" customWidth="1"/>
  </cols>
  <sheetData>
    <row r="1" spans="1:37" s="9" customFormat="1" x14ac:dyDescent="0.25">
      <c r="A1" s="13" t="s">
        <v>0</v>
      </c>
      <c r="B1" s="13" t="s">
        <v>1</v>
      </c>
      <c r="C1" s="13" t="s">
        <v>2</v>
      </c>
      <c r="D1" s="14">
        <v>2017</v>
      </c>
      <c r="E1" s="15">
        <f>D1+1</f>
        <v>2018</v>
      </c>
      <c r="F1" s="15">
        <f t="shared" ref="F1:AK1" si="0">E1+1</f>
        <v>2019</v>
      </c>
      <c r="G1" s="15">
        <f t="shared" si="0"/>
        <v>2020</v>
      </c>
      <c r="H1" s="15">
        <f t="shared" si="0"/>
        <v>2021</v>
      </c>
      <c r="I1" s="15">
        <f t="shared" si="0"/>
        <v>2022</v>
      </c>
      <c r="J1" s="15">
        <f t="shared" si="0"/>
        <v>2023</v>
      </c>
      <c r="K1" s="15">
        <f t="shared" si="0"/>
        <v>2024</v>
      </c>
      <c r="L1" s="15">
        <f t="shared" si="0"/>
        <v>2025</v>
      </c>
      <c r="M1" s="15">
        <f t="shared" si="0"/>
        <v>2026</v>
      </c>
      <c r="N1" s="15">
        <f t="shared" si="0"/>
        <v>2027</v>
      </c>
      <c r="O1" s="15">
        <f t="shared" si="0"/>
        <v>2028</v>
      </c>
      <c r="P1" s="15">
        <f t="shared" si="0"/>
        <v>2029</v>
      </c>
      <c r="Q1" s="15">
        <f t="shared" si="0"/>
        <v>2030</v>
      </c>
      <c r="R1" s="15">
        <f t="shared" si="0"/>
        <v>2031</v>
      </c>
      <c r="S1" s="15">
        <f t="shared" si="0"/>
        <v>2032</v>
      </c>
      <c r="T1" s="15">
        <f t="shared" si="0"/>
        <v>2033</v>
      </c>
      <c r="U1" s="15">
        <f t="shared" si="0"/>
        <v>2034</v>
      </c>
      <c r="V1" s="15">
        <f t="shared" si="0"/>
        <v>2035</v>
      </c>
      <c r="W1" s="15">
        <f t="shared" si="0"/>
        <v>2036</v>
      </c>
      <c r="X1" s="15">
        <f t="shared" si="0"/>
        <v>2037</v>
      </c>
      <c r="Y1" s="15">
        <f t="shared" si="0"/>
        <v>2038</v>
      </c>
      <c r="Z1" s="15">
        <f t="shared" si="0"/>
        <v>2039</v>
      </c>
      <c r="AA1" s="15">
        <f t="shared" si="0"/>
        <v>2040</v>
      </c>
      <c r="AB1" s="15">
        <f t="shared" si="0"/>
        <v>2041</v>
      </c>
      <c r="AC1" s="15">
        <f t="shared" si="0"/>
        <v>2042</v>
      </c>
      <c r="AD1" s="15">
        <f t="shared" si="0"/>
        <v>2043</v>
      </c>
      <c r="AE1" s="15">
        <f t="shared" si="0"/>
        <v>2044</v>
      </c>
      <c r="AF1" s="15">
        <f t="shared" si="0"/>
        <v>2045</v>
      </c>
      <c r="AG1" s="15">
        <f t="shared" si="0"/>
        <v>2046</v>
      </c>
      <c r="AH1" s="15">
        <f t="shared" si="0"/>
        <v>2047</v>
      </c>
      <c r="AI1" s="15">
        <f t="shared" si="0"/>
        <v>2048</v>
      </c>
      <c r="AJ1" s="15">
        <f t="shared" si="0"/>
        <v>2049</v>
      </c>
      <c r="AK1" s="15">
        <f t="shared" si="0"/>
        <v>2050</v>
      </c>
    </row>
    <row r="2" spans="1:37" s="9" customFormat="1" x14ac:dyDescent="0.25">
      <c r="C2" s="75"/>
    </row>
    <row r="3" spans="1:37" s="9" customFormat="1" x14ac:dyDescent="0.25">
      <c r="A3" s="16" t="s">
        <v>4</v>
      </c>
      <c r="C3" s="75"/>
    </row>
    <row r="4" spans="1:37" s="9" customFormat="1" x14ac:dyDescent="0.25">
      <c r="A4" s="16" t="s">
        <v>6</v>
      </c>
      <c r="C4" s="75"/>
      <c r="D4" s="17"/>
    </row>
    <row r="5" spans="1:37" s="9" customFormat="1" x14ac:dyDescent="0.25">
      <c r="A5" s="18" t="s">
        <v>43</v>
      </c>
      <c r="B5" s="18" t="s">
        <v>5</v>
      </c>
      <c r="C5" s="18" t="s">
        <v>179</v>
      </c>
      <c r="D5" s="19">
        <v>696.70618432781475</v>
      </c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</row>
    <row r="6" spans="1:37" s="9" customFormat="1" x14ac:dyDescent="0.25">
      <c r="A6" s="18" t="s">
        <v>44</v>
      </c>
      <c r="B6" s="18" t="s">
        <v>5</v>
      </c>
      <c r="C6" s="18" t="s">
        <v>179</v>
      </c>
      <c r="D6" s="19">
        <v>160.3728834367638</v>
      </c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</row>
    <row r="7" spans="1:37" s="9" customFormat="1" x14ac:dyDescent="0.25">
      <c r="A7" s="18" t="s">
        <v>45</v>
      </c>
      <c r="B7" s="18" t="s">
        <v>5</v>
      </c>
      <c r="C7" s="18" t="s">
        <v>179</v>
      </c>
      <c r="D7" s="19">
        <v>26.430416831685584</v>
      </c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</row>
    <row r="8" spans="1:37" s="9" customFormat="1" x14ac:dyDescent="0.25">
      <c r="A8" s="18" t="s">
        <v>46</v>
      </c>
      <c r="B8" s="18" t="s">
        <v>5</v>
      </c>
      <c r="C8" s="18" t="s">
        <v>179</v>
      </c>
      <c r="D8" s="19">
        <v>68.874824694326506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</row>
    <row r="9" spans="1:37" s="9" customFormat="1" x14ac:dyDescent="0.25">
      <c r="A9" s="18" t="s">
        <v>47</v>
      </c>
      <c r="B9" s="18" t="s">
        <v>5</v>
      </c>
      <c r="C9" s="18" t="s">
        <v>179</v>
      </c>
      <c r="D9" s="19">
        <v>11.984000155554426</v>
      </c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</row>
    <row r="10" spans="1:37" s="9" customFormat="1" x14ac:dyDescent="0.25">
      <c r="A10" s="18" t="s">
        <v>48</v>
      </c>
      <c r="B10" s="18" t="s">
        <v>5</v>
      </c>
      <c r="C10" s="18" t="s">
        <v>179</v>
      </c>
      <c r="D10" s="19">
        <v>87.543266803588764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</row>
    <row r="11" spans="1:37" s="9" customFormat="1" x14ac:dyDescent="0.25">
      <c r="A11" s="18" t="s">
        <v>49</v>
      </c>
      <c r="B11" s="18" t="s">
        <v>5</v>
      </c>
      <c r="C11" s="18" t="s">
        <v>179</v>
      </c>
      <c r="D11" s="19">
        <v>1.4871962175137962E-2</v>
      </c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</row>
    <row r="12" spans="1:37" s="9" customFormat="1" x14ac:dyDescent="0.25">
      <c r="A12" s="18" t="s">
        <v>50</v>
      </c>
      <c r="B12" s="18" t="s">
        <v>5</v>
      </c>
      <c r="C12" s="18" t="s">
        <v>179</v>
      </c>
      <c r="D12" s="19">
        <v>1411.5544296917333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</row>
    <row r="13" spans="1:37" s="9" customFormat="1" x14ac:dyDescent="0.25">
      <c r="A13" s="18" t="s">
        <v>51</v>
      </c>
      <c r="B13" s="18" t="s">
        <v>5</v>
      </c>
      <c r="C13" s="18" t="s">
        <v>179</v>
      </c>
      <c r="D13" s="19">
        <v>2.1880822300839653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</row>
    <row r="14" spans="1:37" s="9" customFormat="1" x14ac:dyDescent="0.25">
      <c r="A14" s="18" t="s">
        <v>52</v>
      </c>
      <c r="B14" s="18" t="s">
        <v>5</v>
      </c>
      <c r="C14" s="18" t="s">
        <v>179</v>
      </c>
      <c r="D14" s="19">
        <v>1189.06457102374</v>
      </c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</row>
    <row r="15" spans="1:37" s="9" customFormat="1" x14ac:dyDescent="0.25">
      <c r="A15" s="18" t="s">
        <v>53</v>
      </c>
      <c r="B15" s="18" t="s">
        <v>5</v>
      </c>
      <c r="C15" s="18" t="s">
        <v>179</v>
      </c>
      <c r="D15" s="19">
        <v>441.95026141332289</v>
      </c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</row>
    <row r="16" spans="1:37" s="9" customFormat="1" x14ac:dyDescent="0.25">
      <c r="A16" s="18" t="s">
        <v>54</v>
      </c>
      <c r="B16" s="18" t="s">
        <v>5</v>
      </c>
      <c r="C16" s="18" t="s">
        <v>179</v>
      </c>
      <c r="D16" s="19">
        <v>356.43261302352715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</row>
    <row r="17" spans="1:37" s="9" customFormat="1" x14ac:dyDescent="0.25">
      <c r="A17" s="18" t="s">
        <v>55</v>
      </c>
      <c r="B17" s="18" t="s">
        <v>5</v>
      </c>
      <c r="C17" s="18" t="s">
        <v>179</v>
      </c>
      <c r="D17" s="19">
        <v>0</v>
      </c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</row>
    <row r="18" spans="1:37" s="9" customFormat="1" x14ac:dyDescent="0.25">
      <c r="A18" s="18" t="s">
        <v>56</v>
      </c>
      <c r="B18" s="18" t="s">
        <v>5</v>
      </c>
      <c r="C18" s="18" t="s">
        <v>179</v>
      </c>
      <c r="D18" s="19">
        <v>43.18045359902905</v>
      </c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</row>
    <row r="19" spans="1:37" s="9" customFormat="1" x14ac:dyDescent="0.25">
      <c r="A19" s="18" t="s">
        <v>57</v>
      </c>
      <c r="B19" s="18" t="s">
        <v>5</v>
      </c>
      <c r="C19" s="18" t="s">
        <v>179</v>
      </c>
      <c r="D19" s="19">
        <v>256.55814080665499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</row>
    <row r="21" spans="1:37" ht="12" customHeight="1" x14ac:dyDescent="0.25"/>
    <row r="22" spans="1:37" s="9" customFormat="1" x14ac:dyDescent="0.25">
      <c r="A22" s="16" t="s">
        <v>7</v>
      </c>
      <c r="C22" s="75"/>
      <c r="D22" s="17"/>
    </row>
    <row r="23" spans="1:37" s="9" customFormat="1" x14ac:dyDescent="0.25">
      <c r="A23" s="16" t="s">
        <v>28</v>
      </c>
      <c r="C23" s="75"/>
      <c r="D23" s="17"/>
    </row>
    <row r="24" spans="1:37" s="9" customFormat="1" x14ac:dyDescent="0.25">
      <c r="A24" s="18" t="s">
        <v>8</v>
      </c>
      <c r="B24" s="18" t="s">
        <v>9</v>
      </c>
      <c r="C24" s="18" t="s">
        <v>179</v>
      </c>
      <c r="D24" s="19">
        <v>192.82331821199998</v>
      </c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</row>
    <row r="25" spans="1:37" s="9" customFormat="1" x14ac:dyDescent="0.25">
      <c r="A25" s="18" t="s">
        <v>10</v>
      </c>
      <c r="B25" s="18" t="s">
        <v>9</v>
      </c>
      <c r="C25" s="18" t="s">
        <v>179</v>
      </c>
      <c r="D25" s="19">
        <v>165.0569354175</v>
      </c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</row>
    <row r="26" spans="1:37" s="9" customFormat="1" x14ac:dyDescent="0.25">
      <c r="A26" s="18" t="s">
        <v>11</v>
      </c>
      <c r="B26" s="18" t="s">
        <v>9</v>
      </c>
      <c r="C26" s="18" t="s">
        <v>179</v>
      </c>
      <c r="D26" s="19">
        <v>0</v>
      </c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</row>
    <row r="27" spans="1:37" s="9" customFormat="1" x14ac:dyDescent="0.25">
      <c r="A27" s="18" t="s">
        <v>12</v>
      </c>
      <c r="B27" s="18" t="s">
        <v>9</v>
      </c>
      <c r="C27" s="18" t="s">
        <v>179</v>
      </c>
      <c r="D27" s="19">
        <v>0</v>
      </c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</row>
    <row r="28" spans="1:37" s="9" customFormat="1" x14ac:dyDescent="0.25">
      <c r="A28" s="18" t="s">
        <v>13</v>
      </c>
      <c r="B28" s="18" t="s">
        <v>9</v>
      </c>
      <c r="C28" s="18" t="s">
        <v>179</v>
      </c>
      <c r="D28" s="19">
        <v>0.28592300000000004</v>
      </c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</row>
    <row r="29" spans="1:37" s="9" customFormat="1" x14ac:dyDescent="0.25">
      <c r="A29" s="18" t="s">
        <v>14</v>
      </c>
      <c r="B29" s="18" t="s">
        <v>9</v>
      </c>
      <c r="C29" s="18" t="s">
        <v>179</v>
      </c>
      <c r="D29" s="19">
        <v>18.221021068000002</v>
      </c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</row>
    <row r="30" spans="1:37" s="9" customFormat="1" x14ac:dyDescent="0.25">
      <c r="A30" s="18" t="s">
        <v>58</v>
      </c>
      <c r="B30" s="18" t="s">
        <v>9</v>
      </c>
      <c r="C30" s="18" t="s">
        <v>179</v>
      </c>
      <c r="D30" s="19">
        <v>0</v>
      </c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</row>
    <row r="31" spans="1:37" s="9" customFormat="1" x14ac:dyDescent="0.25">
      <c r="A31" s="18" t="s">
        <v>61</v>
      </c>
      <c r="B31" s="18" t="s">
        <v>9</v>
      </c>
      <c r="C31" s="18" t="s">
        <v>179</v>
      </c>
      <c r="D31" s="19">
        <v>0</v>
      </c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</row>
    <row r="32" spans="1:37" s="9" customFormat="1" x14ac:dyDescent="0.25">
      <c r="A32" s="18" t="s">
        <v>15</v>
      </c>
      <c r="B32" s="18" t="s">
        <v>9</v>
      </c>
      <c r="C32" s="18" t="s">
        <v>179</v>
      </c>
      <c r="D32" s="19">
        <v>0</v>
      </c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</row>
    <row r="33" spans="1:37" s="9" customFormat="1" x14ac:dyDescent="0.25">
      <c r="A33" s="18" t="s">
        <v>59</v>
      </c>
      <c r="B33" s="18" t="s">
        <v>9</v>
      </c>
      <c r="C33" s="18" t="s">
        <v>179</v>
      </c>
      <c r="D33" s="19">
        <v>0</v>
      </c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</row>
    <row r="34" spans="1:37" s="9" customFormat="1" x14ac:dyDescent="0.25">
      <c r="A34" s="18" t="s">
        <v>60</v>
      </c>
      <c r="B34" s="18" t="s">
        <v>9</v>
      </c>
      <c r="C34" s="18" t="s">
        <v>179</v>
      </c>
      <c r="D34" s="19">
        <v>0</v>
      </c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</row>
    <row r="35" spans="1:37" s="9" customFormat="1" x14ac:dyDescent="0.25">
      <c r="A35" s="18" t="s">
        <v>62</v>
      </c>
      <c r="B35" s="18" t="s">
        <v>9</v>
      </c>
      <c r="C35" s="18" t="s">
        <v>179</v>
      </c>
      <c r="D35" s="19">
        <v>0</v>
      </c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</row>
    <row r="36" spans="1:37" s="9" customFormat="1" x14ac:dyDescent="0.25">
      <c r="A36" s="18" t="s">
        <v>16</v>
      </c>
      <c r="B36" s="18" t="s">
        <v>9</v>
      </c>
      <c r="C36" s="18" t="s">
        <v>179</v>
      </c>
      <c r="D36" s="19">
        <v>0</v>
      </c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</row>
    <row r="37" spans="1:37" s="9" customFormat="1" x14ac:dyDescent="0.25">
      <c r="A37" s="18" t="s">
        <v>79</v>
      </c>
      <c r="B37" s="18" t="s">
        <v>9</v>
      </c>
      <c r="C37" s="18" t="s">
        <v>179</v>
      </c>
      <c r="D37" s="19">
        <v>0</v>
      </c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</row>
    <row r="38" spans="1:37" x14ac:dyDescent="0.25">
      <c r="A38" s="4"/>
      <c r="D38" s="5"/>
    </row>
    <row r="39" spans="1:37" x14ac:dyDescent="0.25">
      <c r="D39" s="5"/>
    </row>
    <row r="40" spans="1:37" s="9" customFormat="1" x14ac:dyDescent="0.25">
      <c r="A40" s="16" t="s">
        <v>29</v>
      </c>
      <c r="C40" s="18"/>
      <c r="D40" s="17"/>
    </row>
    <row r="41" spans="1:37" s="9" customFormat="1" x14ac:dyDescent="0.25">
      <c r="A41" s="18" t="s">
        <v>8</v>
      </c>
      <c r="B41" s="18" t="s">
        <v>9</v>
      </c>
      <c r="C41" s="18" t="s">
        <v>179</v>
      </c>
      <c r="D41" s="19">
        <v>35.893597377372004</v>
      </c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</row>
    <row r="42" spans="1:37" s="9" customFormat="1" x14ac:dyDescent="0.25">
      <c r="A42" s="18" t="s">
        <v>10</v>
      </c>
      <c r="B42" s="18" t="s">
        <v>9</v>
      </c>
      <c r="C42" s="18" t="s">
        <v>179</v>
      </c>
      <c r="D42" s="19">
        <v>45.877151312999999</v>
      </c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</row>
    <row r="43" spans="1:37" s="9" customFormat="1" x14ac:dyDescent="0.25">
      <c r="A43" s="18" t="s">
        <v>11</v>
      </c>
      <c r="B43" s="18" t="s">
        <v>9</v>
      </c>
      <c r="C43" s="18" t="s">
        <v>179</v>
      </c>
      <c r="D43" s="19">
        <v>0</v>
      </c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</row>
    <row r="44" spans="1:37" s="9" customFormat="1" x14ac:dyDescent="0.25">
      <c r="A44" s="18" t="s">
        <v>12</v>
      </c>
      <c r="B44" s="18" t="s">
        <v>9</v>
      </c>
      <c r="C44" s="18" t="s">
        <v>179</v>
      </c>
      <c r="D44" s="19">
        <v>0</v>
      </c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</row>
    <row r="45" spans="1:37" s="9" customFormat="1" x14ac:dyDescent="0.25">
      <c r="A45" s="18" t="s">
        <v>13</v>
      </c>
      <c r="B45" s="18" t="s">
        <v>9</v>
      </c>
      <c r="C45" s="18" t="s">
        <v>179</v>
      </c>
      <c r="D45" s="19">
        <v>0</v>
      </c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</row>
    <row r="46" spans="1:37" s="9" customFormat="1" x14ac:dyDescent="0.25">
      <c r="A46" s="18" t="s">
        <v>14</v>
      </c>
      <c r="B46" s="18" t="s">
        <v>9</v>
      </c>
      <c r="C46" s="18" t="s">
        <v>179</v>
      </c>
      <c r="D46" s="19">
        <v>4.8687867999999996</v>
      </c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</row>
    <row r="47" spans="1:37" s="9" customFormat="1" x14ac:dyDescent="0.25">
      <c r="A47" s="18" t="s">
        <v>58</v>
      </c>
      <c r="B47" s="18" t="s">
        <v>9</v>
      </c>
      <c r="C47" s="18" t="s">
        <v>179</v>
      </c>
      <c r="D47" s="19">
        <v>0</v>
      </c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</row>
    <row r="48" spans="1:37" s="9" customFormat="1" x14ac:dyDescent="0.25">
      <c r="A48" s="18" t="s">
        <v>61</v>
      </c>
      <c r="B48" s="18" t="s">
        <v>9</v>
      </c>
      <c r="C48" s="18" t="s">
        <v>179</v>
      </c>
      <c r="D48" s="19">
        <v>0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</row>
    <row r="49" spans="1:37" s="9" customFormat="1" x14ac:dyDescent="0.25">
      <c r="A49" s="18" t="s">
        <v>15</v>
      </c>
      <c r="B49" s="18" t="s">
        <v>9</v>
      </c>
      <c r="C49" s="18" t="s">
        <v>179</v>
      </c>
      <c r="D49" s="19">
        <v>0</v>
      </c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</row>
    <row r="50" spans="1:37" s="9" customFormat="1" x14ac:dyDescent="0.25">
      <c r="A50" s="18" t="s">
        <v>59</v>
      </c>
      <c r="B50" s="18" t="s">
        <v>9</v>
      </c>
      <c r="C50" s="18" t="s">
        <v>179</v>
      </c>
      <c r="D50" s="19">
        <v>0</v>
      </c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</row>
    <row r="51" spans="1:37" s="9" customFormat="1" x14ac:dyDescent="0.25">
      <c r="A51" s="18" t="s">
        <v>60</v>
      </c>
      <c r="B51" s="18" t="s">
        <v>9</v>
      </c>
      <c r="C51" s="18" t="s">
        <v>179</v>
      </c>
      <c r="D51" s="19">
        <v>0</v>
      </c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</row>
    <row r="52" spans="1:37" s="9" customFormat="1" x14ac:dyDescent="0.25">
      <c r="A52" s="18" t="s">
        <v>62</v>
      </c>
      <c r="B52" s="18" t="s">
        <v>9</v>
      </c>
      <c r="C52" s="18" t="s">
        <v>179</v>
      </c>
      <c r="D52" s="19">
        <v>0</v>
      </c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</row>
    <row r="53" spans="1:37" s="9" customFormat="1" x14ac:dyDescent="0.25">
      <c r="A53" s="18" t="s">
        <v>16</v>
      </c>
      <c r="B53" s="18" t="s">
        <v>9</v>
      </c>
      <c r="C53" s="18" t="s">
        <v>179</v>
      </c>
      <c r="D53" s="19">
        <v>0</v>
      </c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</row>
    <row r="54" spans="1:37" s="9" customFormat="1" x14ac:dyDescent="0.25">
      <c r="A54" s="18" t="s">
        <v>79</v>
      </c>
      <c r="B54" s="18" t="s">
        <v>9</v>
      </c>
      <c r="C54" s="18" t="s">
        <v>179</v>
      </c>
      <c r="D54" s="19">
        <v>0</v>
      </c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</row>
    <row r="55" spans="1:37" x14ac:dyDescent="0.25">
      <c r="A55" s="4"/>
      <c r="D55" s="5"/>
    </row>
    <row r="56" spans="1:37" x14ac:dyDescent="0.25">
      <c r="D56" s="5"/>
    </row>
    <row r="57" spans="1:37" s="9" customFormat="1" x14ac:dyDescent="0.25">
      <c r="A57" s="16" t="s">
        <v>30</v>
      </c>
      <c r="C57" s="18"/>
      <c r="D57" s="17"/>
    </row>
    <row r="58" spans="1:37" s="9" customFormat="1" x14ac:dyDescent="0.25">
      <c r="A58" s="18" t="s">
        <v>8</v>
      </c>
      <c r="B58" s="18" t="s">
        <v>9</v>
      </c>
      <c r="C58" s="18" t="s">
        <v>179</v>
      </c>
      <c r="D58" s="19">
        <v>1.6938599999999999</v>
      </c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</row>
    <row r="59" spans="1:37" s="9" customFormat="1" x14ac:dyDescent="0.25">
      <c r="A59" s="18" t="s">
        <v>10</v>
      </c>
      <c r="B59" s="18" t="s">
        <v>9</v>
      </c>
      <c r="C59" s="18" t="s">
        <v>179</v>
      </c>
      <c r="D59" s="19">
        <v>12.447280125000001</v>
      </c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</row>
    <row r="60" spans="1:37" s="9" customFormat="1" x14ac:dyDescent="0.25">
      <c r="A60" s="18" t="s">
        <v>11</v>
      </c>
      <c r="B60" s="18" t="s">
        <v>9</v>
      </c>
      <c r="C60" s="18" t="s">
        <v>179</v>
      </c>
      <c r="D60" s="19">
        <v>0</v>
      </c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</row>
    <row r="61" spans="1:37" s="9" customFormat="1" x14ac:dyDescent="0.25">
      <c r="A61" s="18" t="s">
        <v>12</v>
      </c>
      <c r="B61" s="18" t="s">
        <v>9</v>
      </c>
      <c r="C61" s="18" t="s">
        <v>179</v>
      </c>
      <c r="D61" s="19">
        <v>0</v>
      </c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</row>
    <row r="62" spans="1:37" s="9" customFormat="1" x14ac:dyDescent="0.25">
      <c r="A62" s="18" t="s">
        <v>13</v>
      </c>
      <c r="B62" s="18" t="s">
        <v>9</v>
      </c>
      <c r="C62" s="18" t="s">
        <v>179</v>
      </c>
      <c r="D62" s="19">
        <v>0.137577</v>
      </c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</row>
    <row r="63" spans="1:37" s="9" customFormat="1" x14ac:dyDescent="0.25">
      <c r="A63" s="18" t="s">
        <v>14</v>
      </c>
      <c r="B63" s="18" t="s">
        <v>9</v>
      </c>
      <c r="C63" s="18" t="s">
        <v>179</v>
      </c>
      <c r="D63" s="19">
        <v>0</v>
      </c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</row>
    <row r="64" spans="1:37" s="9" customFormat="1" x14ac:dyDescent="0.25">
      <c r="A64" s="18" t="s">
        <v>58</v>
      </c>
      <c r="B64" s="18" t="s">
        <v>9</v>
      </c>
      <c r="C64" s="18" t="s">
        <v>179</v>
      </c>
      <c r="D64" s="19">
        <v>0</v>
      </c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</row>
    <row r="65" spans="1:37" s="9" customFormat="1" x14ac:dyDescent="0.25">
      <c r="A65" s="18" t="s">
        <v>61</v>
      </c>
      <c r="B65" s="18" t="s">
        <v>9</v>
      </c>
      <c r="C65" s="18" t="s">
        <v>179</v>
      </c>
      <c r="D65" s="19">
        <v>0</v>
      </c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</row>
    <row r="66" spans="1:37" s="9" customFormat="1" x14ac:dyDescent="0.25">
      <c r="A66" s="18" t="s">
        <v>15</v>
      </c>
      <c r="B66" s="18" t="s">
        <v>9</v>
      </c>
      <c r="C66" s="18" t="s">
        <v>179</v>
      </c>
      <c r="D66" s="19">
        <v>0</v>
      </c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</row>
    <row r="67" spans="1:37" s="9" customFormat="1" x14ac:dyDescent="0.25">
      <c r="A67" s="18" t="s">
        <v>59</v>
      </c>
      <c r="B67" s="18" t="s">
        <v>9</v>
      </c>
      <c r="C67" s="18" t="s">
        <v>179</v>
      </c>
      <c r="D67" s="19">
        <v>0</v>
      </c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</row>
    <row r="68" spans="1:37" s="9" customFormat="1" x14ac:dyDescent="0.25">
      <c r="A68" s="18" t="s">
        <v>60</v>
      </c>
      <c r="B68" s="18" t="s">
        <v>9</v>
      </c>
      <c r="C68" s="18" t="s">
        <v>179</v>
      </c>
      <c r="D68" s="19">
        <v>0</v>
      </c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</row>
    <row r="69" spans="1:37" s="9" customFormat="1" x14ac:dyDescent="0.25">
      <c r="A69" s="18" t="s">
        <v>62</v>
      </c>
      <c r="B69" s="18" t="s">
        <v>9</v>
      </c>
      <c r="C69" s="18" t="s">
        <v>179</v>
      </c>
      <c r="D69" s="19">
        <v>0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</row>
    <row r="70" spans="1:37" s="9" customFormat="1" x14ac:dyDescent="0.25">
      <c r="A70" s="18" t="s">
        <v>16</v>
      </c>
      <c r="B70" s="18" t="s">
        <v>9</v>
      </c>
      <c r="C70" s="18" t="s">
        <v>179</v>
      </c>
      <c r="D70" s="19">
        <v>0</v>
      </c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</row>
    <row r="71" spans="1:37" s="9" customFormat="1" x14ac:dyDescent="0.25">
      <c r="A71" s="18" t="s">
        <v>79</v>
      </c>
      <c r="B71" s="18" t="s">
        <v>9</v>
      </c>
      <c r="C71" s="18" t="s">
        <v>179</v>
      </c>
      <c r="D71" s="19">
        <v>0</v>
      </c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</row>
    <row r="72" spans="1:37" x14ac:dyDescent="0.25">
      <c r="A72" s="4"/>
      <c r="D72" s="5"/>
    </row>
    <row r="73" spans="1:37" x14ac:dyDescent="0.25">
      <c r="D73" s="5"/>
    </row>
    <row r="74" spans="1:37" s="9" customFormat="1" x14ac:dyDescent="0.25">
      <c r="A74" s="16" t="s">
        <v>31</v>
      </c>
      <c r="C74" s="18"/>
      <c r="D74" s="17"/>
    </row>
    <row r="75" spans="1:37" s="9" customFormat="1" x14ac:dyDescent="0.25">
      <c r="A75" s="18" t="s">
        <v>8</v>
      </c>
      <c r="B75" s="18" t="s">
        <v>9</v>
      </c>
      <c r="C75" s="18" t="s">
        <v>179</v>
      </c>
      <c r="D75" s="19">
        <v>13.097969303999999</v>
      </c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</row>
    <row r="76" spans="1:37" s="9" customFormat="1" x14ac:dyDescent="0.25">
      <c r="A76" s="18" t="s">
        <v>10</v>
      </c>
      <c r="B76" s="18" t="s">
        <v>9</v>
      </c>
      <c r="C76" s="18" t="s">
        <v>179</v>
      </c>
      <c r="D76" s="19">
        <v>17.522084999999997</v>
      </c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</row>
    <row r="77" spans="1:37" s="9" customFormat="1" x14ac:dyDescent="0.25">
      <c r="A77" s="18" t="s">
        <v>11</v>
      </c>
      <c r="B77" s="18" t="s">
        <v>9</v>
      </c>
      <c r="C77" s="18" t="s">
        <v>179</v>
      </c>
      <c r="D77" s="19">
        <v>0</v>
      </c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</row>
    <row r="78" spans="1:37" s="9" customFormat="1" x14ac:dyDescent="0.25">
      <c r="A78" s="18" t="s">
        <v>12</v>
      </c>
      <c r="B78" s="18" t="s">
        <v>9</v>
      </c>
      <c r="C78" s="18" t="s">
        <v>179</v>
      </c>
      <c r="D78" s="19">
        <v>0</v>
      </c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</row>
    <row r="79" spans="1:37" s="9" customFormat="1" x14ac:dyDescent="0.25">
      <c r="A79" s="18" t="s">
        <v>13</v>
      </c>
      <c r="B79" s="18" t="s">
        <v>9</v>
      </c>
      <c r="C79" s="18" t="s">
        <v>179</v>
      </c>
      <c r="D79" s="19">
        <v>0.10769000000000001</v>
      </c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</row>
    <row r="80" spans="1:37" s="9" customFormat="1" x14ac:dyDescent="0.25">
      <c r="A80" s="18" t="s">
        <v>14</v>
      </c>
      <c r="B80" s="18" t="s">
        <v>9</v>
      </c>
      <c r="C80" s="18" t="s">
        <v>179</v>
      </c>
      <c r="D80" s="19">
        <v>4.0558373999999997</v>
      </c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</row>
    <row r="81" spans="1:37" s="9" customFormat="1" x14ac:dyDescent="0.25">
      <c r="A81" s="18" t="s">
        <v>58</v>
      </c>
      <c r="B81" s="18" t="s">
        <v>9</v>
      </c>
      <c r="C81" s="18" t="s">
        <v>179</v>
      </c>
      <c r="D81" s="19">
        <v>2.4252199999999999</v>
      </c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</row>
    <row r="82" spans="1:37" s="9" customFormat="1" x14ac:dyDescent="0.25">
      <c r="A82" s="18" t="s">
        <v>61</v>
      </c>
      <c r="B82" s="18" t="s">
        <v>9</v>
      </c>
      <c r="C82" s="18" t="s">
        <v>179</v>
      </c>
      <c r="D82" s="19">
        <v>0</v>
      </c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</row>
    <row r="83" spans="1:37" s="9" customFormat="1" x14ac:dyDescent="0.25">
      <c r="A83" s="18" t="s">
        <v>15</v>
      </c>
      <c r="B83" s="18" t="s">
        <v>9</v>
      </c>
      <c r="C83" s="18" t="s">
        <v>179</v>
      </c>
      <c r="D83" s="19">
        <v>0</v>
      </c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</row>
    <row r="84" spans="1:37" s="9" customFormat="1" x14ac:dyDescent="0.25">
      <c r="A84" s="18" t="s">
        <v>59</v>
      </c>
      <c r="B84" s="18" t="s">
        <v>9</v>
      </c>
      <c r="C84" s="18" t="s">
        <v>179</v>
      </c>
      <c r="D84" s="19">
        <v>0</v>
      </c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</row>
    <row r="85" spans="1:37" s="9" customFormat="1" x14ac:dyDescent="0.25">
      <c r="A85" s="18" t="s">
        <v>60</v>
      </c>
      <c r="B85" s="18" t="s">
        <v>9</v>
      </c>
      <c r="C85" s="18" t="s">
        <v>179</v>
      </c>
      <c r="D85" s="19">
        <v>0</v>
      </c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</row>
    <row r="86" spans="1:37" s="9" customFormat="1" x14ac:dyDescent="0.25">
      <c r="A86" s="18" t="s">
        <v>62</v>
      </c>
      <c r="B86" s="18" t="s">
        <v>9</v>
      </c>
      <c r="C86" s="18" t="s">
        <v>179</v>
      </c>
      <c r="D86" s="19">
        <v>0</v>
      </c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</row>
    <row r="87" spans="1:37" s="9" customFormat="1" x14ac:dyDescent="0.25">
      <c r="A87" s="18" t="s">
        <v>16</v>
      </c>
      <c r="B87" s="18" t="s">
        <v>9</v>
      </c>
      <c r="C87" s="18" t="s">
        <v>179</v>
      </c>
      <c r="D87" s="19">
        <v>0</v>
      </c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</row>
    <row r="88" spans="1:37" s="9" customFormat="1" x14ac:dyDescent="0.25">
      <c r="A88" s="18" t="s">
        <v>79</v>
      </c>
      <c r="B88" s="18" t="s">
        <v>9</v>
      </c>
      <c r="C88" s="18" t="s">
        <v>179</v>
      </c>
      <c r="D88" s="19">
        <v>0</v>
      </c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</row>
    <row r="89" spans="1:37" x14ac:dyDescent="0.25">
      <c r="A89" s="4"/>
      <c r="D89" s="5"/>
    </row>
    <row r="90" spans="1:37" x14ac:dyDescent="0.25">
      <c r="D90" s="5"/>
    </row>
    <row r="91" spans="1:37" s="9" customFormat="1" x14ac:dyDescent="0.25">
      <c r="A91" s="16" t="s">
        <v>32</v>
      </c>
      <c r="C91" s="18"/>
      <c r="D91" s="17"/>
    </row>
    <row r="92" spans="1:37" s="9" customFormat="1" x14ac:dyDescent="0.25">
      <c r="A92" s="18" t="s">
        <v>8</v>
      </c>
      <c r="B92" s="18" t="s">
        <v>9</v>
      </c>
      <c r="C92" s="18" t="s">
        <v>179</v>
      </c>
      <c r="D92" s="19">
        <v>0</v>
      </c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</row>
    <row r="93" spans="1:37" s="9" customFormat="1" x14ac:dyDescent="0.25">
      <c r="A93" s="18" t="s">
        <v>10</v>
      </c>
      <c r="B93" s="18" t="s">
        <v>9</v>
      </c>
      <c r="C93" s="18" t="s">
        <v>179</v>
      </c>
      <c r="D93" s="19">
        <v>6.4591485000000004</v>
      </c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</row>
    <row r="94" spans="1:37" s="9" customFormat="1" x14ac:dyDescent="0.25">
      <c r="A94" s="18" t="s">
        <v>11</v>
      </c>
      <c r="B94" s="18" t="s">
        <v>9</v>
      </c>
      <c r="C94" s="18" t="s">
        <v>179</v>
      </c>
      <c r="D94" s="19">
        <v>0</v>
      </c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</row>
    <row r="95" spans="1:37" s="9" customFormat="1" x14ac:dyDescent="0.25">
      <c r="A95" s="18" t="s">
        <v>12</v>
      </c>
      <c r="B95" s="18" t="s">
        <v>9</v>
      </c>
      <c r="C95" s="18" t="s">
        <v>179</v>
      </c>
      <c r="D95" s="19">
        <v>0</v>
      </c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</row>
    <row r="96" spans="1:37" s="9" customFormat="1" x14ac:dyDescent="0.25">
      <c r="A96" s="18" t="s">
        <v>13</v>
      </c>
      <c r="B96" s="18" t="s">
        <v>9</v>
      </c>
      <c r="C96" s="18" t="s">
        <v>179</v>
      </c>
      <c r="D96" s="19">
        <v>1.5064500000000002E-2</v>
      </c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</row>
    <row r="97" spans="1:37" s="9" customFormat="1" x14ac:dyDescent="0.25">
      <c r="A97" s="18" t="s">
        <v>14</v>
      </c>
      <c r="B97" s="18" t="s">
        <v>9</v>
      </c>
      <c r="C97" s="18" t="s">
        <v>179</v>
      </c>
      <c r="D97" s="19">
        <v>0</v>
      </c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</row>
    <row r="98" spans="1:37" s="9" customFormat="1" x14ac:dyDescent="0.25">
      <c r="A98" s="18" t="s">
        <v>58</v>
      </c>
      <c r="B98" s="18" t="s">
        <v>9</v>
      </c>
      <c r="C98" s="18" t="s">
        <v>179</v>
      </c>
      <c r="D98" s="19">
        <v>0</v>
      </c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</row>
    <row r="99" spans="1:37" s="9" customFormat="1" x14ac:dyDescent="0.25">
      <c r="A99" s="18" t="s">
        <v>61</v>
      </c>
      <c r="B99" s="18" t="s">
        <v>9</v>
      </c>
      <c r="C99" s="18" t="s">
        <v>179</v>
      </c>
      <c r="D99" s="19">
        <v>0</v>
      </c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</row>
    <row r="100" spans="1:37" s="9" customFormat="1" x14ac:dyDescent="0.25">
      <c r="A100" s="18" t="s">
        <v>15</v>
      </c>
      <c r="B100" s="18" t="s">
        <v>9</v>
      </c>
      <c r="C100" s="18" t="s">
        <v>179</v>
      </c>
      <c r="D100" s="19">
        <v>0</v>
      </c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</row>
    <row r="101" spans="1:37" s="9" customFormat="1" x14ac:dyDescent="0.25">
      <c r="A101" s="18" t="s">
        <v>59</v>
      </c>
      <c r="B101" s="18" t="s">
        <v>9</v>
      </c>
      <c r="C101" s="18" t="s">
        <v>179</v>
      </c>
      <c r="D101" s="19">
        <v>0</v>
      </c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</row>
    <row r="102" spans="1:37" s="9" customFormat="1" x14ac:dyDescent="0.25">
      <c r="A102" s="18" t="s">
        <v>60</v>
      </c>
      <c r="B102" s="18" t="s">
        <v>9</v>
      </c>
      <c r="C102" s="18" t="s">
        <v>179</v>
      </c>
      <c r="D102" s="19">
        <v>0</v>
      </c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</row>
    <row r="103" spans="1:37" s="9" customFormat="1" x14ac:dyDescent="0.25">
      <c r="A103" s="18" t="s">
        <v>62</v>
      </c>
      <c r="B103" s="18" t="s">
        <v>9</v>
      </c>
      <c r="C103" s="18" t="s">
        <v>179</v>
      </c>
      <c r="D103" s="19">
        <v>0</v>
      </c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</row>
    <row r="104" spans="1:37" s="9" customFormat="1" x14ac:dyDescent="0.25">
      <c r="A104" s="18" t="s">
        <v>16</v>
      </c>
      <c r="B104" s="18" t="s">
        <v>9</v>
      </c>
      <c r="C104" s="18" t="s">
        <v>179</v>
      </c>
      <c r="D104" s="19">
        <v>0</v>
      </c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</row>
    <row r="105" spans="1:37" s="9" customFormat="1" x14ac:dyDescent="0.25">
      <c r="A105" s="18" t="s">
        <v>79</v>
      </c>
      <c r="B105" s="18" t="s">
        <v>9</v>
      </c>
      <c r="C105" s="18" t="s">
        <v>179</v>
      </c>
      <c r="D105" s="19">
        <v>0</v>
      </c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</row>
    <row r="106" spans="1:37" x14ac:dyDescent="0.25">
      <c r="A106" s="4"/>
      <c r="D106" s="5"/>
    </row>
    <row r="107" spans="1:37" x14ac:dyDescent="0.25">
      <c r="D107" s="5"/>
    </row>
    <row r="108" spans="1:37" s="9" customFormat="1" x14ac:dyDescent="0.25">
      <c r="A108" s="16" t="s">
        <v>33</v>
      </c>
      <c r="C108" s="18"/>
      <c r="D108" s="17"/>
    </row>
    <row r="109" spans="1:37" s="9" customFormat="1" x14ac:dyDescent="0.25">
      <c r="A109" s="18" t="s">
        <v>8</v>
      </c>
      <c r="B109" s="18" t="s">
        <v>9</v>
      </c>
      <c r="C109" s="18" t="s">
        <v>179</v>
      </c>
      <c r="D109" s="19">
        <v>0</v>
      </c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</row>
    <row r="110" spans="1:37" s="9" customFormat="1" x14ac:dyDescent="0.25">
      <c r="A110" s="18" t="s">
        <v>10</v>
      </c>
      <c r="B110" s="18" t="s">
        <v>9</v>
      </c>
      <c r="C110" s="18" t="s">
        <v>179</v>
      </c>
      <c r="D110" s="19">
        <v>0</v>
      </c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</row>
    <row r="111" spans="1:37" s="9" customFormat="1" x14ac:dyDescent="0.25">
      <c r="A111" s="18" t="s">
        <v>11</v>
      </c>
      <c r="B111" s="18" t="s">
        <v>9</v>
      </c>
      <c r="C111" s="18" t="s">
        <v>179</v>
      </c>
      <c r="D111" s="19">
        <v>0</v>
      </c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</row>
    <row r="112" spans="1:37" s="9" customFormat="1" x14ac:dyDescent="0.25">
      <c r="A112" s="18" t="s">
        <v>12</v>
      </c>
      <c r="B112" s="18" t="s">
        <v>9</v>
      </c>
      <c r="C112" s="18" t="s">
        <v>179</v>
      </c>
      <c r="D112" s="19">
        <v>0</v>
      </c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</row>
    <row r="113" spans="1:37" s="9" customFormat="1" x14ac:dyDescent="0.25">
      <c r="A113" s="18" t="s">
        <v>13</v>
      </c>
      <c r="B113" s="18" t="s">
        <v>9</v>
      </c>
      <c r="C113" s="18" t="s">
        <v>179</v>
      </c>
      <c r="D113" s="19">
        <v>5.4450000000000006E-4</v>
      </c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</row>
    <row r="114" spans="1:37" s="9" customFormat="1" x14ac:dyDescent="0.25">
      <c r="A114" s="18" t="s">
        <v>14</v>
      </c>
      <c r="B114" s="18" t="s">
        <v>9</v>
      </c>
      <c r="C114" s="18" t="s">
        <v>179</v>
      </c>
      <c r="D114" s="19">
        <v>31.85677016</v>
      </c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</row>
    <row r="115" spans="1:37" s="9" customFormat="1" x14ac:dyDescent="0.25">
      <c r="A115" s="18" t="s">
        <v>58</v>
      </c>
      <c r="B115" s="18" t="s">
        <v>9</v>
      </c>
      <c r="C115" s="18" t="s">
        <v>179</v>
      </c>
      <c r="D115" s="19">
        <v>15.436890000000002</v>
      </c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</row>
    <row r="116" spans="1:37" s="9" customFormat="1" x14ac:dyDescent="0.25">
      <c r="A116" s="18" t="s">
        <v>61</v>
      </c>
      <c r="B116" s="18" t="s">
        <v>9</v>
      </c>
      <c r="C116" s="18" t="s">
        <v>179</v>
      </c>
      <c r="D116" s="19">
        <v>0</v>
      </c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</row>
    <row r="117" spans="1:37" s="9" customFormat="1" x14ac:dyDescent="0.25">
      <c r="A117" s="18" t="s">
        <v>15</v>
      </c>
      <c r="B117" s="18" t="s">
        <v>9</v>
      </c>
      <c r="C117" s="18" t="s">
        <v>179</v>
      </c>
      <c r="D117" s="19">
        <v>0</v>
      </c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</row>
    <row r="118" spans="1:37" s="9" customFormat="1" x14ac:dyDescent="0.25">
      <c r="A118" s="18" t="s">
        <v>59</v>
      </c>
      <c r="B118" s="18" t="s">
        <v>9</v>
      </c>
      <c r="C118" s="18" t="s">
        <v>179</v>
      </c>
      <c r="D118" s="19">
        <v>0</v>
      </c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</row>
    <row r="119" spans="1:37" s="9" customFormat="1" x14ac:dyDescent="0.25">
      <c r="A119" s="18" t="s">
        <v>60</v>
      </c>
      <c r="B119" s="18" t="s">
        <v>9</v>
      </c>
      <c r="C119" s="18" t="s">
        <v>179</v>
      </c>
      <c r="D119" s="19">
        <v>0</v>
      </c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</row>
    <row r="120" spans="1:37" s="9" customFormat="1" x14ac:dyDescent="0.25">
      <c r="A120" s="18" t="s">
        <v>62</v>
      </c>
      <c r="B120" s="18" t="s">
        <v>9</v>
      </c>
      <c r="C120" s="18" t="s">
        <v>179</v>
      </c>
      <c r="D120" s="19">
        <v>0</v>
      </c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</row>
    <row r="121" spans="1:37" s="9" customFormat="1" x14ac:dyDescent="0.25">
      <c r="A121" s="18" t="s">
        <v>16</v>
      </c>
      <c r="B121" s="18" t="s">
        <v>9</v>
      </c>
      <c r="C121" s="18" t="s">
        <v>179</v>
      </c>
      <c r="D121" s="19">
        <v>0</v>
      </c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</row>
    <row r="122" spans="1:37" s="9" customFormat="1" x14ac:dyDescent="0.25">
      <c r="A122" s="18" t="s">
        <v>79</v>
      </c>
      <c r="B122" s="18" t="s">
        <v>9</v>
      </c>
      <c r="C122" s="18" t="s">
        <v>179</v>
      </c>
      <c r="D122" s="19">
        <v>0</v>
      </c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</row>
    <row r="123" spans="1:37" x14ac:dyDescent="0.25">
      <c r="A123" s="4"/>
      <c r="D123" s="5"/>
    </row>
    <row r="124" spans="1:37" x14ac:dyDescent="0.25">
      <c r="D124" s="5"/>
    </row>
    <row r="125" spans="1:37" s="9" customFormat="1" x14ac:dyDescent="0.25">
      <c r="A125" s="16" t="s">
        <v>34</v>
      </c>
      <c r="C125" s="18"/>
      <c r="D125" s="17"/>
    </row>
    <row r="126" spans="1:37" s="9" customFormat="1" x14ac:dyDescent="0.25">
      <c r="A126" s="18" t="s">
        <v>8</v>
      </c>
      <c r="B126" s="18" t="s">
        <v>9</v>
      </c>
      <c r="C126" s="18" t="s">
        <v>179</v>
      </c>
      <c r="D126" s="19">
        <v>0</v>
      </c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</row>
    <row r="127" spans="1:37" s="9" customFormat="1" x14ac:dyDescent="0.25">
      <c r="A127" s="18" t="s">
        <v>10</v>
      </c>
      <c r="B127" s="18" t="s">
        <v>9</v>
      </c>
      <c r="C127" s="18" t="s">
        <v>179</v>
      </c>
      <c r="D127" s="19">
        <v>0</v>
      </c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</row>
    <row r="128" spans="1:37" s="9" customFormat="1" x14ac:dyDescent="0.25">
      <c r="A128" s="18" t="s">
        <v>11</v>
      </c>
      <c r="B128" s="18" t="s">
        <v>9</v>
      </c>
      <c r="C128" s="18" t="s">
        <v>179</v>
      </c>
      <c r="D128" s="19">
        <v>0</v>
      </c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</row>
    <row r="129" spans="1:37" s="9" customFormat="1" x14ac:dyDescent="0.25">
      <c r="A129" s="18" t="s">
        <v>12</v>
      </c>
      <c r="B129" s="18" t="s">
        <v>9</v>
      </c>
      <c r="C129" s="18" t="s">
        <v>179</v>
      </c>
      <c r="D129" s="19">
        <v>0</v>
      </c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</row>
    <row r="130" spans="1:37" s="9" customFormat="1" x14ac:dyDescent="0.25">
      <c r="A130" s="18" t="s">
        <v>13</v>
      </c>
      <c r="B130" s="18" t="s">
        <v>9</v>
      </c>
      <c r="C130" s="18" t="s">
        <v>179</v>
      </c>
      <c r="D130" s="19">
        <v>8.0344000000000006E-3</v>
      </c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</row>
    <row r="131" spans="1:37" s="9" customFormat="1" x14ac:dyDescent="0.25">
      <c r="A131" s="18" t="s">
        <v>14</v>
      </c>
      <c r="B131" s="18" t="s">
        <v>9</v>
      </c>
      <c r="C131" s="18" t="s">
        <v>179</v>
      </c>
      <c r="D131" s="19">
        <v>0</v>
      </c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</row>
    <row r="132" spans="1:37" s="9" customFormat="1" x14ac:dyDescent="0.25">
      <c r="A132" s="18" t="s">
        <v>58</v>
      </c>
      <c r="B132" s="18" t="s">
        <v>9</v>
      </c>
      <c r="C132" s="18" t="s">
        <v>179</v>
      </c>
      <c r="D132" s="19">
        <v>0</v>
      </c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</row>
    <row r="133" spans="1:37" s="9" customFormat="1" x14ac:dyDescent="0.25">
      <c r="A133" s="18" t="s">
        <v>61</v>
      </c>
      <c r="B133" s="18" t="s">
        <v>9</v>
      </c>
      <c r="C133" s="18" t="s">
        <v>179</v>
      </c>
      <c r="D133" s="19">
        <v>0</v>
      </c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</row>
    <row r="134" spans="1:37" s="9" customFormat="1" x14ac:dyDescent="0.25">
      <c r="A134" s="18" t="s">
        <v>15</v>
      </c>
      <c r="B134" s="18" t="s">
        <v>9</v>
      </c>
      <c r="C134" s="18" t="s">
        <v>179</v>
      </c>
      <c r="D134" s="19">
        <v>0</v>
      </c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</row>
    <row r="135" spans="1:37" s="9" customFormat="1" x14ac:dyDescent="0.25">
      <c r="A135" s="18" t="s">
        <v>59</v>
      </c>
      <c r="B135" s="18" t="s">
        <v>9</v>
      </c>
      <c r="C135" s="18" t="s">
        <v>179</v>
      </c>
      <c r="D135" s="19">
        <v>0</v>
      </c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</row>
    <row r="136" spans="1:37" s="9" customFormat="1" x14ac:dyDescent="0.25">
      <c r="A136" s="18" t="s">
        <v>60</v>
      </c>
      <c r="B136" s="18" t="s">
        <v>9</v>
      </c>
      <c r="C136" s="18" t="s">
        <v>179</v>
      </c>
      <c r="D136" s="19">
        <v>0</v>
      </c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</row>
    <row r="137" spans="1:37" s="9" customFormat="1" x14ac:dyDescent="0.25">
      <c r="A137" s="18" t="s">
        <v>62</v>
      </c>
      <c r="B137" s="18" t="s">
        <v>9</v>
      </c>
      <c r="C137" s="18" t="s">
        <v>179</v>
      </c>
      <c r="D137" s="19">
        <v>0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</row>
    <row r="138" spans="1:37" s="9" customFormat="1" x14ac:dyDescent="0.25">
      <c r="A138" s="18" t="s">
        <v>16</v>
      </c>
      <c r="B138" s="18" t="s">
        <v>9</v>
      </c>
      <c r="C138" s="18" t="s">
        <v>179</v>
      </c>
      <c r="D138" s="19">
        <v>0</v>
      </c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</row>
    <row r="139" spans="1:37" s="9" customFormat="1" x14ac:dyDescent="0.25">
      <c r="A139" s="18" t="s">
        <v>79</v>
      </c>
      <c r="B139" s="18" t="s">
        <v>9</v>
      </c>
      <c r="C139" s="18" t="s">
        <v>179</v>
      </c>
      <c r="D139" s="19">
        <v>0</v>
      </c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</row>
    <row r="140" spans="1:37" x14ac:dyDescent="0.25">
      <c r="A140" s="4"/>
      <c r="D140" s="5"/>
    </row>
    <row r="141" spans="1:37" x14ac:dyDescent="0.25">
      <c r="D141" s="5"/>
    </row>
    <row r="142" spans="1:37" s="9" customFormat="1" x14ac:dyDescent="0.25">
      <c r="A142" s="16" t="s">
        <v>35</v>
      </c>
      <c r="C142" s="18"/>
      <c r="D142" s="17"/>
    </row>
    <row r="143" spans="1:37" s="9" customFormat="1" x14ac:dyDescent="0.25">
      <c r="A143" s="18" t="s">
        <v>8</v>
      </c>
      <c r="B143" s="18" t="s">
        <v>9</v>
      </c>
      <c r="C143" s="18" t="s">
        <v>179</v>
      </c>
      <c r="D143" s="19">
        <v>356.38384983599997</v>
      </c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</row>
    <row r="144" spans="1:37" s="9" customFormat="1" x14ac:dyDescent="0.25">
      <c r="A144" s="18" t="s">
        <v>10</v>
      </c>
      <c r="B144" s="18" t="s">
        <v>9</v>
      </c>
      <c r="C144" s="18" t="s">
        <v>179</v>
      </c>
      <c r="D144" s="19">
        <v>368.55249280499999</v>
      </c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</row>
    <row r="145" spans="1:37" s="9" customFormat="1" x14ac:dyDescent="0.25">
      <c r="A145" s="18" t="s">
        <v>11</v>
      </c>
      <c r="B145" s="18" t="s">
        <v>9</v>
      </c>
      <c r="C145" s="18" t="s">
        <v>179</v>
      </c>
      <c r="D145" s="19">
        <v>0</v>
      </c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</row>
    <row r="146" spans="1:37" s="9" customFormat="1" x14ac:dyDescent="0.25">
      <c r="A146" s="18" t="s">
        <v>12</v>
      </c>
      <c r="B146" s="18" t="s">
        <v>9</v>
      </c>
      <c r="C146" s="18" t="s">
        <v>179</v>
      </c>
      <c r="D146" s="19">
        <v>1.033965</v>
      </c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</row>
    <row r="147" spans="1:37" s="9" customFormat="1" x14ac:dyDescent="0.25">
      <c r="A147" s="18" t="s">
        <v>13</v>
      </c>
      <c r="B147" s="18" t="s">
        <v>9</v>
      </c>
      <c r="C147" s="18" t="s">
        <v>179</v>
      </c>
      <c r="D147" s="19">
        <v>2.8303593999999999</v>
      </c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</row>
    <row r="148" spans="1:37" s="9" customFormat="1" x14ac:dyDescent="0.25">
      <c r="A148" s="18" t="s">
        <v>14</v>
      </c>
      <c r="B148" s="18" t="s">
        <v>9</v>
      </c>
      <c r="C148" s="18" t="s">
        <v>179</v>
      </c>
      <c r="D148" s="19">
        <v>33.774760220000005</v>
      </c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</row>
    <row r="149" spans="1:37" s="9" customFormat="1" x14ac:dyDescent="0.25">
      <c r="A149" s="18" t="s">
        <v>58</v>
      </c>
      <c r="B149" s="18" t="s">
        <v>9</v>
      </c>
      <c r="C149" s="18" t="s">
        <v>179</v>
      </c>
      <c r="D149" s="19">
        <v>0</v>
      </c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</row>
    <row r="150" spans="1:37" s="9" customFormat="1" x14ac:dyDescent="0.25">
      <c r="A150" s="18" t="s">
        <v>61</v>
      </c>
      <c r="B150" s="18" t="s">
        <v>9</v>
      </c>
      <c r="C150" s="18" t="s">
        <v>179</v>
      </c>
      <c r="D150" s="19">
        <v>0</v>
      </c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</row>
    <row r="151" spans="1:37" s="9" customFormat="1" x14ac:dyDescent="0.25">
      <c r="A151" s="18" t="s">
        <v>15</v>
      </c>
      <c r="B151" s="18" t="s">
        <v>9</v>
      </c>
      <c r="C151" s="18" t="s">
        <v>179</v>
      </c>
      <c r="D151" s="19">
        <v>0</v>
      </c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</row>
    <row r="152" spans="1:37" s="9" customFormat="1" x14ac:dyDescent="0.25">
      <c r="A152" s="18" t="s">
        <v>59</v>
      </c>
      <c r="B152" s="18" t="s">
        <v>9</v>
      </c>
      <c r="C152" s="18" t="s">
        <v>179</v>
      </c>
      <c r="D152" s="19">
        <v>0</v>
      </c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</row>
    <row r="153" spans="1:37" s="9" customFormat="1" x14ac:dyDescent="0.25">
      <c r="A153" s="18" t="s">
        <v>60</v>
      </c>
      <c r="B153" s="18" t="s">
        <v>9</v>
      </c>
      <c r="C153" s="18" t="s">
        <v>179</v>
      </c>
      <c r="D153" s="19">
        <v>0</v>
      </c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</row>
    <row r="154" spans="1:37" s="9" customFormat="1" x14ac:dyDescent="0.25">
      <c r="A154" s="18" t="s">
        <v>62</v>
      </c>
      <c r="B154" s="18" t="s">
        <v>9</v>
      </c>
      <c r="C154" s="18" t="s">
        <v>179</v>
      </c>
      <c r="D154" s="19">
        <v>0</v>
      </c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</row>
    <row r="155" spans="1:37" s="9" customFormat="1" x14ac:dyDescent="0.25">
      <c r="A155" s="18" t="s">
        <v>16</v>
      </c>
      <c r="B155" s="18" t="s">
        <v>9</v>
      </c>
      <c r="C155" s="18" t="s">
        <v>179</v>
      </c>
      <c r="D155" s="19">
        <v>0</v>
      </c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</row>
    <row r="156" spans="1:37" s="9" customFormat="1" x14ac:dyDescent="0.25">
      <c r="A156" s="18" t="s">
        <v>79</v>
      </c>
      <c r="B156" s="18" t="s">
        <v>9</v>
      </c>
      <c r="C156" s="18" t="s">
        <v>179</v>
      </c>
      <c r="D156" s="19">
        <v>0</v>
      </c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</row>
    <row r="157" spans="1:37" x14ac:dyDescent="0.25">
      <c r="A157" s="4"/>
      <c r="D157" s="5"/>
    </row>
    <row r="158" spans="1:37" x14ac:dyDescent="0.25">
      <c r="D158" s="5"/>
    </row>
    <row r="159" spans="1:37" s="9" customFormat="1" x14ac:dyDescent="0.25">
      <c r="A159" s="16" t="s">
        <v>36</v>
      </c>
      <c r="C159" s="18"/>
      <c r="D159" s="17"/>
    </row>
    <row r="160" spans="1:37" s="9" customFormat="1" x14ac:dyDescent="0.25">
      <c r="A160" s="18" t="s">
        <v>8</v>
      </c>
      <c r="B160" s="18" t="s">
        <v>9</v>
      </c>
      <c r="C160" s="18" t="s">
        <v>179</v>
      </c>
      <c r="D160" s="19">
        <v>0</v>
      </c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</row>
    <row r="161" spans="1:37" s="9" customFormat="1" x14ac:dyDescent="0.25">
      <c r="A161" s="18" t="s">
        <v>10</v>
      </c>
      <c r="B161" s="18" t="s">
        <v>9</v>
      </c>
      <c r="C161" s="18" t="s">
        <v>179</v>
      </c>
      <c r="D161" s="19">
        <v>0</v>
      </c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</row>
    <row r="162" spans="1:37" s="9" customFormat="1" x14ac:dyDescent="0.25">
      <c r="A162" s="18" t="s">
        <v>11</v>
      </c>
      <c r="B162" s="18" t="s">
        <v>9</v>
      </c>
      <c r="C162" s="18" t="s">
        <v>179</v>
      </c>
      <c r="D162" s="19">
        <v>0</v>
      </c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</row>
    <row r="163" spans="1:37" s="9" customFormat="1" x14ac:dyDescent="0.25">
      <c r="A163" s="18" t="s">
        <v>12</v>
      </c>
      <c r="B163" s="18" t="s">
        <v>9</v>
      </c>
      <c r="C163" s="18" t="s">
        <v>179</v>
      </c>
      <c r="D163" s="19">
        <v>0</v>
      </c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</row>
    <row r="164" spans="1:37" s="9" customFormat="1" x14ac:dyDescent="0.25">
      <c r="A164" s="18" t="s">
        <v>13</v>
      </c>
      <c r="B164" s="18" t="s">
        <v>9</v>
      </c>
      <c r="C164" s="18" t="s">
        <v>179</v>
      </c>
      <c r="D164" s="19">
        <v>1.1820853000000002</v>
      </c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</row>
    <row r="165" spans="1:37" s="9" customFormat="1" x14ac:dyDescent="0.25">
      <c r="A165" s="18" t="s">
        <v>14</v>
      </c>
      <c r="B165" s="18" t="s">
        <v>9</v>
      </c>
      <c r="C165" s="18" t="s">
        <v>179</v>
      </c>
      <c r="D165" s="19">
        <v>0</v>
      </c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</row>
    <row r="166" spans="1:37" s="9" customFormat="1" x14ac:dyDescent="0.25">
      <c r="A166" s="18" t="s">
        <v>58</v>
      </c>
      <c r="B166" s="18" t="s">
        <v>9</v>
      </c>
      <c r="C166" s="18" t="s">
        <v>179</v>
      </c>
      <c r="D166" s="19">
        <v>0</v>
      </c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</row>
    <row r="167" spans="1:37" s="9" customFormat="1" x14ac:dyDescent="0.25">
      <c r="A167" s="18" t="s">
        <v>61</v>
      </c>
      <c r="B167" s="18" t="s">
        <v>9</v>
      </c>
      <c r="C167" s="18" t="s">
        <v>179</v>
      </c>
      <c r="D167" s="19">
        <v>0</v>
      </c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</row>
    <row r="168" spans="1:37" s="9" customFormat="1" x14ac:dyDescent="0.25">
      <c r="A168" s="18" t="s">
        <v>15</v>
      </c>
      <c r="B168" s="18" t="s">
        <v>9</v>
      </c>
      <c r="C168" s="18" t="s">
        <v>179</v>
      </c>
      <c r="D168" s="19">
        <v>0</v>
      </c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</row>
    <row r="169" spans="1:37" s="9" customFormat="1" x14ac:dyDescent="0.25">
      <c r="A169" s="18" t="s">
        <v>59</v>
      </c>
      <c r="B169" s="18" t="s">
        <v>9</v>
      </c>
      <c r="C169" s="18" t="s">
        <v>179</v>
      </c>
      <c r="D169" s="19">
        <v>0</v>
      </c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</row>
    <row r="170" spans="1:37" s="9" customFormat="1" x14ac:dyDescent="0.25">
      <c r="A170" s="18" t="s">
        <v>60</v>
      </c>
      <c r="B170" s="18" t="s">
        <v>9</v>
      </c>
      <c r="C170" s="18" t="s">
        <v>179</v>
      </c>
      <c r="D170" s="19">
        <v>0</v>
      </c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</row>
    <row r="171" spans="1:37" s="9" customFormat="1" x14ac:dyDescent="0.25">
      <c r="A171" s="18" t="s">
        <v>62</v>
      </c>
      <c r="B171" s="18" t="s">
        <v>9</v>
      </c>
      <c r="C171" s="18" t="s">
        <v>179</v>
      </c>
      <c r="D171" s="19">
        <v>0</v>
      </c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</row>
    <row r="172" spans="1:37" s="9" customFormat="1" x14ac:dyDescent="0.25">
      <c r="A172" s="18" t="s">
        <v>16</v>
      </c>
      <c r="B172" s="18" t="s">
        <v>9</v>
      </c>
      <c r="C172" s="18" t="s">
        <v>179</v>
      </c>
      <c r="D172" s="19">
        <v>0</v>
      </c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</row>
    <row r="173" spans="1:37" s="9" customFormat="1" x14ac:dyDescent="0.25">
      <c r="A173" s="18" t="s">
        <v>79</v>
      </c>
      <c r="B173" s="18" t="s">
        <v>9</v>
      </c>
      <c r="C173" s="18" t="s">
        <v>179</v>
      </c>
      <c r="D173" s="19">
        <v>0</v>
      </c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</row>
    <row r="174" spans="1:37" x14ac:dyDescent="0.25">
      <c r="A174" s="4"/>
      <c r="D174" s="5"/>
    </row>
    <row r="175" spans="1:37" x14ac:dyDescent="0.25">
      <c r="D175" s="5"/>
    </row>
    <row r="176" spans="1:37" s="9" customFormat="1" x14ac:dyDescent="0.25">
      <c r="A176" s="16" t="s">
        <v>37</v>
      </c>
      <c r="C176" s="18"/>
      <c r="D176" s="17"/>
    </row>
    <row r="177" spans="1:37" s="9" customFormat="1" x14ac:dyDescent="0.25">
      <c r="A177" s="18" t="s">
        <v>8</v>
      </c>
      <c r="B177" s="18" t="s">
        <v>9</v>
      </c>
      <c r="C177" s="18" t="s">
        <v>179</v>
      </c>
      <c r="D177" s="19">
        <v>495.37675294212005</v>
      </c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</row>
    <row r="178" spans="1:37" s="9" customFormat="1" x14ac:dyDescent="0.25">
      <c r="A178" s="18" t="s">
        <v>10</v>
      </c>
      <c r="B178" s="18" t="s">
        <v>9</v>
      </c>
      <c r="C178" s="18" t="s">
        <v>179</v>
      </c>
      <c r="D178" s="19">
        <v>82.836056834999994</v>
      </c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</row>
    <row r="179" spans="1:37" s="9" customFormat="1" x14ac:dyDescent="0.25">
      <c r="A179" s="18" t="s">
        <v>11</v>
      </c>
      <c r="B179" s="18" t="s">
        <v>9</v>
      </c>
      <c r="C179" s="18" t="s">
        <v>179</v>
      </c>
      <c r="D179" s="19">
        <v>0</v>
      </c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</row>
    <row r="180" spans="1:37" s="9" customFormat="1" x14ac:dyDescent="0.25">
      <c r="A180" s="18" t="s">
        <v>12</v>
      </c>
      <c r="B180" s="18" t="s">
        <v>9</v>
      </c>
      <c r="C180" s="18" t="s">
        <v>179</v>
      </c>
      <c r="D180" s="19">
        <v>0</v>
      </c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</row>
    <row r="181" spans="1:37" s="9" customFormat="1" x14ac:dyDescent="0.25">
      <c r="A181" s="18" t="s">
        <v>13</v>
      </c>
      <c r="B181" s="18" t="s">
        <v>9</v>
      </c>
      <c r="C181" s="18" t="s">
        <v>179</v>
      </c>
      <c r="D181" s="19">
        <v>30.376590200000003</v>
      </c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</row>
    <row r="182" spans="1:37" s="9" customFormat="1" x14ac:dyDescent="0.25">
      <c r="A182" s="18" t="s">
        <v>14</v>
      </c>
      <c r="B182" s="18" t="s">
        <v>9</v>
      </c>
      <c r="C182" s="18" t="s">
        <v>179</v>
      </c>
      <c r="D182" s="19">
        <v>32.492719520000001</v>
      </c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</row>
    <row r="183" spans="1:37" s="9" customFormat="1" x14ac:dyDescent="0.25">
      <c r="A183" s="18" t="s">
        <v>58</v>
      </c>
      <c r="B183" s="18" t="s">
        <v>9</v>
      </c>
      <c r="C183" s="18" t="s">
        <v>179</v>
      </c>
      <c r="D183" s="19">
        <v>0</v>
      </c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</row>
    <row r="184" spans="1:37" s="9" customFormat="1" x14ac:dyDescent="0.25">
      <c r="A184" s="18" t="s">
        <v>61</v>
      </c>
      <c r="B184" s="18" t="s">
        <v>9</v>
      </c>
      <c r="C184" s="18" t="s">
        <v>179</v>
      </c>
      <c r="D184" s="19">
        <v>0</v>
      </c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</row>
    <row r="185" spans="1:37" s="9" customFormat="1" x14ac:dyDescent="0.25">
      <c r="A185" s="18" t="s">
        <v>15</v>
      </c>
      <c r="B185" s="18" t="s">
        <v>9</v>
      </c>
      <c r="C185" s="18" t="s">
        <v>179</v>
      </c>
      <c r="D185" s="19">
        <v>0</v>
      </c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</row>
    <row r="186" spans="1:37" s="9" customFormat="1" x14ac:dyDescent="0.25">
      <c r="A186" s="18" t="s">
        <v>59</v>
      </c>
      <c r="B186" s="18" t="s">
        <v>9</v>
      </c>
      <c r="C186" s="18" t="s">
        <v>179</v>
      </c>
      <c r="D186" s="19">
        <v>0</v>
      </c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</row>
    <row r="187" spans="1:37" s="9" customFormat="1" x14ac:dyDescent="0.25">
      <c r="A187" s="18" t="s">
        <v>60</v>
      </c>
      <c r="B187" s="18" t="s">
        <v>9</v>
      </c>
      <c r="C187" s="18" t="s">
        <v>179</v>
      </c>
      <c r="D187" s="19">
        <v>0.45404450000000002</v>
      </c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</row>
    <row r="188" spans="1:37" s="9" customFormat="1" x14ac:dyDescent="0.25">
      <c r="A188" s="18" t="s">
        <v>62</v>
      </c>
      <c r="B188" s="18" t="s">
        <v>9</v>
      </c>
      <c r="C188" s="18" t="s">
        <v>179</v>
      </c>
      <c r="D188" s="19">
        <v>0</v>
      </c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</row>
    <row r="189" spans="1:37" s="9" customFormat="1" x14ac:dyDescent="0.25">
      <c r="A189" s="18" t="s">
        <v>16</v>
      </c>
      <c r="B189" s="18" t="s">
        <v>9</v>
      </c>
      <c r="C189" s="18" t="s">
        <v>179</v>
      </c>
      <c r="D189" s="19">
        <v>0</v>
      </c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</row>
    <row r="190" spans="1:37" s="9" customFormat="1" x14ac:dyDescent="0.25">
      <c r="A190" s="18" t="s">
        <v>79</v>
      </c>
      <c r="B190" s="18" t="s">
        <v>9</v>
      </c>
      <c r="C190" s="18" t="s">
        <v>179</v>
      </c>
      <c r="D190" s="19">
        <v>0</v>
      </c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</row>
    <row r="191" spans="1:37" x14ac:dyDescent="0.25">
      <c r="A191" s="4"/>
      <c r="D191" s="5"/>
    </row>
    <row r="192" spans="1:37" x14ac:dyDescent="0.25">
      <c r="D192" s="5"/>
    </row>
    <row r="193" spans="1:37" s="9" customFormat="1" x14ac:dyDescent="0.25">
      <c r="A193" s="16" t="s">
        <v>38</v>
      </c>
      <c r="C193" s="18"/>
      <c r="D193" s="17"/>
    </row>
    <row r="194" spans="1:37" s="9" customFormat="1" x14ac:dyDescent="0.25">
      <c r="A194" s="18" t="s">
        <v>8</v>
      </c>
      <c r="B194" s="18" t="s">
        <v>9</v>
      </c>
      <c r="C194" s="18" t="s">
        <v>179</v>
      </c>
      <c r="D194" s="19">
        <v>229.41849512399997</v>
      </c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</row>
    <row r="195" spans="1:37" s="9" customFormat="1" x14ac:dyDescent="0.25">
      <c r="A195" s="18" t="s">
        <v>10</v>
      </c>
      <c r="B195" s="18" t="s">
        <v>9</v>
      </c>
      <c r="C195" s="18" t="s">
        <v>179</v>
      </c>
      <c r="D195" s="19">
        <v>0</v>
      </c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</row>
    <row r="196" spans="1:37" s="9" customFormat="1" x14ac:dyDescent="0.25">
      <c r="A196" s="18" t="s">
        <v>11</v>
      </c>
      <c r="B196" s="18" t="s">
        <v>9</v>
      </c>
      <c r="C196" s="18" t="s">
        <v>179</v>
      </c>
      <c r="D196" s="19">
        <v>0</v>
      </c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</row>
    <row r="197" spans="1:37" s="9" customFormat="1" x14ac:dyDescent="0.25">
      <c r="A197" s="18" t="s">
        <v>12</v>
      </c>
      <c r="B197" s="18" t="s">
        <v>9</v>
      </c>
      <c r="C197" s="18" t="s">
        <v>179</v>
      </c>
      <c r="D197" s="19">
        <v>0</v>
      </c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</row>
    <row r="198" spans="1:37" s="9" customFormat="1" x14ac:dyDescent="0.25">
      <c r="A198" s="18" t="s">
        <v>13</v>
      </c>
      <c r="B198" s="18" t="s">
        <v>9</v>
      </c>
      <c r="C198" s="18" t="s">
        <v>179</v>
      </c>
      <c r="D198" s="19">
        <v>9.3398569000000009</v>
      </c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</row>
    <row r="199" spans="1:37" s="9" customFormat="1" x14ac:dyDescent="0.25">
      <c r="A199" s="18" t="s">
        <v>14</v>
      </c>
      <c r="B199" s="18" t="s">
        <v>9</v>
      </c>
      <c r="C199" s="18" t="s">
        <v>179</v>
      </c>
      <c r="D199" s="19">
        <v>0</v>
      </c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</row>
    <row r="200" spans="1:37" s="9" customFormat="1" x14ac:dyDescent="0.25">
      <c r="A200" s="18" t="s">
        <v>58</v>
      </c>
      <c r="B200" s="18" t="s">
        <v>9</v>
      </c>
      <c r="C200" s="18" t="s">
        <v>179</v>
      </c>
      <c r="D200" s="19">
        <v>0</v>
      </c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</row>
    <row r="201" spans="1:37" s="9" customFormat="1" x14ac:dyDescent="0.25">
      <c r="A201" s="18" t="s">
        <v>61</v>
      </c>
      <c r="B201" s="18" t="s">
        <v>9</v>
      </c>
      <c r="C201" s="18" t="s">
        <v>179</v>
      </c>
      <c r="D201" s="19">
        <v>0</v>
      </c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</row>
    <row r="202" spans="1:37" s="9" customFormat="1" x14ac:dyDescent="0.25">
      <c r="A202" s="18" t="s">
        <v>15</v>
      </c>
      <c r="B202" s="18" t="s">
        <v>9</v>
      </c>
      <c r="C202" s="18" t="s">
        <v>179</v>
      </c>
      <c r="D202" s="19">
        <v>0</v>
      </c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</row>
    <row r="203" spans="1:37" s="9" customFormat="1" x14ac:dyDescent="0.25">
      <c r="A203" s="18" t="s">
        <v>59</v>
      </c>
      <c r="B203" s="18" t="s">
        <v>9</v>
      </c>
      <c r="C203" s="18" t="s">
        <v>179</v>
      </c>
      <c r="D203" s="19">
        <v>0</v>
      </c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</row>
    <row r="204" spans="1:37" s="9" customFormat="1" x14ac:dyDescent="0.25">
      <c r="A204" s="18" t="s">
        <v>60</v>
      </c>
      <c r="B204" s="18" t="s">
        <v>9</v>
      </c>
      <c r="C204" s="18" t="s">
        <v>179</v>
      </c>
      <c r="D204" s="19">
        <v>0</v>
      </c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</row>
    <row r="205" spans="1:37" s="9" customFormat="1" x14ac:dyDescent="0.25">
      <c r="A205" s="18" t="s">
        <v>62</v>
      </c>
      <c r="B205" s="18" t="s">
        <v>9</v>
      </c>
      <c r="C205" s="18" t="s">
        <v>179</v>
      </c>
      <c r="D205" s="19">
        <v>0</v>
      </c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</row>
    <row r="206" spans="1:37" s="9" customFormat="1" x14ac:dyDescent="0.25">
      <c r="A206" s="18" t="s">
        <v>16</v>
      </c>
      <c r="B206" s="18" t="s">
        <v>9</v>
      </c>
      <c r="C206" s="18" t="s">
        <v>179</v>
      </c>
      <c r="D206" s="19">
        <v>0</v>
      </c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</row>
    <row r="207" spans="1:37" s="9" customFormat="1" x14ac:dyDescent="0.25">
      <c r="A207" s="18" t="s">
        <v>79</v>
      </c>
      <c r="B207" s="18" t="s">
        <v>9</v>
      </c>
      <c r="C207" s="18" t="s">
        <v>179</v>
      </c>
      <c r="D207" s="19">
        <v>0</v>
      </c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</row>
    <row r="208" spans="1:37" x14ac:dyDescent="0.25">
      <c r="A208" s="4"/>
      <c r="D208" s="5"/>
    </row>
    <row r="209" spans="1:37" x14ac:dyDescent="0.25">
      <c r="D209" s="5"/>
    </row>
    <row r="210" spans="1:37" s="9" customFormat="1" x14ac:dyDescent="0.25">
      <c r="A210" s="16" t="s">
        <v>39</v>
      </c>
      <c r="C210" s="18"/>
      <c r="D210" s="17"/>
    </row>
    <row r="211" spans="1:37" s="9" customFormat="1" x14ac:dyDescent="0.25">
      <c r="A211" s="18" t="s">
        <v>8</v>
      </c>
      <c r="B211" s="18" t="s">
        <v>9</v>
      </c>
      <c r="C211" s="18" t="s">
        <v>179</v>
      </c>
      <c r="D211" s="19">
        <v>176.81557210799997</v>
      </c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</row>
    <row r="212" spans="1:37" s="9" customFormat="1" x14ac:dyDescent="0.25">
      <c r="A212" s="18" t="s">
        <v>10</v>
      </c>
      <c r="B212" s="18" t="s">
        <v>9</v>
      </c>
      <c r="C212" s="18" t="s">
        <v>179</v>
      </c>
      <c r="D212" s="19">
        <v>0</v>
      </c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</row>
    <row r="213" spans="1:37" s="9" customFormat="1" x14ac:dyDescent="0.25">
      <c r="A213" s="18" t="s">
        <v>11</v>
      </c>
      <c r="B213" s="18" t="s">
        <v>9</v>
      </c>
      <c r="C213" s="18" t="s">
        <v>179</v>
      </c>
      <c r="D213" s="19">
        <v>0</v>
      </c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</row>
    <row r="214" spans="1:37" s="9" customFormat="1" x14ac:dyDescent="0.25">
      <c r="A214" s="18" t="s">
        <v>12</v>
      </c>
      <c r="B214" s="18" t="s">
        <v>9</v>
      </c>
      <c r="C214" s="18" t="s">
        <v>179</v>
      </c>
      <c r="D214" s="19">
        <v>0</v>
      </c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</row>
    <row r="215" spans="1:37" s="9" customFormat="1" x14ac:dyDescent="0.25">
      <c r="A215" s="18" t="s">
        <v>13</v>
      </c>
      <c r="B215" s="18" t="s">
        <v>9</v>
      </c>
      <c r="C215" s="18" t="s">
        <v>179</v>
      </c>
      <c r="D215" s="19">
        <v>3.6187470000000004</v>
      </c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</row>
    <row r="216" spans="1:37" s="9" customFormat="1" x14ac:dyDescent="0.25">
      <c r="A216" s="18" t="s">
        <v>14</v>
      </c>
      <c r="B216" s="18" t="s">
        <v>9</v>
      </c>
      <c r="C216" s="18" t="s">
        <v>179</v>
      </c>
      <c r="D216" s="19">
        <v>1.3618272</v>
      </c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</row>
    <row r="217" spans="1:37" s="9" customFormat="1" x14ac:dyDescent="0.25">
      <c r="A217" s="18" t="s">
        <v>58</v>
      </c>
      <c r="B217" s="18" t="s">
        <v>9</v>
      </c>
      <c r="C217" s="18" t="s">
        <v>179</v>
      </c>
      <c r="D217" s="19">
        <v>0</v>
      </c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</row>
    <row r="218" spans="1:37" s="9" customFormat="1" x14ac:dyDescent="0.25">
      <c r="A218" s="18" t="s">
        <v>61</v>
      </c>
      <c r="B218" s="18" t="s">
        <v>9</v>
      </c>
      <c r="C218" s="18" t="s">
        <v>179</v>
      </c>
      <c r="D218" s="19">
        <v>0</v>
      </c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</row>
    <row r="219" spans="1:37" s="9" customFormat="1" x14ac:dyDescent="0.25">
      <c r="A219" s="18" t="s">
        <v>15</v>
      </c>
      <c r="B219" s="18" t="s">
        <v>9</v>
      </c>
      <c r="C219" s="18" t="s">
        <v>179</v>
      </c>
      <c r="D219" s="19">
        <v>10.762317219</v>
      </c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</row>
    <row r="220" spans="1:37" s="9" customFormat="1" x14ac:dyDescent="0.25">
      <c r="A220" s="18" t="s">
        <v>59</v>
      </c>
      <c r="B220" s="18" t="s">
        <v>9</v>
      </c>
      <c r="C220" s="18" t="s">
        <v>179</v>
      </c>
      <c r="D220" s="19">
        <v>0</v>
      </c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</row>
    <row r="221" spans="1:37" s="9" customFormat="1" x14ac:dyDescent="0.25">
      <c r="A221" s="18" t="s">
        <v>60</v>
      </c>
      <c r="B221" s="18" t="s">
        <v>9</v>
      </c>
      <c r="C221" s="18" t="s">
        <v>179</v>
      </c>
      <c r="D221" s="19">
        <v>0</v>
      </c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</row>
    <row r="222" spans="1:37" s="9" customFormat="1" x14ac:dyDescent="0.25">
      <c r="A222" s="18" t="s">
        <v>62</v>
      </c>
      <c r="B222" s="18" t="s">
        <v>9</v>
      </c>
      <c r="C222" s="18" t="s">
        <v>179</v>
      </c>
      <c r="D222" s="19">
        <v>0</v>
      </c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</row>
    <row r="223" spans="1:37" s="9" customFormat="1" x14ac:dyDescent="0.25">
      <c r="A223" s="18" t="s">
        <v>16</v>
      </c>
      <c r="B223" s="18" t="s">
        <v>9</v>
      </c>
      <c r="C223" s="18" t="s">
        <v>179</v>
      </c>
      <c r="D223" s="19">
        <v>0</v>
      </c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</row>
    <row r="224" spans="1:37" s="9" customFormat="1" x14ac:dyDescent="0.25">
      <c r="A224" s="18" t="s">
        <v>79</v>
      </c>
      <c r="B224" s="18" t="s">
        <v>9</v>
      </c>
      <c r="C224" s="18" t="s">
        <v>179</v>
      </c>
      <c r="D224" s="19">
        <v>0</v>
      </c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</row>
    <row r="225" spans="1:37" x14ac:dyDescent="0.25">
      <c r="A225" s="4"/>
      <c r="D225" s="5"/>
    </row>
    <row r="226" spans="1:37" x14ac:dyDescent="0.25">
      <c r="D226" s="5"/>
    </row>
    <row r="227" spans="1:37" s="9" customFormat="1" x14ac:dyDescent="0.25">
      <c r="A227" s="16" t="s">
        <v>88</v>
      </c>
      <c r="C227" s="18"/>
      <c r="D227" s="17"/>
    </row>
    <row r="228" spans="1:37" s="9" customFormat="1" x14ac:dyDescent="0.25">
      <c r="A228" s="18" t="s">
        <v>8</v>
      </c>
      <c r="B228" s="18" t="s">
        <v>9</v>
      </c>
      <c r="C228" s="18" t="s">
        <v>179</v>
      </c>
      <c r="D228" s="19">
        <v>0</v>
      </c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</row>
    <row r="229" spans="1:37" s="9" customFormat="1" x14ac:dyDescent="0.25">
      <c r="A229" s="18" t="s">
        <v>10</v>
      </c>
      <c r="B229" s="18" t="s">
        <v>9</v>
      </c>
      <c r="C229" s="18" t="s">
        <v>179</v>
      </c>
      <c r="D229" s="19">
        <v>0</v>
      </c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</row>
    <row r="230" spans="1:37" s="9" customFormat="1" x14ac:dyDescent="0.25">
      <c r="A230" s="18" t="s">
        <v>11</v>
      </c>
      <c r="B230" s="18" t="s">
        <v>9</v>
      </c>
      <c r="C230" s="18" t="s">
        <v>179</v>
      </c>
      <c r="D230" s="19">
        <v>0</v>
      </c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</row>
    <row r="231" spans="1:37" s="9" customFormat="1" x14ac:dyDescent="0.25">
      <c r="A231" s="18" t="s">
        <v>12</v>
      </c>
      <c r="B231" s="18" t="s">
        <v>9</v>
      </c>
      <c r="C231" s="18" t="s">
        <v>179</v>
      </c>
      <c r="D231" s="19">
        <v>0</v>
      </c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</row>
    <row r="232" spans="1:37" s="9" customFormat="1" x14ac:dyDescent="0.25">
      <c r="A232" s="18" t="s">
        <v>13</v>
      </c>
      <c r="B232" s="18" t="s">
        <v>9</v>
      </c>
      <c r="C232" s="18" t="s">
        <v>179</v>
      </c>
      <c r="D232" s="19">
        <v>0</v>
      </c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</row>
    <row r="233" spans="1:37" s="9" customFormat="1" x14ac:dyDescent="0.25">
      <c r="A233" s="18" t="s">
        <v>14</v>
      </c>
      <c r="B233" s="18" t="s">
        <v>9</v>
      </c>
      <c r="C233" s="18" t="s">
        <v>179</v>
      </c>
      <c r="D233" s="19">
        <v>0</v>
      </c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</row>
    <row r="234" spans="1:37" s="9" customFormat="1" x14ac:dyDescent="0.25">
      <c r="A234" s="18" t="s">
        <v>58</v>
      </c>
      <c r="B234" s="18" t="s">
        <v>9</v>
      </c>
      <c r="C234" s="18" t="s">
        <v>179</v>
      </c>
      <c r="D234" s="19">
        <v>0</v>
      </c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</row>
    <row r="235" spans="1:37" s="9" customFormat="1" x14ac:dyDescent="0.25">
      <c r="A235" s="18" t="s">
        <v>61</v>
      </c>
      <c r="B235" s="18" t="s">
        <v>9</v>
      </c>
      <c r="C235" s="18" t="s">
        <v>179</v>
      </c>
      <c r="D235" s="19">
        <v>0</v>
      </c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</row>
    <row r="236" spans="1:37" s="9" customFormat="1" x14ac:dyDescent="0.25">
      <c r="A236" s="18" t="s">
        <v>15</v>
      </c>
      <c r="B236" s="18" t="s">
        <v>9</v>
      </c>
      <c r="C236" s="18" t="s">
        <v>179</v>
      </c>
      <c r="D236" s="19">
        <v>0</v>
      </c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</row>
    <row r="237" spans="1:37" s="9" customFormat="1" x14ac:dyDescent="0.25">
      <c r="A237" s="18" t="s">
        <v>59</v>
      </c>
      <c r="B237" s="18" t="s">
        <v>9</v>
      </c>
      <c r="C237" s="18" t="s">
        <v>179</v>
      </c>
      <c r="D237" s="19">
        <v>0</v>
      </c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</row>
    <row r="238" spans="1:37" s="9" customFormat="1" x14ac:dyDescent="0.25">
      <c r="A238" s="18" t="s">
        <v>60</v>
      </c>
      <c r="B238" s="18" t="s">
        <v>9</v>
      </c>
      <c r="C238" s="18" t="s">
        <v>179</v>
      </c>
      <c r="D238" s="19">
        <v>0</v>
      </c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</row>
    <row r="239" spans="1:37" s="9" customFormat="1" x14ac:dyDescent="0.25">
      <c r="A239" s="18" t="s">
        <v>62</v>
      </c>
      <c r="B239" s="18" t="s">
        <v>9</v>
      </c>
      <c r="C239" s="18" t="s">
        <v>179</v>
      </c>
      <c r="D239" s="19">
        <v>0</v>
      </c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</row>
    <row r="240" spans="1:37" s="9" customFormat="1" x14ac:dyDescent="0.25">
      <c r="A240" s="18" t="s">
        <v>16</v>
      </c>
      <c r="B240" s="18" t="s">
        <v>9</v>
      </c>
      <c r="C240" s="18" t="s">
        <v>179</v>
      </c>
      <c r="D240" s="19">
        <v>0</v>
      </c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</row>
    <row r="241" spans="1:37" s="9" customFormat="1" x14ac:dyDescent="0.25">
      <c r="A241" s="18" t="s">
        <v>79</v>
      </c>
      <c r="B241" s="18" t="s">
        <v>9</v>
      </c>
      <c r="C241" s="18" t="s">
        <v>179</v>
      </c>
      <c r="D241" s="19">
        <v>0</v>
      </c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</row>
    <row r="242" spans="1:37" x14ac:dyDescent="0.25">
      <c r="A242" s="4"/>
      <c r="D242" s="5"/>
    </row>
    <row r="243" spans="1:37" x14ac:dyDescent="0.25">
      <c r="D243" s="5"/>
    </row>
    <row r="244" spans="1:37" s="9" customFormat="1" x14ac:dyDescent="0.25">
      <c r="A244" s="16" t="s">
        <v>40</v>
      </c>
      <c r="C244" s="18"/>
      <c r="D244" s="17"/>
    </row>
    <row r="245" spans="1:37" s="9" customFormat="1" x14ac:dyDescent="0.25">
      <c r="A245" s="18" t="s">
        <v>8</v>
      </c>
      <c r="B245" s="18" t="s">
        <v>9</v>
      </c>
      <c r="C245" s="18" t="s">
        <v>179</v>
      </c>
      <c r="D245" s="19">
        <v>1.2452160000000001</v>
      </c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</row>
    <row r="246" spans="1:37" s="9" customFormat="1" x14ac:dyDescent="0.25">
      <c r="A246" s="18" t="s">
        <v>10</v>
      </c>
      <c r="B246" s="18" t="s">
        <v>9</v>
      </c>
      <c r="C246" s="18" t="s">
        <v>179</v>
      </c>
      <c r="D246" s="19">
        <v>21.641402999999997</v>
      </c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</row>
    <row r="247" spans="1:37" s="9" customFormat="1" x14ac:dyDescent="0.25">
      <c r="A247" s="18" t="s">
        <v>11</v>
      </c>
      <c r="B247" s="18" t="s">
        <v>9</v>
      </c>
      <c r="C247" s="18" t="s">
        <v>179</v>
      </c>
      <c r="D247" s="19">
        <v>0</v>
      </c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</row>
    <row r="248" spans="1:37" s="9" customFormat="1" x14ac:dyDescent="0.25">
      <c r="A248" s="18" t="s">
        <v>12</v>
      </c>
      <c r="B248" s="18" t="s">
        <v>9</v>
      </c>
      <c r="C248" s="18" t="s">
        <v>179</v>
      </c>
      <c r="D248" s="19">
        <v>0</v>
      </c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</row>
    <row r="249" spans="1:37" s="9" customFormat="1" x14ac:dyDescent="0.25">
      <c r="A249" s="18" t="s">
        <v>13</v>
      </c>
      <c r="B249" s="18" t="s">
        <v>9</v>
      </c>
      <c r="C249" s="18" t="s">
        <v>179</v>
      </c>
      <c r="D249" s="19">
        <v>0.44110550000000004</v>
      </c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</row>
    <row r="250" spans="1:37" s="9" customFormat="1" x14ac:dyDescent="0.25">
      <c r="A250" s="18" t="s">
        <v>14</v>
      </c>
      <c r="B250" s="18" t="s">
        <v>9</v>
      </c>
      <c r="C250" s="18" t="s">
        <v>179</v>
      </c>
      <c r="D250" s="19">
        <v>0</v>
      </c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</row>
    <row r="251" spans="1:37" s="9" customFormat="1" x14ac:dyDescent="0.25">
      <c r="A251" s="18" t="s">
        <v>58</v>
      </c>
      <c r="B251" s="18" t="s">
        <v>9</v>
      </c>
      <c r="C251" s="18" t="s">
        <v>179</v>
      </c>
      <c r="D251" s="19">
        <v>0</v>
      </c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</row>
    <row r="252" spans="1:37" s="9" customFormat="1" x14ac:dyDescent="0.25">
      <c r="A252" s="18" t="s">
        <v>61</v>
      </c>
      <c r="B252" s="18" t="s">
        <v>9</v>
      </c>
      <c r="C252" s="18" t="s">
        <v>179</v>
      </c>
      <c r="D252" s="19">
        <v>0</v>
      </c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</row>
    <row r="253" spans="1:37" s="9" customFormat="1" x14ac:dyDescent="0.25">
      <c r="A253" s="18" t="s">
        <v>15</v>
      </c>
      <c r="B253" s="18" t="s">
        <v>9</v>
      </c>
      <c r="C253" s="18" t="s">
        <v>179</v>
      </c>
      <c r="D253" s="19">
        <v>0</v>
      </c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</row>
    <row r="254" spans="1:37" s="9" customFormat="1" x14ac:dyDescent="0.25">
      <c r="A254" s="18" t="s">
        <v>59</v>
      </c>
      <c r="B254" s="18" t="s">
        <v>9</v>
      </c>
      <c r="C254" s="18" t="s">
        <v>179</v>
      </c>
      <c r="D254" s="19">
        <v>0</v>
      </c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</row>
    <row r="255" spans="1:37" s="9" customFormat="1" x14ac:dyDescent="0.25">
      <c r="A255" s="18" t="s">
        <v>60</v>
      </c>
      <c r="B255" s="18" t="s">
        <v>9</v>
      </c>
      <c r="C255" s="18" t="s">
        <v>179</v>
      </c>
      <c r="D255" s="19">
        <v>0</v>
      </c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</row>
    <row r="256" spans="1:37" s="9" customFormat="1" x14ac:dyDescent="0.25">
      <c r="A256" s="18" t="s">
        <v>62</v>
      </c>
      <c r="B256" s="18" t="s">
        <v>9</v>
      </c>
      <c r="C256" s="18" t="s">
        <v>179</v>
      </c>
      <c r="D256" s="19">
        <v>0</v>
      </c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</row>
    <row r="257" spans="1:37" s="9" customFormat="1" x14ac:dyDescent="0.25">
      <c r="A257" s="18" t="s">
        <v>16</v>
      </c>
      <c r="B257" s="18" t="s">
        <v>9</v>
      </c>
      <c r="C257" s="18" t="s">
        <v>179</v>
      </c>
      <c r="D257" s="19">
        <v>0</v>
      </c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</row>
    <row r="258" spans="1:37" s="9" customFormat="1" x14ac:dyDescent="0.25">
      <c r="A258" s="18" t="s">
        <v>79</v>
      </c>
      <c r="B258" s="18" t="s">
        <v>9</v>
      </c>
      <c r="C258" s="18" t="s">
        <v>179</v>
      </c>
      <c r="D258" s="19">
        <v>0</v>
      </c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</row>
    <row r="259" spans="1:37" x14ac:dyDescent="0.25">
      <c r="A259" s="4"/>
      <c r="D259" s="5"/>
    </row>
    <row r="260" spans="1:37" x14ac:dyDescent="0.25">
      <c r="D260" s="5"/>
    </row>
    <row r="261" spans="1:37" s="9" customFormat="1" x14ac:dyDescent="0.25">
      <c r="A261" s="16" t="s">
        <v>41</v>
      </c>
      <c r="C261" s="18"/>
      <c r="D261" s="17"/>
    </row>
    <row r="262" spans="1:37" s="9" customFormat="1" x14ac:dyDescent="0.25">
      <c r="A262" s="18" t="s">
        <v>8</v>
      </c>
      <c r="B262" s="18" t="s">
        <v>9</v>
      </c>
      <c r="C262" s="18" t="s">
        <v>179</v>
      </c>
      <c r="D262" s="19">
        <v>45.398304672000009</v>
      </c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</row>
    <row r="263" spans="1:37" s="9" customFormat="1" x14ac:dyDescent="0.25">
      <c r="A263" s="18" t="s">
        <v>10</v>
      </c>
      <c r="B263" s="18" t="s">
        <v>9</v>
      </c>
      <c r="C263" s="18" t="s">
        <v>179</v>
      </c>
      <c r="D263" s="19">
        <v>85.261806000000007</v>
      </c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</row>
    <row r="264" spans="1:37" s="9" customFormat="1" x14ac:dyDescent="0.25">
      <c r="A264" s="18" t="s">
        <v>11</v>
      </c>
      <c r="B264" s="18" t="s">
        <v>9</v>
      </c>
      <c r="C264" s="18" t="s">
        <v>179</v>
      </c>
      <c r="D264" s="19">
        <v>0</v>
      </c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</row>
    <row r="265" spans="1:37" s="9" customFormat="1" x14ac:dyDescent="0.25">
      <c r="A265" s="18" t="s">
        <v>12</v>
      </c>
      <c r="B265" s="18" t="s">
        <v>9</v>
      </c>
      <c r="C265" s="18" t="s">
        <v>179</v>
      </c>
      <c r="D265" s="19">
        <v>0</v>
      </c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</row>
    <row r="266" spans="1:37" s="9" customFormat="1" x14ac:dyDescent="0.25">
      <c r="A266" s="18" t="s">
        <v>13</v>
      </c>
      <c r="B266" s="18" t="s">
        <v>9</v>
      </c>
      <c r="C266" s="18" t="s">
        <v>179</v>
      </c>
      <c r="D266" s="19">
        <v>0.10549990000000001</v>
      </c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</row>
    <row r="267" spans="1:37" s="9" customFormat="1" x14ac:dyDescent="0.25">
      <c r="A267" s="18" t="s">
        <v>14</v>
      </c>
      <c r="B267" s="18" t="s">
        <v>9</v>
      </c>
      <c r="C267" s="18" t="s">
        <v>179</v>
      </c>
      <c r="D267" s="19">
        <v>7.8368618000000003</v>
      </c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</row>
    <row r="268" spans="1:37" s="9" customFormat="1" x14ac:dyDescent="0.25">
      <c r="A268" s="18" t="s">
        <v>58</v>
      </c>
      <c r="B268" s="18" t="s">
        <v>9</v>
      </c>
      <c r="C268" s="18" t="s">
        <v>179</v>
      </c>
      <c r="D268" s="19">
        <v>0</v>
      </c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</row>
    <row r="269" spans="1:37" s="9" customFormat="1" x14ac:dyDescent="0.25">
      <c r="A269" s="18" t="s">
        <v>61</v>
      </c>
      <c r="B269" s="18" t="s">
        <v>9</v>
      </c>
      <c r="C269" s="18" t="s">
        <v>179</v>
      </c>
      <c r="D269" s="19">
        <v>0</v>
      </c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</row>
    <row r="270" spans="1:37" s="9" customFormat="1" x14ac:dyDescent="0.25">
      <c r="A270" s="18" t="s">
        <v>15</v>
      </c>
      <c r="B270" s="18" t="s">
        <v>9</v>
      </c>
      <c r="C270" s="18" t="s">
        <v>179</v>
      </c>
      <c r="D270" s="19">
        <v>0</v>
      </c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</row>
    <row r="271" spans="1:37" s="9" customFormat="1" x14ac:dyDescent="0.25">
      <c r="A271" s="18" t="s">
        <v>59</v>
      </c>
      <c r="B271" s="18" t="s">
        <v>9</v>
      </c>
      <c r="C271" s="18" t="s">
        <v>179</v>
      </c>
      <c r="D271" s="19">
        <v>0</v>
      </c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</row>
    <row r="272" spans="1:37" s="9" customFormat="1" x14ac:dyDescent="0.25">
      <c r="A272" s="18" t="s">
        <v>60</v>
      </c>
      <c r="B272" s="18" t="s">
        <v>9</v>
      </c>
      <c r="C272" s="18" t="s">
        <v>179</v>
      </c>
      <c r="D272" s="19">
        <v>0</v>
      </c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</row>
    <row r="273" spans="1:37" s="9" customFormat="1" x14ac:dyDescent="0.25">
      <c r="A273" s="18" t="s">
        <v>62</v>
      </c>
      <c r="B273" s="18" t="s">
        <v>9</v>
      </c>
      <c r="C273" s="18" t="s">
        <v>179</v>
      </c>
      <c r="D273" s="19">
        <v>0</v>
      </c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</row>
    <row r="274" spans="1:37" s="9" customFormat="1" x14ac:dyDescent="0.25">
      <c r="A274" s="18" t="s">
        <v>16</v>
      </c>
      <c r="B274" s="18" t="s">
        <v>9</v>
      </c>
      <c r="C274" s="18" t="s">
        <v>179</v>
      </c>
      <c r="D274" s="19">
        <v>0</v>
      </c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</row>
    <row r="275" spans="1:37" s="9" customFormat="1" x14ac:dyDescent="0.25">
      <c r="A275" s="18" t="s">
        <v>79</v>
      </c>
      <c r="B275" s="18" t="s">
        <v>9</v>
      </c>
      <c r="C275" s="18" t="s">
        <v>179</v>
      </c>
      <c r="D275" s="19">
        <v>0</v>
      </c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</row>
    <row r="278" spans="1:37" x14ac:dyDescent="0.25">
      <c r="C278" s="18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21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0" sqref="D20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1" t="s">
        <v>1</v>
      </c>
      <c r="C1" s="20" t="s">
        <v>2</v>
      </c>
      <c r="D1" s="22">
        <v>2017</v>
      </c>
      <c r="E1" s="23">
        <f>D1+1</f>
        <v>2018</v>
      </c>
      <c r="F1" s="23">
        <f t="shared" ref="F1:AK1" si="0">E1+1</f>
        <v>2019</v>
      </c>
      <c r="G1" s="23">
        <f t="shared" si="0"/>
        <v>2020</v>
      </c>
      <c r="H1" s="23">
        <f t="shared" si="0"/>
        <v>2021</v>
      </c>
      <c r="I1" s="23">
        <f t="shared" si="0"/>
        <v>2022</v>
      </c>
      <c r="J1" s="23">
        <f t="shared" si="0"/>
        <v>2023</v>
      </c>
      <c r="K1" s="23">
        <f t="shared" si="0"/>
        <v>2024</v>
      </c>
      <c r="L1" s="23">
        <f t="shared" si="0"/>
        <v>2025</v>
      </c>
      <c r="M1" s="23">
        <f t="shared" si="0"/>
        <v>2026</v>
      </c>
      <c r="N1" s="23">
        <f t="shared" si="0"/>
        <v>2027</v>
      </c>
      <c r="O1" s="23">
        <f t="shared" si="0"/>
        <v>2028</v>
      </c>
      <c r="P1" s="23">
        <f t="shared" si="0"/>
        <v>2029</v>
      </c>
      <c r="Q1" s="23">
        <f t="shared" si="0"/>
        <v>2030</v>
      </c>
      <c r="R1" s="23">
        <f t="shared" si="0"/>
        <v>2031</v>
      </c>
      <c r="S1" s="23">
        <f t="shared" si="0"/>
        <v>2032</v>
      </c>
      <c r="T1" s="23">
        <f t="shared" si="0"/>
        <v>2033</v>
      </c>
      <c r="U1" s="23">
        <f t="shared" si="0"/>
        <v>2034</v>
      </c>
      <c r="V1" s="23">
        <f t="shared" si="0"/>
        <v>2035</v>
      </c>
      <c r="W1" s="23">
        <f t="shared" si="0"/>
        <v>2036</v>
      </c>
      <c r="X1" s="23">
        <f t="shared" si="0"/>
        <v>2037</v>
      </c>
      <c r="Y1" s="23">
        <f t="shared" si="0"/>
        <v>2038</v>
      </c>
      <c r="Z1" s="23">
        <f t="shared" si="0"/>
        <v>2039</v>
      </c>
      <c r="AA1" s="23">
        <f t="shared" si="0"/>
        <v>2040</v>
      </c>
      <c r="AB1" s="23">
        <f t="shared" si="0"/>
        <v>2041</v>
      </c>
      <c r="AC1" s="23">
        <f t="shared" si="0"/>
        <v>2042</v>
      </c>
      <c r="AD1" s="23">
        <f t="shared" si="0"/>
        <v>2043</v>
      </c>
      <c r="AE1" s="23">
        <f t="shared" si="0"/>
        <v>2044</v>
      </c>
      <c r="AF1" s="23">
        <f t="shared" si="0"/>
        <v>2045</v>
      </c>
      <c r="AG1" s="23">
        <f t="shared" si="0"/>
        <v>2046</v>
      </c>
      <c r="AH1" s="23">
        <f t="shared" si="0"/>
        <v>2047</v>
      </c>
      <c r="AI1" s="23">
        <f t="shared" si="0"/>
        <v>2048</v>
      </c>
      <c r="AJ1" s="23">
        <f t="shared" si="0"/>
        <v>2049</v>
      </c>
      <c r="AK1" s="23">
        <f t="shared" si="0"/>
        <v>2050</v>
      </c>
    </row>
    <row r="3" spans="1:37" x14ac:dyDescent="0.25">
      <c r="A3" s="24" t="s">
        <v>27</v>
      </c>
      <c r="D3" s="2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</row>
    <row r="4" spans="1:37" x14ac:dyDescent="0.25">
      <c r="A4" s="25" t="s">
        <v>63</v>
      </c>
      <c r="B4" s="25" t="s">
        <v>5</v>
      </c>
      <c r="C4" s="25" t="s">
        <v>179</v>
      </c>
      <c r="D4" s="26">
        <v>4752.8549999999996</v>
      </c>
      <c r="E4" s="26">
        <f>D4</f>
        <v>4752.8549999999996</v>
      </c>
      <c r="F4" s="26">
        <f t="shared" ref="F4:AK4" si="1">E4</f>
        <v>4752.8549999999996</v>
      </c>
      <c r="G4" s="26">
        <f t="shared" si="1"/>
        <v>4752.8549999999996</v>
      </c>
      <c r="H4" s="26">
        <f t="shared" si="1"/>
        <v>4752.8549999999996</v>
      </c>
      <c r="I4" s="26">
        <f t="shared" si="1"/>
        <v>4752.8549999999996</v>
      </c>
      <c r="J4" s="26">
        <f t="shared" si="1"/>
        <v>4752.8549999999996</v>
      </c>
      <c r="K4" s="26">
        <f t="shared" si="1"/>
        <v>4752.8549999999996</v>
      </c>
      <c r="L4" s="26">
        <f t="shared" si="1"/>
        <v>4752.8549999999996</v>
      </c>
      <c r="M4" s="26">
        <f t="shared" si="1"/>
        <v>4752.8549999999996</v>
      </c>
      <c r="N4" s="26">
        <f t="shared" si="1"/>
        <v>4752.8549999999996</v>
      </c>
      <c r="O4" s="26">
        <f t="shared" si="1"/>
        <v>4752.8549999999996</v>
      </c>
      <c r="P4" s="26">
        <f t="shared" si="1"/>
        <v>4752.8549999999996</v>
      </c>
      <c r="Q4" s="26">
        <f t="shared" si="1"/>
        <v>4752.8549999999996</v>
      </c>
      <c r="R4" s="26">
        <f t="shared" si="1"/>
        <v>4752.8549999999996</v>
      </c>
      <c r="S4" s="26">
        <f t="shared" si="1"/>
        <v>4752.8549999999996</v>
      </c>
      <c r="T4" s="26">
        <f t="shared" si="1"/>
        <v>4752.8549999999996</v>
      </c>
      <c r="U4" s="26">
        <f t="shared" si="1"/>
        <v>4752.8549999999996</v>
      </c>
      <c r="V4" s="26">
        <f t="shared" si="1"/>
        <v>4752.8549999999996</v>
      </c>
      <c r="W4" s="26">
        <f t="shared" si="1"/>
        <v>4752.8549999999996</v>
      </c>
      <c r="X4" s="26">
        <f t="shared" si="1"/>
        <v>4752.8549999999996</v>
      </c>
      <c r="Y4" s="26">
        <f t="shared" si="1"/>
        <v>4752.8549999999996</v>
      </c>
      <c r="Z4" s="26">
        <f t="shared" si="1"/>
        <v>4752.8549999999996</v>
      </c>
      <c r="AA4" s="26">
        <f t="shared" si="1"/>
        <v>4752.8549999999996</v>
      </c>
      <c r="AB4" s="26">
        <f t="shared" si="1"/>
        <v>4752.8549999999996</v>
      </c>
      <c r="AC4" s="26">
        <f t="shared" si="1"/>
        <v>4752.8549999999996</v>
      </c>
      <c r="AD4" s="26">
        <f t="shared" si="1"/>
        <v>4752.8549999999996</v>
      </c>
      <c r="AE4" s="26">
        <f t="shared" si="1"/>
        <v>4752.8549999999996</v>
      </c>
      <c r="AF4" s="26">
        <f t="shared" si="1"/>
        <v>4752.8549999999996</v>
      </c>
      <c r="AG4" s="26">
        <f t="shared" si="1"/>
        <v>4752.8549999999996</v>
      </c>
      <c r="AH4" s="26">
        <f t="shared" si="1"/>
        <v>4752.8549999999996</v>
      </c>
      <c r="AI4" s="26">
        <f t="shared" si="1"/>
        <v>4752.8549999999996</v>
      </c>
      <c r="AJ4" s="26">
        <f t="shared" si="1"/>
        <v>4752.8549999999996</v>
      </c>
      <c r="AK4" s="26">
        <f t="shared" si="1"/>
        <v>4752.8549999999996</v>
      </c>
    </row>
    <row r="5" spans="1:37" x14ac:dyDescent="0.25"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7" x14ac:dyDescent="0.25"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7" x14ac:dyDescent="0.25">
      <c r="A7" s="25" t="s">
        <v>64</v>
      </c>
      <c r="B7" s="25" t="s">
        <v>22</v>
      </c>
      <c r="C7" s="25" t="s">
        <v>179</v>
      </c>
      <c r="D7" s="27">
        <f>'Datos Generales'!D5/SUM('Datos Generales'!D$5:'Datos Generales'!D$19)</f>
        <v>0.14658687974445148</v>
      </c>
      <c r="E7" s="27">
        <f>D7</f>
        <v>0.14658687974445148</v>
      </c>
      <c r="F7" s="27">
        <f t="shared" ref="F7:AK7" si="2">E7</f>
        <v>0.14658687974445148</v>
      </c>
      <c r="G7" s="27">
        <f t="shared" si="2"/>
        <v>0.14658687974445148</v>
      </c>
      <c r="H7" s="27">
        <f t="shared" si="2"/>
        <v>0.14658687974445148</v>
      </c>
      <c r="I7" s="27">
        <f t="shared" si="2"/>
        <v>0.14658687974445148</v>
      </c>
      <c r="J7" s="27">
        <f t="shared" si="2"/>
        <v>0.14658687974445148</v>
      </c>
      <c r="K7" s="27">
        <f t="shared" si="2"/>
        <v>0.14658687974445148</v>
      </c>
      <c r="L7" s="27">
        <f t="shared" si="2"/>
        <v>0.14658687974445148</v>
      </c>
      <c r="M7" s="27">
        <f t="shared" si="2"/>
        <v>0.14658687974445148</v>
      </c>
      <c r="N7" s="27">
        <f t="shared" si="2"/>
        <v>0.14658687974445148</v>
      </c>
      <c r="O7" s="27">
        <f t="shared" si="2"/>
        <v>0.14658687974445148</v>
      </c>
      <c r="P7" s="27">
        <f t="shared" si="2"/>
        <v>0.14658687974445148</v>
      </c>
      <c r="Q7" s="27">
        <f t="shared" si="2"/>
        <v>0.14658687974445148</v>
      </c>
      <c r="R7" s="27">
        <f t="shared" si="2"/>
        <v>0.14658687974445148</v>
      </c>
      <c r="S7" s="27">
        <f t="shared" si="2"/>
        <v>0.14658687974445148</v>
      </c>
      <c r="T7" s="27">
        <f t="shared" si="2"/>
        <v>0.14658687974445148</v>
      </c>
      <c r="U7" s="27">
        <f t="shared" si="2"/>
        <v>0.14658687974445148</v>
      </c>
      <c r="V7" s="27">
        <f t="shared" si="2"/>
        <v>0.14658687974445148</v>
      </c>
      <c r="W7" s="27">
        <f t="shared" si="2"/>
        <v>0.14658687974445148</v>
      </c>
      <c r="X7" s="27">
        <f t="shared" si="2"/>
        <v>0.14658687974445148</v>
      </c>
      <c r="Y7" s="27">
        <f t="shared" si="2"/>
        <v>0.14658687974445148</v>
      </c>
      <c r="Z7" s="27">
        <f t="shared" si="2"/>
        <v>0.14658687974445148</v>
      </c>
      <c r="AA7" s="27">
        <f t="shared" si="2"/>
        <v>0.14658687974445148</v>
      </c>
      <c r="AB7" s="27">
        <f t="shared" si="2"/>
        <v>0.14658687974445148</v>
      </c>
      <c r="AC7" s="27">
        <f t="shared" si="2"/>
        <v>0.14658687974445148</v>
      </c>
      <c r="AD7" s="27">
        <f t="shared" si="2"/>
        <v>0.14658687974445148</v>
      </c>
      <c r="AE7" s="27">
        <f t="shared" si="2"/>
        <v>0.14658687974445148</v>
      </c>
      <c r="AF7" s="27">
        <f t="shared" si="2"/>
        <v>0.14658687974445148</v>
      </c>
      <c r="AG7" s="27">
        <f t="shared" si="2"/>
        <v>0.14658687974445148</v>
      </c>
      <c r="AH7" s="27">
        <f t="shared" si="2"/>
        <v>0.14658687974445148</v>
      </c>
      <c r="AI7" s="27">
        <f t="shared" si="2"/>
        <v>0.14658687974445148</v>
      </c>
      <c r="AJ7" s="27">
        <f t="shared" si="2"/>
        <v>0.14658687974445148</v>
      </c>
      <c r="AK7" s="27">
        <f t="shared" si="2"/>
        <v>0.14658687974445148</v>
      </c>
    </row>
    <row r="8" spans="1:37" x14ac:dyDescent="0.25">
      <c r="A8" s="25" t="s">
        <v>65</v>
      </c>
      <c r="B8" s="25" t="s">
        <v>22</v>
      </c>
      <c r="C8" s="25" t="s">
        <v>179</v>
      </c>
      <c r="D8" s="27">
        <f>'Datos Generales'!D6/SUM('Datos Generales'!D$5:'Datos Generales'!D$19)</f>
        <v>3.3742431325332639E-2</v>
      </c>
      <c r="E8" s="27">
        <f t="shared" ref="E8:AK8" si="3">D8</f>
        <v>3.3742431325332639E-2</v>
      </c>
      <c r="F8" s="27">
        <f t="shared" si="3"/>
        <v>3.3742431325332639E-2</v>
      </c>
      <c r="G8" s="27">
        <f t="shared" si="3"/>
        <v>3.3742431325332639E-2</v>
      </c>
      <c r="H8" s="27">
        <f t="shared" si="3"/>
        <v>3.3742431325332639E-2</v>
      </c>
      <c r="I8" s="27">
        <f t="shared" si="3"/>
        <v>3.3742431325332639E-2</v>
      </c>
      <c r="J8" s="27">
        <f t="shared" si="3"/>
        <v>3.3742431325332639E-2</v>
      </c>
      <c r="K8" s="27">
        <f t="shared" si="3"/>
        <v>3.3742431325332639E-2</v>
      </c>
      <c r="L8" s="27">
        <f t="shared" si="3"/>
        <v>3.3742431325332639E-2</v>
      </c>
      <c r="M8" s="27">
        <f t="shared" si="3"/>
        <v>3.3742431325332639E-2</v>
      </c>
      <c r="N8" s="27">
        <f t="shared" si="3"/>
        <v>3.3742431325332639E-2</v>
      </c>
      <c r="O8" s="27">
        <f t="shared" si="3"/>
        <v>3.3742431325332639E-2</v>
      </c>
      <c r="P8" s="27">
        <f t="shared" si="3"/>
        <v>3.3742431325332639E-2</v>
      </c>
      <c r="Q8" s="27">
        <f t="shared" si="3"/>
        <v>3.3742431325332639E-2</v>
      </c>
      <c r="R8" s="27">
        <f t="shared" si="3"/>
        <v>3.3742431325332639E-2</v>
      </c>
      <c r="S8" s="27">
        <f t="shared" si="3"/>
        <v>3.3742431325332639E-2</v>
      </c>
      <c r="T8" s="27">
        <f t="shared" si="3"/>
        <v>3.3742431325332639E-2</v>
      </c>
      <c r="U8" s="27">
        <f t="shared" si="3"/>
        <v>3.3742431325332639E-2</v>
      </c>
      <c r="V8" s="27">
        <f t="shared" si="3"/>
        <v>3.3742431325332639E-2</v>
      </c>
      <c r="W8" s="27">
        <f t="shared" si="3"/>
        <v>3.3742431325332639E-2</v>
      </c>
      <c r="X8" s="27">
        <f t="shared" si="3"/>
        <v>3.3742431325332639E-2</v>
      </c>
      <c r="Y8" s="27">
        <f t="shared" si="3"/>
        <v>3.3742431325332639E-2</v>
      </c>
      <c r="Z8" s="27">
        <f t="shared" si="3"/>
        <v>3.3742431325332639E-2</v>
      </c>
      <c r="AA8" s="27">
        <f t="shared" si="3"/>
        <v>3.3742431325332639E-2</v>
      </c>
      <c r="AB8" s="27">
        <f t="shared" si="3"/>
        <v>3.3742431325332639E-2</v>
      </c>
      <c r="AC8" s="27">
        <f t="shared" si="3"/>
        <v>3.3742431325332639E-2</v>
      </c>
      <c r="AD8" s="27">
        <f t="shared" si="3"/>
        <v>3.3742431325332639E-2</v>
      </c>
      <c r="AE8" s="27">
        <f t="shared" si="3"/>
        <v>3.3742431325332639E-2</v>
      </c>
      <c r="AF8" s="27">
        <f t="shared" si="3"/>
        <v>3.3742431325332639E-2</v>
      </c>
      <c r="AG8" s="27">
        <f t="shared" si="3"/>
        <v>3.3742431325332639E-2</v>
      </c>
      <c r="AH8" s="27">
        <f t="shared" si="3"/>
        <v>3.3742431325332639E-2</v>
      </c>
      <c r="AI8" s="27">
        <f t="shared" si="3"/>
        <v>3.3742431325332639E-2</v>
      </c>
      <c r="AJ8" s="27">
        <f t="shared" si="3"/>
        <v>3.3742431325332639E-2</v>
      </c>
      <c r="AK8" s="27">
        <f t="shared" si="3"/>
        <v>3.3742431325332639E-2</v>
      </c>
    </row>
    <row r="9" spans="1:37" x14ac:dyDescent="0.25">
      <c r="A9" s="25" t="s">
        <v>66</v>
      </c>
      <c r="B9" s="25" t="s">
        <v>22</v>
      </c>
      <c r="C9" s="25" t="s">
        <v>179</v>
      </c>
      <c r="D9" s="27">
        <f>'Datos Generales'!D7/SUM('Datos Generales'!D$5:'Datos Generales'!D$19)</f>
        <v>5.5609558532051977E-3</v>
      </c>
      <c r="E9" s="27">
        <f t="shared" ref="E9:AK9" si="4">D9</f>
        <v>5.5609558532051977E-3</v>
      </c>
      <c r="F9" s="27">
        <f t="shared" si="4"/>
        <v>5.5609558532051977E-3</v>
      </c>
      <c r="G9" s="27">
        <f t="shared" si="4"/>
        <v>5.5609558532051977E-3</v>
      </c>
      <c r="H9" s="27">
        <f t="shared" si="4"/>
        <v>5.5609558532051977E-3</v>
      </c>
      <c r="I9" s="27">
        <f t="shared" si="4"/>
        <v>5.5609558532051977E-3</v>
      </c>
      <c r="J9" s="27">
        <f t="shared" si="4"/>
        <v>5.5609558532051977E-3</v>
      </c>
      <c r="K9" s="27">
        <f t="shared" si="4"/>
        <v>5.5609558532051977E-3</v>
      </c>
      <c r="L9" s="27">
        <f t="shared" si="4"/>
        <v>5.5609558532051977E-3</v>
      </c>
      <c r="M9" s="27">
        <f t="shared" si="4"/>
        <v>5.5609558532051977E-3</v>
      </c>
      <c r="N9" s="27">
        <f t="shared" si="4"/>
        <v>5.5609558532051977E-3</v>
      </c>
      <c r="O9" s="27">
        <f t="shared" si="4"/>
        <v>5.5609558532051977E-3</v>
      </c>
      <c r="P9" s="27">
        <f t="shared" si="4"/>
        <v>5.5609558532051977E-3</v>
      </c>
      <c r="Q9" s="27">
        <f t="shared" si="4"/>
        <v>5.5609558532051977E-3</v>
      </c>
      <c r="R9" s="27">
        <f t="shared" si="4"/>
        <v>5.5609558532051977E-3</v>
      </c>
      <c r="S9" s="27">
        <f t="shared" si="4"/>
        <v>5.5609558532051977E-3</v>
      </c>
      <c r="T9" s="27">
        <f t="shared" si="4"/>
        <v>5.5609558532051977E-3</v>
      </c>
      <c r="U9" s="27">
        <f t="shared" si="4"/>
        <v>5.5609558532051977E-3</v>
      </c>
      <c r="V9" s="27">
        <f t="shared" si="4"/>
        <v>5.5609558532051977E-3</v>
      </c>
      <c r="W9" s="27">
        <f t="shared" si="4"/>
        <v>5.5609558532051977E-3</v>
      </c>
      <c r="X9" s="27">
        <f t="shared" si="4"/>
        <v>5.5609558532051977E-3</v>
      </c>
      <c r="Y9" s="27">
        <f t="shared" si="4"/>
        <v>5.5609558532051977E-3</v>
      </c>
      <c r="Z9" s="27">
        <f t="shared" si="4"/>
        <v>5.5609558532051977E-3</v>
      </c>
      <c r="AA9" s="27">
        <f t="shared" si="4"/>
        <v>5.5609558532051977E-3</v>
      </c>
      <c r="AB9" s="27">
        <f t="shared" si="4"/>
        <v>5.5609558532051977E-3</v>
      </c>
      <c r="AC9" s="27">
        <f t="shared" si="4"/>
        <v>5.5609558532051977E-3</v>
      </c>
      <c r="AD9" s="27">
        <f t="shared" si="4"/>
        <v>5.5609558532051977E-3</v>
      </c>
      <c r="AE9" s="27">
        <f t="shared" si="4"/>
        <v>5.5609558532051977E-3</v>
      </c>
      <c r="AF9" s="27">
        <f t="shared" si="4"/>
        <v>5.5609558532051977E-3</v>
      </c>
      <c r="AG9" s="27">
        <f t="shared" si="4"/>
        <v>5.5609558532051977E-3</v>
      </c>
      <c r="AH9" s="27">
        <f t="shared" si="4"/>
        <v>5.5609558532051977E-3</v>
      </c>
      <c r="AI9" s="27">
        <f t="shared" si="4"/>
        <v>5.5609558532051977E-3</v>
      </c>
      <c r="AJ9" s="27">
        <f t="shared" si="4"/>
        <v>5.5609558532051977E-3</v>
      </c>
      <c r="AK9" s="27">
        <f t="shared" si="4"/>
        <v>5.5609558532051977E-3</v>
      </c>
    </row>
    <row r="10" spans="1:37" x14ac:dyDescent="0.25">
      <c r="A10" s="25" t="s">
        <v>67</v>
      </c>
      <c r="B10" s="25" t="s">
        <v>22</v>
      </c>
      <c r="C10" s="25" t="s">
        <v>179</v>
      </c>
      <c r="D10" s="27">
        <f>'Datos Generales'!D8/SUM('Datos Generales'!D$5:'Datos Generales'!D$19)</f>
        <v>1.4491253087739164E-2</v>
      </c>
      <c r="E10" s="27">
        <f t="shared" ref="E10:AK10" si="5">D10</f>
        <v>1.4491253087739164E-2</v>
      </c>
      <c r="F10" s="27">
        <f t="shared" si="5"/>
        <v>1.4491253087739164E-2</v>
      </c>
      <c r="G10" s="27">
        <f t="shared" si="5"/>
        <v>1.4491253087739164E-2</v>
      </c>
      <c r="H10" s="27">
        <f t="shared" si="5"/>
        <v>1.4491253087739164E-2</v>
      </c>
      <c r="I10" s="27">
        <f t="shared" si="5"/>
        <v>1.4491253087739164E-2</v>
      </c>
      <c r="J10" s="27">
        <f t="shared" si="5"/>
        <v>1.4491253087739164E-2</v>
      </c>
      <c r="K10" s="27">
        <f t="shared" si="5"/>
        <v>1.4491253087739164E-2</v>
      </c>
      <c r="L10" s="27">
        <f t="shared" si="5"/>
        <v>1.4491253087739164E-2</v>
      </c>
      <c r="M10" s="27">
        <f t="shared" si="5"/>
        <v>1.4491253087739164E-2</v>
      </c>
      <c r="N10" s="27">
        <f t="shared" si="5"/>
        <v>1.4491253087739164E-2</v>
      </c>
      <c r="O10" s="27">
        <f t="shared" si="5"/>
        <v>1.4491253087739164E-2</v>
      </c>
      <c r="P10" s="27">
        <f t="shared" si="5"/>
        <v>1.4491253087739164E-2</v>
      </c>
      <c r="Q10" s="27">
        <f t="shared" si="5"/>
        <v>1.4491253087739164E-2</v>
      </c>
      <c r="R10" s="27">
        <f t="shared" si="5"/>
        <v>1.4491253087739164E-2</v>
      </c>
      <c r="S10" s="27">
        <f t="shared" si="5"/>
        <v>1.4491253087739164E-2</v>
      </c>
      <c r="T10" s="27">
        <f t="shared" si="5"/>
        <v>1.4491253087739164E-2</v>
      </c>
      <c r="U10" s="27">
        <f t="shared" si="5"/>
        <v>1.4491253087739164E-2</v>
      </c>
      <c r="V10" s="27">
        <f t="shared" si="5"/>
        <v>1.4491253087739164E-2</v>
      </c>
      <c r="W10" s="27">
        <f t="shared" si="5"/>
        <v>1.4491253087739164E-2</v>
      </c>
      <c r="X10" s="27">
        <f t="shared" si="5"/>
        <v>1.4491253087739164E-2</v>
      </c>
      <c r="Y10" s="27">
        <f t="shared" si="5"/>
        <v>1.4491253087739164E-2</v>
      </c>
      <c r="Z10" s="27">
        <f t="shared" si="5"/>
        <v>1.4491253087739164E-2</v>
      </c>
      <c r="AA10" s="27">
        <f t="shared" si="5"/>
        <v>1.4491253087739164E-2</v>
      </c>
      <c r="AB10" s="27">
        <f t="shared" si="5"/>
        <v>1.4491253087739164E-2</v>
      </c>
      <c r="AC10" s="27">
        <f t="shared" si="5"/>
        <v>1.4491253087739164E-2</v>
      </c>
      <c r="AD10" s="27">
        <f t="shared" si="5"/>
        <v>1.4491253087739164E-2</v>
      </c>
      <c r="AE10" s="27">
        <f t="shared" si="5"/>
        <v>1.4491253087739164E-2</v>
      </c>
      <c r="AF10" s="27">
        <f t="shared" si="5"/>
        <v>1.4491253087739164E-2</v>
      </c>
      <c r="AG10" s="27">
        <f t="shared" si="5"/>
        <v>1.4491253087739164E-2</v>
      </c>
      <c r="AH10" s="27">
        <f t="shared" si="5"/>
        <v>1.4491253087739164E-2</v>
      </c>
      <c r="AI10" s="27">
        <f t="shared" si="5"/>
        <v>1.4491253087739164E-2</v>
      </c>
      <c r="AJ10" s="27">
        <f t="shared" si="5"/>
        <v>1.4491253087739164E-2</v>
      </c>
      <c r="AK10" s="27">
        <f t="shared" si="5"/>
        <v>1.4491253087739164E-2</v>
      </c>
    </row>
    <row r="11" spans="1:37" x14ac:dyDescent="0.25">
      <c r="A11" s="25" t="s">
        <v>68</v>
      </c>
      <c r="B11" s="25" t="s">
        <v>22</v>
      </c>
      <c r="C11" s="25" t="s">
        <v>179</v>
      </c>
      <c r="D11" s="27">
        <f>'Datos Generales'!D9/SUM('Datos Generales'!D$5:'Datos Generales'!D$19)</f>
        <v>2.5214318878977854E-3</v>
      </c>
      <c r="E11" s="27">
        <f t="shared" ref="E11:AK11" si="6">D11</f>
        <v>2.5214318878977854E-3</v>
      </c>
      <c r="F11" s="27">
        <f t="shared" si="6"/>
        <v>2.5214318878977854E-3</v>
      </c>
      <c r="G11" s="27">
        <f t="shared" si="6"/>
        <v>2.5214318878977854E-3</v>
      </c>
      <c r="H11" s="27">
        <f t="shared" si="6"/>
        <v>2.5214318878977854E-3</v>
      </c>
      <c r="I11" s="27">
        <f t="shared" si="6"/>
        <v>2.5214318878977854E-3</v>
      </c>
      <c r="J11" s="27">
        <f t="shared" si="6"/>
        <v>2.5214318878977854E-3</v>
      </c>
      <c r="K11" s="27">
        <f t="shared" si="6"/>
        <v>2.5214318878977854E-3</v>
      </c>
      <c r="L11" s="27">
        <f t="shared" si="6"/>
        <v>2.5214318878977854E-3</v>
      </c>
      <c r="M11" s="27">
        <f t="shared" si="6"/>
        <v>2.5214318878977854E-3</v>
      </c>
      <c r="N11" s="27">
        <f t="shared" si="6"/>
        <v>2.5214318878977854E-3</v>
      </c>
      <c r="O11" s="27">
        <f t="shared" si="6"/>
        <v>2.5214318878977854E-3</v>
      </c>
      <c r="P11" s="27">
        <f t="shared" si="6"/>
        <v>2.5214318878977854E-3</v>
      </c>
      <c r="Q11" s="27">
        <f t="shared" si="6"/>
        <v>2.5214318878977854E-3</v>
      </c>
      <c r="R11" s="27">
        <f t="shared" si="6"/>
        <v>2.5214318878977854E-3</v>
      </c>
      <c r="S11" s="27">
        <f t="shared" si="6"/>
        <v>2.5214318878977854E-3</v>
      </c>
      <c r="T11" s="27">
        <f t="shared" si="6"/>
        <v>2.5214318878977854E-3</v>
      </c>
      <c r="U11" s="27">
        <f t="shared" si="6"/>
        <v>2.5214318878977854E-3</v>
      </c>
      <c r="V11" s="27">
        <f t="shared" si="6"/>
        <v>2.5214318878977854E-3</v>
      </c>
      <c r="W11" s="27">
        <f t="shared" si="6"/>
        <v>2.5214318878977854E-3</v>
      </c>
      <c r="X11" s="27">
        <f t="shared" si="6"/>
        <v>2.5214318878977854E-3</v>
      </c>
      <c r="Y11" s="27">
        <f t="shared" si="6"/>
        <v>2.5214318878977854E-3</v>
      </c>
      <c r="Z11" s="27">
        <f t="shared" si="6"/>
        <v>2.5214318878977854E-3</v>
      </c>
      <c r="AA11" s="27">
        <f t="shared" si="6"/>
        <v>2.5214318878977854E-3</v>
      </c>
      <c r="AB11" s="27">
        <f t="shared" si="6"/>
        <v>2.5214318878977854E-3</v>
      </c>
      <c r="AC11" s="27">
        <f t="shared" si="6"/>
        <v>2.5214318878977854E-3</v>
      </c>
      <c r="AD11" s="27">
        <f t="shared" si="6"/>
        <v>2.5214318878977854E-3</v>
      </c>
      <c r="AE11" s="27">
        <f t="shared" si="6"/>
        <v>2.5214318878977854E-3</v>
      </c>
      <c r="AF11" s="27">
        <f t="shared" si="6"/>
        <v>2.5214318878977854E-3</v>
      </c>
      <c r="AG11" s="27">
        <f t="shared" si="6"/>
        <v>2.5214318878977854E-3</v>
      </c>
      <c r="AH11" s="27">
        <f t="shared" si="6"/>
        <v>2.5214318878977854E-3</v>
      </c>
      <c r="AI11" s="27">
        <f t="shared" si="6"/>
        <v>2.5214318878977854E-3</v>
      </c>
      <c r="AJ11" s="27">
        <f t="shared" si="6"/>
        <v>2.5214318878977854E-3</v>
      </c>
      <c r="AK11" s="27">
        <f t="shared" si="6"/>
        <v>2.5214318878977854E-3</v>
      </c>
    </row>
    <row r="12" spans="1:37" x14ac:dyDescent="0.25">
      <c r="A12" s="25" t="s">
        <v>69</v>
      </c>
      <c r="B12" s="25" t="s">
        <v>22</v>
      </c>
      <c r="C12" s="25" t="s">
        <v>179</v>
      </c>
      <c r="D12" s="27">
        <f>'Datos Generales'!D10/SUM('Datos Generales'!D$5:'Datos Generales'!D$19)</f>
        <v>1.8419090589464393E-2</v>
      </c>
      <c r="E12" s="27">
        <f t="shared" ref="E12:AK12" si="7">D12</f>
        <v>1.8419090589464393E-2</v>
      </c>
      <c r="F12" s="27">
        <f t="shared" si="7"/>
        <v>1.8419090589464393E-2</v>
      </c>
      <c r="G12" s="27">
        <f t="shared" si="7"/>
        <v>1.8419090589464393E-2</v>
      </c>
      <c r="H12" s="27">
        <f t="shared" si="7"/>
        <v>1.8419090589464393E-2</v>
      </c>
      <c r="I12" s="27">
        <f t="shared" si="7"/>
        <v>1.8419090589464393E-2</v>
      </c>
      <c r="J12" s="27">
        <f t="shared" si="7"/>
        <v>1.8419090589464393E-2</v>
      </c>
      <c r="K12" s="27">
        <f t="shared" si="7"/>
        <v>1.8419090589464393E-2</v>
      </c>
      <c r="L12" s="27">
        <f t="shared" si="7"/>
        <v>1.8419090589464393E-2</v>
      </c>
      <c r="M12" s="27">
        <f t="shared" si="7"/>
        <v>1.8419090589464393E-2</v>
      </c>
      <c r="N12" s="27">
        <f t="shared" si="7"/>
        <v>1.8419090589464393E-2</v>
      </c>
      <c r="O12" s="27">
        <f t="shared" si="7"/>
        <v>1.8419090589464393E-2</v>
      </c>
      <c r="P12" s="27">
        <f t="shared" si="7"/>
        <v>1.8419090589464393E-2</v>
      </c>
      <c r="Q12" s="27">
        <f t="shared" si="7"/>
        <v>1.8419090589464393E-2</v>
      </c>
      <c r="R12" s="27">
        <f t="shared" si="7"/>
        <v>1.8419090589464393E-2</v>
      </c>
      <c r="S12" s="27">
        <f t="shared" si="7"/>
        <v>1.8419090589464393E-2</v>
      </c>
      <c r="T12" s="27">
        <f t="shared" si="7"/>
        <v>1.8419090589464393E-2</v>
      </c>
      <c r="U12" s="27">
        <f t="shared" si="7"/>
        <v>1.8419090589464393E-2</v>
      </c>
      <c r="V12" s="27">
        <f t="shared" si="7"/>
        <v>1.8419090589464393E-2</v>
      </c>
      <c r="W12" s="27">
        <f t="shared" si="7"/>
        <v>1.8419090589464393E-2</v>
      </c>
      <c r="X12" s="27">
        <f t="shared" si="7"/>
        <v>1.8419090589464393E-2</v>
      </c>
      <c r="Y12" s="27">
        <f t="shared" si="7"/>
        <v>1.8419090589464393E-2</v>
      </c>
      <c r="Z12" s="27">
        <f t="shared" si="7"/>
        <v>1.8419090589464393E-2</v>
      </c>
      <c r="AA12" s="27">
        <f t="shared" si="7"/>
        <v>1.8419090589464393E-2</v>
      </c>
      <c r="AB12" s="27">
        <f t="shared" si="7"/>
        <v>1.8419090589464393E-2</v>
      </c>
      <c r="AC12" s="27">
        <f t="shared" si="7"/>
        <v>1.8419090589464393E-2</v>
      </c>
      <c r="AD12" s="27">
        <f t="shared" si="7"/>
        <v>1.8419090589464393E-2</v>
      </c>
      <c r="AE12" s="27">
        <f t="shared" si="7"/>
        <v>1.8419090589464393E-2</v>
      </c>
      <c r="AF12" s="27">
        <f t="shared" si="7"/>
        <v>1.8419090589464393E-2</v>
      </c>
      <c r="AG12" s="27">
        <f t="shared" si="7"/>
        <v>1.8419090589464393E-2</v>
      </c>
      <c r="AH12" s="27">
        <f t="shared" si="7"/>
        <v>1.8419090589464393E-2</v>
      </c>
      <c r="AI12" s="27">
        <f t="shared" si="7"/>
        <v>1.8419090589464393E-2</v>
      </c>
      <c r="AJ12" s="27">
        <f t="shared" si="7"/>
        <v>1.8419090589464393E-2</v>
      </c>
      <c r="AK12" s="27">
        <f t="shared" si="7"/>
        <v>1.8419090589464393E-2</v>
      </c>
    </row>
    <row r="13" spans="1:37" x14ac:dyDescent="0.25">
      <c r="A13" s="25" t="s">
        <v>70</v>
      </c>
      <c r="B13" s="25" t="s">
        <v>22</v>
      </c>
      <c r="C13" s="25" t="s">
        <v>179</v>
      </c>
      <c r="D13" s="27">
        <f>'Datos Generales'!D11/SUM('Datos Generales'!D$5:'Datos Generales'!D$19)</f>
        <v>3.1290586763404241E-6</v>
      </c>
      <c r="E13" s="27">
        <f t="shared" ref="E13:AK13" si="8">D13</f>
        <v>3.1290586763404241E-6</v>
      </c>
      <c r="F13" s="27">
        <f t="shared" si="8"/>
        <v>3.1290586763404241E-6</v>
      </c>
      <c r="G13" s="27">
        <f t="shared" si="8"/>
        <v>3.1290586763404241E-6</v>
      </c>
      <c r="H13" s="27">
        <f t="shared" si="8"/>
        <v>3.1290586763404241E-6</v>
      </c>
      <c r="I13" s="27">
        <f t="shared" si="8"/>
        <v>3.1290586763404241E-6</v>
      </c>
      <c r="J13" s="27">
        <f t="shared" si="8"/>
        <v>3.1290586763404241E-6</v>
      </c>
      <c r="K13" s="27">
        <f t="shared" si="8"/>
        <v>3.1290586763404241E-6</v>
      </c>
      <c r="L13" s="27">
        <f t="shared" si="8"/>
        <v>3.1290586763404241E-6</v>
      </c>
      <c r="M13" s="27">
        <f t="shared" si="8"/>
        <v>3.1290586763404241E-6</v>
      </c>
      <c r="N13" s="27">
        <f t="shared" si="8"/>
        <v>3.1290586763404241E-6</v>
      </c>
      <c r="O13" s="27">
        <f t="shared" si="8"/>
        <v>3.1290586763404241E-6</v>
      </c>
      <c r="P13" s="27">
        <f t="shared" si="8"/>
        <v>3.1290586763404241E-6</v>
      </c>
      <c r="Q13" s="27">
        <f t="shared" si="8"/>
        <v>3.1290586763404241E-6</v>
      </c>
      <c r="R13" s="27">
        <f t="shared" si="8"/>
        <v>3.1290586763404241E-6</v>
      </c>
      <c r="S13" s="27">
        <f t="shared" si="8"/>
        <v>3.1290586763404241E-6</v>
      </c>
      <c r="T13" s="27">
        <f t="shared" si="8"/>
        <v>3.1290586763404241E-6</v>
      </c>
      <c r="U13" s="27">
        <f t="shared" si="8"/>
        <v>3.1290586763404241E-6</v>
      </c>
      <c r="V13" s="27">
        <f t="shared" si="8"/>
        <v>3.1290586763404241E-6</v>
      </c>
      <c r="W13" s="27">
        <f t="shared" si="8"/>
        <v>3.1290586763404241E-6</v>
      </c>
      <c r="X13" s="27">
        <f t="shared" si="8"/>
        <v>3.1290586763404241E-6</v>
      </c>
      <c r="Y13" s="27">
        <f t="shared" si="8"/>
        <v>3.1290586763404241E-6</v>
      </c>
      <c r="Z13" s="27">
        <f t="shared" si="8"/>
        <v>3.1290586763404241E-6</v>
      </c>
      <c r="AA13" s="27">
        <f t="shared" si="8"/>
        <v>3.1290586763404241E-6</v>
      </c>
      <c r="AB13" s="27">
        <f t="shared" si="8"/>
        <v>3.1290586763404241E-6</v>
      </c>
      <c r="AC13" s="27">
        <f t="shared" si="8"/>
        <v>3.1290586763404241E-6</v>
      </c>
      <c r="AD13" s="27">
        <f t="shared" si="8"/>
        <v>3.1290586763404241E-6</v>
      </c>
      <c r="AE13" s="27">
        <f t="shared" si="8"/>
        <v>3.1290586763404241E-6</v>
      </c>
      <c r="AF13" s="27">
        <f t="shared" si="8"/>
        <v>3.1290586763404241E-6</v>
      </c>
      <c r="AG13" s="27">
        <f t="shared" si="8"/>
        <v>3.1290586763404241E-6</v>
      </c>
      <c r="AH13" s="27">
        <f t="shared" si="8"/>
        <v>3.1290586763404241E-6</v>
      </c>
      <c r="AI13" s="27">
        <f t="shared" si="8"/>
        <v>3.1290586763404241E-6</v>
      </c>
      <c r="AJ13" s="27">
        <f t="shared" si="8"/>
        <v>3.1290586763404241E-6</v>
      </c>
      <c r="AK13" s="27">
        <f t="shared" si="8"/>
        <v>3.1290586763404241E-6</v>
      </c>
    </row>
    <row r="14" spans="1:37" x14ac:dyDescent="0.25">
      <c r="A14" s="25" t="s">
        <v>71</v>
      </c>
      <c r="B14" s="25" t="s">
        <v>22</v>
      </c>
      <c r="C14" s="25" t="s">
        <v>179</v>
      </c>
      <c r="D14" s="27">
        <f>'Datos Generales'!D12/SUM('Datos Generales'!D$5:'Datos Generales'!D$19)</f>
        <v>0.29699084648947499</v>
      </c>
      <c r="E14" s="27">
        <f t="shared" ref="E14:AK14" si="9">D14</f>
        <v>0.29699084648947499</v>
      </c>
      <c r="F14" s="27">
        <f t="shared" si="9"/>
        <v>0.29699084648947499</v>
      </c>
      <c r="G14" s="27">
        <f t="shared" si="9"/>
        <v>0.29699084648947499</v>
      </c>
      <c r="H14" s="27">
        <f t="shared" si="9"/>
        <v>0.29699084648947499</v>
      </c>
      <c r="I14" s="27">
        <f t="shared" si="9"/>
        <v>0.29699084648947499</v>
      </c>
      <c r="J14" s="27">
        <f t="shared" si="9"/>
        <v>0.29699084648947499</v>
      </c>
      <c r="K14" s="27">
        <f t="shared" si="9"/>
        <v>0.29699084648947499</v>
      </c>
      <c r="L14" s="27">
        <f t="shared" si="9"/>
        <v>0.29699084648947499</v>
      </c>
      <c r="M14" s="27">
        <f t="shared" si="9"/>
        <v>0.29699084648947499</v>
      </c>
      <c r="N14" s="27">
        <f t="shared" si="9"/>
        <v>0.29699084648947499</v>
      </c>
      <c r="O14" s="27">
        <f t="shared" si="9"/>
        <v>0.29699084648947499</v>
      </c>
      <c r="P14" s="27">
        <f t="shared" si="9"/>
        <v>0.29699084648947499</v>
      </c>
      <c r="Q14" s="27">
        <f t="shared" si="9"/>
        <v>0.29699084648947499</v>
      </c>
      <c r="R14" s="27">
        <f t="shared" si="9"/>
        <v>0.29699084648947499</v>
      </c>
      <c r="S14" s="27">
        <f t="shared" si="9"/>
        <v>0.29699084648947499</v>
      </c>
      <c r="T14" s="27">
        <f t="shared" si="9"/>
        <v>0.29699084648947499</v>
      </c>
      <c r="U14" s="27">
        <f t="shared" si="9"/>
        <v>0.29699084648947499</v>
      </c>
      <c r="V14" s="27">
        <f t="shared" si="9"/>
        <v>0.29699084648947499</v>
      </c>
      <c r="W14" s="27">
        <f t="shared" si="9"/>
        <v>0.29699084648947499</v>
      </c>
      <c r="X14" s="27">
        <f t="shared" si="9"/>
        <v>0.29699084648947499</v>
      </c>
      <c r="Y14" s="27">
        <f t="shared" si="9"/>
        <v>0.29699084648947499</v>
      </c>
      <c r="Z14" s="27">
        <f t="shared" si="9"/>
        <v>0.29699084648947499</v>
      </c>
      <c r="AA14" s="27">
        <f t="shared" si="9"/>
        <v>0.29699084648947499</v>
      </c>
      <c r="AB14" s="27">
        <f t="shared" si="9"/>
        <v>0.29699084648947499</v>
      </c>
      <c r="AC14" s="27">
        <f t="shared" si="9"/>
        <v>0.29699084648947499</v>
      </c>
      <c r="AD14" s="27">
        <f t="shared" si="9"/>
        <v>0.29699084648947499</v>
      </c>
      <c r="AE14" s="27">
        <f t="shared" si="9"/>
        <v>0.29699084648947499</v>
      </c>
      <c r="AF14" s="27">
        <f t="shared" si="9"/>
        <v>0.29699084648947499</v>
      </c>
      <c r="AG14" s="27">
        <f t="shared" si="9"/>
        <v>0.29699084648947499</v>
      </c>
      <c r="AH14" s="27">
        <f t="shared" si="9"/>
        <v>0.29699084648947499</v>
      </c>
      <c r="AI14" s="27">
        <f t="shared" si="9"/>
        <v>0.29699084648947499</v>
      </c>
      <c r="AJ14" s="27">
        <f t="shared" si="9"/>
        <v>0.29699084648947499</v>
      </c>
      <c r="AK14" s="27">
        <f t="shared" si="9"/>
        <v>0.29699084648947499</v>
      </c>
    </row>
    <row r="15" spans="1:37" x14ac:dyDescent="0.25">
      <c r="A15" s="25" t="s">
        <v>72</v>
      </c>
      <c r="B15" s="25" t="s">
        <v>22</v>
      </c>
      <c r="C15" s="25" t="s">
        <v>179</v>
      </c>
      <c r="D15" s="27">
        <f>'Datos Generales'!D13/SUM('Datos Generales'!D$5:'Datos Generales'!D$19)</f>
        <v>4.6037218263211604E-4</v>
      </c>
      <c r="E15" s="27">
        <f t="shared" ref="E15:AK15" si="10">D15</f>
        <v>4.6037218263211604E-4</v>
      </c>
      <c r="F15" s="27">
        <f t="shared" si="10"/>
        <v>4.6037218263211604E-4</v>
      </c>
      <c r="G15" s="27">
        <f t="shared" si="10"/>
        <v>4.6037218263211604E-4</v>
      </c>
      <c r="H15" s="27">
        <f t="shared" si="10"/>
        <v>4.6037218263211604E-4</v>
      </c>
      <c r="I15" s="27">
        <f t="shared" si="10"/>
        <v>4.6037218263211604E-4</v>
      </c>
      <c r="J15" s="27">
        <f t="shared" si="10"/>
        <v>4.6037218263211604E-4</v>
      </c>
      <c r="K15" s="27">
        <f t="shared" si="10"/>
        <v>4.6037218263211604E-4</v>
      </c>
      <c r="L15" s="27">
        <f t="shared" si="10"/>
        <v>4.6037218263211604E-4</v>
      </c>
      <c r="M15" s="27">
        <f t="shared" si="10"/>
        <v>4.6037218263211604E-4</v>
      </c>
      <c r="N15" s="27">
        <f t="shared" si="10"/>
        <v>4.6037218263211604E-4</v>
      </c>
      <c r="O15" s="27">
        <f t="shared" si="10"/>
        <v>4.6037218263211604E-4</v>
      </c>
      <c r="P15" s="27">
        <f t="shared" si="10"/>
        <v>4.6037218263211604E-4</v>
      </c>
      <c r="Q15" s="27">
        <f t="shared" si="10"/>
        <v>4.6037218263211604E-4</v>
      </c>
      <c r="R15" s="27">
        <f t="shared" si="10"/>
        <v>4.6037218263211604E-4</v>
      </c>
      <c r="S15" s="27">
        <f t="shared" si="10"/>
        <v>4.6037218263211604E-4</v>
      </c>
      <c r="T15" s="27">
        <f t="shared" si="10"/>
        <v>4.6037218263211604E-4</v>
      </c>
      <c r="U15" s="27">
        <f t="shared" si="10"/>
        <v>4.6037218263211604E-4</v>
      </c>
      <c r="V15" s="27">
        <f t="shared" si="10"/>
        <v>4.6037218263211604E-4</v>
      </c>
      <c r="W15" s="27">
        <f t="shared" si="10"/>
        <v>4.6037218263211604E-4</v>
      </c>
      <c r="X15" s="27">
        <f t="shared" si="10"/>
        <v>4.6037218263211604E-4</v>
      </c>
      <c r="Y15" s="27">
        <f t="shared" si="10"/>
        <v>4.6037218263211604E-4</v>
      </c>
      <c r="Z15" s="27">
        <f t="shared" si="10"/>
        <v>4.6037218263211604E-4</v>
      </c>
      <c r="AA15" s="27">
        <f t="shared" si="10"/>
        <v>4.6037218263211604E-4</v>
      </c>
      <c r="AB15" s="27">
        <f t="shared" si="10"/>
        <v>4.6037218263211604E-4</v>
      </c>
      <c r="AC15" s="27">
        <f t="shared" si="10"/>
        <v>4.6037218263211604E-4</v>
      </c>
      <c r="AD15" s="27">
        <f t="shared" si="10"/>
        <v>4.6037218263211604E-4</v>
      </c>
      <c r="AE15" s="27">
        <f t="shared" si="10"/>
        <v>4.6037218263211604E-4</v>
      </c>
      <c r="AF15" s="27">
        <f t="shared" si="10"/>
        <v>4.6037218263211604E-4</v>
      </c>
      <c r="AG15" s="27">
        <f t="shared" si="10"/>
        <v>4.6037218263211604E-4</v>
      </c>
      <c r="AH15" s="27">
        <f t="shared" si="10"/>
        <v>4.6037218263211604E-4</v>
      </c>
      <c r="AI15" s="27">
        <f t="shared" si="10"/>
        <v>4.6037218263211604E-4</v>
      </c>
      <c r="AJ15" s="27">
        <f t="shared" si="10"/>
        <v>4.6037218263211604E-4</v>
      </c>
      <c r="AK15" s="27">
        <f t="shared" si="10"/>
        <v>4.6037218263211604E-4</v>
      </c>
    </row>
    <row r="16" spans="1:37" x14ac:dyDescent="0.25">
      <c r="A16" s="25" t="s">
        <v>73</v>
      </c>
      <c r="B16" s="25" t="s">
        <v>22</v>
      </c>
      <c r="C16" s="25" t="s">
        <v>179</v>
      </c>
      <c r="D16" s="27">
        <f>'Datos Generales'!D14/SUM('Datos Generales'!D$5:'Datos Generales'!D$19)</f>
        <v>0.25017901261951825</v>
      </c>
      <c r="E16" s="27">
        <f t="shared" ref="E16:AK16" si="11">D16</f>
        <v>0.25017901261951825</v>
      </c>
      <c r="F16" s="27">
        <f t="shared" si="11"/>
        <v>0.25017901261951825</v>
      </c>
      <c r="G16" s="27">
        <f t="shared" si="11"/>
        <v>0.25017901261951825</v>
      </c>
      <c r="H16" s="27">
        <f t="shared" si="11"/>
        <v>0.25017901261951825</v>
      </c>
      <c r="I16" s="27">
        <f t="shared" si="11"/>
        <v>0.25017901261951825</v>
      </c>
      <c r="J16" s="27">
        <f t="shared" si="11"/>
        <v>0.25017901261951825</v>
      </c>
      <c r="K16" s="27">
        <f t="shared" si="11"/>
        <v>0.25017901261951825</v>
      </c>
      <c r="L16" s="27">
        <f t="shared" si="11"/>
        <v>0.25017901261951825</v>
      </c>
      <c r="M16" s="27">
        <f t="shared" si="11"/>
        <v>0.25017901261951825</v>
      </c>
      <c r="N16" s="27">
        <f t="shared" si="11"/>
        <v>0.25017901261951825</v>
      </c>
      <c r="O16" s="27">
        <f t="shared" si="11"/>
        <v>0.25017901261951825</v>
      </c>
      <c r="P16" s="27">
        <f t="shared" si="11"/>
        <v>0.25017901261951825</v>
      </c>
      <c r="Q16" s="27">
        <f t="shared" si="11"/>
        <v>0.25017901261951825</v>
      </c>
      <c r="R16" s="27">
        <f t="shared" si="11"/>
        <v>0.25017901261951825</v>
      </c>
      <c r="S16" s="27">
        <f t="shared" si="11"/>
        <v>0.25017901261951825</v>
      </c>
      <c r="T16" s="27">
        <f t="shared" si="11"/>
        <v>0.25017901261951825</v>
      </c>
      <c r="U16" s="27">
        <f t="shared" si="11"/>
        <v>0.25017901261951825</v>
      </c>
      <c r="V16" s="27">
        <f t="shared" si="11"/>
        <v>0.25017901261951825</v>
      </c>
      <c r="W16" s="27">
        <f t="shared" si="11"/>
        <v>0.25017901261951825</v>
      </c>
      <c r="X16" s="27">
        <f t="shared" si="11"/>
        <v>0.25017901261951825</v>
      </c>
      <c r="Y16" s="27">
        <f t="shared" si="11"/>
        <v>0.25017901261951825</v>
      </c>
      <c r="Z16" s="27">
        <f t="shared" si="11"/>
        <v>0.25017901261951825</v>
      </c>
      <c r="AA16" s="27">
        <f t="shared" si="11"/>
        <v>0.25017901261951825</v>
      </c>
      <c r="AB16" s="27">
        <f t="shared" si="11"/>
        <v>0.25017901261951825</v>
      </c>
      <c r="AC16" s="27">
        <f t="shared" si="11"/>
        <v>0.25017901261951825</v>
      </c>
      <c r="AD16" s="27">
        <f t="shared" si="11"/>
        <v>0.25017901261951825</v>
      </c>
      <c r="AE16" s="27">
        <f t="shared" si="11"/>
        <v>0.25017901261951825</v>
      </c>
      <c r="AF16" s="27">
        <f t="shared" si="11"/>
        <v>0.25017901261951825</v>
      </c>
      <c r="AG16" s="27">
        <f t="shared" si="11"/>
        <v>0.25017901261951825</v>
      </c>
      <c r="AH16" s="27">
        <f t="shared" si="11"/>
        <v>0.25017901261951825</v>
      </c>
      <c r="AI16" s="27">
        <f t="shared" si="11"/>
        <v>0.25017901261951825</v>
      </c>
      <c r="AJ16" s="27">
        <f t="shared" si="11"/>
        <v>0.25017901261951825</v>
      </c>
      <c r="AK16" s="27">
        <f t="shared" si="11"/>
        <v>0.25017901261951825</v>
      </c>
    </row>
    <row r="17" spans="1:37" x14ac:dyDescent="0.25">
      <c r="A17" s="25" t="s">
        <v>74</v>
      </c>
      <c r="B17" s="25" t="s">
        <v>22</v>
      </c>
      <c r="C17" s="25" t="s">
        <v>179</v>
      </c>
      <c r="D17" s="27">
        <f>'Datos Generales'!D15/SUM('Datos Generales'!D$5:'Datos Generales'!D$19)</f>
        <v>9.2986270654863867E-2</v>
      </c>
      <c r="E17" s="27">
        <f t="shared" ref="E17:AK17" si="12">D17</f>
        <v>9.2986270654863867E-2</v>
      </c>
      <c r="F17" s="27">
        <f t="shared" si="12"/>
        <v>9.2986270654863867E-2</v>
      </c>
      <c r="G17" s="27">
        <f t="shared" si="12"/>
        <v>9.2986270654863867E-2</v>
      </c>
      <c r="H17" s="27">
        <f t="shared" si="12"/>
        <v>9.2986270654863867E-2</v>
      </c>
      <c r="I17" s="27">
        <f t="shared" si="12"/>
        <v>9.2986270654863867E-2</v>
      </c>
      <c r="J17" s="27">
        <f t="shared" si="12"/>
        <v>9.2986270654863867E-2</v>
      </c>
      <c r="K17" s="27">
        <f t="shared" si="12"/>
        <v>9.2986270654863867E-2</v>
      </c>
      <c r="L17" s="27">
        <f t="shared" si="12"/>
        <v>9.2986270654863867E-2</v>
      </c>
      <c r="M17" s="27">
        <f t="shared" si="12"/>
        <v>9.2986270654863867E-2</v>
      </c>
      <c r="N17" s="27">
        <f t="shared" si="12"/>
        <v>9.2986270654863867E-2</v>
      </c>
      <c r="O17" s="27">
        <f t="shared" si="12"/>
        <v>9.2986270654863867E-2</v>
      </c>
      <c r="P17" s="27">
        <f t="shared" si="12"/>
        <v>9.2986270654863867E-2</v>
      </c>
      <c r="Q17" s="27">
        <f t="shared" si="12"/>
        <v>9.2986270654863867E-2</v>
      </c>
      <c r="R17" s="27">
        <f t="shared" si="12"/>
        <v>9.2986270654863867E-2</v>
      </c>
      <c r="S17" s="27">
        <f t="shared" si="12"/>
        <v>9.2986270654863867E-2</v>
      </c>
      <c r="T17" s="27">
        <f t="shared" si="12"/>
        <v>9.2986270654863867E-2</v>
      </c>
      <c r="U17" s="27">
        <f t="shared" si="12"/>
        <v>9.2986270654863867E-2</v>
      </c>
      <c r="V17" s="27">
        <f t="shared" si="12"/>
        <v>9.2986270654863867E-2</v>
      </c>
      <c r="W17" s="27">
        <f t="shared" si="12"/>
        <v>9.2986270654863867E-2</v>
      </c>
      <c r="X17" s="27">
        <f t="shared" si="12"/>
        <v>9.2986270654863867E-2</v>
      </c>
      <c r="Y17" s="27">
        <f t="shared" si="12"/>
        <v>9.2986270654863867E-2</v>
      </c>
      <c r="Z17" s="27">
        <f t="shared" si="12"/>
        <v>9.2986270654863867E-2</v>
      </c>
      <c r="AA17" s="27">
        <f t="shared" si="12"/>
        <v>9.2986270654863867E-2</v>
      </c>
      <c r="AB17" s="27">
        <f t="shared" si="12"/>
        <v>9.2986270654863867E-2</v>
      </c>
      <c r="AC17" s="27">
        <f t="shared" si="12"/>
        <v>9.2986270654863867E-2</v>
      </c>
      <c r="AD17" s="27">
        <f t="shared" si="12"/>
        <v>9.2986270654863867E-2</v>
      </c>
      <c r="AE17" s="27">
        <f t="shared" si="12"/>
        <v>9.2986270654863867E-2</v>
      </c>
      <c r="AF17" s="27">
        <f t="shared" si="12"/>
        <v>9.2986270654863867E-2</v>
      </c>
      <c r="AG17" s="27">
        <f t="shared" si="12"/>
        <v>9.2986270654863867E-2</v>
      </c>
      <c r="AH17" s="27">
        <f t="shared" si="12"/>
        <v>9.2986270654863867E-2</v>
      </c>
      <c r="AI17" s="27">
        <f t="shared" si="12"/>
        <v>9.2986270654863867E-2</v>
      </c>
      <c r="AJ17" s="27">
        <f t="shared" si="12"/>
        <v>9.2986270654863867E-2</v>
      </c>
      <c r="AK17" s="27">
        <f t="shared" si="12"/>
        <v>9.2986270654863867E-2</v>
      </c>
    </row>
    <row r="18" spans="1:37" x14ac:dyDescent="0.25">
      <c r="A18" s="25" t="s">
        <v>75</v>
      </c>
      <c r="B18" s="25" t="s">
        <v>22</v>
      </c>
      <c r="C18" s="25" t="s">
        <v>179</v>
      </c>
      <c r="D18" s="27">
        <f>'Datos Generales'!D16/SUM('Datos Generales'!D$5:'Datos Generales'!D$19)</f>
        <v>7.4993369884738176E-2</v>
      </c>
      <c r="E18" s="27">
        <f t="shared" ref="E18:AK18" si="13">D18</f>
        <v>7.4993369884738176E-2</v>
      </c>
      <c r="F18" s="27">
        <f t="shared" si="13"/>
        <v>7.4993369884738176E-2</v>
      </c>
      <c r="G18" s="27">
        <f t="shared" si="13"/>
        <v>7.4993369884738176E-2</v>
      </c>
      <c r="H18" s="27">
        <f t="shared" si="13"/>
        <v>7.4993369884738176E-2</v>
      </c>
      <c r="I18" s="27">
        <f t="shared" si="13"/>
        <v>7.4993369884738176E-2</v>
      </c>
      <c r="J18" s="27">
        <f t="shared" si="13"/>
        <v>7.4993369884738176E-2</v>
      </c>
      <c r="K18" s="27">
        <f t="shared" si="13"/>
        <v>7.4993369884738176E-2</v>
      </c>
      <c r="L18" s="27">
        <f t="shared" si="13"/>
        <v>7.4993369884738176E-2</v>
      </c>
      <c r="M18" s="27">
        <f t="shared" si="13"/>
        <v>7.4993369884738176E-2</v>
      </c>
      <c r="N18" s="27">
        <f t="shared" si="13"/>
        <v>7.4993369884738176E-2</v>
      </c>
      <c r="O18" s="27">
        <f t="shared" si="13"/>
        <v>7.4993369884738176E-2</v>
      </c>
      <c r="P18" s="27">
        <f t="shared" si="13"/>
        <v>7.4993369884738176E-2</v>
      </c>
      <c r="Q18" s="27">
        <f t="shared" si="13"/>
        <v>7.4993369884738176E-2</v>
      </c>
      <c r="R18" s="27">
        <f t="shared" si="13"/>
        <v>7.4993369884738176E-2</v>
      </c>
      <c r="S18" s="27">
        <f t="shared" si="13"/>
        <v>7.4993369884738176E-2</v>
      </c>
      <c r="T18" s="27">
        <f t="shared" si="13"/>
        <v>7.4993369884738176E-2</v>
      </c>
      <c r="U18" s="27">
        <f t="shared" si="13"/>
        <v>7.4993369884738176E-2</v>
      </c>
      <c r="V18" s="27">
        <f t="shared" si="13"/>
        <v>7.4993369884738176E-2</v>
      </c>
      <c r="W18" s="27">
        <f t="shared" si="13"/>
        <v>7.4993369884738176E-2</v>
      </c>
      <c r="X18" s="27">
        <f t="shared" si="13"/>
        <v>7.4993369884738176E-2</v>
      </c>
      <c r="Y18" s="27">
        <f t="shared" si="13"/>
        <v>7.4993369884738176E-2</v>
      </c>
      <c r="Z18" s="27">
        <f t="shared" si="13"/>
        <v>7.4993369884738176E-2</v>
      </c>
      <c r="AA18" s="27">
        <f t="shared" si="13"/>
        <v>7.4993369884738176E-2</v>
      </c>
      <c r="AB18" s="27">
        <f t="shared" si="13"/>
        <v>7.4993369884738176E-2</v>
      </c>
      <c r="AC18" s="27">
        <f t="shared" si="13"/>
        <v>7.4993369884738176E-2</v>
      </c>
      <c r="AD18" s="27">
        <f t="shared" si="13"/>
        <v>7.4993369884738176E-2</v>
      </c>
      <c r="AE18" s="27">
        <f t="shared" si="13"/>
        <v>7.4993369884738176E-2</v>
      </c>
      <c r="AF18" s="27">
        <f t="shared" si="13"/>
        <v>7.4993369884738176E-2</v>
      </c>
      <c r="AG18" s="27">
        <f t="shared" si="13"/>
        <v>7.4993369884738176E-2</v>
      </c>
      <c r="AH18" s="27">
        <f t="shared" si="13"/>
        <v>7.4993369884738176E-2</v>
      </c>
      <c r="AI18" s="27">
        <f t="shared" si="13"/>
        <v>7.4993369884738176E-2</v>
      </c>
      <c r="AJ18" s="27">
        <f t="shared" si="13"/>
        <v>7.4993369884738176E-2</v>
      </c>
      <c r="AK18" s="27">
        <f t="shared" si="13"/>
        <v>7.4993369884738176E-2</v>
      </c>
    </row>
    <row r="19" spans="1:37" x14ac:dyDescent="0.25">
      <c r="A19" s="25" t="s">
        <v>76</v>
      </c>
      <c r="B19" s="25" t="s">
        <v>22</v>
      </c>
      <c r="C19" s="25" t="s">
        <v>179</v>
      </c>
      <c r="D19" s="27">
        <f>'Datos Generales'!D17/SUM('Datos Generales'!D$5:'Datos Generales'!D$19)</f>
        <v>0</v>
      </c>
      <c r="E19" s="27">
        <f t="shared" ref="E19:AK19" si="14">D19</f>
        <v>0</v>
      </c>
      <c r="F19" s="27">
        <f t="shared" si="14"/>
        <v>0</v>
      </c>
      <c r="G19" s="27">
        <f t="shared" si="14"/>
        <v>0</v>
      </c>
      <c r="H19" s="27">
        <f t="shared" si="14"/>
        <v>0</v>
      </c>
      <c r="I19" s="27">
        <f t="shared" si="14"/>
        <v>0</v>
      </c>
      <c r="J19" s="27">
        <f t="shared" si="14"/>
        <v>0</v>
      </c>
      <c r="K19" s="27">
        <f t="shared" si="14"/>
        <v>0</v>
      </c>
      <c r="L19" s="27">
        <f t="shared" si="14"/>
        <v>0</v>
      </c>
      <c r="M19" s="27">
        <f t="shared" si="14"/>
        <v>0</v>
      </c>
      <c r="N19" s="27">
        <f t="shared" si="14"/>
        <v>0</v>
      </c>
      <c r="O19" s="27">
        <f t="shared" si="14"/>
        <v>0</v>
      </c>
      <c r="P19" s="27">
        <f t="shared" si="14"/>
        <v>0</v>
      </c>
      <c r="Q19" s="27">
        <f t="shared" si="14"/>
        <v>0</v>
      </c>
      <c r="R19" s="27">
        <f t="shared" si="14"/>
        <v>0</v>
      </c>
      <c r="S19" s="27">
        <f t="shared" si="14"/>
        <v>0</v>
      </c>
      <c r="T19" s="27">
        <f t="shared" si="14"/>
        <v>0</v>
      </c>
      <c r="U19" s="27">
        <f t="shared" si="14"/>
        <v>0</v>
      </c>
      <c r="V19" s="27">
        <f t="shared" si="14"/>
        <v>0</v>
      </c>
      <c r="W19" s="27">
        <f t="shared" si="14"/>
        <v>0</v>
      </c>
      <c r="X19" s="27">
        <f t="shared" si="14"/>
        <v>0</v>
      </c>
      <c r="Y19" s="27">
        <f t="shared" si="14"/>
        <v>0</v>
      </c>
      <c r="Z19" s="27">
        <f t="shared" si="14"/>
        <v>0</v>
      </c>
      <c r="AA19" s="27">
        <f t="shared" si="14"/>
        <v>0</v>
      </c>
      <c r="AB19" s="27">
        <f t="shared" si="14"/>
        <v>0</v>
      </c>
      <c r="AC19" s="27">
        <f t="shared" si="14"/>
        <v>0</v>
      </c>
      <c r="AD19" s="27">
        <f t="shared" si="14"/>
        <v>0</v>
      </c>
      <c r="AE19" s="27">
        <f t="shared" si="14"/>
        <v>0</v>
      </c>
      <c r="AF19" s="27">
        <f t="shared" si="14"/>
        <v>0</v>
      </c>
      <c r="AG19" s="27">
        <f t="shared" si="14"/>
        <v>0</v>
      </c>
      <c r="AH19" s="27">
        <f t="shared" si="14"/>
        <v>0</v>
      </c>
      <c r="AI19" s="27">
        <f t="shared" si="14"/>
        <v>0</v>
      </c>
      <c r="AJ19" s="27">
        <f t="shared" si="14"/>
        <v>0</v>
      </c>
      <c r="AK19" s="27">
        <f t="shared" si="14"/>
        <v>0</v>
      </c>
    </row>
    <row r="20" spans="1:37" x14ac:dyDescent="0.25">
      <c r="A20" s="25" t="s">
        <v>77</v>
      </c>
      <c r="B20" s="25" t="s">
        <v>22</v>
      </c>
      <c r="C20" s="25" t="s">
        <v>179</v>
      </c>
      <c r="D20" s="27">
        <f>'Datos Generales'!D18/SUM('Datos Generales'!D$5:'Datos Generales'!D$19)</f>
        <v>9.0851611503041992E-3</v>
      </c>
      <c r="E20" s="27">
        <f t="shared" ref="E20:AK20" si="15">D20</f>
        <v>9.0851611503041992E-3</v>
      </c>
      <c r="F20" s="27">
        <f t="shared" si="15"/>
        <v>9.0851611503041992E-3</v>
      </c>
      <c r="G20" s="27">
        <f t="shared" si="15"/>
        <v>9.0851611503041992E-3</v>
      </c>
      <c r="H20" s="27">
        <f t="shared" si="15"/>
        <v>9.0851611503041992E-3</v>
      </c>
      <c r="I20" s="27">
        <f t="shared" si="15"/>
        <v>9.0851611503041992E-3</v>
      </c>
      <c r="J20" s="27">
        <f t="shared" si="15"/>
        <v>9.0851611503041992E-3</v>
      </c>
      <c r="K20" s="27">
        <f t="shared" si="15"/>
        <v>9.0851611503041992E-3</v>
      </c>
      <c r="L20" s="27">
        <f t="shared" si="15"/>
        <v>9.0851611503041992E-3</v>
      </c>
      <c r="M20" s="27">
        <f t="shared" si="15"/>
        <v>9.0851611503041992E-3</v>
      </c>
      <c r="N20" s="27">
        <f t="shared" si="15"/>
        <v>9.0851611503041992E-3</v>
      </c>
      <c r="O20" s="27">
        <f t="shared" si="15"/>
        <v>9.0851611503041992E-3</v>
      </c>
      <c r="P20" s="27">
        <f t="shared" si="15"/>
        <v>9.0851611503041992E-3</v>
      </c>
      <c r="Q20" s="27">
        <f t="shared" si="15"/>
        <v>9.0851611503041992E-3</v>
      </c>
      <c r="R20" s="27">
        <f t="shared" si="15"/>
        <v>9.0851611503041992E-3</v>
      </c>
      <c r="S20" s="27">
        <f t="shared" si="15"/>
        <v>9.0851611503041992E-3</v>
      </c>
      <c r="T20" s="27">
        <f t="shared" si="15"/>
        <v>9.0851611503041992E-3</v>
      </c>
      <c r="U20" s="27">
        <f t="shared" si="15"/>
        <v>9.0851611503041992E-3</v>
      </c>
      <c r="V20" s="27">
        <f t="shared" si="15"/>
        <v>9.0851611503041992E-3</v>
      </c>
      <c r="W20" s="27">
        <f t="shared" si="15"/>
        <v>9.0851611503041992E-3</v>
      </c>
      <c r="X20" s="27">
        <f t="shared" si="15"/>
        <v>9.0851611503041992E-3</v>
      </c>
      <c r="Y20" s="27">
        <f t="shared" si="15"/>
        <v>9.0851611503041992E-3</v>
      </c>
      <c r="Z20" s="27">
        <f t="shared" si="15"/>
        <v>9.0851611503041992E-3</v>
      </c>
      <c r="AA20" s="27">
        <f t="shared" si="15"/>
        <v>9.0851611503041992E-3</v>
      </c>
      <c r="AB20" s="27">
        <f t="shared" si="15"/>
        <v>9.0851611503041992E-3</v>
      </c>
      <c r="AC20" s="27">
        <f t="shared" si="15"/>
        <v>9.0851611503041992E-3</v>
      </c>
      <c r="AD20" s="27">
        <f t="shared" si="15"/>
        <v>9.0851611503041992E-3</v>
      </c>
      <c r="AE20" s="27">
        <f t="shared" si="15"/>
        <v>9.0851611503041992E-3</v>
      </c>
      <c r="AF20" s="27">
        <f t="shared" si="15"/>
        <v>9.0851611503041992E-3</v>
      </c>
      <c r="AG20" s="27">
        <f t="shared" si="15"/>
        <v>9.0851611503041992E-3</v>
      </c>
      <c r="AH20" s="27">
        <f t="shared" si="15"/>
        <v>9.0851611503041992E-3</v>
      </c>
      <c r="AI20" s="27">
        <f t="shared" si="15"/>
        <v>9.0851611503041992E-3</v>
      </c>
      <c r="AJ20" s="27">
        <f t="shared" si="15"/>
        <v>9.0851611503041992E-3</v>
      </c>
      <c r="AK20" s="27">
        <f t="shared" si="15"/>
        <v>9.0851611503041992E-3</v>
      </c>
    </row>
    <row r="21" spans="1:37" x14ac:dyDescent="0.25">
      <c r="A21" s="25" t="s">
        <v>78</v>
      </c>
      <c r="B21" s="25" t="s">
        <v>22</v>
      </c>
      <c r="C21" s="25" t="s">
        <v>179</v>
      </c>
      <c r="D21" s="27">
        <f>'Datos Generales'!D19/SUM('Datos Generales'!D$5:'Datos Generales'!D$19)</f>
        <v>5.3979795471701758E-2</v>
      </c>
      <c r="E21" s="27">
        <f t="shared" ref="E21:AK21" si="16">D21</f>
        <v>5.3979795471701758E-2</v>
      </c>
      <c r="F21" s="27">
        <f t="shared" si="16"/>
        <v>5.3979795471701758E-2</v>
      </c>
      <c r="G21" s="27">
        <f t="shared" si="16"/>
        <v>5.3979795471701758E-2</v>
      </c>
      <c r="H21" s="27">
        <f t="shared" si="16"/>
        <v>5.3979795471701758E-2</v>
      </c>
      <c r="I21" s="27">
        <f t="shared" si="16"/>
        <v>5.3979795471701758E-2</v>
      </c>
      <c r="J21" s="27">
        <f t="shared" si="16"/>
        <v>5.3979795471701758E-2</v>
      </c>
      <c r="K21" s="27">
        <f t="shared" si="16"/>
        <v>5.3979795471701758E-2</v>
      </c>
      <c r="L21" s="27">
        <f t="shared" si="16"/>
        <v>5.3979795471701758E-2</v>
      </c>
      <c r="M21" s="27">
        <f t="shared" si="16"/>
        <v>5.3979795471701758E-2</v>
      </c>
      <c r="N21" s="27">
        <f t="shared" si="16"/>
        <v>5.3979795471701758E-2</v>
      </c>
      <c r="O21" s="27">
        <f t="shared" si="16"/>
        <v>5.3979795471701758E-2</v>
      </c>
      <c r="P21" s="27">
        <f t="shared" si="16"/>
        <v>5.3979795471701758E-2</v>
      </c>
      <c r="Q21" s="27">
        <f t="shared" si="16"/>
        <v>5.3979795471701758E-2</v>
      </c>
      <c r="R21" s="27">
        <f t="shared" si="16"/>
        <v>5.3979795471701758E-2</v>
      </c>
      <c r="S21" s="27">
        <f t="shared" si="16"/>
        <v>5.3979795471701758E-2</v>
      </c>
      <c r="T21" s="27">
        <f t="shared" si="16"/>
        <v>5.3979795471701758E-2</v>
      </c>
      <c r="U21" s="27">
        <f t="shared" si="16"/>
        <v>5.3979795471701758E-2</v>
      </c>
      <c r="V21" s="27">
        <f t="shared" si="16"/>
        <v>5.3979795471701758E-2</v>
      </c>
      <c r="W21" s="27">
        <f t="shared" si="16"/>
        <v>5.3979795471701758E-2</v>
      </c>
      <c r="X21" s="27">
        <f t="shared" si="16"/>
        <v>5.3979795471701758E-2</v>
      </c>
      <c r="Y21" s="27">
        <f t="shared" si="16"/>
        <v>5.3979795471701758E-2</v>
      </c>
      <c r="Z21" s="27">
        <f t="shared" si="16"/>
        <v>5.3979795471701758E-2</v>
      </c>
      <c r="AA21" s="27">
        <f t="shared" si="16"/>
        <v>5.3979795471701758E-2</v>
      </c>
      <c r="AB21" s="27">
        <f t="shared" si="16"/>
        <v>5.3979795471701758E-2</v>
      </c>
      <c r="AC21" s="27">
        <f t="shared" si="16"/>
        <v>5.3979795471701758E-2</v>
      </c>
      <c r="AD21" s="27">
        <f t="shared" si="16"/>
        <v>5.3979795471701758E-2</v>
      </c>
      <c r="AE21" s="27">
        <f t="shared" si="16"/>
        <v>5.3979795471701758E-2</v>
      </c>
      <c r="AF21" s="27">
        <f t="shared" si="16"/>
        <v>5.3979795471701758E-2</v>
      </c>
      <c r="AG21" s="27">
        <f t="shared" si="16"/>
        <v>5.3979795471701758E-2</v>
      </c>
      <c r="AH21" s="27">
        <f t="shared" si="16"/>
        <v>5.3979795471701758E-2</v>
      </c>
      <c r="AI21" s="27">
        <f t="shared" si="16"/>
        <v>5.3979795471701758E-2</v>
      </c>
      <c r="AJ21" s="27">
        <f t="shared" si="16"/>
        <v>5.3979795471701758E-2</v>
      </c>
      <c r="AK21" s="27">
        <f t="shared" si="16"/>
        <v>5.3979795471701758E-2</v>
      </c>
    </row>
  </sheetData>
  <conditionalFormatting sqref="D11:AK21">
    <cfRule type="cellIs" dxfId="876" priority="2" operator="equal">
      <formula>0</formula>
    </cfRule>
  </conditionalFormatting>
  <conditionalFormatting sqref="D7:AK10">
    <cfRule type="cellIs" dxfId="875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C8183-9813-436A-8D63-9AACD02B48D1}">
  <sheetPr codeName="Hoja30"/>
  <dimension ref="A1:AJ13"/>
  <sheetViews>
    <sheetView topLeftCell="C1" workbookViewId="0">
      <selection activeCell="C10" sqref="A10:XFD13"/>
    </sheetView>
  </sheetViews>
  <sheetFormatPr baseColWidth="10" defaultColWidth="11.5703125" defaultRowHeight="15" x14ac:dyDescent="0.25"/>
  <cols>
    <col min="1" max="16384" width="11.5703125" style="9"/>
  </cols>
  <sheetData>
    <row r="1" spans="1:36" ht="18" x14ac:dyDescent="0.35">
      <c r="B1" s="9" t="s">
        <v>249</v>
      </c>
      <c r="C1" s="9" t="s">
        <v>250</v>
      </c>
      <c r="D1" s="9" t="s">
        <v>251</v>
      </c>
      <c r="E1" s="9" t="s">
        <v>252</v>
      </c>
      <c r="F1" s="9" t="s">
        <v>253</v>
      </c>
      <c r="G1" s="9" t="s">
        <v>254</v>
      </c>
      <c r="H1" s="9" t="s">
        <v>255</v>
      </c>
      <c r="I1" s="9" t="s">
        <v>256</v>
      </c>
    </row>
    <row r="2" spans="1:36" x14ac:dyDescent="0.25">
      <c r="A2" s="9" t="s">
        <v>257</v>
      </c>
      <c r="B2" s="9">
        <v>2029</v>
      </c>
      <c r="C2" s="9">
        <v>2030</v>
      </c>
      <c r="D2" s="125">
        <v>9.9999999999999995E-8</v>
      </c>
      <c r="E2" s="125">
        <f>+Medidas!F4</f>
        <v>0.02</v>
      </c>
      <c r="F2" s="9">
        <f>LN(D2/(1-D2))</f>
        <v>-16.118095550958316</v>
      </c>
      <c r="G2" s="9">
        <f>LN(E2/(1-E2))</f>
        <v>-3.8918202981106265</v>
      </c>
      <c r="H2" s="9">
        <f>+(F2-G2)/(B2-C2)</f>
        <v>12.226275252847689</v>
      </c>
      <c r="I2" s="9">
        <f>+C2-B2-G2/H2</f>
        <v>1.3183161034432103</v>
      </c>
    </row>
    <row r="3" spans="1:36" x14ac:dyDescent="0.25">
      <c r="A3" s="9" t="s">
        <v>258</v>
      </c>
      <c r="B3" s="9">
        <f>+C2</f>
        <v>2030</v>
      </c>
      <c r="C3" s="9">
        <v>2050</v>
      </c>
      <c r="D3" s="125">
        <f>+E2</f>
        <v>0.02</v>
      </c>
      <c r="E3" s="125">
        <f>+Medidas!H4</f>
        <v>9.4E-2</v>
      </c>
      <c r="F3" s="9">
        <f>LN(D3/(1-D3))</f>
        <v>-3.8918202981106265</v>
      </c>
      <c r="G3" s="9">
        <f>LN(E3/(1-E3))</f>
        <v>-2.2657445237729754</v>
      </c>
      <c r="H3" s="9">
        <f>+(F3-G3)/(B3-C3)</f>
        <v>8.1303788716882555E-2</v>
      </c>
      <c r="I3" s="9">
        <f>+C3-B3-G3/H3</f>
        <v>47.867637652936324</v>
      </c>
    </row>
    <row r="5" spans="1:36" x14ac:dyDescent="0.25">
      <c r="C5" s="126">
        <v>2017</v>
      </c>
      <c r="D5" s="126">
        <v>2018</v>
      </c>
      <c r="E5" s="126">
        <v>2019</v>
      </c>
      <c r="F5" s="126">
        <v>2020</v>
      </c>
      <c r="G5" s="126">
        <v>2021</v>
      </c>
      <c r="H5" s="126">
        <v>2022</v>
      </c>
      <c r="I5" s="126">
        <v>2023</v>
      </c>
      <c r="J5" s="126">
        <v>2024</v>
      </c>
      <c r="K5" s="126">
        <v>2025</v>
      </c>
      <c r="L5" s="126">
        <v>2026</v>
      </c>
      <c r="M5" s="126">
        <v>2027</v>
      </c>
      <c r="N5" s="126">
        <v>2028</v>
      </c>
      <c r="O5" s="126">
        <v>2029</v>
      </c>
      <c r="P5" s="126">
        <v>2030</v>
      </c>
      <c r="Q5" s="126">
        <v>2031</v>
      </c>
      <c r="R5" s="126">
        <v>2032</v>
      </c>
      <c r="S5" s="126">
        <v>2033</v>
      </c>
      <c r="T5" s="126">
        <v>2034</v>
      </c>
      <c r="U5" s="126">
        <v>2035</v>
      </c>
      <c r="V5" s="126">
        <v>2036</v>
      </c>
      <c r="W5" s="126">
        <v>2037</v>
      </c>
      <c r="X5" s="126">
        <v>2038</v>
      </c>
      <c r="Y5" s="126">
        <v>2039</v>
      </c>
      <c r="Z5" s="126">
        <v>2040</v>
      </c>
      <c r="AA5" s="126">
        <v>2041</v>
      </c>
      <c r="AB5" s="126">
        <v>2042</v>
      </c>
      <c r="AC5" s="126">
        <v>2043</v>
      </c>
      <c r="AD5" s="126">
        <v>2044</v>
      </c>
      <c r="AE5" s="126">
        <v>2045</v>
      </c>
      <c r="AF5" s="126">
        <v>2046</v>
      </c>
      <c r="AG5" s="126">
        <v>2047</v>
      </c>
      <c r="AH5" s="126">
        <v>2048</v>
      </c>
      <c r="AI5" s="126">
        <v>2049</v>
      </c>
      <c r="AJ5" s="126">
        <v>2050</v>
      </c>
    </row>
    <row r="6" spans="1:36" x14ac:dyDescent="0.25">
      <c r="B6" s="127" t="s">
        <v>230</v>
      </c>
      <c r="C6" s="128">
        <v>0</v>
      </c>
      <c r="D6" s="128">
        <v>0</v>
      </c>
      <c r="E6" s="128">
        <v>0</v>
      </c>
      <c r="F6" s="128">
        <v>0</v>
      </c>
      <c r="G6" s="128">
        <v>0</v>
      </c>
      <c r="H6" s="128">
        <v>0</v>
      </c>
      <c r="I6" s="128">
        <v>0</v>
      </c>
      <c r="J6" s="128">
        <v>0</v>
      </c>
      <c r="K6" s="128">
        <v>0</v>
      </c>
      <c r="L6" s="128">
        <v>0</v>
      </c>
      <c r="M6" s="128">
        <v>0</v>
      </c>
      <c r="N6" s="128">
        <v>0</v>
      </c>
      <c r="O6" s="128">
        <v>0</v>
      </c>
      <c r="P6" s="128">
        <v>0</v>
      </c>
      <c r="Q6" s="128">
        <v>0</v>
      </c>
      <c r="R6" s="128">
        <v>0</v>
      </c>
      <c r="S6" s="128">
        <v>0</v>
      </c>
      <c r="T6" s="128">
        <v>0</v>
      </c>
      <c r="U6" s="128">
        <v>0</v>
      </c>
      <c r="V6" s="128">
        <v>0</v>
      </c>
      <c r="W6" s="128">
        <v>0</v>
      </c>
      <c r="X6" s="128">
        <v>0</v>
      </c>
      <c r="Y6" s="128">
        <v>0</v>
      </c>
      <c r="Z6" s="128">
        <v>0</v>
      </c>
      <c r="AA6" s="128">
        <v>0</v>
      </c>
      <c r="AB6" s="128">
        <v>0</v>
      </c>
      <c r="AC6" s="128">
        <v>0</v>
      </c>
      <c r="AD6" s="128">
        <v>0</v>
      </c>
      <c r="AE6" s="128">
        <v>0</v>
      </c>
      <c r="AF6" s="128">
        <v>0</v>
      </c>
      <c r="AG6" s="128">
        <v>0</v>
      </c>
      <c r="AH6" s="128">
        <v>0</v>
      </c>
      <c r="AI6" s="128">
        <v>0</v>
      </c>
      <c r="AJ6" s="128">
        <v>0</v>
      </c>
    </row>
    <row r="7" spans="1:36" x14ac:dyDescent="0.25">
      <c r="B7" s="127">
        <v>1</v>
      </c>
      <c r="C7" s="129">
        <f>IF(C5&lt;$B$2,0,1/(1+EXP(-$H$2*(C5-$C$5-$I$2))))</f>
        <v>0</v>
      </c>
      <c r="D7" s="129">
        <f t="shared" ref="D7:H7" si="0">IF(D5&lt;$B$2,0,1/(1+EXP(-$H$2*(D5-$C$5-$I$2))))</f>
        <v>0</v>
      </c>
      <c r="E7" s="129">
        <f t="shared" si="0"/>
        <v>0</v>
      </c>
      <c r="F7" s="129">
        <f t="shared" si="0"/>
        <v>0</v>
      </c>
      <c r="G7" s="129">
        <f t="shared" si="0"/>
        <v>0</v>
      </c>
      <c r="H7" s="129">
        <f t="shared" si="0"/>
        <v>0</v>
      </c>
      <c r="I7" s="129">
        <f>IF(I5&lt;$B$2,0,1/(1+EXP(-$H$2*(I5-$I$5-$I$2))))</f>
        <v>0</v>
      </c>
      <c r="J7" s="129">
        <f t="shared" ref="J7:N7" si="1">IF(J5&lt;$B$2,0,1/(1+EXP(-$H$2*(J5-$I$5-$I$2))))</f>
        <v>0</v>
      </c>
      <c r="K7" s="129">
        <f t="shared" si="1"/>
        <v>0</v>
      </c>
      <c r="L7" s="129">
        <f t="shared" si="1"/>
        <v>0</v>
      </c>
      <c r="M7" s="129">
        <f t="shared" si="1"/>
        <v>0</v>
      </c>
      <c r="N7" s="129">
        <f t="shared" si="1"/>
        <v>0</v>
      </c>
      <c r="O7" s="129">
        <f>IF(O5&lt;$B$2,0,1/(1+EXP(-$H$2*(O5-$O$5-$I$2))))</f>
        <v>9.9999999999999903E-8</v>
      </c>
      <c r="P7" s="129">
        <f>IF(P5&lt;$B$2,0,1/(1+EXP(-$H$2*(P5-$O$5-$I$2))))</f>
        <v>2.0000000000000004E-2</v>
      </c>
      <c r="Q7" s="129">
        <f>IF(Q5&lt;$B$2,0,1/(1+EXP(-$H$3*(Q5-$P$5-$I$3))))</f>
        <v>2.1657319666885624E-2</v>
      </c>
      <c r="R7" s="129">
        <f t="shared" ref="R7:AJ7" si="2">IF(R5&lt;$B$2,0,1/(1+EXP(-$H$3*(R5-$P$5-$I$3))))</f>
        <v>2.3448688700945873E-2</v>
      </c>
      <c r="S7" s="129">
        <f t="shared" si="2"/>
        <v>2.5384384977203911E-2</v>
      </c>
      <c r="T7" s="129">
        <f t="shared" si="2"/>
        <v>2.7475377786880185E-2</v>
      </c>
      <c r="U7" s="129">
        <f t="shared" si="2"/>
        <v>2.9733357634829229E-2</v>
      </c>
      <c r="V7" s="129">
        <f t="shared" si="2"/>
        <v>3.2170764218298405E-2</v>
      </c>
      <c r="W7" s="129">
        <f t="shared" si="2"/>
        <v>3.4800811850193569E-2</v>
      </c>
      <c r="X7" s="129">
        <f t="shared" si="2"/>
        <v>3.7637511468653219E-2</v>
      </c>
      <c r="Y7" s="129">
        <f t="shared" si="2"/>
        <v>4.0695688242412591E-2</v>
      </c>
      <c r="Z7" s="129">
        <f t="shared" si="2"/>
        <v>4.3990993639052942E-2</v>
      </c>
      <c r="AA7" s="129">
        <f t="shared" si="2"/>
        <v>4.7539910672315035E-2</v>
      </c>
      <c r="AB7" s="129">
        <f t="shared" si="2"/>
        <v>5.1359750887593647E-2</v>
      </c>
      <c r="AC7" s="129">
        <f t="shared" si="2"/>
        <v>5.5468641484930165E-2</v>
      </c>
      <c r="AD7" s="129">
        <f t="shared" si="2"/>
        <v>5.9885500820928313E-2</v>
      </c>
      <c r="AE7" s="129">
        <f t="shared" si="2"/>
        <v>6.4630000381117075E-2</v>
      </c>
      <c r="AF7" s="129">
        <f t="shared" si="2"/>
        <v>6.9722511180103794E-2</v>
      </c>
      <c r="AG7" s="129">
        <f t="shared" si="2"/>
        <v>7.5184032437948384E-2</v>
      </c>
      <c r="AH7" s="129">
        <f t="shared" si="2"/>
        <v>8.1036100309042083E-2</v>
      </c>
      <c r="AI7" s="129">
        <f t="shared" si="2"/>
        <v>8.7300674417890398E-2</v>
      </c>
      <c r="AJ7" s="129">
        <f t="shared" si="2"/>
        <v>9.3999999999999972E-2</v>
      </c>
    </row>
    <row r="10" spans="1:36" x14ac:dyDescent="0.25">
      <c r="C10" s="9" t="s">
        <v>18</v>
      </c>
    </row>
    <row r="11" spans="1:36" x14ac:dyDescent="0.25">
      <c r="C11" s="126">
        <v>2017</v>
      </c>
      <c r="D11" s="126">
        <v>2018</v>
      </c>
      <c r="E11" s="126">
        <v>2019</v>
      </c>
      <c r="F11" s="126">
        <v>2020</v>
      </c>
      <c r="G11" s="126">
        <v>2021</v>
      </c>
      <c r="H11" s="126">
        <v>2022</v>
      </c>
      <c r="I11" s="126">
        <v>2023</v>
      </c>
      <c r="J11" s="126">
        <v>2024</v>
      </c>
      <c r="K11" s="126">
        <v>2025</v>
      </c>
      <c r="L11" s="126">
        <v>2026</v>
      </c>
      <c r="M11" s="126">
        <v>2027</v>
      </c>
      <c r="N11" s="126">
        <v>2028</v>
      </c>
      <c r="O11" s="126">
        <v>2029</v>
      </c>
      <c r="P11" s="126">
        <v>2030</v>
      </c>
      <c r="Q11" s="126">
        <v>2031</v>
      </c>
      <c r="R11" s="126">
        <v>2032</v>
      </c>
      <c r="S11" s="126">
        <v>2033</v>
      </c>
      <c r="T11" s="126">
        <v>2034</v>
      </c>
      <c r="U11" s="126">
        <v>2035</v>
      </c>
      <c r="V11" s="126">
        <v>2036</v>
      </c>
      <c r="W11" s="126">
        <v>2037</v>
      </c>
      <c r="X11" s="126">
        <v>2038</v>
      </c>
      <c r="Y11" s="126">
        <v>2039</v>
      </c>
      <c r="Z11" s="126">
        <v>2040</v>
      </c>
      <c r="AA11" s="126">
        <v>2041</v>
      </c>
      <c r="AB11" s="126">
        <v>2042</v>
      </c>
      <c r="AC11" s="126">
        <v>2043</v>
      </c>
      <c r="AD11" s="126">
        <v>2044</v>
      </c>
      <c r="AE11" s="126">
        <v>2045</v>
      </c>
      <c r="AF11" s="126">
        <v>2046</v>
      </c>
      <c r="AG11" s="126">
        <v>2047</v>
      </c>
      <c r="AH11" s="126">
        <v>2048</v>
      </c>
      <c r="AI11" s="126">
        <v>2049</v>
      </c>
      <c r="AJ11" s="126">
        <v>2050</v>
      </c>
    </row>
    <row r="12" spans="1:36" x14ac:dyDescent="0.25">
      <c r="B12" s="127" t="s">
        <v>230</v>
      </c>
      <c r="C12" s="128">
        <v>0</v>
      </c>
      <c r="D12" s="128">
        <v>0</v>
      </c>
      <c r="E12" s="128">
        <v>0</v>
      </c>
      <c r="F12" s="128">
        <v>0</v>
      </c>
      <c r="G12" s="128">
        <v>0</v>
      </c>
      <c r="H12" s="128">
        <v>0</v>
      </c>
      <c r="I12" s="128">
        <v>0</v>
      </c>
      <c r="J12" s="128">
        <v>0</v>
      </c>
      <c r="K12" s="128">
        <v>0</v>
      </c>
      <c r="L12" s="128">
        <v>0</v>
      </c>
      <c r="M12" s="128">
        <v>0</v>
      </c>
      <c r="N12" s="128">
        <v>0</v>
      </c>
      <c r="O12" s="128">
        <v>0</v>
      </c>
      <c r="P12" s="128">
        <v>0</v>
      </c>
      <c r="Q12" s="128">
        <v>0</v>
      </c>
      <c r="R12" s="128">
        <v>0</v>
      </c>
      <c r="S12" s="128">
        <v>0</v>
      </c>
      <c r="T12" s="128">
        <v>0</v>
      </c>
      <c r="U12" s="128">
        <v>0</v>
      </c>
      <c r="V12" s="128">
        <v>0</v>
      </c>
      <c r="W12" s="128">
        <v>0</v>
      </c>
      <c r="X12" s="128">
        <v>0</v>
      </c>
      <c r="Y12" s="128">
        <v>0</v>
      </c>
      <c r="Z12" s="128">
        <v>0</v>
      </c>
      <c r="AA12" s="128">
        <v>0</v>
      </c>
      <c r="AB12" s="128">
        <v>0</v>
      </c>
      <c r="AC12" s="128">
        <v>0</v>
      </c>
      <c r="AD12" s="128">
        <v>0</v>
      </c>
      <c r="AE12" s="128">
        <v>0</v>
      </c>
      <c r="AF12" s="128">
        <v>0</v>
      </c>
      <c r="AG12" s="128">
        <v>0</v>
      </c>
      <c r="AH12" s="128">
        <v>0</v>
      </c>
      <c r="AI12" s="128">
        <v>0</v>
      </c>
      <c r="AJ12" s="128">
        <v>0</v>
      </c>
    </row>
    <row r="13" spans="1:36" x14ac:dyDescent="0.25">
      <c r="B13" s="127">
        <v>1</v>
      </c>
      <c r="C13" s="129">
        <v>0</v>
      </c>
      <c r="D13" s="129">
        <v>0</v>
      </c>
      <c r="E13" s="129">
        <v>0</v>
      </c>
      <c r="F13" s="129">
        <v>0</v>
      </c>
      <c r="G13" s="129">
        <v>0</v>
      </c>
      <c r="H13" s="129">
        <v>0</v>
      </c>
      <c r="I13" s="129">
        <v>0</v>
      </c>
      <c r="J13" s="129">
        <v>0</v>
      </c>
      <c r="K13" s="129">
        <v>0</v>
      </c>
      <c r="L13" s="129">
        <v>0</v>
      </c>
      <c r="M13" s="129">
        <v>0</v>
      </c>
      <c r="N13" s="129">
        <v>0</v>
      </c>
      <c r="O13" s="129">
        <v>0</v>
      </c>
      <c r="P13" s="129">
        <v>0</v>
      </c>
      <c r="Q13" s="129">
        <v>0</v>
      </c>
      <c r="R13" s="129">
        <v>0</v>
      </c>
      <c r="S13" s="129">
        <v>0</v>
      </c>
      <c r="T13" s="129">
        <v>0</v>
      </c>
      <c r="U13" s="129">
        <v>0</v>
      </c>
      <c r="V13" s="129">
        <v>1.5171636004250644E-2</v>
      </c>
      <c r="W13" s="129">
        <v>3.0343272008497735E-2</v>
      </c>
      <c r="X13" s="129">
        <v>4.5514908012744826E-2</v>
      </c>
      <c r="Y13" s="129">
        <v>6.068654401699547E-2</v>
      </c>
      <c r="Z13" s="129">
        <v>7.5858180021242561E-2</v>
      </c>
      <c r="AA13" s="129">
        <v>0.1606865440170111</v>
      </c>
      <c r="AB13" s="129">
        <v>0.24551490801277964</v>
      </c>
      <c r="AC13" s="129">
        <v>0.33034327200851976</v>
      </c>
      <c r="AD13" s="129">
        <v>0.41517163600425988</v>
      </c>
      <c r="AE13" s="129">
        <v>0.50000000000002842</v>
      </c>
      <c r="AF13" s="129">
        <v>0.58482836399574012</v>
      </c>
      <c r="AG13" s="129">
        <v>0.66965672799150866</v>
      </c>
      <c r="AH13" s="129">
        <v>0.75448509198724878</v>
      </c>
      <c r="AI13" s="129">
        <v>0.8393134559829889</v>
      </c>
      <c r="AJ13" s="129">
        <v>0.92414181997875744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B632E-7DBC-41B6-88EF-1274F915BCAB}">
  <sheetPr codeName="Hoja31"/>
  <dimension ref="A1:AJ7"/>
  <sheetViews>
    <sheetView topLeftCell="C1" workbookViewId="0">
      <selection activeCell="C4" sqref="C4"/>
    </sheetView>
  </sheetViews>
  <sheetFormatPr baseColWidth="10" defaultColWidth="11.5703125" defaultRowHeight="15" x14ac:dyDescent="0.25"/>
  <cols>
    <col min="1" max="16384" width="11.5703125" style="9"/>
  </cols>
  <sheetData>
    <row r="1" spans="1:36" ht="18" x14ac:dyDescent="0.35">
      <c r="B1" s="9" t="s">
        <v>249</v>
      </c>
      <c r="C1" s="9" t="s">
        <v>250</v>
      </c>
      <c r="D1" s="9" t="s">
        <v>251</v>
      </c>
      <c r="E1" s="9" t="s">
        <v>252</v>
      </c>
      <c r="F1" s="9" t="s">
        <v>253</v>
      </c>
      <c r="G1" s="9" t="s">
        <v>254</v>
      </c>
      <c r="H1" s="9" t="s">
        <v>255</v>
      </c>
      <c r="I1" s="9" t="s">
        <v>256</v>
      </c>
    </row>
    <row r="2" spans="1:36" x14ac:dyDescent="0.25">
      <c r="A2" s="9" t="s">
        <v>257</v>
      </c>
      <c r="B2" s="9">
        <v>2023</v>
      </c>
      <c r="C2" s="9">
        <v>2030</v>
      </c>
      <c r="D2" s="125">
        <v>9.9999999999999995E-8</v>
      </c>
      <c r="E2" s="125">
        <f>+Medidas!F3</f>
        <v>5.2999999999999999E-2</v>
      </c>
      <c r="F2" s="9">
        <f>LN(D2/(1-D2))</f>
        <v>-16.118095550958316</v>
      </c>
      <c r="G2" s="9">
        <f>LN(E2/(1-E2))</f>
        <v>-2.8830071796339563</v>
      </c>
      <c r="H2" s="9">
        <f>+(F2-G2)/(B2-C2)</f>
        <v>1.8907269101891941</v>
      </c>
      <c r="I2" s="9">
        <f>+C2-B2-G2/H2</f>
        <v>8.5248141675549913</v>
      </c>
    </row>
    <row r="3" spans="1:36" x14ac:dyDescent="0.25">
      <c r="A3" s="9" t="s">
        <v>258</v>
      </c>
      <c r="B3" s="9">
        <f>+C2</f>
        <v>2030</v>
      </c>
      <c r="C3" s="9">
        <v>2050</v>
      </c>
      <c r="D3" s="125">
        <f>+E2</f>
        <v>5.2999999999999999E-2</v>
      </c>
      <c r="E3" s="125">
        <f>+Medidas!H3</f>
        <v>0.13100000000000001</v>
      </c>
      <c r="F3" s="9">
        <f>LN(D3/(1-D3))</f>
        <v>-2.8830071796339563</v>
      </c>
      <c r="G3" s="9">
        <f>LN(E3/(1-E3))</f>
        <v>-1.8921458020642405</v>
      </c>
      <c r="H3" s="9">
        <f>+(F3-G3)/(B3-C3)</f>
        <v>4.9543068878485787E-2</v>
      </c>
      <c r="I3" s="9">
        <f>+C3-B3-G3/H3</f>
        <v>58.191937740173181</v>
      </c>
    </row>
    <row r="5" spans="1:36" x14ac:dyDescent="0.25">
      <c r="C5" s="126">
        <v>2017</v>
      </c>
      <c r="D5" s="126">
        <v>2018</v>
      </c>
      <c r="E5" s="126">
        <v>2019</v>
      </c>
      <c r="F5" s="126">
        <v>2020</v>
      </c>
      <c r="G5" s="126">
        <v>2021</v>
      </c>
      <c r="H5" s="126">
        <v>2022</v>
      </c>
      <c r="I5" s="126">
        <v>2023</v>
      </c>
      <c r="J5" s="126">
        <v>2024</v>
      </c>
      <c r="K5" s="126">
        <v>2025</v>
      </c>
      <c r="L5" s="126">
        <v>2026</v>
      </c>
      <c r="M5" s="126">
        <v>2027</v>
      </c>
      <c r="N5" s="126">
        <v>2028</v>
      </c>
      <c r="O5" s="126">
        <v>2029</v>
      </c>
      <c r="P5" s="126">
        <v>2030</v>
      </c>
      <c r="Q5" s="126">
        <v>2031</v>
      </c>
      <c r="R5" s="126">
        <v>2032</v>
      </c>
      <c r="S5" s="126">
        <v>2033</v>
      </c>
      <c r="T5" s="126">
        <v>2034</v>
      </c>
      <c r="U5" s="126">
        <v>2035</v>
      </c>
      <c r="V5" s="126">
        <v>2036</v>
      </c>
      <c r="W5" s="126">
        <v>2037</v>
      </c>
      <c r="X5" s="126">
        <v>2038</v>
      </c>
      <c r="Y5" s="126">
        <v>2039</v>
      </c>
      <c r="Z5" s="126">
        <v>2040</v>
      </c>
      <c r="AA5" s="126">
        <v>2041</v>
      </c>
      <c r="AB5" s="126">
        <v>2042</v>
      </c>
      <c r="AC5" s="126">
        <v>2043</v>
      </c>
      <c r="AD5" s="126">
        <v>2044</v>
      </c>
      <c r="AE5" s="126">
        <v>2045</v>
      </c>
      <c r="AF5" s="126">
        <v>2046</v>
      </c>
      <c r="AG5" s="126">
        <v>2047</v>
      </c>
      <c r="AH5" s="126">
        <v>2048</v>
      </c>
      <c r="AI5" s="126">
        <v>2049</v>
      </c>
      <c r="AJ5" s="126">
        <v>2050</v>
      </c>
    </row>
    <row r="6" spans="1:36" x14ac:dyDescent="0.25">
      <c r="B6" s="127" t="s">
        <v>230</v>
      </c>
      <c r="C6" s="128">
        <v>0</v>
      </c>
      <c r="D6" s="128">
        <v>0</v>
      </c>
      <c r="E6" s="128">
        <v>0</v>
      </c>
      <c r="F6" s="128">
        <v>0</v>
      </c>
      <c r="G6" s="128">
        <v>0</v>
      </c>
      <c r="H6" s="128">
        <v>0</v>
      </c>
      <c r="I6" s="128">
        <v>0</v>
      </c>
      <c r="J6" s="128">
        <v>0</v>
      </c>
      <c r="K6" s="128">
        <v>0</v>
      </c>
      <c r="L6" s="128">
        <v>0</v>
      </c>
      <c r="M6" s="128">
        <v>0</v>
      </c>
      <c r="N6" s="128">
        <v>0</v>
      </c>
      <c r="O6" s="128">
        <v>0</v>
      </c>
      <c r="P6" s="128">
        <v>0</v>
      </c>
      <c r="Q6" s="128">
        <v>0</v>
      </c>
      <c r="R6" s="128">
        <v>0</v>
      </c>
      <c r="S6" s="128">
        <v>0</v>
      </c>
      <c r="T6" s="128">
        <v>0</v>
      </c>
      <c r="U6" s="128">
        <v>0</v>
      </c>
      <c r="V6" s="128">
        <v>0</v>
      </c>
      <c r="W6" s="128">
        <v>0</v>
      </c>
      <c r="X6" s="128">
        <v>0</v>
      </c>
      <c r="Y6" s="128">
        <v>0</v>
      </c>
      <c r="Z6" s="128">
        <v>0</v>
      </c>
      <c r="AA6" s="128">
        <v>0</v>
      </c>
      <c r="AB6" s="128">
        <v>0</v>
      </c>
      <c r="AC6" s="128">
        <v>0</v>
      </c>
      <c r="AD6" s="128">
        <v>0</v>
      </c>
      <c r="AE6" s="128">
        <v>0</v>
      </c>
      <c r="AF6" s="128">
        <v>0</v>
      </c>
      <c r="AG6" s="128">
        <v>0</v>
      </c>
      <c r="AH6" s="128">
        <v>0</v>
      </c>
      <c r="AI6" s="128">
        <v>0</v>
      </c>
      <c r="AJ6" s="128">
        <v>0</v>
      </c>
    </row>
    <row r="7" spans="1:36" x14ac:dyDescent="0.25">
      <c r="B7" s="127">
        <v>1</v>
      </c>
      <c r="C7" s="129">
        <f>IF(C5&lt;$B$2,0,1/(1+EXP(-$H$2*(C5-$C$5-$I$2))))</f>
        <v>0</v>
      </c>
      <c r="D7" s="129">
        <f t="shared" ref="D7:H7" si="0">IF(D5&lt;$B$2,0,1/(1+EXP(-$H$2*(D5-$C$5-$I$2))))</f>
        <v>0</v>
      </c>
      <c r="E7" s="129">
        <f t="shared" si="0"/>
        <v>0</v>
      </c>
      <c r="F7" s="129">
        <f t="shared" si="0"/>
        <v>0</v>
      </c>
      <c r="G7" s="129">
        <f t="shared" si="0"/>
        <v>0</v>
      </c>
      <c r="H7" s="129">
        <f t="shared" si="0"/>
        <v>0</v>
      </c>
      <c r="I7" s="129">
        <f>IF(I5&lt;$B$2,0,1/(1+EXP(-$H$2*(I5-$I$5-$I$2))))</f>
        <v>9.9999999999999903E-8</v>
      </c>
      <c r="J7" s="129">
        <f t="shared" ref="J7:P7" si="1">IF(J5&lt;$B$2,0,1/(1+EXP(-$H$2*(J5-$I$5-$I$2))))</f>
        <v>6.6241783912806007E-7</v>
      </c>
      <c r="K7" s="129">
        <f t="shared" si="1"/>
        <v>4.3879600562251737E-6</v>
      </c>
      <c r="L7" s="129">
        <f t="shared" si="1"/>
        <v>2.9065929224896882E-5</v>
      </c>
      <c r="M7" s="129">
        <f t="shared" si="1"/>
        <v>1.9250653913663269E-4</v>
      </c>
      <c r="N7" s="129">
        <f t="shared" si="1"/>
        <v>1.2738192202547179E-3</v>
      </c>
      <c r="O7" s="129">
        <f t="shared" si="1"/>
        <v>8.377988983290667E-3</v>
      </c>
      <c r="P7" s="129">
        <f t="shared" si="1"/>
        <v>5.2999999999999964E-2</v>
      </c>
      <c r="Q7" s="129">
        <f>IF(Q5&lt;$B$2,0,1/(1+EXP(-$H$3*(Q5-$P$5-$I$3))))</f>
        <v>5.5542399509892405E-2</v>
      </c>
      <c r="R7" s="129">
        <f t="shared" ref="R7:AJ7" si="2">IF(R5&lt;$B$2,0,1/(1+EXP(-$H$3*(R5-$P$5-$I$3))))</f>
        <v>5.8199262290142391E-2</v>
      </c>
      <c r="S7" s="129">
        <f t="shared" si="2"/>
        <v>6.0975010639593E-2</v>
      </c>
      <c r="T7" s="129">
        <f t="shared" si="2"/>
        <v>6.3874166578128153E-2</v>
      </c>
      <c r="U7" s="129">
        <f t="shared" si="2"/>
        <v>6.6901346747900228E-2</v>
      </c>
      <c r="V7" s="129">
        <f t="shared" si="2"/>
        <v>7.0061256381072912E-2</v>
      </c>
      <c r="W7" s="129">
        <f t="shared" si="2"/>
        <v>7.3358682264357031E-2</v>
      </c>
      <c r="X7" s="129">
        <f t="shared" si="2"/>
        <v>7.6798484629974587E-2</v>
      </c>
      <c r="Y7" s="129">
        <f t="shared" si="2"/>
        <v>8.0385587902734687E-2</v>
      </c>
      <c r="Z7" s="129">
        <f t="shared" si="2"/>
        <v>8.4124970233759394E-2</v>
      </c>
      <c r="AA7" s="129">
        <f t="shared" si="2"/>
        <v>8.8021651753181038E-2</v>
      </c>
      <c r="AB7" s="129">
        <f t="shared" si="2"/>
        <v>9.2080681476971751E-2</v>
      </c>
      <c r="AC7" s="129">
        <f t="shared" si="2"/>
        <v>9.6307122807095483E-2</v>
      </c>
      <c r="AD7" s="129">
        <f t="shared" si="2"/>
        <v>0.10070603756952731</v>
      </c>
      <c r="AE7" s="129">
        <f t="shared" si="2"/>
        <v>0.1052824685414991</v>
      </c>
      <c r="AF7" s="129">
        <f t="shared" si="2"/>
        <v>0.11004142042773479</v>
      </c>
      <c r="AG7" s="129">
        <f t="shared" si="2"/>
        <v>0.11498783925556323</v>
      </c>
      <c r="AH7" s="129">
        <f t="shared" si="2"/>
        <v>0.12012659017074631</v>
      </c>
      <c r="AI7" s="129">
        <f t="shared" si="2"/>
        <v>0.1254624336297416</v>
      </c>
      <c r="AJ7" s="129">
        <f t="shared" si="2"/>
        <v>0.13099999999999998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2"/>
  <dimension ref="B1:AI32"/>
  <sheetViews>
    <sheetView tabSelected="1" workbookViewId="0">
      <selection activeCell="J5" sqref="J5"/>
    </sheetView>
  </sheetViews>
  <sheetFormatPr baseColWidth="10" defaultColWidth="11.42578125" defaultRowHeight="12.75" x14ac:dyDescent="0.2"/>
  <cols>
    <col min="1" max="1" width="2.28515625" style="97" customWidth="1"/>
    <col min="2" max="2" width="25.140625" style="97" bestFit="1" customWidth="1"/>
    <col min="3" max="3" width="13.140625" style="97" customWidth="1"/>
    <col min="4" max="4" width="10.85546875" style="97" customWidth="1"/>
    <col min="5" max="5" width="15.5703125" style="97" customWidth="1"/>
    <col min="6" max="16384" width="11.42578125" style="97"/>
  </cols>
  <sheetData>
    <row r="1" spans="2:18" x14ac:dyDescent="0.2">
      <c r="B1" s="97" t="s">
        <v>223</v>
      </c>
    </row>
    <row r="2" spans="2:18" x14ac:dyDescent="0.2">
      <c r="B2" s="98" t="s">
        <v>224</v>
      </c>
    </row>
    <row r="4" spans="2:18" x14ac:dyDescent="0.2">
      <c r="B4" s="97" t="s">
        <v>225</v>
      </c>
      <c r="C4" s="99" t="s">
        <v>226</v>
      </c>
    </row>
    <row r="5" spans="2:18" x14ac:dyDescent="0.2">
      <c r="C5" s="97" t="s">
        <v>227</v>
      </c>
    </row>
    <row r="7" spans="2:18" x14ac:dyDescent="0.2">
      <c r="B7" s="97" t="s">
        <v>228</v>
      </c>
      <c r="C7" s="97">
        <v>2024</v>
      </c>
    </row>
    <row r="9" spans="2:18" x14ac:dyDescent="0.2">
      <c r="B9" s="97" t="s">
        <v>229</v>
      </c>
      <c r="C9" s="97">
        <f>+'[1]Panel de Control'!$C$38</f>
        <v>1</v>
      </c>
    </row>
    <row r="11" spans="2:18" x14ac:dyDescent="0.2">
      <c r="D11" s="100" t="s">
        <v>230</v>
      </c>
      <c r="E11" s="115" t="s">
        <v>231</v>
      </c>
      <c r="F11" s="101"/>
      <c r="G11" s="101"/>
      <c r="H11" s="101"/>
      <c r="I11" s="101"/>
      <c r="J11" s="101"/>
      <c r="K11" s="101"/>
      <c r="L11" s="101"/>
      <c r="M11" s="101"/>
      <c r="N11" s="102"/>
      <c r="P11" s="119" t="s">
        <v>243</v>
      </c>
      <c r="Q11" s="119" t="s">
        <v>244</v>
      </c>
      <c r="R11" s="119" t="s">
        <v>245</v>
      </c>
    </row>
    <row r="12" spans="2:18" x14ac:dyDescent="0.2">
      <c r="D12" s="100">
        <v>1</v>
      </c>
      <c r="E12" s="115" t="s">
        <v>246</v>
      </c>
      <c r="F12" s="101"/>
      <c r="G12" s="101"/>
      <c r="H12" s="101"/>
      <c r="I12" s="101"/>
      <c r="J12" s="101"/>
      <c r="K12" s="101"/>
      <c r="L12" s="101"/>
      <c r="M12" s="101"/>
      <c r="N12" s="102"/>
      <c r="P12" s="120">
        <v>1.9E-2</v>
      </c>
      <c r="Q12" s="120">
        <v>0.01</v>
      </c>
      <c r="R12" s="120">
        <v>6.0000000000000001E-3</v>
      </c>
    </row>
    <row r="13" spans="2:18" x14ac:dyDescent="0.2">
      <c r="D13" s="103">
        <v>2</v>
      </c>
      <c r="E13" s="115" t="s">
        <v>247</v>
      </c>
      <c r="F13" s="101"/>
      <c r="G13" s="101"/>
      <c r="H13" s="101"/>
      <c r="I13" s="101"/>
      <c r="J13" s="101"/>
      <c r="K13" s="101"/>
      <c r="L13" s="101"/>
      <c r="M13" s="101"/>
      <c r="N13" s="102"/>
      <c r="P13" s="120">
        <v>2.8000000000000001E-2</v>
      </c>
      <c r="Q13" s="120">
        <v>0.01</v>
      </c>
      <c r="R13" s="120">
        <v>6.0000000000000001E-3</v>
      </c>
    </row>
    <row r="15" spans="2:18" x14ac:dyDescent="0.2">
      <c r="B15" s="97" t="s">
        <v>232</v>
      </c>
      <c r="C15" s="104">
        <v>0.27</v>
      </c>
    </row>
    <row r="17" spans="2:35" x14ac:dyDescent="0.2">
      <c r="B17" s="97" t="s">
        <v>233</v>
      </c>
      <c r="C17" s="104">
        <v>0.4</v>
      </c>
    </row>
    <row r="18" spans="2:35" x14ac:dyDescent="0.2">
      <c r="B18" s="97" t="s">
        <v>234</v>
      </c>
      <c r="C18" s="104">
        <f>1-C17</f>
        <v>0.6</v>
      </c>
      <c r="D18" s="105">
        <f>+C18/(1-C18)</f>
        <v>1.4999999999999998</v>
      </c>
    </row>
    <row r="20" spans="2:35" x14ac:dyDescent="0.2">
      <c r="B20" s="97" t="s">
        <v>235</v>
      </c>
      <c r="C20" s="119" t="s">
        <v>243</v>
      </c>
      <c r="D20" s="119" t="s">
        <v>244</v>
      </c>
      <c r="E20" s="119" t="s">
        <v>245</v>
      </c>
    </row>
    <row r="21" spans="2:35" x14ac:dyDescent="0.2">
      <c r="C21" s="121">
        <f>+IF(C9="Base",0,IF(C9=1,P12,P13))*C15</f>
        <v>5.13E-3</v>
      </c>
      <c r="D21" s="121">
        <f>+IF(C9="Base",0,IF(C9=1,Q12,Q13))*C15</f>
        <v>2.7000000000000001E-3</v>
      </c>
      <c r="E21" s="121">
        <f>+IF(C9="Base",0,IF(C9=1,R12,R13))*C15</f>
        <v>1.6200000000000001E-3</v>
      </c>
    </row>
    <row r="22" spans="2:35" x14ac:dyDescent="0.2">
      <c r="C22" s="107" t="s">
        <v>236</v>
      </c>
    </row>
    <row r="23" spans="2:35" x14ac:dyDescent="0.2">
      <c r="C23" s="98">
        <f>+C24</f>
        <v>2024</v>
      </c>
      <c r="D23" s="98">
        <v>2031</v>
      </c>
      <c r="E23" s="98">
        <v>2045</v>
      </c>
    </row>
    <row r="24" spans="2:35" x14ac:dyDescent="0.2">
      <c r="B24" s="107" t="s">
        <v>237</v>
      </c>
      <c r="C24" s="98">
        <v>2024</v>
      </c>
      <c r="D24" s="98">
        <v>2031</v>
      </c>
      <c r="E24" s="98">
        <v>2045</v>
      </c>
      <c r="F24" s="98">
        <v>2021</v>
      </c>
      <c r="G24" s="98">
        <v>2022</v>
      </c>
      <c r="H24" s="98">
        <v>2023</v>
      </c>
      <c r="I24" s="98">
        <v>2024</v>
      </c>
      <c r="J24" s="98">
        <v>2025</v>
      </c>
      <c r="K24" s="98">
        <v>2026</v>
      </c>
      <c r="L24" s="98">
        <v>2027</v>
      </c>
      <c r="M24" s="98">
        <v>2028</v>
      </c>
      <c r="N24" s="98">
        <v>2029</v>
      </c>
      <c r="O24" s="98">
        <v>2030</v>
      </c>
      <c r="P24" s="98">
        <v>2031</v>
      </c>
      <c r="Q24" s="98">
        <v>2032</v>
      </c>
      <c r="R24" s="98">
        <v>2033</v>
      </c>
      <c r="S24" s="98">
        <v>2034</v>
      </c>
      <c r="T24" s="98">
        <v>2035</v>
      </c>
      <c r="U24" s="98">
        <v>2036</v>
      </c>
      <c r="V24" s="98">
        <v>2037</v>
      </c>
      <c r="W24" s="98">
        <v>2038</v>
      </c>
      <c r="X24" s="98">
        <v>2039</v>
      </c>
      <c r="Y24" s="98">
        <v>2040</v>
      </c>
      <c r="Z24" s="98">
        <v>2041</v>
      </c>
      <c r="AA24" s="98">
        <v>2042</v>
      </c>
      <c r="AB24" s="98">
        <v>2043</v>
      </c>
      <c r="AC24" s="98">
        <v>2044</v>
      </c>
      <c r="AD24" s="98">
        <v>2045</v>
      </c>
      <c r="AE24" s="98">
        <v>2046</v>
      </c>
      <c r="AF24" s="98">
        <v>2047</v>
      </c>
      <c r="AG24" s="98">
        <v>2048</v>
      </c>
      <c r="AH24" s="98">
        <v>2049</v>
      </c>
      <c r="AI24" s="98">
        <v>2050</v>
      </c>
    </row>
    <row r="25" spans="2:35" x14ac:dyDescent="0.2">
      <c r="B25" s="97" t="s">
        <v>238</v>
      </c>
      <c r="C25" s="116">
        <f>+((D18+1)-SQRT((D18+1)^2-4*C21*D18))/(2*D18)</f>
        <v>2.0545326626771518E-3</v>
      </c>
      <c r="D25" s="116">
        <f>+((D18+1)-SQRT((D18+1)^2-4*D21*D18))/(2*D18)</f>
        <v>1.0807007484647062E-3</v>
      </c>
      <c r="E25" s="116">
        <f>+((D18+1)-SQRT((D18+1)^2-4*E21*D18))/(2*D18)</f>
        <v>6.4825213850102292E-4</v>
      </c>
      <c r="F25" s="106">
        <f>+IF(OR($C$9=1,$C$9=2),IF(F$24&gt;=$C$7,IF(F$24&lt;$D$23,$C25,IF(F$24&lt;$E$23,$D25,$E25)),0),0)</f>
        <v>0</v>
      </c>
      <c r="G25" s="106">
        <f t="shared" ref="G25:AI27" si="0">+IF(OR($C$9=1,$C$9=2),IF(G$24&gt;=$C$7,IF(G$24&lt;$D$23,$C25,IF(G$24&lt;$E$23,$D25,$E25)),0),0)</f>
        <v>0</v>
      </c>
      <c r="H25" s="106">
        <f t="shared" si="0"/>
        <v>0</v>
      </c>
      <c r="I25" s="106">
        <f>+IF(OR($C$9=1,$C$9=2),IF(I$24&gt;=$C$7,IF(I$24&lt;$D$23,$C25,IF(I$24&lt;$E$23,$D25,$E25)),0),0)</f>
        <v>2.0545326626771518E-3</v>
      </c>
      <c r="J25" s="106">
        <f t="shared" si="0"/>
        <v>2.0545326626771518E-3</v>
      </c>
      <c r="K25" s="106">
        <f t="shared" si="0"/>
        <v>2.0545326626771518E-3</v>
      </c>
      <c r="L25" s="106">
        <f t="shared" si="0"/>
        <v>2.0545326626771518E-3</v>
      </c>
      <c r="M25" s="106">
        <f t="shared" si="0"/>
        <v>2.0545326626771518E-3</v>
      </c>
      <c r="N25" s="106">
        <f t="shared" si="0"/>
        <v>2.0545326626771518E-3</v>
      </c>
      <c r="O25" s="106">
        <f t="shared" si="0"/>
        <v>2.0545326626771518E-3</v>
      </c>
      <c r="P25" s="106">
        <f t="shared" si="0"/>
        <v>1.0807007484647062E-3</v>
      </c>
      <c r="Q25" s="106">
        <f t="shared" si="0"/>
        <v>1.0807007484647062E-3</v>
      </c>
      <c r="R25" s="106">
        <f t="shared" si="0"/>
        <v>1.0807007484647062E-3</v>
      </c>
      <c r="S25" s="106">
        <f t="shared" si="0"/>
        <v>1.0807007484647062E-3</v>
      </c>
      <c r="T25" s="106">
        <f t="shared" si="0"/>
        <v>1.0807007484647062E-3</v>
      </c>
      <c r="U25" s="106">
        <f t="shared" si="0"/>
        <v>1.0807007484647062E-3</v>
      </c>
      <c r="V25" s="106">
        <f t="shared" si="0"/>
        <v>1.0807007484647062E-3</v>
      </c>
      <c r="W25" s="106">
        <f t="shared" si="0"/>
        <v>1.0807007484647062E-3</v>
      </c>
      <c r="X25" s="106">
        <f t="shared" si="0"/>
        <v>1.0807007484647062E-3</v>
      </c>
      <c r="Y25" s="106">
        <f t="shared" si="0"/>
        <v>1.0807007484647062E-3</v>
      </c>
      <c r="Z25" s="106">
        <f t="shared" si="0"/>
        <v>1.0807007484647062E-3</v>
      </c>
      <c r="AA25" s="106">
        <f t="shared" si="0"/>
        <v>1.0807007484647062E-3</v>
      </c>
      <c r="AB25" s="106">
        <f t="shared" si="0"/>
        <v>1.0807007484647062E-3</v>
      </c>
      <c r="AC25" s="106">
        <f t="shared" si="0"/>
        <v>1.0807007484647062E-3</v>
      </c>
      <c r="AD25" s="106">
        <f t="shared" si="0"/>
        <v>6.4825213850102292E-4</v>
      </c>
      <c r="AE25" s="106">
        <f t="shared" si="0"/>
        <v>6.4825213850102292E-4</v>
      </c>
      <c r="AF25" s="106">
        <f t="shared" si="0"/>
        <v>6.4825213850102292E-4</v>
      </c>
      <c r="AG25" s="106">
        <f t="shared" si="0"/>
        <v>6.4825213850102292E-4</v>
      </c>
      <c r="AH25" s="106">
        <f t="shared" si="0"/>
        <v>6.4825213850102292E-4</v>
      </c>
      <c r="AI25" s="106">
        <f t="shared" si="0"/>
        <v>6.4825213850102292E-4</v>
      </c>
    </row>
    <row r="26" spans="2:35" x14ac:dyDescent="0.2">
      <c r="B26" s="97" t="s">
        <v>239</v>
      </c>
      <c r="C26" s="116">
        <f>+C25</f>
        <v>2.0545326626771518E-3</v>
      </c>
      <c r="D26" s="116">
        <f>+D25</f>
        <v>1.0807007484647062E-3</v>
      </c>
      <c r="E26" s="116">
        <f>+((D18+1)-SQRT((D18+1)^2-4*E21*D18))/(2*D18)</f>
        <v>6.4825213850102292E-4</v>
      </c>
      <c r="F26" s="106">
        <f>+IF(OR($C$9=1,$C$9=2),IF(F$24&gt;=$C$7,IF(F$24&lt;$D$23,$C26,IF(F$24&lt;$E$23,$D26,$E26)),0),0)</f>
        <v>0</v>
      </c>
      <c r="G26" s="106">
        <f t="shared" si="0"/>
        <v>0</v>
      </c>
      <c r="H26" s="106">
        <f t="shared" si="0"/>
        <v>0</v>
      </c>
      <c r="I26" s="106">
        <f t="shared" si="0"/>
        <v>2.0545326626771518E-3</v>
      </c>
      <c r="J26" s="106">
        <f t="shared" si="0"/>
        <v>2.0545326626771518E-3</v>
      </c>
      <c r="K26" s="106">
        <f t="shared" si="0"/>
        <v>2.0545326626771518E-3</v>
      </c>
      <c r="L26" s="106">
        <f t="shared" si="0"/>
        <v>2.0545326626771518E-3</v>
      </c>
      <c r="M26" s="106">
        <f t="shared" si="0"/>
        <v>2.0545326626771518E-3</v>
      </c>
      <c r="N26" s="106">
        <f t="shared" si="0"/>
        <v>2.0545326626771518E-3</v>
      </c>
      <c r="O26" s="106">
        <f t="shared" si="0"/>
        <v>2.0545326626771518E-3</v>
      </c>
      <c r="P26" s="106">
        <f t="shared" si="0"/>
        <v>1.0807007484647062E-3</v>
      </c>
      <c r="Q26" s="106">
        <f t="shared" si="0"/>
        <v>1.0807007484647062E-3</v>
      </c>
      <c r="R26" s="106">
        <f t="shared" si="0"/>
        <v>1.0807007484647062E-3</v>
      </c>
      <c r="S26" s="106">
        <f t="shared" si="0"/>
        <v>1.0807007484647062E-3</v>
      </c>
      <c r="T26" s="106">
        <f t="shared" si="0"/>
        <v>1.0807007484647062E-3</v>
      </c>
      <c r="U26" s="106">
        <f t="shared" si="0"/>
        <v>1.0807007484647062E-3</v>
      </c>
      <c r="V26" s="106">
        <f t="shared" si="0"/>
        <v>1.0807007484647062E-3</v>
      </c>
      <c r="W26" s="106">
        <f t="shared" si="0"/>
        <v>1.0807007484647062E-3</v>
      </c>
      <c r="X26" s="106">
        <f t="shared" si="0"/>
        <v>1.0807007484647062E-3</v>
      </c>
      <c r="Y26" s="106">
        <f t="shared" si="0"/>
        <v>1.0807007484647062E-3</v>
      </c>
      <c r="Z26" s="106">
        <f t="shared" si="0"/>
        <v>1.0807007484647062E-3</v>
      </c>
      <c r="AA26" s="106">
        <f t="shared" si="0"/>
        <v>1.0807007484647062E-3</v>
      </c>
      <c r="AB26" s="106">
        <f t="shared" si="0"/>
        <v>1.0807007484647062E-3</v>
      </c>
      <c r="AC26" s="106">
        <f t="shared" si="0"/>
        <v>1.0807007484647062E-3</v>
      </c>
      <c r="AD26" s="106">
        <f t="shared" si="0"/>
        <v>6.4825213850102292E-4</v>
      </c>
      <c r="AE26" s="106">
        <f t="shared" si="0"/>
        <v>6.4825213850102292E-4</v>
      </c>
      <c r="AF26" s="106">
        <f t="shared" si="0"/>
        <v>6.4825213850102292E-4</v>
      </c>
      <c r="AG26" s="106">
        <f t="shared" si="0"/>
        <v>6.4825213850102292E-4</v>
      </c>
      <c r="AH26" s="106">
        <f t="shared" si="0"/>
        <v>6.4825213850102292E-4</v>
      </c>
      <c r="AI26" s="106">
        <f t="shared" si="0"/>
        <v>6.4825213850102292E-4</v>
      </c>
    </row>
    <row r="27" spans="2:35" x14ac:dyDescent="0.2">
      <c r="B27" s="97" t="s">
        <v>240</v>
      </c>
      <c r="C27" s="116">
        <f>+C25</f>
        <v>2.0545326626771518E-3</v>
      </c>
      <c r="D27" s="116">
        <f>+D25</f>
        <v>1.0807007484647062E-3</v>
      </c>
      <c r="E27" s="116">
        <f>+((D18+1)-SQRT((D18+1)^2-4*E21*D18))/(2*D18)</f>
        <v>6.4825213850102292E-4</v>
      </c>
      <c r="F27" s="106">
        <f>+IF(OR($C$9=1,$C$9=2),IF(F$24&gt;=$C$7,IF(F$24&lt;$D$23,$C27,IF(F$24&lt;$E$23,$D27,$E27)),0),0)</f>
        <v>0</v>
      </c>
      <c r="G27" s="106">
        <f t="shared" si="0"/>
        <v>0</v>
      </c>
      <c r="H27" s="106">
        <f t="shared" si="0"/>
        <v>0</v>
      </c>
      <c r="I27" s="106">
        <f t="shared" si="0"/>
        <v>2.0545326626771518E-3</v>
      </c>
      <c r="J27" s="106">
        <f t="shared" si="0"/>
        <v>2.0545326626771518E-3</v>
      </c>
      <c r="K27" s="106">
        <f t="shared" si="0"/>
        <v>2.0545326626771518E-3</v>
      </c>
      <c r="L27" s="106">
        <f t="shared" si="0"/>
        <v>2.0545326626771518E-3</v>
      </c>
      <c r="M27" s="106">
        <f t="shared" si="0"/>
        <v>2.0545326626771518E-3</v>
      </c>
      <c r="N27" s="106">
        <f t="shared" si="0"/>
        <v>2.0545326626771518E-3</v>
      </c>
      <c r="O27" s="106">
        <f t="shared" si="0"/>
        <v>2.0545326626771518E-3</v>
      </c>
      <c r="P27" s="106">
        <f t="shared" si="0"/>
        <v>1.0807007484647062E-3</v>
      </c>
      <c r="Q27" s="106">
        <f t="shared" si="0"/>
        <v>1.0807007484647062E-3</v>
      </c>
      <c r="R27" s="106">
        <f t="shared" si="0"/>
        <v>1.0807007484647062E-3</v>
      </c>
      <c r="S27" s="106">
        <f t="shared" si="0"/>
        <v>1.0807007484647062E-3</v>
      </c>
      <c r="T27" s="106">
        <f t="shared" si="0"/>
        <v>1.0807007484647062E-3</v>
      </c>
      <c r="U27" s="106">
        <f t="shared" si="0"/>
        <v>1.0807007484647062E-3</v>
      </c>
      <c r="V27" s="106">
        <f t="shared" si="0"/>
        <v>1.0807007484647062E-3</v>
      </c>
      <c r="W27" s="106">
        <f t="shared" si="0"/>
        <v>1.0807007484647062E-3</v>
      </c>
      <c r="X27" s="106">
        <f t="shared" si="0"/>
        <v>1.0807007484647062E-3</v>
      </c>
      <c r="Y27" s="106">
        <f t="shared" si="0"/>
        <v>1.0807007484647062E-3</v>
      </c>
      <c r="Z27" s="106">
        <f t="shared" si="0"/>
        <v>1.0807007484647062E-3</v>
      </c>
      <c r="AA27" s="106">
        <f t="shared" si="0"/>
        <v>1.0807007484647062E-3</v>
      </c>
      <c r="AB27" s="106">
        <f t="shared" si="0"/>
        <v>1.0807007484647062E-3</v>
      </c>
      <c r="AC27" s="106">
        <f t="shared" si="0"/>
        <v>1.0807007484647062E-3</v>
      </c>
      <c r="AD27" s="106">
        <f t="shared" si="0"/>
        <v>6.4825213850102292E-4</v>
      </c>
      <c r="AE27" s="106">
        <f t="shared" si="0"/>
        <v>6.4825213850102292E-4</v>
      </c>
      <c r="AF27" s="106">
        <f t="shared" si="0"/>
        <v>6.4825213850102292E-4</v>
      </c>
      <c r="AG27" s="106">
        <f t="shared" si="0"/>
        <v>6.4825213850102292E-4</v>
      </c>
      <c r="AH27" s="106">
        <f t="shared" si="0"/>
        <v>6.4825213850102292E-4</v>
      </c>
      <c r="AI27" s="106">
        <f t="shared" si="0"/>
        <v>6.4825213850102292E-4</v>
      </c>
    </row>
    <row r="28" spans="2:35" x14ac:dyDescent="0.2">
      <c r="C28" s="97">
        <v>2024</v>
      </c>
      <c r="D28" s="98">
        <v>2031</v>
      </c>
      <c r="E28" s="98">
        <v>2045</v>
      </c>
    </row>
    <row r="29" spans="2:35" x14ac:dyDescent="0.2">
      <c r="B29" s="107" t="s">
        <v>241</v>
      </c>
      <c r="C29" s="98">
        <v>2024</v>
      </c>
      <c r="D29" s="98">
        <v>2031</v>
      </c>
      <c r="E29" s="98">
        <v>2045</v>
      </c>
    </row>
    <row r="30" spans="2:35" x14ac:dyDescent="0.2">
      <c r="B30" s="97" t="s">
        <v>238</v>
      </c>
      <c r="C30" s="117">
        <f>+C25*D18</f>
        <v>3.0817989940157271E-3</v>
      </c>
      <c r="D30" s="117">
        <f>+D25*D18</f>
        <v>1.621051122697059E-3</v>
      </c>
      <c r="E30" s="117">
        <f>+E25*D18</f>
        <v>9.7237820775153427E-4</v>
      </c>
      <c r="F30" s="106">
        <f>+IF(OR($C$9=1,$C$9=2),IF(F$24&gt;=$C$7,IF(F$24&lt;$D$23,$C30,IF(F$24&lt;$E$23,$D30,$E30)),0),0)</f>
        <v>0</v>
      </c>
      <c r="G30" s="106">
        <f t="shared" ref="G30:AI32" si="1">+IF(OR($C$9=1,$C$9=2),IF(G$24&gt;=$C$7,IF(G$24&lt;$D$23,$C30,IF(G$24&lt;$E$23,$D30,$E30)),0),0)</f>
        <v>0</v>
      </c>
      <c r="H30" s="106">
        <f t="shared" si="1"/>
        <v>0</v>
      </c>
      <c r="I30" s="106">
        <f t="shared" si="1"/>
        <v>3.0817989940157271E-3</v>
      </c>
      <c r="J30" s="106">
        <f t="shared" si="1"/>
        <v>3.0817989940157271E-3</v>
      </c>
      <c r="K30" s="106">
        <f t="shared" si="1"/>
        <v>3.0817989940157271E-3</v>
      </c>
      <c r="L30" s="106">
        <f t="shared" si="1"/>
        <v>3.0817989940157271E-3</v>
      </c>
      <c r="M30" s="106">
        <f t="shared" si="1"/>
        <v>3.0817989940157271E-3</v>
      </c>
      <c r="N30" s="106">
        <f t="shared" si="1"/>
        <v>3.0817989940157271E-3</v>
      </c>
      <c r="O30" s="106">
        <f t="shared" si="1"/>
        <v>3.0817989940157271E-3</v>
      </c>
      <c r="P30" s="106">
        <f t="shared" si="1"/>
        <v>1.621051122697059E-3</v>
      </c>
      <c r="Q30" s="106">
        <f t="shared" si="1"/>
        <v>1.621051122697059E-3</v>
      </c>
      <c r="R30" s="106">
        <f t="shared" si="1"/>
        <v>1.621051122697059E-3</v>
      </c>
      <c r="S30" s="106">
        <f t="shared" si="1"/>
        <v>1.621051122697059E-3</v>
      </c>
      <c r="T30" s="106">
        <f t="shared" si="1"/>
        <v>1.621051122697059E-3</v>
      </c>
      <c r="U30" s="106">
        <f t="shared" si="1"/>
        <v>1.621051122697059E-3</v>
      </c>
      <c r="V30" s="106">
        <f t="shared" si="1"/>
        <v>1.621051122697059E-3</v>
      </c>
      <c r="W30" s="106">
        <f t="shared" si="1"/>
        <v>1.621051122697059E-3</v>
      </c>
      <c r="X30" s="106">
        <f t="shared" si="1"/>
        <v>1.621051122697059E-3</v>
      </c>
      <c r="Y30" s="106">
        <f t="shared" si="1"/>
        <v>1.621051122697059E-3</v>
      </c>
      <c r="Z30" s="106">
        <f t="shared" si="1"/>
        <v>1.621051122697059E-3</v>
      </c>
      <c r="AA30" s="106">
        <f t="shared" si="1"/>
        <v>1.621051122697059E-3</v>
      </c>
      <c r="AB30" s="106">
        <f t="shared" si="1"/>
        <v>1.621051122697059E-3</v>
      </c>
      <c r="AC30" s="106">
        <f t="shared" si="1"/>
        <v>1.621051122697059E-3</v>
      </c>
      <c r="AD30" s="106">
        <f t="shared" si="1"/>
        <v>9.7237820775153427E-4</v>
      </c>
      <c r="AE30" s="106">
        <f t="shared" si="1"/>
        <v>9.7237820775153427E-4</v>
      </c>
      <c r="AF30" s="106">
        <f t="shared" si="1"/>
        <v>9.7237820775153427E-4</v>
      </c>
      <c r="AG30" s="106">
        <f t="shared" si="1"/>
        <v>9.7237820775153427E-4</v>
      </c>
      <c r="AH30" s="106">
        <f t="shared" si="1"/>
        <v>9.7237820775153427E-4</v>
      </c>
      <c r="AI30" s="106">
        <f t="shared" si="1"/>
        <v>9.7237820775153427E-4</v>
      </c>
    </row>
    <row r="31" spans="2:35" x14ac:dyDescent="0.2">
      <c r="B31" s="97" t="s">
        <v>239</v>
      </c>
      <c r="C31" s="118">
        <f>+C30</f>
        <v>3.0817989940157271E-3</v>
      </c>
      <c r="D31" s="118">
        <f>+D30</f>
        <v>1.621051122697059E-3</v>
      </c>
      <c r="E31" s="118">
        <f>+E30</f>
        <v>9.7237820775153427E-4</v>
      </c>
      <c r="F31" s="106">
        <f>+IF(OR($C$9=1,$C$9=2),IF(F$24&gt;=$C$7,IF(F$24&lt;$D$23,$C31,IF(F$24&lt;$E$23,$D31,$E31)),0),0)</f>
        <v>0</v>
      </c>
      <c r="G31" s="106">
        <f t="shared" si="1"/>
        <v>0</v>
      </c>
      <c r="H31" s="106">
        <f t="shared" si="1"/>
        <v>0</v>
      </c>
      <c r="I31" s="106">
        <f t="shared" si="1"/>
        <v>3.0817989940157271E-3</v>
      </c>
      <c r="J31" s="106">
        <f t="shared" si="1"/>
        <v>3.0817989940157271E-3</v>
      </c>
      <c r="K31" s="106">
        <f t="shared" si="1"/>
        <v>3.0817989940157271E-3</v>
      </c>
      <c r="L31" s="106">
        <f t="shared" si="1"/>
        <v>3.0817989940157271E-3</v>
      </c>
      <c r="M31" s="106">
        <f t="shared" si="1"/>
        <v>3.0817989940157271E-3</v>
      </c>
      <c r="N31" s="106">
        <f t="shared" si="1"/>
        <v>3.0817989940157271E-3</v>
      </c>
      <c r="O31" s="106">
        <f t="shared" si="1"/>
        <v>3.0817989940157271E-3</v>
      </c>
      <c r="P31" s="106">
        <f t="shared" si="1"/>
        <v>1.621051122697059E-3</v>
      </c>
      <c r="Q31" s="106">
        <f t="shared" si="1"/>
        <v>1.621051122697059E-3</v>
      </c>
      <c r="R31" s="106">
        <f t="shared" si="1"/>
        <v>1.621051122697059E-3</v>
      </c>
      <c r="S31" s="106">
        <f t="shared" si="1"/>
        <v>1.621051122697059E-3</v>
      </c>
      <c r="T31" s="106">
        <f t="shared" si="1"/>
        <v>1.621051122697059E-3</v>
      </c>
      <c r="U31" s="106">
        <f t="shared" si="1"/>
        <v>1.621051122697059E-3</v>
      </c>
      <c r="V31" s="106">
        <f t="shared" si="1"/>
        <v>1.621051122697059E-3</v>
      </c>
      <c r="W31" s="106">
        <f t="shared" si="1"/>
        <v>1.621051122697059E-3</v>
      </c>
      <c r="X31" s="106">
        <f t="shared" si="1"/>
        <v>1.621051122697059E-3</v>
      </c>
      <c r="Y31" s="106">
        <f t="shared" si="1"/>
        <v>1.621051122697059E-3</v>
      </c>
      <c r="Z31" s="106">
        <f t="shared" si="1"/>
        <v>1.621051122697059E-3</v>
      </c>
      <c r="AA31" s="106">
        <f t="shared" si="1"/>
        <v>1.621051122697059E-3</v>
      </c>
      <c r="AB31" s="106">
        <f t="shared" si="1"/>
        <v>1.621051122697059E-3</v>
      </c>
      <c r="AC31" s="106">
        <f t="shared" si="1"/>
        <v>1.621051122697059E-3</v>
      </c>
      <c r="AD31" s="106">
        <f t="shared" si="1"/>
        <v>9.7237820775153427E-4</v>
      </c>
      <c r="AE31" s="106">
        <f t="shared" si="1"/>
        <v>9.7237820775153427E-4</v>
      </c>
      <c r="AF31" s="106">
        <f t="shared" si="1"/>
        <v>9.7237820775153427E-4</v>
      </c>
      <c r="AG31" s="106">
        <f t="shared" si="1"/>
        <v>9.7237820775153427E-4</v>
      </c>
      <c r="AH31" s="106">
        <f t="shared" si="1"/>
        <v>9.7237820775153427E-4</v>
      </c>
      <c r="AI31" s="106">
        <f t="shared" si="1"/>
        <v>9.7237820775153427E-4</v>
      </c>
    </row>
    <row r="32" spans="2:35" x14ac:dyDescent="0.2">
      <c r="B32" s="97" t="s">
        <v>240</v>
      </c>
      <c r="C32" s="118">
        <f>+C30</f>
        <v>3.0817989940157271E-3</v>
      </c>
      <c r="D32" s="118">
        <f>+D30</f>
        <v>1.621051122697059E-3</v>
      </c>
      <c r="E32" s="118">
        <f>+E30</f>
        <v>9.7237820775153427E-4</v>
      </c>
      <c r="F32" s="106">
        <f>+IF(OR($C$9=1,$C$9=2),IF(F$24&gt;=$C$7,IF(F$24&lt;$D$23,$C32,IF(F$24&lt;$E$23,$D32,$E32)),0),0)</f>
        <v>0</v>
      </c>
      <c r="G32" s="106">
        <f t="shared" si="1"/>
        <v>0</v>
      </c>
      <c r="H32" s="106">
        <f t="shared" si="1"/>
        <v>0</v>
      </c>
      <c r="I32" s="106">
        <f t="shared" si="1"/>
        <v>3.0817989940157271E-3</v>
      </c>
      <c r="J32" s="106">
        <f t="shared" si="1"/>
        <v>3.0817989940157271E-3</v>
      </c>
      <c r="K32" s="106">
        <f t="shared" si="1"/>
        <v>3.0817989940157271E-3</v>
      </c>
      <c r="L32" s="106">
        <f t="shared" si="1"/>
        <v>3.0817989940157271E-3</v>
      </c>
      <c r="M32" s="106">
        <f t="shared" si="1"/>
        <v>3.0817989940157271E-3</v>
      </c>
      <c r="N32" s="106">
        <f t="shared" si="1"/>
        <v>3.0817989940157271E-3</v>
      </c>
      <c r="O32" s="106">
        <f t="shared" si="1"/>
        <v>3.0817989940157271E-3</v>
      </c>
      <c r="P32" s="106">
        <f t="shared" si="1"/>
        <v>1.621051122697059E-3</v>
      </c>
      <c r="Q32" s="106">
        <f t="shared" si="1"/>
        <v>1.621051122697059E-3</v>
      </c>
      <c r="R32" s="106">
        <f t="shared" si="1"/>
        <v>1.621051122697059E-3</v>
      </c>
      <c r="S32" s="106">
        <f t="shared" si="1"/>
        <v>1.621051122697059E-3</v>
      </c>
      <c r="T32" s="106">
        <f t="shared" si="1"/>
        <v>1.621051122697059E-3</v>
      </c>
      <c r="U32" s="106">
        <f t="shared" si="1"/>
        <v>1.621051122697059E-3</v>
      </c>
      <c r="V32" s="106">
        <f t="shared" si="1"/>
        <v>1.621051122697059E-3</v>
      </c>
      <c r="W32" s="106">
        <f t="shared" si="1"/>
        <v>1.621051122697059E-3</v>
      </c>
      <c r="X32" s="106">
        <f t="shared" si="1"/>
        <v>1.621051122697059E-3</v>
      </c>
      <c r="Y32" s="106">
        <f t="shared" si="1"/>
        <v>1.621051122697059E-3</v>
      </c>
      <c r="Z32" s="106">
        <f t="shared" si="1"/>
        <v>1.621051122697059E-3</v>
      </c>
      <c r="AA32" s="106">
        <f t="shared" si="1"/>
        <v>1.621051122697059E-3</v>
      </c>
      <c r="AB32" s="106">
        <f t="shared" si="1"/>
        <v>1.621051122697059E-3</v>
      </c>
      <c r="AC32" s="106">
        <f t="shared" si="1"/>
        <v>1.621051122697059E-3</v>
      </c>
      <c r="AD32" s="106">
        <f t="shared" si="1"/>
        <v>9.7237820775153427E-4</v>
      </c>
      <c r="AE32" s="106">
        <f t="shared" si="1"/>
        <v>9.7237820775153427E-4</v>
      </c>
      <c r="AF32" s="106">
        <f t="shared" si="1"/>
        <v>9.7237820775153427E-4</v>
      </c>
      <c r="AG32" s="106">
        <f t="shared" si="1"/>
        <v>9.7237820775153427E-4</v>
      </c>
      <c r="AH32" s="106">
        <f t="shared" si="1"/>
        <v>9.7237820775153427E-4</v>
      </c>
      <c r="AI32" s="106">
        <f t="shared" si="1"/>
        <v>9.7237820775153427E-4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/>
  <dimension ref="A1:AI6"/>
  <sheetViews>
    <sheetView workbookViewId="0">
      <selection activeCell="B6" sqref="B6"/>
    </sheetView>
  </sheetViews>
  <sheetFormatPr baseColWidth="10" defaultColWidth="11.5703125" defaultRowHeight="15" x14ac:dyDescent="0.25"/>
  <cols>
    <col min="1" max="1" width="38.5703125" style="9" bestFit="1" customWidth="1"/>
    <col min="2" max="16384" width="11.5703125" style="9"/>
  </cols>
  <sheetData>
    <row r="1" spans="1:35" x14ac:dyDescent="0.25">
      <c r="A1" s="93" t="s">
        <v>194</v>
      </c>
      <c r="B1" s="93" t="s">
        <v>95</v>
      </c>
    </row>
    <row r="2" spans="1:35" x14ac:dyDescent="0.25">
      <c r="A2" s="9" t="s">
        <v>195</v>
      </c>
      <c r="B2" s="94">
        <f>+'[1]Panel de Control'!$C$58</f>
        <v>1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</row>
    <row r="3" spans="1:35" x14ac:dyDescent="0.25">
      <c r="A3" s="9" t="s">
        <v>196</v>
      </c>
      <c r="B3" s="94">
        <f>+'[1]Panel de Control'!$C$46</f>
        <v>1</v>
      </c>
      <c r="D3" s="122" t="s">
        <v>248</v>
      </c>
      <c r="E3" s="123">
        <v>2030</v>
      </c>
      <c r="F3" s="124">
        <v>5.2999999999999999E-2</v>
      </c>
      <c r="G3" s="123">
        <v>2050</v>
      </c>
      <c r="H3" s="124">
        <v>0.13100000000000001</v>
      </c>
    </row>
    <row r="4" spans="1:35" x14ac:dyDescent="0.25">
      <c r="A4" s="9" t="s">
        <v>197</v>
      </c>
      <c r="B4" s="94">
        <f>+'[1]Panel de Control'!$C$49</f>
        <v>1</v>
      </c>
      <c r="D4" s="122" t="s">
        <v>248</v>
      </c>
      <c r="E4" s="123">
        <v>2030</v>
      </c>
      <c r="F4" s="124">
        <v>0.02</v>
      </c>
      <c r="G4" s="123">
        <v>2050</v>
      </c>
      <c r="H4" s="124">
        <v>9.4E-2</v>
      </c>
    </row>
    <row r="5" spans="1:35" x14ac:dyDescent="0.25">
      <c r="A5" s="9" t="s">
        <v>259</v>
      </c>
      <c r="B5" s="94">
        <f>+'[1]Panel de Control'!$C$52</f>
        <v>1</v>
      </c>
    </row>
    <row r="6" spans="1:35" x14ac:dyDescent="0.25">
      <c r="A6" s="9" t="s">
        <v>260</v>
      </c>
      <c r="B6" s="94">
        <f>+'[1]Panel de Control'!$C$59</f>
        <v>1</v>
      </c>
      <c r="D6" s="122" t="s">
        <v>248</v>
      </c>
      <c r="E6" s="123">
        <v>2030</v>
      </c>
      <c r="F6" s="124">
        <v>9.4473726330845401E-2</v>
      </c>
      <c r="G6" s="123">
        <v>2050</v>
      </c>
      <c r="H6" s="124">
        <v>0.27616509930569461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AK392"/>
  <sheetViews>
    <sheetView topLeftCell="F352" zoomScale="70" zoomScaleNormal="70" workbookViewId="0">
      <selection activeCell="AK385" sqref="AK385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5" width="10" style="9" customWidth="1"/>
    <col min="6" max="16384" width="11.570312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x14ac:dyDescent="0.25">
      <c r="A2" s="22" t="s">
        <v>82</v>
      </c>
    </row>
    <row r="3" spans="1:37" x14ac:dyDescent="0.25">
      <c r="A3" s="22"/>
    </row>
    <row r="4" spans="1:37" x14ac:dyDescent="0.25">
      <c r="A4" s="22" t="s">
        <v>28</v>
      </c>
    </row>
    <row r="5" spans="1:37" x14ac:dyDescent="0.25">
      <c r="A5" s="22" t="s">
        <v>18</v>
      </c>
    </row>
    <row r="6" spans="1:37" x14ac:dyDescent="0.25">
      <c r="A6" s="32" t="s">
        <v>8</v>
      </c>
      <c r="B6" s="33" t="s">
        <v>22</v>
      </c>
      <c r="C6" s="32" t="s">
        <v>181</v>
      </c>
      <c r="D6" s="56">
        <f>I!D52</f>
        <v>0.51543673860715211</v>
      </c>
      <c r="E6" s="57">
        <f>1-SUM(E7:E13)</f>
        <v>0.51543673860715211</v>
      </c>
      <c r="F6" s="57">
        <f t="shared" ref="F6:AK6" si="1">1-SUM(F7:F13)</f>
        <v>0.51543673860715211</v>
      </c>
      <c r="G6" s="57">
        <f t="shared" si="1"/>
        <v>0.51543673860715211</v>
      </c>
      <c r="H6" s="57">
        <f t="shared" si="1"/>
        <v>0.51543673860715211</v>
      </c>
      <c r="I6" s="57">
        <f t="shared" si="1"/>
        <v>0.51543673860715211</v>
      </c>
      <c r="J6" s="57">
        <f t="shared" si="1"/>
        <v>0.51543673860715211</v>
      </c>
      <c r="K6" s="57">
        <f t="shared" si="1"/>
        <v>0.51543673860715211</v>
      </c>
      <c r="L6" s="57">
        <f t="shared" si="1"/>
        <v>0.51543673860715211</v>
      </c>
      <c r="M6" s="57">
        <f t="shared" si="1"/>
        <v>0.51543673860715211</v>
      </c>
      <c r="N6" s="57">
        <f t="shared" si="1"/>
        <v>0.51543673860715211</v>
      </c>
      <c r="O6" s="57">
        <f t="shared" si="1"/>
        <v>0.51543673860715211</v>
      </c>
      <c r="P6" s="57">
        <f t="shared" si="1"/>
        <v>0.51543673860715211</v>
      </c>
      <c r="Q6" s="57">
        <f t="shared" si="1"/>
        <v>0.51543673860715211</v>
      </c>
      <c r="R6" s="57">
        <f t="shared" si="1"/>
        <v>0.51543673860715211</v>
      </c>
      <c r="S6" s="57">
        <f t="shared" si="1"/>
        <v>0.51543673860715211</v>
      </c>
      <c r="T6" s="57">
        <f t="shared" si="1"/>
        <v>0.51543673860715211</v>
      </c>
      <c r="U6" s="57">
        <f t="shared" si="1"/>
        <v>0.51543673860715211</v>
      </c>
      <c r="V6" s="57">
        <f t="shared" si="1"/>
        <v>0.51543673860715211</v>
      </c>
      <c r="W6" s="57">
        <f t="shared" si="1"/>
        <v>0.50761672002578639</v>
      </c>
      <c r="X6" s="57">
        <f t="shared" si="1"/>
        <v>0.49979670144442234</v>
      </c>
      <c r="Y6" s="57">
        <f t="shared" si="1"/>
        <v>0.4919766828630584</v>
      </c>
      <c r="Z6" s="57">
        <f t="shared" si="1"/>
        <v>0.48415666428169257</v>
      </c>
      <c r="AA6" s="57">
        <f t="shared" si="1"/>
        <v>0.47633664570032863</v>
      </c>
      <c r="AB6" s="57">
        <f t="shared" si="1"/>
        <v>0.43261299042096935</v>
      </c>
      <c r="AC6" s="57">
        <f t="shared" si="1"/>
        <v>0.38888933514161006</v>
      </c>
      <c r="AD6" s="57">
        <f t="shared" si="1"/>
        <v>0.34516567986226532</v>
      </c>
      <c r="AE6" s="57">
        <f t="shared" si="1"/>
        <v>0.3014420245829208</v>
      </c>
      <c r="AF6" s="57">
        <f t="shared" si="1"/>
        <v>0.2577183693035614</v>
      </c>
      <c r="AG6" s="57">
        <f t="shared" si="1"/>
        <v>0.21399471402423142</v>
      </c>
      <c r="AH6" s="57">
        <f t="shared" si="1"/>
        <v>0.17027105874487214</v>
      </c>
      <c r="AI6" s="57">
        <f t="shared" si="1"/>
        <v>0.1265474034655274</v>
      </c>
      <c r="AJ6" s="57">
        <f t="shared" si="1"/>
        <v>8.2823748186182766E-2</v>
      </c>
      <c r="AK6" s="57">
        <f t="shared" si="1"/>
        <v>3.910009290682348E-2</v>
      </c>
    </row>
    <row r="7" spans="1:37" x14ac:dyDescent="0.25">
      <c r="A7" s="32" t="s">
        <v>10</v>
      </c>
      <c r="B7" s="33" t="s">
        <v>22</v>
      </c>
      <c r="C7" s="32" t="s">
        <v>181</v>
      </c>
      <c r="D7" s="56">
        <f>I!D53</f>
        <v>0.44121431611580353</v>
      </c>
      <c r="E7" s="57">
        <f>+$D7*(1-VLOOKUP(Medidas!$B$5,'Curva Hidrógeno'!$B$12:$AJ$13,'Curva Hidrógeno'!D$11-2015,FALSE))</f>
        <v>0.44121431611580353</v>
      </c>
      <c r="F7" s="57">
        <f>+$D7*(1-VLOOKUP(Medidas!$B$5,'Curva Hidrógeno'!$B$12:$AJ$13,'Curva Hidrógeno'!E$11-2015,FALSE))</f>
        <v>0.44121431611580353</v>
      </c>
      <c r="G7" s="57">
        <f>+$D7*(1-VLOOKUP(Medidas!$B$5,'Curva Hidrógeno'!$B$12:$AJ$13,'Curva Hidrógeno'!F$11-2015,FALSE))</f>
        <v>0.44121431611580353</v>
      </c>
      <c r="H7" s="57">
        <f>+$D7*(1-VLOOKUP(Medidas!$B$5,'Curva Hidrógeno'!$B$12:$AJ$13,'Curva Hidrógeno'!G$11-2015,FALSE))</f>
        <v>0.44121431611580353</v>
      </c>
      <c r="I7" s="57">
        <f>+$D7*(1-VLOOKUP(Medidas!$B$5,'Curva Hidrógeno'!$B$12:$AJ$13,'Curva Hidrógeno'!H$11-2015,FALSE))</f>
        <v>0.44121431611580353</v>
      </c>
      <c r="J7" s="57">
        <f>+$D7*(1-VLOOKUP(Medidas!$B$5,'Curva Hidrógeno'!$B$12:$AJ$13,'Curva Hidrógeno'!I$11-2015,FALSE))</f>
        <v>0.44121431611580353</v>
      </c>
      <c r="K7" s="57">
        <f>+$D7*(1-VLOOKUP(Medidas!$B$5,'Curva Hidrógeno'!$B$12:$AJ$13,'Curva Hidrógeno'!J$11-2015,FALSE))</f>
        <v>0.44121431611580353</v>
      </c>
      <c r="L7" s="57">
        <f>+$D7*(1-VLOOKUP(Medidas!$B$5,'Curva Hidrógeno'!$B$12:$AJ$13,'Curva Hidrógeno'!K$11-2015,FALSE))</f>
        <v>0.44121431611580353</v>
      </c>
      <c r="M7" s="57">
        <f>+$D7*(1-VLOOKUP(Medidas!$B$5,'Curva Hidrógeno'!$B$12:$AJ$13,'Curva Hidrógeno'!L$11-2015,FALSE))</f>
        <v>0.44121431611580353</v>
      </c>
      <c r="N7" s="57">
        <f>+$D7*(1-VLOOKUP(Medidas!$B$5,'Curva Hidrógeno'!$B$12:$AJ$13,'Curva Hidrógeno'!M$11-2015,FALSE))</f>
        <v>0.44121431611580353</v>
      </c>
      <c r="O7" s="57">
        <f>+$D7*(1-VLOOKUP(Medidas!$B$5,'Curva Hidrógeno'!$B$12:$AJ$13,'Curva Hidrógeno'!N$11-2015,FALSE))</f>
        <v>0.44121431611580353</v>
      </c>
      <c r="P7" s="57">
        <f>+$D7*(1-VLOOKUP(Medidas!$B$5,'Curva Hidrógeno'!$B$12:$AJ$13,'Curva Hidrógeno'!O$11-2015,FALSE))</f>
        <v>0.44121431611580353</v>
      </c>
      <c r="Q7" s="57">
        <f>+$D7*(1-VLOOKUP(Medidas!$B$5,'Curva Hidrógeno'!$B$12:$AJ$13,'Curva Hidrógeno'!P$11-2015,FALSE))</f>
        <v>0.44121431611580353</v>
      </c>
      <c r="R7" s="57">
        <f>+$D7*(1-VLOOKUP(Medidas!$B$5,'Curva Hidrógeno'!$B$12:$AJ$13,'Curva Hidrógeno'!Q$11-2015,FALSE))</f>
        <v>0.44121431611580353</v>
      </c>
      <c r="S7" s="57">
        <f>+$D7*(1-VLOOKUP(Medidas!$B$5,'Curva Hidrógeno'!$B$12:$AJ$13,'Curva Hidrógeno'!R$11-2015,FALSE))</f>
        <v>0.44121431611580353</v>
      </c>
      <c r="T7" s="57">
        <f>+$D7*(1-VLOOKUP(Medidas!$B$5,'Curva Hidrógeno'!$B$12:$AJ$13,'Curva Hidrógeno'!S$11-2015,FALSE))</f>
        <v>0.44121431611580353</v>
      </c>
      <c r="U7" s="57">
        <f>+$D7*(1-VLOOKUP(Medidas!$B$5,'Curva Hidrógeno'!$B$12:$AJ$13,'Curva Hidrógeno'!T$11-2015,FALSE))</f>
        <v>0.44121431611580353</v>
      </c>
      <c r="V7" s="57">
        <f>+$D7*(1-VLOOKUP(Medidas!$B$5,'Curva Hidrógeno'!$B$12:$AJ$13,'Curva Hidrógeno'!U$11-2015,FALSE))</f>
        <v>0.44121431611580353</v>
      </c>
      <c r="W7" s="57">
        <f>+$D7*(1-VLOOKUP(Medidas!$B$5,'Curva Hidrógeno'!$B$12:$AJ$13,'Curva Hidrógeno'!V$11-2015,FALSE))</f>
        <v>0.43452037311183017</v>
      </c>
      <c r="X7" s="57">
        <f>+$D7*(1-VLOOKUP(Medidas!$B$5,'Curva Hidrógeno'!$B$12:$AJ$13,'Curva Hidrógeno'!W$11-2015,FALSE))</f>
        <v>0.42782643010785842</v>
      </c>
      <c r="Y7" s="57">
        <f>+$D7*(1-VLOOKUP(Medidas!$B$5,'Curva Hidrógeno'!$B$12:$AJ$13,'Curva Hidrógeno'!X$11-2015,FALSE))</f>
        <v>0.42113248710388662</v>
      </c>
      <c r="Z7" s="57">
        <f>+$D7*(1-VLOOKUP(Medidas!$B$5,'Curva Hidrógeno'!$B$12:$AJ$13,'Curva Hidrógeno'!Y$11-2015,FALSE))</f>
        <v>0.41443854409991326</v>
      </c>
      <c r="AA7" s="57">
        <f>+$D7*(1-VLOOKUP(Medidas!$B$5,'Curva Hidrógeno'!$B$12:$AJ$13,'Curva Hidrógeno'!Z$11-2015,FALSE))</f>
        <v>0.40774460109594146</v>
      </c>
      <c r="AB7" s="57">
        <f>+$D7*(1-VLOOKUP(Medidas!$B$5,'Curva Hidrógeno'!$B$12:$AJ$13,'Curva Hidrógeno'!AA$11-2015,FALSE))</f>
        <v>0.37031711248832599</v>
      </c>
      <c r="AC7" s="57">
        <f>+$D7*(1-VLOOKUP(Medidas!$B$5,'Curva Hidrógeno'!$B$12:$AJ$13,'Curva Hidrógeno'!AB$11-2015,FALSE))</f>
        <v>0.33288962388071053</v>
      </c>
      <c r="AD7" s="57">
        <f>+$D7*(1-VLOOKUP(Medidas!$B$5,'Curva Hidrógeno'!$B$12:$AJ$13,'Curva Hidrógeno'!AC$11-2015,FALSE))</f>
        <v>0.29546213527310761</v>
      </c>
      <c r="AE7" s="57">
        <f>+$D7*(1-VLOOKUP(Medidas!$B$5,'Curva Hidrógeno'!$B$12:$AJ$13,'Curva Hidrógeno'!AD$11-2015,FALSE))</f>
        <v>0.25803464666550469</v>
      </c>
      <c r="AF7" s="57">
        <f>+$D7*(1-VLOOKUP(Medidas!$B$5,'Curva Hidrógeno'!$B$12:$AJ$13,'Curva Hidrógeno'!AE$11-2015,FALSE))</f>
        <v>0.22060715805788922</v>
      </c>
      <c r="AG7" s="57">
        <f>+$D7*(1-VLOOKUP(Medidas!$B$5,'Curva Hidrógeno'!$B$12:$AJ$13,'Curva Hidrógeno'!AF$11-2015,FALSE))</f>
        <v>0.18317966945029884</v>
      </c>
      <c r="AH7" s="57">
        <f>+$D7*(1-VLOOKUP(Medidas!$B$5,'Curva Hidrógeno'!$B$12:$AJ$13,'Curva Hidrógeno'!AG$11-2015,FALSE))</f>
        <v>0.14575218084268338</v>
      </c>
      <c r="AI7" s="57">
        <f>+$D7*(1-VLOOKUP(Medidas!$B$5,'Curva Hidrógeno'!$B$12:$AJ$13,'Curva Hidrógeno'!AH$11-2015,FALSE))</f>
        <v>0.10832469223508044</v>
      </c>
      <c r="AJ7" s="57">
        <f>+$D7*(1-VLOOKUP(Medidas!$B$5,'Curva Hidrógeno'!$B$12:$AJ$13,'Curva Hidrógeno'!AI$11-2015,FALSE))</f>
        <v>7.089720362747752E-2</v>
      </c>
      <c r="AK7" s="57">
        <f>+$D7*(1-VLOOKUP(Medidas!$B$5,'Curva Hidrógeno'!$B$12:$AJ$13,'Curva Hidrógeno'!AJ$11-2015,FALSE))</f>
        <v>3.3469715019862047E-2</v>
      </c>
    </row>
    <row r="8" spans="1:37" x14ac:dyDescent="0.25">
      <c r="A8" s="32" t="s">
        <v>11</v>
      </c>
      <c r="B8" s="33" t="s">
        <v>22</v>
      </c>
      <c r="C8" s="32" t="s">
        <v>181</v>
      </c>
      <c r="D8" s="56">
        <f>I!D54</f>
        <v>0</v>
      </c>
      <c r="E8" s="57">
        <f t="shared" ref="E8:AK11" si="2">D8</f>
        <v>0</v>
      </c>
      <c r="F8" s="57">
        <f t="shared" si="2"/>
        <v>0</v>
      </c>
      <c r="G8" s="57">
        <f t="shared" si="2"/>
        <v>0</v>
      </c>
      <c r="H8" s="57">
        <f t="shared" si="2"/>
        <v>0</v>
      </c>
      <c r="I8" s="57">
        <f t="shared" si="2"/>
        <v>0</v>
      </c>
      <c r="J8" s="57">
        <f t="shared" si="2"/>
        <v>0</v>
      </c>
      <c r="K8" s="57">
        <f t="shared" si="2"/>
        <v>0</v>
      </c>
      <c r="L8" s="57">
        <f t="shared" si="2"/>
        <v>0</v>
      </c>
      <c r="M8" s="57">
        <f t="shared" si="2"/>
        <v>0</v>
      </c>
      <c r="N8" s="57">
        <f t="shared" si="2"/>
        <v>0</v>
      </c>
      <c r="O8" s="57">
        <f t="shared" si="2"/>
        <v>0</v>
      </c>
      <c r="P8" s="57">
        <f t="shared" si="2"/>
        <v>0</v>
      </c>
      <c r="Q8" s="57">
        <f t="shared" si="2"/>
        <v>0</v>
      </c>
      <c r="R8" s="57">
        <f t="shared" si="2"/>
        <v>0</v>
      </c>
      <c r="S8" s="57">
        <f t="shared" si="2"/>
        <v>0</v>
      </c>
      <c r="T8" s="57">
        <f t="shared" si="2"/>
        <v>0</v>
      </c>
      <c r="U8" s="57">
        <f t="shared" si="2"/>
        <v>0</v>
      </c>
      <c r="V8" s="57">
        <f t="shared" si="2"/>
        <v>0</v>
      </c>
      <c r="W8" s="57">
        <f t="shared" si="2"/>
        <v>0</v>
      </c>
      <c r="X8" s="57">
        <f t="shared" si="2"/>
        <v>0</v>
      </c>
      <c r="Y8" s="57">
        <f t="shared" si="2"/>
        <v>0</v>
      </c>
      <c r="Z8" s="57">
        <f t="shared" si="2"/>
        <v>0</v>
      </c>
      <c r="AA8" s="57">
        <f t="shared" si="2"/>
        <v>0</v>
      </c>
      <c r="AB8" s="57">
        <f t="shared" si="2"/>
        <v>0</v>
      </c>
      <c r="AC8" s="57">
        <f t="shared" si="2"/>
        <v>0</v>
      </c>
      <c r="AD8" s="57">
        <f t="shared" si="2"/>
        <v>0</v>
      </c>
      <c r="AE8" s="57">
        <f t="shared" si="2"/>
        <v>0</v>
      </c>
      <c r="AF8" s="57">
        <f t="shared" si="2"/>
        <v>0</v>
      </c>
      <c r="AG8" s="57">
        <f t="shared" si="2"/>
        <v>0</v>
      </c>
      <c r="AH8" s="57">
        <f t="shared" si="2"/>
        <v>0</v>
      </c>
      <c r="AI8" s="57">
        <f t="shared" si="2"/>
        <v>0</v>
      </c>
      <c r="AJ8" s="57">
        <f t="shared" si="2"/>
        <v>0</v>
      </c>
      <c r="AK8" s="57">
        <f t="shared" si="2"/>
        <v>0</v>
      </c>
    </row>
    <row r="9" spans="1:37" x14ac:dyDescent="0.25">
      <c r="A9" s="32" t="s">
        <v>13</v>
      </c>
      <c r="B9" s="33" t="s">
        <v>22</v>
      </c>
      <c r="C9" s="32" t="s">
        <v>181</v>
      </c>
      <c r="D9" s="56">
        <f>I!D55</f>
        <v>0</v>
      </c>
      <c r="E9" s="57">
        <f t="shared" si="2"/>
        <v>0</v>
      </c>
      <c r="F9" s="57">
        <f t="shared" si="2"/>
        <v>0</v>
      </c>
      <c r="G9" s="57">
        <f t="shared" si="2"/>
        <v>0</v>
      </c>
      <c r="H9" s="57">
        <f t="shared" si="2"/>
        <v>0</v>
      </c>
      <c r="I9" s="57">
        <f t="shared" si="2"/>
        <v>0</v>
      </c>
      <c r="J9" s="57">
        <f t="shared" si="2"/>
        <v>0</v>
      </c>
      <c r="K9" s="57">
        <f t="shared" si="2"/>
        <v>0</v>
      </c>
      <c r="L9" s="57">
        <f t="shared" si="2"/>
        <v>0</v>
      </c>
      <c r="M9" s="57">
        <f t="shared" si="2"/>
        <v>0</v>
      </c>
      <c r="N9" s="57">
        <f t="shared" si="2"/>
        <v>0</v>
      </c>
      <c r="O9" s="57">
        <f t="shared" si="2"/>
        <v>0</v>
      </c>
      <c r="P9" s="57">
        <f t="shared" si="2"/>
        <v>0</v>
      </c>
      <c r="Q9" s="57">
        <f t="shared" si="2"/>
        <v>0</v>
      </c>
      <c r="R9" s="57">
        <f t="shared" si="2"/>
        <v>0</v>
      </c>
      <c r="S9" s="57">
        <f t="shared" si="2"/>
        <v>0</v>
      </c>
      <c r="T9" s="57">
        <f t="shared" si="2"/>
        <v>0</v>
      </c>
      <c r="U9" s="57">
        <f t="shared" si="2"/>
        <v>0</v>
      </c>
      <c r="V9" s="57">
        <f t="shared" si="2"/>
        <v>0</v>
      </c>
      <c r="W9" s="57">
        <f t="shared" si="2"/>
        <v>0</v>
      </c>
      <c r="X9" s="57">
        <f t="shared" si="2"/>
        <v>0</v>
      </c>
      <c r="Y9" s="57">
        <f t="shared" si="2"/>
        <v>0</v>
      </c>
      <c r="Z9" s="57">
        <f t="shared" si="2"/>
        <v>0</v>
      </c>
      <c r="AA9" s="57">
        <f t="shared" si="2"/>
        <v>0</v>
      </c>
      <c r="AB9" s="57">
        <f t="shared" si="2"/>
        <v>0</v>
      </c>
      <c r="AC9" s="57">
        <f t="shared" si="2"/>
        <v>0</v>
      </c>
      <c r="AD9" s="57">
        <f t="shared" si="2"/>
        <v>0</v>
      </c>
      <c r="AE9" s="57">
        <f t="shared" si="2"/>
        <v>0</v>
      </c>
      <c r="AF9" s="57">
        <f t="shared" si="2"/>
        <v>0</v>
      </c>
      <c r="AG9" s="57">
        <f t="shared" si="2"/>
        <v>0</v>
      </c>
      <c r="AH9" s="57">
        <f t="shared" si="2"/>
        <v>0</v>
      </c>
      <c r="AI9" s="57">
        <f t="shared" si="2"/>
        <v>0</v>
      </c>
      <c r="AJ9" s="57">
        <f t="shared" si="2"/>
        <v>0</v>
      </c>
      <c r="AK9" s="57">
        <f t="shared" si="2"/>
        <v>0</v>
      </c>
    </row>
    <row r="10" spans="1:37" x14ac:dyDescent="0.25">
      <c r="A10" s="32" t="s">
        <v>14</v>
      </c>
      <c r="B10" s="33" t="s">
        <v>22</v>
      </c>
      <c r="C10" s="32" t="s">
        <v>181</v>
      </c>
      <c r="D10" s="56">
        <f>I!D56</f>
        <v>4.3348945277044339E-2</v>
      </c>
      <c r="E10" s="57">
        <f t="shared" si="2"/>
        <v>4.3348945277044339E-2</v>
      </c>
      <c r="F10" s="57">
        <f t="shared" si="2"/>
        <v>4.3348945277044339E-2</v>
      </c>
      <c r="G10" s="57">
        <f t="shared" si="2"/>
        <v>4.3348945277044339E-2</v>
      </c>
      <c r="H10" s="57">
        <f t="shared" si="2"/>
        <v>4.3348945277044339E-2</v>
      </c>
      <c r="I10" s="57">
        <f t="shared" si="2"/>
        <v>4.3348945277044339E-2</v>
      </c>
      <c r="J10" s="57">
        <f t="shared" si="2"/>
        <v>4.3348945277044339E-2</v>
      </c>
      <c r="K10" s="57">
        <f t="shared" si="2"/>
        <v>4.3348945277044339E-2</v>
      </c>
      <c r="L10" s="57">
        <f t="shared" si="2"/>
        <v>4.3348945277044339E-2</v>
      </c>
      <c r="M10" s="57">
        <f t="shared" si="2"/>
        <v>4.3348945277044339E-2</v>
      </c>
      <c r="N10" s="57">
        <f t="shared" si="2"/>
        <v>4.3348945277044339E-2</v>
      </c>
      <c r="O10" s="57">
        <f t="shared" si="2"/>
        <v>4.3348945277044339E-2</v>
      </c>
      <c r="P10" s="57">
        <f t="shared" si="2"/>
        <v>4.3348945277044339E-2</v>
      </c>
      <c r="Q10" s="57">
        <f t="shared" si="2"/>
        <v>4.3348945277044339E-2</v>
      </c>
      <c r="R10" s="57">
        <f t="shared" si="2"/>
        <v>4.3348945277044339E-2</v>
      </c>
      <c r="S10" s="57">
        <f t="shared" si="2"/>
        <v>4.3348945277044339E-2</v>
      </c>
      <c r="T10" s="57">
        <f t="shared" si="2"/>
        <v>4.3348945277044339E-2</v>
      </c>
      <c r="U10" s="57">
        <f t="shared" si="2"/>
        <v>4.3348945277044339E-2</v>
      </c>
      <c r="V10" s="57">
        <f t="shared" si="2"/>
        <v>4.3348945277044339E-2</v>
      </c>
      <c r="W10" s="57">
        <f t="shared" si="2"/>
        <v>4.3348945277044339E-2</v>
      </c>
      <c r="X10" s="57">
        <f t="shared" si="2"/>
        <v>4.3348945277044339E-2</v>
      </c>
      <c r="Y10" s="57">
        <f t="shared" si="2"/>
        <v>4.3348945277044339E-2</v>
      </c>
      <c r="Z10" s="57">
        <f t="shared" si="2"/>
        <v>4.3348945277044339E-2</v>
      </c>
      <c r="AA10" s="57">
        <f t="shared" si="2"/>
        <v>4.3348945277044339E-2</v>
      </c>
      <c r="AB10" s="57">
        <f t="shared" si="2"/>
        <v>4.3348945277044339E-2</v>
      </c>
      <c r="AC10" s="57">
        <f t="shared" si="2"/>
        <v>4.3348945277044339E-2</v>
      </c>
      <c r="AD10" s="57">
        <f t="shared" si="2"/>
        <v>4.3348945277044339E-2</v>
      </c>
      <c r="AE10" s="57">
        <f t="shared" si="2"/>
        <v>4.3348945277044339E-2</v>
      </c>
      <c r="AF10" s="57">
        <f t="shared" si="2"/>
        <v>4.3348945277044339E-2</v>
      </c>
      <c r="AG10" s="57">
        <f t="shared" si="2"/>
        <v>4.3348945277044339E-2</v>
      </c>
      <c r="AH10" s="57">
        <f t="shared" si="2"/>
        <v>4.3348945277044339E-2</v>
      </c>
      <c r="AI10" s="57">
        <f t="shared" si="2"/>
        <v>4.3348945277044339E-2</v>
      </c>
      <c r="AJ10" s="57">
        <f t="shared" si="2"/>
        <v>4.3348945277044339E-2</v>
      </c>
      <c r="AK10" s="57">
        <f t="shared" si="2"/>
        <v>4.3348945277044339E-2</v>
      </c>
    </row>
    <row r="11" spans="1:37" x14ac:dyDescent="0.25">
      <c r="A11" s="32" t="s">
        <v>15</v>
      </c>
      <c r="B11" s="33" t="s">
        <v>22</v>
      </c>
      <c r="C11" s="32" t="s">
        <v>181</v>
      </c>
      <c r="D11" s="56">
        <f>I!D57</f>
        <v>0</v>
      </c>
      <c r="E11" s="57">
        <f t="shared" si="2"/>
        <v>0</v>
      </c>
      <c r="F11" s="57">
        <f t="shared" si="2"/>
        <v>0</v>
      </c>
      <c r="G11" s="57">
        <f t="shared" si="2"/>
        <v>0</v>
      </c>
      <c r="H11" s="57">
        <f t="shared" si="2"/>
        <v>0</v>
      </c>
      <c r="I11" s="57">
        <f t="shared" si="2"/>
        <v>0</v>
      </c>
      <c r="J11" s="57">
        <f t="shared" si="2"/>
        <v>0</v>
      </c>
      <c r="K11" s="57">
        <f t="shared" si="2"/>
        <v>0</v>
      </c>
      <c r="L11" s="57">
        <f t="shared" si="2"/>
        <v>0</v>
      </c>
      <c r="M11" s="57">
        <f t="shared" si="2"/>
        <v>0</v>
      </c>
      <c r="N11" s="57">
        <f t="shared" si="2"/>
        <v>0</v>
      </c>
      <c r="O11" s="57">
        <f t="shared" si="2"/>
        <v>0</v>
      </c>
      <c r="P11" s="57">
        <f t="shared" si="2"/>
        <v>0</v>
      </c>
      <c r="Q11" s="57">
        <f t="shared" si="2"/>
        <v>0</v>
      </c>
      <c r="R11" s="57">
        <f t="shared" si="2"/>
        <v>0</v>
      </c>
      <c r="S11" s="57">
        <f t="shared" si="2"/>
        <v>0</v>
      </c>
      <c r="T11" s="57">
        <f t="shared" si="2"/>
        <v>0</v>
      </c>
      <c r="U11" s="57">
        <f t="shared" si="2"/>
        <v>0</v>
      </c>
      <c r="V11" s="57">
        <f t="shared" si="2"/>
        <v>0</v>
      </c>
      <c r="W11" s="57">
        <f t="shared" si="2"/>
        <v>0</v>
      </c>
      <c r="X11" s="57">
        <f t="shared" si="2"/>
        <v>0</v>
      </c>
      <c r="Y11" s="57">
        <f t="shared" si="2"/>
        <v>0</v>
      </c>
      <c r="Z11" s="57">
        <f t="shared" si="2"/>
        <v>0</v>
      </c>
      <c r="AA11" s="57">
        <f t="shared" si="2"/>
        <v>0</v>
      </c>
      <c r="AB11" s="57">
        <f t="shared" si="2"/>
        <v>0</v>
      </c>
      <c r="AC11" s="57">
        <f t="shared" si="2"/>
        <v>0</v>
      </c>
      <c r="AD11" s="57">
        <f t="shared" si="2"/>
        <v>0</v>
      </c>
      <c r="AE11" s="57">
        <f t="shared" si="2"/>
        <v>0</v>
      </c>
      <c r="AF11" s="57">
        <f t="shared" si="2"/>
        <v>0</v>
      </c>
      <c r="AG11" s="57">
        <f t="shared" si="2"/>
        <v>0</v>
      </c>
      <c r="AH11" s="57">
        <f t="shared" si="2"/>
        <v>0</v>
      </c>
      <c r="AI11" s="57">
        <f t="shared" si="2"/>
        <v>0</v>
      </c>
      <c r="AJ11" s="57">
        <f t="shared" si="2"/>
        <v>0</v>
      </c>
      <c r="AK11" s="57">
        <f t="shared" si="2"/>
        <v>0</v>
      </c>
    </row>
    <row r="12" spans="1:37" x14ac:dyDescent="0.25">
      <c r="A12" s="32" t="s">
        <v>59</v>
      </c>
      <c r="B12" s="33" t="s">
        <v>22</v>
      </c>
      <c r="C12" s="32" t="s">
        <v>181</v>
      </c>
      <c r="D12" s="56">
        <f>I!D58</f>
        <v>0</v>
      </c>
      <c r="E12" s="57">
        <f t="shared" ref="E12:AK12" si="3">D12</f>
        <v>0</v>
      </c>
      <c r="F12" s="57">
        <f t="shared" si="3"/>
        <v>0</v>
      </c>
      <c r="G12" s="57">
        <f t="shared" si="3"/>
        <v>0</v>
      </c>
      <c r="H12" s="57">
        <f t="shared" si="3"/>
        <v>0</v>
      </c>
      <c r="I12" s="57">
        <f t="shared" si="3"/>
        <v>0</v>
      </c>
      <c r="J12" s="57">
        <f t="shared" si="3"/>
        <v>0</v>
      </c>
      <c r="K12" s="57">
        <f t="shared" si="3"/>
        <v>0</v>
      </c>
      <c r="L12" s="57">
        <f t="shared" si="3"/>
        <v>0</v>
      </c>
      <c r="M12" s="57">
        <f t="shared" si="3"/>
        <v>0</v>
      </c>
      <c r="N12" s="57">
        <f t="shared" si="3"/>
        <v>0</v>
      </c>
      <c r="O12" s="57">
        <f t="shared" si="3"/>
        <v>0</v>
      </c>
      <c r="P12" s="57">
        <f t="shared" si="3"/>
        <v>0</v>
      </c>
      <c r="Q12" s="57">
        <f t="shared" si="3"/>
        <v>0</v>
      </c>
      <c r="R12" s="57">
        <f t="shared" si="3"/>
        <v>0</v>
      </c>
      <c r="S12" s="57">
        <f t="shared" si="3"/>
        <v>0</v>
      </c>
      <c r="T12" s="57">
        <f t="shared" si="3"/>
        <v>0</v>
      </c>
      <c r="U12" s="57">
        <f t="shared" si="3"/>
        <v>0</v>
      </c>
      <c r="V12" s="57">
        <f t="shared" si="3"/>
        <v>0</v>
      </c>
      <c r="W12" s="57">
        <f t="shared" si="3"/>
        <v>0</v>
      </c>
      <c r="X12" s="57">
        <f t="shared" si="3"/>
        <v>0</v>
      </c>
      <c r="Y12" s="57">
        <f t="shared" si="3"/>
        <v>0</v>
      </c>
      <c r="Z12" s="57">
        <f t="shared" si="3"/>
        <v>0</v>
      </c>
      <c r="AA12" s="57">
        <f t="shared" si="3"/>
        <v>0</v>
      </c>
      <c r="AB12" s="57">
        <f t="shared" si="3"/>
        <v>0</v>
      </c>
      <c r="AC12" s="57">
        <f t="shared" si="3"/>
        <v>0</v>
      </c>
      <c r="AD12" s="57">
        <f t="shared" si="3"/>
        <v>0</v>
      </c>
      <c r="AE12" s="57">
        <f t="shared" si="3"/>
        <v>0</v>
      </c>
      <c r="AF12" s="57">
        <f t="shared" si="3"/>
        <v>0</v>
      </c>
      <c r="AG12" s="57">
        <f t="shared" si="3"/>
        <v>0</v>
      </c>
      <c r="AH12" s="57">
        <f t="shared" si="3"/>
        <v>0</v>
      </c>
      <c r="AI12" s="57">
        <f t="shared" si="3"/>
        <v>0</v>
      </c>
      <c r="AJ12" s="57">
        <f t="shared" si="3"/>
        <v>0</v>
      </c>
      <c r="AK12" s="57">
        <f t="shared" si="3"/>
        <v>0</v>
      </c>
    </row>
    <row r="13" spans="1:37" x14ac:dyDescent="0.25">
      <c r="A13" s="32" t="s">
        <v>79</v>
      </c>
      <c r="B13" s="33" t="s">
        <v>22</v>
      </c>
      <c r="C13" s="32" t="s">
        <v>181</v>
      </c>
      <c r="D13" s="56">
        <f>I!D59</f>
        <v>0</v>
      </c>
      <c r="E13" s="57">
        <f>+VLOOKUP(Medidas!$B$5,'Curva Hidrógeno'!$B$12:$AJ$13,'Curva Hidrógeno'!D$11-2015,FALSE)*('Particip. Energético'!$D6+$D7)</f>
        <v>0</v>
      </c>
      <c r="F13" s="57">
        <f>+VLOOKUP(Medidas!$B$5,'Curva Hidrógeno'!$B$12:$AJ$13,'Curva Hidrógeno'!E$11-2015,FALSE)*('Particip. Energético'!$D6+$D7)</f>
        <v>0</v>
      </c>
      <c r="G13" s="57">
        <f>+VLOOKUP(Medidas!$B$5,'Curva Hidrógeno'!$B$12:$AJ$13,'Curva Hidrógeno'!F$11-2015,FALSE)*('Particip. Energético'!$D6+$D7)</f>
        <v>0</v>
      </c>
      <c r="H13" s="57">
        <f>+VLOOKUP(Medidas!$B$5,'Curva Hidrógeno'!$B$12:$AJ$13,'Curva Hidrógeno'!G$11-2015,FALSE)*('Particip. Energético'!$D6+$D7)</f>
        <v>0</v>
      </c>
      <c r="I13" s="57">
        <f>+VLOOKUP(Medidas!$B$5,'Curva Hidrógeno'!$B$12:$AJ$13,'Curva Hidrógeno'!H$11-2015,FALSE)*('Particip. Energético'!$D6+$D7)</f>
        <v>0</v>
      </c>
      <c r="J13" s="57">
        <f>+VLOOKUP(Medidas!$B$5,'Curva Hidrógeno'!$B$12:$AJ$13,'Curva Hidrógeno'!I$11-2015,FALSE)*('Particip. Energético'!$D6+$D7)</f>
        <v>0</v>
      </c>
      <c r="K13" s="57">
        <f>+VLOOKUP(Medidas!$B$5,'Curva Hidrógeno'!$B$12:$AJ$13,'Curva Hidrógeno'!J$11-2015,FALSE)*('Particip. Energético'!$D6+$D7)</f>
        <v>0</v>
      </c>
      <c r="L13" s="57">
        <f>+VLOOKUP(Medidas!$B$5,'Curva Hidrógeno'!$B$12:$AJ$13,'Curva Hidrógeno'!K$11-2015,FALSE)*('Particip. Energético'!$D6+$D7)</f>
        <v>0</v>
      </c>
      <c r="M13" s="57">
        <f>+VLOOKUP(Medidas!$B$5,'Curva Hidrógeno'!$B$12:$AJ$13,'Curva Hidrógeno'!L$11-2015,FALSE)*('Particip. Energético'!$D6+$D7)</f>
        <v>0</v>
      </c>
      <c r="N13" s="57">
        <f>+VLOOKUP(Medidas!$B$5,'Curva Hidrógeno'!$B$12:$AJ$13,'Curva Hidrógeno'!M$11-2015,FALSE)*('Particip. Energético'!$D6+$D7)</f>
        <v>0</v>
      </c>
      <c r="O13" s="57">
        <f>+VLOOKUP(Medidas!$B$5,'Curva Hidrógeno'!$B$12:$AJ$13,'Curva Hidrógeno'!N$11-2015,FALSE)*('Particip. Energético'!$D6+$D7)</f>
        <v>0</v>
      </c>
      <c r="P13" s="57">
        <f>+VLOOKUP(Medidas!$B$5,'Curva Hidrógeno'!$B$12:$AJ$13,'Curva Hidrógeno'!O$11-2015,FALSE)*('Particip. Energético'!$D6+$D7)</f>
        <v>0</v>
      </c>
      <c r="Q13" s="57">
        <f>+VLOOKUP(Medidas!$B$5,'Curva Hidrógeno'!$B$12:$AJ$13,'Curva Hidrógeno'!P$11-2015,FALSE)*('Particip. Energético'!$D6+$D7)</f>
        <v>0</v>
      </c>
      <c r="R13" s="57">
        <f>+VLOOKUP(Medidas!$B$5,'Curva Hidrógeno'!$B$12:$AJ$13,'Curva Hidrógeno'!Q$11-2015,FALSE)*('Particip. Energético'!$D6+$D7)</f>
        <v>0</v>
      </c>
      <c r="S13" s="57">
        <f>+VLOOKUP(Medidas!$B$5,'Curva Hidrógeno'!$B$12:$AJ$13,'Curva Hidrógeno'!R$11-2015,FALSE)*('Particip. Energético'!$D6+$D7)</f>
        <v>0</v>
      </c>
      <c r="T13" s="57">
        <f>+VLOOKUP(Medidas!$B$5,'Curva Hidrógeno'!$B$12:$AJ$13,'Curva Hidrógeno'!S$11-2015,FALSE)*('Particip. Energético'!$D6+$D7)</f>
        <v>0</v>
      </c>
      <c r="U13" s="57">
        <f>+VLOOKUP(Medidas!$B$5,'Curva Hidrógeno'!$B$12:$AJ$13,'Curva Hidrógeno'!T$11-2015,FALSE)*('Particip. Energético'!$D6+$D7)</f>
        <v>0</v>
      </c>
      <c r="V13" s="57">
        <f>+VLOOKUP(Medidas!$B$5,'Curva Hidrógeno'!$B$12:$AJ$13,'Curva Hidrógeno'!U$11-2015,FALSE)*('Particip. Energético'!$D6+$D7)</f>
        <v>0</v>
      </c>
      <c r="W13" s="57">
        <f>+VLOOKUP(Medidas!$B$5,'Curva Hidrógeno'!$B$12:$AJ$13,'Curva Hidrógeno'!V$11-2015,FALSE)*('Particip. Energético'!$D6+$D7)</f>
        <v>1.4513961585339146E-2</v>
      </c>
      <c r="X13" s="57">
        <f>+VLOOKUP(Medidas!$B$5,'Curva Hidrógeno'!$B$12:$AJ$13,'Curva Hidrógeno'!W$11-2015,FALSE)*('Particip. Energético'!$D6+$D7)</f>
        <v>2.9027923170674895E-2</v>
      </c>
      <c r="Y13" s="57">
        <f>+VLOOKUP(Medidas!$B$5,'Curva Hidrógeno'!$B$12:$AJ$13,'Curva Hidrógeno'!X$11-2015,FALSE)*('Particip. Energético'!$D6+$D7)</f>
        <v>4.3541884756010646E-2</v>
      </c>
      <c r="Z13" s="57">
        <f>+VLOOKUP(Medidas!$B$5,'Curva Hidrógeno'!$B$12:$AJ$13,'Curva Hidrógeno'!Y$11-2015,FALSE)*('Particip. Energético'!$D6+$D7)</f>
        <v>5.805584634134979E-2</v>
      </c>
      <c r="AA13" s="57">
        <f>+VLOOKUP(Medidas!$B$5,'Curva Hidrógeno'!$B$12:$AJ$13,'Curva Hidrógeno'!Z$11-2015,FALSE)*('Particip. Energético'!$D6+$D7)</f>
        <v>7.2569807926685534E-2</v>
      </c>
      <c r="AB13" s="57">
        <f>+VLOOKUP(Medidas!$B$5,'Curva Hidrógeno'!$B$12:$AJ$13,'Curva Hidrógeno'!AA$11-2015,FALSE)*('Particip. Energético'!$D6+$D7)</f>
        <v>0.1537209518136603</v>
      </c>
      <c r="AC13" s="57">
        <f>+VLOOKUP(Medidas!$B$5,'Curva Hidrógeno'!$B$12:$AJ$13,'Curva Hidrógeno'!AB$11-2015,FALSE)*('Particip. Energético'!$D6+$D7)</f>
        <v>0.23487209570063508</v>
      </c>
      <c r="AD13" s="57">
        <f>+VLOOKUP(Medidas!$B$5,'Curva Hidrógeno'!$B$12:$AJ$13,'Curva Hidrógeno'!AC$11-2015,FALSE)*('Particip. Energético'!$D6+$D7)</f>
        <v>0.31602323958758266</v>
      </c>
      <c r="AE13" s="57">
        <f>+VLOOKUP(Medidas!$B$5,'Curva Hidrógeno'!$B$12:$AJ$13,'Curva Hidrógeno'!AD$11-2015,FALSE)*('Particip. Energético'!$D6+$D7)</f>
        <v>0.39717438347453021</v>
      </c>
      <c r="AF13" s="57">
        <f>+VLOOKUP(Medidas!$B$5,'Curva Hidrógeno'!$B$12:$AJ$13,'Curva Hidrógeno'!AE$11-2015,FALSE)*('Particip. Energético'!$D6+$D7)</f>
        <v>0.47832552736150502</v>
      </c>
      <c r="AG13" s="57">
        <f>+VLOOKUP(Medidas!$B$5,'Curva Hidrógeno'!$B$12:$AJ$13,'Curva Hidrógeno'!AF$11-2015,FALSE)*('Particip. Energético'!$D6+$D7)</f>
        <v>0.55947667124842537</v>
      </c>
      <c r="AH13" s="57">
        <f>+VLOOKUP(Medidas!$B$5,'Curva Hidrógeno'!$B$12:$AJ$13,'Curva Hidrógeno'!AG$11-2015,FALSE)*('Particip. Energético'!$D6+$D7)</f>
        <v>0.64062781513540012</v>
      </c>
      <c r="AI13" s="57">
        <f>+VLOOKUP(Medidas!$B$5,'Curva Hidrógeno'!$B$12:$AJ$13,'Curva Hidrógeno'!AH$11-2015,FALSE)*('Particip. Energético'!$D6+$D7)</f>
        <v>0.72177895902234779</v>
      </c>
      <c r="AJ13" s="57">
        <f>+VLOOKUP(Medidas!$B$5,'Curva Hidrógeno'!$B$12:$AJ$13,'Curva Hidrógeno'!AI$11-2015,FALSE)*('Particip. Energético'!$D6+$D7)</f>
        <v>0.80293010290929534</v>
      </c>
      <c r="AK13" s="57">
        <f>+VLOOKUP(Medidas!$B$5,'Curva Hidrógeno'!$B$12:$AJ$13,'Curva Hidrógeno'!AJ$11-2015,FALSE)*('Particip. Energético'!$D6+$D7)</f>
        <v>0.88408124679627009</v>
      </c>
    </row>
    <row r="14" spans="1:37" x14ac:dyDescent="0.25">
      <c r="D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</row>
    <row r="15" spans="1:37" x14ac:dyDescent="0.25">
      <c r="A15" s="22" t="s">
        <v>83</v>
      </c>
    </row>
    <row r="16" spans="1:37" x14ac:dyDescent="0.25">
      <c r="A16" s="32" t="s">
        <v>8</v>
      </c>
      <c r="B16" s="33" t="s">
        <v>22</v>
      </c>
      <c r="C16" s="32" t="s">
        <v>181</v>
      </c>
      <c r="D16" s="56">
        <f>I!D62</f>
        <v>0</v>
      </c>
      <c r="E16" s="57">
        <f>+D16</f>
        <v>0</v>
      </c>
      <c r="F16" s="57">
        <f t="shared" ref="F16:H16" si="4">+E16</f>
        <v>0</v>
      </c>
      <c r="G16" s="57">
        <f t="shared" si="4"/>
        <v>0</v>
      </c>
      <c r="H16" s="57">
        <f t="shared" si="4"/>
        <v>0</v>
      </c>
      <c r="I16" s="57">
        <f t="shared" ref="I16:AJ16" si="5">+H16-((I20+I26+I27)-((H20+H26+H27)))*H16/(1-H20-H26-H27)</f>
        <v>0</v>
      </c>
      <c r="J16" s="57">
        <f t="shared" si="5"/>
        <v>0</v>
      </c>
      <c r="K16" s="57">
        <f t="shared" si="5"/>
        <v>0</v>
      </c>
      <c r="L16" s="57">
        <f t="shared" si="5"/>
        <v>0</v>
      </c>
      <c r="M16" s="57">
        <f t="shared" si="5"/>
        <v>0</v>
      </c>
      <c r="N16" s="57">
        <f t="shared" si="5"/>
        <v>0</v>
      </c>
      <c r="O16" s="57">
        <f t="shared" si="5"/>
        <v>0</v>
      </c>
      <c r="P16" s="57">
        <f t="shared" si="5"/>
        <v>0</v>
      </c>
      <c r="Q16" s="57">
        <f t="shared" si="5"/>
        <v>0</v>
      </c>
      <c r="R16" s="57">
        <f t="shared" si="5"/>
        <v>0</v>
      </c>
      <c r="S16" s="57">
        <f t="shared" si="5"/>
        <v>0</v>
      </c>
      <c r="T16" s="57">
        <f t="shared" si="5"/>
        <v>0</v>
      </c>
      <c r="U16" s="57">
        <f t="shared" si="5"/>
        <v>0</v>
      </c>
      <c r="V16" s="57">
        <f t="shared" si="5"/>
        <v>0</v>
      </c>
      <c r="W16" s="57">
        <f t="shared" si="5"/>
        <v>0</v>
      </c>
      <c r="X16" s="57">
        <f t="shared" si="5"/>
        <v>0</v>
      </c>
      <c r="Y16" s="57">
        <f t="shared" si="5"/>
        <v>0</v>
      </c>
      <c r="Z16" s="57">
        <f t="shared" si="5"/>
        <v>0</v>
      </c>
      <c r="AA16" s="57">
        <f t="shared" si="5"/>
        <v>0</v>
      </c>
      <c r="AB16" s="57">
        <f t="shared" si="5"/>
        <v>0</v>
      </c>
      <c r="AC16" s="57">
        <f t="shared" si="5"/>
        <v>0</v>
      </c>
      <c r="AD16" s="57">
        <f t="shared" si="5"/>
        <v>0</v>
      </c>
      <c r="AE16" s="57">
        <f t="shared" si="5"/>
        <v>0</v>
      </c>
      <c r="AF16" s="57">
        <f t="shared" si="5"/>
        <v>0</v>
      </c>
      <c r="AG16" s="57">
        <f t="shared" si="5"/>
        <v>0</v>
      </c>
      <c r="AH16" s="57">
        <f t="shared" si="5"/>
        <v>0</v>
      </c>
      <c r="AI16" s="57">
        <f t="shared" si="5"/>
        <v>0</v>
      </c>
      <c r="AJ16" s="57">
        <f t="shared" si="5"/>
        <v>0</v>
      </c>
      <c r="AK16" s="57">
        <f>+AJ16-((AK20+AK26+AK27)-((AJ20+AJ26+AJ27)))*AJ16/(1-AJ20-AJ26-AJ27)</f>
        <v>0</v>
      </c>
    </row>
    <row r="17" spans="1:37" x14ac:dyDescent="0.25">
      <c r="A17" s="32" t="s">
        <v>10</v>
      </c>
      <c r="B17" s="33" t="s">
        <v>22</v>
      </c>
      <c r="C17" s="32" t="s">
        <v>181</v>
      </c>
      <c r="D17" s="56">
        <f>I!D63</f>
        <v>0</v>
      </c>
      <c r="E17" s="57">
        <f t="shared" ref="E17:H25" si="6">+D17</f>
        <v>0</v>
      </c>
      <c r="F17" s="57">
        <f t="shared" si="6"/>
        <v>0</v>
      </c>
      <c r="G17" s="57">
        <f t="shared" si="6"/>
        <v>0</v>
      </c>
      <c r="H17" s="57">
        <f t="shared" si="6"/>
        <v>0</v>
      </c>
      <c r="I17" s="57">
        <f t="shared" ref="I17:AJ17" si="7">+H17-((I20+I26+I27)-((H20+H26+H27)))*H17/(1-H20-H26-H27)</f>
        <v>0</v>
      </c>
      <c r="J17" s="57">
        <f t="shared" si="7"/>
        <v>0</v>
      </c>
      <c r="K17" s="57">
        <f t="shared" si="7"/>
        <v>0</v>
      </c>
      <c r="L17" s="57">
        <f t="shared" si="7"/>
        <v>0</v>
      </c>
      <c r="M17" s="57">
        <f t="shared" si="7"/>
        <v>0</v>
      </c>
      <c r="N17" s="57">
        <f t="shared" si="7"/>
        <v>0</v>
      </c>
      <c r="O17" s="57">
        <f t="shared" si="7"/>
        <v>0</v>
      </c>
      <c r="P17" s="57">
        <f t="shared" si="7"/>
        <v>0</v>
      </c>
      <c r="Q17" s="57">
        <f t="shared" si="7"/>
        <v>0</v>
      </c>
      <c r="R17" s="57">
        <f t="shared" si="7"/>
        <v>0</v>
      </c>
      <c r="S17" s="57">
        <f t="shared" si="7"/>
        <v>0</v>
      </c>
      <c r="T17" s="57">
        <f t="shared" si="7"/>
        <v>0</v>
      </c>
      <c r="U17" s="57">
        <f t="shared" si="7"/>
        <v>0</v>
      </c>
      <c r="V17" s="57">
        <f t="shared" si="7"/>
        <v>0</v>
      </c>
      <c r="W17" s="57">
        <f t="shared" si="7"/>
        <v>0</v>
      </c>
      <c r="X17" s="57">
        <f t="shared" si="7"/>
        <v>0</v>
      </c>
      <c r="Y17" s="57">
        <f t="shared" si="7"/>
        <v>0</v>
      </c>
      <c r="Z17" s="57">
        <f t="shared" si="7"/>
        <v>0</v>
      </c>
      <c r="AA17" s="57">
        <f t="shared" si="7"/>
        <v>0</v>
      </c>
      <c r="AB17" s="57">
        <f t="shared" si="7"/>
        <v>0</v>
      </c>
      <c r="AC17" s="57">
        <f t="shared" si="7"/>
        <v>0</v>
      </c>
      <c r="AD17" s="57">
        <f t="shared" si="7"/>
        <v>0</v>
      </c>
      <c r="AE17" s="57">
        <f t="shared" si="7"/>
        <v>0</v>
      </c>
      <c r="AF17" s="57">
        <f t="shared" si="7"/>
        <v>0</v>
      </c>
      <c r="AG17" s="57">
        <f t="shared" si="7"/>
        <v>0</v>
      </c>
      <c r="AH17" s="57">
        <f t="shared" si="7"/>
        <v>0</v>
      </c>
      <c r="AI17" s="57">
        <f t="shared" si="7"/>
        <v>0</v>
      </c>
      <c r="AJ17" s="57">
        <f t="shared" si="7"/>
        <v>0</v>
      </c>
      <c r="AK17" s="57">
        <f>+AJ17-((AK20+AK26+AK27)-((AJ20+AJ26+AJ27)))*AJ17/(1-AJ20-AJ26-AJ27)</f>
        <v>0</v>
      </c>
    </row>
    <row r="18" spans="1:37" x14ac:dyDescent="0.25">
      <c r="A18" s="32" t="s">
        <v>12</v>
      </c>
      <c r="B18" s="33" t="s">
        <v>22</v>
      </c>
      <c r="C18" s="32" t="s">
        <v>181</v>
      </c>
      <c r="D18" s="56">
        <f>I!D64</f>
        <v>0</v>
      </c>
      <c r="E18" s="57">
        <f t="shared" si="6"/>
        <v>0</v>
      </c>
      <c r="F18" s="57">
        <f t="shared" si="6"/>
        <v>0</v>
      </c>
      <c r="G18" s="57">
        <f t="shared" si="6"/>
        <v>0</v>
      </c>
      <c r="H18" s="57">
        <f t="shared" si="6"/>
        <v>0</v>
      </c>
      <c r="I18" s="57">
        <f t="shared" ref="I18:AJ18" si="8">+H18-((I20+I26+I27)-((H20+H26+H27)))*H18/(1-H20-H26-H27)</f>
        <v>0</v>
      </c>
      <c r="J18" s="57">
        <f t="shared" si="8"/>
        <v>0</v>
      </c>
      <c r="K18" s="57">
        <f t="shared" si="8"/>
        <v>0</v>
      </c>
      <c r="L18" s="57">
        <f t="shared" si="8"/>
        <v>0</v>
      </c>
      <c r="M18" s="57">
        <f t="shared" si="8"/>
        <v>0</v>
      </c>
      <c r="N18" s="57">
        <f t="shared" si="8"/>
        <v>0</v>
      </c>
      <c r="O18" s="57">
        <f t="shared" si="8"/>
        <v>0</v>
      </c>
      <c r="P18" s="57">
        <f t="shared" si="8"/>
        <v>0</v>
      </c>
      <c r="Q18" s="57">
        <f t="shared" si="8"/>
        <v>0</v>
      </c>
      <c r="R18" s="57">
        <f t="shared" si="8"/>
        <v>0</v>
      </c>
      <c r="S18" s="57">
        <f t="shared" si="8"/>
        <v>0</v>
      </c>
      <c r="T18" s="57">
        <f t="shared" si="8"/>
        <v>0</v>
      </c>
      <c r="U18" s="57">
        <f t="shared" si="8"/>
        <v>0</v>
      </c>
      <c r="V18" s="57">
        <f t="shared" si="8"/>
        <v>0</v>
      </c>
      <c r="W18" s="57">
        <f t="shared" si="8"/>
        <v>0</v>
      </c>
      <c r="X18" s="57">
        <f t="shared" si="8"/>
        <v>0</v>
      </c>
      <c r="Y18" s="57">
        <f t="shared" si="8"/>
        <v>0</v>
      </c>
      <c r="Z18" s="57">
        <f t="shared" si="8"/>
        <v>0</v>
      </c>
      <c r="AA18" s="57">
        <f t="shared" si="8"/>
        <v>0</v>
      </c>
      <c r="AB18" s="57">
        <f t="shared" si="8"/>
        <v>0</v>
      </c>
      <c r="AC18" s="57">
        <f t="shared" si="8"/>
        <v>0</v>
      </c>
      <c r="AD18" s="57">
        <f t="shared" si="8"/>
        <v>0</v>
      </c>
      <c r="AE18" s="57">
        <f t="shared" si="8"/>
        <v>0</v>
      </c>
      <c r="AF18" s="57">
        <f t="shared" si="8"/>
        <v>0</v>
      </c>
      <c r="AG18" s="57">
        <f t="shared" si="8"/>
        <v>0</v>
      </c>
      <c r="AH18" s="57">
        <f t="shared" si="8"/>
        <v>0</v>
      </c>
      <c r="AI18" s="57">
        <f t="shared" si="8"/>
        <v>0</v>
      </c>
      <c r="AJ18" s="57">
        <f t="shared" si="8"/>
        <v>0</v>
      </c>
      <c r="AK18" s="57">
        <f>+AJ18-((AK20+AK26+AK27)-((AJ20+AJ26+AJ27)))*AJ18/(1-AJ20-AJ26-AJ27)</f>
        <v>0</v>
      </c>
    </row>
    <row r="19" spans="1:37" x14ac:dyDescent="0.25">
      <c r="A19" s="32" t="s">
        <v>13</v>
      </c>
      <c r="B19" s="33" t="s">
        <v>22</v>
      </c>
      <c r="C19" s="32" t="s">
        <v>181</v>
      </c>
      <c r="D19" s="56">
        <f>I!D65</f>
        <v>0.23887151036218107</v>
      </c>
      <c r="E19" s="57">
        <f t="shared" si="6"/>
        <v>0.23887151036218107</v>
      </c>
      <c r="F19" s="57">
        <f t="shared" si="6"/>
        <v>0.23887151036218107</v>
      </c>
      <c r="G19" s="57">
        <f t="shared" si="6"/>
        <v>0.23887151036218107</v>
      </c>
      <c r="H19" s="57">
        <f t="shared" si="6"/>
        <v>0.23887151036218107</v>
      </c>
      <c r="I19" s="57">
        <f t="shared" ref="I19:AJ19" si="9">+H19-((I20+I26+I27)-((H20+H26+H27)))*H19/(1-H20-H26-H27)</f>
        <v>0.23887151036218107</v>
      </c>
      <c r="J19" s="57">
        <f t="shared" si="9"/>
        <v>0.23887141036218112</v>
      </c>
      <c r="K19" s="57">
        <f t="shared" si="9"/>
        <v>0.23887084794434194</v>
      </c>
      <c r="L19" s="57">
        <f t="shared" si="9"/>
        <v>0.23886712240212488</v>
      </c>
      <c r="M19" s="57">
        <f t="shared" si="9"/>
        <v>0.23884244443295616</v>
      </c>
      <c r="N19" s="57">
        <f t="shared" si="9"/>
        <v>0.23867900382304447</v>
      </c>
      <c r="O19" s="57">
        <f t="shared" si="9"/>
        <v>0.23759769114192636</v>
      </c>
      <c r="P19" s="57">
        <f t="shared" si="9"/>
        <v>0.23049342137889045</v>
      </c>
      <c r="Q19" s="57">
        <f t="shared" si="9"/>
        <v>0.16587151036218112</v>
      </c>
      <c r="R19" s="57">
        <f t="shared" si="9"/>
        <v>0.16167179118540304</v>
      </c>
      <c r="S19" s="57">
        <f t="shared" si="9"/>
        <v>0.15722355937109284</v>
      </c>
      <c r="T19" s="57">
        <f t="shared" si="9"/>
        <v>0.15251211474538423</v>
      </c>
      <c r="U19" s="57">
        <f t="shared" si="9"/>
        <v>0.14752196599717277</v>
      </c>
      <c r="V19" s="57">
        <f t="shared" si="9"/>
        <v>0.1422368059794516</v>
      </c>
      <c r="W19" s="57">
        <f t="shared" si="9"/>
        <v>0.13663948976280976</v>
      </c>
      <c r="X19" s="57">
        <f t="shared" si="9"/>
        <v>0.13071201624763046</v>
      </c>
      <c r="Y19" s="57">
        <f t="shared" si="9"/>
        <v>0.1244355142635532</v>
      </c>
      <c r="Z19" s="57">
        <f t="shared" si="9"/>
        <v>0.11779023421703388</v>
      </c>
      <c r="AA19" s="57">
        <f t="shared" si="9"/>
        <v>0.11075554648936875</v>
      </c>
      <c r="AB19" s="57">
        <f t="shared" si="9"/>
        <v>0.10330994793668508</v>
      </c>
      <c r="AC19" s="57">
        <f t="shared" si="9"/>
        <v>9.5431077997615688E-2</v>
      </c>
      <c r="AD19" s="57">
        <f t="shared" si="9"/>
        <v>8.7095746070155411E-2</v>
      </c>
      <c r="AE19" s="57">
        <f t="shared" si="9"/>
        <v>7.8279971971725384E-2</v>
      </c>
      <c r="AF19" s="57">
        <f t="shared" si="9"/>
        <v>6.8959041439564855E-2</v>
      </c>
      <c r="AG19" s="57">
        <f t="shared" si="9"/>
        <v>5.9107578754342568E-2</v>
      </c>
      <c r="AH19" s="57">
        <f t="shared" si="9"/>
        <v>4.8699638668669533E-2</v>
      </c>
      <c r="AI19" s="57">
        <f t="shared" si="9"/>
        <v>3.7708819882392691E-2</v>
      </c>
      <c r="AJ19" s="57">
        <f t="shared" si="9"/>
        <v>2.6108402314549126E-2</v>
      </c>
      <c r="AK19" s="57">
        <f>+AJ19-((AK20+AK26+AK27)-((AJ20+AJ26+AJ27)))*AJ19/(1-AJ20-AJ26-AJ27)</f>
        <v>1.3871510362181138E-2</v>
      </c>
    </row>
    <row r="20" spans="1:37" x14ac:dyDescent="0.25">
      <c r="A20" s="32" t="s">
        <v>14</v>
      </c>
      <c r="B20" s="33" t="s">
        <v>22</v>
      </c>
      <c r="C20" s="32" t="s">
        <v>181</v>
      </c>
      <c r="D20" s="56">
        <f>I!D66</f>
        <v>0.76112848963781887</v>
      </c>
      <c r="E20" s="57">
        <f t="shared" si="6"/>
        <v>0.76112848963781887</v>
      </c>
      <c r="F20" s="57">
        <f t="shared" si="6"/>
        <v>0.76112848963781887</v>
      </c>
      <c r="G20" s="57">
        <f t="shared" si="6"/>
        <v>0.76112848963781887</v>
      </c>
      <c r="H20" s="57">
        <f t="shared" si="6"/>
        <v>0.76112848963781887</v>
      </c>
      <c r="I20" s="57">
        <f t="shared" ref="I20:AI20" si="10">+H20+($AK20-$H20)/($AK$1-$H$1)</f>
        <v>0.76112848963781887</v>
      </c>
      <c r="J20" s="57">
        <f t="shared" si="10"/>
        <v>0.76112848963781887</v>
      </c>
      <c r="K20" s="57">
        <f t="shared" si="10"/>
        <v>0.76112848963781887</v>
      </c>
      <c r="L20" s="57">
        <f t="shared" si="10"/>
        <v>0.76112848963781887</v>
      </c>
      <c r="M20" s="57">
        <f t="shared" si="10"/>
        <v>0.76112848963781887</v>
      </c>
      <c r="N20" s="57">
        <f t="shared" si="10"/>
        <v>0.76112848963781887</v>
      </c>
      <c r="O20" s="57">
        <f t="shared" si="10"/>
        <v>0.76112848963781887</v>
      </c>
      <c r="P20" s="57">
        <f t="shared" si="10"/>
        <v>0.76112848963781887</v>
      </c>
      <c r="Q20" s="57">
        <f t="shared" si="10"/>
        <v>0.76112848963781887</v>
      </c>
      <c r="R20" s="57">
        <f t="shared" si="10"/>
        <v>0.76112848963781887</v>
      </c>
      <c r="S20" s="57">
        <f t="shared" si="10"/>
        <v>0.76112848963781887</v>
      </c>
      <c r="T20" s="57">
        <f t="shared" si="10"/>
        <v>0.76112848963781887</v>
      </c>
      <c r="U20" s="57">
        <f t="shared" si="10"/>
        <v>0.76112848963781887</v>
      </c>
      <c r="V20" s="57">
        <f t="shared" si="10"/>
        <v>0.76112848963781887</v>
      </c>
      <c r="W20" s="57">
        <f t="shared" si="10"/>
        <v>0.76112848963781887</v>
      </c>
      <c r="X20" s="57">
        <f t="shared" si="10"/>
        <v>0.76112848963781887</v>
      </c>
      <c r="Y20" s="57">
        <f t="shared" si="10"/>
        <v>0.76112848963781887</v>
      </c>
      <c r="Z20" s="57">
        <f t="shared" si="10"/>
        <v>0.76112848963781887</v>
      </c>
      <c r="AA20" s="57">
        <f t="shared" si="10"/>
        <v>0.76112848963781887</v>
      </c>
      <c r="AB20" s="57">
        <f t="shared" si="10"/>
        <v>0.76112848963781887</v>
      </c>
      <c r="AC20" s="57">
        <f t="shared" si="10"/>
        <v>0.76112848963781887</v>
      </c>
      <c r="AD20" s="57">
        <f t="shared" si="10"/>
        <v>0.76112848963781887</v>
      </c>
      <c r="AE20" s="57">
        <f t="shared" si="10"/>
        <v>0.76112848963781887</v>
      </c>
      <c r="AF20" s="57">
        <f t="shared" si="10"/>
        <v>0.76112848963781887</v>
      </c>
      <c r="AG20" s="57">
        <f t="shared" si="10"/>
        <v>0.76112848963781887</v>
      </c>
      <c r="AH20" s="57">
        <f t="shared" si="10"/>
        <v>0.76112848963781887</v>
      </c>
      <c r="AI20" s="57">
        <f t="shared" si="10"/>
        <v>0.76112848963781887</v>
      </c>
      <c r="AJ20" s="57">
        <f>+AI20+($AK20-$H20)/($AK$1-$H$1)</f>
        <v>0.76112848963781887</v>
      </c>
      <c r="AK20" s="57">
        <f>IF(Medidas!$B$6="Base",H20,IF(Medidas!$H$6&lt;$H20,$H20,Medidas!$H$6))</f>
        <v>0.76112848963781887</v>
      </c>
    </row>
    <row r="21" spans="1:37" x14ac:dyDescent="0.25">
      <c r="A21" s="32" t="s">
        <v>58</v>
      </c>
      <c r="B21" s="33" t="s">
        <v>22</v>
      </c>
      <c r="C21" s="32" t="s">
        <v>181</v>
      </c>
      <c r="D21" s="56">
        <f>I!D67</f>
        <v>0</v>
      </c>
      <c r="E21" s="57">
        <f t="shared" si="6"/>
        <v>0</v>
      </c>
      <c r="F21" s="57">
        <f t="shared" si="6"/>
        <v>0</v>
      </c>
      <c r="G21" s="57">
        <f t="shared" si="6"/>
        <v>0</v>
      </c>
      <c r="H21" s="57">
        <f t="shared" si="6"/>
        <v>0</v>
      </c>
      <c r="I21" s="57">
        <f t="shared" ref="I21:AJ21" si="11">+H21-((I20+I26+I27)-((H20+H26+H27)))*H21/(1-H20-H26-H27)</f>
        <v>0</v>
      </c>
      <c r="J21" s="57">
        <f t="shared" si="11"/>
        <v>0</v>
      </c>
      <c r="K21" s="57">
        <f t="shared" si="11"/>
        <v>0</v>
      </c>
      <c r="L21" s="57">
        <f t="shared" si="11"/>
        <v>0</v>
      </c>
      <c r="M21" s="57">
        <f t="shared" si="11"/>
        <v>0</v>
      </c>
      <c r="N21" s="57">
        <f t="shared" si="11"/>
        <v>0</v>
      </c>
      <c r="O21" s="57">
        <f t="shared" si="11"/>
        <v>0</v>
      </c>
      <c r="P21" s="57">
        <f t="shared" si="11"/>
        <v>0</v>
      </c>
      <c r="Q21" s="57">
        <f t="shared" si="11"/>
        <v>0</v>
      </c>
      <c r="R21" s="57">
        <f t="shared" si="11"/>
        <v>0</v>
      </c>
      <c r="S21" s="57">
        <f t="shared" si="11"/>
        <v>0</v>
      </c>
      <c r="T21" s="57">
        <f t="shared" si="11"/>
        <v>0</v>
      </c>
      <c r="U21" s="57">
        <f t="shared" si="11"/>
        <v>0</v>
      </c>
      <c r="V21" s="57">
        <f t="shared" si="11"/>
        <v>0</v>
      </c>
      <c r="W21" s="57">
        <f t="shared" si="11"/>
        <v>0</v>
      </c>
      <c r="X21" s="57">
        <f t="shared" si="11"/>
        <v>0</v>
      </c>
      <c r="Y21" s="57">
        <f t="shared" si="11"/>
        <v>0</v>
      </c>
      <c r="Z21" s="57">
        <f t="shared" si="11"/>
        <v>0</v>
      </c>
      <c r="AA21" s="57">
        <f t="shared" si="11"/>
        <v>0</v>
      </c>
      <c r="AB21" s="57">
        <f t="shared" si="11"/>
        <v>0</v>
      </c>
      <c r="AC21" s="57">
        <f t="shared" si="11"/>
        <v>0</v>
      </c>
      <c r="AD21" s="57">
        <f t="shared" si="11"/>
        <v>0</v>
      </c>
      <c r="AE21" s="57">
        <f t="shared" si="11"/>
        <v>0</v>
      </c>
      <c r="AF21" s="57">
        <f t="shared" si="11"/>
        <v>0</v>
      </c>
      <c r="AG21" s="57">
        <f t="shared" si="11"/>
        <v>0</v>
      </c>
      <c r="AH21" s="57">
        <f t="shared" si="11"/>
        <v>0</v>
      </c>
      <c r="AI21" s="57">
        <f t="shared" si="11"/>
        <v>0</v>
      </c>
      <c r="AJ21" s="57">
        <f t="shared" si="11"/>
        <v>0</v>
      </c>
      <c r="AK21" s="57">
        <f>+AJ21-((AK20+AK26+AK27)-((AJ20+AJ26+AJ27)))*AJ21/(1-AJ20-AJ26-AJ27)</f>
        <v>0</v>
      </c>
    </row>
    <row r="22" spans="1:37" x14ac:dyDescent="0.25">
      <c r="A22" s="32" t="s">
        <v>112</v>
      </c>
      <c r="B22" s="33" t="s">
        <v>22</v>
      </c>
      <c r="C22" s="32" t="s">
        <v>181</v>
      </c>
      <c r="D22" s="56">
        <f>I!D68</f>
        <v>0</v>
      </c>
      <c r="E22" s="57">
        <f t="shared" si="6"/>
        <v>0</v>
      </c>
      <c r="F22" s="57">
        <f t="shared" si="6"/>
        <v>0</v>
      </c>
      <c r="G22" s="57">
        <f t="shared" si="6"/>
        <v>0</v>
      </c>
      <c r="H22" s="57">
        <f t="shared" si="6"/>
        <v>0</v>
      </c>
      <c r="I22" s="57">
        <f t="shared" ref="I22:AJ22" si="12">+H22-((I20+I26+I27)-((H20+H26+H27)))*H22/(1-H20-H26-H27)</f>
        <v>0</v>
      </c>
      <c r="J22" s="57">
        <f t="shared" si="12"/>
        <v>0</v>
      </c>
      <c r="K22" s="57">
        <f t="shared" si="12"/>
        <v>0</v>
      </c>
      <c r="L22" s="57">
        <f t="shared" si="12"/>
        <v>0</v>
      </c>
      <c r="M22" s="57">
        <f t="shared" si="12"/>
        <v>0</v>
      </c>
      <c r="N22" s="57">
        <f t="shared" si="12"/>
        <v>0</v>
      </c>
      <c r="O22" s="57">
        <f t="shared" si="12"/>
        <v>0</v>
      </c>
      <c r="P22" s="57">
        <f t="shared" si="12"/>
        <v>0</v>
      </c>
      <c r="Q22" s="57">
        <f t="shared" si="12"/>
        <v>0</v>
      </c>
      <c r="R22" s="57">
        <f t="shared" si="12"/>
        <v>0</v>
      </c>
      <c r="S22" s="57">
        <f t="shared" si="12"/>
        <v>0</v>
      </c>
      <c r="T22" s="57">
        <f t="shared" si="12"/>
        <v>0</v>
      </c>
      <c r="U22" s="57">
        <f t="shared" si="12"/>
        <v>0</v>
      </c>
      <c r="V22" s="57">
        <f t="shared" si="12"/>
        <v>0</v>
      </c>
      <c r="W22" s="57">
        <f t="shared" si="12"/>
        <v>0</v>
      </c>
      <c r="X22" s="57">
        <f t="shared" si="12"/>
        <v>0</v>
      </c>
      <c r="Y22" s="57">
        <f t="shared" si="12"/>
        <v>0</v>
      </c>
      <c r="Z22" s="57">
        <f t="shared" si="12"/>
        <v>0</v>
      </c>
      <c r="AA22" s="57">
        <f t="shared" si="12"/>
        <v>0</v>
      </c>
      <c r="AB22" s="57">
        <f t="shared" si="12"/>
        <v>0</v>
      </c>
      <c r="AC22" s="57">
        <f t="shared" si="12"/>
        <v>0</v>
      </c>
      <c r="AD22" s="57">
        <f t="shared" si="12"/>
        <v>0</v>
      </c>
      <c r="AE22" s="57">
        <f t="shared" si="12"/>
        <v>0</v>
      </c>
      <c r="AF22" s="57">
        <f t="shared" si="12"/>
        <v>0</v>
      </c>
      <c r="AG22" s="57">
        <f t="shared" si="12"/>
        <v>0</v>
      </c>
      <c r="AH22" s="57">
        <f t="shared" si="12"/>
        <v>0</v>
      </c>
      <c r="AI22" s="57">
        <f t="shared" si="12"/>
        <v>0</v>
      </c>
      <c r="AJ22" s="57">
        <f t="shared" si="12"/>
        <v>0</v>
      </c>
      <c r="AK22" s="57">
        <f>+AJ22-((AK20+AK26+AK27)-((AJ20+AJ26+AJ27)))*AJ22/(1-AJ20-AJ26-AJ27)</f>
        <v>0</v>
      </c>
    </row>
    <row r="23" spans="1:37" x14ac:dyDescent="0.25">
      <c r="A23" s="32" t="s">
        <v>15</v>
      </c>
      <c r="B23" s="33" t="s">
        <v>22</v>
      </c>
      <c r="C23" s="32" t="s">
        <v>181</v>
      </c>
      <c r="D23" s="56">
        <f>I!D69</f>
        <v>0</v>
      </c>
      <c r="E23" s="57">
        <f t="shared" si="6"/>
        <v>0</v>
      </c>
      <c r="F23" s="57">
        <f t="shared" si="6"/>
        <v>0</v>
      </c>
      <c r="G23" s="57">
        <f t="shared" si="6"/>
        <v>0</v>
      </c>
      <c r="H23" s="57">
        <f t="shared" si="6"/>
        <v>0</v>
      </c>
      <c r="I23" s="57">
        <f t="shared" ref="I23:AJ23" si="13">+H23-((I20+I26+I27)-((H20+H26+H27)))*H23/(1-H20-H26-H27)</f>
        <v>0</v>
      </c>
      <c r="J23" s="57">
        <f t="shared" si="13"/>
        <v>0</v>
      </c>
      <c r="K23" s="57">
        <f t="shared" si="13"/>
        <v>0</v>
      </c>
      <c r="L23" s="57">
        <f t="shared" si="13"/>
        <v>0</v>
      </c>
      <c r="M23" s="57">
        <f t="shared" si="13"/>
        <v>0</v>
      </c>
      <c r="N23" s="57">
        <f t="shared" si="13"/>
        <v>0</v>
      </c>
      <c r="O23" s="57">
        <f t="shared" si="13"/>
        <v>0</v>
      </c>
      <c r="P23" s="57">
        <f t="shared" si="13"/>
        <v>0</v>
      </c>
      <c r="Q23" s="57">
        <f t="shared" si="13"/>
        <v>0</v>
      </c>
      <c r="R23" s="57">
        <f t="shared" si="13"/>
        <v>0</v>
      </c>
      <c r="S23" s="57">
        <f t="shared" si="13"/>
        <v>0</v>
      </c>
      <c r="T23" s="57">
        <f t="shared" si="13"/>
        <v>0</v>
      </c>
      <c r="U23" s="57">
        <f t="shared" si="13"/>
        <v>0</v>
      </c>
      <c r="V23" s="57">
        <f t="shared" si="13"/>
        <v>0</v>
      </c>
      <c r="W23" s="57">
        <f t="shared" si="13"/>
        <v>0</v>
      </c>
      <c r="X23" s="57">
        <f t="shared" si="13"/>
        <v>0</v>
      </c>
      <c r="Y23" s="57">
        <f t="shared" si="13"/>
        <v>0</v>
      </c>
      <c r="Z23" s="57">
        <f t="shared" si="13"/>
        <v>0</v>
      </c>
      <c r="AA23" s="57">
        <f t="shared" si="13"/>
        <v>0</v>
      </c>
      <c r="AB23" s="57">
        <f t="shared" si="13"/>
        <v>0</v>
      </c>
      <c r="AC23" s="57">
        <f t="shared" si="13"/>
        <v>0</v>
      </c>
      <c r="AD23" s="57">
        <f t="shared" si="13"/>
        <v>0</v>
      </c>
      <c r="AE23" s="57">
        <f t="shared" si="13"/>
        <v>0</v>
      </c>
      <c r="AF23" s="57">
        <f t="shared" si="13"/>
        <v>0</v>
      </c>
      <c r="AG23" s="57">
        <f t="shared" si="13"/>
        <v>0</v>
      </c>
      <c r="AH23" s="57">
        <f t="shared" si="13"/>
        <v>0</v>
      </c>
      <c r="AI23" s="57">
        <f t="shared" si="13"/>
        <v>0</v>
      </c>
      <c r="AJ23" s="57">
        <f t="shared" si="13"/>
        <v>0</v>
      </c>
      <c r="AK23" s="57">
        <f>+AJ23-((AK20+AK26+AK27)-((AJ20+AJ26+AJ27)))*AJ23/(1-AJ20-AJ26-AJ27)</f>
        <v>0</v>
      </c>
    </row>
    <row r="24" spans="1:37" x14ac:dyDescent="0.25">
      <c r="A24" s="32" t="s">
        <v>59</v>
      </c>
      <c r="B24" s="33" t="s">
        <v>22</v>
      </c>
      <c r="C24" s="32" t="s">
        <v>181</v>
      </c>
      <c r="D24" s="56">
        <f>I!D70</f>
        <v>0</v>
      </c>
      <c r="E24" s="57">
        <f t="shared" si="6"/>
        <v>0</v>
      </c>
      <c r="F24" s="57">
        <f t="shared" si="6"/>
        <v>0</v>
      </c>
      <c r="G24" s="57">
        <f t="shared" si="6"/>
        <v>0</v>
      </c>
      <c r="H24" s="57">
        <f t="shared" si="6"/>
        <v>0</v>
      </c>
      <c r="I24" s="57">
        <f t="shared" ref="I24:AJ24" si="14">+H24-((I20+I26+I27)-((H20+H26+H27)))*H24/(1-H20-H26-H27)</f>
        <v>0</v>
      </c>
      <c r="J24" s="57">
        <f t="shared" si="14"/>
        <v>0</v>
      </c>
      <c r="K24" s="57">
        <f t="shared" si="14"/>
        <v>0</v>
      </c>
      <c r="L24" s="57">
        <f t="shared" si="14"/>
        <v>0</v>
      </c>
      <c r="M24" s="57">
        <f t="shared" si="14"/>
        <v>0</v>
      </c>
      <c r="N24" s="57">
        <f t="shared" si="14"/>
        <v>0</v>
      </c>
      <c r="O24" s="57">
        <f t="shared" si="14"/>
        <v>0</v>
      </c>
      <c r="P24" s="57">
        <f t="shared" si="14"/>
        <v>0</v>
      </c>
      <c r="Q24" s="57">
        <f t="shared" si="14"/>
        <v>0</v>
      </c>
      <c r="R24" s="57">
        <f t="shared" si="14"/>
        <v>0</v>
      </c>
      <c r="S24" s="57">
        <f t="shared" si="14"/>
        <v>0</v>
      </c>
      <c r="T24" s="57">
        <f t="shared" si="14"/>
        <v>0</v>
      </c>
      <c r="U24" s="57">
        <f t="shared" si="14"/>
        <v>0</v>
      </c>
      <c r="V24" s="57">
        <f t="shared" si="14"/>
        <v>0</v>
      </c>
      <c r="W24" s="57">
        <f t="shared" si="14"/>
        <v>0</v>
      </c>
      <c r="X24" s="57">
        <f t="shared" si="14"/>
        <v>0</v>
      </c>
      <c r="Y24" s="57">
        <f t="shared" si="14"/>
        <v>0</v>
      </c>
      <c r="Z24" s="57">
        <f t="shared" si="14"/>
        <v>0</v>
      </c>
      <c r="AA24" s="57">
        <f t="shared" si="14"/>
        <v>0</v>
      </c>
      <c r="AB24" s="57">
        <f t="shared" si="14"/>
        <v>0</v>
      </c>
      <c r="AC24" s="57">
        <f t="shared" si="14"/>
        <v>0</v>
      </c>
      <c r="AD24" s="57">
        <f t="shared" si="14"/>
        <v>0</v>
      </c>
      <c r="AE24" s="57">
        <f t="shared" si="14"/>
        <v>0</v>
      </c>
      <c r="AF24" s="57">
        <f t="shared" si="14"/>
        <v>0</v>
      </c>
      <c r="AG24" s="57">
        <f t="shared" si="14"/>
        <v>0</v>
      </c>
      <c r="AH24" s="57">
        <f t="shared" si="14"/>
        <v>0</v>
      </c>
      <c r="AI24" s="57">
        <f t="shared" si="14"/>
        <v>0</v>
      </c>
      <c r="AJ24" s="57">
        <f t="shared" si="14"/>
        <v>0</v>
      </c>
      <c r="AK24" s="57">
        <f>+AJ24-((AK20+AK26+AK27)-((AJ20+AJ26+AJ27)))*AJ24/(1-AJ20-AJ26-AJ27)</f>
        <v>0</v>
      </c>
    </row>
    <row r="25" spans="1:37" x14ac:dyDescent="0.25">
      <c r="A25" s="32" t="s">
        <v>60</v>
      </c>
      <c r="B25" s="33" t="s">
        <v>22</v>
      </c>
      <c r="C25" s="32" t="s">
        <v>181</v>
      </c>
      <c r="D25" s="56">
        <f>I!D71</f>
        <v>0</v>
      </c>
      <c r="E25" s="57">
        <f t="shared" si="6"/>
        <v>0</v>
      </c>
      <c r="F25" s="57">
        <f t="shared" si="6"/>
        <v>0</v>
      </c>
      <c r="G25" s="57">
        <f t="shared" si="6"/>
        <v>0</v>
      </c>
      <c r="H25" s="57">
        <f t="shared" si="6"/>
        <v>0</v>
      </c>
      <c r="I25" s="57">
        <f t="shared" ref="I25:AJ25" si="15">+H25-((I20+I26+I27)-((H20+H26+H27)))*H25/(1-H20-H26-H27)</f>
        <v>0</v>
      </c>
      <c r="J25" s="57">
        <f t="shared" si="15"/>
        <v>0</v>
      </c>
      <c r="K25" s="57">
        <f t="shared" si="15"/>
        <v>0</v>
      </c>
      <c r="L25" s="57">
        <f t="shared" si="15"/>
        <v>0</v>
      </c>
      <c r="M25" s="57">
        <f t="shared" si="15"/>
        <v>0</v>
      </c>
      <c r="N25" s="57">
        <f t="shared" si="15"/>
        <v>0</v>
      </c>
      <c r="O25" s="57">
        <f t="shared" si="15"/>
        <v>0</v>
      </c>
      <c r="P25" s="57">
        <f t="shared" si="15"/>
        <v>0</v>
      </c>
      <c r="Q25" s="57">
        <f t="shared" si="15"/>
        <v>0</v>
      </c>
      <c r="R25" s="57">
        <f t="shared" si="15"/>
        <v>0</v>
      </c>
      <c r="S25" s="57">
        <f t="shared" si="15"/>
        <v>0</v>
      </c>
      <c r="T25" s="57">
        <f t="shared" si="15"/>
        <v>0</v>
      </c>
      <c r="U25" s="57">
        <f t="shared" si="15"/>
        <v>0</v>
      </c>
      <c r="V25" s="57">
        <f t="shared" si="15"/>
        <v>0</v>
      </c>
      <c r="W25" s="57">
        <f t="shared" si="15"/>
        <v>0</v>
      </c>
      <c r="X25" s="57">
        <f t="shared" si="15"/>
        <v>0</v>
      </c>
      <c r="Y25" s="57">
        <f t="shared" si="15"/>
        <v>0</v>
      </c>
      <c r="Z25" s="57">
        <f t="shared" si="15"/>
        <v>0</v>
      </c>
      <c r="AA25" s="57">
        <f t="shared" si="15"/>
        <v>0</v>
      </c>
      <c r="AB25" s="57">
        <f t="shared" si="15"/>
        <v>0</v>
      </c>
      <c r="AC25" s="57">
        <f t="shared" si="15"/>
        <v>0</v>
      </c>
      <c r="AD25" s="57">
        <f t="shared" si="15"/>
        <v>0</v>
      </c>
      <c r="AE25" s="57">
        <f t="shared" si="15"/>
        <v>0</v>
      </c>
      <c r="AF25" s="57">
        <f t="shared" si="15"/>
        <v>0</v>
      </c>
      <c r="AG25" s="57">
        <f t="shared" si="15"/>
        <v>0</v>
      </c>
      <c r="AH25" s="57">
        <f t="shared" si="15"/>
        <v>0</v>
      </c>
      <c r="AI25" s="57">
        <f t="shared" si="15"/>
        <v>0</v>
      </c>
      <c r="AJ25" s="57">
        <f t="shared" si="15"/>
        <v>0</v>
      </c>
      <c r="AK25" s="57">
        <f>+AJ25-((AK20+AK26+AK27)-((AJ20+AJ26+AJ27)))*AJ25/(1-AJ20-AJ26-AJ27)</f>
        <v>0</v>
      </c>
    </row>
    <row r="26" spans="1:37" x14ac:dyDescent="0.25">
      <c r="A26" s="32" t="s">
        <v>16</v>
      </c>
      <c r="B26" s="33" t="s">
        <v>22</v>
      </c>
      <c r="C26" s="32" t="s">
        <v>181</v>
      </c>
      <c r="D26" s="56">
        <f>I!D72</f>
        <v>0</v>
      </c>
      <c r="E26" s="57">
        <f>+VLOOKUP(Medidas!$B$3,'Curva ERNC'!$B$6:$AJ$7,'Curva ERNC'!D$5-2015,FALSE)</f>
        <v>0</v>
      </c>
      <c r="F26" s="57">
        <f>+VLOOKUP(Medidas!$B$3,'Curva ERNC'!$B$6:$AJ$7,'Curva ERNC'!E$5-2015,FALSE)</f>
        <v>0</v>
      </c>
      <c r="G26" s="57">
        <f>+VLOOKUP(Medidas!$B$3,'Curva ERNC'!$B$6:$AJ$7,'Curva ERNC'!F$5-2015,FALSE)</f>
        <v>0</v>
      </c>
      <c r="H26" s="57">
        <f>+VLOOKUP(Medidas!$B$3,'Curva ERNC'!$B$6:$AJ$7,'Curva ERNC'!G$5-2015,FALSE)</f>
        <v>0</v>
      </c>
      <c r="I26" s="57">
        <f>+VLOOKUP(Medidas!$B$3,'Curva ERNC'!$B$6:$AJ$7,'Curva ERNC'!H$5-2015,FALSE)</f>
        <v>0</v>
      </c>
      <c r="J26" s="57">
        <f>+VLOOKUP(Medidas!$B$3,'Curva ERNC'!$B$6:$AJ$7,'Curva ERNC'!I$5-2015,FALSE)</f>
        <v>9.9999999999999903E-8</v>
      </c>
      <c r="K26" s="57">
        <f>+VLOOKUP(Medidas!$B$3,'Curva ERNC'!$B$6:$AJ$7,'Curva ERNC'!J$5-2015,FALSE)</f>
        <v>6.6241783912806007E-7</v>
      </c>
      <c r="L26" s="57">
        <f>+VLOOKUP(Medidas!$B$3,'Curva ERNC'!$B$6:$AJ$7,'Curva ERNC'!K$5-2015,FALSE)</f>
        <v>4.3879600562251737E-6</v>
      </c>
      <c r="M26" s="57">
        <f>+VLOOKUP(Medidas!$B$3,'Curva ERNC'!$B$6:$AJ$7,'Curva ERNC'!L$5-2015,FALSE)</f>
        <v>2.9065929224896882E-5</v>
      </c>
      <c r="N26" s="57">
        <f>+VLOOKUP(Medidas!$B$3,'Curva ERNC'!$B$6:$AJ$7,'Curva ERNC'!M$5-2015,FALSE)</f>
        <v>1.9250653913663269E-4</v>
      </c>
      <c r="O26" s="57">
        <f>+VLOOKUP(Medidas!$B$3,'Curva ERNC'!$B$6:$AJ$7,'Curva ERNC'!N$5-2015,FALSE)</f>
        <v>1.2738192202547179E-3</v>
      </c>
      <c r="P26" s="57">
        <f>+VLOOKUP(Medidas!$B$3,'Curva ERNC'!$B$6:$AJ$7,'Curva ERNC'!O$5-2015,FALSE)</f>
        <v>8.377988983290667E-3</v>
      </c>
      <c r="Q26" s="57">
        <f>+VLOOKUP(Medidas!$B$3,'Curva ERNC'!$B$6:$AJ$7,'Curva ERNC'!P$5-2015,FALSE)</f>
        <v>5.2999999999999964E-2</v>
      </c>
      <c r="R26" s="57">
        <f>+VLOOKUP(Medidas!$B$3,'Curva ERNC'!$B$6:$AJ$7,'Curva ERNC'!Q$5-2015,FALSE)</f>
        <v>5.5542399509892405E-2</v>
      </c>
      <c r="S26" s="57">
        <f>+VLOOKUP(Medidas!$B$3,'Curva ERNC'!$B$6:$AJ$7,'Curva ERNC'!R$5-2015,FALSE)</f>
        <v>5.8199262290142391E-2</v>
      </c>
      <c r="T26" s="57">
        <f>+VLOOKUP(Medidas!$B$3,'Curva ERNC'!$B$6:$AJ$7,'Curva ERNC'!S$5-2015,FALSE)</f>
        <v>6.0975010639593E-2</v>
      </c>
      <c r="U26" s="57">
        <f>+VLOOKUP(Medidas!$B$3,'Curva ERNC'!$B$6:$AJ$7,'Curva ERNC'!T$5-2015,FALSE)</f>
        <v>6.3874166578128153E-2</v>
      </c>
      <c r="V26" s="57">
        <f>+VLOOKUP(Medidas!$B$3,'Curva ERNC'!$B$6:$AJ$7,'Curva ERNC'!U$5-2015,FALSE)</f>
        <v>6.6901346747900228E-2</v>
      </c>
      <c r="W26" s="57">
        <f>+VLOOKUP(Medidas!$B$3,'Curva ERNC'!$B$6:$AJ$7,'Curva ERNC'!V$5-2015,FALSE)</f>
        <v>7.0061256381072912E-2</v>
      </c>
      <c r="X26" s="57">
        <f>+VLOOKUP(Medidas!$B$3,'Curva ERNC'!$B$6:$AJ$7,'Curva ERNC'!W$5-2015,FALSE)</f>
        <v>7.3358682264357031E-2</v>
      </c>
      <c r="Y26" s="57">
        <f>+VLOOKUP(Medidas!$B$3,'Curva ERNC'!$B$6:$AJ$7,'Curva ERNC'!X$5-2015,FALSE)</f>
        <v>7.6798484629974587E-2</v>
      </c>
      <c r="Z26" s="57">
        <f>+VLOOKUP(Medidas!$B$3,'Curva ERNC'!$B$6:$AJ$7,'Curva ERNC'!Y$5-2015,FALSE)</f>
        <v>8.0385587902734687E-2</v>
      </c>
      <c r="AA26" s="57">
        <f>+VLOOKUP(Medidas!$B$3,'Curva ERNC'!$B$6:$AJ$7,'Curva ERNC'!Z$5-2015,FALSE)</f>
        <v>8.4124970233759394E-2</v>
      </c>
      <c r="AB26" s="57">
        <f>+VLOOKUP(Medidas!$B$3,'Curva ERNC'!$B$6:$AJ$7,'Curva ERNC'!AA$5-2015,FALSE)</f>
        <v>8.8021651753181038E-2</v>
      </c>
      <c r="AC26" s="57">
        <f>+VLOOKUP(Medidas!$B$3,'Curva ERNC'!$B$6:$AJ$7,'Curva ERNC'!AB$5-2015,FALSE)</f>
        <v>9.2080681476971751E-2</v>
      </c>
      <c r="AD26" s="57">
        <f>+VLOOKUP(Medidas!$B$3,'Curva ERNC'!$B$6:$AJ$7,'Curva ERNC'!AC$5-2015,FALSE)</f>
        <v>9.6307122807095483E-2</v>
      </c>
      <c r="AE26" s="57">
        <f>+VLOOKUP(Medidas!$B$3,'Curva ERNC'!$B$6:$AJ$7,'Curva ERNC'!AD$5-2015,FALSE)</f>
        <v>0.10070603756952731</v>
      </c>
      <c r="AF26" s="57">
        <f>+VLOOKUP(Medidas!$B$3,'Curva ERNC'!$B$6:$AJ$7,'Curva ERNC'!AE$5-2015,FALSE)</f>
        <v>0.1052824685414991</v>
      </c>
      <c r="AG26" s="57">
        <f>+VLOOKUP(Medidas!$B$3,'Curva ERNC'!$B$6:$AJ$7,'Curva ERNC'!AF$5-2015,FALSE)</f>
        <v>0.11004142042773479</v>
      </c>
      <c r="AH26" s="57">
        <f>+VLOOKUP(Medidas!$B$3,'Curva ERNC'!$B$6:$AJ$7,'Curva ERNC'!AG$5-2015,FALSE)</f>
        <v>0.11498783925556323</v>
      </c>
      <c r="AI26" s="57">
        <f>+VLOOKUP(Medidas!$B$3,'Curva ERNC'!$B$6:$AJ$7,'Curva ERNC'!AH$5-2015,FALSE)</f>
        <v>0.12012659017074631</v>
      </c>
      <c r="AJ26" s="57">
        <f>+VLOOKUP(Medidas!$B$3,'Curva ERNC'!$B$6:$AJ$7,'Curva ERNC'!AI$5-2015,FALSE)</f>
        <v>0.1254624336297416</v>
      </c>
      <c r="AK26" s="57">
        <f>+VLOOKUP(Medidas!$B$3,'Curva ERNC'!$B$6:$AJ$7,'Curva ERNC'!AJ$5-2015,FALSE)</f>
        <v>0.13099999999999998</v>
      </c>
    </row>
    <row r="27" spans="1:37" x14ac:dyDescent="0.25">
      <c r="A27" s="32" t="s">
        <v>79</v>
      </c>
      <c r="B27" s="33" t="s">
        <v>22</v>
      </c>
      <c r="C27" s="32" t="s">
        <v>181</v>
      </c>
      <c r="D27" s="56">
        <f>I!D73</f>
        <v>0</v>
      </c>
      <c r="E27" s="57">
        <f>+VLOOKUP(Medidas!$B$4,'Curva Hidrógeno'!$B$6:$AJ$7,'Curva Hidrógeno'!D$5-2015,FALSE)</f>
        <v>0</v>
      </c>
      <c r="F27" s="57">
        <f>+VLOOKUP(Medidas!$B$4,'Curva Hidrógeno'!$B$6:$AJ$7,'Curva Hidrógeno'!E$5-2015,FALSE)</f>
        <v>0</v>
      </c>
      <c r="G27" s="57">
        <f>+VLOOKUP(Medidas!$B$4,'Curva Hidrógeno'!$B$6:$AJ$7,'Curva Hidrógeno'!F$5-2015,FALSE)</f>
        <v>0</v>
      </c>
      <c r="H27" s="57">
        <f>+VLOOKUP(Medidas!$B$4,'Curva Hidrógeno'!$B$6:$AJ$7,'Curva Hidrógeno'!G$5-2015,FALSE)</f>
        <v>0</v>
      </c>
      <c r="I27" s="57">
        <f>+VLOOKUP(Medidas!$B$4,'Curva Hidrógeno'!$B$6:$AJ$7,'Curva Hidrógeno'!H$5-2015,FALSE)</f>
        <v>0</v>
      </c>
      <c r="J27" s="57">
        <f>+VLOOKUP(Medidas!$B$4,'Curva Hidrógeno'!$B$6:$AJ$7,'Curva Hidrógeno'!I$5-2015,FALSE)</f>
        <v>0</v>
      </c>
      <c r="K27" s="57">
        <f>+VLOOKUP(Medidas!$B$4,'Curva Hidrógeno'!$B$6:$AJ$7,'Curva Hidrógeno'!J$5-2015,FALSE)</f>
        <v>0</v>
      </c>
      <c r="L27" s="57">
        <f>+VLOOKUP(Medidas!$B$4,'Curva Hidrógeno'!$B$6:$AJ$7,'Curva Hidrógeno'!K$5-2015,FALSE)</f>
        <v>0</v>
      </c>
      <c r="M27" s="57">
        <f>+VLOOKUP(Medidas!$B$4,'Curva Hidrógeno'!$B$6:$AJ$7,'Curva Hidrógeno'!L$5-2015,FALSE)</f>
        <v>0</v>
      </c>
      <c r="N27" s="57">
        <f>+VLOOKUP(Medidas!$B$4,'Curva Hidrógeno'!$B$6:$AJ$7,'Curva Hidrógeno'!M$5-2015,FALSE)</f>
        <v>0</v>
      </c>
      <c r="O27" s="57">
        <f>+VLOOKUP(Medidas!$B$4,'Curva Hidrógeno'!$B$6:$AJ$7,'Curva Hidrógeno'!N$5-2015,FALSE)</f>
        <v>0</v>
      </c>
      <c r="P27" s="57">
        <f>+VLOOKUP(Medidas!$B$4,'Curva Hidrógeno'!$B$6:$AJ$7,'Curva Hidrógeno'!O$5-2015,FALSE)</f>
        <v>9.9999999999999903E-8</v>
      </c>
      <c r="Q27" s="57">
        <f>+VLOOKUP(Medidas!$B$4,'Curva Hidrógeno'!$B$6:$AJ$7,'Curva Hidrógeno'!P$5-2015,FALSE)</f>
        <v>2.0000000000000004E-2</v>
      </c>
      <c r="R27" s="57">
        <f>+VLOOKUP(Medidas!$B$4,'Curva Hidrógeno'!$B$6:$AJ$7,'Curva Hidrógeno'!Q$5-2015,FALSE)</f>
        <v>2.1657319666885624E-2</v>
      </c>
      <c r="S27" s="57">
        <f>+VLOOKUP(Medidas!$B$4,'Curva Hidrógeno'!$B$6:$AJ$7,'Curva Hidrógeno'!R$5-2015,FALSE)</f>
        <v>2.3448688700945873E-2</v>
      </c>
      <c r="T27" s="57">
        <f>+VLOOKUP(Medidas!$B$4,'Curva Hidrógeno'!$B$6:$AJ$7,'Curva Hidrógeno'!S$5-2015,FALSE)</f>
        <v>2.5384384977203911E-2</v>
      </c>
      <c r="U27" s="57">
        <f>+VLOOKUP(Medidas!$B$4,'Curva Hidrógeno'!$B$6:$AJ$7,'Curva Hidrógeno'!T$5-2015,FALSE)</f>
        <v>2.7475377786880185E-2</v>
      </c>
      <c r="V27" s="57">
        <f>+VLOOKUP(Medidas!$B$4,'Curva Hidrógeno'!$B$6:$AJ$7,'Curva Hidrógeno'!U$5-2015,FALSE)</f>
        <v>2.9733357634829229E-2</v>
      </c>
      <c r="W27" s="57">
        <f>+VLOOKUP(Medidas!$B$4,'Curva Hidrógeno'!$B$6:$AJ$7,'Curva Hidrógeno'!V$5-2015,FALSE)</f>
        <v>3.2170764218298405E-2</v>
      </c>
      <c r="X27" s="57">
        <f>+VLOOKUP(Medidas!$B$4,'Curva Hidrógeno'!$B$6:$AJ$7,'Curva Hidrógeno'!W$5-2015,FALSE)</f>
        <v>3.4800811850193569E-2</v>
      </c>
      <c r="Y27" s="57">
        <f>+VLOOKUP(Medidas!$B$4,'Curva Hidrógeno'!$B$6:$AJ$7,'Curva Hidrógeno'!X$5-2015,FALSE)</f>
        <v>3.7637511468653219E-2</v>
      </c>
      <c r="Z27" s="57">
        <f>+VLOOKUP(Medidas!$B$4,'Curva Hidrógeno'!$B$6:$AJ$7,'Curva Hidrógeno'!Y$5-2015,FALSE)</f>
        <v>4.0695688242412591E-2</v>
      </c>
      <c r="AA27" s="57">
        <f>+VLOOKUP(Medidas!$B$4,'Curva Hidrógeno'!$B$6:$AJ$7,'Curva Hidrógeno'!Z$5-2015,FALSE)</f>
        <v>4.3990993639052942E-2</v>
      </c>
      <c r="AB27" s="57">
        <f>+VLOOKUP(Medidas!$B$4,'Curva Hidrógeno'!$B$6:$AJ$7,'Curva Hidrógeno'!AA$5-2015,FALSE)</f>
        <v>4.7539910672315035E-2</v>
      </c>
      <c r="AC27" s="57">
        <f>+VLOOKUP(Medidas!$B$4,'Curva Hidrógeno'!$B$6:$AJ$7,'Curva Hidrógeno'!AB$5-2015,FALSE)</f>
        <v>5.1359750887593647E-2</v>
      </c>
      <c r="AD27" s="57">
        <f>+VLOOKUP(Medidas!$B$4,'Curva Hidrógeno'!$B$6:$AJ$7,'Curva Hidrógeno'!AC$5-2015,FALSE)</f>
        <v>5.5468641484930165E-2</v>
      </c>
      <c r="AE27" s="57">
        <f>+VLOOKUP(Medidas!$B$4,'Curva Hidrógeno'!$B$6:$AJ$7,'Curva Hidrógeno'!AD$5-2015,FALSE)</f>
        <v>5.9885500820928313E-2</v>
      </c>
      <c r="AF27" s="57">
        <f>+VLOOKUP(Medidas!$B$4,'Curva Hidrógeno'!$B$6:$AJ$7,'Curva Hidrógeno'!AE$5-2015,FALSE)</f>
        <v>6.4630000381117075E-2</v>
      </c>
      <c r="AG27" s="57">
        <f>+VLOOKUP(Medidas!$B$4,'Curva Hidrógeno'!$B$6:$AJ$7,'Curva Hidrógeno'!AF$5-2015,FALSE)</f>
        <v>6.9722511180103794E-2</v>
      </c>
      <c r="AH27" s="57">
        <f>+VLOOKUP(Medidas!$B$4,'Curva Hidrógeno'!$B$6:$AJ$7,'Curva Hidrógeno'!AG$5-2015,FALSE)</f>
        <v>7.5184032437948384E-2</v>
      </c>
      <c r="AI27" s="57">
        <f>+VLOOKUP(Medidas!$B$4,'Curva Hidrógeno'!$B$6:$AJ$7,'Curva Hidrógeno'!AH$5-2015,FALSE)</f>
        <v>8.1036100309042083E-2</v>
      </c>
      <c r="AJ27" s="57">
        <f>+VLOOKUP(Medidas!$B$4,'Curva Hidrógeno'!$B$6:$AJ$7,'Curva Hidrógeno'!AI$5-2015,FALSE)</f>
        <v>8.7300674417890398E-2</v>
      </c>
      <c r="AK27" s="57">
        <f>+VLOOKUP(Medidas!$B$4,'Curva Hidrógeno'!$B$6:$AJ$7,'Curva Hidrógeno'!AJ$5-2015,FALSE)</f>
        <v>9.3999999999999972E-2</v>
      </c>
    </row>
    <row r="28" spans="1:37" x14ac:dyDescent="0.25">
      <c r="D28" s="130">
        <f>SUM(D16:D27)</f>
        <v>1</v>
      </c>
      <c r="E28" s="130">
        <f t="shared" ref="E28:AK28" si="16">SUM(E16:E27)</f>
        <v>1</v>
      </c>
      <c r="F28" s="130">
        <f t="shared" si="16"/>
        <v>1</v>
      </c>
      <c r="G28" s="130">
        <f t="shared" si="16"/>
        <v>1</v>
      </c>
      <c r="H28" s="130">
        <f t="shared" si="16"/>
        <v>1</v>
      </c>
      <c r="I28" s="130">
        <f t="shared" si="16"/>
        <v>1</v>
      </c>
      <c r="J28" s="130">
        <f t="shared" si="16"/>
        <v>0.99999999999999989</v>
      </c>
      <c r="K28" s="130">
        <f t="shared" si="16"/>
        <v>0.99999999999999989</v>
      </c>
      <c r="L28" s="130">
        <f t="shared" si="16"/>
        <v>1</v>
      </c>
      <c r="M28" s="130">
        <f t="shared" si="16"/>
        <v>0.99999999999999989</v>
      </c>
      <c r="N28" s="130">
        <f t="shared" si="16"/>
        <v>1</v>
      </c>
      <c r="O28" s="130">
        <f t="shared" si="16"/>
        <v>0.99999999999999989</v>
      </c>
      <c r="P28" s="130">
        <f t="shared" si="16"/>
        <v>0.99999999999999989</v>
      </c>
      <c r="Q28" s="130">
        <f t="shared" si="16"/>
        <v>1</v>
      </c>
      <c r="R28" s="130">
        <f t="shared" si="16"/>
        <v>0.99999999999999989</v>
      </c>
      <c r="S28" s="130">
        <f t="shared" si="16"/>
        <v>0.99999999999999989</v>
      </c>
      <c r="T28" s="130">
        <f t="shared" si="16"/>
        <v>1</v>
      </c>
      <c r="U28" s="130">
        <f t="shared" si="16"/>
        <v>1</v>
      </c>
      <c r="V28" s="130">
        <f t="shared" si="16"/>
        <v>0.99999999999999989</v>
      </c>
      <c r="W28" s="130">
        <f t="shared" si="16"/>
        <v>1</v>
      </c>
      <c r="X28" s="130">
        <f t="shared" si="16"/>
        <v>0.99999999999999989</v>
      </c>
      <c r="Y28" s="130">
        <f t="shared" si="16"/>
        <v>1</v>
      </c>
      <c r="Z28" s="130">
        <f t="shared" si="16"/>
        <v>1</v>
      </c>
      <c r="AA28" s="130">
        <f t="shared" si="16"/>
        <v>0.99999999999999989</v>
      </c>
      <c r="AB28" s="130">
        <f t="shared" si="16"/>
        <v>1</v>
      </c>
      <c r="AC28" s="130">
        <f t="shared" si="16"/>
        <v>1</v>
      </c>
      <c r="AD28" s="130">
        <f t="shared" si="16"/>
        <v>1</v>
      </c>
      <c r="AE28" s="130">
        <f t="shared" si="16"/>
        <v>1</v>
      </c>
      <c r="AF28" s="130">
        <f t="shared" si="16"/>
        <v>1</v>
      </c>
      <c r="AG28" s="130">
        <f t="shared" si="16"/>
        <v>1</v>
      </c>
      <c r="AH28" s="130">
        <f t="shared" si="16"/>
        <v>1</v>
      </c>
      <c r="AI28" s="130">
        <f t="shared" si="16"/>
        <v>1</v>
      </c>
      <c r="AJ28" s="130">
        <f t="shared" si="16"/>
        <v>1</v>
      </c>
      <c r="AK28" s="130">
        <f t="shared" si="16"/>
        <v>1</v>
      </c>
    </row>
    <row r="30" spans="1:37" x14ac:dyDescent="0.25">
      <c r="A30" s="22" t="s">
        <v>29</v>
      </c>
    </row>
    <row r="31" spans="1:37" x14ac:dyDescent="0.25">
      <c r="A31" s="22" t="s">
        <v>18</v>
      </c>
    </row>
    <row r="32" spans="1:37" x14ac:dyDescent="0.25">
      <c r="A32" s="32" t="s">
        <v>8</v>
      </c>
      <c r="B32" s="33" t="s">
        <v>22</v>
      </c>
      <c r="C32" s="32" t="s">
        <v>181</v>
      </c>
      <c r="D32" s="56">
        <f>II!D52</f>
        <v>0.4168634479717771</v>
      </c>
      <c r="E32" s="57">
        <f>1-SUM(E33:E39)</f>
        <v>0.4168634479717771</v>
      </c>
      <c r="F32" s="57">
        <f t="shared" ref="F32:AK32" si="17">1-SUM(F33:F39)</f>
        <v>0.4168634479717771</v>
      </c>
      <c r="G32" s="57">
        <f t="shared" si="17"/>
        <v>0.4168634479717771</v>
      </c>
      <c r="H32" s="57">
        <f t="shared" si="17"/>
        <v>0.4168634479717771</v>
      </c>
      <c r="I32" s="57">
        <f t="shared" si="17"/>
        <v>0.4168634479717771</v>
      </c>
      <c r="J32" s="57">
        <f t="shared" si="17"/>
        <v>0.4168634479717771</v>
      </c>
      <c r="K32" s="57">
        <f t="shared" si="17"/>
        <v>0.4168634479717771</v>
      </c>
      <c r="L32" s="57">
        <f t="shared" si="17"/>
        <v>0.4168634479717771</v>
      </c>
      <c r="M32" s="57">
        <f t="shared" si="17"/>
        <v>0.4168634479717771</v>
      </c>
      <c r="N32" s="57">
        <f t="shared" si="17"/>
        <v>0.4168634479717771</v>
      </c>
      <c r="O32" s="57">
        <f t="shared" si="17"/>
        <v>0.4168634479717771</v>
      </c>
      <c r="P32" s="57">
        <f t="shared" si="17"/>
        <v>0.4168634479717771</v>
      </c>
      <c r="Q32" s="57">
        <f t="shared" si="17"/>
        <v>0.4168634479717771</v>
      </c>
      <c r="R32" s="57">
        <f t="shared" si="17"/>
        <v>0.4168634479717771</v>
      </c>
      <c r="S32" s="57">
        <f t="shared" si="17"/>
        <v>0.4168634479717771</v>
      </c>
      <c r="T32" s="57">
        <f t="shared" si="17"/>
        <v>0.4168634479717771</v>
      </c>
      <c r="U32" s="57">
        <f t="shared" si="17"/>
        <v>0.4168634479717771</v>
      </c>
      <c r="V32" s="57">
        <f t="shared" si="17"/>
        <v>0.4168634479717771</v>
      </c>
      <c r="W32" s="57">
        <f t="shared" si="17"/>
        <v>0.41053894747567243</v>
      </c>
      <c r="X32" s="57">
        <f t="shared" si="17"/>
        <v>0.40421444697956921</v>
      </c>
      <c r="Y32" s="57">
        <f t="shared" si="17"/>
        <v>0.39788994648346598</v>
      </c>
      <c r="Z32" s="57">
        <f t="shared" si="17"/>
        <v>0.39156544598736143</v>
      </c>
      <c r="AA32" s="57">
        <f t="shared" si="17"/>
        <v>0.38524094549125809</v>
      </c>
      <c r="AB32" s="57">
        <f t="shared" si="17"/>
        <v>0.34987910119017718</v>
      </c>
      <c r="AC32" s="57">
        <f t="shared" si="17"/>
        <v>0.31451725688909615</v>
      </c>
      <c r="AD32" s="57">
        <f t="shared" si="17"/>
        <v>0.2791554125880269</v>
      </c>
      <c r="AE32" s="57">
        <f t="shared" si="17"/>
        <v>0.24379356828695775</v>
      </c>
      <c r="AF32" s="57">
        <f t="shared" si="17"/>
        <v>0.20843172398587673</v>
      </c>
      <c r="AG32" s="57">
        <f t="shared" si="17"/>
        <v>0.17306987968481935</v>
      </c>
      <c r="AH32" s="57">
        <f t="shared" si="17"/>
        <v>0.13770803538373833</v>
      </c>
      <c r="AI32" s="57">
        <f t="shared" si="17"/>
        <v>0.10234619108266907</v>
      </c>
      <c r="AJ32" s="57">
        <f t="shared" si="17"/>
        <v>6.6984346781599924E-2</v>
      </c>
      <c r="AK32" s="57">
        <f t="shared" si="17"/>
        <v>3.162250248051901E-2</v>
      </c>
    </row>
    <row r="33" spans="1:37" x14ac:dyDescent="0.25">
      <c r="A33" s="32" t="s">
        <v>10</v>
      </c>
      <c r="B33" s="33" t="s">
        <v>22</v>
      </c>
      <c r="C33" s="32" t="s">
        <v>181</v>
      </c>
      <c r="D33" s="56">
        <f>II!D53</f>
        <v>0.53281111052737695</v>
      </c>
      <c r="E33" s="57">
        <f>+$D33*(1-VLOOKUP(Medidas!$B$5,'Curva Hidrógeno'!$B$12:$AJ$13,'Curva Hidrógeno'!D$11-2015,FALSE))</f>
        <v>0.53281111052737695</v>
      </c>
      <c r="F33" s="57">
        <f>+$D33*(1-VLOOKUP(Medidas!$B$5,'Curva Hidrógeno'!$B$12:$AJ$13,'Curva Hidrógeno'!E$11-2015,FALSE))</f>
        <v>0.53281111052737695</v>
      </c>
      <c r="G33" s="57">
        <f>+$D33*(1-VLOOKUP(Medidas!$B$5,'Curva Hidrógeno'!$B$12:$AJ$13,'Curva Hidrógeno'!F$11-2015,FALSE))</f>
        <v>0.53281111052737695</v>
      </c>
      <c r="H33" s="57">
        <f>+$D33*(1-VLOOKUP(Medidas!$B$5,'Curva Hidrógeno'!$B$12:$AJ$13,'Curva Hidrógeno'!G$11-2015,FALSE))</f>
        <v>0.53281111052737695</v>
      </c>
      <c r="I33" s="57">
        <f>+$D33*(1-VLOOKUP(Medidas!$B$5,'Curva Hidrógeno'!$B$12:$AJ$13,'Curva Hidrógeno'!H$11-2015,FALSE))</f>
        <v>0.53281111052737695</v>
      </c>
      <c r="J33" s="57">
        <f>+$D33*(1-VLOOKUP(Medidas!$B$5,'Curva Hidrógeno'!$B$12:$AJ$13,'Curva Hidrógeno'!I$11-2015,FALSE))</f>
        <v>0.53281111052737695</v>
      </c>
      <c r="K33" s="57">
        <f>+$D33*(1-VLOOKUP(Medidas!$B$5,'Curva Hidrógeno'!$B$12:$AJ$13,'Curva Hidrógeno'!J$11-2015,FALSE))</f>
        <v>0.53281111052737695</v>
      </c>
      <c r="L33" s="57">
        <f>+$D33*(1-VLOOKUP(Medidas!$B$5,'Curva Hidrógeno'!$B$12:$AJ$13,'Curva Hidrógeno'!K$11-2015,FALSE))</f>
        <v>0.53281111052737695</v>
      </c>
      <c r="M33" s="57">
        <f>+$D33*(1-VLOOKUP(Medidas!$B$5,'Curva Hidrógeno'!$B$12:$AJ$13,'Curva Hidrógeno'!L$11-2015,FALSE))</f>
        <v>0.53281111052737695</v>
      </c>
      <c r="N33" s="57">
        <f>+$D33*(1-VLOOKUP(Medidas!$B$5,'Curva Hidrógeno'!$B$12:$AJ$13,'Curva Hidrógeno'!M$11-2015,FALSE))</f>
        <v>0.53281111052737695</v>
      </c>
      <c r="O33" s="57">
        <f>+$D33*(1-VLOOKUP(Medidas!$B$5,'Curva Hidrógeno'!$B$12:$AJ$13,'Curva Hidrógeno'!N$11-2015,FALSE))</f>
        <v>0.53281111052737695</v>
      </c>
      <c r="P33" s="57">
        <f>+$D33*(1-VLOOKUP(Medidas!$B$5,'Curva Hidrógeno'!$B$12:$AJ$13,'Curva Hidrógeno'!O$11-2015,FALSE))</f>
        <v>0.53281111052737695</v>
      </c>
      <c r="Q33" s="57">
        <f>+$D33*(1-VLOOKUP(Medidas!$B$5,'Curva Hidrógeno'!$B$12:$AJ$13,'Curva Hidrógeno'!P$11-2015,FALSE))</f>
        <v>0.53281111052737695</v>
      </c>
      <c r="R33" s="57">
        <f>+$D33*(1-VLOOKUP(Medidas!$B$5,'Curva Hidrógeno'!$B$12:$AJ$13,'Curva Hidrógeno'!Q$11-2015,FALSE))</f>
        <v>0.53281111052737695</v>
      </c>
      <c r="S33" s="57">
        <f>+$D33*(1-VLOOKUP(Medidas!$B$5,'Curva Hidrógeno'!$B$12:$AJ$13,'Curva Hidrógeno'!R$11-2015,FALSE))</f>
        <v>0.53281111052737695</v>
      </c>
      <c r="T33" s="57">
        <f>+$D33*(1-VLOOKUP(Medidas!$B$5,'Curva Hidrógeno'!$B$12:$AJ$13,'Curva Hidrógeno'!S$11-2015,FALSE))</f>
        <v>0.53281111052737695</v>
      </c>
      <c r="U33" s="57">
        <f>+$D33*(1-VLOOKUP(Medidas!$B$5,'Curva Hidrógeno'!$B$12:$AJ$13,'Curva Hidrógeno'!T$11-2015,FALSE))</f>
        <v>0.53281111052737695</v>
      </c>
      <c r="V33" s="57">
        <f>+$D33*(1-VLOOKUP(Medidas!$B$5,'Curva Hidrógeno'!$B$12:$AJ$13,'Curva Hidrógeno'!U$11-2015,FALSE))</f>
        <v>0.53281111052737695</v>
      </c>
      <c r="W33" s="57">
        <f>+$D33*(1-VLOOKUP(Medidas!$B$5,'Curva Hidrógeno'!$B$12:$AJ$13,'Curva Hidrógeno'!V$11-2015,FALSE))</f>
        <v>0.52472749429943499</v>
      </c>
      <c r="X33" s="57">
        <f>+$D33*(1-VLOOKUP(Medidas!$B$5,'Curva Hidrógeno'!$B$12:$AJ$13,'Curva Hidrógeno'!W$11-2015,FALSE))</f>
        <v>0.51664387807149503</v>
      </c>
      <c r="Y33" s="57">
        <f>+$D33*(1-VLOOKUP(Medidas!$B$5,'Curva Hidrógeno'!$B$12:$AJ$13,'Curva Hidrógeno'!X$11-2015,FALSE))</f>
        <v>0.50856026184355496</v>
      </c>
      <c r="Z33" s="57">
        <f>+$D33*(1-VLOOKUP(Medidas!$B$5,'Curva Hidrógeno'!$B$12:$AJ$13,'Curva Hidrógeno'!Y$11-2015,FALSE))</f>
        <v>0.500476645615613</v>
      </c>
      <c r="AA33" s="57">
        <f>+$D33*(1-VLOOKUP(Medidas!$B$5,'Curva Hidrógeno'!$B$12:$AJ$13,'Curva Hidrógeno'!Z$11-2015,FALSE))</f>
        <v>0.49239302938767304</v>
      </c>
      <c r="AB33" s="57">
        <f>+$D33*(1-VLOOKUP(Medidas!$B$5,'Curva Hidrógeno'!$B$12:$AJ$13,'Curva Hidrógeno'!AA$11-2015,FALSE))</f>
        <v>0.44719553456286704</v>
      </c>
      <c r="AC33" s="57">
        <f>+$D33*(1-VLOOKUP(Medidas!$B$5,'Curva Hidrógeno'!$B$12:$AJ$13,'Curva Hidrógeno'!AB$11-2015,FALSE))</f>
        <v>0.40199803973806103</v>
      </c>
      <c r="AD33" s="57">
        <f>+$D33*(1-VLOOKUP(Medidas!$B$5,'Curva Hidrógeno'!$B$12:$AJ$13,'Curva Hidrógeno'!AC$11-2015,FALSE))</f>
        <v>0.35680054491327018</v>
      </c>
      <c r="AE33" s="57">
        <f>+$D33*(1-VLOOKUP(Medidas!$B$5,'Curva Hidrógeno'!$B$12:$AJ$13,'Curva Hidrógeno'!AD$11-2015,FALSE))</f>
        <v>0.31160305008847933</v>
      </c>
      <c r="AF33" s="57">
        <f>+$D33*(1-VLOOKUP(Medidas!$B$5,'Curva Hidrógeno'!$B$12:$AJ$13,'Curva Hidrógeno'!AE$11-2015,FALSE))</f>
        <v>0.26640555526367332</v>
      </c>
      <c r="AG33" s="57">
        <f>+$D33*(1-VLOOKUP(Medidas!$B$5,'Curva Hidrógeno'!$B$12:$AJ$13,'Curva Hidrógeno'!AF$11-2015,FALSE))</f>
        <v>0.22120806043889762</v>
      </c>
      <c r="AH33" s="57">
        <f>+$D33*(1-VLOOKUP(Medidas!$B$5,'Curva Hidrógeno'!$B$12:$AJ$13,'Curva Hidrógeno'!AG$11-2015,FALSE))</f>
        <v>0.17601056561409162</v>
      </c>
      <c r="AI33" s="57">
        <f>+$D33*(1-VLOOKUP(Medidas!$B$5,'Curva Hidrógeno'!$B$12:$AJ$13,'Curva Hidrógeno'!AH$11-2015,FALSE))</f>
        <v>0.13081307078930077</v>
      </c>
      <c r="AJ33" s="57">
        <f>+$D33*(1-VLOOKUP(Medidas!$B$5,'Curva Hidrógeno'!$B$12:$AJ$13,'Curva Hidrógeno'!AI$11-2015,FALSE))</f>
        <v>8.561557596450993E-2</v>
      </c>
      <c r="AK33" s="57">
        <f>+$D33*(1-VLOOKUP(Medidas!$B$5,'Curva Hidrógeno'!$B$12:$AJ$13,'Curva Hidrógeno'!AJ$11-2015,FALSE))</f>
        <v>4.0418081139703931E-2</v>
      </c>
    </row>
    <row r="34" spans="1:37" x14ac:dyDescent="0.25">
      <c r="A34" s="32" t="s">
        <v>11</v>
      </c>
      <c r="B34" s="33" t="s">
        <v>22</v>
      </c>
      <c r="C34" s="32" t="s">
        <v>181</v>
      </c>
      <c r="D34" s="56">
        <f>II!D54</f>
        <v>0</v>
      </c>
      <c r="E34" s="57">
        <f t="shared" ref="E34:AK34" si="18">D34</f>
        <v>0</v>
      </c>
      <c r="F34" s="57">
        <f t="shared" si="18"/>
        <v>0</v>
      </c>
      <c r="G34" s="57">
        <f t="shared" si="18"/>
        <v>0</v>
      </c>
      <c r="H34" s="57">
        <f t="shared" si="18"/>
        <v>0</v>
      </c>
      <c r="I34" s="57">
        <f t="shared" si="18"/>
        <v>0</v>
      </c>
      <c r="J34" s="57">
        <f t="shared" si="18"/>
        <v>0</v>
      </c>
      <c r="K34" s="57">
        <f t="shared" si="18"/>
        <v>0</v>
      </c>
      <c r="L34" s="57">
        <f t="shared" si="18"/>
        <v>0</v>
      </c>
      <c r="M34" s="57">
        <f t="shared" si="18"/>
        <v>0</v>
      </c>
      <c r="N34" s="57">
        <f t="shared" si="18"/>
        <v>0</v>
      </c>
      <c r="O34" s="57">
        <f t="shared" si="18"/>
        <v>0</v>
      </c>
      <c r="P34" s="57">
        <f t="shared" si="18"/>
        <v>0</v>
      </c>
      <c r="Q34" s="57">
        <f t="shared" si="18"/>
        <v>0</v>
      </c>
      <c r="R34" s="57">
        <f t="shared" si="18"/>
        <v>0</v>
      </c>
      <c r="S34" s="57">
        <f t="shared" si="18"/>
        <v>0</v>
      </c>
      <c r="T34" s="57">
        <f t="shared" si="18"/>
        <v>0</v>
      </c>
      <c r="U34" s="57">
        <f t="shared" si="18"/>
        <v>0</v>
      </c>
      <c r="V34" s="57">
        <f t="shared" si="18"/>
        <v>0</v>
      </c>
      <c r="W34" s="57">
        <f t="shared" si="18"/>
        <v>0</v>
      </c>
      <c r="X34" s="57">
        <f t="shared" si="18"/>
        <v>0</v>
      </c>
      <c r="Y34" s="57">
        <f t="shared" si="18"/>
        <v>0</v>
      </c>
      <c r="Z34" s="57">
        <f t="shared" si="18"/>
        <v>0</v>
      </c>
      <c r="AA34" s="57">
        <f t="shared" si="18"/>
        <v>0</v>
      </c>
      <c r="AB34" s="57">
        <f t="shared" si="18"/>
        <v>0</v>
      </c>
      <c r="AC34" s="57">
        <f t="shared" si="18"/>
        <v>0</v>
      </c>
      <c r="AD34" s="57">
        <f t="shared" si="18"/>
        <v>0</v>
      </c>
      <c r="AE34" s="57">
        <f t="shared" si="18"/>
        <v>0</v>
      </c>
      <c r="AF34" s="57">
        <f t="shared" si="18"/>
        <v>0</v>
      </c>
      <c r="AG34" s="57">
        <f t="shared" si="18"/>
        <v>0</v>
      </c>
      <c r="AH34" s="57">
        <f t="shared" si="18"/>
        <v>0</v>
      </c>
      <c r="AI34" s="57">
        <f t="shared" si="18"/>
        <v>0</v>
      </c>
      <c r="AJ34" s="57">
        <f t="shared" si="18"/>
        <v>0</v>
      </c>
      <c r="AK34" s="57">
        <f t="shared" si="18"/>
        <v>0</v>
      </c>
    </row>
    <row r="35" spans="1:37" x14ac:dyDescent="0.25">
      <c r="A35" s="32" t="s">
        <v>13</v>
      </c>
      <c r="B35" s="33" t="s">
        <v>22</v>
      </c>
      <c r="C35" s="32" t="s">
        <v>181</v>
      </c>
      <c r="D35" s="56">
        <f>II!D55</f>
        <v>0</v>
      </c>
      <c r="E35" s="57">
        <f t="shared" ref="E35:AK35" si="19">D35</f>
        <v>0</v>
      </c>
      <c r="F35" s="57">
        <f t="shared" si="19"/>
        <v>0</v>
      </c>
      <c r="G35" s="57">
        <f t="shared" si="19"/>
        <v>0</v>
      </c>
      <c r="H35" s="57">
        <f t="shared" si="19"/>
        <v>0</v>
      </c>
      <c r="I35" s="57">
        <f t="shared" si="19"/>
        <v>0</v>
      </c>
      <c r="J35" s="57">
        <f t="shared" si="19"/>
        <v>0</v>
      </c>
      <c r="K35" s="57">
        <f t="shared" si="19"/>
        <v>0</v>
      </c>
      <c r="L35" s="57">
        <f t="shared" si="19"/>
        <v>0</v>
      </c>
      <c r="M35" s="57">
        <f t="shared" si="19"/>
        <v>0</v>
      </c>
      <c r="N35" s="57">
        <f t="shared" si="19"/>
        <v>0</v>
      </c>
      <c r="O35" s="57">
        <f t="shared" si="19"/>
        <v>0</v>
      </c>
      <c r="P35" s="57">
        <f t="shared" si="19"/>
        <v>0</v>
      </c>
      <c r="Q35" s="57">
        <f t="shared" si="19"/>
        <v>0</v>
      </c>
      <c r="R35" s="57">
        <f t="shared" si="19"/>
        <v>0</v>
      </c>
      <c r="S35" s="57">
        <f t="shared" si="19"/>
        <v>0</v>
      </c>
      <c r="T35" s="57">
        <f t="shared" si="19"/>
        <v>0</v>
      </c>
      <c r="U35" s="57">
        <f t="shared" si="19"/>
        <v>0</v>
      </c>
      <c r="V35" s="57">
        <f t="shared" si="19"/>
        <v>0</v>
      </c>
      <c r="W35" s="57">
        <f t="shared" si="19"/>
        <v>0</v>
      </c>
      <c r="X35" s="57">
        <f t="shared" si="19"/>
        <v>0</v>
      </c>
      <c r="Y35" s="57">
        <f t="shared" si="19"/>
        <v>0</v>
      </c>
      <c r="Z35" s="57">
        <f t="shared" si="19"/>
        <v>0</v>
      </c>
      <c r="AA35" s="57">
        <f t="shared" si="19"/>
        <v>0</v>
      </c>
      <c r="AB35" s="57">
        <f t="shared" si="19"/>
        <v>0</v>
      </c>
      <c r="AC35" s="57">
        <f t="shared" si="19"/>
        <v>0</v>
      </c>
      <c r="AD35" s="57">
        <f t="shared" si="19"/>
        <v>0</v>
      </c>
      <c r="AE35" s="57">
        <f t="shared" si="19"/>
        <v>0</v>
      </c>
      <c r="AF35" s="57">
        <f t="shared" si="19"/>
        <v>0</v>
      </c>
      <c r="AG35" s="57">
        <f t="shared" si="19"/>
        <v>0</v>
      </c>
      <c r="AH35" s="57">
        <f t="shared" si="19"/>
        <v>0</v>
      </c>
      <c r="AI35" s="57">
        <f t="shared" si="19"/>
        <v>0</v>
      </c>
      <c r="AJ35" s="57">
        <f t="shared" si="19"/>
        <v>0</v>
      </c>
      <c r="AK35" s="57">
        <f t="shared" si="19"/>
        <v>0</v>
      </c>
    </row>
    <row r="36" spans="1:37" x14ac:dyDescent="0.25">
      <c r="A36" s="32" t="s">
        <v>14</v>
      </c>
      <c r="B36" s="33" t="s">
        <v>22</v>
      </c>
      <c r="C36" s="32" t="s">
        <v>181</v>
      </c>
      <c r="D36" s="56">
        <f>II!D56</f>
        <v>5.0325441500845954E-2</v>
      </c>
      <c r="E36" s="57">
        <f t="shared" ref="E36:AK36" si="20">D36</f>
        <v>5.0325441500845954E-2</v>
      </c>
      <c r="F36" s="57">
        <f t="shared" si="20"/>
        <v>5.0325441500845954E-2</v>
      </c>
      <c r="G36" s="57">
        <f t="shared" si="20"/>
        <v>5.0325441500845954E-2</v>
      </c>
      <c r="H36" s="57">
        <f t="shared" si="20"/>
        <v>5.0325441500845954E-2</v>
      </c>
      <c r="I36" s="57">
        <f t="shared" si="20"/>
        <v>5.0325441500845954E-2</v>
      </c>
      <c r="J36" s="57">
        <f t="shared" si="20"/>
        <v>5.0325441500845954E-2</v>
      </c>
      <c r="K36" s="57">
        <f t="shared" si="20"/>
        <v>5.0325441500845954E-2</v>
      </c>
      <c r="L36" s="57">
        <f t="shared" si="20"/>
        <v>5.0325441500845954E-2</v>
      </c>
      <c r="M36" s="57">
        <f t="shared" si="20"/>
        <v>5.0325441500845954E-2</v>
      </c>
      <c r="N36" s="57">
        <f t="shared" si="20"/>
        <v>5.0325441500845954E-2</v>
      </c>
      <c r="O36" s="57">
        <f t="shared" si="20"/>
        <v>5.0325441500845954E-2</v>
      </c>
      <c r="P36" s="57">
        <f t="shared" si="20"/>
        <v>5.0325441500845954E-2</v>
      </c>
      <c r="Q36" s="57">
        <f t="shared" si="20"/>
        <v>5.0325441500845954E-2</v>
      </c>
      <c r="R36" s="57">
        <f t="shared" si="20"/>
        <v>5.0325441500845954E-2</v>
      </c>
      <c r="S36" s="57">
        <f t="shared" si="20"/>
        <v>5.0325441500845954E-2</v>
      </c>
      <c r="T36" s="57">
        <f t="shared" si="20"/>
        <v>5.0325441500845954E-2</v>
      </c>
      <c r="U36" s="57">
        <f t="shared" si="20"/>
        <v>5.0325441500845954E-2</v>
      </c>
      <c r="V36" s="57">
        <f t="shared" si="20"/>
        <v>5.0325441500845954E-2</v>
      </c>
      <c r="W36" s="57">
        <f t="shared" si="20"/>
        <v>5.0325441500845954E-2</v>
      </c>
      <c r="X36" s="57">
        <f t="shared" si="20"/>
        <v>5.0325441500845954E-2</v>
      </c>
      <c r="Y36" s="57">
        <f t="shared" si="20"/>
        <v>5.0325441500845954E-2</v>
      </c>
      <c r="Z36" s="57">
        <f t="shared" si="20"/>
        <v>5.0325441500845954E-2</v>
      </c>
      <c r="AA36" s="57">
        <f t="shared" si="20"/>
        <v>5.0325441500845954E-2</v>
      </c>
      <c r="AB36" s="57">
        <f t="shared" si="20"/>
        <v>5.0325441500845954E-2</v>
      </c>
      <c r="AC36" s="57">
        <f t="shared" si="20"/>
        <v>5.0325441500845954E-2</v>
      </c>
      <c r="AD36" s="57">
        <f t="shared" si="20"/>
        <v>5.0325441500845954E-2</v>
      </c>
      <c r="AE36" s="57">
        <f t="shared" si="20"/>
        <v>5.0325441500845954E-2</v>
      </c>
      <c r="AF36" s="57">
        <f t="shared" si="20"/>
        <v>5.0325441500845954E-2</v>
      </c>
      <c r="AG36" s="57">
        <f t="shared" si="20"/>
        <v>5.0325441500845954E-2</v>
      </c>
      <c r="AH36" s="57">
        <f t="shared" si="20"/>
        <v>5.0325441500845954E-2</v>
      </c>
      <c r="AI36" s="57">
        <f t="shared" si="20"/>
        <v>5.0325441500845954E-2</v>
      </c>
      <c r="AJ36" s="57">
        <f t="shared" si="20"/>
        <v>5.0325441500845954E-2</v>
      </c>
      <c r="AK36" s="57">
        <f t="shared" si="20"/>
        <v>5.0325441500845954E-2</v>
      </c>
    </row>
    <row r="37" spans="1:37" x14ac:dyDescent="0.25">
      <c r="A37" s="32" t="s">
        <v>15</v>
      </c>
      <c r="B37" s="33" t="s">
        <v>22</v>
      </c>
      <c r="C37" s="32" t="s">
        <v>181</v>
      </c>
      <c r="D37" s="56">
        <f>II!D57</f>
        <v>0</v>
      </c>
      <c r="E37" s="57">
        <f t="shared" ref="E37:AK37" si="21">D37</f>
        <v>0</v>
      </c>
      <c r="F37" s="57">
        <f t="shared" si="21"/>
        <v>0</v>
      </c>
      <c r="G37" s="57">
        <f t="shared" si="21"/>
        <v>0</v>
      </c>
      <c r="H37" s="57">
        <f t="shared" si="21"/>
        <v>0</v>
      </c>
      <c r="I37" s="57">
        <f t="shared" si="21"/>
        <v>0</v>
      </c>
      <c r="J37" s="57">
        <f t="shared" si="21"/>
        <v>0</v>
      </c>
      <c r="K37" s="57">
        <f t="shared" si="21"/>
        <v>0</v>
      </c>
      <c r="L37" s="57">
        <f t="shared" si="21"/>
        <v>0</v>
      </c>
      <c r="M37" s="57">
        <f t="shared" si="21"/>
        <v>0</v>
      </c>
      <c r="N37" s="57">
        <f t="shared" si="21"/>
        <v>0</v>
      </c>
      <c r="O37" s="57">
        <f t="shared" si="21"/>
        <v>0</v>
      </c>
      <c r="P37" s="57">
        <f t="shared" si="21"/>
        <v>0</v>
      </c>
      <c r="Q37" s="57">
        <f t="shared" si="21"/>
        <v>0</v>
      </c>
      <c r="R37" s="57">
        <f t="shared" si="21"/>
        <v>0</v>
      </c>
      <c r="S37" s="57">
        <f t="shared" si="21"/>
        <v>0</v>
      </c>
      <c r="T37" s="57">
        <f t="shared" si="21"/>
        <v>0</v>
      </c>
      <c r="U37" s="57">
        <f t="shared" si="21"/>
        <v>0</v>
      </c>
      <c r="V37" s="57">
        <f t="shared" si="21"/>
        <v>0</v>
      </c>
      <c r="W37" s="57">
        <f t="shared" si="21"/>
        <v>0</v>
      </c>
      <c r="X37" s="57">
        <f t="shared" si="21"/>
        <v>0</v>
      </c>
      <c r="Y37" s="57">
        <f t="shared" si="21"/>
        <v>0</v>
      </c>
      <c r="Z37" s="57">
        <f t="shared" si="21"/>
        <v>0</v>
      </c>
      <c r="AA37" s="57">
        <f t="shared" si="21"/>
        <v>0</v>
      </c>
      <c r="AB37" s="57">
        <f t="shared" si="21"/>
        <v>0</v>
      </c>
      <c r="AC37" s="57">
        <f t="shared" si="21"/>
        <v>0</v>
      </c>
      <c r="AD37" s="57">
        <f t="shared" si="21"/>
        <v>0</v>
      </c>
      <c r="AE37" s="57">
        <f t="shared" si="21"/>
        <v>0</v>
      </c>
      <c r="AF37" s="57">
        <f t="shared" si="21"/>
        <v>0</v>
      </c>
      <c r="AG37" s="57">
        <f t="shared" si="21"/>
        <v>0</v>
      </c>
      <c r="AH37" s="57">
        <f t="shared" si="21"/>
        <v>0</v>
      </c>
      <c r="AI37" s="57">
        <f t="shared" si="21"/>
        <v>0</v>
      </c>
      <c r="AJ37" s="57">
        <f t="shared" si="21"/>
        <v>0</v>
      </c>
      <c r="AK37" s="57">
        <f t="shared" si="21"/>
        <v>0</v>
      </c>
    </row>
    <row r="38" spans="1:37" x14ac:dyDescent="0.25">
      <c r="A38" s="32" t="s">
        <v>59</v>
      </c>
      <c r="B38" s="33" t="s">
        <v>22</v>
      </c>
      <c r="C38" s="32" t="s">
        <v>181</v>
      </c>
      <c r="D38" s="56">
        <f>II!D58</f>
        <v>0</v>
      </c>
      <c r="E38" s="57">
        <f t="shared" ref="E38:AK38" si="22">D38</f>
        <v>0</v>
      </c>
      <c r="F38" s="57">
        <f t="shared" si="22"/>
        <v>0</v>
      </c>
      <c r="G38" s="57">
        <f t="shared" si="22"/>
        <v>0</v>
      </c>
      <c r="H38" s="57">
        <f t="shared" si="22"/>
        <v>0</v>
      </c>
      <c r="I38" s="57">
        <f t="shared" si="22"/>
        <v>0</v>
      </c>
      <c r="J38" s="57">
        <f t="shared" si="22"/>
        <v>0</v>
      </c>
      <c r="K38" s="57">
        <f t="shared" si="22"/>
        <v>0</v>
      </c>
      <c r="L38" s="57">
        <f t="shared" si="22"/>
        <v>0</v>
      </c>
      <c r="M38" s="57">
        <f t="shared" si="22"/>
        <v>0</v>
      </c>
      <c r="N38" s="57">
        <f t="shared" si="22"/>
        <v>0</v>
      </c>
      <c r="O38" s="57">
        <f t="shared" si="22"/>
        <v>0</v>
      </c>
      <c r="P38" s="57">
        <f t="shared" si="22"/>
        <v>0</v>
      </c>
      <c r="Q38" s="57">
        <f t="shared" si="22"/>
        <v>0</v>
      </c>
      <c r="R38" s="57">
        <f t="shared" si="22"/>
        <v>0</v>
      </c>
      <c r="S38" s="57">
        <f t="shared" si="22"/>
        <v>0</v>
      </c>
      <c r="T38" s="57">
        <f t="shared" si="22"/>
        <v>0</v>
      </c>
      <c r="U38" s="57">
        <f t="shared" si="22"/>
        <v>0</v>
      </c>
      <c r="V38" s="57">
        <f t="shared" si="22"/>
        <v>0</v>
      </c>
      <c r="W38" s="57">
        <f t="shared" si="22"/>
        <v>0</v>
      </c>
      <c r="X38" s="57">
        <f t="shared" si="22"/>
        <v>0</v>
      </c>
      <c r="Y38" s="57">
        <f t="shared" si="22"/>
        <v>0</v>
      </c>
      <c r="Z38" s="57">
        <f t="shared" si="22"/>
        <v>0</v>
      </c>
      <c r="AA38" s="57">
        <f t="shared" si="22"/>
        <v>0</v>
      </c>
      <c r="AB38" s="57">
        <f t="shared" si="22"/>
        <v>0</v>
      </c>
      <c r="AC38" s="57">
        <f t="shared" si="22"/>
        <v>0</v>
      </c>
      <c r="AD38" s="57">
        <f t="shared" si="22"/>
        <v>0</v>
      </c>
      <c r="AE38" s="57">
        <f t="shared" si="22"/>
        <v>0</v>
      </c>
      <c r="AF38" s="57">
        <f t="shared" si="22"/>
        <v>0</v>
      </c>
      <c r="AG38" s="57">
        <f t="shared" si="22"/>
        <v>0</v>
      </c>
      <c r="AH38" s="57">
        <f t="shared" si="22"/>
        <v>0</v>
      </c>
      <c r="AI38" s="57">
        <f t="shared" si="22"/>
        <v>0</v>
      </c>
      <c r="AJ38" s="57">
        <f t="shared" si="22"/>
        <v>0</v>
      </c>
      <c r="AK38" s="57">
        <f t="shared" si="22"/>
        <v>0</v>
      </c>
    </row>
    <row r="39" spans="1:37" x14ac:dyDescent="0.25">
      <c r="A39" s="32" t="s">
        <v>79</v>
      </c>
      <c r="B39" s="33" t="s">
        <v>22</v>
      </c>
      <c r="C39" s="32" t="s">
        <v>181</v>
      </c>
      <c r="D39" s="56">
        <f>II!D59</f>
        <v>0</v>
      </c>
      <c r="E39" s="57">
        <f>+VLOOKUP(Medidas!$B$5,'Curva Hidrógeno'!$B$12:$AJ$13,'Curva Hidrógeno'!D$11-2015,FALSE)*('Particip. Energético'!$D32+$D33)</f>
        <v>0</v>
      </c>
      <c r="F39" s="57">
        <f>+VLOOKUP(Medidas!$B$5,'Curva Hidrógeno'!$B$12:$AJ$13,'Curva Hidrógeno'!E$11-2015,FALSE)*('Particip. Energético'!$D32+$D33)</f>
        <v>0</v>
      </c>
      <c r="G39" s="57">
        <f>+VLOOKUP(Medidas!$B$5,'Curva Hidrógeno'!$B$12:$AJ$13,'Curva Hidrógeno'!F$11-2015,FALSE)*('Particip. Energético'!$D32+$D33)</f>
        <v>0</v>
      </c>
      <c r="H39" s="57">
        <f>+VLOOKUP(Medidas!$B$5,'Curva Hidrógeno'!$B$12:$AJ$13,'Curva Hidrógeno'!G$11-2015,FALSE)*('Particip. Energético'!$D32+$D33)</f>
        <v>0</v>
      </c>
      <c r="I39" s="57">
        <f>+VLOOKUP(Medidas!$B$5,'Curva Hidrógeno'!$B$12:$AJ$13,'Curva Hidrógeno'!H$11-2015,FALSE)*('Particip. Energético'!$D32+$D33)</f>
        <v>0</v>
      </c>
      <c r="J39" s="57">
        <f>+VLOOKUP(Medidas!$B$5,'Curva Hidrógeno'!$B$12:$AJ$13,'Curva Hidrógeno'!I$11-2015,FALSE)*('Particip. Energético'!$D32+$D33)</f>
        <v>0</v>
      </c>
      <c r="K39" s="57">
        <f>+VLOOKUP(Medidas!$B$5,'Curva Hidrógeno'!$B$12:$AJ$13,'Curva Hidrógeno'!J$11-2015,FALSE)*('Particip. Energético'!$D32+$D33)</f>
        <v>0</v>
      </c>
      <c r="L39" s="57">
        <f>+VLOOKUP(Medidas!$B$5,'Curva Hidrógeno'!$B$12:$AJ$13,'Curva Hidrógeno'!K$11-2015,FALSE)*('Particip. Energético'!$D32+$D33)</f>
        <v>0</v>
      </c>
      <c r="M39" s="57">
        <f>+VLOOKUP(Medidas!$B$5,'Curva Hidrógeno'!$B$12:$AJ$13,'Curva Hidrógeno'!L$11-2015,FALSE)*('Particip. Energético'!$D32+$D33)</f>
        <v>0</v>
      </c>
      <c r="N39" s="57">
        <f>+VLOOKUP(Medidas!$B$5,'Curva Hidrógeno'!$B$12:$AJ$13,'Curva Hidrógeno'!M$11-2015,FALSE)*('Particip. Energético'!$D32+$D33)</f>
        <v>0</v>
      </c>
      <c r="O39" s="57">
        <f>+VLOOKUP(Medidas!$B$5,'Curva Hidrógeno'!$B$12:$AJ$13,'Curva Hidrógeno'!N$11-2015,FALSE)*('Particip. Energético'!$D32+$D33)</f>
        <v>0</v>
      </c>
      <c r="P39" s="57">
        <f>+VLOOKUP(Medidas!$B$5,'Curva Hidrógeno'!$B$12:$AJ$13,'Curva Hidrógeno'!O$11-2015,FALSE)*('Particip. Energético'!$D32+$D33)</f>
        <v>0</v>
      </c>
      <c r="Q39" s="57">
        <f>+VLOOKUP(Medidas!$B$5,'Curva Hidrógeno'!$B$12:$AJ$13,'Curva Hidrógeno'!P$11-2015,FALSE)*('Particip. Energético'!$D32+$D33)</f>
        <v>0</v>
      </c>
      <c r="R39" s="57">
        <f>+VLOOKUP(Medidas!$B$5,'Curva Hidrógeno'!$B$12:$AJ$13,'Curva Hidrógeno'!Q$11-2015,FALSE)*('Particip. Energético'!$D32+$D33)</f>
        <v>0</v>
      </c>
      <c r="S39" s="57">
        <f>+VLOOKUP(Medidas!$B$5,'Curva Hidrógeno'!$B$12:$AJ$13,'Curva Hidrógeno'!R$11-2015,FALSE)*('Particip. Energético'!$D32+$D33)</f>
        <v>0</v>
      </c>
      <c r="T39" s="57">
        <f>+VLOOKUP(Medidas!$B$5,'Curva Hidrógeno'!$B$12:$AJ$13,'Curva Hidrógeno'!S$11-2015,FALSE)*('Particip. Energético'!$D32+$D33)</f>
        <v>0</v>
      </c>
      <c r="U39" s="57">
        <f>+VLOOKUP(Medidas!$B$5,'Curva Hidrógeno'!$B$12:$AJ$13,'Curva Hidrógeno'!T$11-2015,FALSE)*('Particip. Energético'!$D32+$D33)</f>
        <v>0</v>
      </c>
      <c r="V39" s="57">
        <f>+VLOOKUP(Medidas!$B$5,'Curva Hidrógeno'!$B$12:$AJ$13,'Curva Hidrógeno'!U$11-2015,FALSE)*('Particip. Energético'!$D32+$D33)</f>
        <v>0</v>
      </c>
      <c r="W39" s="57">
        <f>+VLOOKUP(Medidas!$B$5,'Curva Hidrógeno'!$B$12:$AJ$13,'Curva Hidrógeno'!V$11-2015,FALSE)*('Particip. Energético'!$D32+$D33)</f>
        <v>1.4408116724046599E-2</v>
      </c>
      <c r="X39" s="57">
        <f>+VLOOKUP(Medidas!$B$5,'Curva Hidrógeno'!$B$12:$AJ$13,'Curva Hidrógeno'!W$11-2015,FALSE)*('Particip. Energético'!$D32+$D33)</f>
        <v>2.8816233448089826E-2</v>
      </c>
      <c r="Y39" s="57">
        <f>+VLOOKUP(Medidas!$B$5,'Curva Hidrógeno'!$B$12:$AJ$13,'Curva Hidrógeno'!X$11-2015,FALSE)*('Particip. Energético'!$D32+$D33)</f>
        <v>4.3224350172133053E-2</v>
      </c>
      <c r="Z39" s="57">
        <f>+VLOOKUP(Medidas!$B$5,'Curva Hidrógeno'!$B$12:$AJ$13,'Curva Hidrógeno'!Y$11-2015,FALSE)*('Particip. Energético'!$D32+$D33)</f>
        <v>5.7632466896179652E-2</v>
      </c>
      <c r="AA39" s="57">
        <f>+VLOOKUP(Medidas!$B$5,'Curva Hidrógeno'!$B$12:$AJ$13,'Curva Hidrógeno'!Z$11-2015,FALSE)*('Particip. Energético'!$D32+$D33)</f>
        <v>7.2040583620222878E-2</v>
      </c>
      <c r="AB39" s="57">
        <f>+VLOOKUP(Medidas!$B$5,'Curva Hidrógeno'!$B$12:$AJ$13,'Curva Hidrógeno'!AA$11-2015,FALSE)*('Particip. Energético'!$D32+$D33)</f>
        <v>0.1525999227461099</v>
      </c>
      <c r="AC39" s="57">
        <f>+VLOOKUP(Medidas!$B$5,'Curva Hidrógeno'!$B$12:$AJ$13,'Curva Hidrógeno'!AB$11-2015,FALSE)*('Particip. Energético'!$D32+$D33)</f>
        <v>0.23315926187199693</v>
      </c>
      <c r="AD39" s="57">
        <f>+VLOOKUP(Medidas!$B$5,'Curva Hidrógeno'!$B$12:$AJ$13,'Curva Hidrógeno'!AC$11-2015,FALSE)*('Particip. Energético'!$D32+$D33)</f>
        <v>0.31371860099785698</v>
      </c>
      <c r="AE39" s="57">
        <f>+VLOOKUP(Medidas!$B$5,'Curva Hidrógeno'!$B$12:$AJ$13,'Curva Hidrógeno'!AD$11-2015,FALSE)*('Particip. Energético'!$D32+$D33)</f>
        <v>0.39427794012371697</v>
      </c>
      <c r="AF39" s="57">
        <f>+VLOOKUP(Medidas!$B$5,'Curva Hidrógeno'!$B$12:$AJ$13,'Curva Hidrógeno'!AE$11-2015,FALSE)*('Particip. Energético'!$D32+$D33)</f>
        <v>0.47483727924960401</v>
      </c>
      <c r="AG39" s="57">
        <f>+VLOOKUP(Medidas!$B$5,'Curva Hidrógeno'!$B$12:$AJ$13,'Curva Hidrógeno'!AF$11-2015,FALSE)*('Particip. Energético'!$D32+$D33)</f>
        <v>0.55539661837543708</v>
      </c>
      <c r="AH39" s="57">
        <f>+VLOOKUP(Medidas!$B$5,'Curva Hidrógeno'!$B$12:$AJ$13,'Curva Hidrógeno'!AG$11-2015,FALSE)*('Particip. Energético'!$D32+$D33)</f>
        <v>0.63595595750132405</v>
      </c>
      <c r="AI39" s="57">
        <f>+VLOOKUP(Medidas!$B$5,'Curva Hidrógeno'!$B$12:$AJ$13,'Curva Hidrógeno'!AH$11-2015,FALSE)*('Particip. Energético'!$D32+$D33)</f>
        <v>0.71651529662718416</v>
      </c>
      <c r="AJ39" s="57">
        <f>+VLOOKUP(Medidas!$B$5,'Curva Hidrógeno'!$B$12:$AJ$13,'Curva Hidrógeno'!AI$11-2015,FALSE)*('Particip. Energético'!$D32+$D33)</f>
        <v>0.79707463575304416</v>
      </c>
      <c r="AK39" s="57">
        <f>+VLOOKUP(Medidas!$B$5,'Curva Hidrógeno'!$B$12:$AJ$13,'Curva Hidrógeno'!AJ$11-2015,FALSE)*('Particip. Energético'!$D32+$D33)</f>
        <v>0.87763397487893113</v>
      </c>
    </row>
    <row r="40" spans="1:37" x14ac:dyDescent="0.25">
      <c r="D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</row>
    <row r="41" spans="1:37" x14ac:dyDescent="0.25">
      <c r="A41" s="22" t="s">
        <v>83</v>
      </c>
    </row>
    <row r="42" spans="1:37" x14ac:dyDescent="0.25">
      <c r="A42" s="32" t="s">
        <v>8</v>
      </c>
      <c r="B42" s="33" t="s">
        <v>22</v>
      </c>
      <c r="C42" s="32" t="s">
        <v>181</v>
      </c>
      <c r="D42" s="56">
        <f>II!D62</f>
        <v>0</v>
      </c>
      <c r="E42" s="57">
        <f t="shared" ref="E42" si="23">D42+(SUM(D$52:D$53)-SUM(E$52:E$53))*D42/SUM(D$42:D$51)</f>
        <v>0</v>
      </c>
      <c r="F42" s="57">
        <f>+E42</f>
        <v>0</v>
      </c>
      <c r="G42" s="57">
        <f t="shared" ref="G42:AK45" si="24">+F42</f>
        <v>0</v>
      </c>
      <c r="H42" s="57">
        <f t="shared" si="24"/>
        <v>0</v>
      </c>
      <c r="I42" s="57">
        <f t="shared" si="24"/>
        <v>0</v>
      </c>
      <c r="J42" s="57">
        <f t="shared" si="24"/>
        <v>0</v>
      </c>
      <c r="K42" s="57">
        <f t="shared" si="24"/>
        <v>0</v>
      </c>
      <c r="L42" s="57">
        <f t="shared" si="24"/>
        <v>0</v>
      </c>
      <c r="M42" s="57">
        <f t="shared" si="24"/>
        <v>0</v>
      </c>
      <c r="N42" s="57">
        <f t="shared" si="24"/>
        <v>0</v>
      </c>
      <c r="O42" s="57">
        <f t="shared" si="24"/>
        <v>0</v>
      </c>
      <c r="P42" s="57">
        <f t="shared" si="24"/>
        <v>0</v>
      </c>
      <c r="Q42" s="57">
        <f t="shared" si="24"/>
        <v>0</v>
      </c>
      <c r="R42" s="57">
        <f t="shared" si="24"/>
        <v>0</v>
      </c>
      <c r="S42" s="57">
        <f t="shared" si="24"/>
        <v>0</v>
      </c>
      <c r="T42" s="57">
        <f t="shared" si="24"/>
        <v>0</v>
      </c>
      <c r="U42" s="57">
        <f t="shared" si="24"/>
        <v>0</v>
      </c>
      <c r="V42" s="57">
        <f t="shared" si="24"/>
        <v>0</v>
      </c>
      <c r="W42" s="57">
        <f t="shared" si="24"/>
        <v>0</v>
      </c>
      <c r="X42" s="57">
        <f t="shared" si="24"/>
        <v>0</v>
      </c>
      <c r="Y42" s="57">
        <f t="shared" si="24"/>
        <v>0</v>
      </c>
      <c r="Z42" s="57">
        <f t="shared" si="24"/>
        <v>0</v>
      </c>
      <c r="AA42" s="57">
        <f t="shared" si="24"/>
        <v>0</v>
      </c>
      <c r="AB42" s="57">
        <f t="shared" si="24"/>
        <v>0</v>
      </c>
      <c r="AC42" s="57">
        <f t="shared" si="24"/>
        <v>0</v>
      </c>
      <c r="AD42" s="57">
        <f t="shared" si="24"/>
        <v>0</v>
      </c>
      <c r="AE42" s="57">
        <f t="shared" si="24"/>
        <v>0</v>
      </c>
      <c r="AF42" s="57">
        <f t="shared" si="24"/>
        <v>0</v>
      </c>
      <c r="AG42" s="57">
        <f t="shared" si="24"/>
        <v>0</v>
      </c>
      <c r="AH42" s="57">
        <f t="shared" si="24"/>
        <v>0</v>
      </c>
      <c r="AI42" s="57">
        <f t="shared" si="24"/>
        <v>0</v>
      </c>
      <c r="AJ42" s="57">
        <f t="shared" si="24"/>
        <v>0</v>
      </c>
      <c r="AK42" s="57">
        <f t="shared" si="24"/>
        <v>0</v>
      </c>
    </row>
    <row r="43" spans="1:37" x14ac:dyDescent="0.25">
      <c r="A43" s="32" t="s">
        <v>10</v>
      </c>
      <c r="B43" s="33" t="s">
        <v>22</v>
      </c>
      <c r="C43" s="32" t="s">
        <v>181</v>
      </c>
      <c r="D43" s="56">
        <f>II!D63</f>
        <v>0</v>
      </c>
      <c r="E43" s="57">
        <f t="shared" ref="E43" si="25">D43+(SUM(D$52:D$53)-SUM(E$52:E$53))*D43/SUM(D$42:D$51)</f>
        <v>0</v>
      </c>
      <c r="F43" s="57">
        <f t="shared" ref="F43:U45" si="26">+E43</f>
        <v>0</v>
      </c>
      <c r="G43" s="57">
        <f t="shared" si="26"/>
        <v>0</v>
      </c>
      <c r="H43" s="57">
        <f t="shared" si="26"/>
        <v>0</v>
      </c>
      <c r="I43" s="57">
        <f t="shared" si="26"/>
        <v>0</v>
      </c>
      <c r="J43" s="57">
        <f t="shared" si="26"/>
        <v>0</v>
      </c>
      <c r="K43" s="57">
        <f t="shared" si="26"/>
        <v>0</v>
      </c>
      <c r="L43" s="57">
        <f t="shared" si="26"/>
        <v>0</v>
      </c>
      <c r="M43" s="57">
        <f t="shared" si="26"/>
        <v>0</v>
      </c>
      <c r="N43" s="57">
        <f t="shared" si="26"/>
        <v>0</v>
      </c>
      <c r="O43" s="57">
        <f t="shared" si="26"/>
        <v>0</v>
      </c>
      <c r="P43" s="57">
        <f t="shared" si="26"/>
        <v>0</v>
      </c>
      <c r="Q43" s="57">
        <f t="shared" si="26"/>
        <v>0</v>
      </c>
      <c r="R43" s="57">
        <f t="shared" si="26"/>
        <v>0</v>
      </c>
      <c r="S43" s="57">
        <f t="shared" si="26"/>
        <v>0</v>
      </c>
      <c r="T43" s="57">
        <f t="shared" si="26"/>
        <v>0</v>
      </c>
      <c r="U43" s="57">
        <f t="shared" si="26"/>
        <v>0</v>
      </c>
      <c r="V43" s="57">
        <f t="shared" si="24"/>
        <v>0</v>
      </c>
      <c r="W43" s="57">
        <f t="shared" si="24"/>
        <v>0</v>
      </c>
      <c r="X43" s="57">
        <f t="shared" si="24"/>
        <v>0</v>
      </c>
      <c r="Y43" s="57">
        <f t="shared" si="24"/>
        <v>0</v>
      </c>
      <c r="Z43" s="57">
        <f t="shared" si="24"/>
        <v>0</v>
      </c>
      <c r="AA43" s="57">
        <f t="shared" si="24"/>
        <v>0</v>
      </c>
      <c r="AB43" s="57">
        <f t="shared" si="24"/>
        <v>0</v>
      </c>
      <c r="AC43" s="57">
        <f t="shared" si="24"/>
        <v>0</v>
      </c>
      <c r="AD43" s="57">
        <f t="shared" si="24"/>
        <v>0</v>
      </c>
      <c r="AE43" s="57">
        <f t="shared" si="24"/>
        <v>0</v>
      </c>
      <c r="AF43" s="57">
        <f t="shared" si="24"/>
        <v>0</v>
      </c>
      <c r="AG43" s="57">
        <f t="shared" si="24"/>
        <v>0</v>
      </c>
      <c r="AH43" s="57">
        <f t="shared" si="24"/>
        <v>0</v>
      </c>
      <c r="AI43" s="57">
        <f t="shared" si="24"/>
        <v>0</v>
      </c>
      <c r="AJ43" s="57">
        <f t="shared" si="24"/>
        <v>0</v>
      </c>
      <c r="AK43" s="57">
        <f t="shared" si="24"/>
        <v>0</v>
      </c>
    </row>
    <row r="44" spans="1:37" x14ac:dyDescent="0.25">
      <c r="A44" s="32" t="s">
        <v>12</v>
      </c>
      <c r="B44" s="33" t="s">
        <v>22</v>
      </c>
      <c r="C44" s="32" t="s">
        <v>181</v>
      </c>
      <c r="D44" s="56">
        <f>II!D64</f>
        <v>0</v>
      </c>
      <c r="E44" s="57">
        <f t="shared" ref="E44" si="27">D44+(SUM(D$52:D$53)-SUM(E$52:E$53))*D44/SUM(D$42:D$51)</f>
        <v>0</v>
      </c>
      <c r="F44" s="57">
        <f t="shared" si="26"/>
        <v>0</v>
      </c>
      <c r="G44" s="57">
        <f t="shared" si="24"/>
        <v>0</v>
      </c>
      <c r="H44" s="57">
        <f t="shared" si="24"/>
        <v>0</v>
      </c>
      <c r="I44" s="57">
        <f t="shared" si="24"/>
        <v>0</v>
      </c>
      <c r="J44" s="57">
        <f t="shared" si="24"/>
        <v>0</v>
      </c>
      <c r="K44" s="57">
        <f t="shared" si="24"/>
        <v>0</v>
      </c>
      <c r="L44" s="57">
        <f t="shared" si="24"/>
        <v>0</v>
      </c>
      <c r="M44" s="57">
        <f t="shared" si="24"/>
        <v>0</v>
      </c>
      <c r="N44" s="57">
        <f t="shared" si="24"/>
        <v>0</v>
      </c>
      <c r="O44" s="57">
        <f t="shared" si="24"/>
        <v>0</v>
      </c>
      <c r="P44" s="57">
        <f t="shared" si="24"/>
        <v>0</v>
      </c>
      <c r="Q44" s="57">
        <f t="shared" si="24"/>
        <v>0</v>
      </c>
      <c r="R44" s="57">
        <f t="shared" si="24"/>
        <v>0</v>
      </c>
      <c r="S44" s="57">
        <f t="shared" si="24"/>
        <v>0</v>
      </c>
      <c r="T44" s="57">
        <f t="shared" si="24"/>
        <v>0</v>
      </c>
      <c r="U44" s="57">
        <f t="shared" si="24"/>
        <v>0</v>
      </c>
      <c r="V44" s="57">
        <f t="shared" si="24"/>
        <v>0</v>
      </c>
      <c r="W44" s="57">
        <f t="shared" si="24"/>
        <v>0</v>
      </c>
      <c r="X44" s="57">
        <f t="shared" si="24"/>
        <v>0</v>
      </c>
      <c r="Y44" s="57">
        <f t="shared" si="24"/>
        <v>0</v>
      </c>
      <c r="Z44" s="57">
        <f t="shared" si="24"/>
        <v>0</v>
      </c>
      <c r="AA44" s="57">
        <f t="shared" si="24"/>
        <v>0</v>
      </c>
      <c r="AB44" s="57">
        <f t="shared" si="24"/>
        <v>0</v>
      </c>
      <c r="AC44" s="57">
        <f t="shared" si="24"/>
        <v>0</v>
      </c>
      <c r="AD44" s="57">
        <f t="shared" si="24"/>
        <v>0</v>
      </c>
      <c r="AE44" s="57">
        <f t="shared" si="24"/>
        <v>0</v>
      </c>
      <c r="AF44" s="57">
        <f t="shared" si="24"/>
        <v>0</v>
      </c>
      <c r="AG44" s="57">
        <f t="shared" si="24"/>
        <v>0</v>
      </c>
      <c r="AH44" s="57">
        <f t="shared" si="24"/>
        <v>0</v>
      </c>
      <c r="AI44" s="57">
        <f t="shared" si="24"/>
        <v>0</v>
      </c>
      <c r="AJ44" s="57">
        <f t="shared" si="24"/>
        <v>0</v>
      </c>
      <c r="AK44" s="57">
        <f t="shared" si="24"/>
        <v>0</v>
      </c>
    </row>
    <row r="45" spans="1:37" x14ac:dyDescent="0.25">
      <c r="A45" s="32" t="s">
        <v>13</v>
      </c>
      <c r="B45" s="33" t="s">
        <v>22</v>
      </c>
      <c r="C45" s="32" t="s">
        <v>181</v>
      </c>
      <c r="D45" s="56">
        <f>II!D65</f>
        <v>0</v>
      </c>
      <c r="E45" s="57">
        <f t="shared" ref="E45" si="28">D45+(SUM(D$52:D$53)-SUM(E$52:E$53))*D45/SUM(D$42:D$51)</f>
        <v>0</v>
      </c>
      <c r="F45" s="57">
        <f t="shared" si="26"/>
        <v>0</v>
      </c>
      <c r="G45" s="57">
        <f t="shared" si="24"/>
        <v>0</v>
      </c>
      <c r="H45" s="57">
        <f t="shared" si="24"/>
        <v>0</v>
      </c>
      <c r="I45" s="57">
        <f t="shared" si="24"/>
        <v>0</v>
      </c>
      <c r="J45" s="57">
        <f t="shared" si="24"/>
        <v>0</v>
      </c>
      <c r="K45" s="57">
        <f t="shared" si="24"/>
        <v>0</v>
      </c>
      <c r="L45" s="57">
        <f t="shared" si="24"/>
        <v>0</v>
      </c>
      <c r="M45" s="57">
        <f t="shared" si="24"/>
        <v>0</v>
      </c>
      <c r="N45" s="57">
        <f t="shared" si="24"/>
        <v>0</v>
      </c>
      <c r="O45" s="57">
        <f t="shared" si="24"/>
        <v>0</v>
      </c>
      <c r="P45" s="57">
        <f t="shared" si="24"/>
        <v>0</v>
      </c>
      <c r="Q45" s="57">
        <f t="shared" si="24"/>
        <v>0</v>
      </c>
      <c r="R45" s="57">
        <f t="shared" si="24"/>
        <v>0</v>
      </c>
      <c r="S45" s="57">
        <f t="shared" si="24"/>
        <v>0</v>
      </c>
      <c r="T45" s="57">
        <f t="shared" si="24"/>
        <v>0</v>
      </c>
      <c r="U45" s="57">
        <f t="shared" si="24"/>
        <v>0</v>
      </c>
      <c r="V45" s="57">
        <f t="shared" si="24"/>
        <v>0</v>
      </c>
      <c r="W45" s="57">
        <f t="shared" si="24"/>
        <v>0</v>
      </c>
      <c r="X45" s="57">
        <f t="shared" si="24"/>
        <v>0</v>
      </c>
      <c r="Y45" s="57">
        <f t="shared" si="24"/>
        <v>0</v>
      </c>
      <c r="Z45" s="57">
        <f t="shared" si="24"/>
        <v>0</v>
      </c>
      <c r="AA45" s="57">
        <f t="shared" si="24"/>
        <v>0</v>
      </c>
      <c r="AB45" s="57">
        <f t="shared" si="24"/>
        <v>0</v>
      </c>
      <c r="AC45" s="57">
        <f t="shared" si="24"/>
        <v>0</v>
      </c>
      <c r="AD45" s="57">
        <f t="shared" si="24"/>
        <v>0</v>
      </c>
      <c r="AE45" s="57">
        <f t="shared" si="24"/>
        <v>0</v>
      </c>
      <c r="AF45" s="57">
        <f t="shared" si="24"/>
        <v>0</v>
      </c>
      <c r="AG45" s="57">
        <f t="shared" si="24"/>
        <v>0</v>
      </c>
      <c r="AH45" s="57">
        <f t="shared" si="24"/>
        <v>0</v>
      </c>
      <c r="AI45" s="57">
        <f t="shared" si="24"/>
        <v>0</v>
      </c>
      <c r="AJ45" s="57">
        <f t="shared" si="24"/>
        <v>0</v>
      </c>
      <c r="AK45" s="57">
        <f t="shared" si="24"/>
        <v>0</v>
      </c>
    </row>
    <row r="46" spans="1:37" x14ac:dyDescent="0.25">
      <c r="A46" s="32" t="s">
        <v>14</v>
      </c>
      <c r="B46" s="33" t="s">
        <v>22</v>
      </c>
      <c r="C46" s="32" t="s">
        <v>181</v>
      </c>
      <c r="D46" s="56">
        <f>II!D66</f>
        <v>1</v>
      </c>
      <c r="E46" s="57">
        <f t="shared" ref="E46" si="29">D46+(SUM(D$52:D$53)-SUM(E$52:E$53))*D46/SUM(D$42:D$51)</f>
        <v>1</v>
      </c>
      <c r="F46" s="57">
        <f>+E46</f>
        <v>1</v>
      </c>
      <c r="G46" s="57">
        <f t="shared" ref="G46:H46" si="30">+F46</f>
        <v>1</v>
      </c>
      <c r="H46" s="57">
        <f t="shared" si="30"/>
        <v>1</v>
      </c>
      <c r="I46" s="57">
        <f t="shared" ref="I46:AI46" si="31">+H46+($AK46-$H46)/($AK$1-$H$1)</f>
        <v>1</v>
      </c>
      <c r="J46" s="57">
        <f t="shared" si="31"/>
        <v>1</v>
      </c>
      <c r="K46" s="57">
        <f t="shared" si="31"/>
        <v>1</v>
      </c>
      <c r="L46" s="57">
        <f t="shared" si="31"/>
        <v>1</v>
      </c>
      <c r="M46" s="57">
        <f t="shared" si="31"/>
        <v>1</v>
      </c>
      <c r="N46" s="57">
        <f t="shared" si="31"/>
        <v>1</v>
      </c>
      <c r="O46" s="57">
        <f t="shared" si="31"/>
        <v>1</v>
      </c>
      <c r="P46" s="57">
        <f t="shared" si="31"/>
        <v>1</v>
      </c>
      <c r="Q46" s="57">
        <f t="shared" si="31"/>
        <v>1</v>
      </c>
      <c r="R46" s="57">
        <f t="shared" si="31"/>
        <v>1</v>
      </c>
      <c r="S46" s="57">
        <f t="shared" si="31"/>
        <v>1</v>
      </c>
      <c r="T46" s="57">
        <f t="shared" si="31"/>
        <v>1</v>
      </c>
      <c r="U46" s="57">
        <f t="shared" si="31"/>
        <v>1</v>
      </c>
      <c r="V46" s="57">
        <f t="shared" si="31"/>
        <v>1</v>
      </c>
      <c r="W46" s="57">
        <f t="shared" si="31"/>
        <v>1</v>
      </c>
      <c r="X46" s="57">
        <f t="shared" si="31"/>
        <v>1</v>
      </c>
      <c r="Y46" s="57">
        <f t="shared" si="31"/>
        <v>1</v>
      </c>
      <c r="Z46" s="57">
        <f t="shared" si="31"/>
        <v>1</v>
      </c>
      <c r="AA46" s="57">
        <f t="shared" si="31"/>
        <v>1</v>
      </c>
      <c r="AB46" s="57">
        <f t="shared" si="31"/>
        <v>1</v>
      </c>
      <c r="AC46" s="57">
        <f t="shared" si="31"/>
        <v>1</v>
      </c>
      <c r="AD46" s="57">
        <f t="shared" si="31"/>
        <v>1</v>
      </c>
      <c r="AE46" s="57">
        <f t="shared" si="31"/>
        <v>1</v>
      </c>
      <c r="AF46" s="57">
        <f t="shared" si="31"/>
        <v>1</v>
      </c>
      <c r="AG46" s="57">
        <f t="shared" si="31"/>
        <v>1</v>
      </c>
      <c r="AH46" s="57">
        <f t="shared" si="31"/>
        <v>1</v>
      </c>
      <c r="AI46" s="57">
        <f t="shared" si="31"/>
        <v>1</v>
      </c>
      <c r="AJ46" s="57">
        <f>+AI46+($AK46-$H46)/($AK$1-$H$1)</f>
        <v>1</v>
      </c>
      <c r="AK46" s="57">
        <f>IF(Medidas!$B$6="Base",H46,IF(Medidas!$H$6&lt;$H46,$H46,Medidas!$H$6))</f>
        <v>1</v>
      </c>
    </row>
    <row r="47" spans="1:37" x14ac:dyDescent="0.25">
      <c r="A47" s="32" t="s">
        <v>58</v>
      </c>
      <c r="B47" s="33" t="s">
        <v>22</v>
      </c>
      <c r="C47" s="32" t="s">
        <v>181</v>
      </c>
      <c r="D47" s="56">
        <f>II!D67</f>
        <v>0</v>
      </c>
      <c r="E47" s="57">
        <f t="shared" ref="E47" si="32">D47+(SUM(D$52:D$53)-SUM(E$52:E$53))*D47/SUM(D$42:D$51)</f>
        <v>0</v>
      </c>
      <c r="F47" s="57">
        <f>+E47</f>
        <v>0</v>
      </c>
      <c r="G47" s="57">
        <f t="shared" ref="G47:AK47" si="33">+F47</f>
        <v>0</v>
      </c>
      <c r="H47" s="57">
        <f t="shared" si="33"/>
        <v>0</v>
      </c>
      <c r="I47" s="57">
        <f t="shared" si="33"/>
        <v>0</v>
      </c>
      <c r="J47" s="57">
        <f t="shared" si="33"/>
        <v>0</v>
      </c>
      <c r="K47" s="57">
        <f t="shared" si="33"/>
        <v>0</v>
      </c>
      <c r="L47" s="57">
        <f t="shared" si="33"/>
        <v>0</v>
      </c>
      <c r="M47" s="57">
        <f t="shared" si="33"/>
        <v>0</v>
      </c>
      <c r="N47" s="57">
        <f t="shared" si="33"/>
        <v>0</v>
      </c>
      <c r="O47" s="57">
        <f t="shared" si="33"/>
        <v>0</v>
      </c>
      <c r="P47" s="57">
        <f t="shared" si="33"/>
        <v>0</v>
      </c>
      <c r="Q47" s="57">
        <f t="shared" si="33"/>
        <v>0</v>
      </c>
      <c r="R47" s="57">
        <f t="shared" si="33"/>
        <v>0</v>
      </c>
      <c r="S47" s="57">
        <f t="shared" si="33"/>
        <v>0</v>
      </c>
      <c r="T47" s="57">
        <f t="shared" si="33"/>
        <v>0</v>
      </c>
      <c r="U47" s="57">
        <f t="shared" si="33"/>
        <v>0</v>
      </c>
      <c r="V47" s="57">
        <f t="shared" si="33"/>
        <v>0</v>
      </c>
      <c r="W47" s="57">
        <f t="shared" si="33"/>
        <v>0</v>
      </c>
      <c r="X47" s="57">
        <f t="shared" si="33"/>
        <v>0</v>
      </c>
      <c r="Y47" s="57">
        <f t="shared" si="33"/>
        <v>0</v>
      </c>
      <c r="Z47" s="57">
        <f t="shared" si="33"/>
        <v>0</v>
      </c>
      <c r="AA47" s="57">
        <f t="shared" si="33"/>
        <v>0</v>
      </c>
      <c r="AB47" s="57">
        <f t="shared" si="33"/>
        <v>0</v>
      </c>
      <c r="AC47" s="57">
        <f t="shared" si="33"/>
        <v>0</v>
      </c>
      <c r="AD47" s="57">
        <f t="shared" si="33"/>
        <v>0</v>
      </c>
      <c r="AE47" s="57">
        <f t="shared" si="33"/>
        <v>0</v>
      </c>
      <c r="AF47" s="57">
        <f t="shared" si="33"/>
        <v>0</v>
      </c>
      <c r="AG47" s="57">
        <f t="shared" si="33"/>
        <v>0</v>
      </c>
      <c r="AH47" s="57">
        <f t="shared" si="33"/>
        <v>0</v>
      </c>
      <c r="AI47" s="57">
        <f t="shared" si="33"/>
        <v>0</v>
      </c>
      <c r="AJ47" s="57">
        <f t="shared" si="33"/>
        <v>0</v>
      </c>
      <c r="AK47" s="57">
        <f t="shared" si="33"/>
        <v>0</v>
      </c>
    </row>
    <row r="48" spans="1:37" x14ac:dyDescent="0.25">
      <c r="A48" s="32" t="s">
        <v>112</v>
      </c>
      <c r="B48" s="33" t="s">
        <v>22</v>
      </c>
      <c r="C48" s="32" t="s">
        <v>181</v>
      </c>
      <c r="D48" s="56">
        <f>II!D68</f>
        <v>0</v>
      </c>
      <c r="E48" s="57">
        <f t="shared" ref="E48" si="34">D48+(SUM(D$52:D$53)-SUM(E$52:E$53))*D48/SUM(D$42:D$51)</f>
        <v>0</v>
      </c>
      <c r="F48" s="57">
        <f>+E48</f>
        <v>0</v>
      </c>
      <c r="G48" s="57">
        <f t="shared" ref="G48:AK48" si="35">+F48</f>
        <v>0</v>
      </c>
      <c r="H48" s="57">
        <f t="shared" si="35"/>
        <v>0</v>
      </c>
      <c r="I48" s="57">
        <f t="shared" si="35"/>
        <v>0</v>
      </c>
      <c r="J48" s="57">
        <f t="shared" si="35"/>
        <v>0</v>
      </c>
      <c r="K48" s="57">
        <f t="shared" si="35"/>
        <v>0</v>
      </c>
      <c r="L48" s="57">
        <f t="shared" si="35"/>
        <v>0</v>
      </c>
      <c r="M48" s="57">
        <f t="shared" si="35"/>
        <v>0</v>
      </c>
      <c r="N48" s="57">
        <f t="shared" si="35"/>
        <v>0</v>
      </c>
      <c r="O48" s="57">
        <f t="shared" si="35"/>
        <v>0</v>
      </c>
      <c r="P48" s="57">
        <f t="shared" si="35"/>
        <v>0</v>
      </c>
      <c r="Q48" s="57">
        <f t="shared" si="35"/>
        <v>0</v>
      </c>
      <c r="R48" s="57">
        <f t="shared" si="35"/>
        <v>0</v>
      </c>
      <c r="S48" s="57">
        <f t="shared" si="35"/>
        <v>0</v>
      </c>
      <c r="T48" s="57">
        <f t="shared" si="35"/>
        <v>0</v>
      </c>
      <c r="U48" s="57">
        <f t="shared" si="35"/>
        <v>0</v>
      </c>
      <c r="V48" s="57">
        <f t="shared" si="35"/>
        <v>0</v>
      </c>
      <c r="W48" s="57">
        <f t="shared" si="35"/>
        <v>0</v>
      </c>
      <c r="X48" s="57">
        <f t="shared" si="35"/>
        <v>0</v>
      </c>
      <c r="Y48" s="57">
        <f t="shared" si="35"/>
        <v>0</v>
      </c>
      <c r="Z48" s="57">
        <f t="shared" si="35"/>
        <v>0</v>
      </c>
      <c r="AA48" s="57">
        <f t="shared" si="35"/>
        <v>0</v>
      </c>
      <c r="AB48" s="57">
        <f t="shared" si="35"/>
        <v>0</v>
      </c>
      <c r="AC48" s="57">
        <f t="shared" si="35"/>
        <v>0</v>
      </c>
      <c r="AD48" s="57">
        <f t="shared" si="35"/>
        <v>0</v>
      </c>
      <c r="AE48" s="57">
        <f t="shared" si="35"/>
        <v>0</v>
      </c>
      <c r="AF48" s="57">
        <f t="shared" si="35"/>
        <v>0</v>
      </c>
      <c r="AG48" s="57">
        <f t="shared" si="35"/>
        <v>0</v>
      </c>
      <c r="AH48" s="57">
        <f t="shared" si="35"/>
        <v>0</v>
      </c>
      <c r="AI48" s="57">
        <f t="shared" si="35"/>
        <v>0</v>
      </c>
      <c r="AJ48" s="57">
        <f t="shared" si="35"/>
        <v>0</v>
      </c>
      <c r="AK48" s="57">
        <f t="shared" si="35"/>
        <v>0</v>
      </c>
    </row>
    <row r="49" spans="1:37" x14ac:dyDescent="0.25">
      <c r="A49" s="32" t="s">
        <v>15</v>
      </c>
      <c r="B49" s="33" t="s">
        <v>22</v>
      </c>
      <c r="C49" s="32" t="s">
        <v>181</v>
      </c>
      <c r="D49" s="56">
        <f>II!D69</f>
        <v>0</v>
      </c>
      <c r="E49" s="57">
        <f t="shared" ref="E49" si="36">D49+(SUM(D$52:D$53)-SUM(E$52:E$53))*D49/SUM(D$42:D$51)</f>
        <v>0</v>
      </c>
      <c r="F49" s="57">
        <f t="shared" ref="F49:AK49" si="37">+E49</f>
        <v>0</v>
      </c>
      <c r="G49" s="57">
        <f t="shared" si="37"/>
        <v>0</v>
      </c>
      <c r="H49" s="57">
        <f t="shared" si="37"/>
        <v>0</v>
      </c>
      <c r="I49" s="57">
        <f t="shared" si="37"/>
        <v>0</v>
      </c>
      <c r="J49" s="57">
        <f t="shared" si="37"/>
        <v>0</v>
      </c>
      <c r="K49" s="57">
        <f t="shared" si="37"/>
        <v>0</v>
      </c>
      <c r="L49" s="57">
        <f t="shared" si="37"/>
        <v>0</v>
      </c>
      <c r="M49" s="57">
        <f t="shared" si="37"/>
        <v>0</v>
      </c>
      <c r="N49" s="57">
        <f t="shared" si="37"/>
        <v>0</v>
      </c>
      <c r="O49" s="57">
        <f t="shared" si="37"/>
        <v>0</v>
      </c>
      <c r="P49" s="57">
        <f t="shared" si="37"/>
        <v>0</v>
      </c>
      <c r="Q49" s="57">
        <f t="shared" si="37"/>
        <v>0</v>
      </c>
      <c r="R49" s="57">
        <f t="shared" si="37"/>
        <v>0</v>
      </c>
      <c r="S49" s="57">
        <f t="shared" si="37"/>
        <v>0</v>
      </c>
      <c r="T49" s="57">
        <f t="shared" si="37"/>
        <v>0</v>
      </c>
      <c r="U49" s="57">
        <f t="shared" si="37"/>
        <v>0</v>
      </c>
      <c r="V49" s="57">
        <f t="shared" si="37"/>
        <v>0</v>
      </c>
      <c r="W49" s="57">
        <f t="shared" si="37"/>
        <v>0</v>
      </c>
      <c r="X49" s="57">
        <f t="shared" si="37"/>
        <v>0</v>
      </c>
      <c r="Y49" s="57">
        <f t="shared" si="37"/>
        <v>0</v>
      </c>
      <c r="Z49" s="57">
        <f t="shared" si="37"/>
        <v>0</v>
      </c>
      <c r="AA49" s="57">
        <f t="shared" si="37"/>
        <v>0</v>
      </c>
      <c r="AB49" s="57">
        <f t="shared" si="37"/>
        <v>0</v>
      </c>
      <c r="AC49" s="57">
        <f t="shared" si="37"/>
        <v>0</v>
      </c>
      <c r="AD49" s="57">
        <f t="shared" si="37"/>
        <v>0</v>
      </c>
      <c r="AE49" s="57">
        <f t="shared" si="37"/>
        <v>0</v>
      </c>
      <c r="AF49" s="57">
        <f t="shared" si="37"/>
        <v>0</v>
      </c>
      <c r="AG49" s="57">
        <f t="shared" si="37"/>
        <v>0</v>
      </c>
      <c r="AH49" s="57">
        <f t="shared" si="37"/>
        <v>0</v>
      </c>
      <c r="AI49" s="57">
        <f t="shared" si="37"/>
        <v>0</v>
      </c>
      <c r="AJ49" s="57">
        <f t="shared" si="37"/>
        <v>0</v>
      </c>
      <c r="AK49" s="57">
        <f t="shared" si="37"/>
        <v>0</v>
      </c>
    </row>
    <row r="50" spans="1:37" x14ac:dyDescent="0.25">
      <c r="A50" s="32" t="s">
        <v>59</v>
      </c>
      <c r="B50" s="33" t="s">
        <v>22</v>
      </c>
      <c r="C50" s="32" t="s">
        <v>181</v>
      </c>
      <c r="D50" s="56">
        <f>II!D70</f>
        <v>0</v>
      </c>
      <c r="E50" s="57">
        <f t="shared" ref="E50" si="38">D50+(SUM(D$52:D$53)-SUM(E$52:E$53))*D50/SUM(D$42:D$51)</f>
        <v>0</v>
      </c>
      <c r="F50" s="57">
        <f t="shared" ref="F50:AK50" si="39">+E50</f>
        <v>0</v>
      </c>
      <c r="G50" s="57">
        <f t="shared" si="39"/>
        <v>0</v>
      </c>
      <c r="H50" s="57">
        <f t="shared" si="39"/>
        <v>0</v>
      </c>
      <c r="I50" s="57">
        <f t="shared" si="39"/>
        <v>0</v>
      </c>
      <c r="J50" s="57">
        <f t="shared" si="39"/>
        <v>0</v>
      </c>
      <c r="K50" s="57">
        <f t="shared" si="39"/>
        <v>0</v>
      </c>
      <c r="L50" s="57">
        <f t="shared" si="39"/>
        <v>0</v>
      </c>
      <c r="M50" s="57">
        <f t="shared" si="39"/>
        <v>0</v>
      </c>
      <c r="N50" s="57">
        <f t="shared" si="39"/>
        <v>0</v>
      </c>
      <c r="O50" s="57">
        <f t="shared" si="39"/>
        <v>0</v>
      </c>
      <c r="P50" s="57">
        <f t="shared" si="39"/>
        <v>0</v>
      </c>
      <c r="Q50" s="57">
        <f t="shared" si="39"/>
        <v>0</v>
      </c>
      <c r="R50" s="57">
        <f t="shared" si="39"/>
        <v>0</v>
      </c>
      <c r="S50" s="57">
        <f t="shared" si="39"/>
        <v>0</v>
      </c>
      <c r="T50" s="57">
        <f t="shared" si="39"/>
        <v>0</v>
      </c>
      <c r="U50" s="57">
        <f t="shared" si="39"/>
        <v>0</v>
      </c>
      <c r="V50" s="57">
        <f t="shared" si="39"/>
        <v>0</v>
      </c>
      <c r="W50" s="57">
        <f t="shared" si="39"/>
        <v>0</v>
      </c>
      <c r="X50" s="57">
        <f t="shared" si="39"/>
        <v>0</v>
      </c>
      <c r="Y50" s="57">
        <f t="shared" si="39"/>
        <v>0</v>
      </c>
      <c r="Z50" s="57">
        <f t="shared" si="39"/>
        <v>0</v>
      </c>
      <c r="AA50" s="57">
        <f t="shared" si="39"/>
        <v>0</v>
      </c>
      <c r="AB50" s="57">
        <f t="shared" si="39"/>
        <v>0</v>
      </c>
      <c r="AC50" s="57">
        <f t="shared" si="39"/>
        <v>0</v>
      </c>
      <c r="AD50" s="57">
        <f t="shared" si="39"/>
        <v>0</v>
      </c>
      <c r="AE50" s="57">
        <f t="shared" si="39"/>
        <v>0</v>
      </c>
      <c r="AF50" s="57">
        <f t="shared" si="39"/>
        <v>0</v>
      </c>
      <c r="AG50" s="57">
        <f t="shared" si="39"/>
        <v>0</v>
      </c>
      <c r="AH50" s="57">
        <f t="shared" si="39"/>
        <v>0</v>
      </c>
      <c r="AI50" s="57">
        <f t="shared" si="39"/>
        <v>0</v>
      </c>
      <c r="AJ50" s="57">
        <f t="shared" si="39"/>
        <v>0</v>
      </c>
      <c r="AK50" s="57">
        <f t="shared" si="39"/>
        <v>0</v>
      </c>
    </row>
    <row r="51" spans="1:37" x14ac:dyDescent="0.25">
      <c r="A51" s="32" t="s">
        <v>60</v>
      </c>
      <c r="B51" s="33" t="s">
        <v>22</v>
      </c>
      <c r="C51" s="32" t="s">
        <v>181</v>
      </c>
      <c r="D51" s="56">
        <f>II!D71</f>
        <v>0</v>
      </c>
      <c r="E51" s="57">
        <f t="shared" ref="E51" si="40">D51+(SUM(D$52:D$53)-SUM(E$52:E$53))*D51/SUM(D$42:D$51)</f>
        <v>0</v>
      </c>
      <c r="F51" s="57">
        <f t="shared" ref="F51:AK51" si="41">+E51</f>
        <v>0</v>
      </c>
      <c r="G51" s="57">
        <f t="shared" si="41"/>
        <v>0</v>
      </c>
      <c r="H51" s="57">
        <f t="shared" si="41"/>
        <v>0</v>
      </c>
      <c r="I51" s="57">
        <f t="shared" si="41"/>
        <v>0</v>
      </c>
      <c r="J51" s="57">
        <f t="shared" si="41"/>
        <v>0</v>
      </c>
      <c r="K51" s="57">
        <f t="shared" si="41"/>
        <v>0</v>
      </c>
      <c r="L51" s="57">
        <f t="shared" si="41"/>
        <v>0</v>
      </c>
      <c r="M51" s="57">
        <f t="shared" si="41"/>
        <v>0</v>
      </c>
      <c r="N51" s="57">
        <f t="shared" si="41"/>
        <v>0</v>
      </c>
      <c r="O51" s="57">
        <f t="shared" si="41"/>
        <v>0</v>
      </c>
      <c r="P51" s="57">
        <f t="shared" si="41"/>
        <v>0</v>
      </c>
      <c r="Q51" s="57">
        <f t="shared" si="41"/>
        <v>0</v>
      </c>
      <c r="R51" s="57">
        <f t="shared" si="41"/>
        <v>0</v>
      </c>
      <c r="S51" s="57">
        <f t="shared" si="41"/>
        <v>0</v>
      </c>
      <c r="T51" s="57">
        <f t="shared" si="41"/>
        <v>0</v>
      </c>
      <c r="U51" s="57">
        <f t="shared" si="41"/>
        <v>0</v>
      </c>
      <c r="V51" s="57">
        <f t="shared" si="41"/>
        <v>0</v>
      </c>
      <c r="W51" s="57">
        <f t="shared" si="41"/>
        <v>0</v>
      </c>
      <c r="X51" s="57">
        <f t="shared" si="41"/>
        <v>0</v>
      </c>
      <c r="Y51" s="57">
        <f t="shared" si="41"/>
        <v>0</v>
      </c>
      <c r="Z51" s="57">
        <f t="shared" si="41"/>
        <v>0</v>
      </c>
      <c r="AA51" s="57">
        <f t="shared" si="41"/>
        <v>0</v>
      </c>
      <c r="AB51" s="57">
        <f t="shared" si="41"/>
        <v>0</v>
      </c>
      <c r="AC51" s="57">
        <f t="shared" si="41"/>
        <v>0</v>
      </c>
      <c r="AD51" s="57">
        <f t="shared" si="41"/>
        <v>0</v>
      </c>
      <c r="AE51" s="57">
        <f t="shared" si="41"/>
        <v>0</v>
      </c>
      <c r="AF51" s="57">
        <f t="shared" si="41"/>
        <v>0</v>
      </c>
      <c r="AG51" s="57">
        <f t="shared" si="41"/>
        <v>0</v>
      </c>
      <c r="AH51" s="57">
        <f t="shared" si="41"/>
        <v>0</v>
      </c>
      <c r="AI51" s="57">
        <f t="shared" si="41"/>
        <v>0</v>
      </c>
      <c r="AJ51" s="57">
        <f t="shared" si="41"/>
        <v>0</v>
      </c>
      <c r="AK51" s="57">
        <f t="shared" si="41"/>
        <v>0</v>
      </c>
    </row>
    <row r="52" spans="1:37" x14ac:dyDescent="0.25">
      <c r="A52" s="32" t="s">
        <v>16</v>
      </c>
      <c r="B52" s="33" t="s">
        <v>22</v>
      </c>
      <c r="C52" s="32" t="s">
        <v>181</v>
      </c>
      <c r="D52" s="56">
        <f>II!D72</f>
        <v>0</v>
      </c>
      <c r="E52" s="57">
        <f>+VLOOKUP(Medidas!$B$3,'Curva ERNC'!$B$6:$AJ$7,'Curva ERNC'!D$5-2015,FALSE)</f>
        <v>0</v>
      </c>
      <c r="F52" s="57">
        <f>+IF(F46=1,0,VLOOKUP(Medidas!$B$3,'Curva ERNC'!$B$6:$AJ$7,'Curva ERNC'!E$5-2015,FALSE))</f>
        <v>0</v>
      </c>
      <c r="G52" s="57">
        <f>+IF(G46=1,0,VLOOKUP(Medidas!$B$3,'Curva ERNC'!$B$6:$AJ$7,'Curva ERNC'!F$5-2015,FALSE))</f>
        <v>0</v>
      </c>
      <c r="H52" s="57">
        <f>+IF(H46=1,0,VLOOKUP(Medidas!$B$3,'Curva ERNC'!$B$6:$AJ$7,'Curva ERNC'!G$5-2015,FALSE))</f>
        <v>0</v>
      </c>
      <c r="I52" s="57">
        <f>+IF(I46=1,0,VLOOKUP(Medidas!$B$3,'Curva ERNC'!$B$6:$AJ$7,'Curva ERNC'!H$5-2015,FALSE))</f>
        <v>0</v>
      </c>
      <c r="J52" s="57">
        <f>+IF(J46=1,0,VLOOKUP(Medidas!$B$3,'Curva ERNC'!$B$6:$AJ$7,'Curva ERNC'!I$5-2015,FALSE))</f>
        <v>0</v>
      </c>
      <c r="K52" s="57">
        <f>+IF(K46=1,0,VLOOKUP(Medidas!$B$3,'Curva ERNC'!$B$6:$AJ$7,'Curva ERNC'!J$5-2015,FALSE))</f>
        <v>0</v>
      </c>
      <c r="L52" s="57">
        <f>+IF(L46=1,0,VLOOKUP(Medidas!$B$3,'Curva ERNC'!$B$6:$AJ$7,'Curva ERNC'!K$5-2015,FALSE))</f>
        <v>0</v>
      </c>
      <c r="M52" s="57">
        <f>+IF(M46=1,0,VLOOKUP(Medidas!$B$3,'Curva ERNC'!$B$6:$AJ$7,'Curva ERNC'!L$5-2015,FALSE))</f>
        <v>0</v>
      </c>
      <c r="N52" s="57">
        <f>+IF(N46=1,0,VLOOKUP(Medidas!$B$3,'Curva ERNC'!$B$6:$AJ$7,'Curva ERNC'!M$5-2015,FALSE))</f>
        <v>0</v>
      </c>
      <c r="O52" s="57">
        <f>+IF(O46=1,0,VLOOKUP(Medidas!$B$3,'Curva ERNC'!$B$6:$AJ$7,'Curva ERNC'!N$5-2015,FALSE))</f>
        <v>0</v>
      </c>
      <c r="P52" s="57">
        <f>+IF(P46=1,0,VLOOKUP(Medidas!$B$3,'Curva ERNC'!$B$6:$AJ$7,'Curva ERNC'!O$5-2015,FALSE))</f>
        <v>0</v>
      </c>
      <c r="Q52" s="57">
        <f>+IF(Q46=1,0,VLOOKUP(Medidas!$B$3,'Curva ERNC'!$B$6:$AJ$7,'Curva ERNC'!P$5-2015,FALSE))</f>
        <v>0</v>
      </c>
      <c r="R52" s="57">
        <f>+IF(R46=1,0,VLOOKUP(Medidas!$B$3,'Curva ERNC'!$B$6:$AJ$7,'Curva ERNC'!Q$5-2015,FALSE))</f>
        <v>0</v>
      </c>
      <c r="S52" s="57">
        <f>+IF(S46=1,0,VLOOKUP(Medidas!$B$3,'Curva ERNC'!$B$6:$AJ$7,'Curva ERNC'!R$5-2015,FALSE))</f>
        <v>0</v>
      </c>
      <c r="T52" s="57">
        <f>+IF(T46=1,0,VLOOKUP(Medidas!$B$3,'Curva ERNC'!$B$6:$AJ$7,'Curva ERNC'!S$5-2015,FALSE))</f>
        <v>0</v>
      </c>
      <c r="U52" s="57">
        <f>+IF(U46=1,0,VLOOKUP(Medidas!$B$3,'Curva ERNC'!$B$6:$AJ$7,'Curva ERNC'!T$5-2015,FALSE))</f>
        <v>0</v>
      </c>
      <c r="V52" s="57">
        <f>+IF(V46=1,0,VLOOKUP(Medidas!$B$3,'Curva ERNC'!$B$6:$AJ$7,'Curva ERNC'!U$5-2015,FALSE))</f>
        <v>0</v>
      </c>
      <c r="W52" s="57">
        <f>+IF(W46=1,0,VLOOKUP(Medidas!$B$3,'Curva ERNC'!$B$6:$AJ$7,'Curva ERNC'!V$5-2015,FALSE))</f>
        <v>0</v>
      </c>
      <c r="X52" s="57">
        <f>+IF(X46=1,0,VLOOKUP(Medidas!$B$3,'Curva ERNC'!$B$6:$AJ$7,'Curva ERNC'!W$5-2015,FALSE))</f>
        <v>0</v>
      </c>
      <c r="Y52" s="57">
        <f>+IF(Y46=1,0,VLOOKUP(Medidas!$B$3,'Curva ERNC'!$B$6:$AJ$7,'Curva ERNC'!X$5-2015,FALSE))</f>
        <v>0</v>
      </c>
      <c r="Z52" s="57">
        <f>+IF(Z46=1,0,VLOOKUP(Medidas!$B$3,'Curva ERNC'!$B$6:$AJ$7,'Curva ERNC'!Y$5-2015,FALSE))</f>
        <v>0</v>
      </c>
      <c r="AA52" s="57">
        <f>+IF(AA46=1,0,VLOOKUP(Medidas!$B$3,'Curva ERNC'!$B$6:$AJ$7,'Curva ERNC'!Z$5-2015,FALSE))</f>
        <v>0</v>
      </c>
      <c r="AB52" s="57">
        <f>+IF(AB46=1,0,VLOOKUP(Medidas!$B$3,'Curva ERNC'!$B$6:$AJ$7,'Curva ERNC'!AA$5-2015,FALSE))</f>
        <v>0</v>
      </c>
      <c r="AC52" s="57">
        <f>+IF(AC46=1,0,VLOOKUP(Medidas!$B$3,'Curva ERNC'!$B$6:$AJ$7,'Curva ERNC'!AB$5-2015,FALSE))</f>
        <v>0</v>
      </c>
      <c r="AD52" s="57">
        <f>+IF(AD46=1,0,VLOOKUP(Medidas!$B$3,'Curva ERNC'!$B$6:$AJ$7,'Curva ERNC'!AC$5-2015,FALSE))</f>
        <v>0</v>
      </c>
      <c r="AE52" s="57">
        <f>+IF(AE46=1,0,VLOOKUP(Medidas!$B$3,'Curva ERNC'!$B$6:$AJ$7,'Curva ERNC'!AD$5-2015,FALSE))</f>
        <v>0</v>
      </c>
      <c r="AF52" s="57">
        <f>+IF(AF46=1,0,VLOOKUP(Medidas!$B$3,'Curva ERNC'!$B$6:$AJ$7,'Curva ERNC'!AE$5-2015,FALSE))</f>
        <v>0</v>
      </c>
      <c r="AG52" s="57">
        <f>+IF(AG46=1,0,VLOOKUP(Medidas!$B$3,'Curva ERNC'!$B$6:$AJ$7,'Curva ERNC'!AF$5-2015,FALSE))</f>
        <v>0</v>
      </c>
      <c r="AH52" s="57">
        <f>+IF(AH46=1,0,VLOOKUP(Medidas!$B$3,'Curva ERNC'!$B$6:$AJ$7,'Curva ERNC'!AG$5-2015,FALSE))</f>
        <v>0</v>
      </c>
      <c r="AI52" s="57">
        <f>+IF(AI46=1,0,VLOOKUP(Medidas!$B$3,'Curva ERNC'!$B$6:$AJ$7,'Curva ERNC'!AH$5-2015,FALSE))</f>
        <v>0</v>
      </c>
      <c r="AJ52" s="57">
        <f>+IF(AJ46=1,0,VLOOKUP(Medidas!$B$3,'Curva ERNC'!$B$6:$AJ$7,'Curva ERNC'!AI$5-2015,FALSE))</f>
        <v>0</v>
      </c>
      <c r="AK52" s="57">
        <f>+IF(AK46=1,0,VLOOKUP(Medidas!$B$3,'Curva ERNC'!$B$6:$AJ$7,'Curva ERNC'!AJ$5-2015,FALSE))</f>
        <v>0</v>
      </c>
    </row>
    <row r="53" spans="1:37" x14ac:dyDescent="0.25">
      <c r="A53" s="32" t="s">
        <v>79</v>
      </c>
      <c r="B53" s="33" t="s">
        <v>22</v>
      </c>
      <c r="C53" s="32" t="s">
        <v>181</v>
      </c>
      <c r="D53" s="56">
        <f>II!D73</f>
        <v>0</v>
      </c>
      <c r="E53" s="57">
        <f>+VLOOKUP(Medidas!$B$4,'Curva Hidrógeno'!$B$6:$AJ$7,'Curva Hidrógeno'!D$5-2015,FALSE)</f>
        <v>0</v>
      </c>
      <c r="F53" s="57">
        <f>+IF(F46=1,0,VLOOKUP(Medidas!$B$4,'Curva Hidrógeno'!$B$6:$AJ$7,'Curva Hidrógeno'!E$5-2015,FALSE))</f>
        <v>0</v>
      </c>
      <c r="G53" s="57">
        <f>+IF(G46=1,0,VLOOKUP(Medidas!$B$4,'Curva Hidrógeno'!$B$6:$AJ$7,'Curva Hidrógeno'!F$5-2015,FALSE))</f>
        <v>0</v>
      </c>
      <c r="H53" s="57">
        <f>+IF(H46=1,0,VLOOKUP(Medidas!$B$4,'Curva Hidrógeno'!$B$6:$AJ$7,'Curva Hidrógeno'!G$5-2015,FALSE))</f>
        <v>0</v>
      </c>
      <c r="I53" s="57">
        <f>+IF(I46=1,0,VLOOKUP(Medidas!$B$4,'Curva Hidrógeno'!$B$6:$AJ$7,'Curva Hidrógeno'!H$5-2015,FALSE))</f>
        <v>0</v>
      </c>
      <c r="J53" s="57">
        <f>+IF(J46=1,0,VLOOKUP(Medidas!$B$4,'Curva Hidrógeno'!$B$6:$AJ$7,'Curva Hidrógeno'!I$5-2015,FALSE))</f>
        <v>0</v>
      </c>
      <c r="K53" s="57">
        <f>+IF(K46=1,0,VLOOKUP(Medidas!$B$4,'Curva Hidrógeno'!$B$6:$AJ$7,'Curva Hidrógeno'!J$5-2015,FALSE))</f>
        <v>0</v>
      </c>
      <c r="L53" s="57">
        <f>+IF(L46=1,0,VLOOKUP(Medidas!$B$4,'Curva Hidrógeno'!$B$6:$AJ$7,'Curva Hidrógeno'!K$5-2015,FALSE))</f>
        <v>0</v>
      </c>
      <c r="M53" s="57">
        <f>+IF(M46=1,0,VLOOKUP(Medidas!$B$4,'Curva Hidrógeno'!$B$6:$AJ$7,'Curva Hidrógeno'!L$5-2015,FALSE))</f>
        <v>0</v>
      </c>
      <c r="N53" s="57">
        <f>+IF(N46=1,0,VLOOKUP(Medidas!$B$4,'Curva Hidrógeno'!$B$6:$AJ$7,'Curva Hidrógeno'!M$5-2015,FALSE))</f>
        <v>0</v>
      </c>
      <c r="O53" s="57">
        <f>+IF(O46=1,0,VLOOKUP(Medidas!$B$4,'Curva Hidrógeno'!$B$6:$AJ$7,'Curva Hidrógeno'!N$5-2015,FALSE))</f>
        <v>0</v>
      </c>
      <c r="P53" s="57">
        <f>+IF(P46=1,0,VLOOKUP(Medidas!$B$4,'Curva Hidrógeno'!$B$6:$AJ$7,'Curva Hidrógeno'!O$5-2015,FALSE))</f>
        <v>0</v>
      </c>
      <c r="Q53" s="57">
        <f>+IF(Q46=1,0,VLOOKUP(Medidas!$B$4,'Curva Hidrógeno'!$B$6:$AJ$7,'Curva Hidrógeno'!P$5-2015,FALSE))</f>
        <v>0</v>
      </c>
      <c r="R53" s="57">
        <f>+IF(R46=1,0,VLOOKUP(Medidas!$B$4,'Curva Hidrógeno'!$B$6:$AJ$7,'Curva Hidrógeno'!Q$5-2015,FALSE))</f>
        <v>0</v>
      </c>
      <c r="S53" s="57">
        <f>+IF(S46=1,0,VLOOKUP(Medidas!$B$4,'Curva Hidrógeno'!$B$6:$AJ$7,'Curva Hidrógeno'!R$5-2015,FALSE))</f>
        <v>0</v>
      </c>
      <c r="T53" s="57">
        <f>+IF(T46=1,0,VLOOKUP(Medidas!$B$4,'Curva Hidrógeno'!$B$6:$AJ$7,'Curva Hidrógeno'!S$5-2015,FALSE))</f>
        <v>0</v>
      </c>
      <c r="U53" s="57">
        <f>+IF(U46=1,0,VLOOKUP(Medidas!$B$4,'Curva Hidrógeno'!$B$6:$AJ$7,'Curva Hidrógeno'!T$5-2015,FALSE))</f>
        <v>0</v>
      </c>
      <c r="V53" s="57">
        <f>+IF(V46=1,0,VLOOKUP(Medidas!$B$4,'Curva Hidrógeno'!$B$6:$AJ$7,'Curva Hidrógeno'!U$5-2015,FALSE))</f>
        <v>0</v>
      </c>
      <c r="W53" s="57">
        <f>+IF(W46=1,0,VLOOKUP(Medidas!$B$4,'Curva Hidrógeno'!$B$6:$AJ$7,'Curva Hidrógeno'!V$5-2015,FALSE))</f>
        <v>0</v>
      </c>
      <c r="X53" s="57">
        <f>+IF(X46=1,0,VLOOKUP(Medidas!$B$4,'Curva Hidrógeno'!$B$6:$AJ$7,'Curva Hidrógeno'!W$5-2015,FALSE))</f>
        <v>0</v>
      </c>
      <c r="Y53" s="57">
        <f>+IF(Y46=1,0,VLOOKUP(Medidas!$B$4,'Curva Hidrógeno'!$B$6:$AJ$7,'Curva Hidrógeno'!X$5-2015,FALSE))</f>
        <v>0</v>
      </c>
      <c r="Z53" s="57">
        <f>+IF(Z46=1,0,VLOOKUP(Medidas!$B$4,'Curva Hidrógeno'!$B$6:$AJ$7,'Curva Hidrógeno'!Y$5-2015,FALSE))</f>
        <v>0</v>
      </c>
      <c r="AA53" s="57">
        <f>+IF(AA46=1,0,VLOOKUP(Medidas!$B$4,'Curva Hidrógeno'!$B$6:$AJ$7,'Curva Hidrógeno'!Z$5-2015,FALSE))</f>
        <v>0</v>
      </c>
      <c r="AB53" s="57">
        <f>+IF(AB46=1,0,VLOOKUP(Medidas!$B$4,'Curva Hidrógeno'!$B$6:$AJ$7,'Curva Hidrógeno'!AA$5-2015,FALSE))</f>
        <v>0</v>
      </c>
      <c r="AC53" s="57">
        <f>+IF(AC46=1,0,VLOOKUP(Medidas!$B$4,'Curva Hidrógeno'!$B$6:$AJ$7,'Curva Hidrógeno'!AB$5-2015,FALSE))</f>
        <v>0</v>
      </c>
      <c r="AD53" s="57">
        <f>+IF(AD46=1,0,VLOOKUP(Medidas!$B$4,'Curva Hidrógeno'!$B$6:$AJ$7,'Curva Hidrógeno'!AC$5-2015,FALSE))</f>
        <v>0</v>
      </c>
      <c r="AE53" s="57">
        <f>+IF(AE46=1,0,VLOOKUP(Medidas!$B$4,'Curva Hidrógeno'!$B$6:$AJ$7,'Curva Hidrógeno'!AD$5-2015,FALSE))</f>
        <v>0</v>
      </c>
      <c r="AF53" s="57">
        <f>+IF(AF46=1,0,VLOOKUP(Medidas!$B$4,'Curva Hidrógeno'!$B$6:$AJ$7,'Curva Hidrógeno'!AE$5-2015,FALSE))</f>
        <v>0</v>
      </c>
      <c r="AG53" s="57">
        <f>+IF(AG46=1,0,VLOOKUP(Medidas!$B$4,'Curva Hidrógeno'!$B$6:$AJ$7,'Curva Hidrógeno'!AF$5-2015,FALSE))</f>
        <v>0</v>
      </c>
      <c r="AH53" s="57">
        <f>+IF(AH46=1,0,VLOOKUP(Medidas!$B$4,'Curva Hidrógeno'!$B$6:$AJ$7,'Curva Hidrógeno'!AG$5-2015,FALSE))</f>
        <v>0</v>
      </c>
      <c r="AI53" s="57">
        <f>+IF(AI46=1,0,VLOOKUP(Medidas!$B$4,'Curva Hidrógeno'!$B$6:$AJ$7,'Curva Hidrógeno'!AH$5-2015,FALSE))</f>
        <v>0</v>
      </c>
      <c r="AJ53" s="57">
        <f>+IF(AJ46=1,0,VLOOKUP(Medidas!$B$4,'Curva Hidrógeno'!$B$6:$AJ$7,'Curva Hidrógeno'!AI$5-2015,FALSE))</f>
        <v>0</v>
      </c>
      <c r="AK53" s="57">
        <f>+IF(AK46=1,0,VLOOKUP(Medidas!$B$4,'Curva Hidrógeno'!$B$6:$AJ$7,'Curva Hidrógeno'!AJ$5-2015,FALSE))</f>
        <v>0</v>
      </c>
    </row>
    <row r="54" spans="1:37" x14ac:dyDescent="0.25">
      <c r="D54" s="130">
        <f>SUM(D42:D53)</f>
        <v>1</v>
      </c>
      <c r="E54" s="130">
        <f t="shared" ref="E54" si="42">SUM(E42:E53)</f>
        <v>1</v>
      </c>
      <c r="F54" s="130">
        <f t="shared" ref="F54" si="43">SUM(F42:F53)</f>
        <v>1</v>
      </c>
      <c r="G54" s="130">
        <f t="shared" ref="G54" si="44">SUM(G42:G53)</f>
        <v>1</v>
      </c>
      <c r="H54" s="130">
        <f t="shared" ref="H54" si="45">SUM(H42:H53)</f>
        <v>1</v>
      </c>
      <c r="I54" s="130">
        <f t="shared" ref="I54" si="46">SUM(I42:I53)</f>
        <v>1</v>
      </c>
      <c r="J54" s="130">
        <f t="shared" ref="J54" si="47">SUM(J42:J53)</f>
        <v>1</v>
      </c>
      <c r="K54" s="130">
        <f t="shared" ref="K54" si="48">SUM(K42:K53)</f>
        <v>1</v>
      </c>
      <c r="L54" s="130">
        <f t="shared" ref="L54" si="49">SUM(L42:L53)</f>
        <v>1</v>
      </c>
      <c r="M54" s="130">
        <f t="shared" ref="M54" si="50">SUM(M42:M53)</f>
        <v>1</v>
      </c>
      <c r="N54" s="130">
        <f t="shared" ref="N54" si="51">SUM(N42:N53)</f>
        <v>1</v>
      </c>
      <c r="O54" s="130">
        <f t="shared" ref="O54" si="52">SUM(O42:O53)</f>
        <v>1</v>
      </c>
      <c r="P54" s="130">
        <f t="shared" ref="P54" si="53">SUM(P42:P53)</f>
        <v>1</v>
      </c>
      <c r="Q54" s="130">
        <f t="shared" ref="Q54" si="54">SUM(Q42:Q53)</f>
        <v>1</v>
      </c>
      <c r="R54" s="130">
        <f t="shared" ref="R54" si="55">SUM(R42:R53)</f>
        <v>1</v>
      </c>
      <c r="S54" s="130">
        <f t="shared" ref="S54" si="56">SUM(S42:S53)</f>
        <v>1</v>
      </c>
      <c r="T54" s="130">
        <f t="shared" ref="T54" si="57">SUM(T42:T53)</f>
        <v>1</v>
      </c>
      <c r="U54" s="130">
        <f t="shared" ref="U54" si="58">SUM(U42:U53)</f>
        <v>1</v>
      </c>
      <c r="V54" s="130">
        <f t="shared" ref="V54" si="59">SUM(V42:V53)</f>
        <v>1</v>
      </c>
      <c r="W54" s="130">
        <f t="shared" ref="W54" si="60">SUM(W42:W53)</f>
        <v>1</v>
      </c>
      <c r="X54" s="130">
        <f t="shared" ref="X54" si="61">SUM(X42:X53)</f>
        <v>1</v>
      </c>
      <c r="Y54" s="130">
        <f t="shared" ref="Y54" si="62">SUM(Y42:Y53)</f>
        <v>1</v>
      </c>
      <c r="Z54" s="130">
        <f t="shared" ref="Z54" si="63">SUM(Z42:Z53)</f>
        <v>1</v>
      </c>
      <c r="AA54" s="130">
        <f t="shared" ref="AA54" si="64">SUM(AA42:AA53)</f>
        <v>1</v>
      </c>
      <c r="AB54" s="130">
        <f t="shared" ref="AB54" si="65">SUM(AB42:AB53)</f>
        <v>1</v>
      </c>
      <c r="AC54" s="130">
        <f t="shared" ref="AC54" si="66">SUM(AC42:AC53)</f>
        <v>1</v>
      </c>
      <c r="AD54" s="130">
        <f t="shared" ref="AD54" si="67">SUM(AD42:AD53)</f>
        <v>1</v>
      </c>
      <c r="AE54" s="130">
        <f t="shared" ref="AE54" si="68">SUM(AE42:AE53)</f>
        <v>1</v>
      </c>
      <c r="AF54" s="130">
        <f t="shared" ref="AF54" si="69">SUM(AF42:AF53)</f>
        <v>1</v>
      </c>
      <c r="AG54" s="130">
        <f t="shared" ref="AG54" si="70">SUM(AG42:AG53)</f>
        <v>1</v>
      </c>
      <c r="AH54" s="130">
        <f t="shared" ref="AH54" si="71">SUM(AH42:AH53)</f>
        <v>1</v>
      </c>
      <c r="AI54" s="130">
        <f t="shared" ref="AI54" si="72">SUM(AI42:AI53)</f>
        <v>1</v>
      </c>
      <c r="AJ54" s="130">
        <f t="shared" ref="AJ54" si="73">SUM(AJ42:AJ53)</f>
        <v>1</v>
      </c>
      <c r="AK54" s="130">
        <f t="shared" ref="AK54" si="74">SUM(AK42:AK53)</f>
        <v>1</v>
      </c>
    </row>
    <row r="56" spans="1:37" x14ac:dyDescent="0.25">
      <c r="A56" s="22" t="s">
        <v>30</v>
      </c>
    </row>
    <row r="57" spans="1:37" x14ac:dyDescent="0.25">
      <c r="A57" s="22" t="s">
        <v>18</v>
      </c>
    </row>
    <row r="58" spans="1:37" x14ac:dyDescent="0.25">
      <c r="A58" s="32" t="s">
        <v>8</v>
      </c>
      <c r="B58" s="33" t="s">
        <v>22</v>
      </c>
      <c r="C58" s="32" t="s">
        <v>181</v>
      </c>
      <c r="D58" s="56">
        <f>III!D52</f>
        <v>0.11978242100899908</v>
      </c>
      <c r="E58" s="57">
        <f>1-SUM(E59:E65)</f>
        <v>0.11978242100899905</v>
      </c>
      <c r="F58" s="57">
        <f t="shared" ref="F58" si="75">1-SUM(F59:F65)</f>
        <v>0.11978242100899905</v>
      </c>
      <c r="G58" s="57">
        <f t="shared" ref="G58" si="76">1-SUM(G59:G65)</f>
        <v>0.11978242100899905</v>
      </c>
      <c r="H58" s="57">
        <f t="shared" ref="H58" si="77">1-SUM(H59:H65)</f>
        <v>0.11978242100899905</v>
      </c>
      <c r="I58" s="57">
        <f t="shared" ref="I58" si="78">1-SUM(I59:I65)</f>
        <v>0.11978242100899905</v>
      </c>
      <c r="J58" s="57">
        <f t="shared" ref="J58" si="79">1-SUM(J59:J65)</f>
        <v>0.11978242100899905</v>
      </c>
      <c r="K58" s="57">
        <f t="shared" ref="K58" si="80">1-SUM(K59:K65)</f>
        <v>0.11978242100899905</v>
      </c>
      <c r="L58" s="57">
        <f t="shared" ref="L58" si="81">1-SUM(L59:L65)</f>
        <v>0.11978242100899905</v>
      </c>
      <c r="M58" s="57">
        <f t="shared" ref="M58" si="82">1-SUM(M59:M65)</f>
        <v>0.11978242100899905</v>
      </c>
      <c r="N58" s="57">
        <f t="shared" ref="N58" si="83">1-SUM(N59:N65)</f>
        <v>0.11978242100899905</v>
      </c>
      <c r="O58" s="57">
        <f t="shared" ref="O58" si="84">1-SUM(O59:O65)</f>
        <v>0.11978242100899905</v>
      </c>
      <c r="P58" s="57">
        <f t="shared" ref="P58" si="85">1-SUM(P59:P65)</f>
        <v>0.11978242100899905</v>
      </c>
      <c r="Q58" s="57">
        <f t="shared" ref="Q58" si="86">1-SUM(Q59:Q65)</f>
        <v>0.11978242100899905</v>
      </c>
      <c r="R58" s="57">
        <f t="shared" ref="R58" si="87">1-SUM(R59:R65)</f>
        <v>0.11978242100899905</v>
      </c>
      <c r="S58" s="57">
        <f t="shared" ref="S58" si="88">1-SUM(S59:S65)</f>
        <v>0.11978242100899905</v>
      </c>
      <c r="T58" s="57">
        <f t="shared" ref="T58" si="89">1-SUM(T59:T65)</f>
        <v>0.11978242100899905</v>
      </c>
      <c r="U58" s="57">
        <f t="shared" ref="U58" si="90">1-SUM(U59:U65)</f>
        <v>0.11978242100899905</v>
      </c>
      <c r="V58" s="57">
        <f t="shared" ref="V58" si="91">1-SUM(V59:V65)</f>
        <v>0.11978242100899905</v>
      </c>
      <c r="W58" s="57">
        <f t="shared" ref="W58" si="92">1-SUM(W59:W65)</f>
        <v>0.11796512571774265</v>
      </c>
      <c r="X58" s="57">
        <f t="shared" ref="X58" si="93">1-SUM(X59:X65)</f>
        <v>0.11614783042648658</v>
      </c>
      <c r="Y58" s="57">
        <f t="shared" ref="Y58" si="94">1-SUM(Y59:Y65)</f>
        <v>0.11433053513523062</v>
      </c>
      <c r="Z58" s="57">
        <f t="shared" ref="Z58" si="95">1-SUM(Z59:Z65)</f>
        <v>0.1125132398439741</v>
      </c>
      <c r="AA58" s="57">
        <f t="shared" ref="AA58" si="96">1-SUM(AA59:AA65)</f>
        <v>0.11069594455271814</v>
      </c>
      <c r="AB58" s="57">
        <f t="shared" ref="AB58" si="97">1-SUM(AB59:AB65)</f>
        <v>0.1005349977430724</v>
      </c>
      <c r="AC58" s="57">
        <f t="shared" ref="AC58" si="98">1-SUM(AC59:AC65)</f>
        <v>9.0374050933426653E-2</v>
      </c>
      <c r="AD58" s="57">
        <f t="shared" ref="AD58" si="99">1-SUM(AD59:AD65)</f>
        <v>8.021310412378424E-2</v>
      </c>
      <c r="AE58" s="57">
        <f t="shared" ref="AE58" si="100">1-SUM(AE59:AE65)</f>
        <v>7.0052157314141938E-2</v>
      </c>
      <c r="AF58" s="57">
        <f t="shared" ref="AF58" si="101">1-SUM(AF59:AF65)</f>
        <v>5.9891210504496195E-2</v>
      </c>
      <c r="AG58" s="57">
        <f t="shared" ref="AG58" si="102">1-SUM(AG59:AG65)</f>
        <v>4.9730263694857113E-2</v>
      </c>
      <c r="AH58" s="57">
        <f t="shared" ref="AH58" si="103">1-SUM(AH59:AH65)</f>
        <v>3.956931688521137E-2</v>
      </c>
      <c r="AI58" s="57">
        <f t="shared" ref="AI58" si="104">1-SUM(AI59:AI65)</f>
        <v>2.9408370075569068E-2</v>
      </c>
      <c r="AJ58" s="57">
        <f t="shared" ref="AJ58" si="105">1-SUM(AJ59:AJ65)</f>
        <v>1.9247423265926655E-2</v>
      </c>
      <c r="AK58" s="57">
        <f t="shared" ref="AK58" si="106">1-SUM(AK59:AK65)</f>
        <v>9.0864764562809119E-3</v>
      </c>
    </row>
    <row r="59" spans="1:37" x14ac:dyDescent="0.25">
      <c r="A59" s="32" t="s">
        <v>10</v>
      </c>
      <c r="B59" s="33" t="s">
        <v>22</v>
      </c>
      <c r="C59" s="32" t="s">
        <v>181</v>
      </c>
      <c r="D59" s="56">
        <f>III!D53</f>
        <v>0.88021757899100095</v>
      </c>
      <c r="E59" s="57">
        <f>+$D59*(1-VLOOKUP(Medidas!$B$5,'Curva Hidrógeno'!$B$12:$AJ$13,'Curva Hidrógeno'!D$11-2015,FALSE))</f>
        <v>0.88021757899100095</v>
      </c>
      <c r="F59" s="57">
        <f>+$D59*(1-VLOOKUP(Medidas!$B$5,'Curva Hidrógeno'!$B$12:$AJ$13,'Curva Hidrógeno'!E$11-2015,FALSE))</f>
        <v>0.88021757899100095</v>
      </c>
      <c r="G59" s="57">
        <f>+$D59*(1-VLOOKUP(Medidas!$B$5,'Curva Hidrógeno'!$B$12:$AJ$13,'Curva Hidrógeno'!F$11-2015,FALSE))</f>
        <v>0.88021757899100095</v>
      </c>
      <c r="H59" s="57">
        <f>+$D59*(1-VLOOKUP(Medidas!$B$5,'Curva Hidrógeno'!$B$12:$AJ$13,'Curva Hidrógeno'!G$11-2015,FALSE))</f>
        <v>0.88021757899100095</v>
      </c>
      <c r="I59" s="57">
        <f>+$D59*(1-VLOOKUP(Medidas!$B$5,'Curva Hidrógeno'!$B$12:$AJ$13,'Curva Hidrógeno'!H$11-2015,FALSE))</f>
        <v>0.88021757899100095</v>
      </c>
      <c r="J59" s="57">
        <f>+$D59*(1-VLOOKUP(Medidas!$B$5,'Curva Hidrógeno'!$B$12:$AJ$13,'Curva Hidrógeno'!I$11-2015,FALSE))</f>
        <v>0.88021757899100095</v>
      </c>
      <c r="K59" s="57">
        <f>+$D59*(1-VLOOKUP(Medidas!$B$5,'Curva Hidrógeno'!$B$12:$AJ$13,'Curva Hidrógeno'!J$11-2015,FALSE))</f>
        <v>0.88021757899100095</v>
      </c>
      <c r="L59" s="57">
        <f>+$D59*(1-VLOOKUP(Medidas!$B$5,'Curva Hidrógeno'!$B$12:$AJ$13,'Curva Hidrógeno'!K$11-2015,FALSE))</f>
        <v>0.88021757899100095</v>
      </c>
      <c r="M59" s="57">
        <f>+$D59*(1-VLOOKUP(Medidas!$B$5,'Curva Hidrógeno'!$B$12:$AJ$13,'Curva Hidrógeno'!L$11-2015,FALSE))</f>
        <v>0.88021757899100095</v>
      </c>
      <c r="N59" s="57">
        <f>+$D59*(1-VLOOKUP(Medidas!$B$5,'Curva Hidrógeno'!$B$12:$AJ$13,'Curva Hidrógeno'!M$11-2015,FALSE))</f>
        <v>0.88021757899100095</v>
      </c>
      <c r="O59" s="57">
        <f>+$D59*(1-VLOOKUP(Medidas!$B$5,'Curva Hidrógeno'!$B$12:$AJ$13,'Curva Hidrógeno'!N$11-2015,FALSE))</f>
        <v>0.88021757899100095</v>
      </c>
      <c r="P59" s="57">
        <f>+$D59*(1-VLOOKUP(Medidas!$B$5,'Curva Hidrógeno'!$B$12:$AJ$13,'Curva Hidrógeno'!O$11-2015,FALSE))</f>
        <v>0.88021757899100095</v>
      </c>
      <c r="Q59" s="57">
        <f>+$D59*(1-VLOOKUP(Medidas!$B$5,'Curva Hidrógeno'!$B$12:$AJ$13,'Curva Hidrógeno'!P$11-2015,FALSE))</f>
        <v>0.88021757899100095</v>
      </c>
      <c r="R59" s="57">
        <f>+$D59*(1-VLOOKUP(Medidas!$B$5,'Curva Hidrógeno'!$B$12:$AJ$13,'Curva Hidrógeno'!Q$11-2015,FALSE))</f>
        <v>0.88021757899100095</v>
      </c>
      <c r="S59" s="57">
        <f>+$D59*(1-VLOOKUP(Medidas!$B$5,'Curva Hidrógeno'!$B$12:$AJ$13,'Curva Hidrógeno'!R$11-2015,FALSE))</f>
        <v>0.88021757899100095</v>
      </c>
      <c r="T59" s="57">
        <f>+$D59*(1-VLOOKUP(Medidas!$B$5,'Curva Hidrógeno'!$B$12:$AJ$13,'Curva Hidrógeno'!S$11-2015,FALSE))</f>
        <v>0.88021757899100095</v>
      </c>
      <c r="U59" s="57">
        <f>+$D59*(1-VLOOKUP(Medidas!$B$5,'Curva Hidrógeno'!$B$12:$AJ$13,'Curva Hidrógeno'!T$11-2015,FALSE))</f>
        <v>0.88021757899100095</v>
      </c>
      <c r="V59" s="57">
        <f>+$D59*(1-VLOOKUP(Medidas!$B$5,'Curva Hidrógeno'!$B$12:$AJ$13,'Curva Hidrógeno'!U$11-2015,FALSE))</f>
        <v>0.88021757899100095</v>
      </c>
      <c r="W59" s="57">
        <f>+$D59*(1-VLOOKUP(Medidas!$B$5,'Curva Hidrógeno'!$B$12:$AJ$13,'Curva Hidrógeno'!V$11-2015,FALSE))</f>
        <v>0.86686323827800671</v>
      </c>
      <c r="X59" s="57">
        <f>+$D59*(1-VLOOKUP(Medidas!$B$5,'Curva Hidrógeno'!$B$12:$AJ$13,'Curva Hidrógeno'!W$11-2015,FALSE))</f>
        <v>0.85350889756501569</v>
      </c>
      <c r="Y59" s="57">
        <f>+$D59*(1-VLOOKUP(Medidas!$B$5,'Curva Hidrógeno'!$B$12:$AJ$13,'Curva Hidrógeno'!X$11-2015,FALSE))</f>
        <v>0.84015455685202456</v>
      </c>
      <c r="Z59" s="57">
        <f>+$D59*(1-VLOOKUP(Medidas!$B$5,'Curva Hidrógeno'!$B$12:$AJ$13,'Curva Hidrógeno'!Y$11-2015,FALSE))</f>
        <v>0.82680021613903043</v>
      </c>
      <c r="AA59" s="57">
        <f>+$D59*(1-VLOOKUP(Medidas!$B$5,'Curva Hidrógeno'!$B$12:$AJ$13,'Curva Hidrógeno'!Z$11-2015,FALSE))</f>
        <v>0.8134458754260393</v>
      </c>
      <c r="AB59" s="57">
        <f>+$D59*(1-VLOOKUP(Medidas!$B$5,'Curva Hidrógeno'!$B$12:$AJ$13,'Curva Hidrógeno'!AA$11-2015,FALSE))</f>
        <v>0.7387784582399165</v>
      </c>
      <c r="AC59" s="57">
        <f>+$D59*(1-VLOOKUP(Medidas!$B$5,'Curva Hidrógeno'!$B$12:$AJ$13,'Curva Hidrógeno'!AB$11-2015,FALSE))</f>
        <v>0.6641110410537937</v>
      </c>
      <c r="AD59" s="57">
        <f>+$D59*(1-VLOOKUP(Medidas!$B$5,'Curva Hidrógeno'!$B$12:$AJ$13,'Curva Hidrógeno'!AC$11-2015,FALSE))</f>
        <v>0.589443623867696</v>
      </c>
      <c r="AE59" s="57">
        <f>+$D59*(1-VLOOKUP(Medidas!$B$5,'Curva Hidrógeno'!$B$12:$AJ$13,'Curva Hidrógeno'!AD$11-2015,FALSE))</f>
        <v>0.51477620668159818</v>
      </c>
      <c r="AF59" s="57">
        <f>+$D59*(1-VLOOKUP(Medidas!$B$5,'Curva Hidrógeno'!$B$12:$AJ$13,'Curva Hidrógeno'!AE$11-2015,FALSE))</f>
        <v>0.44010878949547544</v>
      </c>
      <c r="AG59" s="57">
        <f>+$D59*(1-VLOOKUP(Medidas!$B$5,'Curva Hidrógeno'!$B$12:$AJ$13,'Curva Hidrógeno'!AF$11-2015,FALSE))</f>
        <v>0.36544137230940271</v>
      </c>
      <c r="AH59" s="57">
        <f>+$D59*(1-VLOOKUP(Medidas!$B$5,'Curva Hidrógeno'!$B$12:$AJ$13,'Curva Hidrógeno'!AG$11-2015,FALSE))</f>
        <v>0.29077395512327991</v>
      </c>
      <c r="AI59" s="57">
        <f>+$D59*(1-VLOOKUP(Medidas!$B$5,'Curva Hidrógeno'!$B$12:$AJ$13,'Curva Hidrógeno'!AH$11-2015,FALSE))</f>
        <v>0.21610653793718218</v>
      </c>
      <c r="AJ59" s="57">
        <f>+$D59*(1-VLOOKUP(Medidas!$B$5,'Curva Hidrógeno'!$B$12:$AJ$13,'Curva Hidrógeno'!AI$11-2015,FALSE))</f>
        <v>0.14143912075108442</v>
      </c>
      <c r="AK59" s="57">
        <f>+$D59*(1-VLOOKUP(Medidas!$B$5,'Curva Hidrógeno'!$B$12:$AJ$13,'Curva Hidrógeno'!AJ$11-2015,FALSE))</f>
        <v>6.6771703564961649E-2</v>
      </c>
    </row>
    <row r="60" spans="1:37" x14ac:dyDescent="0.25">
      <c r="A60" s="32" t="s">
        <v>11</v>
      </c>
      <c r="B60" s="33" t="s">
        <v>22</v>
      </c>
      <c r="C60" s="32" t="s">
        <v>181</v>
      </c>
      <c r="D60" s="56">
        <f>III!D54</f>
        <v>0</v>
      </c>
      <c r="E60" s="57">
        <f t="shared" ref="E60:AK60" si="107">D60</f>
        <v>0</v>
      </c>
      <c r="F60" s="57">
        <f t="shared" si="107"/>
        <v>0</v>
      </c>
      <c r="G60" s="57">
        <f t="shared" si="107"/>
        <v>0</v>
      </c>
      <c r="H60" s="57">
        <f t="shared" si="107"/>
        <v>0</v>
      </c>
      <c r="I60" s="57">
        <f t="shared" si="107"/>
        <v>0</v>
      </c>
      <c r="J60" s="57">
        <f t="shared" si="107"/>
        <v>0</v>
      </c>
      <c r="K60" s="57">
        <f t="shared" si="107"/>
        <v>0</v>
      </c>
      <c r="L60" s="57">
        <f t="shared" si="107"/>
        <v>0</v>
      </c>
      <c r="M60" s="57">
        <f t="shared" si="107"/>
        <v>0</v>
      </c>
      <c r="N60" s="57">
        <f t="shared" si="107"/>
        <v>0</v>
      </c>
      <c r="O60" s="57">
        <f t="shared" si="107"/>
        <v>0</v>
      </c>
      <c r="P60" s="57">
        <f t="shared" si="107"/>
        <v>0</v>
      </c>
      <c r="Q60" s="57">
        <f t="shared" si="107"/>
        <v>0</v>
      </c>
      <c r="R60" s="57">
        <f t="shared" si="107"/>
        <v>0</v>
      </c>
      <c r="S60" s="57">
        <f t="shared" si="107"/>
        <v>0</v>
      </c>
      <c r="T60" s="57">
        <f t="shared" si="107"/>
        <v>0</v>
      </c>
      <c r="U60" s="57">
        <f t="shared" si="107"/>
        <v>0</v>
      </c>
      <c r="V60" s="57">
        <f t="shared" si="107"/>
        <v>0</v>
      </c>
      <c r="W60" s="57">
        <f t="shared" si="107"/>
        <v>0</v>
      </c>
      <c r="X60" s="57">
        <f t="shared" si="107"/>
        <v>0</v>
      </c>
      <c r="Y60" s="57">
        <f t="shared" si="107"/>
        <v>0</v>
      </c>
      <c r="Z60" s="57">
        <f t="shared" si="107"/>
        <v>0</v>
      </c>
      <c r="AA60" s="57">
        <f t="shared" si="107"/>
        <v>0</v>
      </c>
      <c r="AB60" s="57">
        <f t="shared" si="107"/>
        <v>0</v>
      </c>
      <c r="AC60" s="57">
        <f t="shared" si="107"/>
        <v>0</v>
      </c>
      <c r="AD60" s="57">
        <f t="shared" si="107"/>
        <v>0</v>
      </c>
      <c r="AE60" s="57">
        <f t="shared" si="107"/>
        <v>0</v>
      </c>
      <c r="AF60" s="57">
        <f t="shared" si="107"/>
        <v>0</v>
      </c>
      <c r="AG60" s="57">
        <f t="shared" si="107"/>
        <v>0</v>
      </c>
      <c r="AH60" s="57">
        <f t="shared" si="107"/>
        <v>0</v>
      </c>
      <c r="AI60" s="57">
        <f t="shared" si="107"/>
        <v>0</v>
      </c>
      <c r="AJ60" s="57">
        <f t="shared" si="107"/>
        <v>0</v>
      </c>
      <c r="AK60" s="57">
        <f t="shared" si="107"/>
        <v>0</v>
      </c>
    </row>
    <row r="61" spans="1:37" x14ac:dyDescent="0.25">
      <c r="A61" s="32" t="s">
        <v>13</v>
      </c>
      <c r="B61" s="33" t="s">
        <v>22</v>
      </c>
      <c r="C61" s="32" t="s">
        <v>181</v>
      </c>
      <c r="D61" s="56">
        <f>III!D55</f>
        <v>0</v>
      </c>
      <c r="E61" s="57">
        <f t="shared" ref="E61:AK61" si="108">D61</f>
        <v>0</v>
      </c>
      <c r="F61" s="57">
        <f t="shared" si="108"/>
        <v>0</v>
      </c>
      <c r="G61" s="57">
        <f t="shared" si="108"/>
        <v>0</v>
      </c>
      <c r="H61" s="57">
        <f t="shared" si="108"/>
        <v>0</v>
      </c>
      <c r="I61" s="57">
        <f t="shared" si="108"/>
        <v>0</v>
      </c>
      <c r="J61" s="57">
        <f t="shared" si="108"/>
        <v>0</v>
      </c>
      <c r="K61" s="57">
        <f t="shared" si="108"/>
        <v>0</v>
      </c>
      <c r="L61" s="57">
        <f t="shared" si="108"/>
        <v>0</v>
      </c>
      <c r="M61" s="57">
        <f t="shared" si="108"/>
        <v>0</v>
      </c>
      <c r="N61" s="57">
        <f t="shared" si="108"/>
        <v>0</v>
      </c>
      <c r="O61" s="57">
        <f t="shared" si="108"/>
        <v>0</v>
      </c>
      <c r="P61" s="57">
        <f t="shared" si="108"/>
        <v>0</v>
      </c>
      <c r="Q61" s="57">
        <f t="shared" si="108"/>
        <v>0</v>
      </c>
      <c r="R61" s="57">
        <f t="shared" si="108"/>
        <v>0</v>
      </c>
      <c r="S61" s="57">
        <f t="shared" si="108"/>
        <v>0</v>
      </c>
      <c r="T61" s="57">
        <f t="shared" si="108"/>
        <v>0</v>
      </c>
      <c r="U61" s="57">
        <f t="shared" si="108"/>
        <v>0</v>
      </c>
      <c r="V61" s="57">
        <f t="shared" si="108"/>
        <v>0</v>
      </c>
      <c r="W61" s="57">
        <f t="shared" si="108"/>
        <v>0</v>
      </c>
      <c r="X61" s="57">
        <f t="shared" si="108"/>
        <v>0</v>
      </c>
      <c r="Y61" s="57">
        <f t="shared" si="108"/>
        <v>0</v>
      </c>
      <c r="Z61" s="57">
        <f t="shared" si="108"/>
        <v>0</v>
      </c>
      <c r="AA61" s="57">
        <f t="shared" si="108"/>
        <v>0</v>
      </c>
      <c r="AB61" s="57">
        <f t="shared" si="108"/>
        <v>0</v>
      </c>
      <c r="AC61" s="57">
        <f t="shared" si="108"/>
        <v>0</v>
      </c>
      <c r="AD61" s="57">
        <f t="shared" si="108"/>
        <v>0</v>
      </c>
      <c r="AE61" s="57">
        <f t="shared" si="108"/>
        <v>0</v>
      </c>
      <c r="AF61" s="57">
        <f t="shared" si="108"/>
        <v>0</v>
      </c>
      <c r="AG61" s="57">
        <f t="shared" si="108"/>
        <v>0</v>
      </c>
      <c r="AH61" s="57">
        <f t="shared" si="108"/>
        <v>0</v>
      </c>
      <c r="AI61" s="57">
        <f t="shared" si="108"/>
        <v>0</v>
      </c>
      <c r="AJ61" s="57">
        <f t="shared" si="108"/>
        <v>0</v>
      </c>
      <c r="AK61" s="57">
        <f t="shared" si="108"/>
        <v>0</v>
      </c>
    </row>
    <row r="62" spans="1:37" x14ac:dyDescent="0.25">
      <c r="A62" s="32" t="s">
        <v>14</v>
      </c>
      <c r="B62" s="33" t="s">
        <v>22</v>
      </c>
      <c r="C62" s="32" t="s">
        <v>181</v>
      </c>
      <c r="D62" s="56">
        <f>III!D56</f>
        <v>0</v>
      </c>
      <c r="E62" s="57">
        <f t="shared" ref="E62:AK62" si="109">D62</f>
        <v>0</v>
      </c>
      <c r="F62" s="57">
        <f t="shared" si="109"/>
        <v>0</v>
      </c>
      <c r="G62" s="57">
        <f t="shared" si="109"/>
        <v>0</v>
      </c>
      <c r="H62" s="57">
        <f t="shared" si="109"/>
        <v>0</v>
      </c>
      <c r="I62" s="57">
        <f t="shared" si="109"/>
        <v>0</v>
      </c>
      <c r="J62" s="57">
        <f t="shared" si="109"/>
        <v>0</v>
      </c>
      <c r="K62" s="57">
        <f t="shared" si="109"/>
        <v>0</v>
      </c>
      <c r="L62" s="57">
        <f t="shared" si="109"/>
        <v>0</v>
      </c>
      <c r="M62" s="57">
        <f t="shared" si="109"/>
        <v>0</v>
      </c>
      <c r="N62" s="57">
        <f t="shared" si="109"/>
        <v>0</v>
      </c>
      <c r="O62" s="57">
        <f t="shared" si="109"/>
        <v>0</v>
      </c>
      <c r="P62" s="57">
        <f t="shared" si="109"/>
        <v>0</v>
      </c>
      <c r="Q62" s="57">
        <f t="shared" si="109"/>
        <v>0</v>
      </c>
      <c r="R62" s="57">
        <f t="shared" si="109"/>
        <v>0</v>
      </c>
      <c r="S62" s="57">
        <f t="shared" si="109"/>
        <v>0</v>
      </c>
      <c r="T62" s="57">
        <f t="shared" si="109"/>
        <v>0</v>
      </c>
      <c r="U62" s="57">
        <f t="shared" si="109"/>
        <v>0</v>
      </c>
      <c r="V62" s="57">
        <f t="shared" si="109"/>
        <v>0</v>
      </c>
      <c r="W62" s="57">
        <f t="shared" si="109"/>
        <v>0</v>
      </c>
      <c r="X62" s="57">
        <f t="shared" si="109"/>
        <v>0</v>
      </c>
      <c r="Y62" s="57">
        <f t="shared" si="109"/>
        <v>0</v>
      </c>
      <c r="Z62" s="57">
        <f t="shared" si="109"/>
        <v>0</v>
      </c>
      <c r="AA62" s="57">
        <f t="shared" si="109"/>
        <v>0</v>
      </c>
      <c r="AB62" s="57">
        <f t="shared" si="109"/>
        <v>0</v>
      </c>
      <c r="AC62" s="57">
        <f t="shared" si="109"/>
        <v>0</v>
      </c>
      <c r="AD62" s="57">
        <f t="shared" si="109"/>
        <v>0</v>
      </c>
      <c r="AE62" s="57">
        <f t="shared" si="109"/>
        <v>0</v>
      </c>
      <c r="AF62" s="57">
        <f t="shared" si="109"/>
        <v>0</v>
      </c>
      <c r="AG62" s="57">
        <f t="shared" si="109"/>
        <v>0</v>
      </c>
      <c r="AH62" s="57">
        <f t="shared" si="109"/>
        <v>0</v>
      </c>
      <c r="AI62" s="57">
        <f t="shared" si="109"/>
        <v>0</v>
      </c>
      <c r="AJ62" s="57">
        <f t="shared" si="109"/>
        <v>0</v>
      </c>
      <c r="AK62" s="57">
        <f t="shared" si="109"/>
        <v>0</v>
      </c>
    </row>
    <row r="63" spans="1:37" x14ac:dyDescent="0.25">
      <c r="A63" s="32" t="s">
        <v>15</v>
      </c>
      <c r="B63" s="33" t="s">
        <v>22</v>
      </c>
      <c r="C63" s="32" t="s">
        <v>181</v>
      </c>
      <c r="D63" s="56">
        <f>III!D57</f>
        <v>0</v>
      </c>
      <c r="E63" s="57">
        <f t="shared" ref="E63:AK63" si="110">D63</f>
        <v>0</v>
      </c>
      <c r="F63" s="57">
        <f t="shared" si="110"/>
        <v>0</v>
      </c>
      <c r="G63" s="57">
        <f t="shared" si="110"/>
        <v>0</v>
      </c>
      <c r="H63" s="57">
        <f t="shared" si="110"/>
        <v>0</v>
      </c>
      <c r="I63" s="57">
        <f t="shared" si="110"/>
        <v>0</v>
      </c>
      <c r="J63" s="57">
        <f t="shared" si="110"/>
        <v>0</v>
      </c>
      <c r="K63" s="57">
        <f t="shared" si="110"/>
        <v>0</v>
      </c>
      <c r="L63" s="57">
        <f t="shared" si="110"/>
        <v>0</v>
      </c>
      <c r="M63" s="57">
        <f t="shared" si="110"/>
        <v>0</v>
      </c>
      <c r="N63" s="57">
        <f t="shared" si="110"/>
        <v>0</v>
      </c>
      <c r="O63" s="57">
        <f t="shared" si="110"/>
        <v>0</v>
      </c>
      <c r="P63" s="57">
        <f t="shared" si="110"/>
        <v>0</v>
      </c>
      <c r="Q63" s="57">
        <f t="shared" si="110"/>
        <v>0</v>
      </c>
      <c r="R63" s="57">
        <f t="shared" si="110"/>
        <v>0</v>
      </c>
      <c r="S63" s="57">
        <f t="shared" si="110"/>
        <v>0</v>
      </c>
      <c r="T63" s="57">
        <f t="shared" si="110"/>
        <v>0</v>
      </c>
      <c r="U63" s="57">
        <f t="shared" si="110"/>
        <v>0</v>
      </c>
      <c r="V63" s="57">
        <f t="shared" si="110"/>
        <v>0</v>
      </c>
      <c r="W63" s="57">
        <f t="shared" si="110"/>
        <v>0</v>
      </c>
      <c r="X63" s="57">
        <f t="shared" si="110"/>
        <v>0</v>
      </c>
      <c r="Y63" s="57">
        <f t="shared" si="110"/>
        <v>0</v>
      </c>
      <c r="Z63" s="57">
        <f t="shared" si="110"/>
        <v>0</v>
      </c>
      <c r="AA63" s="57">
        <f t="shared" si="110"/>
        <v>0</v>
      </c>
      <c r="AB63" s="57">
        <f t="shared" si="110"/>
        <v>0</v>
      </c>
      <c r="AC63" s="57">
        <f t="shared" si="110"/>
        <v>0</v>
      </c>
      <c r="AD63" s="57">
        <f t="shared" si="110"/>
        <v>0</v>
      </c>
      <c r="AE63" s="57">
        <f t="shared" si="110"/>
        <v>0</v>
      </c>
      <c r="AF63" s="57">
        <f t="shared" si="110"/>
        <v>0</v>
      </c>
      <c r="AG63" s="57">
        <f t="shared" si="110"/>
        <v>0</v>
      </c>
      <c r="AH63" s="57">
        <f t="shared" si="110"/>
        <v>0</v>
      </c>
      <c r="AI63" s="57">
        <f t="shared" si="110"/>
        <v>0</v>
      </c>
      <c r="AJ63" s="57">
        <f t="shared" si="110"/>
        <v>0</v>
      </c>
      <c r="AK63" s="57">
        <f t="shared" si="110"/>
        <v>0</v>
      </c>
    </row>
    <row r="64" spans="1:37" x14ac:dyDescent="0.25">
      <c r="A64" s="32" t="s">
        <v>59</v>
      </c>
      <c r="B64" s="33" t="s">
        <v>22</v>
      </c>
      <c r="C64" s="32" t="s">
        <v>181</v>
      </c>
      <c r="D64" s="56">
        <f>III!D58</f>
        <v>0</v>
      </c>
      <c r="E64" s="57">
        <f t="shared" ref="E64:AK64" si="111">D64</f>
        <v>0</v>
      </c>
      <c r="F64" s="57">
        <f t="shared" si="111"/>
        <v>0</v>
      </c>
      <c r="G64" s="57">
        <f t="shared" si="111"/>
        <v>0</v>
      </c>
      <c r="H64" s="57">
        <f t="shared" si="111"/>
        <v>0</v>
      </c>
      <c r="I64" s="57">
        <f t="shared" si="111"/>
        <v>0</v>
      </c>
      <c r="J64" s="57">
        <f t="shared" si="111"/>
        <v>0</v>
      </c>
      <c r="K64" s="57">
        <f t="shared" si="111"/>
        <v>0</v>
      </c>
      <c r="L64" s="57">
        <f t="shared" si="111"/>
        <v>0</v>
      </c>
      <c r="M64" s="57">
        <f t="shared" si="111"/>
        <v>0</v>
      </c>
      <c r="N64" s="57">
        <f t="shared" si="111"/>
        <v>0</v>
      </c>
      <c r="O64" s="57">
        <f t="shared" si="111"/>
        <v>0</v>
      </c>
      <c r="P64" s="57">
        <f t="shared" si="111"/>
        <v>0</v>
      </c>
      <c r="Q64" s="57">
        <f t="shared" si="111"/>
        <v>0</v>
      </c>
      <c r="R64" s="57">
        <f t="shared" si="111"/>
        <v>0</v>
      </c>
      <c r="S64" s="57">
        <f t="shared" si="111"/>
        <v>0</v>
      </c>
      <c r="T64" s="57">
        <f t="shared" si="111"/>
        <v>0</v>
      </c>
      <c r="U64" s="57">
        <f t="shared" si="111"/>
        <v>0</v>
      </c>
      <c r="V64" s="57">
        <f t="shared" si="111"/>
        <v>0</v>
      </c>
      <c r="W64" s="57">
        <f t="shared" si="111"/>
        <v>0</v>
      </c>
      <c r="X64" s="57">
        <f t="shared" si="111"/>
        <v>0</v>
      </c>
      <c r="Y64" s="57">
        <f t="shared" si="111"/>
        <v>0</v>
      </c>
      <c r="Z64" s="57">
        <f t="shared" si="111"/>
        <v>0</v>
      </c>
      <c r="AA64" s="57">
        <f t="shared" si="111"/>
        <v>0</v>
      </c>
      <c r="AB64" s="57">
        <f t="shared" si="111"/>
        <v>0</v>
      </c>
      <c r="AC64" s="57">
        <f t="shared" si="111"/>
        <v>0</v>
      </c>
      <c r="AD64" s="57">
        <f t="shared" si="111"/>
        <v>0</v>
      </c>
      <c r="AE64" s="57">
        <f t="shared" si="111"/>
        <v>0</v>
      </c>
      <c r="AF64" s="57">
        <f t="shared" si="111"/>
        <v>0</v>
      </c>
      <c r="AG64" s="57">
        <f t="shared" si="111"/>
        <v>0</v>
      </c>
      <c r="AH64" s="57">
        <f t="shared" si="111"/>
        <v>0</v>
      </c>
      <c r="AI64" s="57">
        <f t="shared" si="111"/>
        <v>0</v>
      </c>
      <c r="AJ64" s="57">
        <f t="shared" si="111"/>
        <v>0</v>
      </c>
      <c r="AK64" s="57">
        <f t="shared" si="111"/>
        <v>0</v>
      </c>
    </row>
    <row r="65" spans="1:37" x14ac:dyDescent="0.25">
      <c r="A65" s="32" t="s">
        <v>79</v>
      </c>
      <c r="B65" s="33" t="s">
        <v>22</v>
      </c>
      <c r="C65" s="32" t="s">
        <v>181</v>
      </c>
      <c r="D65" s="56">
        <f>III!D59</f>
        <v>0</v>
      </c>
      <c r="E65" s="57">
        <f>+VLOOKUP(Medidas!$B$5,'Curva Hidrógeno'!$B$12:$AJ$13,'Curva Hidrógeno'!D$11-2015,FALSE)*('Particip. Energético'!$D58+$D59)</f>
        <v>0</v>
      </c>
      <c r="F65" s="57">
        <f>+VLOOKUP(Medidas!$B$5,'Curva Hidrógeno'!$B$12:$AJ$13,'Curva Hidrógeno'!E$11-2015,FALSE)*('Particip. Energético'!$D58+$D59)</f>
        <v>0</v>
      </c>
      <c r="G65" s="57">
        <f>+VLOOKUP(Medidas!$B$5,'Curva Hidrógeno'!$B$12:$AJ$13,'Curva Hidrógeno'!F$11-2015,FALSE)*('Particip. Energético'!$D58+$D59)</f>
        <v>0</v>
      </c>
      <c r="H65" s="57">
        <f>+VLOOKUP(Medidas!$B$5,'Curva Hidrógeno'!$B$12:$AJ$13,'Curva Hidrógeno'!G$11-2015,FALSE)*('Particip. Energético'!$D58+$D59)</f>
        <v>0</v>
      </c>
      <c r="I65" s="57">
        <f>+VLOOKUP(Medidas!$B$5,'Curva Hidrógeno'!$B$12:$AJ$13,'Curva Hidrógeno'!H$11-2015,FALSE)*('Particip. Energético'!$D58+$D59)</f>
        <v>0</v>
      </c>
      <c r="J65" s="57">
        <f>+VLOOKUP(Medidas!$B$5,'Curva Hidrógeno'!$B$12:$AJ$13,'Curva Hidrógeno'!I$11-2015,FALSE)*('Particip. Energético'!$D58+$D59)</f>
        <v>0</v>
      </c>
      <c r="K65" s="57">
        <f>+VLOOKUP(Medidas!$B$5,'Curva Hidrógeno'!$B$12:$AJ$13,'Curva Hidrógeno'!J$11-2015,FALSE)*('Particip. Energético'!$D58+$D59)</f>
        <v>0</v>
      </c>
      <c r="L65" s="57">
        <f>+VLOOKUP(Medidas!$B$5,'Curva Hidrógeno'!$B$12:$AJ$13,'Curva Hidrógeno'!K$11-2015,FALSE)*('Particip. Energético'!$D58+$D59)</f>
        <v>0</v>
      </c>
      <c r="M65" s="57">
        <f>+VLOOKUP(Medidas!$B$5,'Curva Hidrógeno'!$B$12:$AJ$13,'Curva Hidrógeno'!L$11-2015,FALSE)*('Particip. Energético'!$D58+$D59)</f>
        <v>0</v>
      </c>
      <c r="N65" s="57">
        <f>+VLOOKUP(Medidas!$B$5,'Curva Hidrógeno'!$B$12:$AJ$13,'Curva Hidrógeno'!M$11-2015,FALSE)*('Particip. Energético'!$D58+$D59)</f>
        <v>0</v>
      </c>
      <c r="O65" s="57">
        <f>+VLOOKUP(Medidas!$B$5,'Curva Hidrógeno'!$B$12:$AJ$13,'Curva Hidrógeno'!N$11-2015,FALSE)*('Particip. Energético'!$D58+$D59)</f>
        <v>0</v>
      </c>
      <c r="P65" s="57">
        <f>+VLOOKUP(Medidas!$B$5,'Curva Hidrógeno'!$B$12:$AJ$13,'Curva Hidrógeno'!O$11-2015,FALSE)*('Particip. Energético'!$D58+$D59)</f>
        <v>0</v>
      </c>
      <c r="Q65" s="57">
        <f>+VLOOKUP(Medidas!$B$5,'Curva Hidrógeno'!$B$12:$AJ$13,'Curva Hidrógeno'!P$11-2015,FALSE)*('Particip. Energético'!$D58+$D59)</f>
        <v>0</v>
      </c>
      <c r="R65" s="57">
        <f>+VLOOKUP(Medidas!$B$5,'Curva Hidrógeno'!$B$12:$AJ$13,'Curva Hidrógeno'!Q$11-2015,FALSE)*('Particip. Energético'!$D58+$D59)</f>
        <v>0</v>
      </c>
      <c r="S65" s="57">
        <f>+VLOOKUP(Medidas!$B$5,'Curva Hidrógeno'!$B$12:$AJ$13,'Curva Hidrógeno'!R$11-2015,FALSE)*('Particip. Energético'!$D58+$D59)</f>
        <v>0</v>
      </c>
      <c r="T65" s="57">
        <f>+VLOOKUP(Medidas!$B$5,'Curva Hidrógeno'!$B$12:$AJ$13,'Curva Hidrógeno'!S$11-2015,FALSE)*('Particip. Energético'!$D58+$D59)</f>
        <v>0</v>
      </c>
      <c r="U65" s="57">
        <f>+VLOOKUP(Medidas!$B$5,'Curva Hidrógeno'!$B$12:$AJ$13,'Curva Hidrógeno'!T$11-2015,FALSE)*('Particip. Energético'!$D58+$D59)</f>
        <v>0</v>
      </c>
      <c r="V65" s="57">
        <f>+VLOOKUP(Medidas!$B$5,'Curva Hidrógeno'!$B$12:$AJ$13,'Curva Hidrógeno'!U$11-2015,FALSE)*('Particip. Energético'!$D58+$D59)</f>
        <v>0</v>
      </c>
      <c r="W65" s="57">
        <f>+VLOOKUP(Medidas!$B$5,'Curva Hidrógeno'!$B$12:$AJ$13,'Curva Hidrógeno'!V$11-2015,FALSE)*('Particip. Energético'!$D58+$D59)</f>
        <v>1.5171636004250644E-2</v>
      </c>
      <c r="X65" s="57">
        <f>+VLOOKUP(Medidas!$B$5,'Curva Hidrógeno'!$B$12:$AJ$13,'Curva Hidrógeno'!W$11-2015,FALSE)*('Particip. Energético'!$D58+$D59)</f>
        <v>3.0343272008497735E-2</v>
      </c>
      <c r="Y65" s="57">
        <f>+VLOOKUP(Medidas!$B$5,'Curva Hidrógeno'!$B$12:$AJ$13,'Curva Hidrógeno'!X$11-2015,FALSE)*('Particip. Energético'!$D58+$D59)</f>
        <v>4.5514908012744826E-2</v>
      </c>
      <c r="Z65" s="57">
        <f>+VLOOKUP(Medidas!$B$5,'Curva Hidrógeno'!$B$12:$AJ$13,'Curva Hidrógeno'!Y$11-2015,FALSE)*('Particip. Energético'!$D58+$D59)</f>
        <v>6.068654401699547E-2</v>
      </c>
      <c r="AA65" s="57">
        <f>+VLOOKUP(Medidas!$B$5,'Curva Hidrógeno'!$B$12:$AJ$13,'Curva Hidrógeno'!Z$11-2015,FALSE)*('Particip. Energético'!$D58+$D59)</f>
        <v>7.5858180021242561E-2</v>
      </c>
      <c r="AB65" s="57">
        <f>+VLOOKUP(Medidas!$B$5,'Curva Hidrógeno'!$B$12:$AJ$13,'Curva Hidrógeno'!AA$11-2015,FALSE)*('Particip. Energético'!$D58+$D59)</f>
        <v>0.1606865440170111</v>
      </c>
      <c r="AC65" s="57">
        <f>+VLOOKUP(Medidas!$B$5,'Curva Hidrógeno'!$B$12:$AJ$13,'Curva Hidrógeno'!AB$11-2015,FALSE)*('Particip. Energético'!$D58+$D59)</f>
        <v>0.24551490801277964</v>
      </c>
      <c r="AD65" s="57">
        <f>+VLOOKUP(Medidas!$B$5,'Curva Hidrógeno'!$B$12:$AJ$13,'Curva Hidrógeno'!AC$11-2015,FALSE)*('Particip. Energético'!$D58+$D59)</f>
        <v>0.33034327200851976</v>
      </c>
      <c r="AE65" s="57">
        <f>+VLOOKUP(Medidas!$B$5,'Curva Hidrógeno'!$B$12:$AJ$13,'Curva Hidrógeno'!AD$11-2015,FALSE)*('Particip. Energético'!$D58+$D59)</f>
        <v>0.41517163600425988</v>
      </c>
      <c r="AF65" s="57">
        <f>+VLOOKUP(Medidas!$B$5,'Curva Hidrógeno'!$B$12:$AJ$13,'Curva Hidrógeno'!AE$11-2015,FALSE)*('Particip. Energético'!$D58+$D59)</f>
        <v>0.50000000000002842</v>
      </c>
      <c r="AG65" s="57">
        <f>+VLOOKUP(Medidas!$B$5,'Curva Hidrógeno'!$B$12:$AJ$13,'Curva Hidrógeno'!AF$11-2015,FALSE)*('Particip. Energético'!$D58+$D59)</f>
        <v>0.58482836399574012</v>
      </c>
      <c r="AH65" s="57">
        <f>+VLOOKUP(Medidas!$B$5,'Curva Hidrógeno'!$B$12:$AJ$13,'Curva Hidrógeno'!AG$11-2015,FALSE)*('Particip. Energético'!$D58+$D59)</f>
        <v>0.66965672799150866</v>
      </c>
      <c r="AI65" s="57">
        <f>+VLOOKUP(Medidas!$B$5,'Curva Hidrógeno'!$B$12:$AJ$13,'Curva Hidrógeno'!AH$11-2015,FALSE)*('Particip. Energético'!$D58+$D59)</f>
        <v>0.75448509198724878</v>
      </c>
      <c r="AJ65" s="57">
        <f>+VLOOKUP(Medidas!$B$5,'Curva Hidrógeno'!$B$12:$AJ$13,'Curva Hidrógeno'!AI$11-2015,FALSE)*('Particip. Energético'!$D58+$D59)</f>
        <v>0.8393134559829889</v>
      </c>
      <c r="AK65" s="57">
        <f>+VLOOKUP(Medidas!$B$5,'Curva Hidrógeno'!$B$12:$AJ$13,'Curva Hidrógeno'!AJ$11-2015,FALSE)*('Particip. Energético'!$D58+$D59)</f>
        <v>0.92414181997875744</v>
      </c>
    </row>
    <row r="66" spans="1:37" x14ac:dyDescent="0.25">
      <c r="D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</row>
    <row r="67" spans="1:37" x14ac:dyDescent="0.25">
      <c r="A67" s="22" t="s">
        <v>83</v>
      </c>
    </row>
    <row r="68" spans="1:37" x14ac:dyDescent="0.25">
      <c r="A68" s="32" t="s">
        <v>8</v>
      </c>
      <c r="B68" s="33" t="s">
        <v>22</v>
      </c>
      <c r="C68" s="32" t="s">
        <v>181</v>
      </c>
      <c r="D68" s="56">
        <f>III!D62</f>
        <v>0</v>
      </c>
      <c r="E68" s="57">
        <f t="shared" ref="E68:H68" si="112">D68+(SUM(D$78:D$79)-SUM(E$78:E$79))*D68/SUM(D$68:D$77)</f>
        <v>0</v>
      </c>
      <c r="F68" s="57">
        <f t="shared" si="112"/>
        <v>0</v>
      </c>
      <c r="G68" s="57">
        <f t="shared" si="112"/>
        <v>0</v>
      </c>
      <c r="H68" s="57">
        <f t="shared" si="112"/>
        <v>0</v>
      </c>
      <c r="I68" s="57">
        <f t="shared" ref="I68:AJ68" si="113">+H68-((I72+I78+I79)-((H72+H78+H79)))*H68/(1-H72-H78-H79)</f>
        <v>0</v>
      </c>
      <c r="J68" s="57">
        <f t="shared" si="113"/>
        <v>0</v>
      </c>
      <c r="K68" s="57">
        <f t="shared" si="113"/>
        <v>0</v>
      </c>
      <c r="L68" s="57">
        <f t="shared" si="113"/>
        <v>0</v>
      </c>
      <c r="M68" s="57">
        <f t="shared" si="113"/>
        <v>0</v>
      </c>
      <c r="N68" s="57">
        <f t="shared" si="113"/>
        <v>0</v>
      </c>
      <c r="O68" s="57">
        <f t="shared" si="113"/>
        <v>0</v>
      </c>
      <c r="P68" s="57">
        <f t="shared" si="113"/>
        <v>0</v>
      </c>
      <c r="Q68" s="57">
        <f t="shared" si="113"/>
        <v>0</v>
      </c>
      <c r="R68" s="57">
        <f t="shared" si="113"/>
        <v>0</v>
      </c>
      <c r="S68" s="57">
        <f t="shared" si="113"/>
        <v>0</v>
      </c>
      <c r="T68" s="57">
        <f t="shared" si="113"/>
        <v>0</v>
      </c>
      <c r="U68" s="57">
        <f t="shared" si="113"/>
        <v>0</v>
      </c>
      <c r="V68" s="57">
        <f t="shared" si="113"/>
        <v>0</v>
      </c>
      <c r="W68" s="57">
        <f t="shared" si="113"/>
        <v>0</v>
      </c>
      <c r="X68" s="57">
        <f t="shared" si="113"/>
        <v>0</v>
      </c>
      <c r="Y68" s="57">
        <f t="shared" si="113"/>
        <v>0</v>
      </c>
      <c r="Z68" s="57">
        <f t="shared" si="113"/>
        <v>0</v>
      </c>
      <c r="AA68" s="57">
        <f t="shared" si="113"/>
        <v>0</v>
      </c>
      <c r="AB68" s="57">
        <f t="shared" si="113"/>
        <v>0</v>
      </c>
      <c r="AC68" s="57">
        <f t="shared" si="113"/>
        <v>0</v>
      </c>
      <c r="AD68" s="57">
        <f t="shared" si="113"/>
        <v>0</v>
      </c>
      <c r="AE68" s="57">
        <f t="shared" si="113"/>
        <v>0</v>
      </c>
      <c r="AF68" s="57">
        <f t="shared" si="113"/>
        <v>0</v>
      </c>
      <c r="AG68" s="57">
        <f t="shared" si="113"/>
        <v>0</v>
      </c>
      <c r="AH68" s="57">
        <f t="shared" si="113"/>
        <v>0</v>
      </c>
      <c r="AI68" s="57">
        <f t="shared" si="113"/>
        <v>0</v>
      </c>
      <c r="AJ68" s="57">
        <f t="shared" si="113"/>
        <v>0</v>
      </c>
      <c r="AK68" s="57">
        <f>+AJ68-((AK72+AK78+AK79)-((AJ72+AJ78+AJ79)))*AJ68/(1-AJ72-AJ78-AJ79)</f>
        <v>0</v>
      </c>
    </row>
    <row r="69" spans="1:37" x14ac:dyDescent="0.25">
      <c r="A69" s="32" t="s">
        <v>10</v>
      </c>
      <c r="B69" s="33" t="s">
        <v>22</v>
      </c>
      <c r="C69" s="32" t="s">
        <v>181</v>
      </c>
      <c r="D69" s="56">
        <f>III!D63</f>
        <v>0</v>
      </c>
      <c r="E69" s="57">
        <f t="shared" ref="E69:H69" si="114">D69+(SUM(D$78:D$79)-SUM(E$78:E$79))*D69/SUM(D$68:D$77)</f>
        <v>0</v>
      </c>
      <c r="F69" s="57">
        <f t="shared" si="114"/>
        <v>0</v>
      </c>
      <c r="G69" s="57">
        <f t="shared" si="114"/>
        <v>0</v>
      </c>
      <c r="H69" s="57">
        <f t="shared" si="114"/>
        <v>0</v>
      </c>
      <c r="I69" s="57">
        <f t="shared" ref="I69:AJ69" si="115">+H69-((I72+I78+I79)-((H72+H78+H79)))*H69/(1-H72-H78-H79)</f>
        <v>0</v>
      </c>
      <c r="J69" s="57">
        <f t="shared" si="115"/>
        <v>0</v>
      </c>
      <c r="K69" s="57">
        <f t="shared" si="115"/>
        <v>0</v>
      </c>
      <c r="L69" s="57">
        <f t="shared" si="115"/>
        <v>0</v>
      </c>
      <c r="M69" s="57">
        <f t="shared" si="115"/>
        <v>0</v>
      </c>
      <c r="N69" s="57">
        <f t="shared" si="115"/>
        <v>0</v>
      </c>
      <c r="O69" s="57">
        <f t="shared" si="115"/>
        <v>0</v>
      </c>
      <c r="P69" s="57">
        <f t="shared" si="115"/>
        <v>0</v>
      </c>
      <c r="Q69" s="57">
        <f t="shared" si="115"/>
        <v>0</v>
      </c>
      <c r="R69" s="57">
        <f t="shared" si="115"/>
        <v>0</v>
      </c>
      <c r="S69" s="57">
        <f t="shared" si="115"/>
        <v>0</v>
      </c>
      <c r="T69" s="57">
        <f t="shared" si="115"/>
        <v>0</v>
      </c>
      <c r="U69" s="57">
        <f t="shared" si="115"/>
        <v>0</v>
      </c>
      <c r="V69" s="57">
        <f t="shared" si="115"/>
        <v>0</v>
      </c>
      <c r="W69" s="57">
        <f t="shared" si="115"/>
        <v>0</v>
      </c>
      <c r="X69" s="57">
        <f t="shared" si="115"/>
        <v>0</v>
      </c>
      <c r="Y69" s="57">
        <f t="shared" si="115"/>
        <v>0</v>
      </c>
      <c r="Z69" s="57">
        <f t="shared" si="115"/>
        <v>0</v>
      </c>
      <c r="AA69" s="57">
        <f t="shared" si="115"/>
        <v>0</v>
      </c>
      <c r="AB69" s="57">
        <f t="shared" si="115"/>
        <v>0</v>
      </c>
      <c r="AC69" s="57">
        <f t="shared" si="115"/>
        <v>0</v>
      </c>
      <c r="AD69" s="57">
        <f t="shared" si="115"/>
        <v>0</v>
      </c>
      <c r="AE69" s="57">
        <f t="shared" si="115"/>
        <v>0</v>
      </c>
      <c r="AF69" s="57">
        <f t="shared" si="115"/>
        <v>0</v>
      </c>
      <c r="AG69" s="57">
        <f t="shared" si="115"/>
        <v>0</v>
      </c>
      <c r="AH69" s="57">
        <f t="shared" si="115"/>
        <v>0</v>
      </c>
      <c r="AI69" s="57">
        <f t="shared" si="115"/>
        <v>0</v>
      </c>
      <c r="AJ69" s="57">
        <f t="shared" si="115"/>
        <v>0</v>
      </c>
      <c r="AK69" s="57">
        <f>+AJ69-((AK72+AK78+AK79)-((AJ72+AJ78+AJ79)))*AJ69/(1-AJ72-AJ78-AJ79)</f>
        <v>0</v>
      </c>
    </row>
    <row r="70" spans="1:37" x14ac:dyDescent="0.25">
      <c r="A70" s="32" t="s">
        <v>12</v>
      </c>
      <c r="B70" s="33" t="s">
        <v>22</v>
      </c>
      <c r="C70" s="32" t="s">
        <v>181</v>
      </c>
      <c r="D70" s="56">
        <f>III!D64</f>
        <v>0</v>
      </c>
      <c r="E70" s="57">
        <f t="shared" ref="E70:H70" si="116">D70+(SUM(D$78:D$79)-SUM(E$78:E$79))*D70/SUM(D$68:D$77)</f>
        <v>0</v>
      </c>
      <c r="F70" s="57">
        <f t="shared" si="116"/>
        <v>0</v>
      </c>
      <c r="G70" s="57">
        <f t="shared" si="116"/>
        <v>0</v>
      </c>
      <c r="H70" s="57">
        <f t="shared" si="116"/>
        <v>0</v>
      </c>
      <c r="I70" s="57">
        <f t="shared" ref="I70:AJ70" si="117">+H70-((I72+I78+I79)-((H72+H78+H79)))*H70/(1-H72-H78-H79)</f>
        <v>0</v>
      </c>
      <c r="J70" s="57">
        <f t="shared" si="117"/>
        <v>0</v>
      </c>
      <c r="K70" s="57">
        <f t="shared" si="117"/>
        <v>0</v>
      </c>
      <c r="L70" s="57">
        <f t="shared" si="117"/>
        <v>0</v>
      </c>
      <c r="M70" s="57">
        <f t="shared" si="117"/>
        <v>0</v>
      </c>
      <c r="N70" s="57">
        <f t="shared" si="117"/>
        <v>0</v>
      </c>
      <c r="O70" s="57">
        <f t="shared" si="117"/>
        <v>0</v>
      </c>
      <c r="P70" s="57">
        <f t="shared" si="117"/>
        <v>0</v>
      </c>
      <c r="Q70" s="57">
        <f t="shared" si="117"/>
        <v>0</v>
      </c>
      <c r="R70" s="57">
        <f t="shared" si="117"/>
        <v>0</v>
      </c>
      <c r="S70" s="57">
        <f t="shared" si="117"/>
        <v>0</v>
      </c>
      <c r="T70" s="57">
        <f t="shared" si="117"/>
        <v>0</v>
      </c>
      <c r="U70" s="57">
        <f t="shared" si="117"/>
        <v>0</v>
      </c>
      <c r="V70" s="57">
        <f t="shared" si="117"/>
        <v>0</v>
      </c>
      <c r="W70" s="57">
        <f t="shared" si="117"/>
        <v>0</v>
      </c>
      <c r="X70" s="57">
        <f t="shared" si="117"/>
        <v>0</v>
      </c>
      <c r="Y70" s="57">
        <f t="shared" si="117"/>
        <v>0</v>
      </c>
      <c r="Z70" s="57">
        <f t="shared" si="117"/>
        <v>0</v>
      </c>
      <c r="AA70" s="57">
        <f t="shared" si="117"/>
        <v>0</v>
      </c>
      <c r="AB70" s="57">
        <f t="shared" si="117"/>
        <v>0</v>
      </c>
      <c r="AC70" s="57">
        <f t="shared" si="117"/>
        <v>0</v>
      </c>
      <c r="AD70" s="57">
        <f t="shared" si="117"/>
        <v>0</v>
      </c>
      <c r="AE70" s="57">
        <f t="shared" si="117"/>
        <v>0</v>
      </c>
      <c r="AF70" s="57">
        <f t="shared" si="117"/>
        <v>0</v>
      </c>
      <c r="AG70" s="57">
        <f t="shared" si="117"/>
        <v>0</v>
      </c>
      <c r="AH70" s="57">
        <f t="shared" si="117"/>
        <v>0</v>
      </c>
      <c r="AI70" s="57">
        <f t="shared" si="117"/>
        <v>0</v>
      </c>
      <c r="AJ70" s="57">
        <f t="shared" si="117"/>
        <v>0</v>
      </c>
      <c r="AK70" s="57">
        <f>+AJ70-((AK72+AK78+AK79)-((AJ72+AJ78+AJ79)))*AJ70/(1-AJ72-AJ78-AJ79)</f>
        <v>0</v>
      </c>
    </row>
    <row r="71" spans="1:37" x14ac:dyDescent="0.25">
      <c r="A71" s="32" t="s">
        <v>13</v>
      </c>
      <c r="B71" s="33" t="s">
        <v>22</v>
      </c>
      <c r="C71" s="32" t="s">
        <v>181</v>
      </c>
      <c r="D71" s="56">
        <f>III!D65</f>
        <v>1</v>
      </c>
      <c r="E71" s="57">
        <f t="shared" ref="E71:H71" si="118">D71+(SUM(D$78:D$79)-SUM(E$78:E$79))*D71/SUM(D$68:D$77)</f>
        <v>1</v>
      </c>
      <c r="F71" s="57">
        <f t="shared" si="118"/>
        <v>1</v>
      </c>
      <c r="G71" s="57">
        <f t="shared" si="118"/>
        <v>1</v>
      </c>
      <c r="H71" s="57">
        <f t="shared" si="118"/>
        <v>1</v>
      </c>
      <c r="I71" s="57">
        <f t="shared" ref="I71" si="119">+H71-((I72+I78+I79)-((H72+H78+H79)))*H71/(1-H72-H78-H79)</f>
        <v>0.99047706554118298</v>
      </c>
      <c r="J71" s="57">
        <f t="shared" ref="J71" si="120">+I71-((J72+J78+J79)-((I72+I78+I79)))*I71/(1-I72-I78-I79)</f>
        <v>0.9809540310823659</v>
      </c>
      <c r="K71" s="57">
        <f t="shared" ref="K71" si="121">+J71-((K72+K78+K79)-((J72+J78+J79)))*J71/(1-J72-J78-J79)</f>
        <v>0.97143053420570968</v>
      </c>
      <c r="L71" s="57">
        <f t="shared" ref="L71" si="122">+K71-((L72+L78+L79)-((K72+K78+K79)))*K71/(1-K72-K78-K79)</f>
        <v>0.96190387420467549</v>
      </c>
      <c r="M71" s="57">
        <f t="shared" ref="M71" si="123">+L71-((M72+M78+M79)-((L72+L78+L79)))*L71/(1-L72-L78-L79)</f>
        <v>0.95235626177668975</v>
      </c>
      <c r="N71" s="57">
        <f t="shared" ref="N71" si="124">+M71-((N72+N78+N79)-((M72+M78+M79)))*M71/(1-M72-M78-M79)</f>
        <v>0.94266988670796092</v>
      </c>
      <c r="O71" s="57">
        <f t="shared" ref="O71" si="125">+N71-((O72+O78+O79)-((N72+N78+N79)))*N71/(1-N72-N78-N79)</f>
        <v>0.93206563956802579</v>
      </c>
      <c r="P71" s="57">
        <f t="shared" ref="P71" si="126">+O71-((P72+P78+P79)-((O72+O78+O79)))*O71/(1-O72-O78-O79)</f>
        <v>0.91543843534617275</v>
      </c>
      <c r="Q71" s="57">
        <f t="shared" ref="Q71" si="127">+P71-((Q72+Q78+Q79)-((P72+P78+P79)))*P71/(1-P72-P78-P79)</f>
        <v>0.8412935898706464</v>
      </c>
      <c r="R71" s="57">
        <f t="shared" ref="R71" si="128">+Q71-((R72+R78+R79)-((Q72+Q78+Q79)))*Q71/(1-Q72-Q78-Q79)</f>
        <v>0.82757093623505129</v>
      </c>
      <c r="S71" s="57">
        <f t="shared" ref="S71" si="129">+R71-((S72+S78+S79)-((R72+R78+R79)))*R71/(1-R72-R78-R79)</f>
        <v>0.81359976996192407</v>
      </c>
      <c r="T71" s="57">
        <f t="shared" ref="T71" si="130">+S71-((T72+T78+T79)-((S72+S78+S79)))*S71/(1-S72-S78-S79)</f>
        <v>0.79936539087739844</v>
      </c>
      <c r="U71" s="57">
        <f t="shared" ref="U71" si="131">+T71-((U72+U78+U79)-((T72+T78+T79)))*T71/(1-T72-T78-T79)</f>
        <v>0.78485230767036995</v>
      </c>
      <c r="V71" s="57">
        <f t="shared" ref="V71" si="132">+U71-((V72+V78+V79)-((U72+U78+U79)))*U71/(1-U72-U78-U79)</f>
        <v>0.77004421319383176</v>
      </c>
      <c r="W71" s="57">
        <f t="shared" ref="W71" si="133">+V71-((W72+W78+W79)-((V72+V78+V79)))*V71/(1-V72-V78-V79)</f>
        <v>0.7549239625183729</v>
      </c>
      <c r="X71" s="57">
        <f t="shared" ref="X71" si="134">+W71-((X72+X78+X79)-((W72+W78+W79)))*W71/(1-W72-W78-W79)</f>
        <v>0.73947355454437658</v>
      </c>
      <c r="Y71" s="57">
        <f t="shared" ref="Y71" si="135">+X71-((Y72+Y78+Y79)-((X72+X78+X79)))*X71/(1-X72-X78-X79)</f>
        <v>0.7236741181014823</v>
      </c>
      <c r="Z71" s="57">
        <f t="shared" ref="Z71" si="136">+Y71-((Z72+Z78+Z79)-((Y72+Y78+Y79)))*Y71/(1-Y72-Y78-Y79)</f>
        <v>0.70750590359614574</v>
      </c>
      <c r="AA71" s="57">
        <f t="shared" ref="AA71" si="137">+Z71-((AA72+AA78+AA79)-((Z72+Z78+Z79)))*Z71/(1-Z72-Z78-Z79)</f>
        <v>0.69094828140966369</v>
      </c>
      <c r="AB71" s="57">
        <f t="shared" ref="AB71" si="138">+AA71-((AB72+AB78+AB79)-((AA72+AA78+AA79)))*AA71/(1-AA72-AA78-AA79)</f>
        <v>0.67397974839816288</v>
      </c>
      <c r="AC71" s="57">
        <f t="shared" ref="AC71" si="139">+AB71-((AC72+AC78+AC79)-((AB72+AB78+AB79)))*AB71/(1-AB72-AB78-AB79)</f>
        <v>0.65657794400027658</v>
      </c>
      <c r="AD71" s="57">
        <f t="shared" ref="AD71" si="140">+AC71-((AD72+AD78+AD79)-((AC72+AC78+AC79)))*AC71/(1-AC72-AC78-AC79)</f>
        <v>0.63871967761399928</v>
      </c>
      <c r="AE71" s="57">
        <f t="shared" ref="AE71" si="141">+AD71-((AE72+AE78+AE79)-((AD72+AD78+AD79)))*AD71/(1-AD72-AD78-AD79)</f>
        <v>0.62038096905675222</v>
      </c>
      <c r="AF71" s="57">
        <f t="shared" ref="AF71" si="142">+AE71-((AF72+AF78+AF79)-((AE72+AE78+AE79)))*AE71/(1-AE72-AE78-AE79)</f>
        <v>0.60153710406577454</v>
      </c>
      <c r="AG71" s="57">
        <f t="shared" ref="AG71" si="143">+AF71-((AG72+AG78+AG79)-((AF72+AF78+AF79)))*AF71/(1-AF72-AF78-AF79)</f>
        <v>0.582162706921735</v>
      </c>
      <c r="AH71" s="57">
        <f t="shared" ref="AH71" si="144">+AG71-((AH72+AH78+AH79)-((AG72+AG78+AG79)))*AG71/(1-AG72-AG78-AG79)</f>
        <v>0.56223183237724506</v>
      </c>
      <c r="AI71" s="57">
        <f t="shared" ref="AI71" si="145">+AH71-((AI72+AI78+AI79)-((AH72+AH78+AH79)))*AH71/(1-AH72-AH78-AH79)</f>
        <v>0.5417180791321512</v>
      </c>
      <c r="AJ71" s="57">
        <f t="shared" ref="AJ71" si="146">+AI71-((AJ72+AJ78+AJ79)-((AI72+AI78+AI79)))*AI71/(1-AI72-AI78-AI79)</f>
        <v>0.52059472710549037</v>
      </c>
      <c r="AK71" s="57">
        <f>+AJ71-((AK72+AK78+AK79)-((AJ72+AJ78+AJ79)))*AJ71/(1-AJ72-AJ78-AJ79)</f>
        <v>0.49883490069430542</v>
      </c>
    </row>
    <row r="72" spans="1:37" x14ac:dyDescent="0.25">
      <c r="A72" s="32" t="s">
        <v>14</v>
      </c>
      <c r="B72" s="33" t="s">
        <v>22</v>
      </c>
      <c r="C72" s="32" t="s">
        <v>181</v>
      </c>
      <c r="D72" s="56">
        <f>III!D66</f>
        <v>0</v>
      </c>
      <c r="E72" s="57">
        <f t="shared" ref="E72:H72" si="147">D72+(SUM(D$78:D$79)-SUM(E$78:E$79))*D72/SUM(D$68:D$77)</f>
        <v>0</v>
      </c>
      <c r="F72" s="57">
        <f t="shared" si="147"/>
        <v>0</v>
      </c>
      <c r="G72" s="57">
        <f t="shared" si="147"/>
        <v>0</v>
      </c>
      <c r="H72" s="57">
        <f t="shared" si="147"/>
        <v>0</v>
      </c>
      <c r="I72" s="57">
        <f t="shared" ref="I72:AI72" si="148">+H72+($AK72-$H72)/($AK$1-$H$1)</f>
        <v>9.5229344588170558E-3</v>
      </c>
      <c r="J72" s="57">
        <f t="shared" si="148"/>
        <v>1.9045868917634112E-2</v>
      </c>
      <c r="K72" s="57">
        <f t="shared" si="148"/>
        <v>2.8568803376451166E-2</v>
      </c>
      <c r="L72" s="57">
        <f t="shared" si="148"/>
        <v>3.8091737835268223E-2</v>
      </c>
      <c r="M72" s="57">
        <f t="shared" si="148"/>
        <v>4.7614672294085281E-2</v>
      </c>
      <c r="N72" s="57">
        <f t="shared" si="148"/>
        <v>5.7137606752902338E-2</v>
      </c>
      <c r="O72" s="57">
        <f t="shared" si="148"/>
        <v>6.6660541211719396E-2</v>
      </c>
      <c r="P72" s="57">
        <f t="shared" si="148"/>
        <v>7.6183475670536446E-2</v>
      </c>
      <c r="Q72" s="57">
        <f t="shared" si="148"/>
        <v>8.5706410129353497E-2</v>
      </c>
      <c r="R72" s="57">
        <f t="shared" si="148"/>
        <v>9.5229344588170547E-2</v>
      </c>
      <c r="S72" s="57">
        <f t="shared" si="148"/>
        <v>0.1047522790469876</v>
      </c>
      <c r="T72" s="57">
        <f t="shared" si="148"/>
        <v>0.11427521350580465</v>
      </c>
      <c r="U72" s="57">
        <f t="shared" si="148"/>
        <v>0.1237981479646217</v>
      </c>
      <c r="V72" s="57">
        <f t="shared" si="148"/>
        <v>0.13332108242343876</v>
      </c>
      <c r="W72" s="57">
        <f t="shared" si="148"/>
        <v>0.14284401688225581</v>
      </c>
      <c r="X72" s="57">
        <f t="shared" si="148"/>
        <v>0.15236695134107286</v>
      </c>
      <c r="Y72" s="57">
        <f t="shared" si="148"/>
        <v>0.16188988579988992</v>
      </c>
      <c r="Z72" s="57">
        <f t="shared" si="148"/>
        <v>0.17141282025870697</v>
      </c>
      <c r="AA72" s="57">
        <f t="shared" si="148"/>
        <v>0.18093575471752402</v>
      </c>
      <c r="AB72" s="57">
        <f t="shared" si="148"/>
        <v>0.19045868917634107</v>
      </c>
      <c r="AC72" s="57">
        <f t="shared" si="148"/>
        <v>0.19998162363515812</v>
      </c>
      <c r="AD72" s="57">
        <f t="shared" si="148"/>
        <v>0.20950455809397517</v>
      </c>
      <c r="AE72" s="57">
        <f t="shared" si="148"/>
        <v>0.21902749255279222</v>
      </c>
      <c r="AF72" s="57">
        <f t="shared" si="148"/>
        <v>0.22855042701160927</v>
      </c>
      <c r="AG72" s="57">
        <f t="shared" si="148"/>
        <v>0.23807336147042632</v>
      </c>
      <c r="AH72" s="57">
        <f t="shared" si="148"/>
        <v>0.24759629592924337</v>
      </c>
      <c r="AI72" s="57">
        <f t="shared" si="148"/>
        <v>0.25711923038806045</v>
      </c>
      <c r="AJ72" s="57">
        <f>+AI72+($AK72-$H72)/($AK$1-$H$1)</f>
        <v>0.26664216484687753</v>
      </c>
      <c r="AK72" s="57">
        <f>IF(Medidas!$B$6="Base",H72,IF(Medidas!$H$6&lt;$H72,$H72,Medidas!$H$6))</f>
        <v>0.27616509930569461</v>
      </c>
    </row>
    <row r="73" spans="1:37" x14ac:dyDescent="0.25">
      <c r="A73" s="32" t="s">
        <v>58</v>
      </c>
      <c r="B73" s="33" t="s">
        <v>22</v>
      </c>
      <c r="C73" s="32" t="s">
        <v>181</v>
      </c>
      <c r="D73" s="56">
        <f>III!D67</f>
        <v>0</v>
      </c>
      <c r="E73" s="57">
        <f t="shared" ref="E73:H73" si="149">D73+(SUM(D$78:D$79)-SUM(E$78:E$79))*D73/SUM(D$68:D$77)</f>
        <v>0</v>
      </c>
      <c r="F73" s="57">
        <f t="shared" si="149"/>
        <v>0</v>
      </c>
      <c r="G73" s="57">
        <f t="shared" si="149"/>
        <v>0</v>
      </c>
      <c r="H73" s="57">
        <f t="shared" si="149"/>
        <v>0</v>
      </c>
      <c r="I73" s="57">
        <f t="shared" ref="I73" si="150">+H73-((I72+I78+I79)-((H72+H78+H79)))*H73/(1-H72-H78-H79)</f>
        <v>0</v>
      </c>
      <c r="J73" s="57">
        <f t="shared" ref="J73" si="151">+I73-((J72+J78+J79)-((I72+I78+I79)))*I73/(1-I72-I78-I79)</f>
        <v>0</v>
      </c>
      <c r="K73" s="57">
        <f t="shared" ref="K73" si="152">+J73-((K72+K78+K79)-((J72+J78+J79)))*J73/(1-J72-J78-J79)</f>
        <v>0</v>
      </c>
      <c r="L73" s="57">
        <f t="shared" ref="L73" si="153">+K73-((L72+L78+L79)-((K72+K78+K79)))*K73/(1-K72-K78-K79)</f>
        <v>0</v>
      </c>
      <c r="M73" s="57">
        <f t="shared" ref="M73" si="154">+L73-((M72+M78+M79)-((L72+L78+L79)))*L73/(1-L72-L78-L79)</f>
        <v>0</v>
      </c>
      <c r="N73" s="57">
        <f t="shared" ref="N73" si="155">+M73-((N72+N78+N79)-((M72+M78+M79)))*M73/(1-M72-M78-M79)</f>
        <v>0</v>
      </c>
      <c r="O73" s="57">
        <f t="shared" ref="O73" si="156">+N73-((O72+O78+O79)-((N72+N78+N79)))*N73/(1-N72-N78-N79)</f>
        <v>0</v>
      </c>
      <c r="P73" s="57">
        <f t="shared" ref="P73" si="157">+O73-((P72+P78+P79)-((O72+O78+O79)))*O73/(1-O72-O78-O79)</f>
        <v>0</v>
      </c>
      <c r="Q73" s="57">
        <f t="shared" ref="Q73" si="158">+P73-((Q72+Q78+Q79)-((P72+P78+P79)))*P73/(1-P72-P78-P79)</f>
        <v>0</v>
      </c>
      <c r="R73" s="57">
        <f t="shared" ref="R73" si="159">+Q73-((R72+R78+R79)-((Q72+Q78+Q79)))*Q73/(1-Q72-Q78-Q79)</f>
        <v>0</v>
      </c>
      <c r="S73" s="57">
        <f t="shared" ref="S73" si="160">+R73-((S72+S78+S79)-((R72+R78+R79)))*R73/(1-R72-R78-R79)</f>
        <v>0</v>
      </c>
      <c r="T73" s="57">
        <f t="shared" ref="T73" si="161">+S73-((T72+T78+T79)-((S72+S78+S79)))*S73/(1-S72-S78-S79)</f>
        <v>0</v>
      </c>
      <c r="U73" s="57">
        <f t="shared" ref="U73" si="162">+T73-((U72+U78+U79)-((T72+T78+T79)))*T73/(1-T72-T78-T79)</f>
        <v>0</v>
      </c>
      <c r="V73" s="57">
        <f t="shared" ref="V73" si="163">+U73-((V72+V78+V79)-((U72+U78+U79)))*U73/(1-U72-U78-U79)</f>
        <v>0</v>
      </c>
      <c r="W73" s="57">
        <f t="shared" ref="W73" si="164">+V73-((W72+W78+W79)-((V72+V78+V79)))*V73/(1-V72-V78-V79)</f>
        <v>0</v>
      </c>
      <c r="X73" s="57">
        <f t="shared" ref="X73" si="165">+W73-((X72+X78+X79)-((W72+W78+W79)))*W73/(1-W72-W78-W79)</f>
        <v>0</v>
      </c>
      <c r="Y73" s="57">
        <f t="shared" ref="Y73" si="166">+X73-((Y72+Y78+Y79)-((X72+X78+X79)))*X73/(1-X72-X78-X79)</f>
        <v>0</v>
      </c>
      <c r="Z73" s="57">
        <f t="shared" ref="Z73" si="167">+Y73-((Z72+Z78+Z79)-((Y72+Y78+Y79)))*Y73/(1-Y72-Y78-Y79)</f>
        <v>0</v>
      </c>
      <c r="AA73" s="57">
        <f t="shared" ref="AA73" si="168">+Z73-((AA72+AA78+AA79)-((Z72+Z78+Z79)))*Z73/(1-Z72-Z78-Z79)</f>
        <v>0</v>
      </c>
      <c r="AB73" s="57">
        <f t="shared" ref="AB73" si="169">+AA73-((AB72+AB78+AB79)-((AA72+AA78+AA79)))*AA73/(1-AA72-AA78-AA79)</f>
        <v>0</v>
      </c>
      <c r="AC73" s="57">
        <f t="shared" ref="AC73" si="170">+AB73-((AC72+AC78+AC79)-((AB72+AB78+AB79)))*AB73/(1-AB72-AB78-AB79)</f>
        <v>0</v>
      </c>
      <c r="AD73" s="57">
        <f t="shared" ref="AD73" si="171">+AC73-((AD72+AD78+AD79)-((AC72+AC78+AC79)))*AC73/(1-AC72-AC78-AC79)</f>
        <v>0</v>
      </c>
      <c r="AE73" s="57">
        <f t="shared" ref="AE73" si="172">+AD73-((AE72+AE78+AE79)-((AD72+AD78+AD79)))*AD73/(1-AD72-AD78-AD79)</f>
        <v>0</v>
      </c>
      <c r="AF73" s="57">
        <f t="shared" ref="AF73" si="173">+AE73-((AF72+AF78+AF79)-((AE72+AE78+AE79)))*AE73/(1-AE72-AE78-AE79)</f>
        <v>0</v>
      </c>
      <c r="AG73" s="57">
        <f t="shared" ref="AG73" si="174">+AF73-((AG72+AG78+AG79)-((AF72+AF78+AF79)))*AF73/(1-AF72-AF78-AF79)</f>
        <v>0</v>
      </c>
      <c r="AH73" s="57">
        <f t="shared" ref="AH73" si="175">+AG73-((AH72+AH78+AH79)-((AG72+AG78+AG79)))*AG73/(1-AG72-AG78-AG79)</f>
        <v>0</v>
      </c>
      <c r="AI73" s="57">
        <f t="shared" ref="AI73" si="176">+AH73-((AI72+AI78+AI79)-((AH72+AH78+AH79)))*AH73/(1-AH72-AH78-AH79)</f>
        <v>0</v>
      </c>
      <c r="AJ73" s="57">
        <f t="shared" ref="AJ73" si="177">+AI73-((AJ72+AJ78+AJ79)-((AI72+AI78+AI79)))*AI73/(1-AI72-AI78-AI79)</f>
        <v>0</v>
      </c>
      <c r="AK73" s="57">
        <f>+AJ73-((AK72+AK78+AK79)-((AJ72+AJ78+AJ79)))*AJ73/(1-AJ72-AJ78-AJ79)</f>
        <v>0</v>
      </c>
    </row>
    <row r="74" spans="1:37" x14ac:dyDescent="0.25">
      <c r="A74" s="32" t="s">
        <v>112</v>
      </c>
      <c r="B74" s="33" t="s">
        <v>22</v>
      </c>
      <c r="C74" s="32" t="s">
        <v>181</v>
      </c>
      <c r="D74" s="56">
        <f>III!D68</f>
        <v>0</v>
      </c>
      <c r="E74" s="57">
        <f t="shared" ref="E74:H74" si="178">D74+(SUM(D$78:D$79)-SUM(E$78:E$79))*D74/SUM(D$68:D$77)</f>
        <v>0</v>
      </c>
      <c r="F74" s="57">
        <f t="shared" si="178"/>
        <v>0</v>
      </c>
      <c r="G74" s="57">
        <f t="shared" si="178"/>
        <v>0</v>
      </c>
      <c r="H74" s="57">
        <f t="shared" si="178"/>
        <v>0</v>
      </c>
      <c r="I74" s="57">
        <f t="shared" ref="I74:AJ74" si="179">+H74-((I72+I78+I79)-((H72+H78+H79)))*H74/(1-H72-H78-H79)</f>
        <v>0</v>
      </c>
      <c r="J74" s="57">
        <f t="shared" si="179"/>
        <v>0</v>
      </c>
      <c r="K74" s="57">
        <f t="shared" si="179"/>
        <v>0</v>
      </c>
      <c r="L74" s="57">
        <f t="shared" si="179"/>
        <v>0</v>
      </c>
      <c r="M74" s="57">
        <f t="shared" si="179"/>
        <v>0</v>
      </c>
      <c r="N74" s="57">
        <f t="shared" si="179"/>
        <v>0</v>
      </c>
      <c r="O74" s="57">
        <f t="shared" si="179"/>
        <v>0</v>
      </c>
      <c r="P74" s="57">
        <f t="shared" si="179"/>
        <v>0</v>
      </c>
      <c r="Q74" s="57">
        <f t="shared" si="179"/>
        <v>0</v>
      </c>
      <c r="R74" s="57">
        <f t="shared" si="179"/>
        <v>0</v>
      </c>
      <c r="S74" s="57">
        <f t="shared" si="179"/>
        <v>0</v>
      </c>
      <c r="T74" s="57">
        <f t="shared" si="179"/>
        <v>0</v>
      </c>
      <c r="U74" s="57">
        <f t="shared" si="179"/>
        <v>0</v>
      </c>
      <c r="V74" s="57">
        <f t="shared" si="179"/>
        <v>0</v>
      </c>
      <c r="W74" s="57">
        <f t="shared" si="179"/>
        <v>0</v>
      </c>
      <c r="X74" s="57">
        <f t="shared" si="179"/>
        <v>0</v>
      </c>
      <c r="Y74" s="57">
        <f t="shared" si="179"/>
        <v>0</v>
      </c>
      <c r="Z74" s="57">
        <f t="shared" si="179"/>
        <v>0</v>
      </c>
      <c r="AA74" s="57">
        <f t="shared" si="179"/>
        <v>0</v>
      </c>
      <c r="AB74" s="57">
        <f t="shared" si="179"/>
        <v>0</v>
      </c>
      <c r="AC74" s="57">
        <f t="shared" si="179"/>
        <v>0</v>
      </c>
      <c r="AD74" s="57">
        <f t="shared" si="179"/>
        <v>0</v>
      </c>
      <c r="AE74" s="57">
        <f t="shared" si="179"/>
        <v>0</v>
      </c>
      <c r="AF74" s="57">
        <f t="shared" si="179"/>
        <v>0</v>
      </c>
      <c r="AG74" s="57">
        <f t="shared" si="179"/>
        <v>0</v>
      </c>
      <c r="AH74" s="57">
        <f t="shared" si="179"/>
        <v>0</v>
      </c>
      <c r="AI74" s="57">
        <f t="shared" si="179"/>
        <v>0</v>
      </c>
      <c r="AJ74" s="57">
        <f t="shared" si="179"/>
        <v>0</v>
      </c>
      <c r="AK74" s="57">
        <f>+AJ74-((AK72+AK78+AK79)-((AJ72+AJ78+AJ79)))*AJ74/(1-AJ72-AJ78-AJ79)</f>
        <v>0</v>
      </c>
    </row>
    <row r="75" spans="1:37" x14ac:dyDescent="0.25">
      <c r="A75" s="32" t="s">
        <v>15</v>
      </c>
      <c r="B75" s="33" t="s">
        <v>22</v>
      </c>
      <c r="C75" s="32" t="s">
        <v>181</v>
      </c>
      <c r="D75" s="56">
        <f>III!D69</f>
        <v>0</v>
      </c>
      <c r="E75" s="57">
        <f t="shared" ref="E75:H75" si="180">D75+(SUM(D$78:D$79)-SUM(E$78:E$79))*D75/SUM(D$68:D$77)</f>
        <v>0</v>
      </c>
      <c r="F75" s="57">
        <f t="shared" si="180"/>
        <v>0</v>
      </c>
      <c r="G75" s="57">
        <f t="shared" si="180"/>
        <v>0</v>
      </c>
      <c r="H75" s="57">
        <f t="shared" si="180"/>
        <v>0</v>
      </c>
      <c r="I75" s="57">
        <f t="shared" ref="I75:AJ75" si="181">+H75-((I72+I78+I79)-((H72+H78+H79)))*H75/(1-H72-H78-H79)</f>
        <v>0</v>
      </c>
      <c r="J75" s="57">
        <f t="shared" si="181"/>
        <v>0</v>
      </c>
      <c r="K75" s="57">
        <f t="shared" si="181"/>
        <v>0</v>
      </c>
      <c r="L75" s="57">
        <f t="shared" si="181"/>
        <v>0</v>
      </c>
      <c r="M75" s="57">
        <f t="shared" si="181"/>
        <v>0</v>
      </c>
      <c r="N75" s="57">
        <f t="shared" si="181"/>
        <v>0</v>
      </c>
      <c r="O75" s="57">
        <f t="shared" si="181"/>
        <v>0</v>
      </c>
      <c r="P75" s="57">
        <f t="shared" si="181"/>
        <v>0</v>
      </c>
      <c r="Q75" s="57">
        <f t="shared" si="181"/>
        <v>0</v>
      </c>
      <c r="R75" s="57">
        <f t="shared" si="181"/>
        <v>0</v>
      </c>
      <c r="S75" s="57">
        <f t="shared" si="181"/>
        <v>0</v>
      </c>
      <c r="T75" s="57">
        <f t="shared" si="181"/>
        <v>0</v>
      </c>
      <c r="U75" s="57">
        <f t="shared" si="181"/>
        <v>0</v>
      </c>
      <c r="V75" s="57">
        <f t="shared" si="181"/>
        <v>0</v>
      </c>
      <c r="W75" s="57">
        <f t="shared" si="181"/>
        <v>0</v>
      </c>
      <c r="X75" s="57">
        <f t="shared" si="181"/>
        <v>0</v>
      </c>
      <c r="Y75" s="57">
        <f t="shared" si="181"/>
        <v>0</v>
      </c>
      <c r="Z75" s="57">
        <f t="shared" si="181"/>
        <v>0</v>
      </c>
      <c r="AA75" s="57">
        <f t="shared" si="181"/>
        <v>0</v>
      </c>
      <c r="AB75" s="57">
        <f t="shared" si="181"/>
        <v>0</v>
      </c>
      <c r="AC75" s="57">
        <f t="shared" si="181"/>
        <v>0</v>
      </c>
      <c r="AD75" s="57">
        <f t="shared" si="181"/>
        <v>0</v>
      </c>
      <c r="AE75" s="57">
        <f t="shared" si="181"/>
        <v>0</v>
      </c>
      <c r="AF75" s="57">
        <f t="shared" si="181"/>
        <v>0</v>
      </c>
      <c r="AG75" s="57">
        <f t="shared" si="181"/>
        <v>0</v>
      </c>
      <c r="AH75" s="57">
        <f t="shared" si="181"/>
        <v>0</v>
      </c>
      <c r="AI75" s="57">
        <f t="shared" si="181"/>
        <v>0</v>
      </c>
      <c r="AJ75" s="57">
        <f t="shared" si="181"/>
        <v>0</v>
      </c>
      <c r="AK75" s="57">
        <f>+AJ75-((AK72+AK78+AK79)-((AJ72+AJ78+AJ79)))*AJ75/(1-AJ72-AJ78-AJ79)</f>
        <v>0</v>
      </c>
    </row>
    <row r="76" spans="1:37" x14ac:dyDescent="0.25">
      <c r="A76" s="32" t="s">
        <v>59</v>
      </c>
      <c r="B76" s="33" t="s">
        <v>22</v>
      </c>
      <c r="C76" s="32" t="s">
        <v>181</v>
      </c>
      <c r="D76" s="56">
        <f>III!D70</f>
        <v>0</v>
      </c>
      <c r="E76" s="57">
        <f t="shared" ref="E76:H76" si="182">D76+(SUM(D$78:D$79)-SUM(E$78:E$79))*D76/SUM(D$68:D$77)</f>
        <v>0</v>
      </c>
      <c r="F76" s="57">
        <f t="shared" si="182"/>
        <v>0</v>
      </c>
      <c r="G76" s="57">
        <f t="shared" si="182"/>
        <v>0</v>
      </c>
      <c r="H76" s="57">
        <f t="shared" si="182"/>
        <v>0</v>
      </c>
      <c r="I76" s="57">
        <f t="shared" ref="I76:AJ76" si="183">+H76-((I72+I78+I79)-((H72+H78+H79)))*H76/(1-H72-H78-H79)</f>
        <v>0</v>
      </c>
      <c r="J76" s="57">
        <f t="shared" si="183"/>
        <v>0</v>
      </c>
      <c r="K76" s="57">
        <f t="shared" si="183"/>
        <v>0</v>
      </c>
      <c r="L76" s="57">
        <f t="shared" si="183"/>
        <v>0</v>
      </c>
      <c r="M76" s="57">
        <f t="shared" si="183"/>
        <v>0</v>
      </c>
      <c r="N76" s="57">
        <f t="shared" si="183"/>
        <v>0</v>
      </c>
      <c r="O76" s="57">
        <f t="shared" si="183"/>
        <v>0</v>
      </c>
      <c r="P76" s="57">
        <f t="shared" si="183"/>
        <v>0</v>
      </c>
      <c r="Q76" s="57">
        <f t="shared" si="183"/>
        <v>0</v>
      </c>
      <c r="R76" s="57">
        <f t="shared" si="183"/>
        <v>0</v>
      </c>
      <c r="S76" s="57">
        <f t="shared" si="183"/>
        <v>0</v>
      </c>
      <c r="T76" s="57">
        <f t="shared" si="183"/>
        <v>0</v>
      </c>
      <c r="U76" s="57">
        <f t="shared" si="183"/>
        <v>0</v>
      </c>
      <c r="V76" s="57">
        <f t="shared" si="183"/>
        <v>0</v>
      </c>
      <c r="W76" s="57">
        <f t="shared" si="183"/>
        <v>0</v>
      </c>
      <c r="X76" s="57">
        <f t="shared" si="183"/>
        <v>0</v>
      </c>
      <c r="Y76" s="57">
        <f t="shared" si="183"/>
        <v>0</v>
      </c>
      <c r="Z76" s="57">
        <f t="shared" si="183"/>
        <v>0</v>
      </c>
      <c r="AA76" s="57">
        <f t="shared" si="183"/>
        <v>0</v>
      </c>
      <c r="AB76" s="57">
        <f t="shared" si="183"/>
        <v>0</v>
      </c>
      <c r="AC76" s="57">
        <f t="shared" si="183"/>
        <v>0</v>
      </c>
      <c r="AD76" s="57">
        <f t="shared" si="183"/>
        <v>0</v>
      </c>
      <c r="AE76" s="57">
        <f t="shared" si="183"/>
        <v>0</v>
      </c>
      <c r="AF76" s="57">
        <f t="shared" si="183"/>
        <v>0</v>
      </c>
      <c r="AG76" s="57">
        <f t="shared" si="183"/>
        <v>0</v>
      </c>
      <c r="AH76" s="57">
        <f t="shared" si="183"/>
        <v>0</v>
      </c>
      <c r="AI76" s="57">
        <f t="shared" si="183"/>
        <v>0</v>
      </c>
      <c r="AJ76" s="57">
        <f t="shared" si="183"/>
        <v>0</v>
      </c>
      <c r="AK76" s="57">
        <f>+AJ76-((AK72+AK78+AK79)-((AJ72+AJ78+AJ79)))*AJ76/(1-AJ72-AJ78-AJ79)</f>
        <v>0</v>
      </c>
    </row>
    <row r="77" spans="1:37" x14ac:dyDescent="0.25">
      <c r="A77" s="32" t="s">
        <v>60</v>
      </c>
      <c r="B77" s="33" t="s">
        <v>22</v>
      </c>
      <c r="C77" s="32" t="s">
        <v>181</v>
      </c>
      <c r="D77" s="56">
        <f>III!D71</f>
        <v>0</v>
      </c>
      <c r="E77" s="57">
        <f t="shared" ref="E77:H77" si="184">D77+(SUM(D$78:D$79)-SUM(E$78:E$79))*D77/SUM(D$68:D$77)</f>
        <v>0</v>
      </c>
      <c r="F77" s="57">
        <f t="shared" si="184"/>
        <v>0</v>
      </c>
      <c r="G77" s="57">
        <f t="shared" si="184"/>
        <v>0</v>
      </c>
      <c r="H77" s="57">
        <f t="shared" si="184"/>
        <v>0</v>
      </c>
      <c r="I77" s="57">
        <f t="shared" ref="I77" si="185">+H77-((I72+I78+I79)-((H72+H78+H79)))*H77/(1-H72-H78-H79)</f>
        <v>0</v>
      </c>
      <c r="J77" s="57">
        <f t="shared" ref="J77" si="186">+I77-((J72+J78+J79)-((I72+I78+I79)))*I77/(1-I72-I78-I79)</f>
        <v>0</v>
      </c>
      <c r="K77" s="57">
        <f t="shared" ref="K77" si="187">+J77-((K72+K78+K79)-((J72+J78+J79)))*J77/(1-J72-J78-J79)</f>
        <v>0</v>
      </c>
      <c r="L77" s="57">
        <f t="shared" ref="L77" si="188">+K77-((L72+L78+L79)-((K72+K78+K79)))*K77/(1-K72-K78-K79)</f>
        <v>0</v>
      </c>
      <c r="M77" s="57">
        <f t="shared" ref="M77" si="189">+L77-((M72+M78+M79)-((L72+L78+L79)))*L77/(1-L72-L78-L79)</f>
        <v>0</v>
      </c>
      <c r="N77" s="57">
        <f t="shared" ref="N77" si="190">+M77-((N72+N78+N79)-((M72+M78+M79)))*M77/(1-M72-M78-M79)</f>
        <v>0</v>
      </c>
      <c r="O77" s="57">
        <f t="shared" ref="O77" si="191">+N77-((O72+O78+O79)-((N72+N78+N79)))*N77/(1-N72-N78-N79)</f>
        <v>0</v>
      </c>
      <c r="P77" s="57">
        <f t="shared" ref="P77" si="192">+O77-((P72+P78+P79)-((O72+O78+O79)))*O77/(1-O72-O78-O79)</f>
        <v>0</v>
      </c>
      <c r="Q77" s="57">
        <f t="shared" ref="Q77" si="193">+P77-((Q72+Q78+Q79)-((P72+P78+P79)))*P77/(1-P72-P78-P79)</f>
        <v>0</v>
      </c>
      <c r="R77" s="57">
        <f t="shared" ref="R77" si="194">+Q77-((R72+R78+R79)-((Q72+Q78+Q79)))*Q77/(1-Q72-Q78-Q79)</f>
        <v>0</v>
      </c>
      <c r="S77" s="57">
        <f t="shared" ref="S77" si="195">+R77-((S72+S78+S79)-((R72+R78+R79)))*R77/(1-R72-R78-R79)</f>
        <v>0</v>
      </c>
      <c r="T77" s="57">
        <f t="shared" ref="T77" si="196">+S77-((T72+T78+T79)-((S72+S78+S79)))*S77/(1-S72-S78-S79)</f>
        <v>0</v>
      </c>
      <c r="U77" s="57">
        <f t="shared" ref="U77" si="197">+T77-((U72+U78+U79)-((T72+T78+T79)))*T77/(1-T72-T78-T79)</f>
        <v>0</v>
      </c>
      <c r="V77" s="57">
        <f t="shared" ref="V77" si="198">+U77-((V72+V78+V79)-((U72+U78+U79)))*U77/(1-U72-U78-U79)</f>
        <v>0</v>
      </c>
      <c r="W77" s="57">
        <f t="shared" ref="W77" si="199">+V77-((W72+W78+W79)-((V72+V78+V79)))*V77/(1-V72-V78-V79)</f>
        <v>0</v>
      </c>
      <c r="X77" s="57">
        <f t="shared" ref="X77" si="200">+W77-((X72+X78+X79)-((W72+W78+W79)))*W77/(1-W72-W78-W79)</f>
        <v>0</v>
      </c>
      <c r="Y77" s="57">
        <f t="shared" ref="Y77" si="201">+X77-((Y72+Y78+Y79)-((X72+X78+X79)))*X77/(1-X72-X78-X79)</f>
        <v>0</v>
      </c>
      <c r="Z77" s="57">
        <f t="shared" ref="Z77" si="202">+Y77-((Z72+Z78+Z79)-((Y72+Y78+Y79)))*Y77/(1-Y72-Y78-Y79)</f>
        <v>0</v>
      </c>
      <c r="AA77" s="57">
        <f t="shared" ref="AA77" si="203">+Z77-((AA72+AA78+AA79)-((Z72+Z78+Z79)))*Z77/(1-Z72-Z78-Z79)</f>
        <v>0</v>
      </c>
      <c r="AB77" s="57">
        <f t="shared" ref="AB77" si="204">+AA77-((AB72+AB78+AB79)-((AA72+AA78+AA79)))*AA77/(1-AA72-AA78-AA79)</f>
        <v>0</v>
      </c>
      <c r="AC77" s="57">
        <f t="shared" ref="AC77" si="205">+AB77-((AC72+AC78+AC79)-((AB72+AB78+AB79)))*AB77/(1-AB72-AB78-AB79)</f>
        <v>0</v>
      </c>
      <c r="AD77" s="57">
        <f t="shared" ref="AD77" si="206">+AC77-((AD72+AD78+AD79)-((AC72+AC78+AC79)))*AC77/(1-AC72-AC78-AC79)</f>
        <v>0</v>
      </c>
      <c r="AE77" s="57">
        <f t="shared" ref="AE77" si="207">+AD77-((AE72+AE78+AE79)-((AD72+AD78+AD79)))*AD77/(1-AD72-AD78-AD79)</f>
        <v>0</v>
      </c>
      <c r="AF77" s="57">
        <f t="shared" ref="AF77" si="208">+AE77-((AF72+AF78+AF79)-((AE72+AE78+AE79)))*AE77/(1-AE72-AE78-AE79)</f>
        <v>0</v>
      </c>
      <c r="AG77" s="57">
        <f t="shared" ref="AG77" si="209">+AF77-((AG72+AG78+AG79)-((AF72+AF78+AF79)))*AF77/(1-AF72-AF78-AF79)</f>
        <v>0</v>
      </c>
      <c r="AH77" s="57">
        <f t="shared" ref="AH77" si="210">+AG77-((AH72+AH78+AH79)-((AG72+AG78+AG79)))*AG77/(1-AG72-AG78-AG79)</f>
        <v>0</v>
      </c>
      <c r="AI77" s="57">
        <f t="shared" ref="AI77" si="211">+AH77-((AI72+AI78+AI79)-((AH72+AH78+AH79)))*AH77/(1-AH72-AH78-AH79)</f>
        <v>0</v>
      </c>
      <c r="AJ77" s="57">
        <f t="shared" ref="AJ77" si="212">+AI77-((AJ72+AJ78+AJ79)-((AI72+AI78+AI79)))*AI77/(1-AI72-AI78-AI79)</f>
        <v>0</v>
      </c>
      <c r="AK77" s="57">
        <f>+AJ77-((AK72+AK78+AK79)-((AJ72+AJ78+AJ79)))*AJ77/(1-AJ72-AJ78-AJ79)</f>
        <v>0</v>
      </c>
    </row>
    <row r="78" spans="1:37" x14ac:dyDescent="0.25">
      <c r="A78" s="32" t="s">
        <v>16</v>
      </c>
      <c r="B78" s="33" t="s">
        <v>22</v>
      </c>
      <c r="C78" s="32" t="s">
        <v>181</v>
      </c>
      <c r="D78" s="56">
        <f>III!D72</f>
        <v>0</v>
      </c>
      <c r="E78" s="57">
        <f>+VLOOKUP(Medidas!$B$3,'Curva ERNC'!$B$6:$AJ$7,'Curva ERNC'!D$5-2015,FALSE)</f>
        <v>0</v>
      </c>
      <c r="F78" s="57">
        <f>+VLOOKUP(Medidas!$B$3,'Curva ERNC'!$B$6:$AJ$7,'Curva ERNC'!E$5-2015,FALSE)</f>
        <v>0</v>
      </c>
      <c r="G78" s="57">
        <f>+VLOOKUP(Medidas!$B$3,'Curva ERNC'!$B$6:$AJ$7,'Curva ERNC'!F$5-2015,FALSE)</f>
        <v>0</v>
      </c>
      <c r="H78" s="57">
        <f>+VLOOKUP(Medidas!$B$3,'Curva ERNC'!$B$6:$AJ$7,'Curva ERNC'!G$5-2015,FALSE)</f>
        <v>0</v>
      </c>
      <c r="I78" s="57">
        <f>+VLOOKUP(Medidas!$B$3,'Curva ERNC'!$B$6:$AJ$7,'Curva ERNC'!H$5-2015,FALSE)</f>
        <v>0</v>
      </c>
      <c r="J78" s="57">
        <f>+VLOOKUP(Medidas!$B$3,'Curva ERNC'!$B$6:$AJ$7,'Curva ERNC'!I$5-2015,FALSE)</f>
        <v>9.9999999999999903E-8</v>
      </c>
      <c r="K78" s="57">
        <f>+VLOOKUP(Medidas!$B$3,'Curva ERNC'!$B$6:$AJ$7,'Curva ERNC'!J$5-2015,FALSE)</f>
        <v>6.6241783912806007E-7</v>
      </c>
      <c r="L78" s="57">
        <f>+VLOOKUP(Medidas!$B$3,'Curva ERNC'!$B$6:$AJ$7,'Curva ERNC'!K$5-2015,FALSE)</f>
        <v>4.3879600562251737E-6</v>
      </c>
      <c r="M78" s="57">
        <f>+VLOOKUP(Medidas!$B$3,'Curva ERNC'!$B$6:$AJ$7,'Curva ERNC'!L$5-2015,FALSE)</f>
        <v>2.9065929224896882E-5</v>
      </c>
      <c r="N78" s="57">
        <f>+VLOOKUP(Medidas!$B$3,'Curva ERNC'!$B$6:$AJ$7,'Curva ERNC'!M$5-2015,FALSE)</f>
        <v>1.9250653913663269E-4</v>
      </c>
      <c r="O78" s="57">
        <f>+VLOOKUP(Medidas!$B$3,'Curva ERNC'!$B$6:$AJ$7,'Curva ERNC'!N$5-2015,FALSE)</f>
        <v>1.2738192202547179E-3</v>
      </c>
      <c r="P78" s="57">
        <f>+VLOOKUP(Medidas!$B$3,'Curva ERNC'!$B$6:$AJ$7,'Curva ERNC'!O$5-2015,FALSE)</f>
        <v>8.377988983290667E-3</v>
      </c>
      <c r="Q78" s="57">
        <f>+VLOOKUP(Medidas!$B$3,'Curva ERNC'!$B$6:$AJ$7,'Curva ERNC'!P$5-2015,FALSE)</f>
        <v>5.2999999999999964E-2</v>
      </c>
      <c r="R78" s="57">
        <f>+VLOOKUP(Medidas!$B$3,'Curva ERNC'!$B$6:$AJ$7,'Curva ERNC'!Q$5-2015,FALSE)</f>
        <v>5.5542399509892405E-2</v>
      </c>
      <c r="S78" s="57">
        <f>+VLOOKUP(Medidas!$B$3,'Curva ERNC'!$B$6:$AJ$7,'Curva ERNC'!R$5-2015,FALSE)</f>
        <v>5.8199262290142391E-2</v>
      </c>
      <c r="T78" s="57">
        <f>+VLOOKUP(Medidas!$B$3,'Curva ERNC'!$B$6:$AJ$7,'Curva ERNC'!S$5-2015,FALSE)</f>
        <v>6.0975010639593E-2</v>
      </c>
      <c r="U78" s="57">
        <f>+VLOOKUP(Medidas!$B$3,'Curva ERNC'!$B$6:$AJ$7,'Curva ERNC'!T$5-2015,FALSE)</f>
        <v>6.3874166578128153E-2</v>
      </c>
      <c r="V78" s="57">
        <f>+VLOOKUP(Medidas!$B$3,'Curva ERNC'!$B$6:$AJ$7,'Curva ERNC'!U$5-2015,FALSE)</f>
        <v>6.6901346747900228E-2</v>
      </c>
      <c r="W78" s="57">
        <f>+VLOOKUP(Medidas!$B$3,'Curva ERNC'!$B$6:$AJ$7,'Curva ERNC'!V$5-2015,FALSE)</f>
        <v>7.0061256381072912E-2</v>
      </c>
      <c r="X78" s="57">
        <f>+VLOOKUP(Medidas!$B$3,'Curva ERNC'!$B$6:$AJ$7,'Curva ERNC'!W$5-2015,FALSE)</f>
        <v>7.3358682264357031E-2</v>
      </c>
      <c r="Y78" s="57">
        <f>+VLOOKUP(Medidas!$B$3,'Curva ERNC'!$B$6:$AJ$7,'Curva ERNC'!X$5-2015,FALSE)</f>
        <v>7.6798484629974587E-2</v>
      </c>
      <c r="Z78" s="57">
        <f>+VLOOKUP(Medidas!$B$3,'Curva ERNC'!$B$6:$AJ$7,'Curva ERNC'!Y$5-2015,FALSE)</f>
        <v>8.0385587902734687E-2</v>
      </c>
      <c r="AA78" s="57">
        <f>+VLOOKUP(Medidas!$B$3,'Curva ERNC'!$B$6:$AJ$7,'Curva ERNC'!Z$5-2015,FALSE)</f>
        <v>8.4124970233759394E-2</v>
      </c>
      <c r="AB78" s="57">
        <f>+VLOOKUP(Medidas!$B$3,'Curva ERNC'!$B$6:$AJ$7,'Curva ERNC'!AA$5-2015,FALSE)</f>
        <v>8.8021651753181038E-2</v>
      </c>
      <c r="AC78" s="57">
        <f>+VLOOKUP(Medidas!$B$3,'Curva ERNC'!$B$6:$AJ$7,'Curva ERNC'!AB$5-2015,FALSE)</f>
        <v>9.2080681476971751E-2</v>
      </c>
      <c r="AD78" s="57">
        <f>+VLOOKUP(Medidas!$B$3,'Curva ERNC'!$B$6:$AJ$7,'Curva ERNC'!AC$5-2015,FALSE)</f>
        <v>9.6307122807095483E-2</v>
      </c>
      <c r="AE78" s="57">
        <f>+VLOOKUP(Medidas!$B$3,'Curva ERNC'!$B$6:$AJ$7,'Curva ERNC'!AD$5-2015,FALSE)</f>
        <v>0.10070603756952731</v>
      </c>
      <c r="AF78" s="57">
        <f>+VLOOKUP(Medidas!$B$3,'Curva ERNC'!$B$6:$AJ$7,'Curva ERNC'!AE$5-2015,FALSE)</f>
        <v>0.1052824685414991</v>
      </c>
      <c r="AG78" s="57">
        <f>+VLOOKUP(Medidas!$B$3,'Curva ERNC'!$B$6:$AJ$7,'Curva ERNC'!AF$5-2015,FALSE)</f>
        <v>0.11004142042773479</v>
      </c>
      <c r="AH78" s="57">
        <f>+VLOOKUP(Medidas!$B$3,'Curva ERNC'!$B$6:$AJ$7,'Curva ERNC'!AG$5-2015,FALSE)</f>
        <v>0.11498783925556323</v>
      </c>
      <c r="AI78" s="57">
        <f>+VLOOKUP(Medidas!$B$3,'Curva ERNC'!$B$6:$AJ$7,'Curva ERNC'!AH$5-2015,FALSE)</f>
        <v>0.12012659017074631</v>
      </c>
      <c r="AJ78" s="57">
        <f>+VLOOKUP(Medidas!$B$3,'Curva ERNC'!$B$6:$AJ$7,'Curva ERNC'!AI$5-2015,FALSE)</f>
        <v>0.1254624336297416</v>
      </c>
      <c r="AK78" s="57">
        <f>+VLOOKUP(Medidas!$B$3,'Curva ERNC'!$B$6:$AJ$7,'Curva ERNC'!AJ$5-2015,FALSE)</f>
        <v>0.13099999999999998</v>
      </c>
    </row>
    <row r="79" spans="1:37" x14ac:dyDescent="0.25">
      <c r="A79" s="32" t="s">
        <v>79</v>
      </c>
      <c r="B79" s="33" t="s">
        <v>22</v>
      </c>
      <c r="C79" s="32" t="s">
        <v>181</v>
      </c>
      <c r="D79" s="56">
        <f>III!D73</f>
        <v>0</v>
      </c>
      <c r="E79" s="57">
        <f>+VLOOKUP(Medidas!$B$4,'Curva Hidrógeno'!$B$6:$AJ$7,'Curva Hidrógeno'!D$5-2015,FALSE)</f>
        <v>0</v>
      </c>
      <c r="F79" s="57">
        <f>+VLOOKUP(Medidas!$B$4,'Curva Hidrógeno'!$B$6:$AJ$7,'Curva Hidrógeno'!E$5-2015,FALSE)</f>
        <v>0</v>
      </c>
      <c r="G79" s="57">
        <f>+VLOOKUP(Medidas!$B$4,'Curva Hidrógeno'!$B$6:$AJ$7,'Curva Hidrógeno'!F$5-2015,FALSE)</f>
        <v>0</v>
      </c>
      <c r="H79" s="57">
        <f>+VLOOKUP(Medidas!$B$4,'Curva Hidrógeno'!$B$6:$AJ$7,'Curva Hidrógeno'!G$5-2015,FALSE)</f>
        <v>0</v>
      </c>
      <c r="I79" s="57">
        <f>+VLOOKUP(Medidas!$B$4,'Curva Hidrógeno'!$B$6:$AJ$7,'Curva Hidrógeno'!H$5-2015,FALSE)</f>
        <v>0</v>
      </c>
      <c r="J79" s="57">
        <f>+VLOOKUP(Medidas!$B$4,'Curva Hidrógeno'!$B$6:$AJ$7,'Curva Hidrógeno'!I$5-2015,FALSE)</f>
        <v>0</v>
      </c>
      <c r="K79" s="57">
        <f>+VLOOKUP(Medidas!$B$4,'Curva Hidrógeno'!$B$6:$AJ$7,'Curva Hidrógeno'!J$5-2015,FALSE)</f>
        <v>0</v>
      </c>
      <c r="L79" s="57">
        <f>+VLOOKUP(Medidas!$B$4,'Curva Hidrógeno'!$B$6:$AJ$7,'Curva Hidrógeno'!K$5-2015,FALSE)</f>
        <v>0</v>
      </c>
      <c r="M79" s="57">
        <f>+VLOOKUP(Medidas!$B$4,'Curva Hidrógeno'!$B$6:$AJ$7,'Curva Hidrógeno'!L$5-2015,FALSE)</f>
        <v>0</v>
      </c>
      <c r="N79" s="57">
        <f>+VLOOKUP(Medidas!$B$4,'Curva Hidrógeno'!$B$6:$AJ$7,'Curva Hidrógeno'!M$5-2015,FALSE)</f>
        <v>0</v>
      </c>
      <c r="O79" s="57">
        <f>+VLOOKUP(Medidas!$B$4,'Curva Hidrógeno'!$B$6:$AJ$7,'Curva Hidrógeno'!N$5-2015,FALSE)</f>
        <v>0</v>
      </c>
      <c r="P79" s="57">
        <f>+VLOOKUP(Medidas!$B$4,'Curva Hidrógeno'!$B$6:$AJ$7,'Curva Hidrógeno'!O$5-2015,FALSE)</f>
        <v>9.9999999999999903E-8</v>
      </c>
      <c r="Q79" s="57">
        <f>+VLOOKUP(Medidas!$B$4,'Curva Hidrógeno'!$B$6:$AJ$7,'Curva Hidrógeno'!P$5-2015,FALSE)</f>
        <v>2.0000000000000004E-2</v>
      </c>
      <c r="R79" s="57">
        <f>+VLOOKUP(Medidas!$B$4,'Curva Hidrógeno'!$B$6:$AJ$7,'Curva Hidrógeno'!Q$5-2015,FALSE)</f>
        <v>2.1657319666885624E-2</v>
      </c>
      <c r="S79" s="57">
        <f>+VLOOKUP(Medidas!$B$4,'Curva Hidrógeno'!$B$6:$AJ$7,'Curva Hidrógeno'!R$5-2015,FALSE)</f>
        <v>2.3448688700945873E-2</v>
      </c>
      <c r="T79" s="57">
        <f>+VLOOKUP(Medidas!$B$4,'Curva Hidrógeno'!$B$6:$AJ$7,'Curva Hidrógeno'!S$5-2015,FALSE)</f>
        <v>2.5384384977203911E-2</v>
      </c>
      <c r="U79" s="57">
        <f>+VLOOKUP(Medidas!$B$4,'Curva Hidrógeno'!$B$6:$AJ$7,'Curva Hidrógeno'!T$5-2015,FALSE)</f>
        <v>2.7475377786880185E-2</v>
      </c>
      <c r="V79" s="57">
        <f>+VLOOKUP(Medidas!$B$4,'Curva Hidrógeno'!$B$6:$AJ$7,'Curva Hidrógeno'!U$5-2015,FALSE)</f>
        <v>2.9733357634829229E-2</v>
      </c>
      <c r="W79" s="57">
        <f>+VLOOKUP(Medidas!$B$4,'Curva Hidrógeno'!$B$6:$AJ$7,'Curva Hidrógeno'!V$5-2015,FALSE)</f>
        <v>3.2170764218298405E-2</v>
      </c>
      <c r="X79" s="57">
        <f>+VLOOKUP(Medidas!$B$4,'Curva Hidrógeno'!$B$6:$AJ$7,'Curva Hidrógeno'!W$5-2015,FALSE)</f>
        <v>3.4800811850193569E-2</v>
      </c>
      <c r="Y79" s="57">
        <f>+VLOOKUP(Medidas!$B$4,'Curva Hidrógeno'!$B$6:$AJ$7,'Curva Hidrógeno'!X$5-2015,FALSE)</f>
        <v>3.7637511468653219E-2</v>
      </c>
      <c r="Z79" s="57">
        <f>+VLOOKUP(Medidas!$B$4,'Curva Hidrógeno'!$B$6:$AJ$7,'Curva Hidrógeno'!Y$5-2015,FALSE)</f>
        <v>4.0695688242412591E-2</v>
      </c>
      <c r="AA79" s="57">
        <f>+VLOOKUP(Medidas!$B$4,'Curva Hidrógeno'!$B$6:$AJ$7,'Curva Hidrógeno'!Z$5-2015,FALSE)</f>
        <v>4.3990993639052942E-2</v>
      </c>
      <c r="AB79" s="57">
        <f>+VLOOKUP(Medidas!$B$4,'Curva Hidrógeno'!$B$6:$AJ$7,'Curva Hidrógeno'!AA$5-2015,FALSE)</f>
        <v>4.7539910672315035E-2</v>
      </c>
      <c r="AC79" s="57">
        <f>+VLOOKUP(Medidas!$B$4,'Curva Hidrógeno'!$B$6:$AJ$7,'Curva Hidrógeno'!AB$5-2015,FALSE)</f>
        <v>5.1359750887593647E-2</v>
      </c>
      <c r="AD79" s="57">
        <f>+VLOOKUP(Medidas!$B$4,'Curva Hidrógeno'!$B$6:$AJ$7,'Curva Hidrógeno'!AC$5-2015,FALSE)</f>
        <v>5.5468641484930165E-2</v>
      </c>
      <c r="AE79" s="57">
        <f>+VLOOKUP(Medidas!$B$4,'Curva Hidrógeno'!$B$6:$AJ$7,'Curva Hidrógeno'!AD$5-2015,FALSE)</f>
        <v>5.9885500820928313E-2</v>
      </c>
      <c r="AF79" s="57">
        <f>+VLOOKUP(Medidas!$B$4,'Curva Hidrógeno'!$B$6:$AJ$7,'Curva Hidrógeno'!AE$5-2015,FALSE)</f>
        <v>6.4630000381117075E-2</v>
      </c>
      <c r="AG79" s="57">
        <f>+VLOOKUP(Medidas!$B$4,'Curva Hidrógeno'!$B$6:$AJ$7,'Curva Hidrógeno'!AF$5-2015,FALSE)</f>
        <v>6.9722511180103794E-2</v>
      </c>
      <c r="AH79" s="57">
        <f>+VLOOKUP(Medidas!$B$4,'Curva Hidrógeno'!$B$6:$AJ$7,'Curva Hidrógeno'!AG$5-2015,FALSE)</f>
        <v>7.5184032437948384E-2</v>
      </c>
      <c r="AI79" s="57">
        <f>+VLOOKUP(Medidas!$B$4,'Curva Hidrógeno'!$B$6:$AJ$7,'Curva Hidrógeno'!AH$5-2015,FALSE)</f>
        <v>8.1036100309042083E-2</v>
      </c>
      <c r="AJ79" s="57">
        <f>+VLOOKUP(Medidas!$B$4,'Curva Hidrógeno'!$B$6:$AJ$7,'Curva Hidrógeno'!AI$5-2015,FALSE)</f>
        <v>8.7300674417890398E-2</v>
      </c>
      <c r="AK79" s="57">
        <f>+VLOOKUP(Medidas!$B$4,'Curva Hidrógeno'!$B$6:$AJ$7,'Curva Hidrógeno'!AJ$5-2015,FALSE)</f>
        <v>9.3999999999999972E-2</v>
      </c>
    </row>
    <row r="80" spans="1:37" x14ac:dyDescent="0.25">
      <c r="D80" s="130">
        <f>SUM(D68:D79)</f>
        <v>1</v>
      </c>
      <c r="E80" s="130">
        <f t="shared" ref="E80" si="213">SUM(E68:E79)</f>
        <v>1</v>
      </c>
      <c r="F80" s="130">
        <f t="shared" ref="F80" si="214">SUM(F68:F79)</f>
        <v>1</v>
      </c>
      <c r="G80" s="130">
        <f t="shared" ref="G80" si="215">SUM(G68:G79)</f>
        <v>1</v>
      </c>
      <c r="H80" s="130">
        <f t="shared" ref="H80" si="216">SUM(H68:H79)</f>
        <v>1</v>
      </c>
      <c r="I80" s="130">
        <f t="shared" ref="I80" si="217">SUM(I68:I79)</f>
        <v>1</v>
      </c>
      <c r="J80" s="130">
        <f t="shared" ref="J80" si="218">SUM(J68:J79)</f>
        <v>1</v>
      </c>
      <c r="K80" s="130">
        <f t="shared" ref="K80" si="219">SUM(K68:K79)</f>
        <v>1</v>
      </c>
      <c r="L80" s="130">
        <f t="shared" ref="L80" si="220">SUM(L68:L79)</f>
        <v>0.99999999999999989</v>
      </c>
      <c r="M80" s="130">
        <f t="shared" ref="M80" si="221">SUM(M68:M79)</f>
        <v>0.99999999999999989</v>
      </c>
      <c r="N80" s="130">
        <f t="shared" ref="N80" si="222">SUM(N68:N79)</f>
        <v>0.99999999999999989</v>
      </c>
      <c r="O80" s="130">
        <f t="shared" ref="O80" si="223">SUM(O68:O79)</f>
        <v>0.99999999999999989</v>
      </c>
      <c r="P80" s="130">
        <f t="shared" ref="P80" si="224">SUM(P68:P79)</f>
        <v>0.99999999999999978</v>
      </c>
      <c r="Q80" s="130">
        <f t="shared" ref="Q80" si="225">SUM(Q68:Q79)</f>
        <v>0.99999999999999989</v>
      </c>
      <c r="R80" s="130">
        <f t="shared" ref="R80" si="226">SUM(R68:R79)</f>
        <v>0.99999999999999989</v>
      </c>
      <c r="S80" s="130">
        <f t="shared" ref="S80" si="227">SUM(S68:S79)</f>
        <v>0.99999999999999989</v>
      </c>
      <c r="T80" s="130">
        <f t="shared" ref="T80" si="228">SUM(T68:T79)</f>
        <v>1</v>
      </c>
      <c r="U80" s="130">
        <f t="shared" ref="U80" si="229">SUM(U68:U79)</f>
        <v>1</v>
      </c>
      <c r="V80" s="130">
        <f t="shared" ref="V80" si="230">SUM(V68:V79)</f>
        <v>1</v>
      </c>
      <c r="W80" s="130">
        <f t="shared" ref="W80" si="231">SUM(W68:W79)</f>
        <v>1</v>
      </c>
      <c r="X80" s="130">
        <f t="shared" ref="X80" si="232">SUM(X68:X79)</f>
        <v>1</v>
      </c>
      <c r="Y80" s="130">
        <f t="shared" ref="Y80" si="233">SUM(Y68:Y79)</f>
        <v>1</v>
      </c>
      <c r="Z80" s="130">
        <f t="shared" ref="Z80" si="234">SUM(Z68:Z79)</f>
        <v>0.99999999999999989</v>
      </c>
      <c r="AA80" s="130">
        <f t="shared" ref="AA80" si="235">SUM(AA68:AA79)</f>
        <v>1</v>
      </c>
      <c r="AB80" s="130">
        <f t="shared" ref="AB80" si="236">SUM(AB68:AB79)</f>
        <v>1</v>
      </c>
      <c r="AC80" s="130">
        <f t="shared" ref="AC80" si="237">SUM(AC68:AC79)</f>
        <v>1.0000000000000002</v>
      </c>
      <c r="AD80" s="130">
        <f t="shared" ref="AD80" si="238">SUM(AD68:AD79)</f>
        <v>1.0000000000000002</v>
      </c>
      <c r="AE80" s="130">
        <f t="shared" ref="AE80" si="239">SUM(AE68:AE79)</f>
        <v>1</v>
      </c>
      <c r="AF80" s="130">
        <f t="shared" ref="AF80" si="240">SUM(AF68:AF79)</f>
        <v>1</v>
      </c>
      <c r="AG80" s="130">
        <f t="shared" ref="AG80" si="241">SUM(AG68:AG79)</f>
        <v>0.99999999999999989</v>
      </c>
      <c r="AH80" s="130">
        <f t="shared" ref="AH80" si="242">SUM(AH68:AH79)</f>
        <v>1</v>
      </c>
      <c r="AI80" s="130">
        <f t="shared" ref="AI80" si="243">SUM(AI68:AI79)</f>
        <v>1.0000000000000002</v>
      </c>
      <c r="AJ80" s="130">
        <f t="shared" ref="AJ80" si="244">SUM(AJ68:AJ79)</f>
        <v>0.99999999999999989</v>
      </c>
      <c r="AK80" s="130">
        <f t="shared" ref="AK80" si="245">SUM(AK68:AK79)</f>
        <v>1</v>
      </c>
    </row>
    <row r="82" spans="1:37" x14ac:dyDescent="0.25">
      <c r="A82" s="22" t="s">
        <v>31</v>
      </c>
    </row>
    <row r="83" spans="1:37" x14ac:dyDescent="0.25">
      <c r="A83" s="22" t="s">
        <v>18</v>
      </c>
    </row>
    <row r="84" spans="1:37" x14ac:dyDescent="0.25">
      <c r="A84" s="32" t="s">
        <v>8</v>
      </c>
      <c r="B84" s="33" t="s">
        <v>22</v>
      </c>
      <c r="C84" s="32" t="s">
        <v>181</v>
      </c>
      <c r="D84" s="56">
        <f>IV!D52</f>
        <v>0.38264870356593222</v>
      </c>
      <c r="E84" s="57">
        <f>1-SUM(E85:E91)</f>
        <v>0.38264870356593228</v>
      </c>
      <c r="F84" s="57">
        <f t="shared" ref="F84" si="246">1-SUM(F85:F91)</f>
        <v>0.38264870356593228</v>
      </c>
      <c r="G84" s="57">
        <f t="shared" ref="G84" si="247">1-SUM(G85:G91)</f>
        <v>0.38264870356593228</v>
      </c>
      <c r="H84" s="57">
        <f t="shared" ref="H84" si="248">1-SUM(H85:H91)</f>
        <v>0.38264870356593228</v>
      </c>
      <c r="I84" s="57">
        <f t="shared" ref="I84" si="249">1-SUM(I85:I91)</f>
        <v>0.38264870356593228</v>
      </c>
      <c r="J84" s="57">
        <f t="shared" ref="J84" si="250">1-SUM(J85:J91)</f>
        <v>0.38264870356593228</v>
      </c>
      <c r="K84" s="57">
        <f t="shared" ref="K84" si="251">1-SUM(K85:K91)</f>
        <v>0.38264870356593228</v>
      </c>
      <c r="L84" s="57">
        <f t="shared" ref="L84" si="252">1-SUM(L85:L91)</f>
        <v>0.38264870356593228</v>
      </c>
      <c r="M84" s="57">
        <f t="shared" ref="M84" si="253">1-SUM(M85:M91)</f>
        <v>0.38264870356593228</v>
      </c>
      <c r="N84" s="57">
        <f t="shared" ref="N84" si="254">1-SUM(N85:N91)</f>
        <v>0.38264870356593228</v>
      </c>
      <c r="O84" s="57">
        <f t="shared" ref="O84" si="255">1-SUM(O85:O91)</f>
        <v>0.38264870356593228</v>
      </c>
      <c r="P84" s="57">
        <f t="shared" ref="P84" si="256">1-SUM(P85:P91)</f>
        <v>0.38264870356593228</v>
      </c>
      <c r="Q84" s="57">
        <f t="shared" ref="Q84" si="257">1-SUM(Q85:Q91)</f>
        <v>0.38264870356593228</v>
      </c>
      <c r="R84" s="57">
        <f t="shared" ref="R84" si="258">1-SUM(R85:R91)</f>
        <v>0.38264870356593228</v>
      </c>
      <c r="S84" s="57">
        <f t="shared" ref="S84" si="259">1-SUM(S85:S91)</f>
        <v>0.38264870356593228</v>
      </c>
      <c r="T84" s="57">
        <f t="shared" ref="T84" si="260">1-SUM(T85:T91)</f>
        <v>0.38264870356593228</v>
      </c>
      <c r="U84" s="57">
        <f t="shared" ref="U84" si="261">1-SUM(U85:U91)</f>
        <v>0.38264870356593228</v>
      </c>
      <c r="V84" s="57">
        <f t="shared" ref="V84" si="262">1-SUM(V85:V91)</f>
        <v>0.38264870356593228</v>
      </c>
      <c r="W84" s="57">
        <f t="shared" ref="W84" si="263">1-SUM(W85:W91)</f>
        <v>0.3768432967179316</v>
      </c>
      <c r="X84" s="57">
        <f t="shared" ref="X84" si="264">1-SUM(X85:X91)</f>
        <v>0.37103788986993214</v>
      </c>
      <c r="Y84" s="57">
        <f t="shared" ref="Y84" si="265">1-SUM(Y85:Y91)</f>
        <v>0.36523248302193279</v>
      </c>
      <c r="Z84" s="57">
        <f t="shared" ref="Z84" si="266">1-SUM(Z85:Z91)</f>
        <v>0.35942707617393199</v>
      </c>
      <c r="AA84" s="57">
        <f t="shared" ref="AA84" si="267">1-SUM(AA85:AA91)</f>
        <v>0.35362166932593275</v>
      </c>
      <c r="AB84" s="57">
        <f t="shared" ref="AB84" si="268">1-SUM(AB85:AB91)</f>
        <v>0.3211622058173329</v>
      </c>
      <c r="AC84" s="57">
        <f t="shared" ref="AC84" si="269">1-SUM(AC85:AC91)</f>
        <v>0.28870274230873305</v>
      </c>
      <c r="AD84" s="57">
        <f t="shared" ref="AD84" si="270">1-SUM(AD85:AD91)</f>
        <v>0.25624327880014408</v>
      </c>
      <c r="AE84" s="57">
        <f t="shared" ref="AE84" si="271">1-SUM(AE85:AE91)</f>
        <v>0.22378381529155511</v>
      </c>
      <c r="AF84" s="57">
        <f t="shared" ref="AF84" si="272">1-SUM(AF85:AF91)</f>
        <v>0.19132435178295526</v>
      </c>
      <c r="AG84" s="57">
        <f t="shared" ref="AG84" si="273">1-SUM(AG85:AG91)</f>
        <v>0.15886488827437717</v>
      </c>
      <c r="AH84" s="57">
        <f t="shared" ref="AH84" si="274">1-SUM(AH85:AH91)</f>
        <v>0.12640542476577732</v>
      </c>
      <c r="AI84" s="57">
        <f t="shared" ref="AI84" si="275">1-SUM(AI85:AI91)</f>
        <v>9.3945961257188459E-2</v>
      </c>
      <c r="AJ84" s="57">
        <f t="shared" ref="AJ84" si="276">1-SUM(AJ85:AJ91)</f>
        <v>6.1486497748599378E-2</v>
      </c>
      <c r="AK84" s="57">
        <f t="shared" ref="AK84" si="277">1-SUM(AK85:AK91)</f>
        <v>2.9027034239999638E-2</v>
      </c>
    </row>
    <row r="85" spans="1:37" x14ac:dyDescent="0.25">
      <c r="A85" s="32" t="s">
        <v>10</v>
      </c>
      <c r="B85" s="33" t="s">
        <v>22</v>
      </c>
      <c r="C85" s="32" t="s">
        <v>181</v>
      </c>
      <c r="D85" s="56">
        <f>IV!D53</f>
        <v>0.51189638282130356</v>
      </c>
      <c r="E85" s="57">
        <f>+$D85*(1-VLOOKUP(Medidas!$B$5,'Curva Hidrógeno'!$B$12:$AJ$13,'Curva Hidrógeno'!D$11-2015,FALSE))</f>
        <v>0.51189638282130356</v>
      </c>
      <c r="F85" s="57">
        <f>+$D85*(1-VLOOKUP(Medidas!$B$5,'Curva Hidrógeno'!$B$12:$AJ$13,'Curva Hidrógeno'!E$11-2015,FALSE))</f>
        <v>0.51189638282130356</v>
      </c>
      <c r="G85" s="57">
        <f>+$D85*(1-VLOOKUP(Medidas!$B$5,'Curva Hidrógeno'!$B$12:$AJ$13,'Curva Hidrógeno'!F$11-2015,FALSE))</f>
        <v>0.51189638282130356</v>
      </c>
      <c r="H85" s="57">
        <f>+$D85*(1-VLOOKUP(Medidas!$B$5,'Curva Hidrógeno'!$B$12:$AJ$13,'Curva Hidrógeno'!G$11-2015,FALSE))</f>
        <v>0.51189638282130356</v>
      </c>
      <c r="I85" s="57">
        <f>+$D85*(1-VLOOKUP(Medidas!$B$5,'Curva Hidrógeno'!$B$12:$AJ$13,'Curva Hidrógeno'!H$11-2015,FALSE))</f>
        <v>0.51189638282130356</v>
      </c>
      <c r="J85" s="57">
        <f>+$D85*(1-VLOOKUP(Medidas!$B$5,'Curva Hidrógeno'!$B$12:$AJ$13,'Curva Hidrógeno'!I$11-2015,FALSE))</f>
        <v>0.51189638282130356</v>
      </c>
      <c r="K85" s="57">
        <f>+$D85*(1-VLOOKUP(Medidas!$B$5,'Curva Hidrógeno'!$B$12:$AJ$13,'Curva Hidrógeno'!J$11-2015,FALSE))</f>
        <v>0.51189638282130356</v>
      </c>
      <c r="L85" s="57">
        <f>+$D85*(1-VLOOKUP(Medidas!$B$5,'Curva Hidrógeno'!$B$12:$AJ$13,'Curva Hidrógeno'!K$11-2015,FALSE))</f>
        <v>0.51189638282130356</v>
      </c>
      <c r="M85" s="57">
        <f>+$D85*(1-VLOOKUP(Medidas!$B$5,'Curva Hidrógeno'!$B$12:$AJ$13,'Curva Hidrógeno'!L$11-2015,FALSE))</f>
        <v>0.51189638282130356</v>
      </c>
      <c r="N85" s="57">
        <f>+$D85*(1-VLOOKUP(Medidas!$B$5,'Curva Hidrógeno'!$B$12:$AJ$13,'Curva Hidrógeno'!M$11-2015,FALSE))</f>
        <v>0.51189638282130356</v>
      </c>
      <c r="O85" s="57">
        <f>+$D85*(1-VLOOKUP(Medidas!$B$5,'Curva Hidrógeno'!$B$12:$AJ$13,'Curva Hidrógeno'!N$11-2015,FALSE))</f>
        <v>0.51189638282130356</v>
      </c>
      <c r="P85" s="57">
        <f>+$D85*(1-VLOOKUP(Medidas!$B$5,'Curva Hidrógeno'!$B$12:$AJ$13,'Curva Hidrógeno'!O$11-2015,FALSE))</f>
        <v>0.51189638282130356</v>
      </c>
      <c r="Q85" s="57">
        <f>+$D85*(1-VLOOKUP(Medidas!$B$5,'Curva Hidrógeno'!$B$12:$AJ$13,'Curva Hidrógeno'!P$11-2015,FALSE))</f>
        <v>0.51189638282130356</v>
      </c>
      <c r="R85" s="57">
        <f>+$D85*(1-VLOOKUP(Medidas!$B$5,'Curva Hidrógeno'!$B$12:$AJ$13,'Curva Hidrógeno'!Q$11-2015,FALSE))</f>
        <v>0.51189638282130356</v>
      </c>
      <c r="S85" s="57">
        <f>+$D85*(1-VLOOKUP(Medidas!$B$5,'Curva Hidrógeno'!$B$12:$AJ$13,'Curva Hidrógeno'!R$11-2015,FALSE))</f>
        <v>0.51189638282130356</v>
      </c>
      <c r="T85" s="57">
        <f>+$D85*(1-VLOOKUP(Medidas!$B$5,'Curva Hidrógeno'!$B$12:$AJ$13,'Curva Hidrógeno'!S$11-2015,FALSE))</f>
        <v>0.51189638282130356</v>
      </c>
      <c r="U85" s="57">
        <f>+$D85*(1-VLOOKUP(Medidas!$B$5,'Curva Hidrógeno'!$B$12:$AJ$13,'Curva Hidrógeno'!T$11-2015,FALSE))</f>
        <v>0.51189638282130356</v>
      </c>
      <c r="V85" s="57">
        <f>+$D85*(1-VLOOKUP(Medidas!$B$5,'Curva Hidrógeno'!$B$12:$AJ$13,'Curva Hidrógeno'!U$11-2015,FALSE))</f>
        <v>0.51189638282130356</v>
      </c>
      <c r="W85" s="57">
        <f>+$D85*(1-VLOOKUP(Medidas!$B$5,'Curva Hidrógeno'!$B$12:$AJ$13,'Curva Hidrógeno'!V$11-2015,FALSE))</f>
        <v>0.50413007722924619</v>
      </c>
      <c r="X85" s="57">
        <f>+$D85*(1-VLOOKUP(Medidas!$B$5,'Curva Hidrógeno'!$B$12:$AJ$13,'Curva Hidrógeno'!W$11-2015,FALSE))</f>
        <v>0.49636377163719064</v>
      </c>
      <c r="Y85" s="57">
        <f>+$D85*(1-VLOOKUP(Medidas!$B$5,'Curva Hidrógeno'!$B$12:$AJ$13,'Curva Hidrógeno'!X$11-2015,FALSE))</f>
        <v>0.4885974660451351</v>
      </c>
      <c r="Z85" s="57">
        <f>+$D85*(1-VLOOKUP(Medidas!$B$5,'Curva Hidrógeno'!$B$12:$AJ$13,'Curva Hidrógeno'!Y$11-2015,FALSE))</f>
        <v>0.48083116045307778</v>
      </c>
      <c r="AA85" s="57">
        <f>+$D85*(1-VLOOKUP(Medidas!$B$5,'Curva Hidrógeno'!$B$12:$AJ$13,'Curva Hidrógeno'!Z$11-2015,FALSE))</f>
        <v>0.47306485486102223</v>
      </c>
      <c r="AB85" s="57">
        <f>+$D85*(1-VLOOKUP(Medidas!$B$5,'Curva Hidrógeno'!$B$12:$AJ$13,'Curva Hidrógeno'!AA$11-2015,FALSE))</f>
        <v>0.42964152217093943</v>
      </c>
      <c r="AC85" s="57">
        <f>+$D85*(1-VLOOKUP(Medidas!$B$5,'Curva Hidrógeno'!$B$12:$AJ$13,'Curva Hidrógeno'!AB$11-2015,FALSE))</f>
        <v>0.38621818948085657</v>
      </c>
      <c r="AD85" s="57">
        <f>+$D85*(1-VLOOKUP(Medidas!$B$5,'Curva Hidrógeno'!$B$12:$AJ$13,'Curva Hidrógeno'!AC$11-2015,FALSE))</f>
        <v>0.3427948567907883</v>
      </c>
      <c r="AE85" s="57">
        <f>+$D85*(1-VLOOKUP(Medidas!$B$5,'Curva Hidrógeno'!$B$12:$AJ$13,'Curva Hidrógeno'!AD$11-2015,FALSE))</f>
        <v>0.29937152410072004</v>
      </c>
      <c r="AF85" s="57">
        <f>+$D85*(1-VLOOKUP(Medidas!$B$5,'Curva Hidrógeno'!$B$12:$AJ$13,'Curva Hidrógeno'!AE$11-2015,FALSE))</f>
        <v>0.25594819141063724</v>
      </c>
      <c r="AG85" s="57">
        <f>+$D85*(1-VLOOKUP(Medidas!$B$5,'Curva Hidrógeno'!$B$12:$AJ$13,'Curva Hidrógeno'!AF$11-2015,FALSE))</f>
        <v>0.21252485872058352</v>
      </c>
      <c r="AH85" s="57">
        <f>+$D85*(1-VLOOKUP(Medidas!$B$5,'Curva Hidrógeno'!$B$12:$AJ$13,'Curva Hidrógeno'!AG$11-2015,FALSE))</f>
        <v>0.16910152603050069</v>
      </c>
      <c r="AI85" s="57">
        <f>+$D85*(1-VLOOKUP(Medidas!$B$5,'Curva Hidrógeno'!$B$12:$AJ$13,'Curva Hidrógeno'!AH$11-2015,FALSE))</f>
        <v>0.12567819334043243</v>
      </c>
      <c r="AJ85" s="57">
        <f>+$D85*(1-VLOOKUP(Medidas!$B$5,'Curva Hidrógeno'!$B$12:$AJ$13,'Curva Hidrógeno'!AI$11-2015,FALSE))</f>
        <v>8.2254860650364164E-2</v>
      </c>
      <c r="AK85" s="57">
        <f>+$D85*(1-VLOOKUP(Medidas!$B$5,'Curva Hidrógeno'!$B$12:$AJ$13,'Curva Hidrógeno'!AJ$11-2015,FALSE))</f>
        <v>3.8831527960281345E-2</v>
      </c>
    </row>
    <row r="86" spans="1:37" x14ac:dyDescent="0.25">
      <c r="A86" s="32" t="s">
        <v>11</v>
      </c>
      <c r="B86" s="33" t="s">
        <v>22</v>
      </c>
      <c r="C86" s="32" t="s">
        <v>181</v>
      </c>
      <c r="D86" s="56">
        <f>IV!D54</f>
        <v>0</v>
      </c>
      <c r="E86" s="57">
        <f t="shared" ref="E86:AK86" si="278">D86</f>
        <v>0</v>
      </c>
      <c r="F86" s="57">
        <f t="shared" si="278"/>
        <v>0</v>
      </c>
      <c r="G86" s="57">
        <f t="shared" si="278"/>
        <v>0</v>
      </c>
      <c r="H86" s="57">
        <f t="shared" si="278"/>
        <v>0</v>
      </c>
      <c r="I86" s="57">
        <f t="shared" si="278"/>
        <v>0</v>
      </c>
      <c r="J86" s="57">
        <f t="shared" si="278"/>
        <v>0</v>
      </c>
      <c r="K86" s="57">
        <f t="shared" si="278"/>
        <v>0</v>
      </c>
      <c r="L86" s="57">
        <f t="shared" si="278"/>
        <v>0</v>
      </c>
      <c r="M86" s="57">
        <f t="shared" si="278"/>
        <v>0</v>
      </c>
      <c r="N86" s="57">
        <f t="shared" si="278"/>
        <v>0</v>
      </c>
      <c r="O86" s="57">
        <f t="shared" si="278"/>
        <v>0</v>
      </c>
      <c r="P86" s="57">
        <f t="shared" si="278"/>
        <v>0</v>
      </c>
      <c r="Q86" s="57">
        <f t="shared" si="278"/>
        <v>0</v>
      </c>
      <c r="R86" s="57">
        <f t="shared" si="278"/>
        <v>0</v>
      </c>
      <c r="S86" s="57">
        <f t="shared" si="278"/>
        <v>0</v>
      </c>
      <c r="T86" s="57">
        <f t="shared" si="278"/>
        <v>0</v>
      </c>
      <c r="U86" s="57">
        <f t="shared" si="278"/>
        <v>0</v>
      </c>
      <c r="V86" s="57">
        <f t="shared" si="278"/>
        <v>0</v>
      </c>
      <c r="W86" s="57">
        <f t="shared" si="278"/>
        <v>0</v>
      </c>
      <c r="X86" s="57">
        <f t="shared" si="278"/>
        <v>0</v>
      </c>
      <c r="Y86" s="57">
        <f t="shared" si="278"/>
        <v>0</v>
      </c>
      <c r="Z86" s="57">
        <f t="shared" si="278"/>
        <v>0</v>
      </c>
      <c r="AA86" s="57">
        <f t="shared" si="278"/>
        <v>0</v>
      </c>
      <c r="AB86" s="57">
        <f t="shared" si="278"/>
        <v>0</v>
      </c>
      <c r="AC86" s="57">
        <f t="shared" si="278"/>
        <v>0</v>
      </c>
      <c r="AD86" s="57">
        <f t="shared" si="278"/>
        <v>0</v>
      </c>
      <c r="AE86" s="57">
        <f t="shared" si="278"/>
        <v>0</v>
      </c>
      <c r="AF86" s="57">
        <f t="shared" si="278"/>
        <v>0</v>
      </c>
      <c r="AG86" s="57">
        <f t="shared" si="278"/>
        <v>0</v>
      </c>
      <c r="AH86" s="57">
        <f t="shared" si="278"/>
        <v>0</v>
      </c>
      <c r="AI86" s="57">
        <f t="shared" si="278"/>
        <v>0</v>
      </c>
      <c r="AJ86" s="57">
        <f t="shared" si="278"/>
        <v>0</v>
      </c>
      <c r="AK86" s="57">
        <f t="shared" si="278"/>
        <v>0</v>
      </c>
    </row>
    <row r="87" spans="1:37" x14ac:dyDescent="0.25">
      <c r="A87" s="32" t="s">
        <v>13</v>
      </c>
      <c r="B87" s="33" t="s">
        <v>22</v>
      </c>
      <c r="C87" s="32" t="s">
        <v>181</v>
      </c>
      <c r="D87" s="56">
        <f>IV!D55</f>
        <v>0</v>
      </c>
      <c r="E87" s="57">
        <f t="shared" ref="E87:AK87" si="279">D87</f>
        <v>0</v>
      </c>
      <c r="F87" s="57">
        <f t="shared" si="279"/>
        <v>0</v>
      </c>
      <c r="G87" s="57">
        <f t="shared" si="279"/>
        <v>0</v>
      </c>
      <c r="H87" s="57">
        <f t="shared" si="279"/>
        <v>0</v>
      </c>
      <c r="I87" s="57">
        <f t="shared" si="279"/>
        <v>0</v>
      </c>
      <c r="J87" s="57">
        <f t="shared" si="279"/>
        <v>0</v>
      </c>
      <c r="K87" s="57">
        <f t="shared" si="279"/>
        <v>0</v>
      </c>
      <c r="L87" s="57">
        <f t="shared" si="279"/>
        <v>0</v>
      </c>
      <c r="M87" s="57">
        <f t="shared" si="279"/>
        <v>0</v>
      </c>
      <c r="N87" s="57">
        <f t="shared" si="279"/>
        <v>0</v>
      </c>
      <c r="O87" s="57">
        <f t="shared" si="279"/>
        <v>0</v>
      </c>
      <c r="P87" s="57">
        <f t="shared" si="279"/>
        <v>0</v>
      </c>
      <c r="Q87" s="57">
        <f t="shared" si="279"/>
        <v>0</v>
      </c>
      <c r="R87" s="57">
        <f t="shared" si="279"/>
        <v>0</v>
      </c>
      <c r="S87" s="57">
        <f t="shared" si="279"/>
        <v>0</v>
      </c>
      <c r="T87" s="57">
        <f t="shared" si="279"/>
        <v>0</v>
      </c>
      <c r="U87" s="57">
        <f t="shared" si="279"/>
        <v>0</v>
      </c>
      <c r="V87" s="57">
        <f t="shared" si="279"/>
        <v>0</v>
      </c>
      <c r="W87" s="57">
        <f t="shared" si="279"/>
        <v>0</v>
      </c>
      <c r="X87" s="57">
        <f t="shared" si="279"/>
        <v>0</v>
      </c>
      <c r="Y87" s="57">
        <f t="shared" si="279"/>
        <v>0</v>
      </c>
      <c r="Z87" s="57">
        <f t="shared" si="279"/>
        <v>0</v>
      </c>
      <c r="AA87" s="57">
        <f t="shared" si="279"/>
        <v>0</v>
      </c>
      <c r="AB87" s="57">
        <f t="shared" si="279"/>
        <v>0</v>
      </c>
      <c r="AC87" s="57">
        <f t="shared" si="279"/>
        <v>0</v>
      </c>
      <c r="AD87" s="57">
        <f t="shared" si="279"/>
        <v>0</v>
      </c>
      <c r="AE87" s="57">
        <f t="shared" si="279"/>
        <v>0</v>
      </c>
      <c r="AF87" s="57">
        <f t="shared" si="279"/>
        <v>0</v>
      </c>
      <c r="AG87" s="57">
        <f t="shared" si="279"/>
        <v>0</v>
      </c>
      <c r="AH87" s="57">
        <f t="shared" si="279"/>
        <v>0</v>
      </c>
      <c r="AI87" s="57">
        <f t="shared" si="279"/>
        <v>0</v>
      </c>
      <c r="AJ87" s="57">
        <f t="shared" si="279"/>
        <v>0</v>
      </c>
      <c r="AK87" s="57">
        <f t="shared" si="279"/>
        <v>0</v>
      </c>
    </row>
    <row r="88" spans="1:37" x14ac:dyDescent="0.25">
      <c r="A88" s="32" t="s">
        <v>14</v>
      </c>
      <c r="B88" s="33" t="s">
        <v>22</v>
      </c>
      <c r="C88" s="32" t="s">
        <v>181</v>
      </c>
      <c r="D88" s="56">
        <f>IV!D56</f>
        <v>0.10545491361276418</v>
      </c>
      <c r="E88" s="57">
        <f t="shared" ref="E88:AK88" si="280">D88</f>
        <v>0.10545491361276418</v>
      </c>
      <c r="F88" s="57">
        <f t="shared" si="280"/>
        <v>0.10545491361276418</v>
      </c>
      <c r="G88" s="57">
        <f t="shared" si="280"/>
        <v>0.10545491361276418</v>
      </c>
      <c r="H88" s="57">
        <f t="shared" si="280"/>
        <v>0.10545491361276418</v>
      </c>
      <c r="I88" s="57">
        <f t="shared" si="280"/>
        <v>0.10545491361276418</v>
      </c>
      <c r="J88" s="57">
        <f t="shared" si="280"/>
        <v>0.10545491361276418</v>
      </c>
      <c r="K88" s="57">
        <f t="shared" si="280"/>
        <v>0.10545491361276418</v>
      </c>
      <c r="L88" s="57">
        <f t="shared" si="280"/>
        <v>0.10545491361276418</v>
      </c>
      <c r="M88" s="57">
        <f t="shared" si="280"/>
        <v>0.10545491361276418</v>
      </c>
      <c r="N88" s="57">
        <f t="shared" si="280"/>
        <v>0.10545491361276418</v>
      </c>
      <c r="O88" s="57">
        <f t="shared" si="280"/>
        <v>0.10545491361276418</v>
      </c>
      <c r="P88" s="57">
        <f t="shared" si="280"/>
        <v>0.10545491361276418</v>
      </c>
      <c r="Q88" s="57">
        <f t="shared" si="280"/>
        <v>0.10545491361276418</v>
      </c>
      <c r="R88" s="57">
        <f t="shared" si="280"/>
        <v>0.10545491361276418</v>
      </c>
      <c r="S88" s="57">
        <f t="shared" si="280"/>
        <v>0.10545491361276418</v>
      </c>
      <c r="T88" s="57">
        <f t="shared" si="280"/>
        <v>0.10545491361276418</v>
      </c>
      <c r="U88" s="57">
        <f t="shared" si="280"/>
        <v>0.10545491361276418</v>
      </c>
      <c r="V88" s="57">
        <f t="shared" si="280"/>
        <v>0.10545491361276418</v>
      </c>
      <c r="W88" s="57">
        <f t="shared" si="280"/>
        <v>0.10545491361276418</v>
      </c>
      <c r="X88" s="57">
        <f t="shared" si="280"/>
        <v>0.10545491361276418</v>
      </c>
      <c r="Y88" s="57">
        <f t="shared" si="280"/>
        <v>0.10545491361276418</v>
      </c>
      <c r="Z88" s="57">
        <f t="shared" si="280"/>
        <v>0.10545491361276418</v>
      </c>
      <c r="AA88" s="57">
        <f t="shared" si="280"/>
        <v>0.10545491361276418</v>
      </c>
      <c r="AB88" s="57">
        <f t="shared" si="280"/>
        <v>0.10545491361276418</v>
      </c>
      <c r="AC88" s="57">
        <f t="shared" si="280"/>
        <v>0.10545491361276418</v>
      </c>
      <c r="AD88" s="57">
        <f t="shared" si="280"/>
        <v>0.10545491361276418</v>
      </c>
      <c r="AE88" s="57">
        <f t="shared" si="280"/>
        <v>0.10545491361276418</v>
      </c>
      <c r="AF88" s="57">
        <f t="shared" si="280"/>
        <v>0.10545491361276418</v>
      </c>
      <c r="AG88" s="57">
        <f t="shared" si="280"/>
        <v>0.10545491361276418</v>
      </c>
      <c r="AH88" s="57">
        <f t="shared" si="280"/>
        <v>0.10545491361276418</v>
      </c>
      <c r="AI88" s="57">
        <f t="shared" si="280"/>
        <v>0.10545491361276418</v>
      </c>
      <c r="AJ88" s="57">
        <f t="shared" si="280"/>
        <v>0.10545491361276418</v>
      </c>
      <c r="AK88" s="57">
        <f t="shared" si="280"/>
        <v>0.10545491361276418</v>
      </c>
    </row>
    <row r="89" spans="1:37" x14ac:dyDescent="0.25">
      <c r="A89" s="32" t="s">
        <v>15</v>
      </c>
      <c r="B89" s="33" t="s">
        <v>22</v>
      </c>
      <c r="C89" s="32" t="s">
        <v>181</v>
      </c>
      <c r="D89" s="56">
        <f>IV!D57</f>
        <v>0</v>
      </c>
      <c r="E89" s="57">
        <f t="shared" ref="E89:AK89" si="281">D89</f>
        <v>0</v>
      </c>
      <c r="F89" s="57">
        <f t="shared" si="281"/>
        <v>0</v>
      </c>
      <c r="G89" s="57">
        <f t="shared" si="281"/>
        <v>0</v>
      </c>
      <c r="H89" s="57">
        <f t="shared" si="281"/>
        <v>0</v>
      </c>
      <c r="I89" s="57">
        <f t="shared" si="281"/>
        <v>0</v>
      </c>
      <c r="J89" s="57">
        <f t="shared" si="281"/>
        <v>0</v>
      </c>
      <c r="K89" s="57">
        <f t="shared" si="281"/>
        <v>0</v>
      </c>
      <c r="L89" s="57">
        <f t="shared" si="281"/>
        <v>0</v>
      </c>
      <c r="M89" s="57">
        <f t="shared" si="281"/>
        <v>0</v>
      </c>
      <c r="N89" s="57">
        <f t="shared" si="281"/>
        <v>0</v>
      </c>
      <c r="O89" s="57">
        <f t="shared" si="281"/>
        <v>0</v>
      </c>
      <c r="P89" s="57">
        <f t="shared" si="281"/>
        <v>0</v>
      </c>
      <c r="Q89" s="57">
        <f t="shared" si="281"/>
        <v>0</v>
      </c>
      <c r="R89" s="57">
        <f t="shared" si="281"/>
        <v>0</v>
      </c>
      <c r="S89" s="57">
        <f t="shared" si="281"/>
        <v>0</v>
      </c>
      <c r="T89" s="57">
        <f t="shared" si="281"/>
        <v>0</v>
      </c>
      <c r="U89" s="57">
        <f t="shared" si="281"/>
        <v>0</v>
      </c>
      <c r="V89" s="57">
        <f t="shared" si="281"/>
        <v>0</v>
      </c>
      <c r="W89" s="57">
        <f t="shared" si="281"/>
        <v>0</v>
      </c>
      <c r="X89" s="57">
        <f t="shared" si="281"/>
        <v>0</v>
      </c>
      <c r="Y89" s="57">
        <f t="shared" si="281"/>
        <v>0</v>
      </c>
      <c r="Z89" s="57">
        <f t="shared" si="281"/>
        <v>0</v>
      </c>
      <c r="AA89" s="57">
        <f t="shared" si="281"/>
        <v>0</v>
      </c>
      <c r="AB89" s="57">
        <f t="shared" si="281"/>
        <v>0</v>
      </c>
      <c r="AC89" s="57">
        <f t="shared" si="281"/>
        <v>0</v>
      </c>
      <c r="AD89" s="57">
        <f t="shared" si="281"/>
        <v>0</v>
      </c>
      <c r="AE89" s="57">
        <f t="shared" si="281"/>
        <v>0</v>
      </c>
      <c r="AF89" s="57">
        <f t="shared" si="281"/>
        <v>0</v>
      </c>
      <c r="AG89" s="57">
        <f t="shared" si="281"/>
        <v>0</v>
      </c>
      <c r="AH89" s="57">
        <f t="shared" si="281"/>
        <v>0</v>
      </c>
      <c r="AI89" s="57">
        <f t="shared" si="281"/>
        <v>0</v>
      </c>
      <c r="AJ89" s="57">
        <f t="shared" si="281"/>
        <v>0</v>
      </c>
      <c r="AK89" s="57">
        <f t="shared" si="281"/>
        <v>0</v>
      </c>
    </row>
    <row r="90" spans="1:37" x14ac:dyDescent="0.25">
      <c r="A90" s="32" t="s">
        <v>59</v>
      </c>
      <c r="B90" s="33" t="s">
        <v>22</v>
      </c>
      <c r="C90" s="32" t="s">
        <v>181</v>
      </c>
      <c r="D90" s="56">
        <f>IV!D58</f>
        <v>0</v>
      </c>
      <c r="E90" s="57">
        <f t="shared" ref="E90:AK90" si="282">D90</f>
        <v>0</v>
      </c>
      <c r="F90" s="57">
        <f t="shared" si="282"/>
        <v>0</v>
      </c>
      <c r="G90" s="57">
        <f t="shared" si="282"/>
        <v>0</v>
      </c>
      <c r="H90" s="57">
        <f t="shared" si="282"/>
        <v>0</v>
      </c>
      <c r="I90" s="57">
        <f t="shared" si="282"/>
        <v>0</v>
      </c>
      <c r="J90" s="57">
        <f t="shared" si="282"/>
        <v>0</v>
      </c>
      <c r="K90" s="57">
        <f t="shared" si="282"/>
        <v>0</v>
      </c>
      <c r="L90" s="57">
        <f t="shared" si="282"/>
        <v>0</v>
      </c>
      <c r="M90" s="57">
        <f t="shared" si="282"/>
        <v>0</v>
      </c>
      <c r="N90" s="57">
        <f t="shared" si="282"/>
        <v>0</v>
      </c>
      <c r="O90" s="57">
        <f t="shared" si="282"/>
        <v>0</v>
      </c>
      <c r="P90" s="57">
        <f t="shared" si="282"/>
        <v>0</v>
      </c>
      <c r="Q90" s="57">
        <f t="shared" si="282"/>
        <v>0</v>
      </c>
      <c r="R90" s="57">
        <f t="shared" si="282"/>
        <v>0</v>
      </c>
      <c r="S90" s="57">
        <f t="shared" si="282"/>
        <v>0</v>
      </c>
      <c r="T90" s="57">
        <f t="shared" si="282"/>
        <v>0</v>
      </c>
      <c r="U90" s="57">
        <f t="shared" si="282"/>
        <v>0</v>
      </c>
      <c r="V90" s="57">
        <f t="shared" si="282"/>
        <v>0</v>
      </c>
      <c r="W90" s="57">
        <f t="shared" si="282"/>
        <v>0</v>
      </c>
      <c r="X90" s="57">
        <f t="shared" si="282"/>
        <v>0</v>
      </c>
      <c r="Y90" s="57">
        <f t="shared" si="282"/>
        <v>0</v>
      </c>
      <c r="Z90" s="57">
        <f t="shared" si="282"/>
        <v>0</v>
      </c>
      <c r="AA90" s="57">
        <f t="shared" si="282"/>
        <v>0</v>
      </c>
      <c r="AB90" s="57">
        <f t="shared" si="282"/>
        <v>0</v>
      </c>
      <c r="AC90" s="57">
        <f t="shared" si="282"/>
        <v>0</v>
      </c>
      <c r="AD90" s="57">
        <f t="shared" si="282"/>
        <v>0</v>
      </c>
      <c r="AE90" s="57">
        <f t="shared" si="282"/>
        <v>0</v>
      </c>
      <c r="AF90" s="57">
        <f t="shared" si="282"/>
        <v>0</v>
      </c>
      <c r="AG90" s="57">
        <f t="shared" si="282"/>
        <v>0</v>
      </c>
      <c r="AH90" s="57">
        <f t="shared" si="282"/>
        <v>0</v>
      </c>
      <c r="AI90" s="57">
        <f t="shared" si="282"/>
        <v>0</v>
      </c>
      <c r="AJ90" s="57">
        <f t="shared" si="282"/>
        <v>0</v>
      </c>
      <c r="AK90" s="57">
        <f t="shared" si="282"/>
        <v>0</v>
      </c>
    </row>
    <row r="91" spans="1:37" x14ac:dyDescent="0.25">
      <c r="A91" s="32" t="s">
        <v>79</v>
      </c>
      <c r="B91" s="33" t="s">
        <v>22</v>
      </c>
      <c r="C91" s="32" t="s">
        <v>181</v>
      </c>
      <c r="D91" s="56">
        <f>IV!D59</f>
        <v>0</v>
      </c>
      <c r="E91" s="57">
        <f>+VLOOKUP(Medidas!$B$5,'Curva Hidrógeno'!$B$12:$AJ$13,'Curva Hidrógeno'!D$11-2015,FALSE)*('Particip. Energético'!$D84+$D85)</f>
        <v>0</v>
      </c>
      <c r="F91" s="57">
        <f>+VLOOKUP(Medidas!$B$5,'Curva Hidrógeno'!$B$12:$AJ$13,'Curva Hidrógeno'!E$11-2015,FALSE)*('Particip. Energético'!$D84+$D85)</f>
        <v>0</v>
      </c>
      <c r="G91" s="57">
        <f>+VLOOKUP(Medidas!$B$5,'Curva Hidrógeno'!$B$12:$AJ$13,'Curva Hidrógeno'!F$11-2015,FALSE)*('Particip. Energético'!$D84+$D85)</f>
        <v>0</v>
      </c>
      <c r="H91" s="57">
        <f>+VLOOKUP(Medidas!$B$5,'Curva Hidrógeno'!$B$12:$AJ$13,'Curva Hidrógeno'!G$11-2015,FALSE)*('Particip. Energético'!$D84+$D85)</f>
        <v>0</v>
      </c>
      <c r="I91" s="57">
        <f>+VLOOKUP(Medidas!$B$5,'Curva Hidrógeno'!$B$12:$AJ$13,'Curva Hidrógeno'!H$11-2015,FALSE)*('Particip. Energético'!$D84+$D85)</f>
        <v>0</v>
      </c>
      <c r="J91" s="57">
        <f>+VLOOKUP(Medidas!$B$5,'Curva Hidrógeno'!$B$12:$AJ$13,'Curva Hidrógeno'!I$11-2015,FALSE)*('Particip. Energético'!$D84+$D85)</f>
        <v>0</v>
      </c>
      <c r="K91" s="57">
        <f>+VLOOKUP(Medidas!$B$5,'Curva Hidrógeno'!$B$12:$AJ$13,'Curva Hidrógeno'!J$11-2015,FALSE)*('Particip. Energético'!$D84+$D85)</f>
        <v>0</v>
      </c>
      <c r="L91" s="57">
        <f>+VLOOKUP(Medidas!$B$5,'Curva Hidrógeno'!$B$12:$AJ$13,'Curva Hidrógeno'!K$11-2015,FALSE)*('Particip. Energético'!$D84+$D85)</f>
        <v>0</v>
      </c>
      <c r="M91" s="57">
        <f>+VLOOKUP(Medidas!$B$5,'Curva Hidrógeno'!$B$12:$AJ$13,'Curva Hidrógeno'!L$11-2015,FALSE)*('Particip. Energético'!$D84+$D85)</f>
        <v>0</v>
      </c>
      <c r="N91" s="57">
        <f>+VLOOKUP(Medidas!$B$5,'Curva Hidrógeno'!$B$12:$AJ$13,'Curva Hidrógeno'!M$11-2015,FALSE)*('Particip. Energético'!$D84+$D85)</f>
        <v>0</v>
      </c>
      <c r="O91" s="57">
        <f>+VLOOKUP(Medidas!$B$5,'Curva Hidrógeno'!$B$12:$AJ$13,'Curva Hidrógeno'!N$11-2015,FALSE)*('Particip. Energético'!$D84+$D85)</f>
        <v>0</v>
      </c>
      <c r="P91" s="57">
        <f>+VLOOKUP(Medidas!$B$5,'Curva Hidrógeno'!$B$12:$AJ$13,'Curva Hidrógeno'!O$11-2015,FALSE)*('Particip. Energético'!$D84+$D85)</f>
        <v>0</v>
      </c>
      <c r="Q91" s="57">
        <f>+VLOOKUP(Medidas!$B$5,'Curva Hidrógeno'!$B$12:$AJ$13,'Curva Hidrógeno'!P$11-2015,FALSE)*('Particip. Energético'!$D84+$D85)</f>
        <v>0</v>
      </c>
      <c r="R91" s="57">
        <f>+VLOOKUP(Medidas!$B$5,'Curva Hidrógeno'!$B$12:$AJ$13,'Curva Hidrógeno'!Q$11-2015,FALSE)*('Particip. Energético'!$D84+$D85)</f>
        <v>0</v>
      </c>
      <c r="S91" s="57">
        <f>+VLOOKUP(Medidas!$B$5,'Curva Hidrógeno'!$B$12:$AJ$13,'Curva Hidrógeno'!R$11-2015,FALSE)*('Particip. Energético'!$D84+$D85)</f>
        <v>0</v>
      </c>
      <c r="T91" s="57">
        <f>+VLOOKUP(Medidas!$B$5,'Curva Hidrógeno'!$B$12:$AJ$13,'Curva Hidrógeno'!S$11-2015,FALSE)*('Particip. Energético'!$D84+$D85)</f>
        <v>0</v>
      </c>
      <c r="U91" s="57">
        <f>+VLOOKUP(Medidas!$B$5,'Curva Hidrógeno'!$B$12:$AJ$13,'Curva Hidrógeno'!T$11-2015,FALSE)*('Particip. Energético'!$D84+$D85)</f>
        <v>0</v>
      </c>
      <c r="V91" s="57">
        <f>+VLOOKUP(Medidas!$B$5,'Curva Hidrógeno'!$B$12:$AJ$13,'Curva Hidrógeno'!U$11-2015,FALSE)*('Particip. Energético'!$D84+$D85)</f>
        <v>0</v>
      </c>
      <c r="W91" s="57">
        <f>+VLOOKUP(Medidas!$B$5,'Curva Hidrógeno'!$B$12:$AJ$13,'Curva Hidrógeno'!V$11-2015,FALSE)*('Particip. Energético'!$D84+$D85)</f>
        <v>1.3571712440058089E-2</v>
      </c>
      <c r="X91" s="57">
        <f>+VLOOKUP(Medidas!$B$5,'Curva Hidrógeno'!$B$12:$AJ$13,'Curva Hidrógeno'!W$11-2015,FALSE)*('Particip. Energético'!$D84+$D85)</f>
        <v>2.7143424880112999E-2</v>
      </c>
      <c r="Y91" s="57">
        <f>+VLOOKUP(Medidas!$B$5,'Curva Hidrógeno'!$B$12:$AJ$13,'Curva Hidrógeno'!X$11-2015,FALSE)*('Particip. Energético'!$D84+$D85)</f>
        <v>4.0715137320167911E-2</v>
      </c>
      <c r="Z91" s="57">
        <f>+VLOOKUP(Medidas!$B$5,'Curva Hidrógeno'!$B$12:$AJ$13,'Curva Hidrógeno'!Y$11-2015,FALSE)*('Particip. Energético'!$D84+$D85)</f>
        <v>5.4286849760225998E-2</v>
      </c>
      <c r="AA91" s="57">
        <f>+VLOOKUP(Medidas!$B$5,'Curva Hidrógeno'!$B$12:$AJ$13,'Curva Hidrógeno'!Z$11-2015,FALSE)*('Particip. Energético'!$D84+$D85)</f>
        <v>6.78585622002809E-2</v>
      </c>
      <c r="AB91" s="57">
        <f>+VLOOKUP(Medidas!$B$5,'Curva Hidrógeno'!$B$12:$AJ$13,'Curva Hidrógeno'!AA$11-2015,FALSE)*('Particip. Energético'!$D84+$D85)</f>
        <v>0.14374135839896354</v>
      </c>
      <c r="AC91" s="57">
        <f>+VLOOKUP(Medidas!$B$5,'Curva Hidrógeno'!$B$12:$AJ$13,'Curva Hidrógeno'!AB$11-2015,FALSE)*('Particip. Energético'!$D84+$D85)</f>
        <v>0.2196241545976462</v>
      </c>
      <c r="AD91" s="57">
        <f>+VLOOKUP(Medidas!$B$5,'Curva Hidrógeno'!$B$12:$AJ$13,'Curva Hidrógeno'!AC$11-2015,FALSE)*('Particip. Energético'!$D84+$D85)</f>
        <v>0.2955069507963034</v>
      </c>
      <c r="AE91" s="57">
        <f>+VLOOKUP(Medidas!$B$5,'Curva Hidrógeno'!$B$12:$AJ$13,'Curva Hidrógeno'!AD$11-2015,FALSE)*('Particip. Energético'!$D84+$D85)</f>
        <v>0.37138974699496063</v>
      </c>
      <c r="AF91" s="57">
        <f>+VLOOKUP(Medidas!$B$5,'Curva Hidrógeno'!$B$12:$AJ$13,'Curva Hidrógeno'!AE$11-2015,FALSE)*('Particip. Energético'!$D84+$D85)</f>
        <v>0.44727254319364329</v>
      </c>
      <c r="AG91" s="57">
        <f>+VLOOKUP(Medidas!$B$5,'Curva Hidrógeno'!$B$12:$AJ$13,'Curva Hidrógeno'!AF$11-2015,FALSE)*('Particip. Energético'!$D84+$D85)</f>
        <v>0.5231553393922751</v>
      </c>
      <c r="AH91" s="57">
        <f>+VLOOKUP(Medidas!$B$5,'Curva Hidrógeno'!$B$12:$AJ$13,'Curva Hidrógeno'!AG$11-2015,FALSE)*('Particip. Energético'!$D84+$D85)</f>
        <v>0.59903813559095775</v>
      </c>
      <c r="AI91" s="57">
        <f>+VLOOKUP(Medidas!$B$5,'Curva Hidrógeno'!$B$12:$AJ$13,'Curva Hidrógeno'!AH$11-2015,FALSE)*('Particip. Energético'!$D84+$D85)</f>
        <v>0.67492093178961499</v>
      </c>
      <c r="AJ91" s="57">
        <f>+VLOOKUP(Medidas!$B$5,'Curva Hidrógeno'!$B$12:$AJ$13,'Curva Hidrógeno'!AI$11-2015,FALSE)*('Particip. Energético'!$D84+$D85)</f>
        <v>0.75080372798827222</v>
      </c>
      <c r="AK91" s="57">
        <f>+VLOOKUP(Medidas!$B$5,'Curva Hidrógeno'!$B$12:$AJ$13,'Curva Hidrógeno'!AJ$11-2015,FALSE)*('Particip. Energético'!$D84+$D85)</f>
        <v>0.82668652418695487</v>
      </c>
    </row>
    <row r="92" spans="1:37" x14ac:dyDescent="0.25">
      <c r="D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</row>
    <row r="93" spans="1:37" x14ac:dyDescent="0.25">
      <c r="A93" s="22" t="s">
        <v>83</v>
      </c>
    </row>
    <row r="94" spans="1:37" x14ac:dyDescent="0.25">
      <c r="A94" s="32" t="s">
        <v>8</v>
      </c>
      <c r="B94" s="33" t="s">
        <v>22</v>
      </c>
      <c r="C94" s="32" t="s">
        <v>181</v>
      </c>
      <c r="D94" s="56">
        <f>IV!D62</f>
        <v>0</v>
      </c>
      <c r="E94" s="57">
        <f t="shared" ref="E94:H94" si="283">D94+(SUM(D$104:D$105)-SUM(E$104:E$105))*D94/SUM(D$94:D$103)</f>
        <v>0</v>
      </c>
      <c r="F94" s="57">
        <f t="shared" si="283"/>
        <v>0</v>
      </c>
      <c r="G94" s="57">
        <f t="shared" si="283"/>
        <v>0</v>
      </c>
      <c r="H94" s="57">
        <f t="shared" si="283"/>
        <v>0</v>
      </c>
      <c r="I94" s="57">
        <f t="shared" ref="I94:AJ94" si="284">+H94-((I98+I104+I105)-((H98+H104+H105)))*H94/(1-H98-H104-H105)</f>
        <v>0</v>
      </c>
      <c r="J94" s="57">
        <f t="shared" si="284"/>
        <v>0</v>
      </c>
      <c r="K94" s="57">
        <f t="shared" si="284"/>
        <v>0</v>
      </c>
      <c r="L94" s="57">
        <f t="shared" si="284"/>
        <v>0</v>
      </c>
      <c r="M94" s="57">
        <f t="shared" si="284"/>
        <v>0</v>
      </c>
      <c r="N94" s="57">
        <f t="shared" si="284"/>
        <v>0</v>
      </c>
      <c r="O94" s="57">
        <f t="shared" si="284"/>
        <v>0</v>
      </c>
      <c r="P94" s="57">
        <f t="shared" si="284"/>
        <v>0</v>
      </c>
      <c r="Q94" s="57">
        <f t="shared" si="284"/>
        <v>0</v>
      </c>
      <c r="R94" s="57">
        <f t="shared" si="284"/>
        <v>0</v>
      </c>
      <c r="S94" s="57">
        <f t="shared" si="284"/>
        <v>0</v>
      </c>
      <c r="T94" s="57">
        <f t="shared" si="284"/>
        <v>0</v>
      </c>
      <c r="U94" s="57">
        <f t="shared" si="284"/>
        <v>0</v>
      </c>
      <c r="V94" s="57">
        <f t="shared" si="284"/>
        <v>0</v>
      </c>
      <c r="W94" s="57">
        <f t="shared" si="284"/>
        <v>0</v>
      </c>
      <c r="X94" s="57">
        <f t="shared" si="284"/>
        <v>0</v>
      </c>
      <c r="Y94" s="57">
        <f t="shared" si="284"/>
        <v>0</v>
      </c>
      <c r="Z94" s="57">
        <f t="shared" si="284"/>
        <v>0</v>
      </c>
      <c r="AA94" s="57">
        <f t="shared" si="284"/>
        <v>0</v>
      </c>
      <c r="AB94" s="57">
        <f t="shared" si="284"/>
        <v>0</v>
      </c>
      <c r="AC94" s="57">
        <f t="shared" si="284"/>
        <v>0</v>
      </c>
      <c r="AD94" s="57">
        <f t="shared" si="284"/>
        <v>0</v>
      </c>
      <c r="AE94" s="57">
        <f t="shared" si="284"/>
        <v>0</v>
      </c>
      <c r="AF94" s="57">
        <f t="shared" si="284"/>
        <v>0</v>
      </c>
      <c r="AG94" s="57">
        <f t="shared" si="284"/>
        <v>0</v>
      </c>
      <c r="AH94" s="57">
        <f t="shared" si="284"/>
        <v>0</v>
      </c>
      <c r="AI94" s="57">
        <f t="shared" si="284"/>
        <v>0</v>
      </c>
      <c r="AJ94" s="57">
        <f t="shared" si="284"/>
        <v>0</v>
      </c>
      <c r="AK94" s="57">
        <f>+AJ94-((AK98+AK104+AK105)-((AJ98+AJ104+AJ105)))*AJ94/(1-AJ98-AJ104-AJ105)</f>
        <v>0</v>
      </c>
    </row>
    <row r="95" spans="1:37" x14ac:dyDescent="0.25">
      <c r="A95" s="32" t="s">
        <v>10</v>
      </c>
      <c r="B95" s="33" t="s">
        <v>22</v>
      </c>
      <c r="C95" s="32" t="s">
        <v>181</v>
      </c>
      <c r="D95" s="56">
        <f>IV!D63</f>
        <v>0</v>
      </c>
      <c r="E95" s="57">
        <f t="shared" ref="E95:H95" si="285">D95+(SUM(D$104:D$105)-SUM(E$104:E$105))*D95/SUM(D$94:D$103)</f>
        <v>0</v>
      </c>
      <c r="F95" s="57">
        <f t="shared" si="285"/>
        <v>0</v>
      </c>
      <c r="G95" s="57">
        <f t="shared" si="285"/>
        <v>0</v>
      </c>
      <c r="H95" s="57">
        <f t="shared" si="285"/>
        <v>0</v>
      </c>
      <c r="I95" s="57">
        <f t="shared" ref="I95:AJ95" si="286">+H95-((I98+I104+I105)-((H98+H104+H105)))*H95/(1-H98-H104-H105)</f>
        <v>0</v>
      </c>
      <c r="J95" s="57">
        <f t="shared" si="286"/>
        <v>0</v>
      </c>
      <c r="K95" s="57">
        <f t="shared" si="286"/>
        <v>0</v>
      </c>
      <c r="L95" s="57">
        <f t="shared" si="286"/>
        <v>0</v>
      </c>
      <c r="M95" s="57">
        <f t="shared" si="286"/>
        <v>0</v>
      </c>
      <c r="N95" s="57">
        <f t="shared" si="286"/>
        <v>0</v>
      </c>
      <c r="O95" s="57">
        <f t="shared" si="286"/>
        <v>0</v>
      </c>
      <c r="P95" s="57">
        <f t="shared" si="286"/>
        <v>0</v>
      </c>
      <c r="Q95" s="57">
        <f t="shared" si="286"/>
        <v>0</v>
      </c>
      <c r="R95" s="57">
        <f t="shared" si="286"/>
        <v>0</v>
      </c>
      <c r="S95" s="57">
        <f t="shared" si="286"/>
        <v>0</v>
      </c>
      <c r="T95" s="57">
        <f t="shared" si="286"/>
        <v>0</v>
      </c>
      <c r="U95" s="57">
        <f t="shared" si="286"/>
        <v>0</v>
      </c>
      <c r="V95" s="57">
        <f t="shared" si="286"/>
        <v>0</v>
      </c>
      <c r="W95" s="57">
        <f t="shared" si="286"/>
        <v>0</v>
      </c>
      <c r="X95" s="57">
        <f t="shared" si="286"/>
        <v>0</v>
      </c>
      <c r="Y95" s="57">
        <f t="shared" si="286"/>
        <v>0</v>
      </c>
      <c r="Z95" s="57">
        <f t="shared" si="286"/>
        <v>0</v>
      </c>
      <c r="AA95" s="57">
        <f t="shared" si="286"/>
        <v>0</v>
      </c>
      <c r="AB95" s="57">
        <f t="shared" si="286"/>
        <v>0</v>
      </c>
      <c r="AC95" s="57">
        <f t="shared" si="286"/>
        <v>0</v>
      </c>
      <c r="AD95" s="57">
        <f t="shared" si="286"/>
        <v>0</v>
      </c>
      <c r="AE95" s="57">
        <f t="shared" si="286"/>
        <v>0</v>
      </c>
      <c r="AF95" s="57">
        <f t="shared" si="286"/>
        <v>0</v>
      </c>
      <c r="AG95" s="57">
        <f t="shared" si="286"/>
        <v>0</v>
      </c>
      <c r="AH95" s="57">
        <f t="shared" si="286"/>
        <v>0</v>
      </c>
      <c r="AI95" s="57">
        <f t="shared" si="286"/>
        <v>0</v>
      </c>
      <c r="AJ95" s="57">
        <f t="shared" si="286"/>
        <v>0</v>
      </c>
      <c r="AK95" s="57">
        <f>+AJ95-((AK98+AK104+AK105)-((AJ98+AJ104+AJ105)))*AJ95/(1-AJ98-AJ104-AJ105)</f>
        <v>0</v>
      </c>
    </row>
    <row r="96" spans="1:37" x14ac:dyDescent="0.25">
      <c r="A96" s="32" t="s">
        <v>12</v>
      </c>
      <c r="B96" s="33" t="s">
        <v>22</v>
      </c>
      <c r="C96" s="32" t="s">
        <v>181</v>
      </c>
      <c r="D96" s="56">
        <f>IV!D64</f>
        <v>0</v>
      </c>
      <c r="E96" s="57">
        <f t="shared" ref="E96:H96" si="287">D96+(SUM(D$104:D$105)-SUM(E$104:E$105))*D96/SUM(D$94:D$103)</f>
        <v>0</v>
      </c>
      <c r="F96" s="57">
        <f t="shared" si="287"/>
        <v>0</v>
      </c>
      <c r="G96" s="57">
        <f t="shared" si="287"/>
        <v>0</v>
      </c>
      <c r="H96" s="57">
        <f t="shared" si="287"/>
        <v>0</v>
      </c>
      <c r="I96" s="57">
        <f t="shared" ref="I96:AJ96" si="288">+H96-((I98+I104+I105)-((H98+H104+H105)))*H96/(1-H98-H104-H105)</f>
        <v>0</v>
      </c>
      <c r="J96" s="57">
        <f t="shared" si="288"/>
        <v>0</v>
      </c>
      <c r="K96" s="57">
        <f t="shared" si="288"/>
        <v>0</v>
      </c>
      <c r="L96" s="57">
        <f t="shared" si="288"/>
        <v>0</v>
      </c>
      <c r="M96" s="57">
        <f t="shared" si="288"/>
        <v>0</v>
      </c>
      <c r="N96" s="57">
        <f t="shared" si="288"/>
        <v>0</v>
      </c>
      <c r="O96" s="57">
        <f t="shared" si="288"/>
        <v>0</v>
      </c>
      <c r="P96" s="57">
        <f t="shared" si="288"/>
        <v>0</v>
      </c>
      <c r="Q96" s="57">
        <f t="shared" si="288"/>
        <v>0</v>
      </c>
      <c r="R96" s="57">
        <f t="shared" si="288"/>
        <v>0</v>
      </c>
      <c r="S96" s="57">
        <f t="shared" si="288"/>
        <v>0</v>
      </c>
      <c r="T96" s="57">
        <f t="shared" si="288"/>
        <v>0</v>
      </c>
      <c r="U96" s="57">
        <f t="shared" si="288"/>
        <v>0</v>
      </c>
      <c r="V96" s="57">
        <f t="shared" si="288"/>
        <v>0</v>
      </c>
      <c r="W96" s="57">
        <f t="shared" si="288"/>
        <v>0</v>
      </c>
      <c r="X96" s="57">
        <f t="shared" si="288"/>
        <v>0</v>
      </c>
      <c r="Y96" s="57">
        <f t="shared" si="288"/>
        <v>0</v>
      </c>
      <c r="Z96" s="57">
        <f t="shared" si="288"/>
        <v>0</v>
      </c>
      <c r="AA96" s="57">
        <f t="shared" si="288"/>
        <v>0</v>
      </c>
      <c r="AB96" s="57">
        <f t="shared" si="288"/>
        <v>0</v>
      </c>
      <c r="AC96" s="57">
        <f t="shared" si="288"/>
        <v>0</v>
      </c>
      <c r="AD96" s="57">
        <f t="shared" si="288"/>
        <v>0</v>
      </c>
      <c r="AE96" s="57">
        <f t="shared" si="288"/>
        <v>0</v>
      </c>
      <c r="AF96" s="57">
        <f t="shared" si="288"/>
        <v>0</v>
      </c>
      <c r="AG96" s="57">
        <f t="shared" si="288"/>
        <v>0</v>
      </c>
      <c r="AH96" s="57">
        <f t="shared" si="288"/>
        <v>0</v>
      </c>
      <c r="AI96" s="57">
        <f t="shared" si="288"/>
        <v>0</v>
      </c>
      <c r="AJ96" s="57">
        <f t="shared" si="288"/>
        <v>0</v>
      </c>
      <c r="AK96" s="57">
        <f>+AJ96-((AK98+AK104+AK105)-((AJ98+AJ104+AJ105)))*AJ96/(1-AJ98-AJ104-AJ105)</f>
        <v>0</v>
      </c>
    </row>
    <row r="97" spans="1:37" x14ac:dyDescent="0.25">
      <c r="A97" s="32" t="s">
        <v>13</v>
      </c>
      <c r="B97" s="33" t="s">
        <v>22</v>
      </c>
      <c r="C97" s="32" t="s">
        <v>181</v>
      </c>
      <c r="D97" s="56">
        <f>IV!D65</f>
        <v>3.9364669513494911E-2</v>
      </c>
      <c r="E97" s="57">
        <f t="shared" ref="E97:H97" si="289">D97+(SUM(D$104:D$105)-SUM(E$104:E$105))*D97/SUM(D$94:D$103)</f>
        <v>3.9364669513494911E-2</v>
      </c>
      <c r="F97" s="57">
        <f t="shared" si="289"/>
        <v>3.9364669513494911E-2</v>
      </c>
      <c r="G97" s="57">
        <f t="shared" si="289"/>
        <v>3.9364669513494911E-2</v>
      </c>
      <c r="H97" s="57">
        <f t="shared" si="289"/>
        <v>3.9364669513494911E-2</v>
      </c>
      <c r="I97" s="57">
        <f t="shared" ref="I97" si="290">+H97-((I98+I104+I105)-((H98+H104+H105)))*H97/(1-H98-H104-H105)</f>
        <v>3.9068466868538543E-2</v>
      </c>
      <c r="J97" s="57">
        <f t="shared" ref="J97" si="291">+I97-((J98+J104+J105)-((I98+I104+I105)))*I97/(1-I98-I104-I105)</f>
        <v>3.8772259971950648E-2</v>
      </c>
      <c r="K97" s="57">
        <f t="shared" ref="K97" si="292">+J97-((K98+K104+K105)-((J98+J104+J105)))*J97/(1-J98-J104-J105)</f>
        <v>3.8476033415060146E-2</v>
      </c>
      <c r="L97" s="57">
        <f t="shared" ref="L97" si="293">+K97-((L98+L104+L105)-((K98+K104+K105)))*K97/(1-K98-K104-K105)</f>
        <v>3.8179672373776487E-2</v>
      </c>
      <c r="M97" s="57">
        <f t="shared" ref="M97" si="294">+L97-((M98+M104+M105)-((L98+L104+L105)))*L97/(1-L98-L104-L105)</f>
        <v>3.7882420512503796E-2</v>
      </c>
      <c r="N97" s="57">
        <f t="shared" ref="N97" si="295">+M97-((N98+N104+N105)-((M98+M104+M105)))*M97/(1-M98-M104-M105)</f>
        <v>3.7579268975055632E-2</v>
      </c>
      <c r="O97" s="57">
        <f t="shared" ref="O97" si="296">+N97-((O98+O104+O105)-((N98+N104+N105)))*N97/(1-N98-N104-N105)</f>
        <v>3.7237092899290586E-2</v>
      </c>
      <c r="P97" s="57">
        <f t="shared" ref="P97" si="297">+O97-((P98+P104+P105)-((O98+O104+O105)))*O97/(1-O98-O104-O105)</f>
        <v>3.663884288163588E-2</v>
      </c>
      <c r="Q97" s="57">
        <f t="shared" ref="Q97" si="298">+P97-((Q98+Q104+Q105)-((P98+P104+P105)))*P97/(1-P98-P104-P105)</f>
        <v>3.3595154697363301E-2</v>
      </c>
      <c r="R97" s="57">
        <f t="shared" ref="R97" si="299">+Q97-((R98+R104+R105)-((Q98+Q104+Q105)))*Q97/(1-Q98-Q104-Q105)</f>
        <v>3.3120395468024845E-2</v>
      </c>
      <c r="S97" s="57">
        <f t="shared" ref="S97" si="300">+R97-((S98+S104+S105)-((R98+R104+R105)))*R97/(1-R98-R104-R105)</f>
        <v>3.2635070397051338E-2</v>
      </c>
      <c r="T97" s="57">
        <f t="shared" ref="T97" si="301">+S97-((T98+T104+T105)-((S98+S104+S105)))*S97/(1-S98-S104-S105)</f>
        <v>3.2138554487216801E-2</v>
      </c>
      <c r="U97" s="57">
        <f t="shared" ref="U97" si="302">+T97-((U98+U104+U105)-((T98+T104+T105)))*T97/(1-T98-T104-T105)</f>
        <v>3.1630189105055044E-2</v>
      </c>
      <c r="V97" s="57">
        <f t="shared" ref="V97" si="303">+U97-((V98+V104+V105)-((U98+U104+U105)))*U97/(1-U98-U104-U105)</f>
        <v>3.110928093076349E-2</v>
      </c>
      <c r="W97" s="57">
        <f t="shared" ref="W97" si="304">+V97-((W98+W104+W105)-((V98+V104+V105)))*V97/(1-V98-V104-V105)</f>
        <v>3.0575101025118758E-2</v>
      </c>
      <c r="X97" s="57">
        <f t="shared" ref="X97" si="305">+W97-((X98+X104+X105)-((W98+W104+W105)))*W97/(1-W98-W104-W105)</f>
        <v>3.0026884047695126E-2</v>
      </c>
      <c r="Y97" s="57">
        <f t="shared" ref="Y97" si="306">+X97-((Y98+Y104+Y105)-((X98+X104+X105)))*X97/(1-X98-X104-X105)</f>
        <v>2.9463827665864854E-2</v>
      </c>
      <c r="Z97" s="57">
        <f t="shared" ref="Z97" si="307">+Y97-((Z98+Z104+Z105)-((Y98+Y104+Y105)))*Y97/(1-Y98-Y104-Y105)</f>
        <v>2.8885092199683222E-2</v>
      </c>
      <c r="AA97" s="57">
        <f t="shared" ref="AA97" si="308">+Z97-((AA98+AA104+AA105)-((Z98+Z104+Z105)))*Z97/(1-Z98-Z104-Z105)</f>
        <v>2.8289800553778437E-2</v>
      </c>
      <c r="AB97" s="57">
        <f t="shared" ref="AB97" si="309">+AA97-((AB98+AB104+AB105)-((AA98+AA104+AA105)))*AA97/(1-AA98-AA104-AA105)</f>
        <v>2.7677038493707236E-2</v>
      </c>
      <c r="AC97" s="57">
        <f t="shared" ref="AC97" si="310">+AB97-((AC98+AC104+AC105)-((AB98+AB104+AB105)))*AB97/(1-AB98-AB104-AB105)</f>
        <v>2.7045855330793903E-2</v>
      </c>
      <c r="AD97" s="57">
        <f t="shared" ref="AD97" si="311">+AC97-((AD98+AD104+AD105)-((AC98+AC104+AC105)))*AC97/(1-AC98-AC104-AC105)</f>
        <v>2.639526508609329E-2</v>
      </c>
      <c r="AE97" s="57">
        <f t="shared" ref="AE97" si="312">+AD97-((AE98+AE104+AE105)-((AD98+AD104+AD105)))*AD97/(1-AD98-AD104-AD105)</f>
        <v>2.5724248210603689E-2</v>
      </c>
      <c r="AF97" s="57">
        <f t="shared" ref="AF97" si="313">+AE97-((AF98+AF104+AF105)-((AE98+AE104+AE105)))*AE97/(1-AE98-AE104-AE105)</f>
        <v>2.5031753944938978E-2</v>
      </c>
      <c r="AG97" s="57">
        <f t="shared" ref="AG97" si="314">+AF97-((AG98+AG104+AG105)-((AF98+AF104+AF105)))*AF97/(1-AF98-AF104-AF105)</f>
        <v>2.4316703407016967E-2</v>
      </c>
      <c r="AH97" s="57">
        <f t="shared" ref="AH97" si="315">+AG97-((AH98+AH104+AH105)-((AG98+AG104+AG105)))*AG97/(1-AG98-AG104-AG105)</f>
        <v>2.3577993500521054E-2</v>
      </c>
      <c r="AI97" s="57">
        <f t="shared" ref="AI97" si="316">+AH97-((AI98+AI104+AI105)-((AH98+AH104+AH105)))*AH97/(1-AH98-AH104-AH105)</f>
        <v>2.2814501739451539E-2</v>
      </c>
      <c r="AJ97" s="57">
        <f t="shared" ref="AJ97" si="317">+AI97-((AJ98+AJ104+AJ105)-((AI98+AI104+AI105)))*AI97/(1-AI98-AI104-AI105)</f>
        <v>2.2025092084423326E-2</v>
      </c>
      <c r="AK97" s="57">
        <f>+AJ97-((AK98+AK104+AK105)-((AJ98+AJ104+AJ105)))*AJ97/(1-AJ98-AJ104-AJ105)</f>
        <v>2.1208621883829177E-2</v>
      </c>
    </row>
    <row r="98" spans="1:37" x14ac:dyDescent="0.25">
      <c r="A98" s="32" t="s">
        <v>14</v>
      </c>
      <c r="B98" s="33" t="s">
        <v>22</v>
      </c>
      <c r="C98" s="32" t="s">
        <v>181</v>
      </c>
      <c r="D98" s="56">
        <f>IV!D66</f>
        <v>7.4127912922031969E-2</v>
      </c>
      <c r="E98" s="57">
        <f t="shared" ref="E98:H98" si="318">D98+(SUM(D$104:D$105)-SUM(E$104:E$105))*D98/SUM(D$94:D$103)</f>
        <v>7.4127912922031969E-2</v>
      </c>
      <c r="F98" s="57">
        <f t="shared" si="318"/>
        <v>7.4127912922031969E-2</v>
      </c>
      <c r="G98" s="57">
        <f t="shared" si="318"/>
        <v>7.4127912922031969E-2</v>
      </c>
      <c r="H98" s="57">
        <f t="shared" si="318"/>
        <v>7.4127912922031969E-2</v>
      </c>
      <c r="I98" s="57">
        <f t="shared" ref="I98:AI98" si="319">+H98+($AK98-$H98)/($AK$1-$H$1)</f>
        <v>8.109471245250309E-2</v>
      </c>
      <c r="J98" s="57">
        <f t="shared" si="319"/>
        <v>8.8061511982974211E-2</v>
      </c>
      <c r="K98" s="57">
        <f t="shared" si="319"/>
        <v>9.5028311513445332E-2</v>
      </c>
      <c r="L98" s="57">
        <f t="shared" si="319"/>
        <v>0.10199511104391645</v>
      </c>
      <c r="M98" s="57">
        <f t="shared" si="319"/>
        <v>0.10896191057438757</v>
      </c>
      <c r="N98" s="57">
        <f t="shared" si="319"/>
        <v>0.1159287101048587</v>
      </c>
      <c r="O98" s="57">
        <f t="shared" si="319"/>
        <v>0.12289550963532982</v>
      </c>
      <c r="P98" s="57">
        <f t="shared" si="319"/>
        <v>0.12986230916580094</v>
      </c>
      <c r="Q98" s="57">
        <f t="shared" si="319"/>
        <v>0.13682910869627207</v>
      </c>
      <c r="R98" s="57">
        <f t="shared" si="319"/>
        <v>0.14379590822674321</v>
      </c>
      <c r="S98" s="57">
        <f t="shared" si="319"/>
        <v>0.15076270775721434</v>
      </c>
      <c r="T98" s="57">
        <f t="shared" si="319"/>
        <v>0.15772950728768548</v>
      </c>
      <c r="U98" s="57">
        <f t="shared" si="319"/>
        <v>0.16469630681815661</v>
      </c>
      <c r="V98" s="57">
        <f t="shared" si="319"/>
        <v>0.17166310634862775</v>
      </c>
      <c r="W98" s="57">
        <f t="shared" si="319"/>
        <v>0.17862990587909888</v>
      </c>
      <c r="X98" s="57">
        <f t="shared" si="319"/>
        <v>0.18559670540957002</v>
      </c>
      <c r="Y98" s="57">
        <f t="shared" si="319"/>
        <v>0.19256350494004115</v>
      </c>
      <c r="Z98" s="57">
        <f t="shared" si="319"/>
        <v>0.19953030447051229</v>
      </c>
      <c r="AA98" s="57">
        <f t="shared" si="319"/>
        <v>0.20649710400098342</v>
      </c>
      <c r="AB98" s="57">
        <f t="shared" si="319"/>
        <v>0.21346390353145456</v>
      </c>
      <c r="AC98" s="57">
        <f t="shared" si="319"/>
        <v>0.22043070306192569</v>
      </c>
      <c r="AD98" s="57">
        <f t="shared" si="319"/>
        <v>0.22739750259239683</v>
      </c>
      <c r="AE98" s="57">
        <f t="shared" si="319"/>
        <v>0.23436430212286796</v>
      </c>
      <c r="AF98" s="57">
        <f t="shared" si="319"/>
        <v>0.2413311016533391</v>
      </c>
      <c r="AG98" s="57">
        <f t="shared" si="319"/>
        <v>0.24829790118381023</v>
      </c>
      <c r="AH98" s="57">
        <f t="shared" si="319"/>
        <v>0.25526470071428137</v>
      </c>
      <c r="AI98" s="57">
        <f t="shared" si="319"/>
        <v>0.2622315002447525</v>
      </c>
      <c r="AJ98" s="57">
        <f>+AI98+($AK98-$H98)/($AK$1-$H$1)</f>
        <v>0.26919829977522364</v>
      </c>
      <c r="AK98" s="57">
        <f>IF(Medidas!$B$6="Base",H98,IF(Medidas!$H$6&lt;$H98,$H98,Medidas!$H$6))</f>
        <v>0.27616509930569461</v>
      </c>
    </row>
    <row r="99" spans="1:37" x14ac:dyDescent="0.25">
      <c r="A99" s="32" t="s">
        <v>58</v>
      </c>
      <c r="B99" s="33" t="s">
        <v>22</v>
      </c>
      <c r="C99" s="32" t="s">
        <v>181</v>
      </c>
      <c r="D99" s="56">
        <f>IV!D67</f>
        <v>0.88650741756447315</v>
      </c>
      <c r="E99" s="57">
        <f t="shared" ref="E99:H99" si="320">D99+(SUM(D$104:D$105)-SUM(E$104:E$105))*D99/SUM(D$94:D$103)</f>
        <v>0.88650741756447315</v>
      </c>
      <c r="F99" s="57">
        <f t="shared" si="320"/>
        <v>0.88650741756447315</v>
      </c>
      <c r="G99" s="57">
        <f t="shared" si="320"/>
        <v>0.88650741756447315</v>
      </c>
      <c r="H99" s="57">
        <f t="shared" si="320"/>
        <v>0.88650741756447315</v>
      </c>
      <c r="I99" s="57">
        <f t="shared" ref="I99" si="321">+H99-((I98+I104+I105)-((H98+H104+H105)))*H99/(1-H98-H104-H105)</f>
        <v>0.87983682067895841</v>
      </c>
      <c r="J99" s="57">
        <f t="shared" ref="J99" si="322">+I99-((J98+J104+J105)-((I98+I104+I105)))*I99/(1-I98-I104-I105)</f>
        <v>0.87316612804507521</v>
      </c>
      <c r="K99" s="57">
        <f t="shared" ref="K99" si="323">+J99-((K98+K104+K105)-((J98+J104+J105)))*J99/(1-J98-J104-J105)</f>
        <v>0.86649499265365548</v>
      </c>
      <c r="L99" s="57">
        <f t="shared" ref="L99" si="324">+K99-((L98+L104+L105)-((K98+K104+K105)))*K99/(1-K98-K104-K105)</f>
        <v>0.85982082862225095</v>
      </c>
      <c r="M99" s="57">
        <f t="shared" ref="M99" si="325">+L99-((M98+M104+M105)-((L98+L104+L105)))*L99/(1-L98-L104-L105)</f>
        <v>0.85312660298388387</v>
      </c>
      <c r="N99" s="57">
        <f t="shared" ref="N99" si="326">+M99-((N98+N104+N105)-((M98+M104+M105)))*M99/(1-M98-M104-M105)</f>
        <v>0.84629951438094919</v>
      </c>
      <c r="O99" s="57">
        <f t="shared" ref="O99" si="327">+N99-((O98+O104+O105)-((N98+N104+N105)))*N99/(1-N98-N104-N105)</f>
        <v>0.83859357824512504</v>
      </c>
      <c r="P99" s="57">
        <f t="shared" ref="P99" si="328">+O99-((P98+P104+P105)-((O98+O104+O105)))*O99/(1-O98-O104-O105)</f>
        <v>0.82512075896927262</v>
      </c>
      <c r="Q99" s="57">
        <f t="shared" ref="Q99" si="329">+P99-((Q98+Q104+Q105)-((P98+P104+P105)))*P99/(1-P98-P104-P105)</f>
        <v>0.75657573660636479</v>
      </c>
      <c r="R99" s="57">
        <f t="shared" ref="R99" si="330">+Q99-((R98+R104+R105)-((Q98+Q104+Q105)))*Q99/(1-Q98-Q104-Q105)</f>
        <v>0.745883977128454</v>
      </c>
      <c r="S99" s="57">
        <f t="shared" ref="S99" si="331">+R99-((S98+S104+S105)-((R98+R104+R105)))*R99/(1-R98-R104-R105)</f>
        <v>0.73495427085464615</v>
      </c>
      <c r="T99" s="57">
        <f t="shared" ref="T99" si="332">+S99-((T98+T104+T105)-((S98+S104+S105)))*S99/(1-S98-S104-S105)</f>
        <v>0.72377254260830093</v>
      </c>
      <c r="U99" s="57">
        <f t="shared" ref="U99" si="333">+T99-((U98+U104+U105)-((T98+T104+T105)))*T99/(1-T98-T104-T105)</f>
        <v>0.71232395971178009</v>
      </c>
      <c r="V99" s="57">
        <f t="shared" ref="V99" si="334">+U99-((V98+V104+V105)-((U98+U104+U105)))*U99/(1-U98-U104-U105)</f>
        <v>0.70059290833787946</v>
      </c>
      <c r="W99" s="57">
        <f t="shared" ref="W99" si="335">+V99-((W98+W104+W105)-((V98+V104+V105)))*V99/(1-V98-V104-V105)</f>
        <v>0.68856297249641119</v>
      </c>
      <c r="X99" s="57">
        <f t="shared" ref="X99" si="336">+W99-((X98+X104+X105)-((W98+W104+W105)))*W99/(1-W98-W104-W105)</f>
        <v>0.67621691642818438</v>
      </c>
      <c r="Y99" s="57">
        <f t="shared" ref="Y99" si="337">+X99-((Y98+Y104+Y105)-((X98+X104+X105)))*X99/(1-X98-X104-X105)</f>
        <v>0.66353667129546634</v>
      </c>
      <c r="Z99" s="57">
        <f t="shared" ref="Z99" si="338">+Y99-((Z98+Z104+Z105)-((Y98+Y104+Y105)))*Y99/(1-Y98-Y104-Y105)</f>
        <v>0.65050332718465731</v>
      </c>
      <c r="AA99" s="57">
        <f t="shared" ref="AA99" si="339">+Z99-((AA98+AA104+AA105)-((Z98+Z104+Z105)))*Z99/(1-Z98-Z104-Z105)</f>
        <v>0.63709713157242587</v>
      </c>
      <c r="AB99" s="57">
        <f t="shared" ref="AB99" si="340">+AA99-((AB98+AB104+AB105)-((AA98+AA104+AA105)))*AA99/(1-AA98-AA104-AA105)</f>
        <v>0.62329749554934222</v>
      </c>
      <c r="AC99" s="57">
        <f t="shared" ref="AC99" si="341">+AB99-((AC98+AC104+AC105)-((AB98+AB104+AB105)))*AB99/(1-AB98-AB104-AB105)</f>
        <v>0.60908300924271519</v>
      </c>
      <c r="AD99" s="57">
        <f t="shared" ref="AD99" si="342">+AC99-((AD98+AD104+AD105)-((AC98+AC104+AC105)))*AC99/(1-AC98-AC104-AC105)</f>
        <v>0.59443146802948443</v>
      </c>
      <c r="AE99" s="57">
        <f t="shared" ref="AE99" si="343">+AD99-((AE98+AE104+AE105)-((AD98+AD104+AD105)))*AD99/(1-AD98-AD104-AD105)</f>
        <v>0.57931991127607285</v>
      </c>
      <c r="AF99" s="57">
        <f t="shared" ref="AF99" si="344">+AE99-((AF98+AF104+AF105)-((AE98+AE104+AE105)))*AE99/(1-AE98-AE104-AE105)</f>
        <v>0.56372467547910587</v>
      </c>
      <c r="AG99" s="57">
        <f t="shared" ref="AG99" si="345">+AF99-((AG98+AG104+AG105)-((AF98+AF104+AF105)))*AF99/(1-AF98-AF104-AF105)</f>
        <v>0.54762146380133436</v>
      </c>
      <c r="AH99" s="57">
        <f t="shared" ref="AH99" si="346">+AG99-((AH98+AH104+AH105)-((AG98+AG104+AG105)))*AG99/(1-AG98-AG104-AG105)</f>
        <v>0.53098543409168608</v>
      </c>
      <c r="AI99" s="57">
        <f t="shared" ref="AI99" si="347">+AH99-((AI98+AI104+AI105)-((AH98+AH104+AH105)))*AH99/(1-AH98-AH104-AH105)</f>
        <v>0.51379130753600766</v>
      </c>
      <c r="AJ99" s="57">
        <f t="shared" ref="AJ99" si="348">+AI99-((AJ98+AJ104+AJ105)-((AI98+AI104+AI105)))*AI99/(1-AI98-AI104-AI105)</f>
        <v>0.49601350009272116</v>
      </c>
      <c r="AK99" s="57">
        <f>+AJ99-((AK98+AK104+AK105)-((AJ98+AJ104+AJ105)))*AJ99/(1-AJ98-AJ104-AJ105)</f>
        <v>0.47762627881047642</v>
      </c>
    </row>
    <row r="100" spans="1:37" x14ac:dyDescent="0.25">
      <c r="A100" s="32" t="s">
        <v>112</v>
      </c>
      <c r="B100" s="33" t="s">
        <v>22</v>
      </c>
      <c r="C100" s="32" t="s">
        <v>181</v>
      </c>
      <c r="D100" s="56">
        <f>IV!D68</f>
        <v>0</v>
      </c>
      <c r="E100" s="57">
        <f t="shared" ref="E100:H100" si="349">D100+(SUM(D$104:D$105)-SUM(E$104:E$105))*D100/SUM(D$94:D$103)</f>
        <v>0</v>
      </c>
      <c r="F100" s="57">
        <f t="shared" si="349"/>
        <v>0</v>
      </c>
      <c r="G100" s="57">
        <f t="shared" si="349"/>
        <v>0</v>
      </c>
      <c r="H100" s="57">
        <f t="shared" si="349"/>
        <v>0</v>
      </c>
      <c r="I100" s="57">
        <f t="shared" ref="I100:AJ100" si="350">+H100-((I98+I104+I105)-((H98+H104+H105)))*H100/(1-H98-H104-H105)</f>
        <v>0</v>
      </c>
      <c r="J100" s="57">
        <f t="shared" si="350"/>
        <v>0</v>
      </c>
      <c r="K100" s="57">
        <f t="shared" si="350"/>
        <v>0</v>
      </c>
      <c r="L100" s="57">
        <f t="shared" si="350"/>
        <v>0</v>
      </c>
      <c r="M100" s="57">
        <f t="shared" si="350"/>
        <v>0</v>
      </c>
      <c r="N100" s="57">
        <f t="shared" si="350"/>
        <v>0</v>
      </c>
      <c r="O100" s="57">
        <f t="shared" si="350"/>
        <v>0</v>
      </c>
      <c r="P100" s="57">
        <f t="shared" si="350"/>
        <v>0</v>
      </c>
      <c r="Q100" s="57">
        <f t="shared" si="350"/>
        <v>0</v>
      </c>
      <c r="R100" s="57">
        <f t="shared" si="350"/>
        <v>0</v>
      </c>
      <c r="S100" s="57">
        <f t="shared" si="350"/>
        <v>0</v>
      </c>
      <c r="T100" s="57">
        <f t="shared" si="350"/>
        <v>0</v>
      </c>
      <c r="U100" s="57">
        <f t="shared" si="350"/>
        <v>0</v>
      </c>
      <c r="V100" s="57">
        <f t="shared" si="350"/>
        <v>0</v>
      </c>
      <c r="W100" s="57">
        <f t="shared" si="350"/>
        <v>0</v>
      </c>
      <c r="X100" s="57">
        <f t="shared" si="350"/>
        <v>0</v>
      </c>
      <c r="Y100" s="57">
        <f t="shared" si="350"/>
        <v>0</v>
      </c>
      <c r="Z100" s="57">
        <f t="shared" si="350"/>
        <v>0</v>
      </c>
      <c r="AA100" s="57">
        <f t="shared" si="350"/>
        <v>0</v>
      </c>
      <c r="AB100" s="57">
        <f t="shared" si="350"/>
        <v>0</v>
      </c>
      <c r="AC100" s="57">
        <f t="shared" si="350"/>
        <v>0</v>
      </c>
      <c r="AD100" s="57">
        <f t="shared" si="350"/>
        <v>0</v>
      </c>
      <c r="AE100" s="57">
        <f t="shared" si="350"/>
        <v>0</v>
      </c>
      <c r="AF100" s="57">
        <f t="shared" si="350"/>
        <v>0</v>
      </c>
      <c r="AG100" s="57">
        <f t="shared" si="350"/>
        <v>0</v>
      </c>
      <c r="AH100" s="57">
        <f t="shared" si="350"/>
        <v>0</v>
      </c>
      <c r="AI100" s="57">
        <f t="shared" si="350"/>
        <v>0</v>
      </c>
      <c r="AJ100" s="57">
        <f t="shared" si="350"/>
        <v>0</v>
      </c>
      <c r="AK100" s="57">
        <f>+AJ100-((AK98+AK104+AK105)-((AJ98+AJ104+AJ105)))*AJ100/(1-AJ98-AJ104-AJ105)</f>
        <v>0</v>
      </c>
    </row>
    <row r="101" spans="1:37" x14ac:dyDescent="0.25">
      <c r="A101" s="32" t="s">
        <v>15</v>
      </c>
      <c r="B101" s="33" t="s">
        <v>22</v>
      </c>
      <c r="C101" s="32" t="s">
        <v>181</v>
      </c>
      <c r="D101" s="56">
        <f>IV!D69</f>
        <v>0</v>
      </c>
      <c r="E101" s="57">
        <f t="shared" ref="E101:H101" si="351">D101+(SUM(D$104:D$105)-SUM(E$104:E$105))*D101/SUM(D$94:D$103)</f>
        <v>0</v>
      </c>
      <c r="F101" s="57">
        <f t="shared" si="351"/>
        <v>0</v>
      </c>
      <c r="G101" s="57">
        <f t="shared" si="351"/>
        <v>0</v>
      </c>
      <c r="H101" s="57">
        <f t="shared" si="351"/>
        <v>0</v>
      </c>
      <c r="I101" s="57">
        <f t="shared" ref="I101:AJ101" si="352">+H101-((I98+I104+I105)-((H98+H104+H105)))*H101/(1-H98-H104-H105)</f>
        <v>0</v>
      </c>
      <c r="J101" s="57">
        <f t="shared" si="352"/>
        <v>0</v>
      </c>
      <c r="K101" s="57">
        <f t="shared" si="352"/>
        <v>0</v>
      </c>
      <c r="L101" s="57">
        <f t="shared" si="352"/>
        <v>0</v>
      </c>
      <c r="M101" s="57">
        <f t="shared" si="352"/>
        <v>0</v>
      </c>
      <c r="N101" s="57">
        <f t="shared" si="352"/>
        <v>0</v>
      </c>
      <c r="O101" s="57">
        <f t="shared" si="352"/>
        <v>0</v>
      </c>
      <c r="P101" s="57">
        <f t="shared" si="352"/>
        <v>0</v>
      </c>
      <c r="Q101" s="57">
        <f t="shared" si="352"/>
        <v>0</v>
      </c>
      <c r="R101" s="57">
        <f t="shared" si="352"/>
        <v>0</v>
      </c>
      <c r="S101" s="57">
        <f t="shared" si="352"/>
        <v>0</v>
      </c>
      <c r="T101" s="57">
        <f t="shared" si="352"/>
        <v>0</v>
      </c>
      <c r="U101" s="57">
        <f t="shared" si="352"/>
        <v>0</v>
      </c>
      <c r="V101" s="57">
        <f t="shared" si="352"/>
        <v>0</v>
      </c>
      <c r="W101" s="57">
        <f t="shared" si="352"/>
        <v>0</v>
      </c>
      <c r="X101" s="57">
        <f t="shared" si="352"/>
        <v>0</v>
      </c>
      <c r="Y101" s="57">
        <f t="shared" si="352"/>
        <v>0</v>
      </c>
      <c r="Z101" s="57">
        <f t="shared" si="352"/>
        <v>0</v>
      </c>
      <c r="AA101" s="57">
        <f t="shared" si="352"/>
        <v>0</v>
      </c>
      <c r="AB101" s="57">
        <f t="shared" si="352"/>
        <v>0</v>
      </c>
      <c r="AC101" s="57">
        <f t="shared" si="352"/>
        <v>0</v>
      </c>
      <c r="AD101" s="57">
        <f t="shared" si="352"/>
        <v>0</v>
      </c>
      <c r="AE101" s="57">
        <f t="shared" si="352"/>
        <v>0</v>
      </c>
      <c r="AF101" s="57">
        <f t="shared" si="352"/>
        <v>0</v>
      </c>
      <c r="AG101" s="57">
        <f t="shared" si="352"/>
        <v>0</v>
      </c>
      <c r="AH101" s="57">
        <f t="shared" si="352"/>
        <v>0</v>
      </c>
      <c r="AI101" s="57">
        <f t="shared" si="352"/>
        <v>0</v>
      </c>
      <c r="AJ101" s="57">
        <f t="shared" si="352"/>
        <v>0</v>
      </c>
      <c r="AK101" s="57">
        <f>+AJ101-((AK98+AK104+AK105)-((AJ98+AJ104+AJ105)))*AJ101/(1-AJ98-AJ104-AJ105)</f>
        <v>0</v>
      </c>
    </row>
    <row r="102" spans="1:37" x14ac:dyDescent="0.25">
      <c r="A102" s="32" t="s">
        <v>59</v>
      </c>
      <c r="B102" s="33" t="s">
        <v>22</v>
      </c>
      <c r="C102" s="32" t="s">
        <v>181</v>
      </c>
      <c r="D102" s="56">
        <f>IV!D70</f>
        <v>0</v>
      </c>
      <c r="E102" s="57">
        <f t="shared" ref="E102:H102" si="353">D102+(SUM(D$104:D$105)-SUM(E$104:E$105))*D102/SUM(D$94:D$103)</f>
        <v>0</v>
      </c>
      <c r="F102" s="57">
        <f t="shared" si="353"/>
        <v>0</v>
      </c>
      <c r="G102" s="57">
        <f t="shared" si="353"/>
        <v>0</v>
      </c>
      <c r="H102" s="57">
        <f t="shared" si="353"/>
        <v>0</v>
      </c>
      <c r="I102" s="57">
        <f t="shared" ref="I102:AJ102" si="354">+H102-((I98+I104+I105)-((H98+H104+H105)))*H102/(1-H98-H104-H105)</f>
        <v>0</v>
      </c>
      <c r="J102" s="57">
        <f t="shared" si="354"/>
        <v>0</v>
      </c>
      <c r="K102" s="57">
        <f t="shared" si="354"/>
        <v>0</v>
      </c>
      <c r="L102" s="57">
        <f t="shared" si="354"/>
        <v>0</v>
      </c>
      <c r="M102" s="57">
        <f t="shared" si="354"/>
        <v>0</v>
      </c>
      <c r="N102" s="57">
        <f t="shared" si="354"/>
        <v>0</v>
      </c>
      <c r="O102" s="57">
        <f t="shared" si="354"/>
        <v>0</v>
      </c>
      <c r="P102" s="57">
        <f t="shared" si="354"/>
        <v>0</v>
      </c>
      <c r="Q102" s="57">
        <f t="shared" si="354"/>
        <v>0</v>
      </c>
      <c r="R102" s="57">
        <f t="shared" si="354"/>
        <v>0</v>
      </c>
      <c r="S102" s="57">
        <f t="shared" si="354"/>
        <v>0</v>
      </c>
      <c r="T102" s="57">
        <f t="shared" si="354"/>
        <v>0</v>
      </c>
      <c r="U102" s="57">
        <f t="shared" si="354"/>
        <v>0</v>
      </c>
      <c r="V102" s="57">
        <f t="shared" si="354"/>
        <v>0</v>
      </c>
      <c r="W102" s="57">
        <f t="shared" si="354"/>
        <v>0</v>
      </c>
      <c r="X102" s="57">
        <f t="shared" si="354"/>
        <v>0</v>
      </c>
      <c r="Y102" s="57">
        <f t="shared" si="354"/>
        <v>0</v>
      </c>
      <c r="Z102" s="57">
        <f t="shared" si="354"/>
        <v>0</v>
      </c>
      <c r="AA102" s="57">
        <f t="shared" si="354"/>
        <v>0</v>
      </c>
      <c r="AB102" s="57">
        <f t="shared" si="354"/>
        <v>0</v>
      </c>
      <c r="AC102" s="57">
        <f t="shared" si="354"/>
        <v>0</v>
      </c>
      <c r="AD102" s="57">
        <f t="shared" si="354"/>
        <v>0</v>
      </c>
      <c r="AE102" s="57">
        <f t="shared" si="354"/>
        <v>0</v>
      </c>
      <c r="AF102" s="57">
        <f t="shared" si="354"/>
        <v>0</v>
      </c>
      <c r="AG102" s="57">
        <f t="shared" si="354"/>
        <v>0</v>
      </c>
      <c r="AH102" s="57">
        <f t="shared" si="354"/>
        <v>0</v>
      </c>
      <c r="AI102" s="57">
        <f t="shared" si="354"/>
        <v>0</v>
      </c>
      <c r="AJ102" s="57">
        <f t="shared" si="354"/>
        <v>0</v>
      </c>
      <c r="AK102" s="57">
        <f>+AJ102-((AK98+AK104+AK105)-((AJ98+AJ104+AJ105)))*AJ102/(1-AJ98-AJ104-AJ105)</f>
        <v>0</v>
      </c>
    </row>
    <row r="103" spans="1:37" x14ac:dyDescent="0.25">
      <c r="A103" s="32" t="s">
        <v>60</v>
      </c>
      <c r="B103" s="33" t="s">
        <v>22</v>
      </c>
      <c r="C103" s="32" t="s">
        <v>181</v>
      </c>
      <c r="D103" s="56">
        <f>IV!D71</f>
        <v>0</v>
      </c>
      <c r="E103" s="57">
        <f t="shared" ref="E103:H103" si="355">D103+(SUM(D$104:D$105)-SUM(E$104:E$105))*D103/SUM(D$94:D$103)</f>
        <v>0</v>
      </c>
      <c r="F103" s="57">
        <f t="shared" si="355"/>
        <v>0</v>
      </c>
      <c r="G103" s="57">
        <f t="shared" si="355"/>
        <v>0</v>
      </c>
      <c r="H103" s="57">
        <f t="shared" si="355"/>
        <v>0</v>
      </c>
      <c r="I103" s="57">
        <f t="shared" ref="I103" si="356">+H103-((I98+I104+I105)-((H98+H104+H105)))*H103/(1-H98-H104-H105)</f>
        <v>0</v>
      </c>
      <c r="J103" s="57">
        <f t="shared" ref="J103" si="357">+I103-((J98+J104+J105)-((I98+I104+I105)))*I103/(1-I98-I104-I105)</f>
        <v>0</v>
      </c>
      <c r="K103" s="57">
        <f t="shared" ref="K103" si="358">+J103-((K98+K104+K105)-((J98+J104+J105)))*J103/(1-J98-J104-J105)</f>
        <v>0</v>
      </c>
      <c r="L103" s="57">
        <f t="shared" ref="L103" si="359">+K103-((L98+L104+L105)-((K98+K104+K105)))*K103/(1-K98-K104-K105)</f>
        <v>0</v>
      </c>
      <c r="M103" s="57">
        <f t="shared" ref="M103" si="360">+L103-((M98+M104+M105)-((L98+L104+L105)))*L103/(1-L98-L104-L105)</f>
        <v>0</v>
      </c>
      <c r="N103" s="57">
        <f t="shared" ref="N103" si="361">+M103-((N98+N104+N105)-((M98+M104+M105)))*M103/(1-M98-M104-M105)</f>
        <v>0</v>
      </c>
      <c r="O103" s="57">
        <f t="shared" ref="O103" si="362">+N103-((O98+O104+O105)-((N98+N104+N105)))*N103/(1-N98-N104-N105)</f>
        <v>0</v>
      </c>
      <c r="P103" s="57">
        <f t="shared" ref="P103" si="363">+O103-((P98+P104+P105)-((O98+O104+O105)))*O103/(1-O98-O104-O105)</f>
        <v>0</v>
      </c>
      <c r="Q103" s="57">
        <f t="shared" ref="Q103" si="364">+P103-((Q98+Q104+Q105)-((P98+P104+P105)))*P103/(1-P98-P104-P105)</f>
        <v>0</v>
      </c>
      <c r="R103" s="57">
        <f t="shared" ref="R103" si="365">+Q103-((R98+R104+R105)-((Q98+Q104+Q105)))*Q103/(1-Q98-Q104-Q105)</f>
        <v>0</v>
      </c>
      <c r="S103" s="57">
        <f t="shared" ref="S103" si="366">+R103-((S98+S104+S105)-((R98+R104+R105)))*R103/(1-R98-R104-R105)</f>
        <v>0</v>
      </c>
      <c r="T103" s="57">
        <f t="shared" ref="T103" si="367">+S103-((T98+T104+T105)-((S98+S104+S105)))*S103/(1-S98-S104-S105)</f>
        <v>0</v>
      </c>
      <c r="U103" s="57">
        <f t="shared" ref="U103" si="368">+T103-((U98+U104+U105)-((T98+T104+T105)))*T103/(1-T98-T104-T105)</f>
        <v>0</v>
      </c>
      <c r="V103" s="57">
        <f t="shared" ref="V103" si="369">+U103-((V98+V104+V105)-((U98+U104+U105)))*U103/(1-U98-U104-U105)</f>
        <v>0</v>
      </c>
      <c r="W103" s="57">
        <f t="shared" ref="W103" si="370">+V103-((W98+W104+W105)-((V98+V104+V105)))*V103/(1-V98-V104-V105)</f>
        <v>0</v>
      </c>
      <c r="X103" s="57">
        <f t="shared" ref="X103" si="371">+W103-((X98+X104+X105)-((W98+W104+W105)))*W103/(1-W98-W104-W105)</f>
        <v>0</v>
      </c>
      <c r="Y103" s="57">
        <f t="shared" ref="Y103" si="372">+X103-((Y98+Y104+Y105)-((X98+X104+X105)))*X103/(1-X98-X104-X105)</f>
        <v>0</v>
      </c>
      <c r="Z103" s="57">
        <f t="shared" ref="Z103" si="373">+Y103-((Z98+Z104+Z105)-((Y98+Y104+Y105)))*Y103/(1-Y98-Y104-Y105)</f>
        <v>0</v>
      </c>
      <c r="AA103" s="57">
        <f t="shared" ref="AA103" si="374">+Z103-((AA98+AA104+AA105)-((Z98+Z104+Z105)))*Z103/(1-Z98-Z104-Z105)</f>
        <v>0</v>
      </c>
      <c r="AB103" s="57">
        <f t="shared" ref="AB103" si="375">+AA103-((AB98+AB104+AB105)-((AA98+AA104+AA105)))*AA103/(1-AA98-AA104-AA105)</f>
        <v>0</v>
      </c>
      <c r="AC103" s="57">
        <f t="shared" ref="AC103" si="376">+AB103-((AC98+AC104+AC105)-((AB98+AB104+AB105)))*AB103/(1-AB98-AB104-AB105)</f>
        <v>0</v>
      </c>
      <c r="AD103" s="57">
        <f t="shared" ref="AD103" si="377">+AC103-((AD98+AD104+AD105)-((AC98+AC104+AC105)))*AC103/(1-AC98-AC104-AC105)</f>
        <v>0</v>
      </c>
      <c r="AE103" s="57">
        <f t="shared" ref="AE103" si="378">+AD103-((AE98+AE104+AE105)-((AD98+AD104+AD105)))*AD103/(1-AD98-AD104-AD105)</f>
        <v>0</v>
      </c>
      <c r="AF103" s="57">
        <f t="shared" ref="AF103" si="379">+AE103-((AF98+AF104+AF105)-((AE98+AE104+AE105)))*AE103/(1-AE98-AE104-AE105)</f>
        <v>0</v>
      </c>
      <c r="AG103" s="57">
        <f t="shared" ref="AG103" si="380">+AF103-((AG98+AG104+AG105)-((AF98+AF104+AF105)))*AF103/(1-AF98-AF104-AF105)</f>
        <v>0</v>
      </c>
      <c r="AH103" s="57">
        <f t="shared" ref="AH103" si="381">+AG103-((AH98+AH104+AH105)-((AG98+AG104+AG105)))*AG103/(1-AG98-AG104-AG105)</f>
        <v>0</v>
      </c>
      <c r="AI103" s="57">
        <f t="shared" ref="AI103" si="382">+AH103-((AI98+AI104+AI105)-((AH98+AH104+AH105)))*AH103/(1-AH98-AH104-AH105)</f>
        <v>0</v>
      </c>
      <c r="AJ103" s="57">
        <f t="shared" ref="AJ103" si="383">+AI103-((AJ98+AJ104+AJ105)-((AI98+AI104+AI105)))*AI103/(1-AI98-AI104-AI105)</f>
        <v>0</v>
      </c>
      <c r="AK103" s="57">
        <f>+AJ103-((AK98+AK104+AK105)-((AJ98+AJ104+AJ105)))*AJ103/(1-AJ98-AJ104-AJ105)</f>
        <v>0</v>
      </c>
    </row>
    <row r="104" spans="1:37" x14ac:dyDescent="0.25">
      <c r="A104" s="32" t="s">
        <v>16</v>
      </c>
      <c r="B104" s="33" t="s">
        <v>22</v>
      </c>
      <c r="C104" s="32" t="s">
        <v>181</v>
      </c>
      <c r="D104" s="56">
        <f>IV!D72</f>
        <v>0</v>
      </c>
      <c r="E104" s="57">
        <f>+VLOOKUP(Medidas!$B$3,'Curva ERNC'!$B$6:$AJ$7,'Curva ERNC'!D$5-2015,FALSE)</f>
        <v>0</v>
      </c>
      <c r="F104" s="57">
        <f>+VLOOKUP(Medidas!$B$3,'Curva ERNC'!$B$6:$AJ$7,'Curva ERNC'!E$5-2015,FALSE)</f>
        <v>0</v>
      </c>
      <c r="G104" s="57">
        <f>+VLOOKUP(Medidas!$B$3,'Curva ERNC'!$B$6:$AJ$7,'Curva ERNC'!F$5-2015,FALSE)</f>
        <v>0</v>
      </c>
      <c r="H104" s="57">
        <f>+VLOOKUP(Medidas!$B$3,'Curva ERNC'!$B$6:$AJ$7,'Curva ERNC'!G$5-2015,FALSE)</f>
        <v>0</v>
      </c>
      <c r="I104" s="57">
        <f>+VLOOKUP(Medidas!$B$3,'Curva ERNC'!$B$6:$AJ$7,'Curva ERNC'!H$5-2015,FALSE)</f>
        <v>0</v>
      </c>
      <c r="J104" s="57">
        <f>+VLOOKUP(Medidas!$B$3,'Curva ERNC'!$B$6:$AJ$7,'Curva ERNC'!I$5-2015,FALSE)</f>
        <v>9.9999999999999903E-8</v>
      </c>
      <c r="K104" s="57">
        <f>+VLOOKUP(Medidas!$B$3,'Curva ERNC'!$B$6:$AJ$7,'Curva ERNC'!J$5-2015,FALSE)</f>
        <v>6.6241783912806007E-7</v>
      </c>
      <c r="L104" s="57">
        <f>+VLOOKUP(Medidas!$B$3,'Curva ERNC'!$B$6:$AJ$7,'Curva ERNC'!K$5-2015,FALSE)</f>
        <v>4.3879600562251737E-6</v>
      </c>
      <c r="M104" s="57">
        <f>+VLOOKUP(Medidas!$B$3,'Curva ERNC'!$B$6:$AJ$7,'Curva ERNC'!L$5-2015,FALSE)</f>
        <v>2.9065929224896882E-5</v>
      </c>
      <c r="N104" s="57">
        <f>+VLOOKUP(Medidas!$B$3,'Curva ERNC'!$B$6:$AJ$7,'Curva ERNC'!M$5-2015,FALSE)</f>
        <v>1.9250653913663269E-4</v>
      </c>
      <c r="O104" s="57">
        <f>+VLOOKUP(Medidas!$B$3,'Curva ERNC'!$B$6:$AJ$7,'Curva ERNC'!N$5-2015,FALSE)</f>
        <v>1.2738192202547179E-3</v>
      </c>
      <c r="P104" s="57">
        <f>+VLOOKUP(Medidas!$B$3,'Curva ERNC'!$B$6:$AJ$7,'Curva ERNC'!O$5-2015,FALSE)</f>
        <v>8.377988983290667E-3</v>
      </c>
      <c r="Q104" s="57">
        <f>+VLOOKUP(Medidas!$B$3,'Curva ERNC'!$B$6:$AJ$7,'Curva ERNC'!P$5-2015,FALSE)</f>
        <v>5.2999999999999964E-2</v>
      </c>
      <c r="R104" s="57">
        <f>+VLOOKUP(Medidas!$B$3,'Curva ERNC'!$B$6:$AJ$7,'Curva ERNC'!Q$5-2015,FALSE)</f>
        <v>5.5542399509892405E-2</v>
      </c>
      <c r="S104" s="57">
        <f>+VLOOKUP(Medidas!$B$3,'Curva ERNC'!$B$6:$AJ$7,'Curva ERNC'!R$5-2015,FALSE)</f>
        <v>5.8199262290142391E-2</v>
      </c>
      <c r="T104" s="57">
        <f>+VLOOKUP(Medidas!$B$3,'Curva ERNC'!$B$6:$AJ$7,'Curva ERNC'!S$5-2015,FALSE)</f>
        <v>6.0975010639593E-2</v>
      </c>
      <c r="U104" s="57">
        <f>+VLOOKUP(Medidas!$B$3,'Curva ERNC'!$B$6:$AJ$7,'Curva ERNC'!T$5-2015,FALSE)</f>
        <v>6.3874166578128153E-2</v>
      </c>
      <c r="V104" s="57">
        <f>+VLOOKUP(Medidas!$B$3,'Curva ERNC'!$B$6:$AJ$7,'Curva ERNC'!U$5-2015,FALSE)</f>
        <v>6.6901346747900228E-2</v>
      </c>
      <c r="W104" s="57">
        <f>+VLOOKUP(Medidas!$B$3,'Curva ERNC'!$B$6:$AJ$7,'Curva ERNC'!V$5-2015,FALSE)</f>
        <v>7.0061256381072912E-2</v>
      </c>
      <c r="X104" s="57">
        <f>+VLOOKUP(Medidas!$B$3,'Curva ERNC'!$B$6:$AJ$7,'Curva ERNC'!W$5-2015,FALSE)</f>
        <v>7.3358682264357031E-2</v>
      </c>
      <c r="Y104" s="57">
        <f>+VLOOKUP(Medidas!$B$3,'Curva ERNC'!$B$6:$AJ$7,'Curva ERNC'!X$5-2015,FALSE)</f>
        <v>7.6798484629974587E-2</v>
      </c>
      <c r="Z104" s="57">
        <f>+VLOOKUP(Medidas!$B$3,'Curva ERNC'!$B$6:$AJ$7,'Curva ERNC'!Y$5-2015,FALSE)</f>
        <v>8.0385587902734687E-2</v>
      </c>
      <c r="AA104" s="57">
        <f>+VLOOKUP(Medidas!$B$3,'Curva ERNC'!$B$6:$AJ$7,'Curva ERNC'!Z$5-2015,FALSE)</f>
        <v>8.4124970233759394E-2</v>
      </c>
      <c r="AB104" s="57">
        <f>+VLOOKUP(Medidas!$B$3,'Curva ERNC'!$B$6:$AJ$7,'Curva ERNC'!AA$5-2015,FALSE)</f>
        <v>8.8021651753181038E-2</v>
      </c>
      <c r="AC104" s="57">
        <f>+VLOOKUP(Medidas!$B$3,'Curva ERNC'!$B$6:$AJ$7,'Curva ERNC'!AB$5-2015,FALSE)</f>
        <v>9.2080681476971751E-2</v>
      </c>
      <c r="AD104" s="57">
        <f>+VLOOKUP(Medidas!$B$3,'Curva ERNC'!$B$6:$AJ$7,'Curva ERNC'!AC$5-2015,FALSE)</f>
        <v>9.6307122807095483E-2</v>
      </c>
      <c r="AE104" s="57">
        <f>+VLOOKUP(Medidas!$B$3,'Curva ERNC'!$B$6:$AJ$7,'Curva ERNC'!AD$5-2015,FALSE)</f>
        <v>0.10070603756952731</v>
      </c>
      <c r="AF104" s="57">
        <f>+VLOOKUP(Medidas!$B$3,'Curva ERNC'!$B$6:$AJ$7,'Curva ERNC'!AE$5-2015,FALSE)</f>
        <v>0.1052824685414991</v>
      </c>
      <c r="AG104" s="57">
        <f>+VLOOKUP(Medidas!$B$3,'Curva ERNC'!$B$6:$AJ$7,'Curva ERNC'!AF$5-2015,FALSE)</f>
        <v>0.11004142042773479</v>
      </c>
      <c r="AH104" s="57">
        <f>+VLOOKUP(Medidas!$B$3,'Curva ERNC'!$B$6:$AJ$7,'Curva ERNC'!AG$5-2015,FALSE)</f>
        <v>0.11498783925556323</v>
      </c>
      <c r="AI104" s="57">
        <f>+VLOOKUP(Medidas!$B$3,'Curva ERNC'!$B$6:$AJ$7,'Curva ERNC'!AH$5-2015,FALSE)</f>
        <v>0.12012659017074631</v>
      </c>
      <c r="AJ104" s="57">
        <f>+VLOOKUP(Medidas!$B$3,'Curva ERNC'!$B$6:$AJ$7,'Curva ERNC'!AI$5-2015,FALSE)</f>
        <v>0.1254624336297416</v>
      </c>
      <c r="AK104" s="57">
        <f>+VLOOKUP(Medidas!$B$3,'Curva ERNC'!$B$6:$AJ$7,'Curva ERNC'!AJ$5-2015,FALSE)</f>
        <v>0.13099999999999998</v>
      </c>
    </row>
    <row r="105" spans="1:37" x14ac:dyDescent="0.25">
      <c r="A105" s="32" t="s">
        <v>79</v>
      </c>
      <c r="B105" s="33" t="s">
        <v>22</v>
      </c>
      <c r="C105" s="32" t="s">
        <v>181</v>
      </c>
      <c r="D105" s="56">
        <f>IV!D73</f>
        <v>0</v>
      </c>
      <c r="E105" s="57">
        <f>+VLOOKUP(Medidas!$B$4,'Curva Hidrógeno'!$B$6:$AJ$7,'Curva Hidrógeno'!D$5-2015,FALSE)</f>
        <v>0</v>
      </c>
      <c r="F105" s="57">
        <f>+VLOOKUP(Medidas!$B$4,'Curva Hidrógeno'!$B$6:$AJ$7,'Curva Hidrógeno'!E$5-2015,FALSE)</f>
        <v>0</v>
      </c>
      <c r="G105" s="57">
        <f>+VLOOKUP(Medidas!$B$4,'Curva Hidrógeno'!$B$6:$AJ$7,'Curva Hidrógeno'!F$5-2015,FALSE)</f>
        <v>0</v>
      </c>
      <c r="H105" s="57">
        <f>+VLOOKUP(Medidas!$B$4,'Curva Hidrógeno'!$B$6:$AJ$7,'Curva Hidrógeno'!G$5-2015,FALSE)</f>
        <v>0</v>
      </c>
      <c r="I105" s="57">
        <f>+VLOOKUP(Medidas!$B$4,'Curva Hidrógeno'!$B$6:$AJ$7,'Curva Hidrógeno'!H$5-2015,FALSE)</f>
        <v>0</v>
      </c>
      <c r="J105" s="57">
        <f>+VLOOKUP(Medidas!$B$4,'Curva Hidrógeno'!$B$6:$AJ$7,'Curva Hidrógeno'!I$5-2015,FALSE)</f>
        <v>0</v>
      </c>
      <c r="K105" s="57">
        <f>+VLOOKUP(Medidas!$B$4,'Curva Hidrógeno'!$B$6:$AJ$7,'Curva Hidrógeno'!J$5-2015,FALSE)</f>
        <v>0</v>
      </c>
      <c r="L105" s="57">
        <f>+VLOOKUP(Medidas!$B$4,'Curva Hidrógeno'!$B$6:$AJ$7,'Curva Hidrógeno'!K$5-2015,FALSE)</f>
        <v>0</v>
      </c>
      <c r="M105" s="57">
        <f>+VLOOKUP(Medidas!$B$4,'Curva Hidrógeno'!$B$6:$AJ$7,'Curva Hidrógeno'!L$5-2015,FALSE)</f>
        <v>0</v>
      </c>
      <c r="N105" s="57">
        <f>+VLOOKUP(Medidas!$B$4,'Curva Hidrógeno'!$B$6:$AJ$7,'Curva Hidrógeno'!M$5-2015,FALSE)</f>
        <v>0</v>
      </c>
      <c r="O105" s="57">
        <f>+VLOOKUP(Medidas!$B$4,'Curva Hidrógeno'!$B$6:$AJ$7,'Curva Hidrógeno'!N$5-2015,FALSE)</f>
        <v>0</v>
      </c>
      <c r="P105" s="57">
        <f>+VLOOKUP(Medidas!$B$4,'Curva Hidrógeno'!$B$6:$AJ$7,'Curva Hidrógeno'!O$5-2015,FALSE)</f>
        <v>9.9999999999999903E-8</v>
      </c>
      <c r="Q105" s="57">
        <f>+VLOOKUP(Medidas!$B$4,'Curva Hidrógeno'!$B$6:$AJ$7,'Curva Hidrógeno'!P$5-2015,FALSE)</f>
        <v>2.0000000000000004E-2</v>
      </c>
      <c r="R105" s="57">
        <f>+VLOOKUP(Medidas!$B$4,'Curva Hidrógeno'!$B$6:$AJ$7,'Curva Hidrógeno'!Q$5-2015,FALSE)</f>
        <v>2.1657319666885624E-2</v>
      </c>
      <c r="S105" s="57">
        <f>+VLOOKUP(Medidas!$B$4,'Curva Hidrógeno'!$B$6:$AJ$7,'Curva Hidrógeno'!R$5-2015,FALSE)</f>
        <v>2.3448688700945873E-2</v>
      </c>
      <c r="T105" s="57">
        <f>+VLOOKUP(Medidas!$B$4,'Curva Hidrógeno'!$B$6:$AJ$7,'Curva Hidrógeno'!S$5-2015,FALSE)</f>
        <v>2.5384384977203911E-2</v>
      </c>
      <c r="U105" s="57">
        <f>+VLOOKUP(Medidas!$B$4,'Curva Hidrógeno'!$B$6:$AJ$7,'Curva Hidrógeno'!T$5-2015,FALSE)</f>
        <v>2.7475377786880185E-2</v>
      </c>
      <c r="V105" s="57">
        <f>+VLOOKUP(Medidas!$B$4,'Curva Hidrógeno'!$B$6:$AJ$7,'Curva Hidrógeno'!U$5-2015,FALSE)</f>
        <v>2.9733357634829229E-2</v>
      </c>
      <c r="W105" s="57">
        <f>+VLOOKUP(Medidas!$B$4,'Curva Hidrógeno'!$B$6:$AJ$7,'Curva Hidrógeno'!V$5-2015,FALSE)</f>
        <v>3.2170764218298405E-2</v>
      </c>
      <c r="X105" s="57">
        <f>+VLOOKUP(Medidas!$B$4,'Curva Hidrógeno'!$B$6:$AJ$7,'Curva Hidrógeno'!W$5-2015,FALSE)</f>
        <v>3.4800811850193569E-2</v>
      </c>
      <c r="Y105" s="57">
        <f>+VLOOKUP(Medidas!$B$4,'Curva Hidrógeno'!$B$6:$AJ$7,'Curva Hidrógeno'!X$5-2015,FALSE)</f>
        <v>3.7637511468653219E-2</v>
      </c>
      <c r="Z105" s="57">
        <f>+VLOOKUP(Medidas!$B$4,'Curva Hidrógeno'!$B$6:$AJ$7,'Curva Hidrógeno'!Y$5-2015,FALSE)</f>
        <v>4.0695688242412591E-2</v>
      </c>
      <c r="AA105" s="57">
        <f>+VLOOKUP(Medidas!$B$4,'Curva Hidrógeno'!$B$6:$AJ$7,'Curva Hidrógeno'!Z$5-2015,FALSE)</f>
        <v>4.3990993639052942E-2</v>
      </c>
      <c r="AB105" s="57">
        <f>+VLOOKUP(Medidas!$B$4,'Curva Hidrógeno'!$B$6:$AJ$7,'Curva Hidrógeno'!AA$5-2015,FALSE)</f>
        <v>4.7539910672315035E-2</v>
      </c>
      <c r="AC105" s="57">
        <f>+VLOOKUP(Medidas!$B$4,'Curva Hidrógeno'!$B$6:$AJ$7,'Curva Hidrógeno'!AB$5-2015,FALSE)</f>
        <v>5.1359750887593647E-2</v>
      </c>
      <c r="AD105" s="57">
        <f>+VLOOKUP(Medidas!$B$4,'Curva Hidrógeno'!$B$6:$AJ$7,'Curva Hidrógeno'!AC$5-2015,FALSE)</f>
        <v>5.5468641484930165E-2</v>
      </c>
      <c r="AE105" s="57">
        <f>+VLOOKUP(Medidas!$B$4,'Curva Hidrógeno'!$B$6:$AJ$7,'Curva Hidrógeno'!AD$5-2015,FALSE)</f>
        <v>5.9885500820928313E-2</v>
      </c>
      <c r="AF105" s="57">
        <f>+VLOOKUP(Medidas!$B$4,'Curva Hidrógeno'!$B$6:$AJ$7,'Curva Hidrógeno'!AE$5-2015,FALSE)</f>
        <v>6.4630000381117075E-2</v>
      </c>
      <c r="AG105" s="57">
        <f>+VLOOKUP(Medidas!$B$4,'Curva Hidrógeno'!$B$6:$AJ$7,'Curva Hidrógeno'!AF$5-2015,FALSE)</f>
        <v>6.9722511180103794E-2</v>
      </c>
      <c r="AH105" s="57">
        <f>+VLOOKUP(Medidas!$B$4,'Curva Hidrógeno'!$B$6:$AJ$7,'Curva Hidrógeno'!AG$5-2015,FALSE)</f>
        <v>7.5184032437948384E-2</v>
      </c>
      <c r="AI105" s="57">
        <f>+VLOOKUP(Medidas!$B$4,'Curva Hidrógeno'!$B$6:$AJ$7,'Curva Hidrógeno'!AH$5-2015,FALSE)</f>
        <v>8.1036100309042083E-2</v>
      </c>
      <c r="AJ105" s="57">
        <f>+VLOOKUP(Medidas!$B$4,'Curva Hidrógeno'!$B$6:$AJ$7,'Curva Hidrógeno'!AI$5-2015,FALSE)</f>
        <v>8.7300674417890398E-2</v>
      </c>
      <c r="AK105" s="57">
        <f>+VLOOKUP(Medidas!$B$4,'Curva Hidrógeno'!$B$6:$AJ$7,'Curva Hidrógeno'!AJ$5-2015,FALSE)</f>
        <v>9.3999999999999972E-2</v>
      </c>
    </row>
    <row r="106" spans="1:37" x14ac:dyDescent="0.25">
      <c r="D106" s="130">
        <f>SUM(D94:D105)</f>
        <v>1</v>
      </c>
      <c r="E106" s="130">
        <f t="shared" ref="E106" si="384">SUM(E94:E105)</f>
        <v>1</v>
      </c>
      <c r="F106" s="130">
        <f t="shared" ref="F106" si="385">SUM(F94:F105)</f>
        <v>1</v>
      </c>
      <c r="G106" s="130">
        <f t="shared" ref="G106" si="386">SUM(G94:G105)</f>
        <v>1</v>
      </c>
      <c r="H106" s="130">
        <f t="shared" ref="H106" si="387">SUM(H94:H105)</f>
        <v>1</v>
      </c>
      <c r="I106" s="130">
        <f t="shared" ref="I106" si="388">SUM(I94:I105)</f>
        <v>1</v>
      </c>
      <c r="J106" s="130">
        <f t="shared" ref="J106" si="389">SUM(J94:J105)</f>
        <v>1</v>
      </c>
      <c r="K106" s="130">
        <f t="shared" ref="K106" si="390">SUM(K94:K105)</f>
        <v>1</v>
      </c>
      <c r="L106" s="130">
        <f t="shared" ref="L106" si="391">SUM(L94:L105)</f>
        <v>1.0000000000000002</v>
      </c>
      <c r="M106" s="130">
        <f t="shared" ref="M106" si="392">SUM(M94:M105)</f>
        <v>1</v>
      </c>
      <c r="N106" s="130">
        <f t="shared" ref="N106" si="393">SUM(N94:N105)</f>
        <v>1.0000000000000002</v>
      </c>
      <c r="O106" s="130">
        <f t="shared" ref="O106" si="394">SUM(O94:O105)</f>
        <v>1.0000000000000002</v>
      </c>
      <c r="P106" s="130">
        <f t="shared" ref="P106" si="395">SUM(P94:P105)</f>
        <v>1.0000000000000002</v>
      </c>
      <c r="Q106" s="130">
        <f t="shared" ref="Q106" si="396">SUM(Q94:Q105)</f>
        <v>1</v>
      </c>
      <c r="R106" s="130">
        <f t="shared" ref="R106" si="397">SUM(R94:R105)</f>
        <v>1</v>
      </c>
      <c r="S106" s="130">
        <f t="shared" ref="S106" si="398">SUM(S94:S105)</f>
        <v>1.0000000000000002</v>
      </c>
      <c r="T106" s="130">
        <f t="shared" ref="T106" si="399">SUM(T94:T105)</f>
        <v>1.0000000000000002</v>
      </c>
      <c r="U106" s="130">
        <f t="shared" ref="U106" si="400">SUM(U94:U105)</f>
        <v>1</v>
      </c>
      <c r="V106" s="130">
        <f t="shared" ref="V106" si="401">SUM(V94:V105)</f>
        <v>1.0000000000000002</v>
      </c>
      <c r="W106" s="130">
        <f t="shared" ref="W106" si="402">SUM(W94:W105)</f>
        <v>1.0000000000000002</v>
      </c>
      <c r="X106" s="130">
        <f t="shared" ref="X106" si="403">SUM(X94:X105)</f>
        <v>1</v>
      </c>
      <c r="Y106" s="130">
        <f t="shared" ref="Y106" si="404">SUM(Y94:Y105)</f>
        <v>1.0000000000000002</v>
      </c>
      <c r="Z106" s="130">
        <f t="shared" ref="Z106" si="405">SUM(Z94:Z105)</f>
        <v>1</v>
      </c>
      <c r="AA106" s="130">
        <f t="shared" ref="AA106" si="406">SUM(AA94:AA105)</f>
        <v>1.0000000000000002</v>
      </c>
      <c r="AB106" s="130">
        <f t="shared" ref="AB106" si="407">SUM(AB94:AB105)</f>
        <v>1</v>
      </c>
      <c r="AC106" s="130">
        <f t="shared" ref="AC106" si="408">SUM(AC94:AC105)</f>
        <v>1.0000000000000002</v>
      </c>
      <c r="AD106" s="130">
        <f t="shared" ref="AD106" si="409">SUM(AD94:AD105)</f>
        <v>1.0000000000000002</v>
      </c>
      <c r="AE106" s="130">
        <f t="shared" ref="AE106" si="410">SUM(AE94:AE105)</f>
        <v>1.0000000000000002</v>
      </c>
      <c r="AF106" s="130">
        <f t="shared" ref="AF106" si="411">SUM(AF94:AF105)</f>
        <v>1.0000000000000002</v>
      </c>
      <c r="AG106" s="130">
        <f t="shared" ref="AG106" si="412">SUM(AG94:AG105)</f>
        <v>1.0000000000000002</v>
      </c>
      <c r="AH106" s="130">
        <f t="shared" ref="AH106" si="413">SUM(AH94:AH105)</f>
        <v>1.0000000000000002</v>
      </c>
      <c r="AI106" s="130">
        <f t="shared" ref="AI106" si="414">SUM(AI94:AI105)</f>
        <v>1.0000000000000002</v>
      </c>
      <c r="AJ106" s="130">
        <f t="shared" ref="AJ106" si="415">SUM(AJ94:AJ105)</f>
        <v>1.0000000000000002</v>
      </c>
      <c r="AK106" s="130">
        <f t="shared" ref="AK106" si="416">SUM(AK94:AK105)</f>
        <v>1</v>
      </c>
    </row>
    <row r="108" spans="1:37" x14ac:dyDescent="0.25">
      <c r="A108" s="22" t="s">
        <v>32</v>
      </c>
    </row>
    <row r="109" spans="1:37" x14ac:dyDescent="0.25">
      <c r="A109" s="22" t="s">
        <v>18</v>
      </c>
    </row>
    <row r="110" spans="1:37" x14ac:dyDescent="0.25">
      <c r="A110" s="32" t="s">
        <v>8</v>
      </c>
      <c r="B110" s="33" t="s">
        <v>22</v>
      </c>
      <c r="C110" s="32" t="s">
        <v>181</v>
      </c>
      <c r="D110" s="56">
        <f>V!D52</f>
        <v>0</v>
      </c>
      <c r="E110" s="57">
        <f>1-SUM(E111:E117)</f>
        <v>0</v>
      </c>
      <c r="F110" s="57">
        <f t="shared" ref="F110" si="417">1-SUM(F111:F117)</f>
        <v>0</v>
      </c>
      <c r="G110" s="57">
        <f t="shared" ref="G110" si="418">1-SUM(G111:G117)</f>
        <v>0</v>
      </c>
      <c r="H110" s="57">
        <f t="shared" ref="H110" si="419">1-SUM(H111:H117)</f>
        <v>0</v>
      </c>
      <c r="I110" s="57">
        <f t="shared" ref="I110" si="420">1-SUM(I111:I117)</f>
        <v>0</v>
      </c>
      <c r="J110" s="57">
        <f t="shared" ref="J110" si="421">1-SUM(J111:J117)</f>
        <v>0</v>
      </c>
      <c r="K110" s="57">
        <f t="shared" ref="K110" si="422">1-SUM(K111:K117)</f>
        <v>0</v>
      </c>
      <c r="L110" s="57">
        <f t="shared" ref="L110" si="423">1-SUM(L111:L117)</f>
        <v>0</v>
      </c>
      <c r="M110" s="57">
        <f t="shared" ref="M110" si="424">1-SUM(M111:M117)</f>
        <v>0</v>
      </c>
      <c r="N110" s="57">
        <f t="shared" ref="N110" si="425">1-SUM(N111:N117)</f>
        <v>0</v>
      </c>
      <c r="O110" s="57">
        <f t="shared" ref="O110" si="426">1-SUM(O111:O117)</f>
        <v>0</v>
      </c>
      <c r="P110" s="57">
        <f t="shared" ref="P110" si="427">1-SUM(P111:P117)</f>
        <v>0</v>
      </c>
      <c r="Q110" s="57">
        <f t="shared" ref="Q110" si="428">1-SUM(Q111:Q117)</f>
        <v>0</v>
      </c>
      <c r="R110" s="57">
        <f t="shared" ref="R110" si="429">1-SUM(R111:R117)</f>
        <v>0</v>
      </c>
      <c r="S110" s="57">
        <f t="shared" ref="S110" si="430">1-SUM(S111:S117)</f>
        <v>0</v>
      </c>
      <c r="T110" s="57">
        <f t="shared" ref="T110" si="431">1-SUM(T111:T117)</f>
        <v>0</v>
      </c>
      <c r="U110" s="57">
        <f t="shared" ref="U110" si="432">1-SUM(U111:U117)</f>
        <v>0</v>
      </c>
      <c r="V110" s="57">
        <f t="shared" ref="V110" si="433">1-SUM(V111:V117)</f>
        <v>0</v>
      </c>
      <c r="W110" s="57">
        <f t="shared" ref="W110" si="434">1-SUM(W111:W117)</f>
        <v>0</v>
      </c>
      <c r="X110" s="57">
        <f t="shared" ref="X110" si="435">1-SUM(X111:X117)</f>
        <v>0</v>
      </c>
      <c r="Y110" s="57">
        <f t="shared" ref="Y110" si="436">1-SUM(Y111:Y117)</f>
        <v>0</v>
      </c>
      <c r="Z110" s="57">
        <f t="shared" ref="Z110" si="437">1-SUM(Z111:Z117)</f>
        <v>0</v>
      </c>
      <c r="AA110" s="57">
        <f t="shared" ref="AA110" si="438">1-SUM(AA111:AA117)</f>
        <v>0</v>
      </c>
      <c r="AB110" s="57">
        <f t="shared" ref="AB110" si="439">1-SUM(AB111:AB117)</f>
        <v>0</v>
      </c>
      <c r="AC110" s="57">
        <f t="shared" ref="AC110" si="440">1-SUM(AC111:AC117)</f>
        <v>0</v>
      </c>
      <c r="AD110" s="57">
        <f t="shared" ref="AD110" si="441">1-SUM(AD111:AD117)</f>
        <v>0</v>
      </c>
      <c r="AE110" s="57">
        <f t="shared" ref="AE110" si="442">1-SUM(AE111:AE117)</f>
        <v>0</v>
      </c>
      <c r="AF110" s="57">
        <f t="shared" ref="AF110" si="443">1-SUM(AF111:AF117)</f>
        <v>0</v>
      </c>
      <c r="AG110" s="57">
        <f t="shared" ref="AG110" si="444">1-SUM(AG111:AG117)</f>
        <v>0</v>
      </c>
      <c r="AH110" s="57">
        <f t="shared" ref="AH110" si="445">1-SUM(AH111:AH117)</f>
        <v>0</v>
      </c>
      <c r="AI110" s="57">
        <f t="shared" ref="AI110" si="446">1-SUM(AI111:AI117)</f>
        <v>0</v>
      </c>
      <c r="AJ110" s="57">
        <f t="shared" ref="AJ110" si="447">1-SUM(AJ111:AJ117)</f>
        <v>0</v>
      </c>
      <c r="AK110" s="57">
        <f t="shared" ref="AK110" si="448">1-SUM(AK111:AK117)</f>
        <v>0</v>
      </c>
    </row>
    <row r="111" spans="1:37" x14ac:dyDescent="0.25">
      <c r="A111" s="32" t="s">
        <v>10</v>
      </c>
      <c r="B111" s="33" t="s">
        <v>22</v>
      </c>
      <c r="C111" s="32" t="s">
        <v>181</v>
      </c>
      <c r="D111" s="56">
        <f>V!D53</f>
        <v>1</v>
      </c>
      <c r="E111" s="57">
        <f>+$D111*(1-VLOOKUP(Medidas!$B$5,'Curva Hidrógeno'!$B$12:$AJ$13,'Curva Hidrógeno'!D$11-2015,FALSE))</f>
        <v>1</v>
      </c>
      <c r="F111" s="57">
        <f>+$D111*(1-VLOOKUP(Medidas!$B$5,'Curva Hidrógeno'!$B$12:$AJ$13,'Curva Hidrógeno'!E$11-2015,FALSE))</f>
        <v>1</v>
      </c>
      <c r="G111" s="57">
        <f>+$D111*(1-VLOOKUP(Medidas!$B$5,'Curva Hidrógeno'!$B$12:$AJ$13,'Curva Hidrógeno'!F$11-2015,FALSE))</f>
        <v>1</v>
      </c>
      <c r="H111" s="57">
        <f>+$D111*(1-VLOOKUP(Medidas!$B$5,'Curva Hidrógeno'!$B$12:$AJ$13,'Curva Hidrógeno'!G$11-2015,FALSE))</f>
        <v>1</v>
      </c>
      <c r="I111" s="57">
        <f>+$D111*(1-VLOOKUP(Medidas!$B$5,'Curva Hidrógeno'!$B$12:$AJ$13,'Curva Hidrógeno'!H$11-2015,FALSE))</f>
        <v>1</v>
      </c>
      <c r="J111" s="57">
        <f>+$D111*(1-VLOOKUP(Medidas!$B$5,'Curva Hidrógeno'!$B$12:$AJ$13,'Curva Hidrógeno'!I$11-2015,FALSE))</f>
        <v>1</v>
      </c>
      <c r="K111" s="57">
        <f>+$D111*(1-VLOOKUP(Medidas!$B$5,'Curva Hidrógeno'!$B$12:$AJ$13,'Curva Hidrógeno'!J$11-2015,FALSE))</f>
        <v>1</v>
      </c>
      <c r="L111" s="57">
        <f>+$D111*(1-VLOOKUP(Medidas!$B$5,'Curva Hidrógeno'!$B$12:$AJ$13,'Curva Hidrógeno'!K$11-2015,FALSE))</f>
        <v>1</v>
      </c>
      <c r="M111" s="57">
        <f>+$D111*(1-VLOOKUP(Medidas!$B$5,'Curva Hidrógeno'!$B$12:$AJ$13,'Curva Hidrógeno'!L$11-2015,FALSE))</f>
        <v>1</v>
      </c>
      <c r="N111" s="57">
        <f>+$D111*(1-VLOOKUP(Medidas!$B$5,'Curva Hidrógeno'!$B$12:$AJ$13,'Curva Hidrógeno'!M$11-2015,FALSE))</f>
        <v>1</v>
      </c>
      <c r="O111" s="57">
        <f>+$D111*(1-VLOOKUP(Medidas!$B$5,'Curva Hidrógeno'!$B$12:$AJ$13,'Curva Hidrógeno'!N$11-2015,FALSE))</f>
        <v>1</v>
      </c>
      <c r="P111" s="57">
        <f>+$D111*(1-VLOOKUP(Medidas!$B$5,'Curva Hidrógeno'!$B$12:$AJ$13,'Curva Hidrógeno'!O$11-2015,FALSE))</f>
        <v>1</v>
      </c>
      <c r="Q111" s="57">
        <f>+$D111*(1-VLOOKUP(Medidas!$B$5,'Curva Hidrógeno'!$B$12:$AJ$13,'Curva Hidrógeno'!P$11-2015,FALSE))</f>
        <v>1</v>
      </c>
      <c r="R111" s="57">
        <f>+$D111*(1-VLOOKUP(Medidas!$B$5,'Curva Hidrógeno'!$B$12:$AJ$13,'Curva Hidrógeno'!Q$11-2015,FALSE))</f>
        <v>1</v>
      </c>
      <c r="S111" s="57">
        <f>+$D111*(1-VLOOKUP(Medidas!$B$5,'Curva Hidrógeno'!$B$12:$AJ$13,'Curva Hidrógeno'!R$11-2015,FALSE))</f>
        <v>1</v>
      </c>
      <c r="T111" s="57">
        <f>+$D111*(1-VLOOKUP(Medidas!$B$5,'Curva Hidrógeno'!$B$12:$AJ$13,'Curva Hidrógeno'!S$11-2015,FALSE))</f>
        <v>1</v>
      </c>
      <c r="U111" s="57">
        <f>+$D111*(1-VLOOKUP(Medidas!$B$5,'Curva Hidrógeno'!$B$12:$AJ$13,'Curva Hidrógeno'!T$11-2015,FALSE))</f>
        <v>1</v>
      </c>
      <c r="V111" s="57">
        <f>+$D111*(1-VLOOKUP(Medidas!$B$5,'Curva Hidrógeno'!$B$12:$AJ$13,'Curva Hidrógeno'!U$11-2015,FALSE))</f>
        <v>1</v>
      </c>
      <c r="W111" s="57">
        <f>+$D111*(1-VLOOKUP(Medidas!$B$5,'Curva Hidrógeno'!$B$12:$AJ$13,'Curva Hidrógeno'!V$11-2015,FALSE))</f>
        <v>0.98482836399574936</v>
      </c>
      <c r="X111" s="57">
        <f>+$D111*(1-VLOOKUP(Medidas!$B$5,'Curva Hidrógeno'!$B$12:$AJ$13,'Curva Hidrógeno'!W$11-2015,FALSE))</f>
        <v>0.96965672799150227</v>
      </c>
      <c r="Y111" s="57">
        <f>+$D111*(1-VLOOKUP(Medidas!$B$5,'Curva Hidrógeno'!$B$12:$AJ$13,'Curva Hidrógeno'!X$11-2015,FALSE))</f>
        <v>0.95448509198725517</v>
      </c>
      <c r="Z111" s="57">
        <f>+$D111*(1-VLOOKUP(Medidas!$B$5,'Curva Hidrógeno'!$B$12:$AJ$13,'Curva Hidrógeno'!Y$11-2015,FALSE))</f>
        <v>0.93931345598300453</v>
      </c>
      <c r="AA111" s="57">
        <f>+$D111*(1-VLOOKUP(Medidas!$B$5,'Curva Hidrógeno'!$B$12:$AJ$13,'Curva Hidrógeno'!Z$11-2015,FALSE))</f>
        <v>0.92414181997875744</v>
      </c>
      <c r="AB111" s="57">
        <f>+$D111*(1-VLOOKUP(Medidas!$B$5,'Curva Hidrógeno'!$B$12:$AJ$13,'Curva Hidrógeno'!AA$11-2015,FALSE))</f>
        <v>0.8393134559829889</v>
      </c>
      <c r="AC111" s="57">
        <f>+$D111*(1-VLOOKUP(Medidas!$B$5,'Curva Hidrógeno'!$B$12:$AJ$13,'Curva Hidrógeno'!AB$11-2015,FALSE))</f>
        <v>0.75448509198722036</v>
      </c>
      <c r="AD111" s="57">
        <f>+$D111*(1-VLOOKUP(Medidas!$B$5,'Curva Hidrógeno'!$B$12:$AJ$13,'Curva Hidrógeno'!AC$11-2015,FALSE))</f>
        <v>0.66965672799148024</v>
      </c>
      <c r="AE111" s="57">
        <f>+$D111*(1-VLOOKUP(Medidas!$B$5,'Curva Hidrógeno'!$B$12:$AJ$13,'Curva Hidrógeno'!AD$11-2015,FALSE))</f>
        <v>0.58482836399574012</v>
      </c>
      <c r="AF111" s="57">
        <f>+$D111*(1-VLOOKUP(Medidas!$B$5,'Curva Hidrógeno'!$B$12:$AJ$13,'Curva Hidrógeno'!AE$11-2015,FALSE))</f>
        <v>0.49999999999997158</v>
      </c>
      <c r="AG111" s="57">
        <f>+$D111*(1-VLOOKUP(Medidas!$B$5,'Curva Hidrógeno'!$B$12:$AJ$13,'Curva Hidrógeno'!AF$11-2015,FALSE))</f>
        <v>0.41517163600425988</v>
      </c>
      <c r="AH111" s="57">
        <f>+$D111*(1-VLOOKUP(Medidas!$B$5,'Curva Hidrógeno'!$B$12:$AJ$13,'Curva Hidrógeno'!AG$11-2015,FALSE))</f>
        <v>0.33034327200849134</v>
      </c>
      <c r="AI111" s="57">
        <f>+$D111*(1-VLOOKUP(Medidas!$B$5,'Curva Hidrógeno'!$B$12:$AJ$13,'Curva Hidrógeno'!AH$11-2015,FALSE))</f>
        <v>0.24551490801275122</v>
      </c>
      <c r="AJ111" s="57">
        <f>+$D111*(1-VLOOKUP(Medidas!$B$5,'Curva Hidrógeno'!$B$12:$AJ$13,'Curva Hidrógeno'!AI$11-2015,FALSE))</f>
        <v>0.1606865440170111</v>
      </c>
      <c r="AK111" s="57">
        <f>+$D111*(1-VLOOKUP(Medidas!$B$5,'Curva Hidrógeno'!$B$12:$AJ$13,'Curva Hidrógeno'!AJ$11-2015,FALSE))</f>
        <v>7.5858180021242561E-2</v>
      </c>
    </row>
    <row r="112" spans="1:37" x14ac:dyDescent="0.25">
      <c r="A112" s="32" t="s">
        <v>11</v>
      </c>
      <c r="B112" s="33" t="s">
        <v>22</v>
      </c>
      <c r="C112" s="32" t="s">
        <v>181</v>
      </c>
      <c r="D112" s="56">
        <f>V!D54</f>
        <v>0</v>
      </c>
      <c r="E112" s="57">
        <f t="shared" ref="E112:AK115" si="449">D112</f>
        <v>0</v>
      </c>
      <c r="F112" s="57">
        <f t="shared" si="449"/>
        <v>0</v>
      </c>
      <c r="G112" s="57">
        <f t="shared" si="449"/>
        <v>0</v>
      </c>
      <c r="H112" s="57">
        <f t="shared" si="449"/>
        <v>0</v>
      </c>
      <c r="I112" s="57">
        <f t="shared" si="449"/>
        <v>0</v>
      </c>
      <c r="J112" s="57">
        <f t="shared" si="449"/>
        <v>0</v>
      </c>
      <c r="K112" s="57">
        <f t="shared" si="449"/>
        <v>0</v>
      </c>
      <c r="L112" s="57">
        <f t="shared" si="449"/>
        <v>0</v>
      </c>
      <c r="M112" s="57">
        <f t="shared" si="449"/>
        <v>0</v>
      </c>
      <c r="N112" s="57">
        <f t="shared" si="449"/>
        <v>0</v>
      </c>
      <c r="O112" s="57">
        <f t="shared" si="449"/>
        <v>0</v>
      </c>
      <c r="P112" s="57">
        <f t="shared" si="449"/>
        <v>0</v>
      </c>
      <c r="Q112" s="57">
        <f t="shared" si="449"/>
        <v>0</v>
      </c>
      <c r="R112" s="57">
        <f t="shared" si="449"/>
        <v>0</v>
      </c>
      <c r="S112" s="57">
        <f t="shared" si="449"/>
        <v>0</v>
      </c>
      <c r="T112" s="57">
        <f t="shared" si="449"/>
        <v>0</v>
      </c>
      <c r="U112" s="57">
        <f t="shared" si="449"/>
        <v>0</v>
      </c>
      <c r="V112" s="57">
        <f t="shared" si="449"/>
        <v>0</v>
      </c>
      <c r="W112" s="57">
        <f t="shared" si="449"/>
        <v>0</v>
      </c>
      <c r="X112" s="57">
        <f t="shared" si="449"/>
        <v>0</v>
      </c>
      <c r="Y112" s="57">
        <f t="shared" si="449"/>
        <v>0</v>
      </c>
      <c r="Z112" s="57">
        <f t="shared" si="449"/>
        <v>0</v>
      </c>
      <c r="AA112" s="57">
        <f t="shared" si="449"/>
        <v>0</v>
      </c>
      <c r="AB112" s="57">
        <f t="shared" si="449"/>
        <v>0</v>
      </c>
      <c r="AC112" s="57">
        <f t="shared" si="449"/>
        <v>0</v>
      </c>
      <c r="AD112" s="57">
        <f t="shared" si="449"/>
        <v>0</v>
      </c>
      <c r="AE112" s="57">
        <f t="shared" si="449"/>
        <v>0</v>
      </c>
      <c r="AF112" s="57">
        <f t="shared" si="449"/>
        <v>0</v>
      </c>
      <c r="AG112" s="57">
        <f t="shared" si="449"/>
        <v>0</v>
      </c>
      <c r="AH112" s="57">
        <f t="shared" si="449"/>
        <v>0</v>
      </c>
      <c r="AI112" s="57">
        <f t="shared" si="449"/>
        <v>0</v>
      </c>
      <c r="AJ112" s="57">
        <f t="shared" si="449"/>
        <v>0</v>
      </c>
      <c r="AK112" s="57">
        <f t="shared" si="449"/>
        <v>0</v>
      </c>
    </row>
    <row r="113" spans="1:37" x14ac:dyDescent="0.25">
      <c r="A113" s="32" t="s">
        <v>13</v>
      </c>
      <c r="B113" s="33" t="s">
        <v>22</v>
      </c>
      <c r="C113" s="32" t="s">
        <v>181</v>
      </c>
      <c r="D113" s="56">
        <f>V!D55</f>
        <v>0</v>
      </c>
      <c r="E113" s="57">
        <f t="shared" si="449"/>
        <v>0</v>
      </c>
      <c r="F113" s="57">
        <f t="shared" si="449"/>
        <v>0</v>
      </c>
      <c r="G113" s="57">
        <f t="shared" si="449"/>
        <v>0</v>
      </c>
      <c r="H113" s="57">
        <f t="shared" si="449"/>
        <v>0</v>
      </c>
      <c r="I113" s="57">
        <f t="shared" si="449"/>
        <v>0</v>
      </c>
      <c r="J113" s="57">
        <f t="shared" si="449"/>
        <v>0</v>
      </c>
      <c r="K113" s="57">
        <f t="shared" si="449"/>
        <v>0</v>
      </c>
      <c r="L113" s="57">
        <f t="shared" si="449"/>
        <v>0</v>
      </c>
      <c r="M113" s="57">
        <f t="shared" si="449"/>
        <v>0</v>
      </c>
      <c r="N113" s="57">
        <f t="shared" si="449"/>
        <v>0</v>
      </c>
      <c r="O113" s="57">
        <f t="shared" si="449"/>
        <v>0</v>
      </c>
      <c r="P113" s="57">
        <f t="shared" si="449"/>
        <v>0</v>
      </c>
      <c r="Q113" s="57">
        <f t="shared" si="449"/>
        <v>0</v>
      </c>
      <c r="R113" s="57">
        <f t="shared" si="449"/>
        <v>0</v>
      </c>
      <c r="S113" s="57">
        <f t="shared" si="449"/>
        <v>0</v>
      </c>
      <c r="T113" s="57">
        <f t="shared" si="449"/>
        <v>0</v>
      </c>
      <c r="U113" s="57">
        <f t="shared" si="449"/>
        <v>0</v>
      </c>
      <c r="V113" s="57">
        <f t="shared" si="449"/>
        <v>0</v>
      </c>
      <c r="W113" s="57">
        <f t="shared" si="449"/>
        <v>0</v>
      </c>
      <c r="X113" s="57">
        <f t="shared" si="449"/>
        <v>0</v>
      </c>
      <c r="Y113" s="57">
        <f t="shared" si="449"/>
        <v>0</v>
      </c>
      <c r="Z113" s="57">
        <f t="shared" si="449"/>
        <v>0</v>
      </c>
      <c r="AA113" s="57">
        <f t="shared" si="449"/>
        <v>0</v>
      </c>
      <c r="AB113" s="57">
        <f t="shared" si="449"/>
        <v>0</v>
      </c>
      <c r="AC113" s="57">
        <f t="shared" si="449"/>
        <v>0</v>
      </c>
      <c r="AD113" s="57">
        <f t="shared" si="449"/>
        <v>0</v>
      </c>
      <c r="AE113" s="57">
        <f t="shared" si="449"/>
        <v>0</v>
      </c>
      <c r="AF113" s="57">
        <f t="shared" si="449"/>
        <v>0</v>
      </c>
      <c r="AG113" s="57">
        <f t="shared" si="449"/>
        <v>0</v>
      </c>
      <c r="AH113" s="57">
        <f t="shared" si="449"/>
        <v>0</v>
      </c>
      <c r="AI113" s="57">
        <f t="shared" si="449"/>
        <v>0</v>
      </c>
      <c r="AJ113" s="57">
        <f t="shared" si="449"/>
        <v>0</v>
      </c>
      <c r="AK113" s="57">
        <f t="shared" si="449"/>
        <v>0</v>
      </c>
    </row>
    <row r="114" spans="1:37" x14ac:dyDescent="0.25">
      <c r="A114" s="32" t="s">
        <v>14</v>
      </c>
      <c r="B114" s="33" t="s">
        <v>22</v>
      </c>
      <c r="C114" s="32" t="s">
        <v>181</v>
      </c>
      <c r="D114" s="56">
        <f>V!D56</f>
        <v>0</v>
      </c>
      <c r="E114" s="57">
        <f t="shared" si="449"/>
        <v>0</v>
      </c>
      <c r="F114" s="57">
        <f t="shared" si="449"/>
        <v>0</v>
      </c>
      <c r="G114" s="57">
        <f t="shared" si="449"/>
        <v>0</v>
      </c>
      <c r="H114" s="57">
        <f t="shared" si="449"/>
        <v>0</v>
      </c>
      <c r="I114" s="57">
        <f t="shared" si="449"/>
        <v>0</v>
      </c>
      <c r="J114" s="57">
        <f t="shared" si="449"/>
        <v>0</v>
      </c>
      <c r="K114" s="57">
        <f t="shared" si="449"/>
        <v>0</v>
      </c>
      <c r="L114" s="57">
        <f t="shared" si="449"/>
        <v>0</v>
      </c>
      <c r="M114" s="57">
        <f t="shared" si="449"/>
        <v>0</v>
      </c>
      <c r="N114" s="57">
        <f t="shared" si="449"/>
        <v>0</v>
      </c>
      <c r="O114" s="57">
        <f t="shared" si="449"/>
        <v>0</v>
      </c>
      <c r="P114" s="57">
        <f t="shared" si="449"/>
        <v>0</v>
      </c>
      <c r="Q114" s="57">
        <f t="shared" si="449"/>
        <v>0</v>
      </c>
      <c r="R114" s="57">
        <f t="shared" si="449"/>
        <v>0</v>
      </c>
      <c r="S114" s="57">
        <f t="shared" si="449"/>
        <v>0</v>
      </c>
      <c r="T114" s="57">
        <f t="shared" si="449"/>
        <v>0</v>
      </c>
      <c r="U114" s="57">
        <f t="shared" si="449"/>
        <v>0</v>
      </c>
      <c r="V114" s="57">
        <f t="shared" si="449"/>
        <v>0</v>
      </c>
      <c r="W114" s="57">
        <f t="shared" si="449"/>
        <v>0</v>
      </c>
      <c r="X114" s="57">
        <f t="shared" si="449"/>
        <v>0</v>
      </c>
      <c r="Y114" s="57">
        <f t="shared" si="449"/>
        <v>0</v>
      </c>
      <c r="Z114" s="57">
        <f t="shared" si="449"/>
        <v>0</v>
      </c>
      <c r="AA114" s="57">
        <f t="shared" si="449"/>
        <v>0</v>
      </c>
      <c r="AB114" s="57">
        <f t="shared" si="449"/>
        <v>0</v>
      </c>
      <c r="AC114" s="57">
        <f t="shared" si="449"/>
        <v>0</v>
      </c>
      <c r="AD114" s="57">
        <f t="shared" si="449"/>
        <v>0</v>
      </c>
      <c r="AE114" s="57">
        <f t="shared" si="449"/>
        <v>0</v>
      </c>
      <c r="AF114" s="57">
        <f t="shared" si="449"/>
        <v>0</v>
      </c>
      <c r="AG114" s="57">
        <f t="shared" si="449"/>
        <v>0</v>
      </c>
      <c r="AH114" s="57">
        <f t="shared" si="449"/>
        <v>0</v>
      </c>
      <c r="AI114" s="57">
        <f t="shared" si="449"/>
        <v>0</v>
      </c>
      <c r="AJ114" s="57">
        <f t="shared" si="449"/>
        <v>0</v>
      </c>
      <c r="AK114" s="57">
        <f t="shared" si="449"/>
        <v>0</v>
      </c>
    </row>
    <row r="115" spans="1:37" x14ac:dyDescent="0.25">
      <c r="A115" s="32" t="s">
        <v>15</v>
      </c>
      <c r="B115" s="33" t="s">
        <v>22</v>
      </c>
      <c r="C115" s="32" t="s">
        <v>181</v>
      </c>
      <c r="D115" s="56">
        <f>V!D57</f>
        <v>0</v>
      </c>
      <c r="E115" s="57">
        <f t="shared" si="449"/>
        <v>0</v>
      </c>
      <c r="F115" s="57">
        <f t="shared" ref="F115:AK115" si="450">E115</f>
        <v>0</v>
      </c>
      <c r="G115" s="57">
        <f t="shared" si="450"/>
        <v>0</v>
      </c>
      <c r="H115" s="57">
        <f t="shared" si="450"/>
        <v>0</v>
      </c>
      <c r="I115" s="57">
        <f t="shared" si="450"/>
        <v>0</v>
      </c>
      <c r="J115" s="57">
        <f t="shared" si="450"/>
        <v>0</v>
      </c>
      <c r="K115" s="57">
        <f t="shared" si="450"/>
        <v>0</v>
      </c>
      <c r="L115" s="57">
        <f t="shared" si="450"/>
        <v>0</v>
      </c>
      <c r="M115" s="57">
        <f t="shared" si="450"/>
        <v>0</v>
      </c>
      <c r="N115" s="57">
        <f t="shared" si="450"/>
        <v>0</v>
      </c>
      <c r="O115" s="57">
        <f t="shared" si="450"/>
        <v>0</v>
      </c>
      <c r="P115" s="57">
        <f t="shared" si="450"/>
        <v>0</v>
      </c>
      <c r="Q115" s="57">
        <f t="shared" si="450"/>
        <v>0</v>
      </c>
      <c r="R115" s="57">
        <f t="shared" si="450"/>
        <v>0</v>
      </c>
      <c r="S115" s="57">
        <f t="shared" si="450"/>
        <v>0</v>
      </c>
      <c r="T115" s="57">
        <f t="shared" si="450"/>
        <v>0</v>
      </c>
      <c r="U115" s="57">
        <f t="shared" si="450"/>
        <v>0</v>
      </c>
      <c r="V115" s="57">
        <f t="shared" si="450"/>
        <v>0</v>
      </c>
      <c r="W115" s="57">
        <f t="shared" si="450"/>
        <v>0</v>
      </c>
      <c r="X115" s="57">
        <f t="shared" si="450"/>
        <v>0</v>
      </c>
      <c r="Y115" s="57">
        <f t="shared" si="450"/>
        <v>0</v>
      </c>
      <c r="Z115" s="57">
        <f t="shared" si="450"/>
        <v>0</v>
      </c>
      <c r="AA115" s="57">
        <f t="shared" si="450"/>
        <v>0</v>
      </c>
      <c r="AB115" s="57">
        <f t="shared" si="450"/>
        <v>0</v>
      </c>
      <c r="AC115" s="57">
        <f t="shared" si="450"/>
        <v>0</v>
      </c>
      <c r="AD115" s="57">
        <f t="shared" si="450"/>
        <v>0</v>
      </c>
      <c r="AE115" s="57">
        <f t="shared" si="450"/>
        <v>0</v>
      </c>
      <c r="AF115" s="57">
        <f t="shared" si="450"/>
        <v>0</v>
      </c>
      <c r="AG115" s="57">
        <f t="shared" si="450"/>
        <v>0</v>
      </c>
      <c r="AH115" s="57">
        <f t="shared" si="450"/>
        <v>0</v>
      </c>
      <c r="AI115" s="57">
        <f t="shared" si="450"/>
        <v>0</v>
      </c>
      <c r="AJ115" s="57">
        <f t="shared" si="450"/>
        <v>0</v>
      </c>
      <c r="AK115" s="57">
        <f t="shared" si="450"/>
        <v>0</v>
      </c>
    </row>
    <row r="116" spans="1:37" x14ac:dyDescent="0.25">
      <c r="A116" s="32" t="s">
        <v>59</v>
      </c>
      <c r="B116" s="33" t="s">
        <v>22</v>
      </c>
      <c r="C116" s="32" t="s">
        <v>181</v>
      </c>
      <c r="D116" s="56">
        <f>V!D58</f>
        <v>0</v>
      </c>
      <c r="E116" s="57">
        <f t="shared" ref="E116:AK116" si="451">D116</f>
        <v>0</v>
      </c>
      <c r="F116" s="57">
        <f t="shared" si="451"/>
        <v>0</v>
      </c>
      <c r="G116" s="57">
        <f t="shared" si="451"/>
        <v>0</v>
      </c>
      <c r="H116" s="57">
        <f t="shared" si="451"/>
        <v>0</v>
      </c>
      <c r="I116" s="57">
        <f t="shared" si="451"/>
        <v>0</v>
      </c>
      <c r="J116" s="57">
        <f t="shared" si="451"/>
        <v>0</v>
      </c>
      <c r="K116" s="57">
        <f t="shared" si="451"/>
        <v>0</v>
      </c>
      <c r="L116" s="57">
        <f t="shared" si="451"/>
        <v>0</v>
      </c>
      <c r="M116" s="57">
        <f t="shared" si="451"/>
        <v>0</v>
      </c>
      <c r="N116" s="57">
        <f t="shared" si="451"/>
        <v>0</v>
      </c>
      <c r="O116" s="57">
        <f t="shared" si="451"/>
        <v>0</v>
      </c>
      <c r="P116" s="57">
        <f t="shared" si="451"/>
        <v>0</v>
      </c>
      <c r="Q116" s="57">
        <f t="shared" si="451"/>
        <v>0</v>
      </c>
      <c r="R116" s="57">
        <f t="shared" si="451"/>
        <v>0</v>
      </c>
      <c r="S116" s="57">
        <f t="shared" si="451"/>
        <v>0</v>
      </c>
      <c r="T116" s="57">
        <f t="shared" si="451"/>
        <v>0</v>
      </c>
      <c r="U116" s="57">
        <f t="shared" si="451"/>
        <v>0</v>
      </c>
      <c r="V116" s="57">
        <f t="shared" si="451"/>
        <v>0</v>
      </c>
      <c r="W116" s="57">
        <f t="shared" si="451"/>
        <v>0</v>
      </c>
      <c r="X116" s="57">
        <f t="shared" si="451"/>
        <v>0</v>
      </c>
      <c r="Y116" s="57">
        <f t="shared" si="451"/>
        <v>0</v>
      </c>
      <c r="Z116" s="57">
        <f t="shared" si="451"/>
        <v>0</v>
      </c>
      <c r="AA116" s="57">
        <f t="shared" si="451"/>
        <v>0</v>
      </c>
      <c r="AB116" s="57">
        <f t="shared" si="451"/>
        <v>0</v>
      </c>
      <c r="AC116" s="57">
        <f t="shared" si="451"/>
        <v>0</v>
      </c>
      <c r="AD116" s="57">
        <f t="shared" si="451"/>
        <v>0</v>
      </c>
      <c r="AE116" s="57">
        <f t="shared" si="451"/>
        <v>0</v>
      </c>
      <c r="AF116" s="57">
        <f t="shared" si="451"/>
        <v>0</v>
      </c>
      <c r="AG116" s="57">
        <f t="shared" si="451"/>
        <v>0</v>
      </c>
      <c r="AH116" s="57">
        <f t="shared" si="451"/>
        <v>0</v>
      </c>
      <c r="AI116" s="57">
        <f t="shared" si="451"/>
        <v>0</v>
      </c>
      <c r="AJ116" s="57">
        <f t="shared" si="451"/>
        <v>0</v>
      </c>
      <c r="AK116" s="57">
        <f t="shared" si="451"/>
        <v>0</v>
      </c>
    </row>
    <row r="117" spans="1:37" x14ac:dyDescent="0.25">
      <c r="A117" s="32" t="s">
        <v>79</v>
      </c>
      <c r="B117" s="33" t="s">
        <v>22</v>
      </c>
      <c r="C117" s="32" t="s">
        <v>181</v>
      </c>
      <c r="D117" s="56">
        <f>V!D59</f>
        <v>0</v>
      </c>
      <c r="E117" s="57">
        <f>+VLOOKUP(Medidas!$B$5,'Curva Hidrógeno'!$B$12:$AJ$13,'Curva Hidrógeno'!D$11-2015,FALSE)*('Particip. Energético'!$D110+$D111)</f>
        <v>0</v>
      </c>
      <c r="F117" s="57">
        <f>+VLOOKUP(Medidas!$B$5,'Curva Hidrógeno'!$B$12:$AJ$13,'Curva Hidrógeno'!E$11-2015,FALSE)*('Particip. Energético'!$D110+$D111)</f>
        <v>0</v>
      </c>
      <c r="G117" s="57">
        <f>+VLOOKUP(Medidas!$B$5,'Curva Hidrógeno'!$B$12:$AJ$13,'Curva Hidrógeno'!F$11-2015,FALSE)*('Particip. Energético'!$D110+$D111)</f>
        <v>0</v>
      </c>
      <c r="H117" s="57">
        <f>+VLOOKUP(Medidas!$B$5,'Curva Hidrógeno'!$B$12:$AJ$13,'Curva Hidrógeno'!G$11-2015,FALSE)*('Particip. Energético'!$D110+$D111)</f>
        <v>0</v>
      </c>
      <c r="I117" s="57">
        <f>+VLOOKUP(Medidas!$B$5,'Curva Hidrógeno'!$B$12:$AJ$13,'Curva Hidrógeno'!H$11-2015,FALSE)*('Particip. Energético'!$D110+$D111)</f>
        <v>0</v>
      </c>
      <c r="J117" s="57">
        <f>+VLOOKUP(Medidas!$B$5,'Curva Hidrógeno'!$B$12:$AJ$13,'Curva Hidrógeno'!I$11-2015,FALSE)*('Particip. Energético'!$D110+$D111)</f>
        <v>0</v>
      </c>
      <c r="K117" s="57">
        <f>+VLOOKUP(Medidas!$B$5,'Curva Hidrógeno'!$B$12:$AJ$13,'Curva Hidrógeno'!J$11-2015,FALSE)*('Particip. Energético'!$D110+$D111)</f>
        <v>0</v>
      </c>
      <c r="L117" s="57">
        <f>+VLOOKUP(Medidas!$B$5,'Curva Hidrógeno'!$B$12:$AJ$13,'Curva Hidrógeno'!K$11-2015,FALSE)*('Particip. Energético'!$D110+$D111)</f>
        <v>0</v>
      </c>
      <c r="M117" s="57">
        <f>+VLOOKUP(Medidas!$B$5,'Curva Hidrógeno'!$B$12:$AJ$13,'Curva Hidrógeno'!L$11-2015,FALSE)*('Particip. Energético'!$D110+$D111)</f>
        <v>0</v>
      </c>
      <c r="N117" s="57">
        <f>+VLOOKUP(Medidas!$B$5,'Curva Hidrógeno'!$B$12:$AJ$13,'Curva Hidrógeno'!M$11-2015,FALSE)*('Particip. Energético'!$D110+$D111)</f>
        <v>0</v>
      </c>
      <c r="O117" s="57">
        <f>+VLOOKUP(Medidas!$B$5,'Curva Hidrógeno'!$B$12:$AJ$13,'Curva Hidrógeno'!N$11-2015,FALSE)*('Particip. Energético'!$D110+$D111)</f>
        <v>0</v>
      </c>
      <c r="P117" s="57">
        <f>+VLOOKUP(Medidas!$B$5,'Curva Hidrógeno'!$B$12:$AJ$13,'Curva Hidrógeno'!O$11-2015,FALSE)*('Particip. Energético'!$D110+$D111)</f>
        <v>0</v>
      </c>
      <c r="Q117" s="57">
        <f>+VLOOKUP(Medidas!$B$5,'Curva Hidrógeno'!$B$12:$AJ$13,'Curva Hidrógeno'!P$11-2015,FALSE)*('Particip. Energético'!$D110+$D111)</f>
        <v>0</v>
      </c>
      <c r="R117" s="57">
        <f>+VLOOKUP(Medidas!$B$5,'Curva Hidrógeno'!$B$12:$AJ$13,'Curva Hidrógeno'!Q$11-2015,FALSE)*('Particip. Energético'!$D110+$D111)</f>
        <v>0</v>
      </c>
      <c r="S117" s="57">
        <f>+VLOOKUP(Medidas!$B$5,'Curva Hidrógeno'!$B$12:$AJ$13,'Curva Hidrógeno'!R$11-2015,FALSE)*('Particip. Energético'!$D110+$D111)</f>
        <v>0</v>
      </c>
      <c r="T117" s="57">
        <f>+VLOOKUP(Medidas!$B$5,'Curva Hidrógeno'!$B$12:$AJ$13,'Curva Hidrógeno'!S$11-2015,FALSE)*('Particip. Energético'!$D110+$D111)</f>
        <v>0</v>
      </c>
      <c r="U117" s="57">
        <f>+VLOOKUP(Medidas!$B$5,'Curva Hidrógeno'!$B$12:$AJ$13,'Curva Hidrógeno'!T$11-2015,FALSE)*('Particip. Energético'!$D110+$D111)</f>
        <v>0</v>
      </c>
      <c r="V117" s="57">
        <f>+VLOOKUP(Medidas!$B$5,'Curva Hidrógeno'!$B$12:$AJ$13,'Curva Hidrógeno'!U$11-2015,FALSE)*('Particip. Energético'!$D110+$D111)</f>
        <v>0</v>
      </c>
      <c r="W117" s="57">
        <f>+VLOOKUP(Medidas!$B$5,'Curva Hidrógeno'!$B$12:$AJ$13,'Curva Hidrógeno'!V$11-2015,FALSE)*('Particip. Energético'!$D110+$D111)</f>
        <v>1.5171636004250644E-2</v>
      </c>
      <c r="X117" s="57">
        <f>+VLOOKUP(Medidas!$B$5,'Curva Hidrógeno'!$B$12:$AJ$13,'Curva Hidrógeno'!W$11-2015,FALSE)*('Particip. Energético'!$D110+$D111)</f>
        <v>3.0343272008497735E-2</v>
      </c>
      <c r="Y117" s="57">
        <f>+VLOOKUP(Medidas!$B$5,'Curva Hidrógeno'!$B$12:$AJ$13,'Curva Hidrógeno'!X$11-2015,FALSE)*('Particip. Energético'!$D110+$D111)</f>
        <v>4.5514908012744826E-2</v>
      </c>
      <c r="Z117" s="57">
        <f>+VLOOKUP(Medidas!$B$5,'Curva Hidrógeno'!$B$12:$AJ$13,'Curva Hidrógeno'!Y$11-2015,FALSE)*('Particip. Energético'!$D110+$D111)</f>
        <v>6.068654401699547E-2</v>
      </c>
      <c r="AA117" s="57">
        <f>+VLOOKUP(Medidas!$B$5,'Curva Hidrógeno'!$B$12:$AJ$13,'Curva Hidrógeno'!Z$11-2015,FALSE)*('Particip. Energético'!$D110+$D111)</f>
        <v>7.5858180021242561E-2</v>
      </c>
      <c r="AB117" s="57">
        <f>+VLOOKUP(Medidas!$B$5,'Curva Hidrógeno'!$B$12:$AJ$13,'Curva Hidrógeno'!AA$11-2015,FALSE)*('Particip. Energético'!$D110+$D111)</f>
        <v>0.1606865440170111</v>
      </c>
      <c r="AC117" s="57">
        <f>+VLOOKUP(Medidas!$B$5,'Curva Hidrógeno'!$B$12:$AJ$13,'Curva Hidrógeno'!AB$11-2015,FALSE)*('Particip. Energético'!$D110+$D111)</f>
        <v>0.24551490801277964</v>
      </c>
      <c r="AD117" s="57">
        <f>+VLOOKUP(Medidas!$B$5,'Curva Hidrógeno'!$B$12:$AJ$13,'Curva Hidrógeno'!AC$11-2015,FALSE)*('Particip. Energético'!$D110+$D111)</f>
        <v>0.33034327200851976</v>
      </c>
      <c r="AE117" s="57">
        <f>+VLOOKUP(Medidas!$B$5,'Curva Hidrógeno'!$B$12:$AJ$13,'Curva Hidrógeno'!AD$11-2015,FALSE)*('Particip. Energético'!$D110+$D111)</f>
        <v>0.41517163600425988</v>
      </c>
      <c r="AF117" s="57">
        <f>+VLOOKUP(Medidas!$B$5,'Curva Hidrógeno'!$B$12:$AJ$13,'Curva Hidrógeno'!AE$11-2015,FALSE)*('Particip. Energético'!$D110+$D111)</f>
        <v>0.50000000000002842</v>
      </c>
      <c r="AG117" s="57">
        <f>+VLOOKUP(Medidas!$B$5,'Curva Hidrógeno'!$B$12:$AJ$13,'Curva Hidrógeno'!AF$11-2015,FALSE)*('Particip. Energético'!$D110+$D111)</f>
        <v>0.58482836399574012</v>
      </c>
      <c r="AH117" s="57">
        <f>+VLOOKUP(Medidas!$B$5,'Curva Hidrógeno'!$B$12:$AJ$13,'Curva Hidrógeno'!AG$11-2015,FALSE)*('Particip. Energético'!$D110+$D111)</f>
        <v>0.66965672799150866</v>
      </c>
      <c r="AI117" s="57">
        <f>+VLOOKUP(Medidas!$B$5,'Curva Hidrógeno'!$B$12:$AJ$13,'Curva Hidrógeno'!AH$11-2015,FALSE)*('Particip. Energético'!$D110+$D111)</f>
        <v>0.75448509198724878</v>
      </c>
      <c r="AJ117" s="57">
        <f>+VLOOKUP(Medidas!$B$5,'Curva Hidrógeno'!$B$12:$AJ$13,'Curva Hidrógeno'!AI$11-2015,FALSE)*('Particip. Energético'!$D110+$D111)</f>
        <v>0.8393134559829889</v>
      </c>
      <c r="AK117" s="57">
        <f>+VLOOKUP(Medidas!$B$5,'Curva Hidrógeno'!$B$12:$AJ$13,'Curva Hidrógeno'!AJ$11-2015,FALSE)*('Particip. Energético'!$D110+$D111)</f>
        <v>0.92414181997875744</v>
      </c>
    </row>
    <row r="118" spans="1:37" x14ac:dyDescent="0.25">
      <c r="D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</row>
    <row r="119" spans="1:37" x14ac:dyDescent="0.25">
      <c r="A119" s="22" t="s">
        <v>83</v>
      </c>
    </row>
    <row r="120" spans="1:37" x14ac:dyDescent="0.25">
      <c r="A120" s="32" t="s">
        <v>8</v>
      </c>
      <c r="B120" s="33" t="s">
        <v>22</v>
      </c>
      <c r="C120" s="32" t="s">
        <v>181</v>
      </c>
      <c r="D120" s="56">
        <f>V!D62</f>
        <v>0</v>
      </c>
      <c r="E120" s="57">
        <f t="shared" ref="E120:H120" si="452">D120+(SUM(D$130:D$131)-SUM(E$130:E$131))*D120/SUM(D$120:D$129)</f>
        <v>0</v>
      </c>
      <c r="F120" s="57">
        <f t="shared" si="452"/>
        <v>0</v>
      </c>
      <c r="G120" s="57">
        <f t="shared" si="452"/>
        <v>0</v>
      </c>
      <c r="H120" s="57">
        <f t="shared" si="452"/>
        <v>0</v>
      </c>
      <c r="I120" s="57">
        <f t="shared" ref="I120:AJ120" si="453">+H120-((I124+I130+I131)-((H124+H130+H131)))*H120/(1-H124-H130-H131)</f>
        <v>0</v>
      </c>
      <c r="J120" s="57">
        <f t="shared" si="453"/>
        <v>0</v>
      </c>
      <c r="K120" s="57">
        <f t="shared" si="453"/>
        <v>0</v>
      </c>
      <c r="L120" s="57">
        <f t="shared" si="453"/>
        <v>0</v>
      </c>
      <c r="M120" s="57">
        <f t="shared" si="453"/>
        <v>0</v>
      </c>
      <c r="N120" s="57">
        <f t="shared" si="453"/>
        <v>0</v>
      </c>
      <c r="O120" s="57">
        <f t="shared" si="453"/>
        <v>0</v>
      </c>
      <c r="P120" s="57">
        <f t="shared" si="453"/>
        <v>0</v>
      </c>
      <c r="Q120" s="57">
        <f t="shared" si="453"/>
        <v>0</v>
      </c>
      <c r="R120" s="57">
        <f t="shared" si="453"/>
        <v>0</v>
      </c>
      <c r="S120" s="57">
        <f t="shared" si="453"/>
        <v>0</v>
      </c>
      <c r="T120" s="57">
        <f t="shared" si="453"/>
        <v>0</v>
      </c>
      <c r="U120" s="57">
        <f t="shared" si="453"/>
        <v>0</v>
      </c>
      <c r="V120" s="57">
        <f t="shared" si="453"/>
        <v>0</v>
      </c>
      <c r="W120" s="57">
        <f t="shared" si="453"/>
        <v>0</v>
      </c>
      <c r="X120" s="57">
        <f t="shared" si="453"/>
        <v>0</v>
      </c>
      <c r="Y120" s="57">
        <f t="shared" si="453"/>
        <v>0</v>
      </c>
      <c r="Z120" s="57">
        <f t="shared" si="453"/>
        <v>0</v>
      </c>
      <c r="AA120" s="57">
        <f t="shared" si="453"/>
        <v>0</v>
      </c>
      <c r="AB120" s="57">
        <f t="shared" si="453"/>
        <v>0</v>
      </c>
      <c r="AC120" s="57">
        <f t="shared" si="453"/>
        <v>0</v>
      </c>
      <c r="AD120" s="57">
        <f t="shared" si="453"/>
        <v>0</v>
      </c>
      <c r="AE120" s="57">
        <f t="shared" si="453"/>
        <v>0</v>
      </c>
      <c r="AF120" s="57">
        <f t="shared" si="453"/>
        <v>0</v>
      </c>
      <c r="AG120" s="57">
        <f t="shared" si="453"/>
        <v>0</v>
      </c>
      <c r="AH120" s="57">
        <f t="shared" si="453"/>
        <v>0</v>
      </c>
      <c r="AI120" s="57">
        <f t="shared" si="453"/>
        <v>0</v>
      </c>
      <c r="AJ120" s="57">
        <f t="shared" si="453"/>
        <v>0</v>
      </c>
      <c r="AK120" s="57">
        <f>+AJ120-((AK124+AK130+AK131)-((AJ124+AJ130+AJ131)))*AJ120/(1-AJ124-AJ130-AJ131)</f>
        <v>0</v>
      </c>
    </row>
    <row r="121" spans="1:37" x14ac:dyDescent="0.25">
      <c r="A121" s="32" t="s">
        <v>10</v>
      </c>
      <c r="B121" s="33" t="s">
        <v>22</v>
      </c>
      <c r="C121" s="32" t="s">
        <v>181</v>
      </c>
      <c r="D121" s="56">
        <f>V!D63</f>
        <v>0</v>
      </c>
      <c r="E121" s="57">
        <f t="shared" ref="E121:H121" si="454">D121+(SUM(D$130:D$131)-SUM(E$130:E$131))*D121/SUM(D$120:D$129)</f>
        <v>0</v>
      </c>
      <c r="F121" s="57">
        <f t="shared" si="454"/>
        <v>0</v>
      </c>
      <c r="G121" s="57">
        <f t="shared" si="454"/>
        <v>0</v>
      </c>
      <c r="H121" s="57">
        <f t="shared" si="454"/>
        <v>0</v>
      </c>
      <c r="I121" s="57">
        <f t="shared" ref="I121:AJ121" si="455">+H121-((I124+I130+I131)-((H124+H130+H131)))*H121/(1-H124-H130-H131)</f>
        <v>0</v>
      </c>
      <c r="J121" s="57">
        <f t="shared" si="455"/>
        <v>0</v>
      </c>
      <c r="K121" s="57">
        <f t="shared" si="455"/>
        <v>0</v>
      </c>
      <c r="L121" s="57">
        <f t="shared" si="455"/>
        <v>0</v>
      </c>
      <c r="M121" s="57">
        <f t="shared" si="455"/>
        <v>0</v>
      </c>
      <c r="N121" s="57">
        <f t="shared" si="455"/>
        <v>0</v>
      </c>
      <c r="O121" s="57">
        <f t="shared" si="455"/>
        <v>0</v>
      </c>
      <c r="P121" s="57">
        <f t="shared" si="455"/>
        <v>0</v>
      </c>
      <c r="Q121" s="57">
        <f t="shared" si="455"/>
        <v>0</v>
      </c>
      <c r="R121" s="57">
        <f t="shared" si="455"/>
        <v>0</v>
      </c>
      <c r="S121" s="57">
        <f t="shared" si="455"/>
        <v>0</v>
      </c>
      <c r="T121" s="57">
        <f t="shared" si="455"/>
        <v>0</v>
      </c>
      <c r="U121" s="57">
        <f t="shared" si="455"/>
        <v>0</v>
      </c>
      <c r="V121" s="57">
        <f t="shared" si="455"/>
        <v>0</v>
      </c>
      <c r="W121" s="57">
        <f t="shared" si="455"/>
        <v>0</v>
      </c>
      <c r="X121" s="57">
        <f t="shared" si="455"/>
        <v>0</v>
      </c>
      <c r="Y121" s="57">
        <f t="shared" si="455"/>
        <v>0</v>
      </c>
      <c r="Z121" s="57">
        <f t="shared" si="455"/>
        <v>0</v>
      </c>
      <c r="AA121" s="57">
        <f t="shared" si="455"/>
        <v>0</v>
      </c>
      <c r="AB121" s="57">
        <f t="shared" si="455"/>
        <v>0</v>
      </c>
      <c r="AC121" s="57">
        <f t="shared" si="455"/>
        <v>0</v>
      </c>
      <c r="AD121" s="57">
        <f t="shared" si="455"/>
        <v>0</v>
      </c>
      <c r="AE121" s="57">
        <f t="shared" si="455"/>
        <v>0</v>
      </c>
      <c r="AF121" s="57">
        <f t="shared" si="455"/>
        <v>0</v>
      </c>
      <c r="AG121" s="57">
        <f t="shared" si="455"/>
        <v>0</v>
      </c>
      <c r="AH121" s="57">
        <f t="shared" si="455"/>
        <v>0</v>
      </c>
      <c r="AI121" s="57">
        <f t="shared" si="455"/>
        <v>0</v>
      </c>
      <c r="AJ121" s="57">
        <f t="shared" si="455"/>
        <v>0</v>
      </c>
      <c r="AK121" s="57">
        <f>+AJ121-((AK124+AK130+AK131)-((AJ124+AJ130+AJ131)))*AJ121/(1-AJ124-AJ130-AJ131)</f>
        <v>0</v>
      </c>
    </row>
    <row r="122" spans="1:37" x14ac:dyDescent="0.25">
      <c r="A122" s="32" t="s">
        <v>12</v>
      </c>
      <c r="B122" s="33" t="s">
        <v>22</v>
      </c>
      <c r="C122" s="32" t="s">
        <v>181</v>
      </c>
      <c r="D122" s="56">
        <f>V!D64</f>
        <v>0</v>
      </c>
      <c r="E122" s="57">
        <f t="shared" ref="E122:H122" si="456">D122+(SUM(D$130:D$131)-SUM(E$130:E$131))*D122/SUM(D$120:D$129)</f>
        <v>0</v>
      </c>
      <c r="F122" s="57">
        <f t="shared" si="456"/>
        <v>0</v>
      </c>
      <c r="G122" s="57">
        <f t="shared" si="456"/>
        <v>0</v>
      </c>
      <c r="H122" s="57">
        <f t="shared" si="456"/>
        <v>0</v>
      </c>
      <c r="I122" s="57">
        <f t="shared" ref="I122:AJ122" si="457">+H122-((I124+I130+I131)-((H124+H130+H131)))*H122/(1-H124-H130-H131)</f>
        <v>0</v>
      </c>
      <c r="J122" s="57">
        <f t="shared" si="457"/>
        <v>0</v>
      </c>
      <c r="K122" s="57">
        <f t="shared" si="457"/>
        <v>0</v>
      </c>
      <c r="L122" s="57">
        <f t="shared" si="457"/>
        <v>0</v>
      </c>
      <c r="M122" s="57">
        <f t="shared" si="457"/>
        <v>0</v>
      </c>
      <c r="N122" s="57">
        <f t="shared" si="457"/>
        <v>0</v>
      </c>
      <c r="O122" s="57">
        <f t="shared" si="457"/>
        <v>0</v>
      </c>
      <c r="P122" s="57">
        <f t="shared" si="457"/>
        <v>0</v>
      </c>
      <c r="Q122" s="57">
        <f t="shared" si="457"/>
        <v>0</v>
      </c>
      <c r="R122" s="57">
        <f t="shared" si="457"/>
        <v>0</v>
      </c>
      <c r="S122" s="57">
        <f t="shared" si="457"/>
        <v>0</v>
      </c>
      <c r="T122" s="57">
        <f t="shared" si="457"/>
        <v>0</v>
      </c>
      <c r="U122" s="57">
        <f t="shared" si="457"/>
        <v>0</v>
      </c>
      <c r="V122" s="57">
        <f t="shared" si="457"/>
        <v>0</v>
      </c>
      <c r="W122" s="57">
        <f t="shared" si="457"/>
        <v>0</v>
      </c>
      <c r="X122" s="57">
        <f t="shared" si="457"/>
        <v>0</v>
      </c>
      <c r="Y122" s="57">
        <f t="shared" si="457"/>
        <v>0</v>
      </c>
      <c r="Z122" s="57">
        <f t="shared" si="457"/>
        <v>0</v>
      </c>
      <c r="AA122" s="57">
        <f t="shared" si="457"/>
        <v>0</v>
      </c>
      <c r="AB122" s="57">
        <f t="shared" si="457"/>
        <v>0</v>
      </c>
      <c r="AC122" s="57">
        <f t="shared" si="457"/>
        <v>0</v>
      </c>
      <c r="AD122" s="57">
        <f t="shared" si="457"/>
        <v>0</v>
      </c>
      <c r="AE122" s="57">
        <f t="shared" si="457"/>
        <v>0</v>
      </c>
      <c r="AF122" s="57">
        <f t="shared" si="457"/>
        <v>0</v>
      </c>
      <c r="AG122" s="57">
        <f t="shared" si="457"/>
        <v>0</v>
      </c>
      <c r="AH122" s="57">
        <f t="shared" si="457"/>
        <v>0</v>
      </c>
      <c r="AI122" s="57">
        <f t="shared" si="457"/>
        <v>0</v>
      </c>
      <c r="AJ122" s="57">
        <f t="shared" si="457"/>
        <v>0</v>
      </c>
      <c r="AK122" s="57">
        <f>+AJ122-((AK124+AK130+AK131)-((AJ124+AJ130+AJ131)))*AJ122/(1-AJ124-AJ130-AJ131)</f>
        <v>0</v>
      </c>
    </row>
    <row r="123" spans="1:37" x14ac:dyDescent="0.25">
      <c r="A123" s="32" t="s">
        <v>13</v>
      </c>
      <c r="B123" s="33" t="s">
        <v>22</v>
      </c>
      <c r="C123" s="32" t="s">
        <v>181</v>
      </c>
      <c r="D123" s="56">
        <f>V!D65</f>
        <v>1</v>
      </c>
      <c r="E123" s="57">
        <f t="shared" ref="E123:H123" si="458">D123+(SUM(D$130:D$131)-SUM(E$130:E$131))*D123/SUM(D$120:D$129)</f>
        <v>1</v>
      </c>
      <c r="F123" s="57">
        <f t="shared" si="458"/>
        <v>1</v>
      </c>
      <c r="G123" s="57">
        <f t="shared" si="458"/>
        <v>1</v>
      </c>
      <c r="H123" s="57">
        <f t="shared" si="458"/>
        <v>1</v>
      </c>
      <c r="I123" s="57">
        <f t="shared" ref="I123" si="459">+H123-((I124+I130+I131)-((H124+H130+H131)))*H123/(1-H124-H130-H131)</f>
        <v>0.99047706554118298</v>
      </c>
      <c r="J123" s="57">
        <f t="shared" ref="J123" si="460">+I123-((J124+J130+J131)-((I124+I130+I131)))*I123/(1-I124-I130-I131)</f>
        <v>0.9809540310823659</v>
      </c>
      <c r="K123" s="57">
        <f t="shared" ref="K123" si="461">+J123-((K124+K130+K131)-((J124+J130+J131)))*J123/(1-J124-J130-J131)</f>
        <v>0.97143053420570968</v>
      </c>
      <c r="L123" s="57">
        <f t="shared" ref="L123" si="462">+K123-((L124+L130+L131)-((K124+K130+K131)))*K123/(1-K124-K130-K131)</f>
        <v>0.96190387420467549</v>
      </c>
      <c r="M123" s="57">
        <f t="shared" ref="M123" si="463">+L123-((M124+M130+M131)-((L124+L130+L131)))*L123/(1-L124-L130-L131)</f>
        <v>0.95235626177668975</v>
      </c>
      <c r="N123" s="57">
        <f t="shared" ref="N123" si="464">+M123-((N124+N130+N131)-((M124+M130+M131)))*M123/(1-M124-M130-M131)</f>
        <v>0.94266988670796092</v>
      </c>
      <c r="O123" s="57">
        <f t="shared" ref="O123" si="465">+N123-((O124+O130+O131)-((N124+N130+N131)))*N123/(1-N124-N130-N131)</f>
        <v>0.93206563956802579</v>
      </c>
      <c r="P123" s="57">
        <f t="shared" ref="P123" si="466">+O123-((P124+P130+P131)-((O124+O130+O131)))*O123/(1-O124-O130-O131)</f>
        <v>0.91543843534617275</v>
      </c>
      <c r="Q123" s="57">
        <f t="shared" ref="Q123" si="467">+P123-((Q124+Q130+Q131)-((P124+P130+P131)))*P123/(1-P124-P130-P131)</f>
        <v>0.8412935898706464</v>
      </c>
      <c r="R123" s="57">
        <f t="shared" ref="R123" si="468">+Q123-((R124+R130+R131)-((Q124+Q130+Q131)))*Q123/(1-Q124-Q130-Q131)</f>
        <v>0.82757093623505129</v>
      </c>
      <c r="S123" s="57">
        <f t="shared" ref="S123" si="469">+R123-((S124+S130+S131)-((R124+R130+R131)))*R123/(1-R124-R130-R131)</f>
        <v>0.81359976996192407</v>
      </c>
      <c r="T123" s="57">
        <f t="shared" ref="T123" si="470">+S123-((T124+T130+T131)-((S124+S130+S131)))*S123/(1-S124-S130-S131)</f>
        <v>0.79936539087739844</v>
      </c>
      <c r="U123" s="57">
        <f t="shared" ref="U123" si="471">+T123-((U124+U130+U131)-((T124+T130+T131)))*T123/(1-T124-T130-T131)</f>
        <v>0.78485230767036995</v>
      </c>
      <c r="V123" s="57">
        <f t="shared" ref="V123" si="472">+U123-((V124+V130+V131)-((U124+U130+U131)))*U123/(1-U124-U130-U131)</f>
        <v>0.77004421319383176</v>
      </c>
      <c r="W123" s="57">
        <f t="shared" ref="W123" si="473">+V123-((W124+W130+W131)-((V124+V130+V131)))*V123/(1-V124-V130-V131)</f>
        <v>0.7549239625183729</v>
      </c>
      <c r="X123" s="57">
        <f t="shared" ref="X123" si="474">+W123-((X124+X130+X131)-((W124+W130+W131)))*W123/(1-W124-W130-W131)</f>
        <v>0.73947355454437658</v>
      </c>
      <c r="Y123" s="57">
        <f t="shared" ref="Y123" si="475">+X123-((Y124+Y130+Y131)-((X124+X130+X131)))*X123/(1-X124-X130-X131)</f>
        <v>0.7236741181014823</v>
      </c>
      <c r="Z123" s="57">
        <f t="shared" ref="Z123" si="476">+Y123-((Z124+Z130+Z131)-((Y124+Y130+Y131)))*Y123/(1-Y124-Y130-Y131)</f>
        <v>0.70750590359614574</v>
      </c>
      <c r="AA123" s="57">
        <f t="shared" ref="AA123" si="477">+Z123-((AA124+AA130+AA131)-((Z124+Z130+Z131)))*Z123/(1-Z124-Z130-Z131)</f>
        <v>0.69094828140966369</v>
      </c>
      <c r="AB123" s="57">
        <f t="shared" ref="AB123" si="478">+AA123-((AB124+AB130+AB131)-((AA124+AA130+AA131)))*AA123/(1-AA124-AA130-AA131)</f>
        <v>0.67397974839816288</v>
      </c>
      <c r="AC123" s="57">
        <f t="shared" ref="AC123" si="479">+AB123-((AC124+AC130+AC131)-((AB124+AB130+AB131)))*AB123/(1-AB124-AB130-AB131)</f>
        <v>0.65657794400027658</v>
      </c>
      <c r="AD123" s="57">
        <f t="shared" ref="AD123" si="480">+AC123-((AD124+AD130+AD131)-((AC124+AC130+AC131)))*AC123/(1-AC124-AC130-AC131)</f>
        <v>0.63871967761399928</v>
      </c>
      <c r="AE123" s="57">
        <f t="shared" ref="AE123" si="481">+AD123-((AE124+AE130+AE131)-((AD124+AD130+AD131)))*AD123/(1-AD124-AD130-AD131)</f>
        <v>0.62038096905675222</v>
      </c>
      <c r="AF123" s="57">
        <f t="shared" ref="AF123" si="482">+AE123-((AF124+AF130+AF131)-((AE124+AE130+AE131)))*AE123/(1-AE124-AE130-AE131)</f>
        <v>0.60153710406577454</v>
      </c>
      <c r="AG123" s="57">
        <f t="shared" ref="AG123" si="483">+AF123-((AG124+AG130+AG131)-((AF124+AF130+AF131)))*AF123/(1-AF124-AF130-AF131)</f>
        <v>0.582162706921735</v>
      </c>
      <c r="AH123" s="57">
        <f t="shared" ref="AH123" si="484">+AG123-((AH124+AH130+AH131)-((AG124+AG130+AG131)))*AG123/(1-AG124-AG130-AG131)</f>
        <v>0.56223183237724506</v>
      </c>
      <c r="AI123" s="57">
        <f t="shared" ref="AI123" si="485">+AH123-((AI124+AI130+AI131)-((AH124+AH130+AH131)))*AH123/(1-AH124-AH130-AH131)</f>
        <v>0.5417180791321512</v>
      </c>
      <c r="AJ123" s="57">
        <f t="shared" ref="AJ123" si="486">+AI123-((AJ124+AJ130+AJ131)-((AI124+AI130+AI131)))*AI123/(1-AI124-AI130-AI131)</f>
        <v>0.52059472710549037</v>
      </c>
      <c r="AK123" s="57">
        <f>+AJ123-((AK124+AK130+AK131)-((AJ124+AJ130+AJ131)))*AJ123/(1-AJ124-AJ130-AJ131)</f>
        <v>0.49883490069430542</v>
      </c>
    </row>
    <row r="124" spans="1:37" x14ac:dyDescent="0.25">
      <c r="A124" s="32" t="s">
        <v>14</v>
      </c>
      <c r="B124" s="33" t="s">
        <v>22</v>
      </c>
      <c r="C124" s="32" t="s">
        <v>181</v>
      </c>
      <c r="D124" s="56">
        <f>V!D66</f>
        <v>0</v>
      </c>
      <c r="E124" s="57">
        <f t="shared" ref="E124:H124" si="487">D124+(SUM(D$130:D$131)-SUM(E$130:E$131))*D124/SUM(D$120:D$129)</f>
        <v>0</v>
      </c>
      <c r="F124" s="57">
        <f t="shared" si="487"/>
        <v>0</v>
      </c>
      <c r="G124" s="57">
        <f t="shared" si="487"/>
        <v>0</v>
      </c>
      <c r="H124" s="57">
        <f t="shared" si="487"/>
        <v>0</v>
      </c>
      <c r="I124" s="57">
        <f t="shared" ref="I124:AI124" si="488">+H124+($AK124-$H124)/($AK$1-$H$1)</f>
        <v>9.5229344588170558E-3</v>
      </c>
      <c r="J124" s="57">
        <f t="shared" si="488"/>
        <v>1.9045868917634112E-2</v>
      </c>
      <c r="K124" s="57">
        <f t="shared" si="488"/>
        <v>2.8568803376451166E-2</v>
      </c>
      <c r="L124" s="57">
        <f t="shared" si="488"/>
        <v>3.8091737835268223E-2</v>
      </c>
      <c r="M124" s="57">
        <f t="shared" si="488"/>
        <v>4.7614672294085281E-2</v>
      </c>
      <c r="N124" s="57">
        <f t="shared" si="488"/>
        <v>5.7137606752902338E-2</v>
      </c>
      <c r="O124" s="57">
        <f t="shared" si="488"/>
        <v>6.6660541211719396E-2</v>
      </c>
      <c r="P124" s="57">
        <f t="shared" si="488"/>
        <v>7.6183475670536446E-2</v>
      </c>
      <c r="Q124" s="57">
        <f t="shared" si="488"/>
        <v>8.5706410129353497E-2</v>
      </c>
      <c r="R124" s="57">
        <f t="shared" si="488"/>
        <v>9.5229344588170547E-2</v>
      </c>
      <c r="S124" s="57">
        <f t="shared" si="488"/>
        <v>0.1047522790469876</v>
      </c>
      <c r="T124" s="57">
        <f t="shared" si="488"/>
        <v>0.11427521350580465</v>
      </c>
      <c r="U124" s="57">
        <f t="shared" si="488"/>
        <v>0.1237981479646217</v>
      </c>
      <c r="V124" s="57">
        <f t="shared" si="488"/>
        <v>0.13332108242343876</v>
      </c>
      <c r="W124" s="57">
        <f t="shared" si="488"/>
        <v>0.14284401688225581</v>
      </c>
      <c r="X124" s="57">
        <f t="shared" si="488"/>
        <v>0.15236695134107286</v>
      </c>
      <c r="Y124" s="57">
        <f t="shared" si="488"/>
        <v>0.16188988579988992</v>
      </c>
      <c r="Z124" s="57">
        <f t="shared" si="488"/>
        <v>0.17141282025870697</v>
      </c>
      <c r="AA124" s="57">
        <f t="shared" si="488"/>
        <v>0.18093575471752402</v>
      </c>
      <c r="AB124" s="57">
        <f t="shared" si="488"/>
        <v>0.19045868917634107</v>
      </c>
      <c r="AC124" s="57">
        <f t="shared" si="488"/>
        <v>0.19998162363515812</v>
      </c>
      <c r="AD124" s="57">
        <f t="shared" si="488"/>
        <v>0.20950455809397517</v>
      </c>
      <c r="AE124" s="57">
        <f t="shared" si="488"/>
        <v>0.21902749255279222</v>
      </c>
      <c r="AF124" s="57">
        <f t="shared" si="488"/>
        <v>0.22855042701160927</v>
      </c>
      <c r="AG124" s="57">
        <f t="shared" si="488"/>
        <v>0.23807336147042632</v>
      </c>
      <c r="AH124" s="57">
        <f t="shared" si="488"/>
        <v>0.24759629592924337</v>
      </c>
      <c r="AI124" s="57">
        <f t="shared" si="488"/>
        <v>0.25711923038806045</v>
      </c>
      <c r="AJ124" s="57">
        <f>+AI124+($AK124-$H124)/($AK$1-$H$1)</f>
        <v>0.26664216484687753</v>
      </c>
      <c r="AK124" s="57">
        <f>IF(Medidas!$B$6="Base",H124,IF(Medidas!$H$6&lt;$H124,$H124,Medidas!$H$6))</f>
        <v>0.27616509930569461</v>
      </c>
    </row>
    <row r="125" spans="1:37" x14ac:dyDescent="0.25">
      <c r="A125" s="32" t="s">
        <v>58</v>
      </c>
      <c r="B125" s="33" t="s">
        <v>22</v>
      </c>
      <c r="C125" s="32" t="s">
        <v>181</v>
      </c>
      <c r="D125" s="56">
        <f>V!D67</f>
        <v>0</v>
      </c>
      <c r="E125" s="57">
        <f t="shared" ref="E125:H125" si="489">D125+(SUM(D$130:D$131)-SUM(E$130:E$131))*D125/SUM(D$120:D$129)</f>
        <v>0</v>
      </c>
      <c r="F125" s="57">
        <f t="shared" si="489"/>
        <v>0</v>
      </c>
      <c r="G125" s="57">
        <f t="shared" si="489"/>
        <v>0</v>
      </c>
      <c r="H125" s="57">
        <f t="shared" si="489"/>
        <v>0</v>
      </c>
      <c r="I125" s="57">
        <f t="shared" ref="I125" si="490">+H125-((I124+I130+I131)-((H124+H130+H131)))*H125/(1-H124-H130-H131)</f>
        <v>0</v>
      </c>
      <c r="J125" s="57">
        <f t="shared" ref="J125" si="491">+I125-((J124+J130+J131)-((I124+I130+I131)))*I125/(1-I124-I130-I131)</f>
        <v>0</v>
      </c>
      <c r="K125" s="57">
        <f t="shared" ref="K125" si="492">+J125-((K124+K130+K131)-((J124+J130+J131)))*J125/(1-J124-J130-J131)</f>
        <v>0</v>
      </c>
      <c r="L125" s="57">
        <f t="shared" ref="L125" si="493">+K125-((L124+L130+L131)-((K124+K130+K131)))*K125/(1-K124-K130-K131)</f>
        <v>0</v>
      </c>
      <c r="M125" s="57">
        <f t="shared" ref="M125" si="494">+L125-((M124+M130+M131)-((L124+L130+L131)))*L125/(1-L124-L130-L131)</f>
        <v>0</v>
      </c>
      <c r="N125" s="57">
        <f t="shared" ref="N125" si="495">+M125-((N124+N130+N131)-((M124+M130+M131)))*M125/(1-M124-M130-M131)</f>
        <v>0</v>
      </c>
      <c r="O125" s="57">
        <f t="shared" ref="O125" si="496">+N125-((O124+O130+O131)-((N124+N130+N131)))*N125/(1-N124-N130-N131)</f>
        <v>0</v>
      </c>
      <c r="P125" s="57">
        <f t="shared" ref="P125" si="497">+O125-((P124+P130+P131)-((O124+O130+O131)))*O125/(1-O124-O130-O131)</f>
        <v>0</v>
      </c>
      <c r="Q125" s="57">
        <f t="shared" ref="Q125" si="498">+P125-((Q124+Q130+Q131)-((P124+P130+P131)))*P125/(1-P124-P130-P131)</f>
        <v>0</v>
      </c>
      <c r="R125" s="57">
        <f t="shared" ref="R125" si="499">+Q125-((R124+R130+R131)-((Q124+Q130+Q131)))*Q125/(1-Q124-Q130-Q131)</f>
        <v>0</v>
      </c>
      <c r="S125" s="57">
        <f t="shared" ref="S125" si="500">+R125-((S124+S130+S131)-((R124+R130+R131)))*R125/(1-R124-R130-R131)</f>
        <v>0</v>
      </c>
      <c r="T125" s="57">
        <f t="shared" ref="T125" si="501">+S125-((T124+T130+T131)-((S124+S130+S131)))*S125/(1-S124-S130-S131)</f>
        <v>0</v>
      </c>
      <c r="U125" s="57">
        <f t="shared" ref="U125" si="502">+T125-((U124+U130+U131)-((T124+T130+T131)))*T125/(1-T124-T130-T131)</f>
        <v>0</v>
      </c>
      <c r="V125" s="57">
        <f t="shared" ref="V125" si="503">+U125-((V124+V130+V131)-((U124+U130+U131)))*U125/(1-U124-U130-U131)</f>
        <v>0</v>
      </c>
      <c r="W125" s="57">
        <f t="shared" ref="W125" si="504">+V125-((W124+W130+W131)-((V124+V130+V131)))*V125/(1-V124-V130-V131)</f>
        <v>0</v>
      </c>
      <c r="X125" s="57">
        <f t="shared" ref="X125" si="505">+W125-((X124+X130+X131)-((W124+W130+W131)))*W125/(1-W124-W130-W131)</f>
        <v>0</v>
      </c>
      <c r="Y125" s="57">
        <f t="shared" ref="Y125" si="506">+X125-((Y124+Y130+Y131)-((X124+X130+X131)))*X125/(1-X124-X130-X131)</f>
        <v>0</v>
      </c>
      <c r="Z125" s="57">
        <f t="shared" ref="Z125" si="507">+Y125-((Z124+Z130+Z131)-((Y124+Y130+Y131)))*Y125/(1-Y124-Y130-Y131)</f>
        <v>0</v>
      </c>
      <c r="AA125" s="57">
        <f t="shared" ref="AA125" si="508">+Z125-((AA124+AA130+AA131)-((Z124+Z130+Z131)))*Z125/(1-Z124-Z130-Z131)</f>
        <v>0</v>
      </c>
      <c r="AB125" s="57">
        <f t="shared" ref="AB125" si="509">+AA125-((AB124+AB130+AB131)-((AA124+AA130+AA131)))*AA125/(1-AA124-AA130-AA131)</f>
        <v>0</v>
      </c>
      <c r="AC125" s="57">
        <f t="shared" ref="AC125" si="510">+AB125-((AC124+AC130+AC131)-((AB124+AB130+AB131)))*AB125/(1-AB124-AB130-AB131)</f>
        <v>0</v>
      </c>
      <c r="AD125" s="57">
        <f t="shared" ref="AD125" si="511">+AC125-((AD124+AD130+AD131)-((AC124+AC130+AC131)))*AC125/(1-AC124-AC130-AC131)</f>
        <v>0</v>
      </c>
      <c r="AE125" s="57">
        <f t="shared" ref="AE125" si="512">+AD125-((AE124+AE130+AE131)-((AD124+AD130+AD131)))*AD125/(1-AD124-AD130-AD131)</f>
        <v>0</v>
      </c>
      <c r="AF125" s="57">
        <f t="shared" ref="AF125" si="513">+AE125-((AF124+AF130+AF131)-((AE124+AE130+AE131)))*AE125/(1-AE124-AE130-AE131)</f>
        <v>0</v>
      </c>
      <c r="AG125" s="57">
        <f t="shared" ref="AG125" si="514">+AF125-((AG124+AG130+AG131)-((AF124+AF130+AF131)))*AF125/(1-AF124-AF130-AF131)</f>
        <v>0</v>
      </c>
      <c r="AH125" s="57">
        <f t="shared" ref="AH125" si="515">+AG125-((AH124+AH130+AH131)-((AG124+AG130+AG131)))*AG125/(1-AG124-AG130-AG131)</f>
        <v>0</v>
      </c>
      <c r="AI125" s="57">
        <f t="shared" ref="AI125" si="516">+AH125-((AI124+AI130+AI131)-((AH124+AH130+AH131)))*AH125/(1-AH124-AH130-AH131)</f>
        <v>0</v>
      </c>
      <c r="AJ125" s="57">
        <f t="shared" ref="AJ125" si="517">+AI125-((AJ124+AJ130+AJ131)-((AI124+AI130+AI131)))*AI125/(1-AI124-AI130-AI131)</f>
        <v>0</v>
      </c>
      <c r="AK125" s="57">
        <f>+AJ125-((AK124+AK130+AK131)-((AJ124+AJ130+AJ131)))*AJ125/(1-AJ124-AJ130-AJ131)</f>
        <v>0</v>
      </c>
    </row>
    <row r="126" spans="1:37" x14ac:dyDescent="0.25">
      <c r="A126" s="32" t="s">
        <v>112</v>
      </c>
      <c r="B126" s="33" t="s">
        <v>22</v>
      </c>
      <c r="C126" s="32" t="s">
        <v>181</v>
      </c>
      <c r="D126" s="56">
        <f>V!D68</f>
        <v>0</v>
      </c>
      <c r="E126" s="57">
        <f t="shared" ref="E126:H126" si="518">D126+(SUM(D$130:D$131)-SUM(E$130:E$131))*D126/SUM(D$120:D$129)</f>
        <v>0</v>
      </c>
      <c r="F126" s="57">
        <f t="shared" si="518"/>
        <v>0</v>
      </c>
      <c r="G126" s="57">
        <f t="shared" si="518"/>
        <v>0</v>
      </c>
      <c r="H126" s="57">
        <f t="shared" si="518"/>
        <v>0</v>
      </c>
      <c r="I126" s="57">
        <f t="shared" ref="I126:AJ126" si="519">+H126-((I124+I130+I131)-((H124+H130+H131)))*H126/(1-H124-H130-H131)</f>
        <v>0</v>
      </c>
      <c r="J126" s="57">
        <f t="shared" si="519"/>
        <v>0</v>
      </c>
      <c r="K126" s="57">
        <f t="shared" si="519"/>
        <v>0</v>
      </c>
      <c r="L126" s="57">
        <f t="shared" si="519"/>
        <v>0</v>
      </c>
      <c r="M126" s="57">
        <f t="shared" si="519"/>
        <v>0</v>
      </c>
      <c r="N126" s="57">
        <f t="shared" si="519"/>
        <v>0</v>
      </c>
      <c r="O126" s="57">
        <f t="shared" si="519"/>
        <v>0</v>
      </c>
      <c r="P126" s="57">
        <f t="shared" si="519"/>
        <v>0</v>
      </c>
      <c r="Q126" s="57">
        <f t="shared" si="519"/>
        <v>0</v>
      </c>
      <c r="R126" s="57">
        <f t="shared" si="519"/>
        <v>0</v>
      </c>
      <c r="S126" s="57">
        <f t="shared" si="519"/>
        <v>0</v>
      </c>
      <c r="T126" s="57">
        <f t="shared" si="519"/>
        <v>0</v>
      </c>
      <c r="U126" s="57">
        <f t="shared" si="519"/>
        <v>0</v>
      </c>
      <c r="V126" s="57">
        <f t="shared" si="519"/>
        <v>0</v>
      </c>
      <c r="W126" s="57">
        <f t="shared" si="519"/>
        <v>0</v>
      </c>
      <c r="X126" s="57">
        <f t="shared" si="519"/>
        <v>0</v>
      </c>
      <c r="Y126" s="57">
        <f t="shared" si="519"/>
        <v>0</v>
      </c>
      <c r="Z126" s="57">
        <f t="shared" si="519"/>
        <v>0</v>
      </c>
      <c r="AA126" s="57">
        <f t="shared" si="519"/>
        <v>0</v>
      </c>
      <c r="AB126" s="57">
        <f t="shared" si="519"/>
        <v>0</v>
      </c>
      <c r="AC126" s="57">
        <f t="shared" si="519"/>
        <v>0</v>
      </c>
      <c r="AD126" s="57">
        <f t="shared" si="519"/>
        <v>0</v>
      </c>
      <c r="AE126" s="57">
        <f t="shared" si="519"/>
        <v>0</v>
      </c>
      <c r="AF126" s="57">
        <f t="shared" si="519"/>
        <v>0</v>
      </c>
      <c r="AG126" s="57">
        <f t="shared" si="519"/>
        <v>0</v>
      </c>
      <c r="AH126" s="57">
        <f t="shared" si="519"/>
        <v>0</v>
      </c>
      <c r="AI126" s="57">
        <f t="shared" si="519"/>
        <v>0</v>
      </c>
      <c r="AJ126" s="57">
        <f t="shared" si="519"/>
        <v>0</v>
      </c>
      <c r="AK126" s="57">
        <f>+AJ126-((AK124+AK130+AK131)-((AJ124+AJ130+AJ131)))*AJ126/(1-AJ124-AJ130-AJ131)</f>
        <v>0</v>
      </c>
    </row>
    <row r="127" spans="1:37" x14ac:dyDescent="0.25">
      <c r="A127" s="32" t="s">
        <v>15</v>
      </c>
      <c r="B127" s="33" t="s">
        <v>22</v>
      </c>
      <c r="C127" s="32" t="s">
        <v>181</v>
      </c>
      <c r="D127" s="56">
        <f>V!D69</f>
        <v>0</v>
      </c>
      <c r="E127" s="57">
        <f t="shared" ref="E127:H127" si="520">D127+(SUM(D$130:D$131)-SUM(E$130:E$131))*D127/SUM(D$120:D$129)</f>
        <v>0</v>
      </c>
      <c r="F127" s="57">
        <f t="shared" si="520"/>
        <v>0</v>
      </c>
      <c r="G127" s="57">
        <f t="shared" si="520"/>
        <v>0</v>
      </c>
      <c r="H127" s="57">
        <f t="shared" si="520"/>
        <v>0</v>
      </c>
      <c r="I127" s="57">
        <f t="shared" ref="I127:AJ127" si="521">+H127-((I124+I130+I131)-((H124+H130+H131)))*H127/(1-H124-H130-H131)</f>
        <v>0</v>
      </c>
      <c r="J127" s="57">
        <f t="shared" si="521"/>
        <v>0</v>
      </c>
      <c r="K127" s="57">
        <f t="shared" si="521"/>
        <v>0</v>
      </c>
      <c r="L127" s="57">
        <f t="shared" si="521"/>
        <v>0</v>
      </c>
      <c r="M127" s="57">
        <f t="shared" si="521"/>
        <v>0</v>
      </c>
      <c r="N127" s="57">
        <f t="shared" si="521"/>
        <v>0</v>
      </c>
      <c r="O127" s="57">
        <f t="shared" si="521"/>
        <v>0</v>
      </c>
      <c r="P127" s="57">
        <f t="shared" si="521"/>
        <v>0</v>
      </c>
      <c r="Q127" s="57">
        <f t="shared" si="521"/>
        <v>0</v>
      </c>
      <c r="R127" s="57">
        <f t="shared" si="521"/>
        <v>0</v>
      </c>
      <c r="S127" s="57">
        <f t="shared" si="521"/>
        <v>0</v>
      </c>
      <c r="T127" s="57">
        <f t="shared" si="521"/>
        <v>0</v>
      </c>
      <c r="U127" s="57">
        <f t="shared" si="521"/>
        <v>0</v>
      </c>
      <c r="V127" s="57">
        <f t="shared" si="521"/>
        <v>0</v>
      </c>
      <c r="W127" s="57">
        <f t="shared" si="521"/>
        <v>0</v>
      </c>
      <c r="X127" s="57">
        <f t="shared" si="521"/>
        <v>0</v>
      </c>
      <c r="Y127" s="57">
        <f t="shared" si="521"/>
        <v>0</v>
      </c>
      <c r="Z127" s="57">
        <f t="shared" si="521"/>
        <v>0</v>
      </c>
      <c r="AA127" s="57">
        <f t="shared" si="521"/>
        <v>0</v>
      </c>
      <c r="AB127" s="57">
        <f t="shared" si="521"/>
        <v>0</v>
      </c>
      <c r="AC127" s="57">
        <f t="shared" si="521"/>
        <v>0</v>
      </c>
      <c r="AD127" s="57">
        <f t="shared" si="521"/>
        <v>0</v>
      </c>
      <c r="AE127" s="57">
        <f t="shared" si="521"/>
        <v>0</v>
      </c>
      <c r="AF127" s="57">
        <f t="shared" si="521"/>
        <v>0</v>
      </c>
      <c r="AG127" s="57">
        <f t="shared" si="521"/>
        <v>0</v>
      </c>
      <c r="AH127" s="57">
        <f t="shared" si="521"/>
        <v>0</v>
      </c>
      <c r="AI127" s="57">
        <f t="shared" si="521"/>
        <v>0</v>
      </c>
      <c r="AJ127" s="57">
        <f t="shared" si="521"/>
        <v>0</v>
      </c>
      <c r="AK127" s="57">
        <f>+AJ127-((AK124+AK130+AK131)-((AJ124+AJ130+AJ131)))*AJ127/(1-AJ124-AJ130-AJ131)</f>
        <v>0</v>
      </c>
    </row>
    <row r="128" spans="1:37" x14ac:dyDescent="0.25">
      <c r="A128" s="32" t="s">
        <v>59</v>
      </c>
      <c r="B128" s="33" t="s">
        <v>22</v>
      </c>
      <c r="C128" s="32" t="s">
        <v>181</v>
      </c>
      <c r="D128" s="56">
        <f>V!D70</f>
        <v>0</v>
      </c>
      <c r="E128" s="57">
        <f t="shared" ref="E128:H128" si="522">D128+(SUM(D$130:D$131)-SUM(E$130:E$131))*D128/SUM(D$120:D$129)</f>
        <v>0</v>
      </c>
      <c r="F128" s="57">
        <f t="shared" si="522"/>
        <v>0</v>
      </c>
      <c r="G128" s="57">
        <f t="shared" si="522"/>
        <v>0</v>
      </c>
      <c r="H128" s="57">
        <f t="shared" si="522"/>
        <v>0</v>
      </c>
      <c r="I128" s="57">
        <f t="shared" ref="I128:AJ128" si="523">+H128-((I124+I130+I131)-((H124+H130+H131)))*H128/(1-H124-H130-H131)</f>
        <v>0</v>
      </c>
      <c r="J128" s="57">
        <f t="shared" si="523"/>
        <v>0</v>
      </c>
      <c r="K128" s="57">
        <f t="shared" si="523"/>
        <v>0</v>
      </c>
      <c r="L128" s="57">
        <f t="shared" si="523"/>
        <v>0</v>
      </c>
      <c r="M128" s="57">
        <f t="shared" si="523"/>
        <v>0</v>
      </c>
      <c r="N128" s="57">
        <f t="shared" si="523"/>
        <v>0</v>
      </c>
      <c r="O128" s="57">
        <f t="shared" si="523"/>
        <v>0</v>
      </c>
      <c r="P128" s="57">
        <f t="shared" si="523"/>
        <v>0</v>
      </c>
      <c r="Q128" s="57">
        <f t="shared" si="523"/>
        <v>0</v>
      </c>
      <c r="R128" s="57">
        <f t="shared" si="523"/>
        <v>0</v>
      </c>
      <c r="S128" s="57">
        <f t="shared" si="523"/>
        <v>0</v>
      </c>
      <c r="T128" s="57">
        <f t="shared" si="523"/>
        <v>0</v>
      </c>
      <c r="U128" s="57">
        <f t="shared" si="523"/>
        <v>0</v>
      </c>
      <c r="V128" s="57">
        <f t="shared" si="523"/>
        <v>0</v>
      </c>
      <c r="W128" s="57">
        <f t="shared" si="523"/>
        <v>0</v>
      </c>
      <c r="X128" s="57">
        <f t="shared" si="523"/>
        <v>0</v>
      </c>
      <c r="Y128" s="57">
        <f t="shared" si="523"/>
        <v>0</v>
      </c>
      <c r="Z128" s="57">
        <f t="shared" si="523"/>
        <v>0</v>
      </c>
      <c r="AA128" s="57">
        <f t="shared" si="523"/>
        <v>0</v>
      </c>
      <c r="AB128" s="57">
        <f t="shared" si="523"/>
        <v>0</v>
      </c>
      <c r="AC128" s="57">
        <f t="shared" si="523"/>
        <v>0</v>
      </c>
      <c r="AD128" s="57">
        <f t="shared" si="523"/>
        <v>0</v>
      </c>
      <c r="AE128" s="57">
        <f t="shared" si="523"/>
        <v>0</v>
      </c>
      <c r="AF128" s="57">
        <f t="shared" si="523"/>
        <v>0</v>
      </c>
      <c r="AG128" s="57">
        <f t="shared" si="523"/>
        <v>0</v>
      </c>
      <c r="AH128" s="57">
        <f t="shared" si="523"/>
        <v>0</v>
      </c>
      <c r="AI128" s="57">
        <f t="shared" si="523"/>
        <v>0</v>
      </c>
      <c r="AJ128" s="57">
        <f t="shared" si="523"/>
        <v>0</v>
      </c>
      <c r="AK128" s="57">
        <f>+AJ128-((AK124+AK130+AK131)-((AJ124+AJ130+AJ131)))*AJ128/(1-AJ124-AJ130-AJ131)</f>
        <v>0</v>
      </c>
    </row>
    <row r="129" spans="1:37" x14ac:dyDescent="0.25">
      <c r="A129" s="32" t="s">
        <v>60</v>
      </c>
      <c r="B129" s="33" t="s">
        <v>22</v>
      </c>
      <c r="C129" s="32" t="s">
        <v>181</v>
      </c>
      <c r="D129" s="56">
        <f>V!D71</f>
        <v>0</v>
      </c>
      <c r="E129" s="57">
        <f t="shared" ref="E129:H129" si="524">D129+(SUM(D$130:D$131)-SUM(E$130:E$131))*D129/SUM(D$120:D$129)</f>
        <v>0</v>
      </c>
      <c r="F129" s="57">
        <f t="shared" si="524"/>
        <v>0</v>
      </c>
      <c r="G129" s="57">
        <f t="shared" si="524"/>
        <v>0</v>
      </c>
      <c r="H129" s="57">
        <f t="shared" si="524"/>
        <v>0</v>
      </c>
      <c r="I129" s="57">
        <f t="shared" ref="I129" si="525">+H129-((I124+I130+I131)-((H124+H130+H131)))*H129/(1-H124-H130-H131)</f>
        <v>0</v>
      </c>
      <c r="J129" s="57">
        <f t="shared" ref="J129" si="526">+I129-((J124+J130+J131)-((I124+I130+I131)))*I129/(1-I124-I130-I131)</f>
        <v>0</v>
      </c>
      <c r="K129" s="57">
        <f t="shared" ref="K129" si="527">+J129-((K124+K130+K131)-((J124+J130+J131)))*J129/(1-J124-J130-J131)</f>
        <v>0</v>
      </c>
      <c r="L129" s="57">
        <f t="shared" ref="L129" si="528">+K129-((L124+L130+L131)-((K124+K130+K131)))*K129/(1-K124-K130-K131)</f>
        <v>0</v>
      </c>
      <c r="M129" s="57">
        <f t="shared" ref="M129" si="529">+L129-((M124+M130+M131)-((L124+L130+L131)))*L129/(1-L124-L130-L131)</f>
        <v>0</v>
      </c>
      <c r="N129" s="57">
        <f t="shared" ref="N129" si="530">+M129-((N124+N130+N131)-((M124+M130+M131)))*M129/(1-M124-M130-M131)</f>
        <v>0</v>
      </c>
      <c r="O129" s="57">
        <f t="shared" ref="O129" si="531">+N129-((O124+O130+O131)-((N124+N130+N131)))*N129/(1-N124-N130-N131)</f>
        <v>0</v>
      </c>
      <c r="P129" s="57">
        <f t="shared" ref="P129" si="532">+O129-((P124+P130+P131)-((O124+O130+O131)))*O129/(1-O124-O130-O131)</f>
        <v>0</v>
      </c>
      <c r="Q129" s="57">
        <f t="shared" ref="Q129" si="533">+P129-((Q124+Q130+Q131)-((P124+P130+P131)))*P129/(1-P124-P130-P131)</f>
        <v>0</v>
      </c>
      <c r="R129" s="57">
        <f t="shared" ref="R129" si="534">+Q129-((R124+R130+R131)-((Q124+Q130+Q131)))*Q129/(1-Q124-Q130-Q131)</f>
        <v>0</v>
      </c>
      <c r="S129" s="57">
        <f t="shared" ref="S129" si="535">+R129-((S124+S130+S131)-((R124+R130+R131)))*R129/(1-R124-R130-R131)</f>
        <v>0</v>
      </c>
      <c r="T129" s="57">
        <f t="shared" ref="T129" si="536">+S129-((T124+T130+T131)-((S124+S130+S131)))*S129/(1-S124-S130-S131)</f>
        <v>0</v>
      </c>
      <c r="U129" s="57">
        <f t="shared" ref="U129" si="537">+T129-((U124+U130+U131)-((T124+T130+T131)))*T129/(1-T124-T130-T131)</f>
        <v>0</v>
      </c>
      <c r="V129" s="57">
        <f t="shared" ref="V129" si="538">+U129-((V124+V130+V131)-((U124+U130+U131)))*U129/(1-U124-U130-U131)</f>
        <v>0</v>
      </c>
      <c r="W129" s="57">
        <f t="shared" ref="W129" si="539">+V129-((W124+W130+W131)-((V124+V130+V131)))*V129/(1-V124-V130-V131)</f>
        <v>0</v>
      </c>
      <c r="X129" s="57">
        <f t="shared" ref="X129" si="540">+W129-((X124+X130+X131)-((W124+W130+W131)))*W129/(1-W124-W130-W131)</f>
        <v>0</v>
      </c>
      <c r="Y129" s="57">
        <f t="shared" ref="Y129" si="541">+X129-((Y124+Y130+Y131)-((X124+X130+X131)))*X129/(1-X124-X130-X131)</f>
        <v>0</v>
      </c>
      <c r="Z129" s="57">
        <f t="shared" ref="Z129" si="542">+Y129-((Z124+Z130+Z131)-((Y124+Y130+Y131)))*Y129/(1-Y124-Y130-Y131)</f>
        <v>0</v>
      </c>
      <c r="AA129" s="57">
        <f t="shared" ref="AA129" si="543">+Z129-((AA124+AA130+AA131)-((Z124+Z130+Z131)))*Z129/(1-Z124-Z130-Z131)</f>
        <v>0</v>
      </c>
      <c r="AB129" s="57">
        <f t="shared" ref="AB129" si="544">+AA129-((AB124+AB130+AB131)-((AA124+AA130+AA131)))*AA129/(1-AA124-AA130-AA131)</f>
        <v>0</v>
      </c>
      <c r="AC129" s="57">
        <f t="shared" ref="AC129" si="545">+AB129-((AC124+AC130+AC131)-((AB124+AB130+AB131)))*AB129/(1-AB124-AB130-AB131)</f>
        <v>0</v>
      </c>
      <c r="AD129" s="57">
        <f t="shared" ref="AD129" si="546">+AC129-((AD124+AD130+AD131)-((AC124+AC130+AC131)))*AC129/(1-AC124-AC130-AC131)</f>
        <v>0</v>
      </c>
      <c r="AE129" s="57">
        <f t="shared" ref="AE129" si="547">+AD129-((AE124+AE130+AE131)-((AD124+AD130+AD131)))*AD129/(1-AD124-AD130-AD131)</f>
        <v>0</v>
      </c>
      <c r="AF129" s="57">
        <f t="shared" ref="AF129" si="548">+AE129-((AF124+AF130+AF131)-((AE124+AE130+AE131)))*AE129/(1-AE124-AE130-AE131)</f>
        <v>0</v>
      </c>
      <c r="AG129" s="57">
        <f t="shared" ref="AG129" si="549">+AF129-((AG124+AG130+AG131)-((AF124+AF130+AF131)))*AF129/(1-AF124-AF130-AF131)</f>
        <v>0</v>
      </c>
      <c r="AH129" s="57">
        <f t="shared" ref="AH129" si="550">+AG129-((AH124+AH130+AH131)-((AG124+AG130+AG131)))*AG129/(1-AG124-AG130-AG131)</f>
        <v>0</v>
      </c>
      <c r="AI129" s="57">
        <f t="shared" ref="AI129" si="551">+AH129-((AI124+AI130+AI131)-((AH124+AH130+AH131)))*AH129/(1-AH124-AH130-AH131)</f>
        <v>0</v>
      </c>
      <c r="AJ129" s="57">
        <f t="shared" ref="AJ129" si="552">+AI129-((AJ124+AJ130+AJ131)-((AI124+AI130+AI131)))*AI129/(1-AI124-AI130-AI131)</f>
        <v>0</v>
      </c>
      <c r="AK129" s="57">
        <f>+AJ129-((AK124+AK130+AK131)-((AJ124+AJ130+AJ131)))*AJ129/(1-AJ124-AJ130-AJ131)</f>
        <v>0</v>
      </c>
    </row>
    <row r="130" spans="1:37" x14ac:dyDescent="0.25">
      <c r="A130" s="32" t="s">
        <v>16</v>
      </c>
      <c r="B130" s="33" t="s">
        <v>22</v>
      </c>
      <c r="C130" s="32" t="s">
        <v>181</v>
      </c>
      <c r="D130" s="56">
        <f>V!D72</f>
        <v>0</v>
      </c>
      <c r="E130" s="57">
        <f>+VLOOKUP(Medidas!$B$3,'Curva ERNC'!$B$6:$AJ$7,'Curva ERNC'!D$5-2015,FALSE)</f>
        <v>0</v>
      </c>
      <c r="F130" s="57">
        <f>+VLOOKUP(Medidas!$B$3,'Curva ERNC'!$B$6:$AJ$7,'Curva ERNC'!E$5-2015,FALSE)</f>
        <v>0</v>
      </c>
      <c r="G130" s="57">
        <f>+VLOOKUP(Medidas!$B$3,'Curva ERNC'!$B$6:$AJ$7,'Curva ERNC'!F$5-2015,FALSE)</f>
        <v>0</v>
      </c>
      <c r="H130" s="57">
        <f>+VLOOKUP(Medidas!$B$3,'Curva ERNC'!$B$6:$AJ$7,'Curva ERNC'!G$5-2015,FALSE)</f>
        <v>0</v>
      </c>
      <c r="I130" s="57">
        <f>+VLOOKUP(Medidas!$B$3,'Curva ERNC'!$B$6:$AJ$7,'Curva ERNC'!H$5-2015,FALSE)</f>
        <v>0</v>
      </c>
      <c r="J130" s="57">
        <f>+VLOOKUP(Medidas!$B$3,'Curva ERNC'!$B$6:$AJ$7,'Curva ERNC'!I$5-2015,FALSE)</f>
        <v>9.9999999999999903E-8</v>
      </c>
      <c r="K130" s="57">
        <f>+VLOOKUP(Medidas!$B$3,'Curva ERNC'!$B$6:$AJ$7,'Curva ERNC'!J$5-2015,FALSE)</f>
        <v>6.6241783912806007E-7</v>
      </c>
      <c r="L130" s="57">
        <f>+VLOOKUP(Medidas!$B$3,'Curva ERNC'!$B$6:$AJ$7,'Curva ERNC'!K$5-2015,FALSE)</f>
        <v>4.3879600562251737E-6</v>
      </c>
      <c r="M130" s="57">
        <f>+VLOOKUP(Medidas!$B$3,'Curva ERNC'!$B$6:$AJ$7,'Curva ERNC'!L$5-2015,FALSE)</f>
        <v>2.9065929224896882E-5</v>
      </c>
      <c r="N130" s="57">
        <f>+VLOOKUP(Medidas!$B$3,'Curva ERNC'!$B$6:$AJ$7,'Curva ERNC'!M$5-2015,FALSE)</f>
        <v>1.9250653913663269E-4</v>
      </c>
      <c r="O130" s="57">
        <f>+VLOOKUP(Medidas!$B$3,'Curva ERNC'!$B$6:$AJ$7,'Curva ERNC'!N$5-2015,FALSE)</f>
        <v>1.2738192202547179E-3</v>
      </c>
      <c r="P130" s="57">
        <f>+VLOOKUP(Medidas!$B$3,'Curva ERNC'!$B$6:$AJ$7,'Curva ERNC'!O$5-2015,FALSE)</f>
        <v>8.377988983290667E-3</v>
      </c>
      <c r="Q130" s="57">
        <f>+VLOOKUP(Medidas!$B$3,'Curva ERNC'!$B$6:$AJ$7,'Curva ERNC'!P$5-2015,FALSE)</f>
        <v>5.2999999999999964E-2</v>
      </c>
      <c r="R130" s="57">
        <f>+VLOOKUP(Medidas!$B$3,'Curva ERNC'!$B$6:$AJ$7,'Curva ERNC'!Q$5-2015,FALSE)</f>
        <v>5.5542399509892405E-2</v>
      </c>
      <c r="S130" s="57">
        <f>+VLOOKUP(Medidas!$B$3,'Curva ERNC'!$B$6:$AJ$7,'Curva ERNC'!R$5-2015,FALSE)</f>
        <v>5.8199262290142391E-2</v>
      </c>
      <c r="T130" s="57">
        <f>+VLOOKUP(Medidas!$B$3,'Curva ERNC'!$B$6:$AJ$7,'Curva ERNC'!S$5-2015,FALSE)</f>
        <v>6.0975010639593E-2</v>
      </c>
      <c r="U130" s="57">
        <f>+VLOOKUP(Medidas!$B$3,'Curva ERNC'!$B$6:$AJ$7,'Curva ERNC'!T$5-2015,FALSE)</f>
        <v>6.3874166578128153E-2</v>
      </c>
      <c r="V130" s="57">
        <f>+VLOOKUP(Medidas!$B$3,'Curva ERNC'!$B$6:$AJ$7,'Curva ERNC'!U$5-2015,FALSE)</f>
        <v>6.6901346747900228E-2</v>
      </c>
      <c r="W130" s="57">
        <f>+VLOOKUP(Medidas!$B$3,'Curva ERNC'!$B$6:$AJ$7,'Curva ERNC'!V$5-2015,FALSE)</f>
        <v>7.0061256381072912E-2</v>
      </c>
      <c r="X130" s="57">
        <f>+VLOOKUP(Medidas!$B$3,'Curva ERNC'!$B$6:$AJ$7,'Curva ERNC'!W$5-2015,FALSE)</f>
        <v>7.3358682264357031E-2</v>
      </c>
      <c r="Y130" s="57">
        <f>+VLOOKUP(Medidas!$B$3,'Curva ERNC'!$B$6:$AJ$7,'Curva ERNC'!X$5-2015,FALSE)</f>
        <v>7.6798484629974587E-2</v>
      </c>
      <c r="Z130" s="57">
        <f>+VLOOKUP(Medidas!$B$3,'Curva ERNC'!$B$6:$AJ$7,'Curva ERNC'!Y$5-2015,FALSE)</f>
        <v>8.0385587902734687E-2</v>
      </c>
      <c r="AA130" s="57">
        <f>+VLOOKUP(Medidas!$B$3,'Curva ERNC'!$B$6:$AJ$7,'Curva ERNC'!Z$5-2015,FALSE)</f>
        <v>8.4124970233759394E-2</v>
      </c>
      <c r="AB130" s="57">
        <f>+VLOOKUP(Medidas!$B$3,'Curva ERNC'!$B$6:$AJ$7,'Curva ERNC'!AA$5-2015,FALSE)</f>
        <v>8.8021651753181038E-2</v>
      </c>
      <c r="AC130" s="57">
        <f>+VLOOKUP(Medidas!$B$3,'Curva ERNC'!$B$6:$AJ$7,'Curva ERNC'!AB$5-2015,FALSE)</f>
        <v>9.2080681476971751E-2</v>
      </c>
      <c r="AD130" s="57">
        <f>+VLOOKUP(Medidas!$B$3,'Curva ERNC'!$B$6:$AJ$7,'Curva ERNC'!AC$5-2015,FALSE)</f>
        <v>9.6307122807095483E-2</v>
      </c>
      <c r="AE130" s="57">
        <f>+VLOOKUP(Medidas!$B$3,'Curva ERNC'!$B$6:$AJ$7,'Curva ERNC'!AD$5-2015,FALSE)</f>
        <v>0.10070603756952731</v>
      </c>
      <c r="AF130" s="57">
        <f>+VLOOKUP(Medidas!$B$3,'Curva ERNC'!$B$6:$AJ$7,'Curva ERNC'!AE$5-2015,FALSE)</f>
        <v>0.1052824685414991</v>
      </c>
      <c r="AG130" s="57">
        <f>+VLOOKUP(Medidas!$B$3,'Curva ERNC'!$B$6:$AJ$7,'Curva ERNC'!AF$5-2015,FALSE)</f>
        <v>0.11004142042773479</v>
      </c>
      <c r="AH130" s="57">
        <f>+VLOOKUP(Medidas!$B$3,'Curva ERNC'!$B$6:$AJ$7,'Curva ERNC'!AG$5-2015,FALSE)</f>
        <v>0.11498783925556323</v>
      </c>
      <c r="AI130" s="57">
        <f>+VLOOKUP(Medidas!$B$3,'Curva ERNC'!$B$6:$AJ$7,'Curva ERNC'!AH$5-2015,FALSE)</f>
        <v>0.12012659017074631</v>
      </c>
      <c r="AJ130" s="57">
        <f>+VLOOKUP(Medidas!$B$3,'Curva ERNC'!$B$6:$AJ$7,'Curva ERNC'!AI$5-2015,FALSE)</f>
        <v>0.1254624336297416</v>
      </c>
      <c r="AK130" s="57">
        <f>+VLOOKUP(Medidas!$B$3,'Curva ERNC'!$B$6:$AJ$7,'Curva ERNC'!AJ$5-2015,FALSE)</f>
        <v>0.13099999999999998</v>
      </c>
    </row>
    <row r="131" spans="1:37" x14ac:dyDescent="0.25">
      <c r="A131" s="32" t="s">
        <v>79</v>
      </c>
      <c r="B131" s="33" t="s">
        <v>22</v>
      </c>
      <c r="C131" s="32" t="s">
        <v>181</v>
      </c>
      <c r="D131" s="56">
        <f>V!D73</f>
        <v>0</v>
      </c>
      <c r="E131" s="57">
        <f>+VLOOKUP(Medidas!$B$4,'Curva Hidrógeno'!$B$6:$AJ$7,'Curva Hidrógeno'!D$5-2015,FALSE)</f>
        <v>0</v>
      </c>
      <c r="F131" s="57">
        <f>+VLOOKUP(Medidas!$B$4,'Curva Hidrógeno'!$B$6:$AJ$7,'Curva Hidrógeno'!E$5-2015,FALSE)</f>
        <v>0</v>
      </c>
      <c r="G131" s="57">
        <f>+VLOOKUP(Medidas!$B$4,'Curva Hidrógeno'!$B$6:$AJ$7,'Curva Hidrógeno'!F$5-2015,FALSE)</f>
        <v>0</v>
      </c>
      <c r="H131" s="57">
        <f>+VLOOKUP(Medidas!$B$4,'Curva Hidrógeno'!$B$6:$AJ$7,'Curva Hidrógeno'!G$5-2015,FALSE)</f>
        <v>0</v>
      </c>
      <c r="I131" s="57">
        <f>+VLOOKUP(Medidas!$B$4,'Curva Hidrógeno'!$B$6:$AJ$7,'Curva Hidrógeno'!H$5-2015,FALSE)</f>
        <v>0</v>
      </c>
      <c r="J131" s="57">
        <f>+VLOOKUP(Medidas!$B$4,'Curva Hidrógeno'!$B$6:$AJ$7,'Curva Hidrógeno'!I$5-2015,FALSE)</f>
        <v>0</v>
      </c>
      <c r="K131" s="57">
        <f>+VLOOKUP(Medidas!$B$4,'Curva Hidrógeno'!$B$6:$AJ$7,'Curva Hidrógeno'!J$5-2015,FALSE)</f>
        <v>0</v>
      </c>
      <c r="L131" s="57">
        <f>+VLOOKUP(Medidas!$B$4,'Curva Hidrógeno'!$B$6:$AJ$7,'Curva Hidrógeno'!K$5-2015,FALSE)</f>
        <v>0</v>
      </c>
      <c r="M131" s="57">
        <f>+VLOOKUP(Medidas!$B$4,'Curva Hidrógeno'!$B$6:$AJ$7,'Curva Hidrógeno'!L$5-2015,FALSE)</f>
        <v>0</v>
      </c>
      <c r="N131" s="57">
        <f>+VLOOKUP(Medidas!$B$4,'Curva Hidrógeno'!$B$6:$AJ$7,'Curva Hidrógeno'!M$5-2015,FALSE)</f>
        <v>0</v>
      </c>
      <c r="O131" s="57">
        <f>+VLOOKUP(Medidas!$B$4,'Curva Hidrógeno'!$B$6:$AJ$7,'Curva Hidrógeno'!N$5-2015,FALSE)</f>
        <v>0</v>
      </c>
      <c r="P131" s="57">
        <f>+VLOOKUP(Medidas!$B$4,'Curva Hidrógeno'!$B$6:$AJ$7,'Curva Hidrógeno'!O$5-2015,FALSE)</f>
        <v>9.9999999999999903E-8</v>
      </c>
      <c r="Q131" s="57">
        <f>+VLOOKUP(Medidas!$B$4,'Curva Hidrógeno'!$B$6:$AJ$7,'Curva Hidrógeno'!P$5-2015,FALSE)</f>
        <v>2.0000000000000004E-2</v>
      </c>
      <c r="R131" s="57">
        <f>+VLOOKUP(Medidas!$B$4,'Curva Hidrógeno'!$B$6:$AJ$7,'Curva Hidrógeno'!Q$5-2015,FALSE)</f>
        <v>2.1657319666885624E-2</v>
      </c>
      <c r="S131" s="57">
        <f>+VLOOKUP(Medidas!$B$4,'Curva Hidrógeno'!$B$6:$AJ$7,'Curva Hidrógeno'!R$5-2015,FALSE)</f>
        <v>2.3448688700945873E-2</v>
      </c>
      <c r="T131" s="57">
        <f>+VLOOKUP(Medidas!$B$4,'Curva Hidrógeno'!$B$6:$AJ$7,'Curva Hidrógeno'!S$5-2015,FALSE)</f>
        <v>2.5384384977203911E-2</v>
      </c>
      <c r="U131" s="57">
        <f>+VLOOKUP(Medidas!$B$4,'Curva Hidrógeno'!$B$6:$AJ$7,'Curva Hidrógeno'!T$5-2015,FALSE)</f>
        <v>2.7475377786880185E-2</v>
      </c>
      <c r="V131" s="57">
        <f>+VLOOKUP(Medidas!$B$4,'Curva Hidrógeno'!$B$6:$AJ$7,'Curva Hidrógeno'!U$5-2015,FALSE)</f>
        <v>2.9733357634829229E-2</v>
      </c>
      <c r="W131" s="57">
        <f>+VLOOKUP(Medidas!$B$4,'Curva Hidrógeno'!$B$6:$AJ$7,'Curva Hidrógeno'!V$5-2015,FALSE)</f>
        <v>3.2170764218298405E-2</v>
      </c>
      <c r="X131" s="57">
        <f>+VLOOKUP(Medidas!$B$4,'Curva Hidrógeno'!$B$6:$AJ$7,'Curva Hidrógeno'!W$5-2015,FALSE)</f>
        <v>3.4800811850193569E-2</v>
      </c>
      <c r="Y131" s="57">
        <f>+VLOOKUP(Medidas!$B$4,'Curva Hidrógeno'!$B$6:$AJ$7,'Curva Hidrógeno'!X$5-2015,FALSE)</f>
        <v>3.7637511468653219E-2</v>
      </c>
      <c r="Z131" s="57">
        <f>+VLOOKUP(Medidas!$B$4,'Curva Hidrógeno'!$B$6:$AJ$7,'Curva Hidrógeno'!Y$5-2015,FALSE)</f>
        <v>4.0695688242412591E-2</v>
      </c>
      <c r="AA131" s="57">
        <f>+VLOOKUP(Medidas!$B$4,'Curva Hidrógeno'!$B$6:$AJ$7,'Curva Hidrógeno'!Z$5-2015,FALSE)</f>
        <v>4.3990993639052942E-2</v>
      </c>
      <c r="AB131" s="57">
        <f>+VLOOKUP(Medidas!$B$4,'Curva Hidrógeno'!$B$6:$AJ$7,'Curva Hidrógeno'!AA$5-2015,FALSE)</f>
        <v>4.7539910672315035E-2</v>
      </c>
      <c r="AC131" s="57">
        <f>+VLOOKUP(Medidas!$B$4,'Curva Hidrógeno'!$B$6:$AJ$7,'Curva Hidrógeno'!AB$5-2015,FALSE)</f>
        <v>5.1359750887593647E-2</v>
      </c>
      <c r="AD131" s="57">
        <f>+VLOOKUP(Medidas!$B$4,'Curva Hidrógeno'!$B$6:$AJ$7,'Curva Hidrógeno'!AC$5-2015,FALSE)</f>
        <v>5.5468641484930165E-2</v>
      </c>
      <c r="AE131" s="57">
        <f>+VLOOKUP(Medidas!$B$4,'Curva Hidrógeno'!$B$6:$AJ$7,'Curva Hidrógeno'!AD$5-2015,FALSE)</f>
        <v>5.9885500820928313E-2</v>
      </c>
      <c r="AF131" s="57">
        <f>+VLOOKUP(Medidas!$B$4,'Curva Hidrógeno'!$B$6:$AJ$7,'Curva Hidrógeno'!AE$5-2015,FALSE)</f>
        <v>6.4630000381117075E-2</v>
      </c>
      <c r="AG131" s="57">
        <f>+VLOOKUP(Medidas!$B$4,'Curva Hidrógeno'!$B$6:$AJ$7,'Curva Hidrógeno'!AF$5-2015,FALSE)</f>
        <v>6.9722511180103794E-2</v>
      </c>
      <c r="AH131" s="57">
        <f>+VLOOKUP(Medidas!$B$4,'Curva Hidrógeno'!$B$6:$AJ$7,'Curva Hidrógeno'!AG$5-2015,FALSE)</f>
        <v>7.5184032437948384E-2</v>
      </c>
      <c r="AI131" s="57">
        <f>+VLOOKUP(Medidas!$B$4,'Curva Hidrógeno'!$B$6:$AJ$7,'Curva Hidrógeno'!AH$5-2015,FALSE)</f>
        <v>8.1036100309042083E-2</v>
      </c>
      <c r="AJ131" s="57">
        <f>+VLOOKUP(Medidas!$B$4,'Curva Hidrógeno'!$B$6:$AJ$7,'Curva Hidrógeno'!AI$5-2015,FALSE)</f>
        <v>8.7300674417890398E-2</v>
      </c>
      <c r="AK131" s="57">
        <f>+VLOOKUP(Medidas!$B$4,'Curva Hidrógeno'!$B$6:$AJ$7,'Curva Hidrógeno'!AJ$5-2015,FALSE)</f>
        <v>9.3999999999999972E-2</v>
      </c>
    </row>
    <row r="132" spans="1:37" x14ac:dyDescent="0.25">
      <c r="D132" s="130">
        <f>SUM(D120:D131)</f>
        <v>1</v>
      </c>
      <c r="E132" s="130">
        <f t="shared" ref="E132" si="553">SUM(E120:E131)</f>
        <v>1</v>
      </c>
      <c r="F132" s="130">
        <f t="shared" ref="F132" si="554">SUM(F120:F131)</f>
        <v>1</v>
      </c>
      <c r="G132" s="130">
        <f t="shared" ref="G132" si="555">SUM(G120:G131)</f>
        <v>1</v>
      </c>
      <c r="H132" s="130">
        <f t="shared" ref="H132" si="556">SUM(H120:H131)</f>
        <v>1</v>
      </c>
      <c r="I132" s="130">
        <f t="shared" ref="I132" si="557">SUM(I120:I131)</f>
        <v>1</v>
      </c>
      <c r="J132" s="130">
        <f t="shared" ref="J132" si="558">SUM(J120:J131)</f>
        <v>1</v>
      </c>
      <c r="K132" s="130">
        <f t="shared" ref="K132" si="559">SUM(K120:K131)</f>
        <v>1</v>
      </c>
      <c r="L132" s="130">
        <f t="shared" ref="L132" si="560">SUM(L120:L131)</f>
        <v>0.99999999999999989</v>
      </c>
      <c r="M132" s="130">
        <f t="shared" ref="M132" si="561">SUM(M120:M131)</f>
        <v>0.99999999999999989</v>
      </c>
      <c r="N132" s="130">
        <f t="shared" ref="N132" si="562">SUM(N120:N131)</f>
        <v>0.99999999999999989</v>
      </c>
      <c r="O132" s="130">
        <f t="shared" ref="O132" si="563">SUM(O120:O131)</f>
        <v>0.99999999999999989</v>
      </c>
      <c r="P132" s="130">
        <f t="shared" ref="P132" si="564">SUM(P120:P131)</f>
        <v>0.99999999999999978</v>
      </c>
      <c r="Q132" s="130">
        <f t="shared" ref="Q132" si="565">SUM(Q120:Q131)</f>
        <v>0.99999999999999989</v>
      </c>
      <c r="R132" s="130">
        <f t="shared" ref="R132" si="566">SUM(R120:R131)</f>
        <v>0.99999999999999989</v>
      </c>
      <c r="S132" s="130">
        <f t="shared" ref="S132" si="567">SUM(S120:S131)</f>
        <v>0.99999999999999989</v>
      </c>
      <c r="T132" s="130">
        <f t="shared" ref="T132" si="568">SUM(T120:T131)</f>
        <v>1</v>
      </c>
      <c r="U132" s="130">
        <f t="shared" ref="U132" si="569">SUM(U120:U131)</f>
        <v>1</v>
      </c>
      <c r="V132" s="130">
        <f t="shared" ref="V132" si="570">SUM(V120:V131)</f>
        <v>1</v>
      </c>
      <c r="W132" s="130">
        <f t="shared" ref="W132" si="571">SUM(W120:W131)</f>
        <v>1</v>
      </c>
      <c r="X132" s="130">
        <f t="shared" ref="X132" si="572">SUM(X120:X131)</f>
        <v>1</v>
      </c>
      <c r="Y132" s="130">
        <f t="shared" ref="Y132" si="573">SUM(Y120:Y131)</f>
        <v>1</v>
      </c>
      <c r="Z132" s="130">
        <f t="shared" ref="Z132" si="574">SUM(Z120:Z131)</f>
        <v>0.99999999999999989</v>
      </c>
      <c r="AA132" s="130">
        <f t="shared" ref="AA132" si="575">SUM(AA120:AA131)</f>
        <v>1</v>
      </c>
      <c r="AB132" s="130">
        <f t="shared" ref="AB132" si="576">SUM(AB120:AB131)</f>
        <v>1</v>
      </c>
      <c r="AC132" s="130">
        <f t="shared" ref="AC132" si="577">SUM(AC120:AC131)</f>
        <v>1.0000000000000002</v>
      </c>
      <c r="AD132" s="130">
        <f t="shared" ref="AD132" si="578">SUM(AD120:AD131)</f>
        <v>1.0000000000000002</v>
      </c>
      <c r="AE132" s="130">
        <f t="shared" ref="AE132" si="579">SUM(AE120:AE131)</f>
        <v>1</v>
      </c>
      <c r="AF132" s="130">
        <f t="shared" ref="AF132" si="580">SUM(AF120:AF131)</f>
        <v>1</v>
      </c>
      <c r="AG132" s="130">
        <f t="shared" ref="AG132" si="581">SUM(AG120:AG131)</f>
        <v>0.99999999999999989</v>
      </c>
      <c r="AH132" s="130">
        <f t="shared" ref="AH132" si="582">SUM(AH120:AH131)</f>
        <v>1</v>
      </c>
      <c r="AI132" s="130">
        <f t="shared" ref="AI132" si="583">SUM(AI120:AI131)</f>
        <v>1.0000000000000002</v>
      </c>
      <c r="AJ132" s="130">
        <f t="shared" ref="AJ132" si="584">SUM(AJ120:AJ131)</f>
        <v>0.99999999999999989</v>
      </c>
      <c r="AK132" s="130">
        <f t="shared" ref="AK132" si="585">SUM(AK120:AK131)</f>
        <v>1</v>
      </c>
    </row>
    <row r="134" spans="1:37" x14ac:dyDescent="0.25">
      <c r="A134" s="22" t="s">
        <v>33</v>
      </c>
    </row>
    <row r="135" spans="1:37" x14ac:dyDescent="0.25">
      <c r="A135" s="22" t="s">
        <v>18</v>
      </c>
    </row>
    <row r="136" spans="1:37" x14ac:dyDescent="0.25">
      <c r="A136" s="32" t="s">
        <v>8</v>
      </c>
      <c r="B136" s="33" t="s">
        <v>22</v>
      </c>
      <c r="C136" s="32" t="s">
        <v>181</v>
      </c>
      <c r="D136" s="56">
        <f>VI!D52</f>
        <v>0</v>
      </c>
      <c r="E136" s="57">
        <f>1-SUM(E137:E143)</f>
        <v>0</v>
      </c>
      <c r="F136" s="57">
        <f t="shared" ref="F136" si="586">1-SUM(F137:F143)</f>
        <v>0</v>
      </c>
      <c r="G136" s="57">
        <f t="shared" ref="G136" si="587">1-SUM(G137:G143)</f>
        <v>0</v>
      </c>
      <c r="H136" s="57">
        <f t="shared" ref="H136" si="588">1-SUM(H137:H143)</f>
        <v>0</v>
      </c>
      <c r="I136" s="57">
        <f t="shared" ref="I136" si="589">1-SUM(I137:I143)</f>
        <v>0</v>
      </c>
      <c r="J136" s="57">
        <f t="shared" ref="J136" si="590">1-SUM(J137:J143)</f>
        <v>0</v>
      </c>
      <c r="K136" s="57">
        <f t="shared" ref="K136" si="591">1-SUM(K137:K143)</f>
        <v>0</v>
      </c>
      <c r="L136" s="57">
        <f t="shared" ref="L136" si="592">1-SUM(L137:L143)</f>
        <v>0</v>
      </c>
      <c r="M136" s="57">
        <f t="shared" ref="M136" si="593">1-SUM(M137:M143)</f>
        <v>0</v>
      </c>
      <c r="N136" s="57">
        <f t="shared" ref="N136" si="594">1-SUM(N137:N143)</f>
        <v>0</v>
      </c>
      <c r="O136" s="57">
        <f t="shared" ref="O136" si="595">1-SUM(O137:O143)</f>
        <v>0</v>
      </c>
      <c r="P136" s="57">
        <f t="shared" ref="P136" si="596">1-SUM(P137:P143)</f>
        <v>0</v>
      </c>
      <c r="Q136" s="57">
        <f t="shared" ref="Q136" si="597">1-SUM(Q137:Q143)</f>
        <v>0</v>
      </c>
      <c r="R136" s="57">
        <f t="shared" ref="R136" si="598">1-SUM(R137:R143)</f>
        <v>0</v>
      </c>
      <c r="S136" s="57">
        <f t="shared" ref="S136" si="599">1-SUM(S137:S143)</f>
        <v>0</v>
      </c>
      <c r="T136" s="57">
        <f t="shared" ref="T136" si="600">1-SUM(T137:T143)</f>
        <v>0</v>
      </c>
      <c r="U136" s="57">
        <f t="shared" ref="U136" si="601">1-SUM(U137:U143)</f>
        <v>0</v>
      </c>
      <c r="V136" s="57">
        <f t="shared" ref="V136" si="602">1-SUM(V137:V143)</f>
        <v>0</v>
      </c>
      <c r="W136" s="57">
        <f t="shared" ref="W136" si="603">1-SUM(W137:W143)</f>
        <v>0</v>
      </c>
      <c r="X136" s="57">
        <f t="shared" ref="X136" si="604">1-SUM(X137:X143)</f>
        <v>0</v>
      </c>
      <c r="Y136" s="57">
        <f t="shared" ref="Y136" si="605">1-SUM(Y137:Y143)</f>
        <v>0</v>
      </c>
      <c r="Z136" s="57">
        <f t="shared" ref="Z136" si="606">1-SUM(Z137:Z143)</f>
        <v>0</v>
      </c>
      <c r="AA136" s="57">
        <f t="shared" ref="AA136" si="607">1-SUM(AA137:AA143)</f>
        <v>0</v>
      </c>
      <c r="AB136" s="57">
        <f t="shared" ref="AB136" si="608">1-SUM(AB137:AB143)</f>
        <v>0</v>
      </c>
      <c r="AC136" s="57">
        <f t="shared" ref="AC136" si="609">1-SUM(AC137:AC143)</f>
        <v>0</v>
      </c>
      <c r="AD136" s="57">
        <f t="shared" ref="AD136" si="610">1-SUM(AD137:AD143)</f>
        <v>0</v>
      </c>
      <c r="AE136" s="57">
        <f t="shared" ref="AE136" si="611">1-SUM(AE137:AE143)</f>
        <v>0</v>
      </c>
      <c r="AF136" s="57">
        <f t="shared" ref="AF136" si="612">1-SUM(AF137:AF143)</f>
        <v>0</v>
      </c>
      <c r="AG136" s="57">
        <f t="shared" ref="AG136" si="613">1-SUM(AG137:AG143)</f>
        <v>0</v>
      </c>
      <c r="AH136" s="57">
        <f t="shared" ref="AH136" si="614">1-SUM(AH137:AH143)</f>
        <v>0</v>
      </c>
      <c r="AI136" s="57">
        <f t="shared" ref="AI136" si="615">1-SUM(AI137:AI143)</f>
        <v>0</v>
      </c>
      <c r="AJ136" s="57">
        <f t="shared" ref="AJ136" si="616">1-SUM(AJ137:AJ143)</f>
        <v>0</v>
      </c>
      <c r="AK136" s="57">
        <f t="shared" ref="AK136" si="617">1-SUM(AK137:AK143)</f>
        <v>0</v>
      </c>
    </row>
    <row r="137" spans="1:37" x14ac:dyDescent="0.25">
      <c r="A137" s="32" t="s">
        <v>10</v>
      </c>
      <c r="B137" s="33" t="s">
        <v>22</v>
      </c>
      <c r="C137" s="32" t="s">
        <v>181</v>
      </c>
      <c r="D137" s="56">
        <f>VI!D53</f>
        <v>0</v>
      </c>
      <c r="E137" s="57">
        <f>+$D137*(1-VLOOKUP(Medidas!$B$5,'Curva Hidrógeno'!$B$12:$AJ$13,'Curva Hidrógeno'!D$11-2015,FALSE))</f>
        <v>0</v>
      </c>
      <c r="F137" s="57">
        <f>+$D137*(1-VLOOKUP(Medidas!$B$5,'Curva Hidrógeno'!$B$12:$AJ$13,'Curva Hidrógeno'!E$11-2015,FALSE))</f>
        <v>0</v>
      </c>
      <c r="G137" s="57">
        <f>+$D137*(1-VLOOKUP(Medidas!$B$5,'Curva Hidrógeno'!$B$12:$AJ$13,'Curva Hidrógeno'!F$11-2015,FALSE))</f>
        <v>0</v>
      </c>
      <c r="H137" s="57">
        <f>+$D137*(1-VLOOKUP(Medidas!$B$5,'Curva Hidrógeno'!$B$12:$AJ$13,'Curva Hidrógeno'!G$11-2015,FALSE))</f>
        <v>0</v>
      </c>
      <c r="I137" s="57">
        <f>+$D137*(1-VLOOKUP(Medidas!$B$5,'Curva Hidrógeno'!$B$12:$AJ$13,'Curva Hidrógeno'!H$11-2015,FALSE))</f>
        <v>0</v>
      </c>
      <c r="J137" s="57">
        <f>+$D137*(1-VLOOKUP(Medidas!$B$5,'Curva Hidrógeno'!$B$12:$AJ$13,'Curva Hidrógeno'!I$11-2015,FALSE))</f>
        <v>0</v>
      </c>
      <c r="K137" s="57">
        <f>+$D137*(1-VLOOKUP(Medidas!$B$5,'Curva Hidrógeno'!$B$12:$AJ$13,'Curva Hidrógeno'!J$11-2015,FALSE))</f>
        <v>0</v>
      </c>
      <c r="L137" s="57">
        <f>+$D137*(1-VLOOKUP(Medidas!$B$5,'Curva Hidrógeno'!$B$12:$AJ$13,'Curva Hidrógeno'!K$11-2015,FALSE))</f>
        <v>0</v>
      </c>
      <c r="M137" s="57">
        <f>+$D137*(1-VLOOKUP(Medidas!$B$5,'Curva Hidrógeno'!$B$12:$AJ$13,'Curva Hidrógeno'!L$11-2015,FALSE))</f>
        <v>0</v>
      </c>
      <c r="N137" s="57">
        <f>+$D137*(1-VLOOKUP(Medidas!$B$5,'Curva Hidrógeno'!$B$12:$AJ$13,'Curva Hidrógeno'!M$11-2015,FALSE))</f>
        <v>0</v>
      </c>
      <c r="O137" s="57">
        <f>+$D137*(1-VLOOKUP(Medidas!$B$5,'Curva Hidrógeno'!$B$12:$AJ$13,'Curva Hidrógeno'!N$11-2015,FALSE))</f>
        <v>0</v>
      </c>
      <c r="P137" s="57">
        <f>+$D137*(1-VLOOKUP(Medidas!$B$5,'Curva Hidrógeno'!$B$12:$AJ$13,'Curva Hidrógeno'!O$11-2015,FALSE))</f>
        <v>0</v>
      </c>
      <c r="Q137" s="57">
        <f>+$D137*(1-VLOOKUP(Medidas!$B$5,'Curva Hidrógeno'!$B$12:$AJ$13,'Curva Hidrógeno'!P$11-2015,FALSE))</f>
        <v>0</v>
      </c>
      <c r="R137" s="57">
        <f>+$D137*(1-VLOOKUP(Medidas!$B$5,'Curva Hidrógeno'!$B$12:$AJ$13,'Curva Hidrógeno'!Q$11-2015,FALSE))</f>
        <v>0</v>
      </c>
      <c r="S137" s="57">
        <f>+$D137*(1-VLOOKUP(Medidas!$B$5,'Curva Hidrógeno'!$B$12:$AJ$13,'Curva Hidrógeno'!R$11-2015,FALSE))</f>
        <v>0</v>
      </c>
      <c r="T137" s="57">
        <f>+$D137*(1-VLOOKUP(Medidas!$B$5,'Curva Hidrógeno'!$B$12:$AJ$13,'Curva Hidrógeno'!S$11-2015,FALSE))</f>
        <v>0</v>
      </c>
      <c r="U137" s="57">
        <f>+$D137*(1-VLOOKUP(Medidas!$B$5,'Curva Hidrógeno'!$B$12:$AJ$13,'Curva Hidrógeno'!T$11-2015,FALSE))</f>
        <v>0</v>
      </c>
      <c r="V137" s="57">
        <f>+$D137*(1-VLOOKUP(Medidas!$B$5,'Curva Hidrógeno'!$B$12:$AJ$13,'Curva Hidrógeno'!U$11-2015,FALSE))</f>
        <v>0</v>
      </c>
      <c r="W137" s="57">
        <f>+$D137*(1-VLOOKUP(Medidas!$B$5,'Curva Hidrógeno'!$B$12:$AJ$13,'Curva Hidrógeno'!V$11-2015,FALSE))</f>
        <v>0</v>
      </c>
      <c r="X137" s="57">
        <f>+$D137*(1-VLOOKUP(Medidas!$B$5,'Curva Hidrógeno'!$B$12:$AJ$13,'Curva Hidrógeno'!W$11-2015,FALSE))</f>
        <v>0</v>
      </c>
      <c r="Y137" s="57">
        <f>+$D137*(1-VLOOKUP(Medidas!$B$5,'Curva Hidrógeno'!$B$12:$AJ$13,'Curva Hidrógeno'!X$11-2015,FALSE))</f>
        <v>0</v>
      </c>
      <c r="Z137" s="57">
        <f>+$D137*(1-VLOOKUP(Medidas!$B$5,'Curva Hidrógeno'!$B$12:$AJ$13,'Curva Hidrógeno'!Y$11-2015,FALSE))</f>
        <v>0</v>
      </c>
      <c r="AA137" s="57">
        <f>+$D137*(1-VLOOKUP(Medidas!$B$5,'Curva Hidrógeno'!$B$12:$AJ$13,'Curva Hidrógeno'!Z$11-2015,FALSE))</f>
        <v>0</v>
      </c>
      <c r="AB137" s="57">
        <f>+$D137*(1-VLOOKUP(Medidas!$B$5,'Curva Hidrógeno'!$B$12:$AJ$13,'Curva Hidrógeno'!AA$11-2015,FALSE))</f>
        <v>0</v>
      </c>
      <c r="AC137" s="57">
        <f>+$D137*(1-VLOOKUP(Medidas!$B$5,'Curva Hidrógeno'!$B$12:$AJ$13,'Curva Hidrógeno'!AB$11-2015,FALSE))</f>
        <v>0</v>
      </c>
      <c r="AD137" s="57">
        <f>+$D137*(1-VLOOKUP(Medidas!$B$5,'Curva Hidrógeno'!$B$12:$AJ$13,'Curva Hidrógeno'!AC$11-2015,FALSE))</f>
        <v>0</v>
      </c>
      <c r="AE137" s="57">
        <f>+$D137*(1-VLOOKUP(Medidas!$B$5,'Curva Hidrógeno'!$B$12:$AJ$13,'Curva Hidrógeno'!AD$11-2015,FALSE))</f>
        <v>0</v>
      </c>
      <c r="AF137" s="57">
        <f>+$D137*(1-VLOOKUP(Medidas!$B$5,'Curva Hidrógeno'!$B$12:$AJ$13,'Curva Hidrógeno'!AE$11-2015,FALSE))</f>
        <v>0</v>
      </c>
      <c r="AG137" s="57">
        <f>+$D137*(1-VLOOKUP(Medidas!$B$5,'Curva Hidrógeno'!$B$12:$AJ$13,'Curva Hidrógeno'!AF$11-2015,FALSE))</f>
        <v>0</v>
      </c>
      <c r="AH137" s="57">
        <f>+$D137*(1-VLOOKUP(Medidas!$B$5,'Curva Hidrógeno'!$B$12:$AJ$13,'Curva Hidrógeno'!AG$11-2015,FALSE))</f>
        <v>0</v>
      </c>
      <c r="AI137" s="57">
        <f>+$D137*(1-VLOOKUP(Medidas!$B$5,'Curva Hidrógeno'!$B$12:$AJ$13,'Curva Hidrógeno'!AH$11-2015,FALSE))</f>
        <v>0</v>
      </c>
      <c r="AJ137" s="57">
        <f>+$D137*(1-VLOOKUP(Medidas!$B$5,'Curva Hidrógeno'!$B$12:$AJ$13,'Curva Hidrógeno'!AI$11-2015,FALSE))</f>
        <v>0</v>
      </c>
      <c r="AK137" s="57">
        <f>+$D137*(1-VLOOKUP(Medidas!$B$5,'Curva Hidrógeno'!$B$12:$AJ$13,'Curva Hidrógeno'!AJ$11-2015,FALSE))</f>
        <v>0</v>
      </c>
    </row>
    <row r="138" spans="1:37" x14ac:dyDescent="0.25">
      <c r="A138" s="32" t="s">
        <v>11</v>
      </c>
      <c r="B138" s="33" t="s">
        <v>22</v>
      </c>
      <c r="C138" s="32" t="s">
        <v>181</v>
      </c>
      <c r="D138" s="56">
        <f>VI!D54</f>
        <v>0</v>
      </c>
      <c r="E138" s="57">
        <f t="shared" ref="E138:AK138" si="618">D138</f>
        <v>0</v>
      </c>
      <c r="F138" s="57">
        <f t="shared" si="618"/>
        <v>0</v>
      </c>
      <c r="G138" s="57">
        <f t="shared" si="618"/>
        <v>0</v>
      </c>
      <c r="H138" s="57">
        <f t="shared" si="618"/>
        <v>0</v>
      </c>
      <c r="I138" s="57">
        <f t="shared" si="618"/>
        <v>0</v>
      </c>
      <c r="J138" s="57">
        <f t="shared" si="618"/>
        <v>0</v>
      </c>
      <c r="K138" s="57">
        <f t="shared" si="618"/>
        <v>0</v>
      </c>
      <c r="L138" s="57">
        <f t="shared" si="618"/>
        <v>0</v>
      </c>
      <c r="M138" s="57">
        <f t="shared" si="618"/>
        <v>0</v>
      </c>
      <c r="N138" s="57">
        <f t="shared" si="618"/>
        <v>0</v>
      </c>
      <c r="O138" s="57">
        <f t="shared" si="618"/>
        <v>0</v>
      </c>
      <c r="P138" s="57">
        <f t="shared" si="618"/>
        <v>0</v>
      </c>
      <c r="Q138" s="57">
        <f t="shared" si="618"/>
        <v>0</v>
      </c>
      <c r="R138" s="57">
        <f t="shared" si="618"/>
        <v>0</v>
      </c>
      <c r="S138" s="57">
        <f t="shared" si="618"/>
        <v>0</v>
      </c>
      <c r="T138" s="57">
        <f t="shared" si="618"/>
        <v>0</v>
      </c>
      <c r="U138" s="57">
        <f t="shared" si="618"/>
        <v>0</v>
      </c>
      <c r="V138" s="57">
        <f t="shared" si="618"/>
        <v>0</v>
      </c>
      <c r="W138" s="57">
        <f t="shared" si="618"/>
        <v>0</v>
      </c>
      <c r="X138" s="57">
        <f t="shared" si="618"/>
        <v>0</v>
      </c>
      <c r="Y138" s="57">
        <f t="shared" si="618"/>
        <v>0</v>
      </c>
      <c r="Z138" s="57">
        <f t="shared" si="618"/>
        <v>0</v>
      </c>
      <c r="AA138" s="57">
        <f t="shared" si="618"/>
        <v>0</v>
      </c>
      <c r="AB138" s="57">
        <f t="shared" si="618"/>
        <v>0</v>
      </c>
      <c r="AC138" s="57">
        <f t="shared" si="618"/>
        <v>0</v>
      </c>
      <c r="AD138" s="57">
        <f t="shared" si="618"/>
        <v>0</v>
      </c>
      <c r="AE138" s="57">
        <f t="shared" si="618"/>
        <v>0</v>
      </c>
      <c r="AF138" s="57">
        <f t="shared" si="618"/>
        <v>0</v>
      </c>
      <c r="AG138" s="57">
        <f t="shared" si="618"/>
        <v>0</v>
      </c>
      <c r="AH138" s="57">
        <f t="shared" si="618"/>
        <v>0</v>
      </c>
      <c r="AI138" s="57">
        <f t="shared" si="618"/>
        <v>0</v>
      </c>
      <c r="AJ138" s="57">
        <f t="shared" si="618"/>
        <v>0</v>
      </c>
      <c r="AK138" s="57">
        <f t="shared" si="618"/>
        <v>0</v>
      </c>
    </row>
    <row r="139" spans="1:37" x14ac:dyDescent="0.25">
      <c r="A139" s="32" t="s">
        <v>13</v>
      </c>
      <c r="B139" s="33" t="s">
        <v>22</v>
      </c>
      <c r="C139" s="32" t="s">
        <v>181</v>
      </c>
      <c r="D139" s="56">
        <f>VI!D55</f>
        <v>0</v>
      </c>
      <c r="E139" s="57">
        <f t="shared" ref="E139:AK139" si="619">D139</f>
        <v>0</v>
      </c>
      <c r="F139" s="57">
        <f t="shared" si="619"/>
        <v>0</v>
      </c>
      <c r="G139" s="57">
        <f t="shared" si="619"/>
        <v>0</v>
      </c>
      <c r="H139" s="57">
        <f t="shared" si="619"/>
        <v>0</v>
      </c>
      <c r="I139" s="57">
        <f t="shared" si="619"/>
        <v>0</v>
      </c>
      <c r="J139" s="57">
        <f t="shared" si="619"/>
        <v>0</v>
      </c>
      <c r="K139" s="57">
        <f t="shared" si="619"/>
        <v>0</v>
      </c>
      <c r="L139" s="57">
        <f t="shared" si="619"/>
        <v>0</v>
      </c>
      <c r="M139" s="57">
        <f t="shared" si="619"/>
        <v>0</v>
      </c>
      <c r="N139" s="57">
        <f t="shared" si="619"/>
        <v>0</v>
      </c>
      <c r="O139" s="57">
        <f t="shared" si="619"/>
        <v>0</v>
      </c>
      <c r="P139" s="57">
        <f t="shared" si="619"/>
        <v>0</v>
      </c>
      <c r="Q139" s="57">
        <f t="shared" si="619"/>
        <v>0</v>
      </c>
      <c r="R139" s="57">
        <f t="shared" si="619"/>
        <v>0</v>
      </c>
      <c r="S139" s="57">
        <f t="shared" si="619"/>
        <v>0</v>
      </c>
      <c r="T139" s="57">
        <f t="shared" si="619"/>
        <v>0</v>
      </c>
      <c r="U139" s="57">
        <f t="shared" si="619"/>
        <v>0</v>
      </c>
      <c r="V139" s="57">
        <f t="shared" si="619"/>
        <v>0</v>
      </c>
      <c r="W139" s="57">
        <f t="shared" si="619"/>
        <v>0</v>
      </c>
      <c r="X139" s="57">
        <f t="shared" si="619"/>
        <v>0</v>
      </c>
      <c r="Y139" s="57">
        <f t="shared" si="619"/>
        <v>0</v>
      </c>
      <c r="Z139" s="57">
        <f t="shared" si="619"/>
        <v>0</v>
      </c>
      <c r="AA139" s="57">
        <f t="shared" si="619"/>
        <v>0</v>
      </c>
      <c r="AB139" s="57">
        <f t="shared" si="619"/>
        <v>0</v>
      </c>
      <c r="AC139" s="57">
        <f t="shared" si="619"/>
        <v>0</v>
      </c>
      <c r="AD139" s="57">
        <f t="shared" si="619"/>
        <v>0</v>
      </c>
      <c r="AE139" s="57">
        <f t="shared" si="619"/>
        <v>0</v>
      </c>
      <c r="AF139" s="57">
        <f t="shared" si="619"/>
        <v>0</v>
      </c>
      <c r="AG139" s="57">
        <f t="shared" si="619"/>
        <v>0</v>
      </c>
      <c r="AH139" s="57">
        <f t="shared" si="619"/>
        <v>0</v>
      </c>
      <c r="AI139" s="57">
        <f t="shared" si="619"/>
        <v>0</v>
      </c>
      <c r="AJ139" s="57">
        <f t="shared" si="619"/>
        <v>0</v>
      </c>
      <c r="AK139" s="57">
        <f t="shared" si="619"/>
        <v>0</v>
      </c>
    </row>
    <row r="140" spans="1:37" x14ac:dyDescent="0.25">
      <c r="A140" s="32" t="s">
        <v>14</v>
      </c>
      <c r="B140" s="33" t="s">
        <v>22</v>
      </c>
      <c r="C140" s="32" t="s">
        <v>181</v>
      </c>
      <c r="D140" s="56">
        <f>VI!D56</f>
        <v>1</v>
      </c>
      <c r="E140" s="57">
        <f t="shared" ref="E140:AK140" si="620">D140</f>
        <v>1</v>
      </c>
      <c r="F140" s="57">
        <f t="shared" si="620"/>
        <v>1</v>
      </c>
      <c r="G140" s="57">
        <f t="shared" si="620"/>
        <v>1</v>
      </c>
      <c r="H140" s="57">
        <f t="shared" si="620"/>
        <v>1</v>
      </c>
      <c r="I140" s="57">
        <f t="shared" si="620"/>
        <v>1</v>
      </c>
      <c r="J140" s="57">
        <f t="shared" si="620"/>
        <v>1</v>
      </c>
      <c r="K140" s="57">
        <f t="shared" si="620"/>
        <v>1</v>
      </c>
      <c r="L140" s="57">
        <f t="shared" si="620"/>
        <v>1</v>
      </c>
      <c r="M140" s="57">
        <f t="shared" si="620"/>
        <v>1</v>
      </c>
      <c r="N140" s="57">
        <f t="shared" si="620"/>
        <v>1</v>
      </c>
      <c r="O140" s="57">
        <f t="shared" si="620"/>
        <v>1</v>
      </c>
      <c r="P140" s="57">
        <f t="shared" si="620"/>
        <v>1</v>
      </c>
      <c r="Q140" s="57">
        <f t="shared" si="620"/>
        <v>1</v>
      </c>
      <c r="R140" s="57">
        <f t="shared" si="620"/>
        <v>1</v>
      </c>
      <c r="S140" s="57">
        <f t="shared" si="620"/>
        <v>1</v>
      </c>
      <c r="T140" s="57">
        <f t="shared" si="620"/>
        <v>1</v>
      </c>
      <c r="U140" s="57">
        <f t="shared" si="620"/>
        <v>1</v>
      </c>
      <c r="V140" s="57">
        <f t="shared" si="620"/>
        <v>1</v>
      </c>
      <c r="W140" s="57">
        <f t="shared" si="620"/>
        <v>1</v>
      </c>
      <c r="X140" s="57">
        <f t="shared" si="620"/>
        <v>1</v>
      </c>
      <c r="Y140" s="57">
        <f t="shared" si="620"/>
        <v>1</v>
      </c>
      <c r="Z140" s="57">
        <f t="shared" si="620"/>
        <v>1</v>
      </c>
      <c r="AA140" s="57">
        <f t="shared" si="620"/>
        <v>1</v>
      </c>
      <c r="AB140" s="57">
        <f t="shared" si="620"/>
        <v>1</v>
      </c>
      <c r="AC140" s="57">
        <f t="shared" si="620"/>
        <v>1</v>
      </c>
      <c r="AD140" s="57">
        <f t="shared" si="620"/>
        <v>1</v>
      </c>
      <c r="AE140" s="57">
        <f t="shared" si="620"/>
        <v>1</v>
      </c>
      <c r="AF140" s="57">
        <f t="shared" si="620"/>
        <v>1</v>
      </c>
      <c r="AG140" s="57">
        <f t="shared" si="620"/>
        <v>1</v>
      </c>
      <c r="AH140" s="57">
        <f t="shared" si="620"/>
        <v>1</v>
      </c>
      <c r="AI140" s="57">
        <f t="shared" si="620"/>
        <v>1</v>
      </c>
      <c r="AJ140" s="57">
        <f t="shared" si="620"/>
        <v>1</v>
      </c>
      <c r="AK140" s="57">
        <f t="shared" si="620"/>
        <v>1</v>
      </c>
    </row>
    <row r="141" spans="1:37" x14ac:dyDescent="0.25">
      <c r="A141" s="32" t="s">
        <v>15</v>
      </c>
      <c r="B141" s="33" t="s">
        <v>22</v>
      </c>
      <c r="C141" s="32" t="s">
        <v>181</v>
      </c>
      <c r="D141" s="56">
        <f>VI!D57</f>
        <v>0</v>
      </c>
      <c r="E141" s="57">
        <f t="shared" ref="E141:AK141" si="621">D141</f>
        <v>0</v>
      </c>
      <c r="F141" s="57">
        <f t="shared" si="621"/>
        <v>0</v>
      </c>
      <c r="G141" s="57">
        <f t="shared" si="621"/>
        <v>0</v>
      </c>
      <c r="H141" s="57">
        <f t="shared" si="621"/>
        <v>0</v>
      </c>
      <c r="I141" s="57">
        <f t="shared" si="621"/>
        <v>0</v>
      </c>
      <c r="J141" s="57">
        <f t="shared" si="621"/>
        <v>0</v>
      </c>
      <c r="K141" s="57">
        <f t="shared" si="621"/>
        <v>0</v>
      </c>
      <c r="L141" s="57">
        <f t="shared" si="621"/>
        <v>0</v>
      </c>
      <c r="M141" s="57">
        <f t="shared" si="621"/>
        <v>0</v>
      </c>
      <c r="N141" s="57">
        <f t="shared" si="621"/>
        <v>0</v>
      </c>
      <c r="O141" s="57">
        <f t="shared" si="621"/>
        <v>0</v>
      </c>
      <c r="P141" s="57">
        <f t="shared" si="621"/>
        <v>0</v>
      </c>
      <c r="Q141" s="57">
        <f t="shared" si="621"/>
        <v>0</v>
      </c>
      <c r="R141" s="57">
        <f t="shared" si="621"/>
        <v>0</v>
      </c>
      <c r="S141" s="57">
        <f t="shared" si="621"/>
        <v>0</v>
      </c>
      <c r="T141" s="57">
        <f t="shared" si="621"/>
        <v>0</v>
      </c>
      <c r="U141" s="57">
        <f t="shared" si="621"/>
        <v>0</v>
      </c>
      <c r="V141" s="57">
        <f t="shared" si="621"/>
        <v>0</v>
      </c>
      <c r="W141" s="57">
        <f t="shared" si="621"/>
        <v>0</v>
      </c>
      <c r="X141" s="57">
        <f t="shared" si="621"/>
        <v>0</v>
      </c>
      <c r="Y141" s="57">
        <f t="shared" si="621"/>
        <v>0</v>
      </c>
      <c r="Z141" s="57">
        <f t="shared" si="621"/>
        <v>0</v>
      </c>
      <c r="AA141" s="57">
        <f t="shared" si="621"/>
        <v>0</v>
      </c>
      <c r="AB141" s="57">
        <f t="shared" si="621"/>
        <v>0</v>
      </c>
      <c r="AC141" s="57">
        <f t="shared" si="621"/>
        <v>0</v>
      </c>
      <c r="AD141" s="57">
        <f t="shared" si="621"/>
        <v>0</v>
      </c>
      <c r="AE141" s="57">
        <f t="shared" si="621"/>
        <v>0</v>
      </c>
      <c r="AF141" s="57">
        <f t="shared" si="621"/>
        <v>0</v>
      </c>
      <c r="AG141" s="57">
        <f t="shared" si="621"/>
        <v>0</v>
      </c>
      <c r="AH141" s="57">
        <f t="shared" si="621"/>
        <v>0</v>
      </c>
      <c r="AI141" s="57">
        <f t="shared" si="621"/>
        <v>0</v>
      </c>
      <c r="AJ141" s="57">
        <f t="shared" si="621"/>
        <v>0</v>
      </c>
      <c r="AK141" s="57">
        <f t="shared" si="621"/>
        <v>0</v>
      </c>
    </row>
    <row r="142" spans="1:37" x14ac:dyDescent="0.25">
      <c r="A142" s="32" t="s">
        <v>59</v>
      </c>
      <c r="B142" s="33" t="s">
        <v>22</v>
      </c>
      <c r="C142" s="32" t="s">
        <v>181</v>
      </c>
      <c r="D142" s="56">
        <f>VI!D58</f>
        <v>0</v>
      </c>
      <c r="E142" s="57">
        <f t="shared" ref="E142:AK142" si="622">D142</f>
        <v>0</v>
      </c>
      <c r="F142" s="57">
        <f t="shared" si="622"/>
        <v>0</v>
      </c>
      <c r="G142" s="57">
        <f t="shared" si="622"/>
        <v>0</v>
      </c>
      <c r="H142" s="57">
        <f t="shared" si="622"/>
        <v>0</v>
      </c>
      <c r="I142" s="57">
        <f t="shared" si="622"/>
        <v>0</v>
      </c>
      <c r="J142" s="57">
        <f t="shared" si="622"/>
        <v>0</v>
      </c>
      <c r="K142" s="57">
        <f t="shared" si="622"/>
        <v>0</v>
      </c>
      <c r="L142" s="57">
        <f t="shared" si="622"/>
        <v>0</v>
      </c>
      <c r="M142" s="57">
        <f t="shared" si="622"/>
        <v>0</v>
      </c>
      <c r="N142" s="57">
        <f t="shared" si="622"/>
        <v>0</v>
      </c>
      <c r="O142" s="57">
        <f t="shared" si="622"/>
        <v>0</v>
      </c>
      <c r="P142" s="57">
        <f t="shared" si="622"/>
        <v>0</v>
      </c>
      <c r="Q142" s="57">
        <f t="shared" si="622"/>
        <v>0</v>
      </c>
      <c r="R142" s="57">
        <f t="shared" si="622"/>
        <v>0</v>
      </c>
      <c r="S142" s="57">
        <f t="shared" si="622"/>
        <v>0</v>
      </c>
      <c r="T142" s="57">
        <f t="shared" si="622"/>
        <v>0</v>
      </c>
      <c r="U142" s="57">
        <f t="shared" si="622"/>
        <v>0</v>
      </c>
      <c r="V142" s="57">
        <f t="shared" si="622"/>
        <v>0</v>
      </c>
      <c r="W142" s="57">
        <f t="shared" si="622"/>
        <v>0</v>
      </c>
      <c r="X142" s="57">
        <f t="shared" si="622"/>
        <v>0</v>
      </c>
      <c r="Y142" s="57">
        <f t="shared" si="622"/>
        <v>0</v>
      </c>
      <c r="Z142" s="57">
        <f t="shared" si="622"/>
        <v>0</v>
      </c>
      <c r="AA142" s="57">
        <f t="shared" si="622"/>
        <v>0</v>
      </c>
      <c r="AB142" s="57">
        <f t="shared" si="622"/>
        <v>0</v>
      </c>
      <c r="AC142" s="57">
        <f t="shared" si="622"/>
        <v>0</v>
      </c>
      <c r="AD142" s="57">
        <f t="shared" si="622"/>
        <v>0</v>
      </c>
      <c r="AE142" s="57">
        <f t="shared" si="622"/>
        <v>0</v>
      </c>
      <c r="AF142" s="57">
        <f t="shared" si="622"/>
        <v>0</v>
      </c>
      <c r="AG142" s="57">
        <f t="shared" si="622"/>
        <v>0</v>
      </c>
      <c r="AH142" s="57">
        <f t="shared" si="622"/>
        <v>0</v>
      </c>
      <c r="AI142" s="57">
        <f t="shared" si="622"/>
        <v>0</v>
      </c>
      <c r="AJ142" s="57">
        <f t="shared" si="622"/>
        <v>0</v>
      </c>
      <c r="AK142" s="57">
        <f t="shared" si="622"/>
        <v>0</v>
      </c>
    </row>
    <row r="143" spans="1:37" x14ac:dyDescent="0.25">
      <c r="A143" s="32" t="s">
        <v>79</v>
      </c>
      <c r="B143" s="33" t="s">
        <v>22</v>
      </c>
      <c r="C143" s="32" t="s">
        <v>181</v>
      </c>
      <c r="D143" s="56">
        <f>VI!D59</f>
        <v>0</v>
      </c>
      <c r="E143" s="57">
        <f>+VLOOKUP(Medidas!$B$5,'Curva Hidrógeno'!$B$12:$AJ$13,'Curva Hidrógeno'!D$11-2015,FALSE)*('Particip. Energético'!$D136+$D137)</f>
        <v>0</v>
      </c>
      <c r="F143" s="57">
        <f>+VLOOKUP(Medidas!$B$5,'Curva Hidrógeno'!$B$12:$AJ$13,'Curva Hidrógeno'!E$11-2015,FALSE)*('Particip. Energético'!$D136+$D137)</f>
        <v>0</v>
      </c>
      <c r="G143" s="57">
        <f>+VLOOKUP(Medidas!$B$5,'Curva Hidrógeno'!$B$12:$AJ$13,'Curva Hidrógeno'!F$11-2015,FALSE)*('Particip. Energético'!$D136+$D137)</f>
        <v>0</v>
      </c>
      <c r="H143" s="57">
        <f>+VLOOKUP(Medidas!$B$5,'Curva Hidrógeno'!$B$12:$AJ$13,'Curva Hidrógeno'!G$11-2015,FALSE)*('Particip. Energético'!$D136+$D137)</f>
        <v>0</v>
      </c>
      <c r="I143" s="57">
        <f>+VLOOKUP(Medidas!$B$5,'Curva Hidrógeno'!$B$12:$AJ$13,'Curva Hidrógeno'!H$11-2015,FALSE)*('Particip. Energético'!$D136+$D137)</f>
        <v>0</v>
      </c>
      <c r="J143" s="57">
        <f>+VLOOKUP(Medidas!$B$5,'Curva Hidrógeno'!$B$12:$AJ$13,'Curva Hidrógeno'!I$11-2015,FALSE)*('Particip. Energético'!$D136+$D137)</f>
        <v>0</v>
      </c>
      <c r="K143" s="57">
        <f>+VLOOKUP(Medidas!$B$5,'Curva Hidrógeno'!$B$12:$AJ$13,'Curva Hidrógeno'!J$11-2015,FALSE)*('Particip. Energético'!$D136+$D137)</f>
        <v>0</v>
      </c>
      <c r="L143" s="57">
        <f>+VLOOKUP(Medidas!$B$5,'Curva Hidrógeno'!$B$12:$AJ$13,'Curva Hidrógeno'!K$11-2015,FALSE)*('Particip. Energético'!$D136+$D137)</f>
        <v>0</v>
      </c>
      <c r="M143" s="57">
        <f>+VLOOKUP(Medidas!$B$5,'Curva Hidrógeno'!$B$12:$AJ$13,'Curva Hidrógeno'!L$11-2015,FALSE)*('Particip. Energético'!$D136+$D137)</f>
        <v>0</v>
      </c>
      <c r="N143" s="57">
        <f>+VLOOKUP(Medidas!$B$5,'Curva Hidrógeno'!$B$12:$AJ$13,'Curva Hidrógeno'!M$11-2015,FALSE)*('Particip. Energético'!$D136+$D137)</f>
        <v>0</v>
      </c>
      <c r="O143" s="57">
        <f>+VLOOKUP(Medidas!$B$5,'Curva Hidrógeno'!$B$12:$AJ$13,'Curva Hidrógeno'!N$11-2015,FALSE)*('Particip. Energético'!$D136+$D137)</f>
        <v>0</v>
      </c>
      <c r="P143" s="57">
        <f>+VLOOKUP(Medidas!$B$5,'Curva Hidrógeno'!$B$12:$AJ$13,'Curva Hidrógeno'!O$11-2015,FALSE)*('Particip. Energético'!$D136+$D137)</f>
        <v>0</v>
      </c>
      <c r="Q143" s="57">
        <f>+VLOOKUP(Medidas!$B$5,'Curva Hidrógeno'!$B$12:$AJ$13,'Curva Hidrógeno'!P$11-2015,FALSE)*('Particip. Energético'!$D136+$D137)</f>
        <v>0</v>
      </c>
      <c r="R143" s="57">
        <f>+VLOOKUP(Medidas!$B$5,'Curva Hidrógeno'!$B$12:$AJ$13,'Curva Hidrógeno'!Q$11-2015,FALSE)*('Particip. Energético'!$D136+$D137)</f>
        <v>0</v>
      </c>
      <c r="S143" s="57">
        <f>+VLOOKUP(Medidas!$B$5,'Curva Hidrógeno'!$B$12:$AJ$13,'Curva Hidrógeno'!R$11-2015,FALSE)*('Particip. Energético'!$D136+$D137)</f>
        <v>0</v>
      </c>
      <c r="T143" s="57">
        <f>+VLOOKUP(Medidas!$B$5,'Curva Hidrógeno'!$B$12:$AJ$13,'Curva Hidrógeno'!S$11-2015,FALSE)*('Particip. Energético'!$D136+$D137)</f>
        <v>0</v>
      </c>
      <c r="U143" s="57">
        <f>+VLOOKUP(Medidas!$B$5,'Curva Hidrógeno'!$B$12:$AJ$13,'Curva Hidrógeno'!T$11-2015,FALSE)*('Particip. Energético'!$D136+$D137)</f>
        <v>0</v>
      </c>
      <c r="V143" s="57">
        <f>+VLOOKUP(Medidas!$B$5,'Curva Hidrógeno'!$B$12:$AJ$13,'Curva Hidrógeno'!U$11-2015,FALSE)*('Particip. Energético'!$D136+$D137)</f>
        <v>0</v>
      </c>
      <c r="W143" s="57">
        <f>+VLOOKUP(Medidas!$B$5,'Curva Hidrógeno'!$B$12:$AJ$13,'Curva Hidrógeno'!V$11-2015,FALSE)*('Particip. Energético'!$D136+$D137)</f>
        <v>0</v>
      </c>
      <c r="X143" s="57">
        <f>+VLOOKUP(Medidas!$B$5,'Curva Hidrógeno'!$B$12:$AJ$13,'Curva Hidrógeno'!W$11-2015,FALSE)*('Particip. Energético'!$D136+$D137)</f>
        <v>0</v>
      </c>
      <c r="Y143" s="57">
        <f>+VLOOKUP(Medidas!$B$5,'Curva Hidrógeno'!$B$12:$AJ$13,'Curva Hidrógeno'!X$11-2015,FALSE)*('Particip. Energético'!$D136+$D137)</f>
        <v>0</v>
      </c>
      <c r="Z143" s="57">
        <f>+VLOOKUP(Medidas!$B$5,'Curva Hidrógeno'!$B$12:$AJ$13,'Curva Hidrógeno'!Y$11-2015,FALSE)*('Particip. Energético'!$D136+$D137)</f>
        <v>0</v>
      </c>
      <c r="AA143" s="57">
        <f>+VLOOKUP(Medidas!$B$5,'Curva Hidrógeno'!$B$12:$AJ$13,'Curva Hidrógeno'!Z$11-2015,FALSE)*('Particip. Energético'!$D136+$D137)</f>
        <v>0</v>
      </c>
      <c r="AB143" s="57">
        <f>+VLOOKUP(Medidas!$B$5,'Curva Hidrógeno'!$B$12:$AJ$13,'Curva Hidrógeno'!AA$11-2015,FALSE)*('Particip. Energético'!$D136+$D137)</f>
        <v>0</v>
      </c>
      <c r="AC143" s="57">
        <f>+VLOOKUP(Medidas!$B$5,'Curva Hidrógeno'!$B$12:$AJ$13,'Curva Hidrógeno'!AB$11-2015,FALSE)*('Particip. Energético'!$D136+$D137)</f>
        <v>0</v>
      </c>
      <c r="AD143" s="57">
        <f>+VLOOKUP(Medidas!$B$5,'Curva Hidrógeno'!$B$12:$AJ$13,'Curva Hidrógeno'!AC$11-2015,FALSE)*('Particip. Energético'!$D136+$D137)</f>
        <v>0</v>
      </c>
      <c r="AE143" s="57">
        <f>+VLOOKUP(Medidas!$B$5,'Curva Hidrógeno'!$B$12:$AJ$13,'Curva Hidrógeno'!AD$11-2015,FALSE)*('Particip. Energético'!$D136+$D137)</f>
        <v>0</v>
      </c>
      <c r="AF143" s="57">
        <f>+VLOOKUP(Medidas!$B$5,'Curva Hidrógeno'!$B$12:$AJ$13,'Curva Hidrógeno'!AE$11-2015,FALSE)*('Particip. Energético'!$D136+$D137)</f>
        <v>0</v>
      </c>
      <c r="AG143" s="57">
        <f>+VLOOKUP(Medidas!$B$5,'Curva Hidrógeno'!$B$12:$AJ$13,'Curva Hidrógeno'!AF$11-2015,FALSE)*('Particip. Energético'!$D136+$D137)</f>
        <v>0</v>
      </c>
      <c r="AH143" s="57">
        <f>+VLOOKUP(Medidas!$B$5,'Curva Hidrógeno'!$B$12:$AJ$13,'Curva Hidrógeno'!AG$11-2015,FALSE)*('Particip. Energético'!$D136+$D137)</f>
        <v>0</v>
      </c>
      <c r="AI143" s="57">
        <f>+VLOOKUP(Medidas!$B$5,'Curva Hidrógeno'!$B$12:$AJ$13,'Curva Hidrógeno'!AH$11-2015,FALSE)*('Particip. Energético'!$D136+$D137)</f>
        <v>0</v>
      </c>
      <c r="AJ143" s="57">
        <f>+VLOOKUP(Medidas!$B$5,'Curva Hidrógeno'!$B$12:$AJ$13,'Curva Hidrógeno'!AI$11-2015,FALSE)*('Particip. Energético'!$D136+$D137)</f>
        <v>0</v>
      </c>
      <c r="AK143" s="57">
        <f>+VLOOKUP(Medidas!$B$5,'Curva Hidrógeno'!$B$12:$AJ$13,'Curva Hidrógeno'!AJ$11-2015,FALSE)*('Particip. Energético'!$D136+$D137)</f>
        <v>0</v>
      </c>
    </row>
    <row r="144" spans="1:37" x14ac:dyDescent="0.25">
      <c r="D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</row>
    <row r="145" spans="1:37" x14ac:dyDescent="0.25">
      <c r="A145" s="22" t="s">
        <v>83</v>
      </c>
    </row>
    <row r="146" spans="1:37" x14ac:dyDescent="0.25">
      <c r="A146" s="32" t="s">
        <v>8</v>
      </c>
      <c r="B146" s="33" t="s">
        <v>22</v>
      </c>
      <c r="C146" s="32" t="s">
        <v>181</v>
      </c>
      <c r="D146" s="56">
        <f>VI!D62</f>
        <v>0</v>
      </c>
      <c r="E146" s="57">
        <f t="shared" ref="E146:H146" si="623">D146+(SUM(D$156:D$157)-SUM(E$156:E$157))*D146/SUM(D$146:D$155)</f>
        <v>0</v>
      </c>
      <c r="F146" s="57">
        <f t="shared" si="623"/>
        <v>0</v>
      </c>
      <c r="G146" s="57">
        <f t="shared" si="623"/>
        <v>0</v>
      </c>
      <c r="H146" s="57">
        <f t="shared" si="623"/>
        <v>0</v>
      </c>
      <c r="I146" s="57">
        <f t="shared" ref="I146:AJ146" si="624">+H146-((I150+I156+I157)-((H150+H156+H157)))*H146/(1-H150-H156-H157)</f>
        <v>0</v>
      </c>
      <c r="J146" s="57">
        <f t="shared" si="624"/>
        <v>0</v>
      </c>
      <c r="K146" s="57">
        <f t="shared" si="624"/>
        <v>0</v>
      </c>
      <c r="L146" s="57">
        <f t="shared" si="624"/>
        <v>0</v>
      </c>
      <c r="M146" s="57">
        <f t="shared" si="624"/>
        <v>0</v>
      </c>
      <c r="N146" s="57">
        <f t="shared" si="624"/>
        <v>0</v>
      </c>
      <c r="O146" s="57">
        <f t="shared" si="624"/>
        <v>0</v>
      </c>
      <c r="P146" s="57">
        <f t="shared" si="624"/>
        <v>0</v>
      </c>
      <c r="Q146" s="57">
        <f t="shared" si="624"/>
        <v>0</v>
      </c>
      <c r="R146" s="57">
        <f t="shared" si="624"/>
        <v>0</v>
      </c>
      <c r="S146" s="57">
        <f t="shared" si="624"/>
        <v>0</v>
      </c>
      <c r="T146" s="57">
        <f t="shared" si="624"/>
        <v>0</v>
      </c>
      <c r="U146" s="57">
        <f t="shared" si="624"/>
        <v>0</v>
      </c>
      <c r="V146" s="57">
        <f t="shared" si="624"/>
        <v>0</v>
      </c>
      <c r="W146" s="57">
        <f t="shared" si="624"/>
        <v>0</v>
      </c>
      <c r="X146" s="57">
        <f t="shared" si="624"/>
        <v>0</v>
      </c>
      <c r="Y146" s="57">
        <f t="shared" si="624"/>
        <v>0</v>
      </c>
      <c r="Z146" s="57">
        <f t="shared" si="624"/>
        <v>0</v>
      </c>
      <c r="AA146" s="57">
        <f t="shared" si="624"/>
        <v>0</v>
      </c>
      <c r="AB146" s="57">
        <f t="shared" si="624"/>
        <v>0</v>
      </c>
      <c r="AC146" s="57">
        <f t="shared" si="624"/>
        <v>0</v>
      </c>
      <c r="AD146" s="57">
        <f t="shared" si="624"/>
        <v>0</v>
      </c>
      <c r="AE146" s="57">
        <f t="shared" si="624"/>
        <v>0</v>
      </c>
      <c r="AF146" s="57">
        <f t="shared" si="624"/>
        <v>0</v>
      </c>
      <c r="AG146" s="57">
        <f t="shared" si="624"/>
        <v>0</v>
      </c>
      <c r="AH146" s="57">
        <f t="shared" si="624"/>
        <v>0</v>
      </c>
      <c r="AI146" s="57">
        <f t="shared" si="624"/>
        <v>0</v>
      </c>
      <c r="AJ146" s="57">
        <f t="shared" si="624"/>
        <v>0</v>
      </c>
      <c r="AK146" s="57">
        <f>+AJ146-((AK150+AK156+AK157)-((AJ150+AJ156+AJ157)))*AJ146/(1-AJ150-AJ156-AJ157)</f>
        <v>0</v>
      </c>
    </row>
    <row r="147" spans="1:37" x14ac:dyDescent="0.25">
      <c r="A147" s="32" t="s">
        <v>10</v>
      </c>
      <c r="B147" s="33" t="s">
        <v>22</v>
      </c>
      <c r="C147" s="32" t="s">
        <v>181</v>
      </c>
      <c r="D147" s="56">
        <f>VI!D63</f>
        <v>0</v>
      </c>
      <c r="E147" s="57">
        <f t="shared" ref="E147:H147" si="625">D147+(SUM(D$156:D$157)-SUM(E$156:E$157))*D147/SUM(D$146:D$155)</f>
        <v>0</v>
      </c>
      <c r="F147" s="57">
        <f t="shared" si="625"/>
        <v>0</v>
      </c>
      <c r="G147" s="57">
        <f t="shared" si="625"/>
        <v>0</v>
      </c>
      <c r="H147" s="57">
        <f t="shared" si="625"/>
        <v>0</v>
      </c>
      <c r="I147" s="57">
        <f t="shared" ref="I147:AJ147" si="626">+H147-((I150+I156+I157)-((H150+H156+H157)))*H147/(1-H150-H156-H157)</f>
        <v>0</v>
      </c>
      <c r="J147" s="57">
        <f t="shared" si="626"/>
        <v>0</v>
      </c>
      <c r="K147" s="57">
        <f t="shared" si="626"/>
        <v>0</v>
      </c>
      <c r="L147" s="57">
        <f t="shared" si="626"/>
        <v>0</v>
      </c>
      <c r="M147" s="57">
        <f t="shared" si="626"/>
        <v>0</v>
      </c>
      <c r="N147" s="57">
        <f t="shared" si="626"/>
        <v>0</v>
      </c>
      <c r="O147" s="57">
        <f t="shared" si="626"/>
        <v>0</v>
      </c>
      <c r="P147" s="57">
        <f t="shared" si="626"/>
        <v>0</v>
      </c>
      <c r="Q147" s="57">
        <f t="shared" si="626"/>
        <v>0</v>
      </c>
      <c r="R147" s="57">
        <f t="shared" si="626"/>
        <v>0</v>
      </c>
      <c r="S147" s="57">
        <f t="shared" si="626"/>
        <v>0</v>
      </c>
      <c r="T147" s="57">
        <f t="shared" si="626"/>
        <v>0</v>
      </c>
      <c r="U147" s="57">
        <f t="shared" si="626"/>
        <v>0</v>
      </c>
      <c r="V147" s="57">
        <f t="shared" si="626"/>
        <v>0</v>
      </c>
      <c r="W147" s="57">
        <f t="shared" si="626"/>
        <v>0</v>
      </c>
      <c r="X147" s="57">
        <f t="shared" si="626"/>
        <v>0</v>
      </c>
      <c r="Y147" s="57">
        <f t="shared" si="626"/>
        <v>0</v>
      </c>
      <c r="Z147" s="57">
        <f t="shared" si="626"/>
        <v>0</v>
      </c>
      <c r="AA147" s="57">
        <f t="shared" si="626"/>
        <v>0</v>
      </c>
      <c r="AB147" s="57">
        <f t="shared" si="626"/>
        <v>0</v>
      </c>
      <c r="AC147" s="57">
        <f t="shared" si="626"/>
        <v>0</v>
      </c>
      <c r="AD147" s="57">
        <f t="shared" si="626"/>
        <v>0</v>
      </c>
      <c r="AE147" s="57">
        <f t="shared" si="626"/>
        <v>0</v>
      </c>
      <c r="AF147" s="57">
        <f t="shared" si="626"/>
        <v>0</v>
      </c>
      <c r="AG147" s="57">
        <f t="shared" si="626"/>
        <v>0</v>
      </c>
      <c r="AH147" s="57">
        <f t="shared" si="626"/>
        <v>0</v>
      </c>
      <c r="AI147" s="57">
        <f t="shared" si="626"/>
        <v>0</v>
      </c>
      <c r="AJ147" s="57">
        <f t="shared" si="626"/>
        <v>0</v>
      </c>
      <c r="AK147" s="57">
        <f>+AJ147-((AK150+AK156+AK157)-((AJ150+AJ156+AJ157)))*AJ147/(1-AJ150-AJ156-AJ157)</f>
        <v>0</v>
      </c>
    </row>
    <row r="148" spans="1:37" x14ac:dyDescent="0.25">
      <c r="A148" s="32" t="s">
        <v>12</v>
      </c>
      <c r="B148" s="33" t="s">
        <v>22</v>
      </c>
      <c r="C148" s="32" t="s">
        <v>181</v>
      </c>
      <c r="D148" s="56">
        <f>VI!D64</f>
        <v>0</v>
      </c>
      <c r="E148" s="57">
        <f t="shared" ref="E148:H148" si="627">D148+(SUM(D$156:D$157)-SUM(E$156:E$157))*D148/SUM(D$146:D$155)</f>
        <v>0</v>
      </c>
      <c r="F148" s="57">
        <f t="shared" si="627"/>
        <v>0</v>
      </c>
      <c r="G148" s="57">
        <f t="shared" si="627"/>
        <v>0</v>
      </c>
      <c r="H148" s="57">
        <f t="shared" si="627"/>
        <v>0</v>
      </c>
      <c r="I148" s="57">
        <f t="shared" ref="I148:AJ148" si="628">+H148-((I150+I156+I157)-((H150+H156+H157)))*H148/(1-H150-H156-H157)</f>
        <v>0</v>
      </c>
      <c r="J148" s="57">
        <f t="shared" si="628"/>
        <v>0</v>
      </c>
      <c r="K148" s="57">
        <f t="shared" si="628"/>
        <v>0</v>
      </c>
      <c r="L148" s="57">
        <f t="shared" si="628"/>
        <v>0</v>
      </c>
      <c r="M148" s="57">
        <f t="shared" si="628"/>
        <v>0</v>
      </c>
      <c r="N148" s="57">
        <f t="shared" si="628"/>
        <v>0</v>
      </c>
      <c r="O148" s="57">
        <f t="shared" si="628"/>
        <v>0</v>
      </c>
      <c r="P148" s="57">
        <f t="shared" si="628"/>
        <v>0</v>
      </c>
      <c r="Q148" s="57">
        <f t="shared" si="628"/>
        <v>0</v>
      </c>
      <c r="R148" s="57">
        <f t="shared" si="628"/>
        <v>0</v>
      </c>
      <c r="S148" s="57">
        <f t="shared" si="628"/>
        <v>0</v>
      </c>
      <c r="T148" s="57">
        <f t="shared" si="628"/>
        <v>0</v>
      </c>
      <c r="U148" s="57">
        <f t="shared" si="628"/>
        <v>0</v>
      </c>
      <c r="V148" s="57">
        <f t="shared" si="628"/>
        <v>0</v>
      </c>
      <c r="W148" s="57">
        <f t="shared" si="628"/>
        <v>0</v>
      </c>
      <c r="X148" s="57">
        <f t="shared" si="628"/>
        <v>0</v>
      </c>
      <c r="Y148" s="57">
        <f t="shared" si="628"/>
        <v>0</v>
      </c>
      <c r="Z148" s="57">
        <f t="shared" si="628"/>
        <v>0</v>
      </c>
      <c r="AA148" s="57">
        <f t="shared" si="628"/>
        <v>0</v>
      </c>
      <c r="AB148" s="57">
        <f t="shared" si="628"/>
        <v>0</v>
      </c>
      <c r="AC148" s="57">
        <f t="shared" si="628"/>
        <v>0</v>
      </c>
      <c r="AD148" s="57">
        <f t="shared" si="628"/>
        <v>0</v>
      </c>
      <c r="AE148" s="57">
        <f t="shared" si="628"/>
        <v>0</v>
      </c>
      <c r="AF148" s="57">
        <f t="shared" si="628"/>
        <v>0</v>
      </c>
      <c r="AG148" s="57">
        <f t="shared" si="628"/>
        <v>0</v>
      </c>
      <c r="AH148" s="57">
        <f t="shared" si="628"/>
        <v>0</v>
      </c>
      <c r="AI148" s="57">
        <f t="shared" si="628"/>
        <v>0</v>
      </c>
      <c r="AJ148" s="57">
        <f t="shared" si="628"/>
        <v>0</v>
      </c>
      <c r="AK148" s="57">
        <f>+AJ148-((AK150+AK156+AK157)-((AJ150+AJ156+AJ157)))*AJ148/(1-AJ150-AJ156-AJ157)</f>
        <v>0</v>
      </c>
    </row>
    <row r="149" spans="1:37" x14ac:dyDescent="0.25">
      <c r="A149" s="32" t="s">
        <v>13</v>
      </c>
      <c r="B149" s="33" t="s">
        <v>22</v>
      </c>
      <c r="C149" s="32" t="s">
        <v>181</v>
      </c>
      <c r="D149" s="56">
        <f>VI!D65</f>
        <v>3.1972476292318992E-5</v>
      </c>
      <c r="E149" s="57">
        <f t="shared" ref="E149:H149" si="629">D149+(SUM(D$156:D$157)-SUM(E$156:E$157))*D149/SUM(D$146:D$155)</f>
        <v>3.1972476292318992E-5</v>
      </c>
      <c r="F149" s="57">
        <f t="shared" si="629"/>
        <v>3.1972476292318992E-5</v>
      </c>
      <c r="G149" s="57">
        <f t="shared" si="629"/>
        <v>3.1972476292318992E-5</v>
      </c>
      <c r="H149" s="57">
        <f t="shared" si="629"/>
        <v>3.1972476292318992E-5</v>
      </c>
      <c r="I149" s="57">
        <f t="shared" ref="I149" si="630">+H149-((I150+I156+I157)-((H150+H156+H157)))*H149/(1-H150-H156-H157)</f>
        <v>3.1750345169436408E-5</v>
      </c>
      <c r="J149" s="57">
        <f t="shared" ref="J149" si="631">+I149-((J150+J156+J157)-((I150+I156+I157)))*I149/(1-I150-I156-I157)</f>
        <v>3.1528210519413358E-5</v>
      </c>
      <c r="K149" s="57">
        <f t="shared" ref="K149" si="632">+J149-((K150+K156+K157)-((J150+J156+J157)))*J149/(1-J150-J156-J157)</f>
        <v>3.1306059559263556E-5</v>
      </c>
      <c r="L149" s="57">
        <f t="shared" ref="L149" si="633">+K149-((L150+L156+L157)-((K150+K156+K157)))*K149/(1-K150-K156-K157)</f>
        <v>3.1083797031273656E-5</v>
      </c>
      <c r="M149" s="57">
        <f t="shared" ref="M149" si="634">+L149-((M150+M156+M157)-((L150+L156+L157)))*L149/(1-L150-L156-L157)</f>
        <v>3.0860795481752998E-5</v>
      </c>
      <c r="N149" s="57">
        <f t="shared" ref="N149" si="635">+M149-((N150+N156+N157)-((M150+M156+M157)))*M149/(1-M150-M156-M157)</f>
        <v>3.0632899578971468E-5</v>
      </c>
      <c r="O149" s="57">
        <f t="shared" ref="O149" si="636">+N149-((O150+O156+O157)-((N150+N156+N157)))*N149/(1-N150-N156-N157)</f>
        <v>3.0372629038890465E-5</v>
      </c>
      <c r="P149" s="57">
        <f t="shared" ref="P149" si="637">+O149-((P150+P156+P157)-((O150+O156+O157)))*O149/(1-O150-O156-O157)</f>
        <v>2.9899920341996274E-5</v>
      </c>
      <c r="Q149" s="57">
        <f t="shared" ref="Q149" si="638">+P149-((Q150+Q156+Q157)-((P150+P156+P157)))*P149/(1-P150-P156-P157)</f>
        <v>2.7398483642231845E-5</v>
      </c>
      <c r="R149" s="57">
        <f t="shared" ref="R149" si="639">+Q149-((R150+R156+R157)-((Q150+Q156+Q157)))*Q149/(1-Q150-Q156-Q157)</f>
        <v>2.7028222524578716E-5</v>
      </c>
      <c r="S149" s="57">
        <f t="shared" ref="S149" si="640">+R149-((S150+S156+S157)-((R150+R156+R157)))*R149/(1-R150-R156-R157)</f>
        <v>2.6649196017110572E-5</v>
      </c>
      <c r="T149" s="57">
        <f t="shared" ref="T149" si="641">+S149-((T150+T156+T157)-((S150+S156+S157)))*S149/(1-S150-S156-S157)</f>
        <v>2.6260885624045605E-5</v>
      </c>
      <c r="U149" s="57">
        <f t="shared" ref="U149" si="642">+T149-((U150+U156+U157)-((T150+T156+T157)))*T149/(1-T150-T156-T157)</f>
        <v>2.58627449450803E-5</v>
      </c>
      <c r="V149" s="57">
        <f t="shared" ref="V149" si="643">+U149-((V150+V156+V157)-((U150+U156+U157)))*U149/(1-U150-U156-U157)</f>
        <v>2.5454198804232839E-5</v>
      </c>
      <c r="W149" s="57">
        <f t="shared" ref="W149" si="644">+V149-((W150+W156+W157)-((V150+V156+V157)))*V149/(1-V150-V156-V157)</f>
        <v>2.5034642475759166E-5</v>
      </c>
      <c r="X149" s="57">
        <f t="shared" ref="X149" si="645">+W149-((X150+X156+X157)-((W150+W156+W157)))*W149/(1-W150-W156-W157)</f>
        <v>2.4603441035589398E-5</v>
      </c>
      <c r="Y149" s="57">
        <f t="shared" ref="Y149" si="646">+X149-((Y150+Y156+Y157)-((X150+X156+X157)))*X149/(1-X150-X156-X157)</f>
        <v>2.4159928871036322E-5</v>
      </c>
      <c r="Z149" s="57">
        <f t="shared" ref="Z149" si="647">+Y149-((Z150+Z156+Z157)-((Y150+Y156+Y157)))*Y149/(1-Y150-Y156-Y157)</f>
        <v>2.3703409386193087E-5</v>
      </c>
      <c r="AA149" s="57">
        <f t="shared" ref="AA149" si="648">+Z149-((AA150+AA156+AA157)-((Z150+Z156+Z157)))*Z149/(1-Z150-Z156-Z157)</f>
        <v>2.3233154945429309E-5</v>
      </c>
      <c r="AB149" s="57">
        <f t="shared" ref="AB149" si="649">+AA149-((AB150+AB156+AB157)-((AA150+AA156+AA157)))*AA149/(1-AA150-AA156-AA157)</f>
        <v>2.2748407102654809E-5</v>
      </c>
      <c r="AC149" s="57">
        <f t="shared" ref="AC149" si="650">+AB149-((AC150+AC156+AC157)-((AB150+AB156+AB157)))*AB149/(1-AB150-AB156-AB157)</f>
        <v>2.2248377169459979E-5</v>
      </c>
      <c r="AD149" s="57">
        <f t="shared" ref="AD149" si="651">+AC149-((AD150+AD156+AD157)-((AC150+AC156+AC157)))*AC149/(1-AC150-AC156-AC157)</f>
        <v>2.173224718073592E-5</v>
      </c>
      <c r="AE149" s="57">
        <f t="shared" ref="AE149" si="652">+AD149-((AE150+AE156+AE157)-((AD150+AD156+AD157)))*AD149/(1-AD150-AD156-AD157)</f>
        <v>2.1199171321757767E-5</v>
      </c>
      <c r="AF149" s="57">
        <f t="shared" ref="AF149" si="653">+AE149-((AF150+AF156+AF157)-((AE150+AE156+AE157)))*AE149/(1-AE150-AE156-AE157)</f>
        <v>2.0648277885761473E-5</v>
      </c>
      <c r="AG149" s="57">
        <f t="shared" ref="AG149" si="654">+AF149-((AG150+AG156+AG157)-((AF150+AF156+AF157)))*AF149/(1-AF150-AF156-AF157)</f>
        <v>2.0078671835480582E-5</v>
      </c>
      <c r="AH149" s="57">
        <f t="shared" ref="AH149" si="655">+AG149-((AH150+AH156+AH157)-((AG150+AG156+AG157)))*AG149/(1-AG150-AG156-AG157)</f>
        <v>1.9489438045594043E-5</v>
      </c>
      <c r="AI149" s="57">
        <f t="shared" ref="AI149" si="656">+AH149-((AI150+AI156+AI157)-((AH150+AH156+AH157)))*AH149/(1-AH150-AH156-AH157)</f>
        <v>1.8879645305159158E-5</v>
      </c>
      <c r="AJ149" s="57">
        <f t="shared" ref="AJ149" si="657">+AI149-((AJ150+AJ156+AJ157)-((AI150+AI156+AI157)))*AI149/(1-AI150-AI156-AI157)</f>
        <v>1.8248351159386287E-5</v>
      </c>
      <c r="AK149" s="57">
        <f>+AJ149-((AK150+AK156+AK157)-((AJ150+AJ156+AJ157)))*AJ149/(1-AJ150-AJ156-AJ157)</f>
        <v>1.7594607668006579E-5</v>
      </c>
    </row>
    <row r="150" spans="1:37" x14ac:dyDescent="0.25">
      <c r="A150" s="32" t="s">
        <v>14</v>
      </c>
      <c r="B150" s="33" t="s">
        <v>22</v>
      </c>
      <c r="C150" s="32" t="s">
        <v>181</v>
      </c>
      <c r="D150" s="56">
        <f>VI!D66</f>
        <v>9.3529828162576212E-2</v>
      </c>
      <c r="E150" s="57">
        <f t="shared" ref="E150:H150" si="658">D150+(SUM(D$156:D$157)-SUM(E$156:E$157))*D150/SUM(D$146:D$155)</f>
        <v>9.3529828162576212E-2</v>
      </c>
      <c r="F150" s="57">
        <f t="shared" si="658"/>
        <v>9.3529828162576212E-2</v>
      </c>
      <c r="G150" s="57">
        <f t="shared" si="658"/>
        <v>9.3529828162576212E-2</v>
      </c>
      <c r="H150" s="57">
        <f t="shared" si="658"/>
        <v>9.3529828162576212E-2</v>
      </c>
      <c r="I150" s="57">
        <f t="shared" ref="I150:AI150" si="659">+H150+($AK150-$H150)/($AK$1-$H$1)</f>
        <v>9.9827596133028565E-2</v>
      </c>
      <c r="J150" s="57">
        <f t="shared" si="659"/>
        <v>0.10612536410348092</v>
      </c>
      <c r="K150" s="57">
        <f t="shared" si="659"/>
        <v>0.11242313207393327</v>
      </c>
      <c r="L150" s="57">
        <f t="shared" si="659"/>
        <v>0.11872090004438562</v>
      </c>
      <c r="M150" s="57">
        <f t="shared" si="659"/>
        <v>0.12501866801483799</v>
      </c>
      <c r="N150" s="57">
        <f t="shared" si="659"/>
        <v>0.13131643598529036</v>
      </c>
      <c r="O150" s="57">
        <f t="shared" si="659"/>
        <v>0.13761420395574273</v>
      </c>
      <c r="P150" s="57">
        <f t="shared" si="659"/>
        <v>0.14391197192619509</v>
      </c>
      <c r="Q150" s="57">
        <f t="shared" si="659"/>
        <v>0.15020973989664746</v>
      </c>
      <c r="R150" s="57">
        <f t="shared" si="659"/>
        <v>0.15650750786709983</v>
      </c>
      <c r="S150" s="57">
        <f t="shared" si="659"/>
        <v>0.16280527583755219</v>
      </c>
      <c r="T150" s="57">
        <f t="shared" si="659"/>
        <v>0.16910304380800456</v>
      </c>
      <c r="U150" s="57">
        <f t="shared" si="659"/>
        <v>0.17540081177845693</v>
      </c>
      <c r="V150" s="57">
        <f t="shared" si="659"/>
        <v>0.18169857974890929</v>
      </c>
      <c r="W150" s="57">
        <f t="shared" si="659"/>
        <v>0.18799634771936166</v>
      </c>
      <c r="X150" s="57">
        <f t="shared" si="659"/>
        <v>0.19429411568981403</v>
      </c>
      <c r="Y150" s="57">
        <f t="shared" si="659"/>
        <v>0.2005918836602664</v>
      </c>
      <c r="Z150" s="57">
        <f t="shared" si="659"/>
        <v>0.20688965163071876</v>
      </c>
      <c r="AA150" s="57">
        <f t="shared" si="659"/>
        <v>0.21318741960117113</v>
      </c>
      <c r="AB150" s="57">
        <f t="shared" si="659"/>
        <v>0.2194851875716235</v>
      </c>
      <c r="AC150" s="57">
        <f t="shared" si="659"/>
        <v>0.22578295554207586</v>
      </c>
      <c r="AD150" s="57">
        <f t="shared" si="659"/>
        <v>0.23208072351252823</v>
      </c>
      <c r="AE150" s="57">
        <f t="shared" si="659"/>
        <v>0.2383784914829806</v>
      </c>
      <c r="AF150" s="57">
        <f t="shared" si="659"/>
        <v>0.24467625945343296</v>
      </c>
      <c r="AG150" s="57">
        <f t="shared" si="659"/>
        <v>0.2509740274238853</v>
      </c>
      <c r="AH150" s="57">
        <f t="shared" si="659"/>
        <v>0.25727179539433764</v>
      </c>
      <c r="AI150" s="57">
        <f t="shared" si="659"/>
        <v>0.26356956336478998</v>
      </c>
      <c r="AJ150" s="57">
        <f>+AI150+($AK150-$H150)/($AK$1-$H$1)</f>
        <v>0.26986733133524232</v>
      </c>
      <c r="AK150" s="57">
        <f>IF(Medidas!$B$6="Base",H150,IF(Medidas!$H$6&lt;$H150,$H150,Medidas!$H$6))</f>
        <v>0.27616509930569461</v>
      </c>
    </row>
    <row r="151" spans="1:37" x14ac:dyDescent="0.25">
      <c r="A151" s="32" t="s">
        <v>58</v>
      </c>
      <c r="B151" s="33" t="s">
        <v>22</v>
      </c>
      <c r="C151" s="32" t="s">
        <v>181</v>
      </c>
      <c r="D151" s="56">
        <f>VI!D67</f>
        <v>0.90643819936113146</v>
      </c>
      <c r="E151" s="57">
        <f t="shared" ref="E151:H151" si="660">D151+(SUM(D$156:D$157)-SUM(E$156:E$157))*D151/SUM(D$146:D$155)</f>
        <v>0.90643819936113146</v>
      </c>
      <c r="F151" s="57">
        <f t="shared" si="660"/>
        <v>0.90643819936113146</v>
      </c>
      <c r="G151" s="57">
        <f t="shared" si="660"/>
        <v>0.90643819936113146</v>
      </c>
      <c r="H151" s="57">
        <f t="shared" si="660"/>
        <v>0.90643819936113146</v>
      </c>
      <c r="I151" s="57">
        <f t="shared" ref="I151" si="661">+H151-((I150+I156+I157)-((H150+H156+H157)))*H151/(1-H150-H156-H157)</f>
        <v>0.90014065352180195</v>
      </c>
      <c r="J151" s="57">
        <f t="shared" ref="J151" si="662">+I151-((J150+J156+J157)-((I150+I156+I157)))*I151/(1-I150-I156-I157)</f>
        <v>0.89384300768599967</v>
      </c>
      <c r="K151" s="57">
        <f t="shared" ref="K151" si="663">+J151-((K150+K156+K157)-((J150+J156+J157)))*J151/(1-J150-J156-J157)</f>
        <v>0.88754489944866832</v>
      </c>
      <c r="L151" s="57">
        <f t="shared" ref="L151" si="664">+K151-((L150+L156+L157)-((K150+K156+K157)))*K151/(1-K150-K156-K157)</f>
        <v>0.88124362819852686</v>
      </c>
      <c r="M151" s="57">
        <f t="shared" ref="M151" si="665">+L151-((M150+M156+M157)-((L150+L156+L157)))*L151/(1-L150-L156-L157)</f>
        <v>0.87492140526045536</v>
      </c>
      <c r="N151" s="57">
        <f t="shared" ref="N151" si="666">+M151-((N150+N156+N157)-((M150+M156+M157)))*M151/(1-M150-M156-M157)</f>
        <v>0.86846042457599404</v>
      </c>
      <c r="O151" s="57">
        <f t="shared" ref="O151" si="667">+N151-((O150+O156+O157)-((N150+N156+N157)))*N151/(1-N150-N156-N157)</f>
        <v>0.86108160419496371</v>
      </c>
      <c r="P151" s="57">
        <f t="shared" ref="P151" si="668">+O151-((P150+P156+P157)-((O150+O156+O157)))*O151/(1-O150-O156-O157)</f>
        <v>0.84768003917017232</v>
      </c>
      <c r="Q151" s="57">
        <f t="shared" ref="Q151" si="669">+P151-((Q150+Q156+Q157)-((P150+P156+P157)))*P151/(1-P150-P156-P157)</f>
        <v>0.77676286161971042</v>
      </c>
      <c r="R151" s="57">
        <f t="shared" ref="R151" si="670">+Q151-((R150+R156+R157)-((Q150+Q156+Q157)))*Q151/(1-Q150-Q156-Q157)</f>
        <v>0.76626574473359765</v>
      </c>
      <c r="S151" s="57">
        <f t="shared" ref="S151" si="671">+R151-((S150+S156+S157)-((R150+R156+R157)))*R151/(1-R150-R156-R157)</f>
        <v>0.75552012397534252</v>
      </c>
      <c r="T151" s="57">
        <f t="shared" ref="T151" si="672">+S151-((T150+T156+T157)-((S150+S156+S157)))*S151/(1-S150-S156-S157)</f>
        <v>0.74451129968957463</v>
      </c>
      <c r="U151" s="57">
        <f t="shared" ref="U151" si="673">+T151-((U150+U156+U157)-((T150+T156+T157)))*T151/(1-T150-T156-T157)</f>
        <v>0.73322378111158981</v>
      </c>
      <c r="V151" s="57">
        <f t="shared" ref="V151" si="674">+U151-((V150+V156+V157)-((U150+U156+U157)))*U151/(1-U150-U156-U157)</f>
        <v>0.72164126166955722</v>
      </c>
      <c r="W151" s="57">
        <f t="shared" ref="W151" si="675">+V151-((W150+W156+W157)-((V150+V156+V157)))*V151/(1-V150-V156-V157)</f>
        <v>0.7097465970387915</v>
      </c>
      <c r="X151" s="57">
        <f t="shared" ref="X151" si="676">+W151-((X150+X156+X157)-((W150+W156+W157)))*W151/(1-W150-W156-W157)</f>
        <v>0.69752178675459997</v>
      </c>
      <c r="Y151" s="57">
        <f t="shared" ref="Y151" si="677">+X151-((Y150+Y156+Y157)-((X150+X156+X157)))*X151/(1-X150-X156-X157)</f>
        <v>0.68494796031223493</v>
      </c>
      <c r="Z151" s="57">
        <f t="shared" ref="Z151" si="678">+Y151-((Z150+Z156+Z157)-((Y150+Y156+Y157)))*Y151/(1-Y150-Y156-Y157)</f>
        <v>0.67200536881474793</v>
      </c>
      <c r="AA151" s="57">
        <f t="shared" ref="AA151" si="679">+Z151-((AA150+AA156+AA157)-((Z150+Z156+Z157)))*Z151/(1-Z150-Z156-Z157)</f>
        <v>0.65867338337107129</v>
      </c>
      <c r="AB151" s="57">
        <f t="shared" ref="AB151" si="680">+AA151-((AB150+AB156+AB157)-((AA150+AA156+AA157)))*AA151/(1-AA150-AA156-AA157)</f>
        <v>0.64493050159577792</v>
      </c>
      <c r="AC151" s="57">
        <f t="shared" ref="AC151" si="681">+AB151-((AC150+AC156+AC157)-((AB150+AB156+AB157)))*AB151/(1-AB150-AB156-AB157)</f>
        <v>0.63075436371618943</v>
      </c>
      <c r="AD151" s="57">
        <f t="shared" ref="AD151" si="682">+AC151-((AD150+AD156+AD157)-((AC150+AC156+AC157)))*AC151/(1-AC150-AC156-AC157)</f>
        <v>0.61612177994826556</v>
      </c>
      <c r="AE151" s="57">
        <f t="shared" ref="AE151" si="683">+AD151-((AE150+AE156+AE157)-((AD150+AD156+AD157)))*AD151/(1-AD150-AD156-AD157)</f>
        <v>0.60100877095524219</v>
      </c>
      <c r="AF151" s="57">
        <f t="shared" ref="AF151" si="684">+AE151-((AF150+AF156+AF157)-((AE150+AE156+AE157)))*AE151/(1-AE150-AE156-AE157)</f>
        <v>0.58539062334606529</v>
      </c>
      <c r="AG151" s="57">
        <f t="shared" ref="AG151" si="685">+AF151-((AG150+AG156+AG157)-((AF150+AF156+AF157)))*AF151/(1-AF150-AF156-AF157)</f>
        <v>0.56924196229644075</v>
      </c>
      <c r="AH151" s="57">
        <f t="shared" ref="AH151" si="686">+AG151-((AH150+AH156+AH157)-((AG150+AG156+AG157)))*AG151/(1-AG150-AG156-AG157)</f>
        <v>0.55253684347410537</v>
      </c>
      <c r="AI151" s="57">
        <f t="shared" ref="AI151" si="687">+AH151-((AI150+AI156+AI157)-((AH150+AH156+AH157)))*AH151/(1-AH150-AH156-AH157)</f>
        <v>0.53524886651011661</v>
      </c>
      <c r="AJ151" s="57">
        <f t="shared" ref="AJ151" si="688">+AI151-((AJ150+AJ156+AJ157)-((AI150+AI156+AI157)))*AI151/(1-AI150-AI156-AI157)</f>
        <v>0.51735131226596642</v>
      </c>
      <c r="AK151" s="57">
        <f>+AJ151-((AK150+AK156+AK157)-((AJ150+AJ156+AJ157)))*AJ151/(1-AJ150-AJ156-AJ157)</f>
        <v>0.49881730608663766</v>
      </c>
    </row>
    <row r="152" spans="1:37" x14ac:dyDescent="0.25">
      <c r="A152" s="32" t="s">
        <v>112</v>
      </c>
      <c r="B152" s="33" t="s">
        <v>22</v>
      </c>
      <c r="C152" s="32" t="s">
        <v>181</v>
      </c>
      <c r="D152" s="56">
        <f>VI!D68</f>
        <v>0</v>
      </c>
      <c r="E152" s="57">
        <f t="shared" ref="E152:H152" si="689">D152+(SUM(D$156:D$157)-SUM(E$156:E$157))*D152/SUM(D$146:D$155)</f>
        <v>0</v>
      </c>
      <c r="F152" s="57">
        <f t="shared" si="689"/>
        <v>0</v>
      </c>
      <c r="G152" s="57">
        <f t="shared" si="689"/>
        <v>0</v>
      </c>
      <c r="H152" s="57">
        <f t="shared" si="689"/>
        <v>0</v>
      </c>
      <c r="I152" s="57">
        <f t="shared" ref="I152:AJ152" si="690">+H152-((I150+I156+I157)-((H150+H156+H157)))*H152/(1-H150-H156-H157)</f>
        <v>0</v>
      </c>
      <c r="J152" s="57">
        <f t="shared" si="690"/>
        <v>0</v>
      </c>
      <c r="K152" s="57">
        <f t="shared" si="690"/>
        <v>0</v>
      </c>
      <c r="L152" s="57">
        <f t="shared" si="690"/>
        <v>0</v>
      </c>
      <c r="M152" s="57">
        <f t="shared" si="690"/>
        <v>0</v>
      </c>
      <c r="N152" s="57">
        <f t="shared" si="690"/>
        <v>0</v>
      </c>
      <c r="O152" s="57">
        <f t="shared" si="690"/>
        <v>0</v>
      </c>
      <c r="P152" s="57">
        <f t="shared" si="690"/>
        <v>0</v>
      </c>
      <c r="Q152" s="57">
        <f t="shared" si="690"/>
        <v>0</v>
      </c>
      <c r="R152" s="57">
        <f t="shared" si="690"/>
        <v>0</v>
      </c>
      <c r="S152" s="57">
        <f t="shared" si="690"/>
        <v>0</v>
      </c>
      <c r="T152" s="57">
        <f t="shared" si="690"/>
        <v>0</v>
      </c>
      <c r="U152" s="57">
        <f t="shared" si="690"/>
        <v>0</v>
      </c>
      <c r="V152" s="57">
        <f t="shared" si="690"/>
        <v>0</v>
      </c>
      <c r="W152" s="57">
        <f t="shared" si="690"/>
        <v>0</v>
      </c>
      <c r="X152" s="57">
        <f t="shared" si="690"/>
        <v>0</v>
      </c>
      <c r="Y152" s="57">
        <f t="shared" si="690"/>
        <v>0</v>
      </c>
      <c r="Z152" s="57">
        <f t="shared" si="690"/>
        <v>0</v>
      </c>
      <c r="AA152" s="57">
        <f t="shared" si="690"/>
        <v>0</v>
      </c>
      <c r="AB152" s="57">
        <f t="shared" si="690"/>
        <v>0</v>
      </c>
      <c r="AC152" s="57">
        <f t="shared" si="690"/>
        <v>0</v>
      </c>
      <c r="AD152" s="57">
        <f t="shared" si="690"/>
        <v>0</v>
      </c>
      <c r="AE152" s="57">
        <f t="shared" si="690"/>
        <v>0</v>
      </c>
      <c r="AF152" s="57">
        <f t="shared" si="690"/>
        <v>0</v>
      </c>
      <c r="AG152" s="57">
        <f t="shared" si="690"/>
        <v>0</v>
      </c>
      <c r="AH152" s="57">
        <f t="shared" si="690"/>
        <v>0</v>
      </c>
      <c r="AI152" s="57">
        <f t="shared" si="690"/>
        <v>0</v>
      </c>
      <c r="AJ152" s="57">
        <f t="shared" si="690"/>
        <v>0</v>
      </c>
      <c r="AK152" s="57">
        <f>+AJ152-((AK150+AK156+AK157)-((AJ150+AJ156+AJ157)))*AJ152/(1-AJ150-AJ156-AJ157)</f>
        <v>0</v>
      </c>
    </row>
    <row r="153" spans="1:37" x14ac:dyDescent="0.25">
      <c r="A153" s="32" t="s">
        <v>15</v>
      </c>
      <c r="B153" s="33" t="s">
        <v>22</v>
      </c>
      <c r="C153" s="32" t="s">
        <v>181</v>
      </c>
      <c r="D153" s="56">
        <f>VI!D69</f>
        <v>0</v>
      </c>
      <c r="E153" s="57">
        <f t="shared" ref="E153:H153" si="691">D153+(SUM(D$156:D$157)-SUM(E$156:E$157))*D153/SUM(D$146:D$155)</f>
        <v>0</v>
      </c>
      <c r="F153" s="57">
        <f t="shared" si="691"/>
        <v>0</v>
      </c>
      <c r="G153" s="57">
        <f t="shared" si="691"/>
        <v>0</v>
      </c>
      <c r="H153" s="57">
        <f t="shared" si="691"/>
        <v>0</v>
      </c>
      <c r="I153" s="57">
        <f t="shared" ref="I153:AJ153" si="692">+H153-((I150+I156+I157)-((H150+H156+H157)))*H153/(1-H150-H156-H157)</f>
        <v>0</v>
      </c>
      <c r="J153" s="57">
        <f t="shared" si="692"/>
        <v>0</v>
      </c>
      <c r="K153" s="57">
        <f t="shared" si="692"/>
        <v>0</v>
      </c>
      <c r="L153" s="57">
        <f t="shared" si="692"/>
        <v>0</v>
      </c>
      <c r="M153" s="57">
        <f t="shared" si="692"/>
        <v>0</v>
      </c>
      <c r="N153" s="57">
        <f t="shared" si="692"/>
        <v>0</v>
      </c>
      <c r="O153" s="57">
        <f t="shared" si="692"/>
        <v>0</v>
      </c>
      <c r="P153" s="57">
        <f t="shared" si="692"/>
        <v>0</v>
      </c>
      <c r="Q153" s="57">
        <f t="shared" si="692"/>
        <v>0</v>
      </c>
      <c r="R153" s="57">
        <f t="shared" si="692"/>
        <v>0</v>
      </c>
      <c r="S153" s="57">
        <f t="shared" si="692"/>
        <v>0</v>
      </c>
      <c r="T153" s="57">
        <f t="shared" si="692"/>
        <v>0</v>
      </c>
      <c r="U153" s="57">
        <f t="shared" si="692"/>
        <v>0</v>
      </c>
      <c r="V153" s="57">
        <f t="shared" si="692"/>
        <v>0</v>
      </c>
      <c r="W153" s="57">
        <f t="shared" si="692"/>
        <v>0</v>
      </c>
      <c r="X153" s="57">
        <f t="shared" si="692"/>
        <v>0</v>
      </c>
      <c r="Y153" s="57">
        <f t="shared" si="692"/>
        <v>0</v>
      </c>
      <c r="Z153" s="57">
        <f t="shared" si="692"/>
        <v>0</v>
      </c>
      <c r="AA153" s="57">
        <f t="shared" si="692"/>
        <v>0</v>
      </c>
      <c r="AB153" s="57">
        <f t="shared" si="692"/>
        <v>0</v>
      </c>
      <c r="AC153" s="57">
        <f t="shared" si="692"/>
        <v>0</v>
      </c>
      <c r="AD153" s="57">
        <f t="shared" si="692"/>
        <v>0</v>
      </c>
      <c r="AE153" s="57">
        <f t="shared" si="692"/>
        <v>0</v>
      </c>
      <c r="AF153" s="57">
        <f t="shared" si="692"/>
        <v>0</v>
      </c>
      <c r="AG153" s="57">
        <f t="shared" si="692"/>
        <v>0</v>
      </c>
      <c r="AH153" s="57">
        <f t="shared" si="692"/>
        <v>0</v>
      </c>
      <c r="AI153" s="57">
        <f t="shared" si="692"/>
        <v>0</v>
      </c>
      <c r="AJ153" s="57">
        <f t="shared" si="692"/>
        <v>0</v>
      </c>
      <c r="AK153" s="57">
        <f>+AJ153-((AK150+AK156+AK157)-((AJ150+AJ156+AJ157)))*AJ153/(1-AJ150-AJ156-AJ157)</f>
        <v>0</v>
      </c>
    </row>
    <row r="154" spans="1:37" x14ac:dyDescent="0.25">
      <c r="A154" s="32" t="s">
        <v>59</v>
      </c>
      <c r="B154" s="33" t="s">
        <v>22</v>
      </c>
      <c r="C154" s="32" t="s">
        <v>181</v>
      </c>
      <c r="D154" s="56">
        <f>VI!D70</f>
        <v>0</v>
      </c>
      <c r="E154" s="57">
        <f t="shared" ref="E154:H154" si="693">D154+(SUM(D$156:D$157)-SUM(E$156:E$157))*D154/SUM(D$146:D$155)</f>
        <v>0</v>
      </c>
      <c r="F154" s="57">
        <f t="shared" si="693"/>
        <v>0</v>
      </c>
      <c r="G154" s="57">
        <f t="shared" si="693"/>
        <v>0</v>
      </c>
      <c r="H154" s="57">
        <f t="shared" si="693"/>
        <v>0</v>
      </c>
      <c r="I154" s="57">
        <f t="shared" ref="I154:AJ154" si="694">+H154-((I150+I156+I157)-((H150+H156+H157)))*H154/(1-H150-H156-H157)</f>
        <v>0</v>
      </c>
      <c r="J154" s="57">
        <f t="shared" si="694"/>
        <v>0</v>
      </c>
      <c r="K154" s="57">
        <f t="shared" si="694"/>
        <v>0</v>
      </c>
      <c r="L154" s="57">
        <f t="shared" si="694"/>
        <v>0</v>
      </c>
      <c r="M154" s="57">
        <f t="shared" si="694"/>
        <v>0</v>
      </c>
      <c r="N154" s="57">
        <f t="shared" si="694"/>
        <v>0</v>
      </c>
      <c r="O154" s="57">
        <f t="shared" si="694"/>
        <v>0</v>
      </c>
      <c r="P154" s="57">
        <f t="shared" si="694"/>
        <v>0</v>
      </c>
      <c r="Q154" s="57">
        <f t="shared" si="694"/>
        <v>0</v>
      </c>
      <c r="R154" s="57">
        <f t="shared" si="694"/>
        <v>0</v>
      </c>
      <c r="S154" s="57">
        <f t="shared" si="694"/>
        <v>0</v>
      </c>
      <c r="T154" s="57">
        <f t="shared" si="694"/>
        <v>0</v>
      </c>
      <c r="U154" s="57">
        <f t="shared" si="694"/>
        <v>0</v>
      </c>
      <c r="V154" s="57">
        <f t="shared" si="694"/>
        <v>0</v>
      </c>
      <c r="W154" s="57">
        <f t="shared" si="694"/>
        <v>0</v>
      </c>
      <c r="X154" s="57">
        <f t="shared" si="694"/>
        <v>0</v>
      </c>
      <c r="Y154" s="57">
        <f t="shared" si="694"/>
        <v>0</v>
      </c>
      <c r="Z154" s="57">
        <f t="shared" si="694"/>
        <v>0</v>
      </c>
      <c r="AA154" s="57">
        <f t="shared" si="694"/>
        <v>0</v>
      </c>
      <c r="AB154" s="57">
        <f t="shared" si="694"/>
        <v>0</v>
      </c>
      <c r="AC154" s="57">
        <f t="shared" si="694"/>
        <v>0</v>
      </c>
      <c r="AD154" s="57">
        <f t="shared" si="694"/>
        <v>0</v>
      </c>
      <c r="AE154" s="57">
        <f t="shared" si="694"/>
        <v>0</v>
      </c>
      <c r="AF154" s="57">
        <f t="shared" si="694"/>
        <v>0</v>
      </c>
      <c r="AG154" s="57">
        <f t="shared" si="694"/>
        <v>0</v>
      </c>
      <c r="AH154" s="57">
        <f t="shared" si="694"/>
        <v>0</v>
      </c>
      <c r="AI154" s="57">
        <f t="shared" si="694"/>
        <v>0</v>
      </c>
      <c r="AJ154" s="57">
        <f t="shared" si="694"/>
        <v>0</v>
      </c>
      <c r="AK154" s="57">
        <f>+AJ154-((AK150+AK156+AK157)-((AJ150+AJ156+AJ157)))*AJ154/(1-AJ150-AJ156-AJ157)</f>
        <v>0</v>
      </c>
    </row>
    <row r="155" spans="1:37" x14ac:dyDescent="0.25">
      <c r="A155" s="32" t="s">
        <v>60</v>
      </c>
      <c r="B155" s="33" t="s">
        <v>22</v>
      </c>
      <c r="C155" s="32" t="s">
        <v>181</v>
      </c>
      <c r="D155" s="56">
        <f>VI!D71</f>
        <v>0</v>
      </c>
      <c r="E155" s="57">
        <f t="shared" ref="E155:H155" si="695">D155+(SUM(D$156:D$157)-SUM(E$156:E$157))*D155/SUM(D$146:D$155)</f>
        <v>0</v>
      </c>
      <c r="F155" s="57">
        <f t="shared" si="695"/>
        <v>0</v>
      </c>
      <c r="G155" s="57">
        <f t="shared" si="695"/>
        <v>0</v>
      </c>
      <c r="H155" s="57">
        <f t="shared" si="695"/>
        <v>0</v>
      </c>
      <c r="I155" s="57">
        <f t="shared" ref="I155" si="696">+H155-((I150+I156+I157)-((H150+H156+H157)))*H155/(1-H150-H156-H157)</f>
        <v>0</v>
      </c>
      <c r="J155" s="57">
        <f t="shared" ref="J155" si="697">+I155-((J150+J156+J157)-((I150+I156+I157)))*I155/(1-I150-I156-I157)</f>
        <v>0</v>
      </c>
      <c r="K155" s="57">
        <f t="shared" ref="K155" si="698">+J155-((K150+K156+K157)-((J150+J156+J157)))*J155/(1-J150-J156-J157)</f>
        <v>0</v>
      </c>
      <c r="L155" s="57">
        <f t="shared" ref="L155" si="699">+K155-((L150+L156+L157)-((K150+K156+K157)))*K155/(1-K150-K156-K157)</f>
        <v>0</v>
      </c>
      <c r="M155" s="57">
        <f t="shared" ref="M155" si="700">+L155-((M150+M156+M157)-((L150+L156+L157)))*L155/(1-L150-L156-L157)</f>
        <v>0</v>
      </c>
      <c r="N155" s="57">
        <f t="shared" ref="N155" si="701">+M155-((N150+N156+N157)-((M150+M156+M157)))*M155/(1-M150-M156-M157)</f>
        <v>0</v>
      </c>
      <c r="O155" s="57">
        <f t="shared" ref="O155" si="702">+N155-((O150+O156+O157)-((N150+N156+N157)))*N155/(1-N150-N156-N157)</f>
        <v>0</v>
      </c>
      <c r="P155" s="57">
        <f t="shared" ref="P155" si="703">+O155-((P150+P156+P157)-((O150+O156+O157)))*O155/(1-O150-O156-O157)</f>
        <v>0</v>
      </c>
      <c r="Q155" s="57">
        <f t="shared" ref="Q155" si="704">+P155-((Q150+Q156+Q157)-((P150+P156+P157)))*P155/(1-P150-P156-P157)</f>
        <v>0</v>
      </c>
      <c r="R155" s="57">
        <f t="shared" ref="R155" si="705">+Q155-((R150+R156+R157)-((Q150+Q156+Q157)))*Q155/(1-Q150-Q156-Q157)</f>
        <v>0</v>
      </c>
      <c r="S155" s="57">
        <f t="shared" ref="S155" si="706">+R155-((S150+S156+S157)-((R150+R156+R157)))*R155/(1-R150-R156-R157)</f>
        <v>0</v>
      </c>
      <c r="T155" s="57">
        <f t="shared" ref="T155" si="707">+S155-((T150+T156+T157)-((S150+S156+S157)))*S155/(1-S150-S156-S157)</f>
        <v>0</v>
      </c>
      <c r="U155" s="57">
        <f t="shared" ref="U155" si="708">+T155-((U150+U156+U157)-((T150+T156+T157)))*T155/(1-T150-T156-T157)</f>
        <v>0</v>
      </c>
      <c r="V155" s="57">
        <f t="shared" ref="V155" si="709">+U155-((V150+V156+V157)-((U150+U156+U157)))*U155/(1-U150-U156-U157)</f>
        <v>0</v>
      </c>
      <c r="W155" s="57">
        <f t="shared" ref="W155" si="710">+V155-((W150+W156+W157)-((V150+V156+V157)))*V155/(1-V150-V156-V157)</f>
        <v>0</v>
      </c>
      <c r="X155" s="57">
        <f t="shared" ref="X155" si="711">+W155-((X150+X156+X157)-((W150+W156+W157)))*W155/(1-W150-W156-W157)</f>
        <v>0</v>
      </c>
      <c r="Y155" s="57">
        <f t="shared" ref="Y155" si="712">+X155-((Y150+Y156+Y157)-((X150+X156+X157)))*X155/(1-X150-X156-X157)</f>
        <v>0</v>
      </c>
      <c r="Z155" s="57">
        <f t="shared" ref="Z155" si="713">+Y155-((Z150+Z156+Z157)-((Y150+Y156+Y157)))*Y155/(1-Y150-Y156-Y157)</f>
        <v>0</v>
      </c>
      <c r="AA155" s="57">
        <f t="shared" ref="AA155" si="714">+Z155-((AA150+AA156+AA157)-((Z150+Z156+Z157)))*Z155/(1-Z150-Z156-Z157)</f>
        <v>0</v>
      </c>
      <c r="AB155" s="57">
        <f t="shared" ref="AB155" si="715">+AA155-((AB150+AB156+AB157)-((AA150+AA156+AA157)))*AA155/(1-AA150-AA156-AA157)</f>
        <v>0</v>
      </c>
      <c r="AC155" s="57">
        <f t="shared" ref="AC155" si="716">+AB155-((AC150+AC156+AC157)-((AB150+AB156+AB157)))*AB155/(1-AB150-AB156-AB157)</f>
        <v>0</v>
      </c>
      <c r="AD155" s="57">
        <f t="shared" ref="AD155" si="717">+AC155-((AD150+AD156+AD157)-((AC150+AC156+AC157)))*AC155/(1-AC150-AC156-AC157)</f>
        <v>0</v>
      </c>
      <c r="AE155" s="57">
        <f t="shared" ref="AE155" si="718">+AD155-((AE150+AE156+AE157)-((AD150+AD156+AD157)))*AD155/(1-AD150-AD156-AD157)</f>
        <v>0</v>
      </c>
      <c r="AF155" s="57">
        <f t="shared" ref="AF155" si="719">+AE155-((AF150+AF156+AF157)-((AE150+AE156+AE157)))*AE155/(1-AE150-AE156-AE157)</f>
        <v>0</v>
      </c>
      <c r="AG155" s="57">
        <f t="shared" ref="AG155" si="720">+AF155-((AG150+AG156+AG157)-((AF150+AF156+AF157)))*AF155/(1-AF150-AF156-AF157)</f>
        <v>0</v>
      </c>
      <c r="AH155" s="57">
        <f t="shared" ref="AH155" si="721">+AG155-((AH150+AH156+AH157)-((AG150+AG156+AG157)))*AG155/(1-AG150-AG156-AG157)</f>
        <v>0</v>
      </c>
      <c r="AI155" s="57">
        <f t="shared" ref="AI155" si="722">+AH155-((AI150+AI156+AI157)-((AH150+AH156+AH157)))*AH155/(1-AH150-AH156-AH157)</f>
        <v>0</v>
      </c>
      <c r="AJ155" s="57">
        <f t="shared" ref="AJ155" si="723">+AI155-((AJ150+AJ156+AJ157)-((AI150+AI156+AI157)))*AI155/(1-AI150-AI156-AI157)</f>
        <v>0</v>
      </c>
      <c r="AK155" s="57">
        <f>+AJ155-((AK150+AK156+AK157)-((AJ150+AJ156+AJ157)))*AJ155/(1-AJ150-AJ156-AJ157)</f>
        <v>0</v>
      </c>
    </row>
    <row r="156" spans="1:37" x14ac:dyDescent="0.25">
      <c r="A156" s="32" t="s">
        <v>16</v>
      </c>
      <c r="B156" s="33" t="s">
        <v>22</v>
      </c>
      <c r="C156" s="32" t="s">
        <v>181</v>
      </c>
      <c r="D156" s="56">
        <f>VI!D72</f>
        <v>0</v>
      </c>
      <c r="E156" s="57">
        <f>+VLOOKUP(Medidas!$B$3,'Curva ERNC'!$B$6:$AJ$7,'Curva ERNC'!D$5-2015,FALSE)</f>
        <v>0</v>
      </c>
      <c r="F156" s="57">
        <f>+VLOOKUP(Medidas!$B$3,'Curva ERNC'!$B$6:$AJ$7,'Curva ERNC'!E$5-2015,FALSE)</f>
        <v>0</v>
      </c>
      <c r="G156" s="57">
        <f>+VLOOKUP(Medidas!$B$3,'Curva ERNC'!$B$6:$AJ$7,'Curva ERNC'!F$5-2015,FALSE)</f>
        <v>0</v>
      </c>
      <c r="H156" s="57">
        <f>+VLOOKUP(Medidas!$B$3,'Curva ERNC'!$B$6:$AJ$7,'Curva ERNC'!G$5-2015,FALSE)</f>
        <v>0</v>
      </c>
      <c r="I156" s="57">
        <f>+VLOOKUP(Medidas!$B$3,'Curva ERNC'!$B$6:$AJ$7,'Curva ERNC'!H$5-2015,FALSE)</f>
        <v>0</v>
      </c>
      <c r="J156" s="57">
        <f>+VLOOKUP(Medidas!$B$3,'Curva ERNC'!$B$6:$AJ$7,'Curva ERNC'!I$5-2015,FALSE)</f>
        <v>9.9999999999999903E-8</v>
      </c>
      <c r="K156" s="57">
        <f>+VLOOKUP(Medidas!$B$3,'Curva ERNC'!$B$6:$AJ$7,'Curva ERNC'!J$5-2015,FALSE)</f>
        <v>6.6241783912806007E-7</v>
      </c>
      <c r="L156" s="57">
        <f>+VLOOKUP(Medidas!$B$3,'Curva ERNC'!$B$6:$AJ$7,'Curva ERNC'!K$5-2015,FALSE)</f>
        <v>4.3879600562251737E-6</v>
      </c>
      <c r="M156" s="57">
        <f>+VLOOKUP(Medidas!$B$3,'Curva ERNC'!$B$6:$AJ$7,'Curva ERNC'!L$5-2015,FALSE)</f>
        <v>2.9065929224896882E-5</v>
      </c>
      <c r="N156" s="57">
        <f>+VLOOKUP(Medidas!$B$3,'Curva ERNC'!$B$6:$AJ$7,'Curva ERNC'!M$5-2015,FALSE)</f>
        <v>1.9250653913663269E-4</v>
      </c>
      <c r="O156" s="57">
        <f>+VLOOKUP(Medidas!$B$3,'Curva ERNC'!$B$6:$AJ$7,'Curva ERNC'!N$5-2015,FALSE)</f>
        <v>1.2738192202547179E-3</v>
      </c>
      <c r="P156" s="57">
        <f>+VLOOKUP(Medidas!$B$3,'Curva ERNC'!$B$6:$AJ$7,'Curva ERNC'!O$5-2015,FALSE)</f>
        <v>8.377988983290667E-3</v>
      </c>
      <c r="Q156" s="57">
        <f>+VLOOKUP(Medidas!$B$3,'Curva ERNC'!$B$6:$AJ$7,'Curva ERNC'!P$5-2015,FALSE)</f>
        <v>5.2999999999999964E-2</v>
      </c>
      <c r="R156" s="57">
        <f>+VLOOKUP(Medidas!$B$3,'Curva ERNC'!$B$6:$AJ$7,'Curva ERNC'!Q$5-2015,FALSE)</f>
        <v>5.5542399509892405E-2</v>
      </c>
      <c r="S156" s="57">
        <f>+VLOOKUP(Medidas!$B$3,'Curva ERNC'!$B$6:$AJ$7,'Curva ERNC'!R$5-2015,FALSE)</f>
        <v>5.8199262290142391E-2</v>
      </c>
      <c r="T156" s="57">
        <f>+VLOOKUP(Medidas!$B$3,'Curva ERNC'!$B$6:$AJ$7,'Curva ERNC'!S$5-2015,FALSE)</f>
        <v>6.0975010639593E-2</v>
      </c>
      <c r="U156" s="57">
        <f>+VLOOKUP(Medidas!$B$3,'Curva ERNC'!$B$6:$AJ$7,'Curva ERNC'!T$5-2015,FALSE)</f>
        <v>6.3874166578128153E-2</v>
      </c>
      <c r="V156" s="57">
        <f>+VLOOKUP(Medidas!$B$3,'Curva ERNC'!$B$6:$AJ$7,'Curva ERNC'!U$5-2015,FALSE)</f>
        <v>6.6901346747900228E-2</v>
      </c>
      <c r="W156" s="57">
        <f>+VLOOKUP(Medidas!$B$3,'Curva ERNC'!$B$6:$AJ$7,'Curva ERNC'!V$5-2015,FALSE)</f>
        <v>7.0061256381072912E-2</v>
      </c>
      <c r="X156" s="57">
        <f>+VLOOKUP(Medidas!$B$3,'Curva ERNC'!$B$6:$AJ$7,'Curva ERNC'!W$5-2015,FALSE)</f>
        <v>7.3358682264357031E-2</v>
      </c>
      <c r="Y156" s="57">
        <f>+VLOOKUP(Medidas!$B$3,'Curva ERNC'!$B$6:$AJ$7,'Curva ERNC'!X$5-2015,FALSE)</f>
        <v>7.6798484629974587E-2</v>
      </c>
      <c r="Z156" s="57">
        <f>+VLOOKUP(Medidas!$B$3,'Curva ERNC'!$B$6:$AJ$7,'Curva ERNC'!Y$5-2015,FALSE)</f>
        <v>8.0385587902734687E-2</v>
      </c>
      <c r="AA156" s="57">
        <f>+VLOOKUP(Medidas!$B$3,'Curva ERNC'!$B$6:$AJ$7,'Curva ERNC'!Z$5-2015,FALSE)</f>
        <v>8.4124970233759394E-2</v>
      </c>
      <c r="AB156" s="57">
        <f>+VLOOKUP(Medidas!$B$3,'Curva ERNC'!$B$6:$AJ$7,'Curva ERNC'!AA$5-2015,FALSE)</f>
        <v>8.8021651753181038E-2</v>
      </c>
      <c r="AC156" s="57">
        <f>+VLOOKUP(Medidas!$B$3,'Curva ERNC'!$B$6:$AJ$7,'Curva ERNC'!AB$5-2015,FALSE)</f>
        <v>9.2080681476971751E-2</v>
      </c>
      <c r="AD156" s="57">
        <f>+VLOOKUP(Medidas!$B$3,'Curva ERNC'!$B$6:$AJ$7,'Curva ERNC'!AC$5-2015,FALSE)</f>
        <v>9.6307122807095483E-2</v>
      </c>
      <c r="AE156" s="57">
        <f>+VLOOKUP(Medidas!$B$3,'Curva ERNC'!$B$6:$AJ$7,'Curva ERNC'!AD$5-2015,FALSE)</f>
        <v>0.10070603756952731</v>
      </c>
      <c r="AF156" s="57">
        <f>+VLOOKUP(Medidas!$B$3,'Curva ERNC'!$B$6:$AJ$7,'Curva ERNC'!AE$5-2015,FALSE)</f>
        <v>0.1052824685414991</v>
      </c>
      <c r="AG156" s="57">
        <f>+VLOOKUP(Medidas!$B$3,'Curva ERNC'!$B$6:$AJ$7,'Curva ERNC'!AF$5-2015,FALSE)</f>
        <v>0.11004142042773479</v>
      </c>
      <c r="AH156" s="57">
        <f>+VLOOKUP(Medidas!$B$3,'Curva ERNC'!$B$6:$AJ$7,'Curva ERNC'!AG$5-2015,FALSE)</f>
        <v>0.11498783925556323</v>
      </c>
      <c r="AI156" s="57">
        <f>+VLOOKUP(Medidas!$B$3,'Curva ERNC'!$B$6:$AJ$7,'Curva ERNC'!AH$5-2015,FALSE)</f>
        <v>0.12012659017074631</v>
      </c>
      <c r="AJ156" s="57">
        <f>+VLOOKUP(Medidas!$B$3,'Curva ERNC'!$B$6:$AJ$7,'Curva ERNC'!AI$5-2015,FALSE)</f>
        <v>0.1254624336297416</v>
      </c>
      <c r="AK156" s="57">
        <f>+VLOOKUP(Medidas!$B$3,'Curva ERNC'!$B$6:$AJ$7,'Curva ERNC'!AJ$5-2015,FALSE)</f>
        <v>0.13099999999999998</v>
      </c>
    </row>
    <row r="157" spans="1:37" x14ac:dyDescent="0.25">
      <c r="A157" s="32" t="s">
        <v>79</v>
      </c>
      <c r="B157" s="33" t="s">
        <v>22</v>
      </c>
      <c r="C157" s="32" t="s">
        <v>181</v>
      </c>
      <c r="D157" s="56">
        <f>VI!D73</f>
        <v>0</v>
      </c>
      <c r="E157" s="57">
        <f>+VLOOKUP(Medidas!$B$4,'Curva Hidrógeno'!$B$6:$AJ$7,'Curva Hidrógeno'!D$5-2015,FALSE)</f>
        <v>0</v>
      </c>
      <c r="F157" s="57">
        <f>+VLOOKUP(Medidas!$B$4,'Curva Hidrógeno'!$B$6:$AJ$7,'Curva Hidrógeno'!E$5-2015,FALSE)</f>
        <v>0</v>
      </c>
      <c r="G157" s="57">
        <f>+VLOOKUP(Medidas!$B$4,'Curva Hidrógeno'!$B$6:$AJ$7,'Curva Hidrógeno'!F$5-2015,FALSE)</f>
        <v>0</v>
      </c>
      <c r="H157" s="57">
        <f>+VLOOKUP(Medidas!$B$4,'Curva Hidrógeno'!$B$6:$AJ$7,'Curva Hidrógeno'!G$5-2015,FALSE)</f>
        <v>0</v>
      </c>
      <c r="I157" s="57">
        <f>+VLOOKUP(Medidas!$B$4,'Curva Hidrógeno'!$B$6:$AJ$7,'Curva Hidrógeno'!H$5-2015,FALSE)</f>
        <v>0</v>
      </c>
      <c r="J157" s="57">
        <f>+VLOOKUP(Medidas!$B$4,'Curva Hidrógeno'!$B$6:$AJ$7,'Curva Hidrógeno'!I$5-2015,FALSE)</f>
        <v>0</v>
      </c>
      <c r="K157" s="57">
        <f>+VLOOKUP(Medidas!$B$4,'Curva Hidrógeno'!$B$6:$AJ$7,'Curva Hidrógeno'!J$5-2015,FALSE)</f>
        <v>0</v>
      </c>
      <c r="L157" s="57">
        <f>+VLOOKUP(Medidas!$B$4,'Curva Hidrógeno'!$B$6:$AJ$7,'Curva Hidrógeno'!K$5-2015,FALSE)</f>
        <v>0</v>
      </c>
      <c r="M157" s="57">
        <f>+VLOOKUP(Medidas!$B$4,'Curva Hidrógeno'!$B$6:$AJ$7,'Curva Hidrógeno'!L$5-2015,FALSE)</f>
        <v>0</v>
      </c>
      <c r="N157" s="57">
        <f>+VLOOKUP(Medidas!$B$4,'Curva Hidrógeno'!$B$6:$AJ$7,'Curva Hidrógeno'!M$5-2015,FALSE)</f>
        <v>0</v>
      </c>
      <c r="O157" s="57">
        <f>+VLOOKUP(Medidas!$B$4,'Curva Hidrógeno'!$B$6:$AJ$7,'Curva Hidrógeno'!N$5-2015,FALSE)</f>
        <v>0</v>
      </c>
      <c r="P157" s="57">
        <f>+VLOOKUP(Medidas!$B$4,'Curva Hidrógeno'!$B$6:$AJ$7,'Curva Hidrógeno'!O$5-2015,FALSE)</f>
        <v>9.9999999999999903E-8</v>
      </c>
      <c r="Q157" s="57">
        <f>+VLOOKUP(Medidas!$B$4,'Curva Hidrógeno'!$B$6:$AJ$7,'Curva Hidrógeno'!P$5-2015,FALSE)</f>
        <v>2.0000000000000004E-2</v>
      </c>
      <c r="R157" s="57">
        <f>+VLOOKUP(Medidas!$B$4,'Curva Hidrógeno'!$B$6:$AJ$7,'Curva Hidrógeno'!Q$5-2015,FALSE)</f>
        <v>2.1657319666885624E-2</v>
      </c>
      <c r="S157" s="57">
        <f>+VLOOKUP(Medidas!$B$4,'Curva Hidrógeno'!$B$6:$AJ$7,'Curva Hidrógeno'!R$5-2015,FALSE)</f>
        <v>2.3448688700945873E-2</v>
      </c>
      <c r="T157" s="57">
        <f>+VLOOKUP(Medidas!$B$4,'Curva Hidrógeno'!$B$6:$AJ$7,'Curva Hidrógeno'!S$5-2015,FALSE)</f>
        <v>2.5384384977203911E-2</v>
      </c>
      <c r="U157" s="57">
        <f>+VLOOKUP(Medidas!$B$4,'Curva Hidrógeno'!$B$6:$AJ$7,'Curva Hidrógeno'!T$5-2015,FALSE)</f>
        <v>2.7475377786880185E-2</v>
      </c>
      <c r="V157" s="57">
        <f>+VLOOKUP(Medidas!$B$4,'Curva Hidrógeno'!$B$6:$AJ$7,'Curva Hidrógeno'!U$5-2015,FALSE)</f>
        <v>2.9733357634829229E-2</v>
      </c>
      <c r="W157" s="57">
        <f>+VLOOKUP(Medidas!$B$4,'Curva Hidrógeno'!$B$6:$AJ$7,'Curva Hidrógeno'!V$5-2015,FALSE)</f>
        <v>3.2170764218298405E-2</v>
      </c>
      <c r="X157" s="57">
        <f>+VLOOKUP(Medidas!$B$4,'Curva Hidrógeno'!$B$6:$AJ$7,'Curva Hidrógeno'!W$5-2015,FALSE)</f>
        <v>3.4800811850193569E-2</v>
      </c>
      <c r="Y157" s="57">
        <f>+VLOOKUP(Medidas!$B$4,'Curva Hidrógeno'!$B$6:$AJ$7,'Curva Hidrógeno'!X$5-2015,FALSE)</f>
        <v>3.7637511468653219E-2</v>
      </c>
      <c r="Z157" s="57">
        <f>+VLOOKUP(Medidas!$B$4,'Curva Hidrógeno'!$B$6:$AJ$7,'Curva Hidrógeno'!Y$5-2015,FALSE)</f>
        <v>4.0695688242412591E-2</v>
      </c>
      <c r="AA157" s="57">
        <f>+VLOOKUP(Medidas!$B$4,'Curva Hidrógeno'!$B$6:$AJ$7,'Curva Hidrógeno'!Z$5-2015,FALSE)</f>
        <v>4.3990993639052942E-2</v>
      </c>
      <c r="AB157" s="57">
        <f>+VLOOKUP(Medidas!$B$4,'Curva Hidrógeno'!$B$6:$AJ$7,'Curva Hidrógeno'!AA$5-2015,FALSE)</f>
        <v>4.7539910672315035E-2</v>
      </c>
      <c r="AC157" s="57">
        <f>+VLOOKUP(Medidas!$B$4,'Curva Hidrógeno'!$B$6:$AJ$7,'Curva Hidrógeno'!AB$5-2015,FALSE)</f>
        <v>5.1359750887593647E-2</v>
      </c>
      <c r="AD157" s="57">
        <f>+VLOOKUP(Medidas!$B$4,'Curva Hidrógeno'!$B$6:$AJ$7,'Curva Hidrógeno'!AC$5-2015,FALSE)</f>
        <v>5.5468641484930165E-2</v>
      </c>
      <c r="AE157" s="57">
        <f>+VLOOKUP(Medidas!$B$4,'Curva Hidrógeno'!$B$6:$AJ$7,'Curva Hidrógeno'!AD$5-2015,FALSE)</f>
        <v>5.9885500820928313E-2</v>
      </c>
      <c r="AF157" s="57">
        <f>+VLOOKUP(Medidas!$B$4,'Curva Hidrógeno'!$B$6:$AJ$7,'Curva Hidrógeno'!AE$5-2015,FALSE)</f>
        <v>6.4630000381117075E-2</v>
      </c>
      <c r="AG157" s="57">
        <f>+VLOOKUP(Medidas!$B$4,'Curva Hidrógeno'!$B$6:$AJ$7,'Curva Hidrógeno'!AF$5-2015,FALSE)</f>
        <v>6.9722511180103794E-2</v>
      </c>
      <c r="AH157" s="57">
        <f>+VLOOKUP(Medidas!$B$4,'Curva Hidrógeno'!$B$6:$AJ$7,'Curva Hidrógeno'!AG$5-2015,FALSE)</f>
        <v>7.5184032437948384E-2</v>
      </c>
      <c r="AI157" s="57">
        <f>+VLOOKUP(Medidas!$B$4,'Curva Hidrógeno'!$B$6:$AJ$7,'Curva Hidrógeno'!AH$5-2015,FALSE)</f>
        <v>8.1036100309042083E-2</v>
      </c>
      <c r="AJ157" s="57">
        <f>+VLOOKUP(Medidas!$B$4,'Curva Hidrógeno'!$B$6:$AJ$7,'Curva Hidrógeno'!AI$5-2015,FALSE)</f>
        <v>8.7300674417890398E-2</v>
      </c>
      <c r="AK157" s="57">
        <f>+VLOOKUP(Medidas!$B$4,'Curva Hidrógeno'!$B$6:$AJ$7,'Curva Hidrógeno'!AJ$5-2015,FALSE)</f>
        <v>9.3999999999999972E-2</v>
      </c>
    </row>
    <row r="158" spans="1:37" x14ac:dyDescent="0.25">
      <c r="D158" s="130">
        <f>SUM(D146:D157)</f>
        <v>1</v>
      </c>
      <c r="E158" s="130">
        <f t="shared" ref="E158" si="724">SUM(E146:E157)</f>
        <v>1</v>
      </c>
      <c r="F158" s="130">
        <f t="shared" ref="F158" si="725">SUM(F146:F157)</f>
        <v>1</v>
      </c>
      <c r="G158" s="130">
        <f t="shared" ref="G158" si="726">SUM(G146:G157)</f>
        <v>1</v>
      </c>
      <c r="H158" s="130">
        <f t="shared" ref="H158" si="727">SUM(H146:H157)</f>
        <v>1</v>
      </c>
      <c r="I158" s="130">
        <f t="shared" ref="I158" si="728">SUM(I146:I157)</f>
        <v>1</v>
      </c>
      <c r="J158" s="130">
        <f t="shared" ref="J158" si="729">SUM(J146:J157)</f>
        <v>0.99999999999999989</v>
      </c>
      <c r="K158" s="130">
        <f t="shared" ref="K158" si="730">SUM(K146:K157)</f>
        <v>1</v>
      </c>
      <c r="L158" s="130">
        <f t="shared" ref="L158" si="731">SUM(L146:L157)</f>
        <v>1</v>
      </c>
      <c r="M158" s="130">
        <f t="shared" ref="M158" si="732">SUM(M146:M157)</f>
        <v>1</v>
      </c>
      <c r="N158" s="130">
        <f t="shared" ref="N158" si="733">SUM(N146:N157)</f>
        <v>1</v>
      </c>
      <c r="O158" s="130">
        <f t="shared" ref="O158" si="734">SUM(O146:O157)</f>
        <v>1</v>
      </c>
      <c r="P158" s="130">
        <f t="shared" ref="P158" si="735">SUM(P146:P157)</f>
        <v>1</v>
      </c>
      <c r="Q158" s="130">
        <f t="shared" ref="Q158" si="736">SUM(Q146:Q157)</f>
        <v>1</v>
      </c>
      <c r="R158" s="130">
        <f t="shared" ref="R158" si="737">SUM(R146:R157)</f>
        <v>1</v>
      </c>
      <c r="S158" s="130">
        <f t="shared" ref="S158" si="738">SUM(S146:S157)</f>
        <v>1.0000000000000002</v>
      </c>
      <c r="T158" s="130">
        <f t="shared" ref="T158" si="739">SUM(T146:T157)</f>
        <v>1.0000000000000002</v>
      </c>
      <c r="U158" s="130">
        <f t="shared" ref="U158" si="740">SUM(U146:U157)</f>
        <v>1.0000000000000002</v>
      </c>
      <c r="V158" s="130">
        <f t="shared" ref="V158" si="741">SUM(V146:V157)</f>
        <v>1.0000000000000002</v>
      </c>
      <c r="W158" s="130">
        <f t="shared" ref="W158" si="742">SUM(W146:W157)</f>
        <v>1.0000000000000002</v>
      </c>
      <c r="X158" s="130">
        <f t="shared" ref="X158" si="743">SUM(X146:X157)</f>
        <v>1.0000000000000002</v>
      </c>
      <c r="Y158" s="130">
        <f t="shared" ref="Y158" si="744">SUM(Y146:Y157)</f>
        <v>1.0000000000000002</v>
      </c>
      <c r="Z158" s="130">
        <f t="shared" ref="Z158" si="745">SUM(Z146:Z157)</f>
        <v>1.0000000000000002</v>
      </c>
      <c r="AA158" s="130">
        <f t="shared" ref="AA158" si="746">SUM(AA146:AA157)</f>
        <v>1.0000000000000002</v>
      </c>
      <c r="AB158" s="130">
        <f t="shared" ref="AB158" si="747">SUM(AB146:AB157)</f>
        <v>1</v>
      </c>
      <c r="AC158" s="130">
        <f t="shared" ref="AC158" si="748">SUM(AC146:AC157)</f>
        <v>1.0000000000000002</v>
      </c>
      <c r="AD158" s="130">
        <f t="shared" ref="AD158" si="749">SUM(AD146:AD157)</f>
        <v>1.0000000000000002</v>
      </c>
      <c r="AE158" s="130">
        <f t="shared" ref="AE158" si="750">SUM(AE146:AE157)</f>
        <v>1.0000000000000002</v>
      </c>
      <c r="AF158" s="130">
        <f t="shared" ref="AF158" si="751">SUM(AF146:AF157)</f>
        <v>1.0000000000000002</v>
      </c>
      <c r="AG158" s="130">
        <f t="shared" ref="AG158" si="752">SUM(AG146:AG157)</f>
        <v>1</v>
      </c>
      <c r="AH158" s="130">
        <f t="shared" ref="AH158" si="753">SUM(AH146:AH157)</f>
        <v>1.0000000000000002</v>
      </c>
      <c r="AI158" s="130">
        <f t="shared" ref="AI158" si="754">SUM(AI146:AI157)</f>
        <v>1.0000000000000002</v>
      </c>
      <c r="AJ158" s="130">
        <f t="shared" ref="AJ158" si="755">SUM(AJ146:AJ157)</f>
        <v>1.0000000000000002</v>
      </c>
      <c r="AK158" s="130">
        <f t="shared" ref="AK158" si="756">SUM(AK146:AK157)</f>
        <v>1.0000000000000002</v>
      </c>
    </row>
    <row r="160" spans="1:37" x14ac:dyDescent="0.25">
      <c r="A160" s="22" t="s">
        <v>34</v>
      </c>
    </row>
    <row r="161" spans="1:37" x14ac:dyDescent="0.25">
      <c r="A161" s="22" t="s">
        <v>18</v>
      </c>
    </row>
    <row r="162" spans="1:37" x14ac:dyDescent="0.25">
      <c r="A162" s="32" t="s">
        <v>8</v>
      </c>
      <c r="B162" s="33" t="s">
        <v>22</v>
      </c>
      <c r="C162" s="32" t="s">
        <v>181</v>
      </c>
      <c r="D162" s="56">
        <f>VII!D52</f>
        <v>0.62589872488235843</v>
      </c>
      <c r="E162" s="57">
        <f>1-SUM(E163:E169)</f>
        <v>0.62589872488235831</v>
      </c>
      <c r="F162" s="57">
        <f t="shared" ref="F162" si="757">1-SUM(F163:F169)</f>
        <v>0.62589872488235831</v>
      </c>
      <c r="G162" s="57">
        <f t="shared" ref="G162" si="758">1-SUM(G163:G169)</f>
        <v>0.62589872488235831</v>
      </c>
      <c r="H162" s="57">
        <f t="shared" ref="H162" si="759">1-SUM(H163:H169)</f>
        <v>0.62589872488235831</v>
      </c>
      <c r="I162" s="57">
        <f t="shared" ref="I162" si="760">1-SUM(I163:I169)</f>
        <v>0.62589872488235831</v>
      </c>
      <c r="J162" s="57">
        <f t="shared" ref="J162" si="761">1-SUM(J163:J169)</f>
        <v>0.62589872488235831</v>
      </c>
      <c r="K162" s="57">
        <f t="shared" ref="K162" si="762">1-SUM(K163:K169)</f>
        <v>0.62589872488235831</v>
      </c>
      <c r="L162" s="57">
        <f t="shared" ref="L162" si="763">1-SUM(L163:L169)</f>
        <v>0.62589872488235831</v>
      </c>
      <c r="M162" s="57">
        <f t="shared" ref="M162" si="764">1-SUM(M163:M169)</f>
        <v>0.62589872488235831</v>
      </c>
      <c r="N162" s="57">
        <f t="shared" ref="N162" si="765">1-SUM(N163:N169)</f>
        <v>0.62589872488235831</v>
      </c>
      <c r="O162" s="57">
        <f t="shared" ref="O162" si="766">1-SUM(O163:O169)</f>
        <v>0.62589872488235831</v>
      </c>
      <c r="P162" s="57">
        <f t="shared" ref="P162" si="767">1-SUM(P163:P169)</f>
        <v>0.62589872488235831</v>
      </c>
      <c r="Q162" s="57">
        <f t="shared" ref="Q162" si="768">1-SUM(Q163:Q169)</f>
        <v>0.62589872488235831</v>
      </c>
      <c r="R162" s="57">
        <f t="shared" ref="R162" si="769">1-SUM(R163:R169)</f>
        <v>0.62589872488235831</v>
      </c>
      <c r="S162" s="57">
        <f t="shared" ref="S162" si="770">1-SUM(S163:S169)</f>
        <v>0.62589872488235831</v>
      </c>
      <c r="T162" s="57">
        <f t="shared" ref="T162" si="771">1-SUM(T163:T169)</f>
        <v>0.62589872488235831</v>
      </c>
      <c r="U162" s="57">
        <f t="shared" ref="U162" si="772">1-SUM(U163:U169)</f>
        <v>0.62589872488235831</v>
      </c>
      <c r="V162" s="57">
        <f t="shared" ref="V162" si="773">1-SUM(V163:V169)</f>
        <v>0.62589872488235831</v>
      </c>
      <c r="W162" s="57">
        <f t="shared" ref="W162" si="774">1-SUM(W163:W169)</f>
        <v>0.61640281725291857</v>
      </c>
      <c r="X162" s="57">
        <f t="shared" ref="X162" si="775">1-SUM(X163:X169)</f>
        <v>0.60690690962348104</v>
      </c>
      <c r="Y162" s="57">
        <f t="shared" ref="Y162" si="776">1-SUM(Y163:Y169)</f>
        <v>0.59741100199404351</v>
      </c>
      <c r="Z162" s="57">
        <f t="shared" ref="Z162" si="777">1-SUM(Z163:Z169)</f>
        <v>0.58791509436460365</v>
      </c>
      <c r="AA162" s="57">
        <f t="shared" ref="AA162" si="778">1-SUM(AA163:AA169)</f>
        <v>0.57841918673516624</v>
      </c>
      <c r="AB162" s="57">
        <f t="shared" ref="AB162" si="779">1-SUM(AB163:AB169)</f>
        <v>0.52532522187635811</v>
      </c>
      <c r="AC162" s="57">
        <f t="shared" ref="AC162" si="780">1-SUM(AC163:AC169)</f>
        <v>0.47223125701754998</v>
      </c>
      <c r="AD162" s="57">
        <f t="shared" ref="AD162" si="781">1-SUM(AD163:AD169)</f>
        <v>0.41913729215875972</v>
      </c>
      <c r="AE162" s="57">
        <f t="shared" ref="AE162" si="782">1-SUM(AE163:AE169)</f>
        <v>0.36604332729996947</v>
      </c>
      <c r="AF162" s="57">
        <f t="shared" ref="AF162" si="783">1-SUM(AF163:AF169)</f>
        <v>0.31294936244116134</v>
      </c>
      <c r="AG162" s="57">
        <f t="shared" ref="AG162" si="784">1-SUM(AG163:AG169)</f>
        <v>0.25985539758238885</v>
      </c>
      <c r="AH162" s="57">
        <f t="shared" ref="AH162" si="785">1-SUM(AH163:AH169)</f>
        <v>0.20676143272358072</v>
      </c>
      <c r="AI162" s="57">
        <f t="shared" ref="AI162" si="786">1-SUM(AI163:AI169)</f>
        <v>0.15366746786479035</v>
      </c>
      <c r="AJ162" s="57">
        <f t="shared" ref="AJ162" si="787">1-SUM(AJ163:AJ169)</f>
        <v>0.1005735030060001</v>
      </c>
      <c r="AK162" s="57">
        <f t="shared" ref="AK162" si="788">1-SUM(AK163:AK169)</f>
        <v>4.7479538147191969E-2</v>
      </c>
    </row>
    <row r="163" spans="1:37" x14ac:dyDescent="0.25">
      <c r="A163" s="32" t="s">
        <v>10</v>
      </c>
      <c r="B163" s="33" t="s">
        <v>22</v>
      </c>
      <c r="C163" s="32" t="s">
        <v>181</v>
      </c>
      <c r="D163" s="56">
        <f>VII!D53</f>
        <v>0.32571716831500214</v>
      </c>
      <c r="E163" s="57">
        <f>+$D163*(1-VLOOKUP(Medidas!$B$5,'Curva Hidrógeno'!$B$12:$AJ$13,'Curva Hidrógeno'!D$11-2015,FALSE))</f>
        <v>0.32571716831500214</v>
      </c>
      <c r="F163" s="57">
        <f>+$D163*(1-VLOOKUP(Medidas!$B$5,'Curva Hidrógeno'!$B$12:$AJ$13,'Curva Hidrógeno'!E$11-2015,FALSE))</f>
        <v>0.32571716831500214</v>
      </c>
      <c r="G163" s="57">
        <f>+$D163*(1-VLOOKUP(Medidas!$B$5,'Curva Hidrógeno'!$B$12:$AJ$13,'Curva Hidrógeno'!F$11-2015,FALSE))</f>
        <v>0.32571716831500214</v>
      </c>
      <c r="H163" s="57">
        <f>+$D163*(1-VLOOKUP(Medidas!$B$5,'Curva Hidrógeno'!$B$12:$AJ$13,'Curva Hidrógeno'!G$11-2015,FALSE))</f>
        <v>0.32571716831500214</v>
      </c>
      <c r="I163" s="57">
        <f>+$D163*(1-VLOOKUP(Medidas!$B$5,'Curva Hidrógeno'!$B$12:$AJ$13,'Curva Hidrógeno'!H$11-2015,FALSE))</f>
        <v>0.32571716831500214</v>
      </c>
      <c r="J163" s="57">
        <f>+$D163*(1-VLOOKUP(Medidas!$B$5,'Curva Hidrógeno'!$B$12:$AJ$13,'Curva Hidrógeno'!I$11-2015,FALSE))</f>
        <v>0.32571716831500214</v>
      </c>
      <c r="K163" s="57">
        <f>+$D163*(1-VLOOKUP(Medidas!$B$5,'Curva Hidrógeno'!$B$12:$AJ$13,'Curva Hidrógeno'!J$11-2015,FALSE))</f>
        <v>0.32571716831500214</v>
      </c>
      <c r="L163" s="57">
        <f>+$D163*(1-VLOOKUP(Medidas!$B$5,'Curva Hidrógeno'!$B$12:$AJ$13,'Curva Hidrógeno'!K$11-2015,FALSE))</f>
        <v>0.32571716831500214</v>
      </c>
      <c r="M163" s="57">
        <f>+$D163*(1-VLOOKUP(Medidas!$B$5,'Curva Hidrógeno'!$B$12:$AJ$13,'Curva Hidrógeno'!L$11-2015,FALSE))</f>
        <v>0.32571716831500214</v>
      </c>
      <c r="N163" s="57">
        <f>+$D163*(1-VLOOKUP(Medidas!$B$5,'Curva Hidrógeno'!$B$12:$AJ$13,'Curva Hidrógeno'!M$11-2015,FALSE))</f>
        <v>0.32571716831500214</v>
      </c>
      <c r="O163" s="57">
        <f>+$D163*(1-VLOOKUP(Medidas!$B$5,'Curva Hidrógeno'!$B$12:$AJ$13,'Curva Hidrógeno'!N$11-2015,FALSE))</f>
        <v>0.32571716831500214</v>
      </c>
      <c r="P163" s="57">
        <f>+$D163*(1-VLOOKUP(Medidas!$B$5,'Curva Hidrógeno'!$B$12:$AJ$13,'Curva Hidrógeno'!O$11-2015,FALSE))</f>
        <v>0.32571716831500214</v>
      </c>
      <c r="Q163" s="57">
        <f>+$D163*(1-VLOOKUP(Medidas!$B$5,'Curva Hidrógeno'!$B$12:$AJ$13,'Curva Hidrógeno'!P$11-2015,FALSE))</f>
        <v>0.32571716831500214</v>
      </c>
      <c r="R163" s="57">
        <f>+$D163*(1-VLOOKUP(Medidas!$B$5,'Curva Hidrógeno'!$B$12:$AJ$13,'Curva Hidrógeno'!Q$11-2015,FALSE))</f>
        <v>0.32571716831500214</v>
      </c>
      <c r="S163" s="57">
        <f>+$D163*(1-VLOOKUP(Medidas!$B$5,'Curva Hidrógeno'!$B$12:$AJ$13,'Curva Hidrógeno'!R$11-2015,FALSE))</f>
        <v>0.32571716831500214</v>
      </c>
      <c r="T163" s="57">
        <f>+$D163*(1-VLOOKUP(Medidas!$B$5,'Curva Hidrógeno'!$B$12:$AJ$13,'Curva Hidrógeno'!S$11-2015,FALSE))</f>
        <v>0.32571716831500214</v>
      </c>
      <c r="U163" s="57">
        <f>+$D163*(1-VLOOKUP(Medidas!$B$5,'Curva Hidrógeno'!$B$12:$AJ$13,'Curva Hidrógeno'!T$11-2015,FALSE))</f>
        <v>0.32571716831500214</v>
      </c>
      <c r="V163" s="57">
        <f>+$D163*(1-VLOOKUP(Medidas!$B$5,'Curva Hidrógeno'!$B$12:$AJ$13,'Curva Hidrógeno'!U$11-2015,FALSE))</f>
        <v>0.32571716831500214</v>
      </c>
      <c r="W163" s="57">
        <f>+$D163*(1-VLOOKUP(Medidas!$B$5,'Curva Hidrógeno'!$B$12:$AJ$13,'Curva Hidrógeno'!V$11-2015,FALSE))</f>
        <v>0.32077550599699167</v>
      </c>
      <c r="X163" s="57">
        <f>+$D163*(1-VLOOKUP(Medidas!$B$5,'Curva Hidrógeno'!$B$12:$AJ$13,'Curva Hidrógeno'!W$11-2015,FALSE))</f>
        <v>0.31583384367898237</v>
      </c>
      <c r="Y163" s="57">
        <f>+$D163*(1-VLOOKUP(Medidas!$B$5,'Curva Hidrógeno'!$B$12:$AJ$13,'Curva Hidrógeno'!X$11-2015,FALSE))</f>
        <v>0.31089218136097307</v>
      </c>
      <c r="Z163" s="57">
        <f>+$D163*(1-VLOOKUP(Medidas!$B$5,'Curva Hidrógeno'!$B$12:$AJ$13,'Curva Hidrógeno'!Y$11-2015,FALSE))</f>
        <v>0.30595051904296267</v>
      </c>
      <c r="AA163" s="57">
        <f>+$D163*(1-VLOOKUP(Medidas!$B$5,'Curva Hidrógeno'!$B$12:$AJ$13,'Curva Hidrógeno'!Z$11-2015,FALSE))</f>
        <v>0.30100885672495337</v>
      </c>
      <c r="AB163" s="57">
        <f>+$D163*(1-VLOOKUP(Medidas!$B$5,'Curva Hidrógeno'!$B$12:$AJ$13,'Curva Hidrógeno'!AA$11-2015,FALSE))</f>
        <v>0.27337880221145733</v>
      </c>
      <c r="AC163" s="57">
        <f>+$D163*(1-VLOOKUP(Medidas!$B$5,'Curva Hidrógeno'!$B$12:$AJ$13,'Curva Hidrógeno'!AB$11-2015,FALSE))</f>
        <v>0.24574874769796132</v>
      </c>
      <c r="AD163" s="57">
        <f>+$D163*(1-VLOOKUP(Medidas!$B$5,'Curva Hidrógeno'!$B$12:$AJ$13,'Curva Hidrógeno'!AC$11-2015,FALSE))</f>
        <v>0.21811869318447458</v>
      </c>
      <c r="AE163" s="57">
        <f>+$D163*(1-VLOOKUP(Medidas!$B$5,'Curva Hidrógeno'!$B$12:$AJ$13,'Curva Hidrógeno'!AD$11-2015,FALSE))</f>
        <v>0.19048863867098781</v>
      </c>
      <c r="AF163" s="57">
        <f>+$D163*(1-VLOOKUP(Medidas!$B$5,'Curva Hidrógeno'!$B$12:$AJ$13,'Curva Hidrógeno'!AE$11-2015,FALSE))</f>
        <v>0.1628585841574918</v>
      </c>
      <c r="AG163" s="57">
        <f>+$D163*(1-VLOOKUP(Medidas!$B$5,'Curva Hidrógeno'!$B$12:$AJ$13,'Curva Hidrógeno'!AF$11-2015,FALSE))</f>
        <v>0.13522852964401433</v>
      </c>
      <c r="AH163" s="57">
        <f>+$D163*(1-VLOOKUP(Medidas!$B$5,'Curva Hidrógeno'!$B$12:$AJ$13,'Curva Hidrógeno'!AG$11-2015,FALSE))</f>
        <v>0.1075984751305183</v>
      </c>
      <c r="AI163" s="57">
        <f>+$D163*(1-VLOOKUP(Medidas!$B$5,'Curva Hidrógeno'!$B$12:$AJ$13,'Curva Hidrógeno'!AH$11-2015,FALSE))</f>
        <v>7.9968420617031549E-2</v>
      </c>
      <c r="AJ163" s="57">
        <f>+$D163*(1-VLOOKUP(Medidas!$B$5,'Curva Hidrógeno'!$B$12:$AJ$13,'Curva Hidrógeno'!AI$11-2015,FALSE))</f>
        <v>5.2338366103544802E-2</v>
      </c>
      <c r="AK163" s="57">
        <f>+$D163*(1-VLOOKUP(Medidas!$B$5,'Curva Hidrógeno'!$B$12:$AJ$13,'Curva Hidrógeno'!AJ$11-2015,FALSE))</f>
        <v>2.4708311590048795E-2</v>
      </c>
    </row>
    <row r="164" spans="1:37" x14ac:dyDescent="0.25">
      <c r="A164" s="32" t="s">
        <v>11</v>
      </c>
      <c r="B164" s="33" t="s">
        <v>22</v>
      </c>
      <c r="C164" s="32" t="s">
        <v>181</v>
      </c>
      <c r="D164" s="56">
        <f>VII!D54</f>
        <v>0</v>
      </c>
      <c r="E164" s="57">
        <f t="shared" ref="E164:AK167" si="789">D164</f>
        <v>0</v>
      </c>
      <c r="F164" s="57">
        <f t="shared" si="789"/>
        <v>0</v>
      </c>
      <c r="G164" s="57">
        <f t="shared" si="789"/>
        <v>0</v>
      </c>
      <c r="H164" s="57">
        <f t="shared" si="789"/>
        <v>0</v>
      </c>
      <c r="I164" s="57">
        <f t="shared" si="789"/>
        <v>0</v>
      </c>
      <c r="J164" s="57">
        <f t="shared" si="789"/>
        <v>0</v>
      </c>
      <c r="K164" s="57">
        <f t="shared" si="789"/>
        <v>0</v>
      </c>
      <c r="L164" s="57">
        <f t="shared" si="789"/>
        <v>0</v>
      </c>
      <c r="M164" s="57">
        <f t="shared" si="789"/>
        <v>0</v>
      </c>
      <c r="N164" s="57">
        <f t="shared" si="789"/>
        <v>0</v>
      </c>
      <c r="O164" s="57">
        <f t="shared" si="789"/>
        <v>0</v>
      </c>
      <c r="P164" s="57">
        <f t="shared" si="789"/>
        <v>0</v>
      </c>
      <c r="Q164" s="57">
        <f t="shared" si="789"/>
        <v>0</v>
      </c>
      <c r="R164" s="57">
        <f t="shared" si="789"/>
        <v>0</v>
      </c>
      <c r="S164" s="57">
        <f t="shared" si="789"/>
        <v>0</v>
      </c>
      <c r="T164" s="57">
        <f t="shared" si="789"/>
        <v>0</v>
      </c>
      <c r="U164" s="57">
        <f t="shared" si="789"/>
        <v>0</v>
      </c>
      <c r="V164" s="57">
        <f t="shared" si="789"/>
        <v>0</v>
      </c>
      <c r="W164" s="57">
        <f t="shared" si="789"/>
        <v>0</v>
      </c>
      <c r="X164" s="57">
        <f t="shared" si="789"/>
        <v>0</v>
      </c>
      <c r="Y164" s="57">
        <f t="shared" si="789"/>
        <v>0</v>
      </c>
      <c r="Z164" s="57">
        <f t="shared" si="789"/>
        <v>0</v>
      </c>
      <c r="AA164" s="57">
        <f t="shared" si="789"/>
        <v>0</v>
      </c>
      <c r="AB164" s="57">
        <f t="shared" si="789"/>
        <v>0</v>
      </c>
      <c r="AC164" s="57">
        <f t="shared" si="789"/>
        <v>0</v>
      </c>
      <c r="AD164" s="57">
        <f t="shared" si="789"/>
        <v>0</v>
      </c>
      <c r="AE164" s="57">
        <f t="shared" si="789"/>
        <v>0</v>
      </c>
      <c r="AF164" s="57">
        <f t="shared" si="789"/>
        <v>0</v>
      </c>
      <c r="AG164" s="57">
        <f t="shared" si="789"/>
        <v>0</v>
      </c>
      <c r="AH164" s="57">
        <f t="shared" si="789"/>
        <v>0</v>
      </c>
      <c r="AI164" s="57">
        <f t="shared" si="789"/>
        <v>0</v>
      </c>
      <c r="AJ164" s="57">
        <f t="shared" si="789"/>
        <v>0</v>
      </c>
      <c r="AK164" s="57">
        <f t="shared" si="789"/>
        <v>0</v>
      </c>
    </row>
    <row r="165" spans="1:37" x14ac:dyDescent="0.25">
      <c r="A165" s="32" t="s">
        <v>13</v>
      </c>
      <c r="B165" s="33" t="s">
        <v>22</v>
      </c>
      <c r="C165" s="32" t="s">
        <v>181</v>
      </c>
      <c r="D165" s="56">
        <f>VII!D55</f>
        <v>0</v>
      </c>
      <c r="E165" s="57">
        <f t="shared" si="789"/>
        <v>0</v>
      </c>
      <c r="F165" s="57">
        <f t="shared" si="789"/>
        <v>0</v>
      </c>
      <c r="G165" s="57">
        <f t="shared" si="789"/>
        <v>0</v>
      </c>
      <c r="H165" s="57">
        <f t="shared" si="789"/>
        <v>0</v>
      </c>
      <c r="I165" s="57">
        <f t="shared" si="789"/>
        <v>0</v>
      </c>
      <c r="J165" s="57">
        <f t="shared" si="789"/>
        <v>0</v>
      </c>
      <c r="K165" s="57">
        <f t="shared" si="789"/>
        <v>0</v>
      </c>
      <c r="L165" s="57">
        <f t="shared" si="789"/>
        <v>0</v>
      </c>
      <c r="M165" s="57">
        <f t="shared" si="789"/>
        <v>0</v>
      </c>
      <c r="N165" s="57">
        <f t="shared" si="789"/>
        <v>0</v>
      </c>
      <c r="O165" s="57">
        <f t="shared" si="789"/>
        <v>0</v>
      </c>
      <c r="P165" s="57">
        <f t="shared" si="789"/>
        <v>0</v>
      </c>
      <c r="Q165" s="57">
        <f t="shared" si="789"/>
        <v>0</v>
      </c>
      <c r="R165" s="57">
        <f t="shared" si="789"/>
        <v>0</v>
      </c>
      <c r="S165" s="57">
        <f t="shared" si="789"/>
        <v>0</v>
      </c>
      <c r="T165" s="57">
        <f t="shared" si="789"/>
        <v>0</v>
      </c>
      <c r="U165" s="57">
        <f t="shared" si="789"/>
        <v>0</v>
      </c>
      <c r="V165" s="57">
        <f t="shared" si="789"/>
        <v>0</v>
      </c>
      <c r="W165" s="57">
        <f t="shared" si="789"/>
        <v>0</v>
      </c>
      <c r="X165" s="57">
        <f t="shared" si="789"/>
        <v>0</v>
      </c>
      <c r="Y165" s="57">
        <f t="shared" si="789"/>
        <v>0</v>
      </c>
      <c r="Z165" s="57">
        <f t="shared" si="789"/>
        <v>0</v>
      </c>
      <c r="AA165" s="57">
        <f t="shared" si="789"/>
        <v>0</v>
      </c>
      <c r="AB165" s="57">
        <f t="shared" si="789"/>
        <v>0</v>
      </c>
      <c r="AC165" s="57">
        <f t="shared" si="789"/>
        <v>0</v>
      </c>
      <c r="AD165" s="57">
        <f t="shared" si="789"/>
        <v>0</v>
      </c>
      <c r="AE165" s="57">
        <f t="shared" si="789"/>
        <v>0</v>
      </c>
      <c r="AF165" s="57">
        <f t="shared" si="789"/>
        <v>0</v>
      </c>
      <c r="AG165" s="57">
        <f t="shared" si="789"/>
        <v>0</v>
      </c>
      <c r="AH165" s="57">
        <f t="shared" si="789"/>
        <v>0</v>
      </c>
      <c r="AI165" s="57">
        <f t="shared" si="789"/>
        <v>0</v>
      </c>
      <c r="AJ165" s="57">
        <f t="shared" si="789"/>
        <v>0</v>
      </c>
      <c r="AK165" s="57">
        <f t="shared" si="789"/>
        <v>0</v>
      </c>
    </row>
    <row r="166" spans="1:37" x14ac:dyDescent="0.25">
      <c r="A166" s="32" t="s">
        <v>14</v>
      </c>
      <c r="B166" s="33" t="s">
        <v>22</v>
      </c>
      <c r="C166" s="32" t="s">
        <v>181</v>
      </c>
      <c r="D166" s="56">
        <f>VII!D56</f>
        <v>4.8384106802639527E-2</v>
      </c>
      <c r="E166" s="57">
        <f t="shared" si="789"/>
        <v>4.8384106802639527E-2</v>
      </c>
      <c r="F166" s="57">
        <f t="shared" si="789"/>
        <v>4.8384106802639527E-2</v>
      </c>
      <c r="G166" s="57">
        <f t="shared" si="789"/>
        <v>4.8384106802639527E-2</v>
      </c>
      <c r="H166" s="57">
        <f t="shared" si="789"/>
        <v>4.8384106802639527E-2</v>
      </c>
      <c r="I166" s="57">
        <f t="shared" si="789"/>
        <v>4.8384106802639527E-2</v>
      </c>
      <c r="J166" s="57">
        <f t="shared" si="789"/>
        <v>4.8384106802639527E-2</v>
      </c>
      <c r="K166" s="57">
        <f t="shared" si="789"/>
        <v>4.8384106802639527E-2</v>
      </c>
      <c r="L166" s="57">
        <f t="shared" si="789"/>
        <v>4.8384106802639527E-2</v>
      </c>
      <c r="M166" s="57">
        <f t="shared" si="789"/>
        <v>4.8384106802639527E-2</v>
      </c>
      <c r="N166" s="57">
        <f t="shared" si="789"/>
        <v>4.8384106802639527E-2</v>
      </c>
      <c r="O166" s="57">
        <f t="shared" si="789"/>
        <v>4.8384106802639527E-2</v>
      </c>
      <c r="P166" s="57">
        <f t="shared" si="789"/>
        <v>4.8384106802639527E-2</v>
      </c>
      <c r="Q166" s="57">
        <f t="shared" si="789"/>
        <v>4.8384106802639527E-2</v>
      </c>
      <c r="R166" s="57">
        <f t="shared" si="789"/>
        <v>4.8384106802639527E-2</v>
      </c>
      <c r="S166" s="57">
        <f t="shared" si="789"/>
        <v>4.8384106802639527E-2</v>
      </c>
      <c r="T166" s="57">
        <f t="shared" si="789"/>
        <v>4.8384106802639527E-2</v>
      </c>
      <c r="U166" s="57">
        <f t="shared" si="789"/>
        <v>4.8384106802639527E-2</v>
      </c>
      <c r="V166" s="57">
        <f t="shared" si="789"/>
        <v>4.8384106802639527E-2</v>
      </c>
      <c r="W166" s="57">
        <f t="shared" si="789"/>
        <v>4.8384106802639527E-2</v>
      </c>
      <c r="X166" s="57">
        <f t="shared" si="789"/>
        <v>4.8384106802639527E-2</v>
      </c>
      <c r="Y166" s="57">
        <f t="shared" si="789"/>
        <v>4.8384106802639527E-2</v>
      </c>
      <c r="Z166" s="57">
        <f t="shared" si="789"/>
        <v>4.8384106802639527E-2</v>
      </c>
      <c r="AA166" s="57">
        <f t="shared" si="789"/>
        <v>4.8384106802639527E-2</v>
      </c>
      <c r="AB166" s="57">
        <f t="shared" si="789"/>
        <v>4.8384106802639527E-2</v>
      </c>
      <c r="AC166" s="57">
        <f t="shared" si="789"/>
        <v>4.8384106802639527E-2</v>
      </c>
      <c r="AD166" s="57">
        <f t="shared" si="789"/>
        <v>4.8384106802639527E-2</v>
      </c>
      <c r="AE166" s="57">
        <f t="shared" si="789"/>
        <v>4.8384106802639527E-2</v>
      </c>
      <c r="AF166" s="57">
        <f t="shared" si="789"/>
        <v>4.8384106802639527E-2</v>
      </c>
      <c r="AG166" s="57">
        <f t="shared" si="789"/>
        <v>4.8384106802639527E-2</v>
      </c>
      <c r="AH166" s="57">
        <f t="shared" si="789"/>
        <v>4.8384106802639527E-2</v>
      </c>
      <c r="AI166" s="57">
        <f t="shared" si="789"/>
        <v>4.8384106802639527E-2</v>
      </c>
      <c r="AJ166" s="57">
        <f t="shared" si="789"/>
        <v>4.8384106802639527E-2</v>
      </c>
      <c r="AK166" s="57">
        <f t="shared" si="789"/>
        <v>4.8384106802639527E-2</v>
      </c>
    </row>
    <row r="167" spans="1:37" x14ac:dyDescent="0.25">
      <c r="A167" s="32" t="s">
        <v>15</v>
      </c>
      <c r="B167" s="33" t="s">
        <v>22</v>
      </c>
      <c r="C167" s="32" t="s">
        <v>181</v>
      </c>
      <c r="D167" s="56">
        <f>VII!D57</f>
        <v>0</v>
      </c>
      <c r="E167" s="57">
        <f t="shared" si="789"/>
        <v>0</v>
      </c>
      <c r="F167" s="57">
        <f t="shared" ref="F167:AK167" si="790">E167</f>
        <v>0</v>
      </c>
      <c r="G167" s="57">
        <f t="shared" si="790"/>
        <v>0</v>
      </c>
      <c r="H167" s="57">
        <f t="shared" si="790"/>
        <v>0</v>
      </c>
      <c r="I167" s="57">
        <f t="shared" si="790"/>
        <v>0</v>
      </c>
      <c r="J167" s="57">
        <f t="shared" si="790"/>
        <v>0</v>
      </c>
      <c r="K167" s="57">
        <f t="shared" si="790"/>
        <v>0</v>
      </c>
      <c r="L167" s="57">
        <f t="shared" si="790"/>
        <v>0</v>
      </c>
      <c r="M167" s="57">
        <f t="shared" si="790"/>
        <v>0</v>
      </c>
      <c r="N167" s="57">
        <f t="shared" si="790"/>
        <v>0</v>
      </c>
      <c r="O167" s="57">
        <f t="shared" si="790"/>
        <v>0</v>
      </c>
      <c r="P167" s="57">
        <f t="shared" si="790"/>
        <v>0</v>
      </c>
      <c r="Q167" s="57">
        <f t="shared" si="790"/>
        <v>0</v>
      </c>
      <c r="R167" s="57">
        <f t="shared" si="790"/>
        <v>0</v>
      </c>
      <c r="S167" s="57">
        <f t="shared" si="790"/>
        <v>0</v>
      </c>
      <c r="T167" s="57">
        <f t="shared" si="790"/>
        <v>0</v>
      </c>
      <c r="U167" s="57">
        <f t="shared" si="790"/>
        <v>0</v>
      </c>
      <c r="V167" s="57">
        <f t="shared" si="790"/>
        <v>0</v>
      </c>
      <c r="W167" s="57">
        <f t="shared" si="790"/>
        <v>0</v>
      </c>
      <c r="X167" s="57">
        <f t="shared" si="790"/>
        <v>0</v>
      </c>
      <c r="Y167" s="57">
        <f t="shared" si="790"/>
        <v>0</v>
      </c>
      <c r="Z167" s="57">
        <f t="shared" si="790"/>
        <v>0</v>
      </c>
      <c r="AA167" s="57">
        <f t="shared" si="790"/>
        <v>0</v>
      </c>
      <c r="AB167" s="57">
        <f t="shared" si="790"/>
        <v>0</v>
      </c>
      <c r="AC167" s="57">
        <f t="shared" si="790"/>
        <v>0</v>
      </c>
      <c r="AD167" s="57">
        <f t="shared" si="790"/>
        <v>0</v>
      </c>
      <c r="AE167" s="57">
        <f t="shared" si="790"/>
        <v>0</v>
      </c>
      <c r="AF167" s="57">
        <f t="shared" si="790"/>
        <v>0</v>
      </c>
      <c r="AG167" s="57">
        <f t="shared" si="790"/>
        <v>0</v>
      </c>
      <c r="AH167" s="57">
        <f t="shared" si="790"/>
        <v>0</v>
      </c>
      <c r="AI167" s="57">
        <f t="shared" si="790"/>
        <v>0</v>
      </c>
      <c r="AJ167" s="57">
        <f t="shared" si="790"/>
        <v>0</v>
      </c>
      <c r="AK167" s="57">
        <f t="shared" si="790"/>
        <v>0</v>
      </c>
    </row>
    <row r="168" spans="1:37" x14ac:dyDescent="0.25">
      <c r="A168" s="32" t="s">
        <v>59</v>
      </c>
      <c r="B168" s="33" t="s">
        <v>22</v>
      </c>
      <c r="C168" s="32" t="s">
        <v>181</v>
      </c>
      <c r="D168" s="56">
        <f>VII!D58</f>
        <v>0</v>
      </c>
      <c r="E168" s="57">
        <f t="shared" ref="E168:AK168" si="791">D168</f>
        <v>0</v>
      </c>
      <c r="F168" s="57">
        <f t="shared" si="791"/>
        <v>0</v>
      </c>
      <c r="G168" s="57">
        <f t="shared" si="791"/>
        <v>0</v>
      </c>
      <c r="H168" s="57">
        <f t="shared" si="791"/>
        <v>0</v>
      </c>
      <c r="I168" s="57">
        <f t="shared" si="791"/>
        <v>0</v>
      </c>
      <c r="J168" s="57">
        <f t="shared" si="791"/>
        <v>0</v>
      </c>
      <c r="K168" s="57">
        <f t="shared" si="791"/>
        <v>0</v>
      </c>
      <c r="L168" s="57">
        <f t="shared" si="791"/>
        <v>0</v>
      </c>
      <c r="M168" s="57">
        <f t="shared" si="791"/>
        <v>0</v>
      </c>
      <c r="N168" s="57">
        <f t="shared" si="791"/>
        <v>0</v>
      </c>
      <c r="O168" s="57">
        <f t="shared" si="791"/>
        <v>0</v>
      </c>
      <c r="P168" s="57">
        <f t="shared" si="791"/>
        <v>0</v>
      </c>
      <c r="Q168" s="57">
        <f t="shared" si="791"/>
        <v>0</v>
      </c>
      <c r="R168" s="57">
        <f t="shared" si="791"/>
        <v>0</v>
      </c>
      <c r="S168" s="57">
        <f t="shared" si="791"/>
        <v>0</v>
      </c>
      <c r="T168" s="57">
        <f t="shared" si="791"/>
        <v>0</v>
      </c>
      <c r="U168" s="57">
        <f t="shared" si="791"/>
        <v>0</v>
      </c>
      <c r="V168" s="57">
        <f t="shared" si="791"/>
        <v>0</v>
      </c>
      <c r="W168" s="57">
        <f t="shared" si="791"/>
        <v>0</v>
      </c>
      <c r="X168" s="57">
        <f t="shared" si="791"/>
        <v>0</v>
      </c>
      <c r="Y168" s="57">
        <f t="shared" si="791"/>
        <v>0</v>
      </c>
      <c r="Z168" s="57">
        <f t="shared" si="791"/>
        <v>0</v>
      </c>
      <c r="AA168" s="57">
        <f t="shared" si="791"/>
        <v>0</v>
      </c>
      <c r="AB168" s="57">
        <f t="shared" si="791"/>
        <v>0</v>
      </c>
      <c r="AC168" s="57">
        <f t="shared" si="791"/>
        <v>0</v>
      </c>
      <c r="AD168" s="57">
        <f t="shared" si="791"/>
        <v>0</v>
      </c>
      <c r="AE168" s="57">
        <f t="shared" si="791"/>
        <v>0</v>
      </c>
      <c r="AF168" s="57">
        <f t="shared" si="791"/>
        <v>0</v>
      </c>
      <c r="AG168" s="57">
        <f t="shared" si="791"/>
        <v>0</v>
      </c>
      <c r="AH168" s="57">
        <f t="shared" si="791"/>
        <v>0</v>
      </c>
      <c r="AI168" s="57">
        <f t="shared" si="791"/>
        <v>0</v>
      </c>
      <c r="AJ168" s="57">
        <f t="shared" si="791"/>
        <v>0</v>
      </c>
      <c r="AK168" s="57">
        <f t="shared" si="791"/>
        <v>0</v>
      </c>
    </row>
    <row r="169" spans="1:37" x14ac:dyDescent="0.25">
      <c r="A169" s="32" t="s">
        <v>79</v>
      </c>
      <c r="B169" s="33" t="s">
        <v>22</v>
      </c>
      <c r="C169" s="32" t="s">
        <v>181</v>
      </c>
      <c r="D169" s="56">
        <f>VII!D59</f>
        <v>0</v>
      </c>
      <c r="E169" s="57">
        <f>+VLOOKUP(Medidas!$B$5,'Curva Hidrógeno'!$B$12:$AJ$13,'Curva Hidrógeno'!D$11-2015,FALSE)*('Particip. Energético'!$D162+$D163)</f>
        <v>0</v>
      </c>
      <c r="F169" s="57">
        <f>+VLOOKUP(Medidas!$B$5,'Curva Hidrógeno'!$B$12:$AJ$13,'Curva Hidrógeno'!E$11-2015,FALSE)*('Particip. Energético'!$D162+$D163)</f>
        <v>0</v>
      </c>
      <c r="G169" s="57">
        <f>+VLOOKUP(Medidas!$B$5,'Curva Hidrógeno'!$B$12:$AJ$13,'Curva Hidrógeno'!F$11-2015,FALSE)*('Particip. Energético'!$D162+$D163)</f>
        <v>0</v>
      </c>
      <c r="H169" s="57">
        <f>+VLOOKUP(Medidas!$B$5,'Curva Hidrógeno'!$B$12:$AJ$13,'Curva Hidrógeno'!G$11-2015,FALSE)*('Particip. Energético'!$D162+$D163)</f>
        <v>0</v>
      </c>
      <c r="I169" s="57">
        <f>+VLOOKUP(Medidas!$B$5,'Curva Hidrógeno'!$B$12:$AJ$13,'Curva Hidrógeno'!H$11-2015,FALSE)*('Particip. Energético'!$D162+$D163)</f>
        <v>0</v>
      </c>
      <c r="J169" s="57">
        <f>+VLOOKUP(Medidas!$B$5,'Curva Hidrógeno'!$B$12:$AJ$13,'Curva Hidrógeno'!I$11-2015,FALSE)*('Particip. Energético'!$D162+$D163)</f>
        <v>0</v>
      </c>
      <c r="K169" s="57">
        <f>+VLOOKUP(Medidas!$B$5,'Curva Hidrógeno'!$B$12:$AJ$13,'Curva Hidrógeno'!J$11-2015,FALSE)*('Particip. Energético'!$D162+$D163)</f>
        <v>0</v>
      </c>
      <c r="L169" s="57">
        <f>+VLOOKUP(Medidas!$B$5,'Curva Hidrógeno'!$B$12:$AJ$13,'Curva Hidrógeno'!K$11-2015,FALSE)*('Particip. Energético'!$D162+$D163)</f>
        <v>0</v>
      </c>
      <c r="M169" s="57">
        <f>+VLOOKUP(Medidas!$B$5,'Curva Hidrógeno'!$B$12:$AJ$13,'Curva Hidrógeno'!L$11-2015,FALSE)*('Particip. Energético'!$D162+$D163)</f>
        <v>0</v>
      </c>
      <c r="N169" s="57">
        <f>+VLOOKUP(Medidas!$B$5,'Curva Hidrógeno'!$B$12:$AJ$13,'Curva Hidrógeno'!M$11-2015,FALSE)*('Particip. Energético'!$D162+$D163)</f>
        <v>0</v>
      </c>
      <c r="O169" s="57">
        <f>+VLOOKUP(Medidas!$B$5,'Curva Hidrógeno'!$B$12:$AJ$13,'Curva Hidrógeno'!N$11-2015,FALSE)*('Particip. Energético'!$D162+$D163)</f>
        <v>0</v>
      </c>
      <c r="P169" s="57">
        <f>+VLOOKUP(Medidas!$B$5,'Curva Hidrógeno'!$B$12:$AJ$13,'Curva Hidrógeno'!O$11-2015,FALSE)*('Particip. Energético'!$D162+$D163)</f>
        <v>0</v>
      </c>
      <c r="Q169" s="57">
        <f>+VLOOKUP(Medidas!$B$5,'Curva Hidrógeno'!$B$12:$AJ$13,'Curva Hidrógeno'!P$11-2015,FALSE)*('Particip. Energético'!$D162+$D163)</f>
        <v>0</v>
      </c>
      <c r="R169" s="57">
        <f>+VLOOKUP(Medidas!$B$5,'Curva Hidrógeno'!$B$12:$AJ$13,'Curva Hidrógeno'!Q$11-2015,FALSE)*('Particip. Energético'!$D162+$D163)</f>
        <v>0</v>
      </c>
      <c r="S169" s="57">
        <f>+VLOOKUP(Medidas!$B$5,'Curva Hidrógeno'!$B$12:$AJ$13,'Curva Hidrógeno'!R$11-2015,FALSE)*('Particip. Energético'!$D162+$D163)</f>
        <v>0</v>
      </c>
      <c r="T169" s="57">
        <f>+VLOOKUP(Medidas!$B$5,'Curva Hidrógeno'!$B$12:$AJ$13,'Curva Hidrógeno'!S$11-2015,FALSE)*('Particip. Energético'!$D162+$D163)</f>
        <v>0</v>
      </c>
      <c r="U169" s="57">
        <f>+VLOOKUP(Medidas!$B$5,'Curva Hidrógeno'!$B$12:$AJ$13,'Curva Hidrógeno'!T$11-2015,FALSE)*('Particip. Energético'!$D162+$D163)</f>
        <v>0</v>
      </c>
      <c r="V169" s="57">
        <f>+VLOOKUP(Medidas!$B$5,'Curva Hidrógeno'!$B$12:$AJ$13,'Curva Hidrógeno'!U$11-2015,FALSE)*('Particip. Energético'!$D162+$D163)</f>
        <v>0</v>
      </c>
      <c r="W169" s="57">
        <f>+VLOOKUP(Medidas!$B$5,'Curva Hidrógeno'!$B$12:$AJ$13,'Curva Hidrógeno'!V$11-2015,FALSE)*('Particip. Energético'!$D162+$D163)</f>
        <v>1.4437569947450211E-2</v>
      </c>
      <c r="X169" s="57">
        <f>+VLOOKUP(Medidas!$B$5,'Curva Hidrógeno'!$B$12:$AJ$13,'Curva Hidrógeno'!W$11-2015,FALSE)*('Particip. Energético'!$D162+$D163)</f>
        <v>2.8875139894897043E-2</v>
      </c>
      <c r="Y169" s="57">
        <f>+VLOOKUP(Medidas!$B$5,'Curva Hidrógeno'!$B$12:$AJ$13,'Curva Hidrógeno'!X$11-2015,FALSE)*('Particip. Energético'!$D162+$D163)</f>
        <v>4.3312709842343873E-2</v>
      </c>
      <c r="Z169" s="57">
        <f>+VLOOKUP(Medidas!$B$5,'Curva Hidrógeno'!$B$12:$AJ$13,'Curva Hidrógeno'!Y$11-2015,FALSE)*('Particip. Energético'!$D162+$D163)</f>
        <v>5.7750279789794086E-2</v>
      </c>
      <c r="AA169" s="57">
        <f>+VLOOKUP(Medidas!$B$5,'Curva Hidrógeno'!$B$12:$AJ$13,'Curva Hidrógeno'!Z$11-2015,FALSE)*('Particip. Energético'!$D162+$D163)</f>
        <v>7.2187849737240919E-2</v>
      </c>
      <c r="AB169" s="57">
        <f>+VLOOKUP(Medidas!$B$5,'Curva Hidrógeno'!$B$12:$AJ$13,'Curva Hidrógeno'!AA$11-2015,FALSE)*('Particip. Energético'!$D162+$D163)</f>
        <v>0.15291186910954502</v>
      </c>
      <c r="AC169" s="57">
        <f>+VLOOKUP(Medidas!$B$5,'Curva Hidrógeno'!$B$12:$AJ$13,'Curva Hidrógeno'!AB$11-2015,FALSE)*('Particip. Energético'!$D162+$D163)</f>
        <v>0.23363588848184913</v>
      </c>
      <c r="AD169" s="57">
        <f>+VLOOKUP(Medidas!$B$5,'Curva Hidrógeno'!$B$12:$AJ$13,'Curva Hidrógeno'!AC$11-2015,FALSE)*('Particip. Energético'!$D162+$D163)</f>
        <v>0.31435990785412621</v>
      </c>
      <c r="AE169" s="57">
        <f>+VLOOKUP(Medidas!$B$5,'Curva Hidrógeno'!$B$12:$AJ$13,'Curva Hidrógeno'!AD$11-2015,FALSE)*('Particip. Energético'!$D162+$D163)</f>
        <v>0.39508392722640323</v>
      </c>
      <c r="AF169" s="57">
        <f>+VLOOKUP(Medidas!$B$5,'Curva Hidrógeno'!$B$12:$AJ$13,'Curva Hidrógeno'!AE$11-2015,FALSE)*('Particip. Energético'!$D162+$D163)</f>
        <v>0.47580794659870734</v>
      </c>
      <c r="AG169" s="57">
        <f>+VLOOKUP(Medidas!$B$5,'Curva Hidrógeno'!$B$12:$AJ$13,'Curva Hidrógeno'!AF$11-2015,FALSE)*('Particip. Energético'!$D162+$D163)</f>
        <v>0.55653196597095733</v>
      </c>
      <c r="AH169" s="57">
        <f>+VLOOKUP(Medidas!$B$5,'Curva Hidrógeno'!$B$12:$AJ$13,'Curva Hidrógeno'!AG$11-2015,FALSE)*('Particip. Energético'!$D162+$D163)</f>
        <v>0.63725598534326144</v>
      </c>
      <c r="AI169" s="57">
        <f>+VLOOKUP(Medidas!$B$5,'Curva Hidrógeno'!$B$12:$AJ$13,'Curva Hidrógeno'!AH$11-2015,FALSE)*('Particip. Energético'!$D162+$D163)</f>
        <v>0.71798000471553858</v>
      </c>
      <c r="AJ169" s="57">
        <f>+VLOOKUP(Medidas!$B$5,'Curva Hidrógeno'!$B$12:$AJ$13,'Curva Hidrógeno'!AI$11-2015,FALSE)*('Particip. Energético'!$D162+$D163)</f>
        <v>0.7987040240878156</v>
      </c>
      <c r="AK169" s="57">
        <f>+VLOOKUP(Medidas!$B$5,'Curva Hidrógeno'!$B$12:$AJ$13,'Curva Hidrógeno'!AJ$11-2015,FALSE)*('Particip. Energético'!$D162+$D163)</f>
        <v>0.87942804346011971</v>
      </c>
    </row>
    <row r="170" spans="1:37" x14ac:dyDescent="0.25">
      <c r="D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</row>
    <row r="171" spans="1:37" x14ac:dyDescent="0.25">
      <c r="A171" s="22" t="s">
        <v>83</v>
      </c>
    </row>
    <row r="172" spans="1:37" x14ac:dyDescent="0.25">
      <c r="A172" s="32" t="s">
        <v>8</v>
      </c>
      <c r="B172" s="33" t="s">
        <v>22</v>
      </c>
      <c r="C172" s="32" t="s">
        <v>181</v>
      </c>
      <c r="D172" s="56">
        <f>VII!D62</f>
        <v>0</v>
      </c>
      <c r="E172" s="57">
        <f t="shared" ref="E172:H172" si="792">D172+(SUM(D$182:D$183)-SUM(E$182:E$183))*D172/SUM(D$172:D$181)</f>
        <v>0</v>
      </c>
      <c r="F172" s="57">
        <f t="shared" si="792"/>
        <v>0</v>
      </c>
      <c r="G172" s="57">
        <f t="shared" si="792"/>
        <v>0</v>
      </c>
      <c r="H172" s="57">
        <f t="shared" si="792"/>
        <v>0</v>
      </c>
      <c r="I172" s="57">
        <f t="shared" ref="I172:AJ172" si="793">+H172-((I176+I182+I183)-((H176+H182+H183)))*H172/(1-H176-H182-H183)</f>
        <v>0</v>
      </c>
      <c r="J172" s="57">
        <f t="shared" si="793"/>
        <v>0</v>
      </c>
      <c r="K172" s="57">
        <f t="shared" si="793"/>
        <v>0</v>
      </c>
      <c r="L172" s="57">
        <f t="shared" si="793"/>
        <v>0</v>
      </c>
      <c r="M172" s="57">
        <f t="shared" si="793"/>
        <v>0</v>
      </c>
      <c r="N172" s="57">
        <f t="shared" si="793"/>
        <v>0</v>
      </c>
      <c r="O172" s="57">
        <f t="shared" si="793"/>
        <v>0</v>
      </c>
      <c r="P172" s="57">
        <f t="shared" si="793"/>
        <v>0</v>
      </c>
      <c r="Q172" s="57">
        <f t="shared" si="793"/>
        <v>0</v>
      </c>
      <c r="R172" s="57">
        <f t="shared" si="793"/>
        <v>0</v>
      </c>
      <c r="S172" s="57">
        <f t="shared" si="793"/>
        <v>0</v>
      </c>
      <c r="T172" s="57">
        <f t="shared" si="793"/>
        <v>0</v>
      </c>
      <c r="U172" s="57">
        <f t="shared" si="793"/>
        <v>0</v>
      </c>
      <c r="V172" s="57">
        <f t="shared" si="793"/>
        <v>0</v>
      </c>
      <c r="W172" s="57">
        <f t="shared" si="793"/>
        <v>0</v>
      </c>
      <c r="X172" s="57">
        <f t="shared" si="793"/>
        <v>0</v>
      </c>
      <c r="Y172" s="57">
        <f t="shared" si="793"/>
        <v>0</v>
      </c>
      <c r="Z172" s="57">
        <f t="shared" si="793"/>
        <v>0</v>
      </c>
      <c r="AA172" s="57">
        <f t="shared" si="793"/>
        <v>0</v>
      </c>
      <c r="AB172" s="57">
        <f t="shared" si="793"/>
        <v>0</v>
      </c>
      <c r="AC172" s="57">
        <f t="shared" si="793"/>
        <v>0</v>
      </c>
      <c r="AD172" s="57">
        <f t="shared" si="793"/>
        <v>0</v>
      </c>
      <c r="AE172" s="57">
        <f t="shared" si="793"/>
        <v>0</v>
      </c>
      <c r="AF172" s="57">
        <f t="shared" si="793"/>
        <v>0</v>
      </c>
      <c r="AG172" s="57">
        <f t="shared" si="793"/>
        <v>0</v>
      </c>
      <c r="AH172" s="57">
        <f t="shared" si="793"/>
        <v>0</v>
      </c>
      <c r="AI172" s="57">
        <f t="shared" si="793"/>
        <v>0</v>
      </c>
      <c r="AJ172" s="57">
        <f t="shared" si="793"/>
        <v>0</v>
      </c>
      <c r="AK172" s="57">
        <f>+AJ172-((AK176+AK182+AK183)-((AJ176+AJ182+AJ183)))*AJ172/(1-AJ176-AJ182-AJ183)</f>
        <v>0</v>
      </c>
    </row>
    <row r="173" spans="1:37" x14ac:dyDescent="0.25">
      <c r="A173" s="32" t="s">
        <v>10</v>
      </c>
      <c r="B173" s="33" t="s">
        <v>22</v>
      </c>
      <c r="C173" s="32" t="s">
        <v>181</v>
      </c>
      <c r="D173" s="56">
        <f>VII!D63</f>
        <v>0</v>
      </c>
      <c r="E173" s="57">
        <f t="shared" ref="E173:H173" si="794">D173+(SUM(D$182:D$183)-SUM(E$182:E$183))*D173/SUM(D$172:D$181)</f>
        <v>0</v>
      </c>
      <c r="F173" s="57">
        <f t="shared" si="794"/>
        <v>0</v>
      </c>
      <c r="G173" s="57">
        <f t="shared" si="794"/>
        <v>0</v>
      </c>
      <c r="H173" s="57">
        <f t="shared" si="794"/>
        <v>0</v>
      </c>
      <c r="I173" s="57">
        <f t="shared" ref="I173:AJ173" si="795">+H173-((I176+I182+I183)-((H176+H182+H183)))*H173/(1-H176-H182-H183)</f>
        <v>0</v>
      </c>
      <c r="J173" s="57">
        <f t="shared" si="795"/>
        <v>0</v>
      </c>
      <c r="K173" s="57">
        <f t="shared" si="795"/>
        <v>0</v>
      </c>
      <c r="L173" s="57">
        <f t="shared" si="795"/>
        <v>0</v>
      </c>
      <c r="M173" s="57">
        <f t="shared" si="795"/>
        <v>0</v>
      </c>
      <c r="N173" s="57">
        <f t="shared" si="795"/>
        <v>0</v>
      </c>
      <c r="O173" s="57">
        <f t="shared" si="795"/>
        <v>0</v>
      </c>
      <c r="P173" s="57">
        <f t="shared" si="795"/>
        <v>0</v>
      </c>
      <c r="Q173" s="57">
        <f t="shared" si="795"/>
        <v>0</v>
      </c>
      <c r="R173" s="57">
        <f t="shared" si="795"/>
        <v>0</v>
      </c>
      <c r="S173" s="57">
        <f t="shared" si="795"/>
        <v>0</v>
      </c>
      <c r="T173" s="57">
        <f t="shared" si="795"/>
        <v>0</v>
      </c>
      <c r="U173" s="57">
        <f t="shared" si="795"/>
        <v>0</v>
      </c>
      <c r="V173" s="57">
        <f t="shared" si="795"/>
        <v>0</v>
      </c>
      <c r="W173" s="57">
        <f t="shared" si="795"/>
        <v>0</v>
      </c>
      <c r="X173" s="57">
        <f t="shared" si="795"/>
        <v>0</v>
      </c>
      <c r="Y173" s="57">
        <f t="shared" si="795"/>
        <v>0</v>
      </c>
      <c r="Z173" s="57">
        <f t="shared" si="795"/>
        <v>0</v>
      </c>
      <c r="AA173" s="57">
        <f t="shared" si="795"/>
        <v>0</v>
      </c>
      <c r="AB173" s="57">
        <f t="shared" si="795"/>
        <v>0</v>
      </c>
      <c r="AC173" s="57">
        <f t="shared" si="795"/>
        <v>0</v>
      </c>
      <c r="AD173" s="57">
        <f t="shared" si="795"/>
        <v>0</v>
      </c>
      <c r="AE173" s="57">
        <f t="shared" si="795"/>
        <v>0</v>
      </c>
      <c r="AF173" s="57">
        <f t="shared" si="795"/>
        <v>0</v>
      </c>
      <c r="AG173" s="57">
        <f t="shared" si="795"/>
        <v>0</v>
      </c>
      <c r="AH173" s="57">
        <f t="shared" si="795"/>
        <v>0</v>
      </c>
      <c r="AI173" s="57">
        <f t="shared" si="795"/>
        <v>0</v>
      </c>
      <c r="AJ173" s="57">
        <f t="shared" si="795"/>
        <v>0</v>
      </c>
      <c r="AK173" s="57">
        <f>+AJ173-((AK176+AK182+AK183)-((AJ176+AJ182+AJ183)))*AJ173/(1-AJ176-AJ182-AJ183)</f>
        <v>0</v>
      </c>
    </row>
    <row r="174" spans="1:37" x14ac:dyDescent="0.25">
      <c r="A174" s="32" t="s">
        <v>12</v>
      </c>
      <c r="B174" s="33" t="s">
        <v>22</v>
      </c>
      <c r="C174" s="32" t="s">
        <v>181</v>
      </c>
      <c r="D174" s="56">
        <f>VII!D64</f>
        <v>0</v>
      </c>
      <c r="E174" s="57">
        <f t="shared" ref="E174:H174" si="796">D174+(SUM(D$182:D$183)-SUM(E$182:E$183))*D174/SUM(D$172:D$181)</f>
        <v>0</v>
      </c>
      <c r="F174" s="57">
        <f t="shared" si="796"/>
        <v>0</v>
      </c>
      <c r="G174" s="57">
        <f t="shared" si="796"/>
        <v>0</v>
      </c>
      <c r="H174" s="57">
        <f t="shared" si="796"/>
        <v>0</v>
      </c>
      <c r="I174" s="57">
        <f t="shared" ref="I174:AJ174" si="797">+H174-((I176+I182+I183)-((H176+H182+H183)))*H174/(1-H176-H182-H183)</f>
        <v>0</v>
      </c>
      <c r="J174" s="57">
        <f t="shared" si="797"/>
        <v>0</v>
      </c>
      <c r="K174" s="57">
        <f t="shared" si="797"/>
        <v>0</v>
      </c>
      <c r="L174" s="57">
        <f t="shared" si="797"/>
        <v>0</v>
      </c>
      <c r="M174" s="57">
        <f t="shared" si="797"/>
        <v>0</v>
      </c>
      <c r="N174" s="57">
        <f t="shared" si="797"/>
        <v>0</v>
      </c>
      <c r="O174" s="57">
        <f t="shared" si="797"/>
        <v>0</v>
      </c>
      <c r="P174" s="57">
        <f t="shared" si="797"/>
        <v>0</v>
      </c>
      <c r="Q174" s="57">
        <f t="shared" si="797"/>
        <v>0</v>
      </c>
      <c r="R174" s="57">
        <f t="shared" si="797"/>
        <v>0</v>
      </c>
      <c r="S174" s="57">
        <f t="shared" si="797"/>
        <v>0</v>
      </c>
      <c r="T174" s="57">
        <f t="shared" si="797"/>
        <v>0</v>
      </c>
      <c r="U174" s="57">
        <f t="shared" si="797"/>
        <v>0</v>
      </c>
      <c r="V174" s="57">
        <f t="shared" si="797"/>
        <v>0</v>
      </c>
      <c r="W174" s="57">
        <f t="shared" si="797"/>
        <v>0</v>
      </c>
      <c r="X174" s="57">
        <f t="shared" si="797"/>
        <v>0</v>
      </c>
      <c r="Y174" s="57">
        <f t="shared" si="797"/>
        <v>0</v>
      </c>
      <c r="Z174" s="57">
        <f t="shared" si="797"/>
        <v>0</v>
      </c>
      <c r="AA174" s="57">
        <f t="shared" si="797"/>
        <v>0</v>
      </c>
      <c r="AB174" s="57">
        <f t="shared" si="797"/>
        <v>0</v>
      </c>
      <c r="AC174" s="57">
        <f t="shared" si="797"/>
        <v>0</v>
      </c>
      <c r="AD174" s="57">
        <f t="shared" si="797"/>
        <v>0</v>
      </c>
      <c r="AE174" s="57">
        <f t="shared" si="797"/>
        <v>0</v>
      </c>
      <c r="AF174" s="57">
        <f t="shared" si="797"/>
        <v>0</v>
      </c>
      <c r="AG174" s="57">
        <f t="shared" si="797"/>
        <v>0</v>
      </c>
      <c r="AH174" s="57">
        <f t="shared" si="797"/>
        <v>0</v>
      </c>
      <c r="AI174" s="57">
        <f t="shared" si="797"/>
        <v>0</v>
      </c>
      <c r="AJ174" s="57">
        <f t="shared" si="797"/>
        <v>0</v>
      </c>
      <c r="AK174" s="57">
        <f>+AJ174-((AK176+AK182+AK183)-((AJ176+AJ182+AJ183)))*AJ174/(1-AJ176-AJ182-AJ183)</f>
        <v>0</v>
      </c>
    </row>
    <row r="175" spans="1:37" x14ac:dyDescent="0.25">
      <c r="A175" s="32" t="s">
        <v>13</v>
      </c>
      <c r="B175" s="33" t="s">
        <v>22</v>
      </c>
      <c r="C175" s="32" t="s">
        <v>181</v>
      </c>
      <c r="D175" s="56">
        <f>VII!D65</f>
        <v>1</v>
      </c>
      <c r="E175" s="57">
        <f t="shared" ref="E175:H175" si="798">D175+(SUM(D$182:D$183)-SUM(E$182:E$183))*D175/SUM(D$172:D$181)</f>
        <v>1</v>
      </c>
      <c r="F175" s="57">
        <f t="shared" si="798"/>
        <v>1</v>
      </c>
      <c r="G175" s="57">
        <f t="shared" si="798"/>
        <v>1</v>
      </c>
      <c r="H175" s="57">
        <f t="shared" si="798"/>
        <v>1</v>
      </c>
      <c r="I175" s="57">
        <f t="shared" ref="I175" si="799">+H175-((I176+I182+I183)-((H176+H182+H183)))*H175/(1-H176-H182-H183)</f>
        <v>0.99047706554118298</v>
      </c>
      <c r="J175" s="57">
        <f t="shared" ref="J175" si="800">+I175-((J176+J182+J183)-((I176+I182+I183)))*I175/(1-I176-I182-I183)</f>
        <v>0.9809540310823659</v>
      </c>
      <c r="K175" s="57">
        <f t="shared" ref="K175" si="801">+J175-((K176+K182+K183)-((J176+J182+J183)))*J175/(1-J176-J182-J183)</f>
        <v>0.97143053420570968</v>
      </c>
      <c r="L175" s="57">
        <f t="shared" ref="L175" si="802">+K175-((L176+L182+L183)-((K176+K182+K183)))*K175/(1-K176-K182-K183)</f>
        <v>0.96190387420467549</v>
      </c>
      <c r="M175" s="57">
        <f t="shared" ref="M175" si="803">+L175-((M176+M182+M183)-((L176+L182+L183)))*L175/(1-L176-L182-L183)</f>
        <v>0.95235626177668975</v>
      </c>
      <c r="N175" s="57">
        <f t="shared" ref="N175" si="804">+M175-((N176+N182+N183)-((M176+M182+M183)))*M175/(1-M176-M182-M183)</f>
        <v>0.94266988670796092</v>
      </c>
      <c r="O175" s="57">
        <f t="shared" ref="O175" si="805">+N175-((O176+O182+O183)-((N176+N182+N183)))*N175/(1-N176-N182-N183)</f>
        <v>0.93206563956802579</v>
      </c>
      <c r="P175" s="57">
        <f t="shared" ref="P175" si="806">+O175-((P176+P182+P183)-((O176+O182+O183)))*O175/(1-O176-O182-O183)</f>
        <v>0.91543843534617275</v>
      </c>
      <c r="Q175" s="57">
        <f t="shared" ref="Q175" si="807">+P175-((Q176+Q182+Q183)-((P176+P182+P183)))*P175/(1-P176-P182-P183)</f>
        <v>0.8412935898706464</v>
      </c>
      <c r="R175" s="57">
        <f t="shared" ref="R175" si="808">+Q175-((R176+R182+R183)-((Q176+Q182+Q183)))*Q175/(1-Q176-Q182-Q183)</f>
        <v>0.82757093623505129</v>
      </c>
      <c r="S175" s="57">
        <f t="shared" ref="S175" si="809">+R175-((S176+S182+S183)-((R176+R182+R183)))*R175/(1-R176-R182-R183)</f>
        <v>0.81359976996192407</v>
      </c>
      <c r="T175" s="57">
        <f t="shared" ref="T175" si="810">+S175-((T176+T182+T183)-((S176+S182+S183)))*S175/(1-S176-S182-S183)</f>
        <v>0.79936539087739844</v>
      </c>
      <c r="U175" s="57">
        <f t="shared" ref="U175" si="811">+T175-((U176+U182+U183)-((T176+T182+T183)))*T175/(1-T176-T182-T183)</f>
        <v>0.78485230767036995</v>
      </c>
      <c r="V175" s="57">
        <f t="shared" ref="V175" si="812">+U175-((V176+V182+V183)-((U176+U182+U183)))*U175/(1-U176-U182-U183)</f>
        <v>0.77004421319383176</v>
      </c>
      <c r="W175" s="57">
        <f t="shared" ref="W175" si="813">+V175-((W176+W182+W183)-((V176+V182+V183)))*V175/(1-V176-V182-V183)</f>
        <v>0.7549239625183729</v>
      </c>
      <c r="X175" s="57">
        <f t="shared" ref="X175" si="814">+W175-((X176+X182+X183)-((W176+W182+W183)))*W175/(1-W176-W182-W183)</f>
        <v>0.73947355454437658</v>
      </c>
      <c r="Y175" s="57">
        <f t="shared" ref="Y175" si="815">+X175-((Y176+Y182+Y183)-((X176+X182+X183)))*X175/(1-X176-X182-X183)</f>
        <v>0.7236741181014823</v>
      </c>
      <c r="Z175" s="57">
        <f t="shared" ref="Z175" si="816">+Y175-((Z176+Z182+Z183)-((Y176+Y182+Y183)))*Y175/(1-Y176-Y182-Y183)</f>
        <v>0.70750590359614574</v>
      </c>
      <c r="AA175" s="57">
        <f t="shared" ref="AA175" si="817">+Z175-((AA176+AA182+AA183)-((Z176+Z182+Z183)))*Z175/(1-Z176-Z182-Z183)</f>
        <v>0.69094828140966369</v>
      </c>
      <c r="AB175" s="57">
        <f t="shared" ref="AB175" si="818">+AA175-((AB176+AB182+AB183)-((AA176+AA182+AA183)))*AA175/(1-AA176-AA182-AA183)</f>
        <v>0.67397974839816288</v>
      </c>
      <c r="AC175" s="57">
        <f t="shared" ref="AC175" si="819">+AB175-((AC176+AC182+AC183)-((AB176+AB182+AB183)))*AB175/(1-AB176-AB182-AB183)</f>
        <v>0.65657794400027658</v>
      </c>
      <c r="AD175" s="57">
        <f t="shared" ref="AD175" si="820">+AC175-((AD176+AD182+AD183)-((AC176+AC182+AC183)))*AC175/(1-AC176-AC182-AC183)</f>
        <v>0.63871967761399928</v>
      </c>
      <c r="AE175" s="57">
        <f t="shared" ref="AE175" si="821">+AD175-((AE176+AE182+AE183)-((AD176+AD182+AD183)))*AD175/(1-AD176-AD182-AD183)</f>
        <v>0.62038096905675222</v>
      </c>
      <c r="AF175" s="57">
        <f t="shared" ref="AF175" si="822">+AE175-((AF176+AF182+AF183)-((AE176+AE182+AE183)))*AE175/(1-AE176-AE182-AE183)</f>
        <v>0.60153710406577454</v>
      </c>
      <c r="AG175" s="57">
        <f t="shared" ref="AG175" si="823">+AF175-((AG176+AG182+AG183)-((AF176+AF182+AF183)))*AF175/(1-AF176-AF182-AF183)</f>
        <v>0.582162706921735</v>
      </c>
      <c r="AH175" s="57">
        <f t="shared" ref="AH175" si="824">+AG175-((AH176+AH182+AH183)-((AG176+AG182+AG183)))*AG175/(1-AG176-AG182-AG183)</f>
        <v>0.56223183237724506</v>
      </c>
      <c r="AI175" s="57">
        <f t="shared" ref="AI175" si="825">+AH175-((AI176+AI182+AI183)-((AH176+AH182+AH183)))*AH175/(1-AH176-AH182-AH183)</f>
        <v>0.5417180791321512</v>
      </c>
      <c r="AJ175" s="57">
        <f t="shared" ref="AJ175" si="826">+AI175-((AJ176+AJ182+AJ183)-((AI176+AI182+AI183)))*AI175/(1-AI176-AI182-AI183)</f>
        <v>0.52059472710549037</v>
      </c>
      <c r="AK175" s="57">
        <f>+AJ175-((AK176+AK182+AK183)-((AJ176+AJ182+AJ183)))*AJ175/(1-AJ176-AJ182-AJ183)</f>
        <v>0.49883490069430542</v>
      </c>
    </row>
    <row r="176" spans="1:37" x14ac:dyDescent="0.25">
      <c r="A176" s="32" t="s">
        <v>14</v>
      </c>
      <c r="B176" s="33" t="s">
        <v>22</v>
      </c>
      <c r="C176" s="32" t="s">
        <v>181</v>
      </c>
      <c r="D176" s="56">
        <f>VII!D66</f>
        <v>0</v>
      </c>
      <c r="E176" s="57">
        <f t="shared" ref="E176:H176" si="827">D176+(SUM(D$182:D$183)-SUM(E$182:E$183))*D176/SUM(D$172:D$181)</f>
        <v>0</v>
      </c>
      <c r="F176" s="57">
        <f t="shared" si="827"/>
        <v>0</v>
      </c>
      <c r="G176" s="57">
        <f t="shared" si="827"/>
        <v>0</v>
      </c>
      <c r="H176" s="57">
        <f t="shared" si="827"/>
        <v>0</v>
      </c>
      <c r="I176" s="57">
        <f t="shared" ref="I176:AI176" si="828">+H176+($AK176-$H176)/($AK$1-$H$1)</f>
        <v>9.5229344588170558E-3</v>
      </c>
      <c r="J176" s="57">
        <f t="shared" si="828"/>
        <v>1.9045868917634112E-2</v>
      </c>
      <c r="K176" s="57">
        <f t="shared" si="828"/>
        <v>2.8568803376451166E-2</v>
      </c>
      <c r="L176" s="57">
        <f t="shared" si="828"/>
        <v>3.8091737835268223E-2</v>
      </c>
      <c r="M176" s="57">
        <f t="shared" si="828"/>
        <v>4.7614672294085281E-2</v>
      </c>
      <c r="N176" s="57">
        <f t="shared" si="828"/>
        <v>5.7137606752902338E-2</v>
      </c>
      <c r="O176" s="57">
        <f t="shared" si="828"/>
        <v>6.6660541211719396E-2</v>
      </c>
      <c r="P176" s="57">
        <f t="shared" si="828"/>
        <v>7.6183475670536446E-2</v>
      </c>
      <c r="Q176" s="57">
        <f t="shared" si="828"/>
        <v>8.5706410129353497E-2</v>
      </c>
      <c r="R176" s="57">
        <f t="shared" si="828"/>
        <v>9.5229344588170547E-2</v>
      </c>
      <c r="S176" s="57">
        <f t="shared" si="828"/>
        <v>0.1047522790469876</v>
      </c>
      <c r="T176" s="57">
        <f t="shared" si="828"/>
        <v>0.11427521350580465</v>
      </c>
      <c r="U176" s="57">
        <f t="shared" si="828"/>
        <v>0.1237981479646217</v>
      </c>
      <c r="V176" s="57">
        <f t="shared" si="828"/>
        <v>0.13332108242343876</v>
      </c>
      <c r="W176" s="57">
        <f t="shared" si="828"/>
        <v>0.14284401688225581</v>
      </c>
      <c r="X176" s="57">
        <f t="shared" si="828"/>
        <v>0.15236695134107286</v>
      </c>
      <c r="Y176" s="57">
        <f t="shared" si="828"/>
        <v>0.16188988579988992</v>
      </c>
      <c r="Z176" s="57">
        <f t="shared" si="828"/>
        <v>0.17141282025870697</v>
      </c>
      <c r="AA176" s="57">
        <f t="shared" si="828"/>
        <v>0.18093575471752402</v>
      </c>
      <c r="AB176" s="57">
        <f t="shared" si="828"/>
        <v>0.19045868917634107</v>
      </c>
      <c r="AC176" s="57">
        <f t="shared" si="828"/>
        <v>0.19998162363515812</v>
      </c>
      <c r="AD176" s="57">
        <f t="shared" si="828"/>
        <v>0.20950455809397517</v>
      </c>
      <c r="AE176" s="57">
        <f t="shared" si="828"/>
        <v>0.21902749255279222</v>
      </c>
      <c r="AF176" s="57">
        <f t="shared" si="828"/>
        <v>0.22855042701160927</v>
      </c>
      <c r="AG176" s="57">
        <f t="shared" si="828"/>
        <v>0.23807336147042632</v>
      </c>
      <c r="AH176" s="57">
        <f t="shared" si="828"/>
        <v>0.24759629592924337</v>
      </c>
      <c r="AI176" s="57">
        <f t="shared" si="828"/>
        <v>0.25711923038806045</v>
      </c>
      <c r="AJ176" s="57">
        <f>+AI176+($AK176-$H176)/($AK$1-$H$1)</f>
        <v>0.26664216484687753</v>
      </c>
      <c r="AK176" s="57">
        <f>IF(Medidas!$B$6="Base",H176,IF(Medidas!$H$6&lt;$H176,$H176,Medidas!$H$6))</f>
        <v>0.27616509930569461</v>
      </c>
    </row>
    <row r="177" spans="1:37" x14ac:dyDescent="0.25">
      <c r="A177" s="32" t="s">
        <v>58</v>
      </c>
      <c r="B177" s="33" t="s">
        <v>22</v>
      </c>
      <c r="C177" s="32" t="s">
        <v>181</v>
      </c>
      <c r="D177" s="56">
        <f>VII!D67</f>
        <v>0</v>
      </c>
      <c r="E177" s="57">
        <f t="shared" ref="E177:H177" si="829">D177+(SUM(D$182:D$183)-SUM(E$182:E$183))*D177/SUM(D$172:D$181)</f>
        <v>0</v>
      </c>
      <c r="F177" s="57">
        <f t="shared" si="829"/>
        <v>0</v>
      </c>
      <c r="G177" s="57">
        <f t="shared" si="829"/>
        <v>0</v>
      </c>
      <c r="H177" s="57">
        <f t="shared" si="829"/>
        <v>0</v>
      </c>
      <c r="I177" s="57">
        <f t="shared" ref="I177" si="830">+H177-((I176+I182+I183)-((H176+H182+H183)))*H177/(1-H176-H182-H183)</f>
        <v>0</v>
      </c>
      <c r="J177" s="57">
        <f t="shared" ref="J177" si="831">+I177-((J176+J182+J183)-((I176+I182+I183)))*I177/(1-I176-I182-I183)</f>
        <v>0</v>
      </c>
      <c r="K177" s="57">
        <f t="shared" ref="K177" si="832">+J177-((K176+K182+K183)-((J176+J182+J183)))*J177/(1-J176-J182-J183)</f>
        <v>0</v>
      </c>
      <c r="L177" s="57">
        <f t="shared" ref="L177" si="833">+K177-((L176+L182+L183)-((K176+K182+K183)))*K177/(1-K176-K182-K183)</f>
        <v>0</v>
      </c>
      <c r="M177" s="57">
        <f t="shared" ref="M177" si="834">+L177-((M176+M182+M183)-((L176+L182+L183)))*L177/(1-L176-L182-L183)</f>
        <v>0</v>
      </c>
      <c r="N177" s="57">
        <f t="shared" ref="N177" si="835">+M177-((N176+N182+N183)-((M176+M182+M183)))*M177/(1-M176-M182-M183)</f>
        <v>0</v>
      </c>
      <c r="O177" s="57">
        <f t="shared" ref="O177" si="836">+N177-((O176+O182+O183)-((N176+N182+N183)))*N177/(1-N176-N182-N183)</f>
        <v>0</v>
      </c>
      <c r="P177" s="57">
        <f t="shared" ref="P177" si="837">+O177-((P176+P182+P183)-((O176+O182+O183)))*O177/(1-O176-O182-O183)</f>
        <v>0</v>
      </c>
      <c r="Q177" s="57">
        <f t="shared" ref="Q177" si="838">+P177-((Q176+Q182+Q183)-((P176+P182+P183)))*P177/(1-P176-P182-P183)</f>
        <v>0</v>
      </c>
      <c r="R177" s="57">
        <f t="shared" ref="R177" si="839">+Q177-((R176+R182+R183)-((Q176+Q182+Q183)))*Q177/(1-Q176-Q182-Q183)</f>
        <v>0</v>
      </c>
      <c r="S177" s="57">
        <f t="shared" ref="S177" si="840">+R177-((S176+S182+S183)-((R176+R182+R183)))*R177/(1-R176-R182-R183)</f>
        <v>0</v>
      </c>
      <c r="T177" s="57">
        <f t="shared" ref="T177" si="841">+S177-((T176+T182+T183)-((S176+S182+S183)))*S177/(1-S176-S182-S183)</f>
        <v>0</v>
      </c>
      <c r="U177" s="57">
        <f t="shared" ref="U177" si="842">+T177-((U176+U182+U183)-((T176+T182+T183)))*T177/(1-T176-T182-T183)</f>
        <v>0</v>
      </c>
      <c r="V177" s="57">
        <f t="shared" ref="V177" si="843">+U177-((V176+V182+V183)-((U176+U182+U183)))*U177/(1-U176-U182-U183)</f>
        <v>0</v>
      </c>
      <c r="W177" s="57">
        <f t="shared" ref="W177" si="844">+V177-((W176+W182+W183)-((V176+V182+V183)))*V177/(1-V176-V182-V183)</f>
        <v>0</v>
      </c>
      <c r="X177" s="57">
        <f t="shared" ref="X177" si="845">+W177-((X176+X182+X183)-((W176+W182+W183)))*W177/(1-W176-W182-W183)</f>
        <v>0</v>
      </c>
      <c r="Y177" s="57">
        <f t="shared" ref="Y177" si="846">+X177-((Y176+Y182+Y183)-((X176+X182+X183)))*X177/(1-X176-X182-X183)</f>
        <v>0</v>
      </c>
      <c r="Z177" s="57">
        <f t="shared" ref="Z177" si="847">+Y177-((Z176+Z182+Z183)-((Y176+Y182+Y183)))*Y177/(1-Y176-Y182-Y183)</f>
        <v>0</v>
      </c>
      <c r="AA177" s="57">
        <f t="shared" ref="AA177" si="848">+Z177-((AA176+AA182+AA183)-((Z176+Z182+Z183)))*Z177/(1-Z176-Z182-Z183)</f>
        <v>0</v>
      </c>
      <c r="AB177" s="57">
        <f t="shared" ref="AB177" si="849">+AA177-((AB176+AB182+AB183)-((AA176+AA182+AA183)))*AA177/(1-AA176-AA182-AA183)</f>
        <v>0</v>
      </c>
      <c r="AC177" s="57">
        <f t="shared" ref="AC177" si="850">+AB177-((AC176+AC182+AC183)-((AB176+AB182+AB183)))*AB177/(1-AB176-AB182-AB183)</f>
        <v>0</v>
      </c>
      <c r="AD177" s="57">
        <f t="shared" ref="AD177" si="851">+AC177-((AD176+AD182+AD183)-((AC176+AC182+AC183)))*AC177/(1-AC176-AC182-AC183)</f>
        <v>0</v>
      </c>
      <c r="AE177" s="57">
        <f t="shared" ref="AE177" si="852">+AD177-((AE176+AE182+AE183)-((AD176+AD182+AD183)))*AD177/(1-AD176-AD182-AD183)</f>
        <v>0</v>
      </c>
      <c r="AF177" s="57">
        <f t="shared" ref="AF177" si="853">+AE177-((AF176+AF182+AF183)-((AE176+AE182+AE183)))*AE177/(1-AE176-AE182-AE183)</f>
        <v>0</v>
      </c>
      <c r="AG177" s="57">
        <f t="shared" ref="AG177" si="854">+AF177-((AG176+AG182+AG183)-((AF176+AF182+AF183)))*AF177/(1-AF176-AF182-AF183)</f>
        <v>0</v>
      </c>
      <c r="AH177" s="57">
        <f t="shared" ref="AH177" si="855">+AG177-((AH176+AH182+AH183)-((AG176+AG182+AG183)))*AG177/(1-AG176-AG182-AG183)</f>
        <v>0</v>
      </c>
      <c r="AI177" s="57">
        <f t="shared" ref="AI177" si="856">+AH177-((AI176+AI182+AI183)-((AH176+AH182+AH183)))*AH177/(1-AH176-AH182-AH183)</f>
        <v>0</v>
      </c>
      <c r="AJ177" s="57">
        <f t="shared" ref="AJ177" si="857">+AI177-((AJ176+AJ182+AJ183)-((AI176+AI182+AI183)))*AI177/(1-AI176-AI182-AI183)</f>
        <v>0</v>
      </c>
      <c r="AK177" s="57">
        <f>+AJ177-((AK176+AK182+AK183)-((AJ176+AJ182+AJ183)))*AJ177/(1-AJ176-AJ182-AJ183)</f>
        <v>0</v>
      </c>
    </row>
    <row r="178" spans="1:37" x14ac:dyDescent="0.25">
      <c r="A178" s="32" t="s">
        <v>112</v>
      </c>
      <c r="B178" s="33" t="s">
        <v>22</v>
      </c>
      <c r="C178" s="32" t="s">
        <v>181</v>
      </c>
      <c r="D178" s="56">
        <f>VII!D68</f>
        <v>0</v>
      </c>
      <c r="E178" s="57">
        <f t="shared" ref="E178:H178" si="858">D178+(SUM(D$182:D$183)-SUM(E$182:E$183))*D178/SUM(D$172:D$181)</f>
        <v>0</v>
      </c>
      <c r="F178" s="57">
        <f t="shared" si="858"/>
        <v>0</v>
      </c>
      <c r="G178" s="57">
        <f t="shared" si="858"/>
        <v>0</v>
      </c>
      <c r="H178" s="57">
        <f t="shared" si="858"/>
        <v>0</v>
      </c>
      <c r="I178" s="57">
        <f t="shared" ref="I178:AJ178" si="859">+H178-((I176+I182+I183)-((H176+H182+H183)))*H178/(1-H176-H182-H183)</f>
        <v>0</v>
      </c>
      <c r="J178" s="57">
        <f t="shared" si="859"/>
        <v>0</v>
      </c>
      <c r="K178" s="57">
        <f t="shared" si="859"/>
        <v>0</v>
      </c>
      <c r="L178" s="57">
        <f t="shared" si="859"/>
        <v>0</v>
      </c>
      <c r="M178" s="57">
        <f t="shared" si="859"/>
        <v>0</v>
      </c>
      <c r="N178" s="57">
        <f t="shared" si="859"/>
        <v>0</v>
      </c>
      <c r="O178" s="57">
        <f t="shared" si="859"/>
        <v>0</v>
      </c>
      <c r="P178" s="57">
        <f t="shared" si="859"/>
        <v>0</v>
      </c>
      <c r="Q178" s="57">
        <f t="shared" si="859"/>
        <v>0</v>
      </c>
      <c r="R178" s="57">
        <f t="shared" si="859"/>
        <v>0</v>
      </c>
      <c r="S178" s="57">
        <f t="shared" si="859"/>
        <v>0</v>
      </c>
      <c r="T178" s="57">
        <f t="shared" si="859"/>
        <v>0</v>
      </c>
      <c r="U178" s="57">
        <f t="shared" si="859"/>
        <v>0</v>
      </c>
      <c r="V178" s="57">
        <f t="shared" si="859"/>
        <v>0</v>
      </c>
      <c r="W178" s="57">
        <f t="shared" si="859"/>
        <v>0</v>
      </c>
      <c r="X178" s="57">
        <f t="shared" si="859"/>
        <v>0</v>
      </c>
      <c r="Y178" s="57">
        <f t="shared" si="859"/>
        <v>0</v>
      </c>
      <c r="Z178" s="57">
        <f t="shared" si="859"/>
        <v>0</v>
      </c>
      <c r="AA178" s="57">
        <f t="shared" si="859"/>
        <v>0</v>
      </c>
      <c r="AB178" s="57">
        <f t="shared" si="859"/>
        <v>0</v>
      </c>
      <c r="AC178" s="57">
        <f t="shared" si="859"/>
        <v>0</v>
      </c>
      <c r="AD178" s="57">
        <f t="shared" si="859"/>
        <v>0</v>
      </c>
      <c r="AE178" s="57">
        <f t="shared" si="859"/>
        <v>0</v>
      </c>
      <c r="AF178" s="57">
        <f t="shared" si="859"/>
        <v>0</v>
      </c>
      <c r="AG178" s="57">
        <f t="shared" si="859"/>
        <v>0</v>
      </c>
      <c r="AH178" s="57">
        <f t="shared" si="859"/>
        <v>0</v>
      </c>
      <c r="AI178" s="57">
        <f t="shared" si="859"/>
        <v>0</v>
      </c>
      <c r="AJ178" s="57">
        <f t="shared" si="859"/>
        <v>0</v>
      </c>
      <c r="AK178" s="57">
        <f>+AJ178-((AK176+AK182+AK183)-((AJ176+AJ182+AJ183)))*AJ178/(1-AJ176-AJ182-AJ183)</f>
        <v>0</v>
      </c>
    </row>
    <row r="179" spans="1:37" x14ac:dyDescent="0.25">
      <c r="A179" s="32" t="s">
        <v>15</v>
      </c>
      <c r="B179" s="33" t="s">
        <v>22</v>
      </c>
      <c r="C179" s="32" t="s">
        <v>181</v>
      </c>
      <c r="D179" s="56">
        <f>VII!D69</f>
        <v>0</v>
      </c>
      <c r="E179" s="57">
        <f t="shared" ref="E179:H179" si="860">D179+(SUM(D$182:D$183)-SUM(E$182:E$183))*D179/SUM(D$172:D$181)</f>
        <v>0</v>
      </c>
      <c r="F179" s="57">
        <f t="shared" si="860"/>
        <v>0</v>
      </c>
      <c r="G179" s="57">
        <f t="shared" si="860"/>
        <v>0</v>
      </c>
      <c r="H179" s="57">
        <f t="shared" si="860"/>
        <v>0</v>
      </c>
      <c r="I179" s="57">
        <f t="shared" ref="I179:AJ179" si="861">+H179-((I176+I182+I183)-((H176+H182+H183)))*H179/(1-H176-H182-H183)</f>
        <v>0</v>
      </c>
      <c r="J179" s="57">
        <f t="shared" si="861"/>
        <v>0</v>
      </c>
      <c r="K179" s="57">
        <f t="shared" si="861"/>
        <v>0</v>
      </c>
      <c r="L179" s="57">
        <f t="shared" si="861"/>
        <v>0</v>
      </c>
      <c r="M179" s="57">
        <f t="shared" si="861"/>
        <v>0</v>
      </c>
      <c r="N179" s="57">
        <f t="shared" si="861"/>
        <v>0</v>
      </c>
      <c r="O179" s="57">
        <f t="shared" si="861"/>
        <v>0</v>
      </c>
      <c r="P179" s="57">
        <f t="shared" si="861"/>
        <v>0</v>
      </c>
      <c r="Q179" s="57">
        <f t="shared" si="861"/>
        <v>0</v>
      </c>
      <c r="R179" s="57">
        <f t="shared" si="861"/>
        <v>0</v>
      </c>
      <c r="S179" s="57">
        <f t="shared" si="861"/>
        <v>0</v>
      </c>
      <c r="T179" s="57">
        <f t="shared" si="861"/>
        <v>0</v>
      </c>
      <c r="U179" s="57">
        <f t="shared" si="861"/>
        <v>0</v>
      </c>
      <c r="V179" s="57">
        <f t="shared" si="861"/>
        <v>0</v>
      </c>
      <c r="W179" s="57">
        <f t="shared" si="861"/>
        <v>0</v>
      </c>
      <c r="X179" s="57">
        <f t="shared" si="861"/>
        <v>0</v>
      </c>
      <c r="Y179" s="57">
        <f t="shared" si="861"/>
        <v>0</v>
      </c>
      <c r="Z179" s="57">
        <f t="shared" si="861"/>
        <v>0</v>
      </c>
      <c r="AA179" s="57">
        <f t="shared" si="861"/>
        <v>0</v>
      </c>
      <c r="AB179" s="57">
        <f t="shared" si="861"/>
        <v>0</v>
      </c>
      <c r="AC179" s="57">
        <f t="shared" si="861"/>
        <v>0</v>
      </c>
      <c r="AD179" s="57">
        <f t="shared" si="861"/>
        <v>0</v>
      </c>
      <c r="AE179" s="57">
        <f t="shared" si="861"/>
        <v>0</v>
      </c>
      <c r="AF179" s="57">
        <f t="shared" si="861"/>
        <v>0</v>
      </c>
      <c r="AG179" s="57">
        <f t="shared" si="861"/>
        <v>0</v>
      </c>
      <c r="AH179" s="57">
        <f t="shared" si="861"/>
        <v>0</v>
      </c>
      <c r="AI179" s="57">
        <f t="shared" si="861"/>
        <v>0</v>
      </c>
      <c r="AJ179" s="57">
        <f t="shared" si="861"/>
        <v>0</v>
      </c>
      <c r="AK179" s="57">
        <f>+AJ179-((AK176+AK182+AK183)-((AJ176+AJ182+AJ183)))*AJ179/(1-AJ176-AJ182-AJ183)</f>
        <v>0</v>
      </c>
    </row>
    <row r="180" spans="1:37" x14ac:dyDescent="0.25">
      <c r="A180" s="32" t="s">
        <v>59</v>
      </c>
      <c r="B180" s="33" t="s">
        <v>22</v>
      </c>
      <c r="C180" s="32" t="s">
        <v>181</v>
      </c>
      <c r="D180" s="56">
        <f>VII!D70</f>
        <v>0</v>
      </c>
      <c r="E180" s="57">
        <f t="shared" ref="E180:H180" si="862">D180+(SUM(D$182:D$183)-SUM(E$182:E$183))*D180/SUM(D$172:D$181)</f>
        <v>0</v>
      </c>
      <c r="F180" s="57">
        <f t="shared" si="862"/>
        <v>0</v>
      </c>
      <c r="G180" s="57">
        <f t="shared" si="862"/>
        <v>0</v>
      </c>
      <c r="H180" s="57">
        <f t="shared" si="862"/>
        <v>0</v>
      </c>
      <c r="I180" s="57">
        <f t="shared" ref="I180:AJ180" si="863">+H180-((I176+I182+I183)-((H176+H182+H183)))*H180/(1-H176-H182-H183)</f>
        <v>0</v>
      </c>
      <c r="J180" s="57">
        <f t="shared" si="863"/>
        <v>0</v>
      </c>
      <c r="K180" s="57">
        <f t="shared" si="863"/>
        <v>0</v>
      </c>
      <c r="L180" s="57">
        <f t="shared" si="863"/>
        <v>0</v>
      </c>
      <c r="M180" s="57">
        <f t="shared" si="863"/>
        <v>0</v>
      </c>
      <c r="N180" s="57">
        <f t="shared" si="863"/>
        <v>0</v>
      </c>
      <c r="O180" s="57">
        <f t="shared" si="863"/>
        <v>0</v>
      </c>
      <c r="P180" s="57">
        <f t="shared" si="863"/>
        <v>0</v>
      </c>
      <c r="Q180" s="57">
        <f t="shared" si="863"/>
        <v>0</v>
      </c>
      <c r="R180" s="57">
        <f t="shared" si="863"/>
        <v>0</v>
      </c>
      <c r="S180" s="57">
        <f t="shared" si="863"/>
        <v>0</v>
      </c>
      <c r="T180" s="57">
        <f t="shared" si="863"/>
        <v>0</v>
      </c>
      <c r="U180" s="57">
        <f t="shared" si="863"/>
        <v>0</v>
      </c>
      <c r="V180" s="57">
        <f t="shared" si="863"/>
        <v>0</v>
      </c>
      <c r="W180" s="57">
        <f t="shared" si="863"/>
        <v>0</v>
      </c>
      <c r="X180" s="57">
        <f t="shared" si="863"/>
        <v>0</v>
      </c>
      <c r="Y180" s="57">
        <f t="shared" si="863"/>
        <v>0</v>
      </c>
      <c r="Z180" s="57">
        <f t="shared" si="863"/>
        <v>0</v>
      </c>
      <c r="AA180" s="57">
        <f t="shared" si="863"/>
        <v>0</v>
      </c>
      <c r="AB180" s="57">
        <f t="shared" si="863"/>
        <v>0</v>
      </c>
      <c r="AC180" s="57">
        <f t="shared" si="863"/>
        <v>0</v>
      </c>
      <c r="AD180" s="57">
        <f t="shared" si="863"/>
        <v>0</v>
      </c>
      <c r="AE180" s="57">
        <f t="shared" si="863"/>
        <v>0</v>
      </c>
      <c r="AF180" s="57">
        <f t="shared" si="863"/>
        <v>0</v>
      </c>
      <c r="AG180" s="57">
        <f t="shared" si="863"/>
        <v>0</v>
      </c>
      <c r="AH180" s="57">
        <f t="shared" si="863"/>
        <v>0</v>
      </c>
      <c r="AI180" s="57">
        <f t="shared" si="863"/>
        <v>0</v>
      </c>
      <c r="AJ180" s="57">
        <f t="shared" si="863"/>
        <v>0</v>
      </c>
      <c r="AK180" s="57">
        <f>+AJ180-((AK176+AK182+AK183)-((AJ176+AJ182+AJ183)))*AJ180/(1-AJ176-AJ182-AJ183)</f>
        <v>0</v>
      </c>
    </row>
    <row r="181" spans="1:37" x14ac:dyDescent="0.25">
      <c r="A181" s="32" t="s">
        <v>60</v>
      </c>
      <c r="B181" s="33" t="s">
        <v>22</v>
      </c>
      <c r="C181" s="32" t="s">
        <v>181</v>
      </c>
      <c r="D181" s="56">
        <f>VII!D71</f>
        <v>0</v>
      </c>
      <c r="E181" s="57">
        <f t="shared" ref="E181:H181" si="864">D181+(SUM(D$182:D$183)-SUM(E$182:E$183))*D181/SUM(D$172:D$181)</f>
        <v>0</v>
      </c>
      <c r="F181" s="57">
        <f t="shared" si="864"/>
        <v>0</v>
      </c>
      <c r="G181" s="57">
        <f t="shared" si="864"/>
        <v>0</v>
      </c>
      <c r="H181" s="57">
        <f t="shared" si="864"/>
        <v>0</v>
      </c>
      <c r="I181" s="57">
        <f t="shared" ref="I181" si="865">+H181-((I176+I182+I183)-((H176+H182+H183)))*H181/(1-H176-H182-H183)</f>
        <v>0</v>
      </c>
      <c r="J181" s="57">
        <f t="shared" ref="J181" si="866">+I181-((J176+J182+J183)-((I176+I182+I183)))*I181/(1-I176-I182-I183)</f>
        <v>0</v>
      </c>
      <c r="K181" s="57">
        <f t="shared" ref="K181" si="867">+J181-((K176+K182+K183)-((J176+J182+J183)))*J181/(1-J176-J182-J183)</f>
        <v>0</v>
      </c>
      <c r="L181" s="57">
        <f t="shared" ref="L181" si="868">+K181-((L176+L182+L183)-((K176+K182+K183)))*K181/(1-K176-K182-K183)</f>
        <v>0</v>
      </c>
      <c r="M181" s="57">
        <f t="shared" ref="M181" si="869">+L181-((M176+M182+M183)-((L176+L182+L183)))*L181/(1-L176-L182-L183)</f>
        <v>0</v>
      </c>
      <c r="N181" s="57">
        <f t="shared" ref="N181" si="870">+M181-((N176+N182+N183)-((M176+M182+M183)))*M181/(1-M176-M182-M183)</f>
        <v>0</v>
      </c>
      <c r="O181" s="57">
        <f t="shared" ref="O181" si="871">+N181-((O176+O182+O183)-((N176+N182+N183)))*N181/(1-N176-N182-N183)</f>
        <v>0</v>
      </c>
      <c r="P181" s="57">
        <f t="shared" ref="P181" si="872">+O181-((P176+P182+P183)-((O176+O182+O183)))*O181/(1-O176-O182-O183)</f>
        <v>0</v>
      </c>
      <c r="Q181" s="57">
        <f t="shared" ref="Q181" si="873">+P181-((Q176+Q182+Q183)-((P176+P182+P183)))*P181/(1-P176-P182-P183)</f>
        <v>0</v>
      </c>
      <c r="R181" s="57">
        <f t="shared" ref="R181" si="874">+Q181-((R176+R182+R183)-((Q176+Q182+Q183)))*Q181/(1-Q176-Q182-Q183)</f>
        <v>0</v>
      </c>
      <c r="S181" s="57">
        <f t="shared" ref="S181" si="875">+R181-((S176+S182+S183)-((R176+R182+R183)))*R181/(1-R176-R182-R183)</f>
        <v>0</v>
      </c>
      <c r="T181" s="57">
        <f t="shared" ref="T181" si="876">+S181-((T176+T182+T183)-((S176+S182+S183)))*S181/(1-S176-S182-S183)</f>
        <v>0</v>
      </c>
      <c r="U181" s="57">
        <f t="shared" ref="U181" si="877">+T181-((U176+U182+U183)-((T176+T182+T183)))*T181/(1-T176-T182-T183)</f>
        <v>0</v>
      </c>
      <c r="V181" s="57">
        <f t="shared" ref="V181" si="878">+U181-((V176+V182+V183)-((U176+U182+U183)))*U181/(1-U176-U182-U183)</f>
        <v>0</v>
      </c>
      <c r="W181" s="57">
        <f t="shared" ref="W181" si="879">+V181-((W176+W182+W183)-((V176+V182+V183)))*V181/(1-V176-V182-V183)</f>
        <v>0</v>
      </c>
      <c r="X181" s="57">
        <f t="shared" ref="X181" si="880">+W181-((X176+X182+X183)-((W176+W182+W183)))*W181/(1-W176-W182-W183)</f>
        <v>0</v>
      </c>
      <c r="Y181" s="57">
        <f t="shared" ref="Y181" si="881">+X181-((Y176+Y182+Y183)-((X176+X182+X183)))*X181/(1-X176-X182-X183)</f>
        <v>0</v>
      </c>
      <c r="Z181" s="57">
        <f t="shared" ref="Z181" si="882">+Y181-((Z176+Z182+Z183)-((Y176+Y182+Y183)))*Y181/(1-Y176-Y182-Y183)</f>
        <v>0</v>
      </c>
      <c r="AA181" s="57">
        <f t="shared" ref="AA181" si="883">+Z181-((AA176+AA182+AA183)-((Z176+Z182+Z183)))*Z181/(1-Z176-Z182-Z183)</f>
        <v>0</v>
      </c>
      <c r="AB181" s="57">
        <f t="shared" ref="AB181" si="884">+AA181-((AB176+AB182+AB183)-((AA176+AA182+AA183)))*AA181/(1-AA176-AA182-AA183)</f>
        <v>0</v>
      </c>
      <c r="AC181" s="57">
        <f t="shared" ref="AC181" si="885">+AB181-((AC176+AC182+AC183)-((AB176+AB182+AB183)))*AB181/(1-AB176-AB182-AB183)</f>
        <v>0</v>
      </c>
      <c r="AD181" s="57">
        <f t="shared" ref="AD181" si="886">+AC181-((AD176+AD182+AD183)-((AC176+AC182+AC183)))*AC181/(1-AC176-AC182-AC183)</f>
        <v>0</v>
      </c>
      <c r="AE181" s="57">
        <f t="shared" ref="AE181" si="887">+AD181-((AE176+AE182+AE183)-((AD176+AD182+AD183)))*AD181/(1-AD176-AD182-AD183)</f>
        <v>0</v>
      </c>
      <c r="AF181" s="57">
        <f t="shared" ref="AF181" si="888">+AE181-((AF176+AF182+AF183)-((AE176+AE182+AE183)))*AE181/(1-AE176-AE182-AE183)</f>
        <v>0</v>
      </c>
      <c r="AG181" s="57">
        <f t="shared" ref="AG181" si="889">+AF181-((AG176+AG182+AG183)-((AF176+AF182+AF183)))*AF181/(1-AF176-AF182-AF183)</f>
        <v>0</v>
      </c>
      <c r="AH181" s="57">
        <f t="shared" ref="AH181" si="890">+AG181-((AH176+AH182+AH183)-((AG176+AG182+AG183)))*AG181/(1-AG176-AG182-AG183)</f>
        <v>0</v>
      </c>
      <c r="AI181" s="57">
        <f t="shared" ref="AI181" si="891">+AH181-((AI176+AI182+AI183)-((AH176+AH182+AH183)))*AH181/(1-AH176-AH182-AH183)</f>
        <v>0</v>
      </c>
      <c r="AJ181" s="57">
        <f t="shared" ref="AJ181" si="892">+AI181-((AJ176+AJ182+AJ183)-((AI176+AI182+AI183)))*AI181/(1-AI176-AI182-AI183)</f>
        <v>0</v>
      </c>
      <c r="AK181" s="57">
        <f>+AJ181-((AK176+AK182+AK183)-((AJ176+AJ182+AJ183)))*AJ181/(1-AJ176-AJ182-AJ183)</f>
        <v>0</v>
      </c>
    </row>
    <row r="182" spans="1:37" x14ac:dyDescent="0.25">
      <c r="A182" s="32" t="s">
        <v>16</v>
      </c>
      <c r="B182" s="33" t="s">
        <v>22</v>
      </c>
      <c r="C182" s="32" t="s">
        <v>181</v>
      </c>
      <c r="D182" s="56">
        <f>VII!D72</f>
        <v>0</v>
      </c>
      <c r="E182" s="57">
        <f>+VLOOKUP(Medidas!$B$3,'Curva ERNC'!$B$6:$AJ$7,'Curva ERNC'!D$5-2015,FALSE)</f>
        <v>0</v>
      </c>
      <c r="F182" s="57">
        <f>+VLOOKUP(Medidas!$B$3,'Curva ERNC'!$B$6:$AJ$7,'Curva ERNC'!E$5-2015,FALSE)</f>
        <v>0</v>
      </c>
      <c r="G182" s="57">
        <f>+VLOOKUP(Medidas!$B$3,'Curva ERNC'!$B$6:$AJ$7,'Curva ERNC'!F$5-2015,FALSE)</f>
        <v>0</v>
      </c>
      <c r="H182" s="57">
        <f>+VLOOKUP(Medidas!$B$3,'Curva ERNC'!$B$6:$AJ$7,'Curva ERNC'!G$5-2015,FALSE)</f>
        <v>0</v>
      </c>
      <c r="I182" s="57">
        <f>+VLOOKUP(Medidas!$B$3,'Curva ERNC'!$B$6:$AJ$7,'Curva ERNC'!H$5-2015,FALSE)</f>
        <v>0</v>
      </c>
      <c r="J182" s="57">
        <f>+VLOOKUP(Medidas!$B$3,'Curva ERNC'!$B$6:$AJ$7,'Curva ERNC'!I$5-2015,FALSE)</f>
        <v>9.9999999999999903E-8</v>
      </c>
      <c r="K182" s="57">
        <f>+VLOOKUP(Medidas!$B$3,'Curva ERNC'!$B$6:$AJ$7,'Curva ERNC'!J$5-2015,FALSE)</f>
        <v>6.6241783912806007E-7</v>
      </c>
      <c r="L182" s="57">
        <f>+VLOOKUP(Medidas!$B$3,'Curva ERNC'!$B$6:$AJ$7,'Curva ERNC'!K$5-2015,FALSE)</f>
        <v>4.3879600562251737E-6</v>
      </c>
      <c r="M182" s="57">
        <f>+VLOOKUP(Medidas!$B$3,'Curva ERNC'!$B$6:$AJ$7,'Curva ERNC'!L$5-2015,FALSE)</f>
        <v>2.9065929224896882E-5</v>
      </c>
      <c r="N182" s="57">
        <f>+VLOOKUP(Medidas!$B$3,'Curva ERNC'!$B$6:$AJ$7,'Curva ERNC'!M$5-2015,FALSE)</f>
        <v>1.9250653913663269E-4</v>
      </c>
      <c r="O182" s="57">
        <f>+VLOOKUP(Medidas!$B$3,'Curva ERNC'!$B$6:$AJ$7,'Curva ERNC'!N$5-2015,FALSE)</f>
        <v>1.2738192202547179E-3</v>
      </c>
      <c r="P182" s="57">
        <f>+VLOOKUP(Medidas!$B$3,'Curva ERNC'!$B$6:$AJ$7,'Curva ERNC'!O$5-2015,FALSE)</f>
        <v>8.377988983290667E-3</v>
      </c>
      <c r="Q182" s="57">
        <f>+VLOOKUP(Medidas!$B$3,'Curva ERNC'!$B$6:$AJ$7,'Curva ERNC'!P$5-2015,FALSE)</f>
        <v>5.2999999999999964E-2</v>
      </c>
      <c r="R182" s="57">
        <f>+VLOOKUP(Medidas!$B$3,'Curva ERNC'!$B$6:$AJ$7,'Curva ERNC'!Q$5-2015,FALSE)</f>
        <v>5.5542399509892405E-2</v>
      </c>
      <c r="S182" s="57">
        <f>+VLOOKUP(Medidas!$B$3,'Curva ERNC'!$B$6:$AJ$7,'Curva ERNC'!R$5-2015,FALSE)</f>
        <v>5.8199262290142391E-2</v>
      </c>
      <c r="T182" s="57">
        <f>+VLOOKUP(Medidas!$B$3,'Curva ERNC'!$B$6:$AJ$7,'Curva ERNC'!S$5-2015,FALSE)</f>
        <v>6.0975010639593E-2</v>
      </c>
      <c r="U182" s="57">
        <f>+VLOOKUP(Medidas!$B$3,'Curva ERNC'!$B$6:$AJ$7,'Curva ERNC'!T$5-2015,FALSE)</f>
        <v>6.3874166578128153E-2</v>
      </c>
      <c r="V182" s="57">
        <f>+VLOOKUP(Medidas!$B$3,'Curva ERNC'!$B$6:$AJ$7,'Curva ERNC'!U$5-2015,FALSE)</f>
        <v>6.6901346747900228E-2</v>
      </c>
      <c r="W182" s="57">
        <f>+VLOOKUP(Medidas!$B$3,'Curva ERNC'!$B$6:$AJ$7,'Curva ERNC'!V$5-2015,FALSE)</f>
        <v>7.0061256381072912E-2</v>
      </c>
      <c r="X182" s="57">
        <f>+VLOOKUP(Medidas!$B$3,'Curva ERNC'!$B$6:$AJ$7,'Curva ERNC'!W$5-2015,FALSE)</f>
        <v>7.3358682264357031E-2</v>
      </c>
      <c r="Y182" s="57">
        <f>+VLOOKUP(Medidas!$B$3,'Curva ERNC'!$B$6:$AJ$7,'Curva ERNC'!X$5-2015,FALSE)</f>
        <v>7.6798484629974587E-2</v>
      </c>
      <c r="Z182" s="57">
        <f>+VLOOKUP(Medidas!$B$3,'Curva ERNC'!$B$6:$AJ$7,'Curva ERNC'!Y$5-2015,FALSE)</f>
        <v>8.0385587902734687E-2</v>
      </c>
      <c r="AA182" s="57">
        <f>+VLOOKUP(Medidas!$B$3,'Curva ERNC'!$B$6:$AJ$7,'Curva ERNC'!Z$5-2015,FALSE)</f>
        <v>8.4124970233759394E-2</v>
      </c>
      <c r="AB182" s="57">
        <f>+VLOOKUP(Medidas!$B$3,'Curva ERNC'!$B$6:$AJ$7,'Curva ERNC'!AA$5-2015,FALSE)</f>
        <v>8.8021651753181038E-2</v>
      </c>
      <c r="AC182" s="57">
        <f>+VLOOKUP(Medidas!$B$3,'Curva ERNC'!$B$6:$AJ$7,'Curva ERNC'!AB$5-2015,FALSE)</f>
        <v>9.2080681476971751E-2</v>
      </c>
      <c r="AD182" s="57">
        <f>+VLOOKUP(Medidas!$B$3,'Curva ERNC'!$B$6:$AJ$7,'Curva ERNC'!AC$5-2015,FALSE)</f>
        <v>9.6307122807095483E-2</v>
      </c>
      <c r="AE182" s="57">
        <f>+VLOOKUP(Medidas!$B$3,'Curva ERNC'!$B$6:$AJ$7,'Curva ERNC'!AD$5-2015,FALSE)</f>
        <v>0.10070603756952731</v>
      </c>
      <c r="AF182" s="57">
        <f>+VLOOKUP(Medidas!$B$3,'Curva ERNC'!$B$6:$AJ$7,'Curva ERNC'!AE$5-2015,FALSE)</f>
        <v>0.1052824685414991</v>
      </c>
      <c r="AG182" s="57">
        <f>+VLOOKUP(Medidas!$B$3,'Curva ERNC'!$B$6:$AJ$7,'Curva ERNC'!AF$5-2015,FALSE)</f>
        <v>0.11004142042773479</v>
      </c>
      <c r="AH182" s="57">
        <f>+VLOOKUP(Medidas!$B$3,'Curva ERNC'!$B$6:$AJ$7,'Curva ERNC'!AG$5-2015,FALSE)</f>
        <v>0.11498783925556323</v>
      </c>
      <c r="AI182" s="57">
        <f>+VLOOKUP(Medidas!$B$3,'Curva ERNC'!$B$6:$AJ$7,'Curva ERNC'!AH$5-2015,FALSE)</f>
        <v>0.12012659017074631</v>
      </c>
      <c r="AJ182" s="57">
        <f>+VLOOKUP(Medidas!$B$3,'Curva ERNC'!$B$6:$AJ$7,'Curva ERNC'!AI$5-2015,FALSE)</f>
        <v>0.1254624336297416</v>
      </c>
      <c r="AK182" s="57">
        <f>+VLOOKUP(Medidas!$B$3,'Curva ERNC'!$B$6:$AJ$7,'Curva ERNC'!AJ$5-2015,FALSE)</f>
        <v>0.13099999999999998</v>
      </c>
    </row>
    <row r="183" spans="1:37" x14ac:dyDescent="0.25">
      <c r="A183" s="32" t="s">
        <v>79</v>
      </c>
      <c r="B183" s="33" t="s">
        <v>22</v>
      </c>
      <c r="C183" s="32" t="s">
        <v>181</v>
      </c>
      <c r="D183" s="56">
        <f>VII!D73</f>
        <v>0</v>
      </c>
      <c r="E183" s="57">
        <f>+VLOOKUP(Medidas!$B$4,'Curva Hidrógeno'!$B$6:$AJ$7,'Curva Hidrógeno'!D$5-2015,FALSE)</f>
        <v>0</v>
      </c>
      <c r="F183" s="57">
        <f>+VLOOKUP(Medidas!$B$4,'Curva Hidrógeno'!$B$6:$AJ$7,'Curva Hidrógeno'!E$5-2015,FALSE)</f>
        <v>0</v>
      </c>
      <c r="G183" s="57">
        <f>+VLOOKUP(Medidas!$B$4,'Curva Hidrógeno'!$B$6:$AJ$7,'Curva Hidrógeno'!F$5-2015,FALSE)</f>
        <v>0</v>
      </c>
      <c r="H183" s="57">
        <f>+VLOOKUP(Medidas!$B$4,'Curva Hidrógeno'!$B$6:$AJ$7,'Curva Hidrógeno'!G$5-2015,FALSE)</f>
        <v>0</v>
      </c>
      <c r="I183" s="57">
        <f>+VLOOKUP(Medidas!$B$4,'Curva Hidrógeno'!$B$6:$AJ$7,'Curva Hidrógeno'!H$5-2015,FALSE)</f>
        <v>0</v>
      </c>
      <c r="J183" s="57">
        <f>+VLOOKUP(Medidas!$B$4,'Curva Hidrógeno'!$B$6:$AJ$7,'Curva Hidrógeno'!I$5-2015,FALSE)</f>
        <v>0</v>
      </c>
      <c r="K183" s="57">
        <f>+VLOOKUP(Medidas!$B$4,'Curva Hidrógeno'!$B$6:$AJ$7,'Curva Hidrógeno'!J$5-2015,FALSE)</f>
        <v>0</v>
      </c>
      <c r="L183" s="57">
        <f>+VLOOKUP(Medidas!$B$4,'Curva Hidrógeno'!$B$6:$AJ$7,'Curva Hidrógeno'!K$5-2015,FALSE)</f>
        <v>0</v>
      </c>
      <c r="M183" s="57">
        <f>+VLOOKUP(Medidas!$B$4,'Curva Hidrógeno'!$B$6:$AJ$7,'Curva Hidrógeno'!L$5-2015,FALSE)</f>
        <v>0</v>
      </c>
      <c r="N183" s="57">
        <f>+VLOOKUP(Medidas!$B$4,'Curva Hidrógeno'!$B$6:$AJ$7,'Curva Hidrógeno'!M$5-2015,FALSE)</f>
        <v>0</v>
      </c>
      <c r="O183" s="57">
        <f>+VLOOKUP(Medidas!$B$4,'Curva Hidrógeno'!$B$6:$AJ$7,'Curva Hidrógeno'!N$5-2015,FALSE)</f>
        <v>0</v>
      </c>
      <c r="P183" s="57">
        <f>+VLOOKUP(Medidas!$B$4,'Curva Hidrógeno'!$B$6:$AJ$7,'Curva Hidrógeno'!O$5-2015,FALSE)</f>
        <v>9.9999999999999903E-8</v>
      </c>
      <c r="Q183" s="57">
        <f>+VLOOKUP(Medidas!$B$4,'Curva Hidrógeno'!$B$6:$AJ$7,'Curva Hidrógeno'!P$5-2015,FALSE)</f>
        <v>2.0000000000000004E-2</v>
      </c>
      <c r="R183" s="57">
        <f>+VLOOKUP(Medidas!$B$4,'Curva Hidrógeno'!$B$6:$AJ$7,'Curva Hidrógeno'!Q$5-2015,FALSE)</f>
        <v>2.1657319666885624E-2</v>
      </c>
      <c r="S183" s="57">
        <f>+VLOOKUP(Medidas!$B$4,'Curva Hidrógeno'!$B$6:$AJ$7,'Curva Hidrógeno'!R$5-2015,FALSE)</f>
        <v>2.3448688700945873E-2</v>
      </c>
      <c r="T183" s="57">
        <f>+VLOOKUP(Medidas!$B$4,'Curva Hidrógeno'!$B$6:$AJ$7,'Curva Hidrógeno'!S$5-2015,FALSE)</f>
        <v>2.5384384977203911E-2</v>
      </c>
      <c r="U183" s="57">
        <f>+VLOOKUP(Medidas!$B$4,'Curva Hidrógeno'!$B$6:$AJ$7,'Curva Hidrógeno'!T$5-2015,FALSE)</f>
        <v>2.7475377786880185E-2</v>
      </c>
      <c r="V183" s="57">
        <f>+VLOOKUP(Medidas!$B$4,'Curva Hidrógeno'!$B$6:$AJ$7,'Curva Hidrógeno'!U$5-2015,FALSE)</f>
        <v>2.9733357634829229E-2</v>
      </c>
      <c r="W183" s="57">
        <f>+VLOOKUP(Medidas!$B$4,'Curva Hidrógeno'!$B$6:$AJ$7,'Curva Hidrógeno'!V$5-2015,FALSE)</f>
        <v>3.2170764218298405E-2</v>
      </c>
      <c r="X183" s="57">
        <f>+VLOOKUP(Medidas!$B$4,'Curva Hidrógeno'!$B$6:$AJ$7,'Curva Hidrógeno'!W$5-2015,FALSE)</f>
        <v>3.4800811850193569E-2</v>
      </c>
      <c r="Y183" s="57">
        <f>+VLOOKUP(Medidas!$B$4,'Curva Hidrógeno'!$B$6:$AJ$7,'Curva Hidrógeno'!X$5-2015,FALSE)</f>
        <v>3.7637511468653219E-2</v>
      </c>
      <c r="Z183" s="57">
        <f>+VLOOKUP(Medidas!$B$4,'Curva Hidrógeno'!$B$6:$AJ$7,'Curva Hidrógeno'!Y$5-2015,FALSE)</f>
        <v>4.0695688242412591E-2</v>
      </c>
      <c r="AA183" s="57">
        <f>+VLOOKUP(Medidas!$B$4,'Curva Hidrógeno'!$B$6:$AJ$7,'Curva Hidrógeno'!Z$5-2015,FALSE)</f>
        <v>4.3990993639052942E-2</v>
      </c>
      <c r="AB183" s="57">
        <f>+VLOOKUP(Medidas!$B$4,'Curva Hidrógeno'!$B$6:$AJ$7,'Curva Hidrógeno'!AA$5-2015,FALSE)</f>
        <v>4.7539910672315035E-2</v>
      </c>
      <c r="AC183" s="57">
        <f>+VLOOKUP(Medidas!$B$4,'Curva Hidrógeno'!$B$6:$AJ$7,'Curva Hidrógeno'!AB$5-2015,FALSE)</f>
        <v>5.1359750887593647E-2</v>
      </c>
      <c r="AD183" s="57">
        <f>+VLOOKUP(Medidas!$B$4,'Curva Hidrógeno'!$B$6:$AJ$7,'Curva Hidrógeno'!AC$5-2015,FALSE)</f>
        <v>5.5468641484930165E-2</v>
      </c>
      <c r="AE183" s="57">
        <f>+VLOOKUP(Medidas!$B$4,'Curva Hidrógeno'!$B$6:$AJ$7,'Curva Hidrógeno'!AD$5-2015,FALSE)</f>
        <v>5.9885500820928313E-2</v>
      </c>
      <c r="AF183" s="57">
        <f>+VLOOKUP(Medidas!$B$4,'Curva Hidrógeno'!$B$6:$AJ$7,'Curva Hidrógeno'!AE$5-2015,FALSE)</f>
        <v>6.4630000381117075E-2</v>
      </c>
      <c r="AG183" s="57">
        <f>+VLOOKUP(Medidas!$B$4,'Curva Hidrógeno'!$B$6:$AJ$7,'Curva Hidrógeno'!AF$5-2015,FALSE)</f>
        <v>6.9722511180103794E-2</v>
      </c>
      <c r="AH183" s="57">
        <f>+VLOOKUP(Medidas!$B$4,'Curva Hidrógeno'!$B$6:$AJ$7,'Curva Hidrógeno'!AG$5-2015,FALSE)</f>
        <v>7.5184032437948384E-2</v>
      </c>
      <c r="AI183" s="57">
        <f>+VLOOKUP(Medidas!$B$4,'Curva Hidrógeno'!$B$6:$AJ$7,'Curva Hidrógeno'!AH$5-2015,FALSE)</f>
        <v>8.1036100309042083E-2</v>
      </c>
      <c r="AJ183" s="57">
        <f>+VLOOKUP(Medidas!$B$4,'Curva Hidrógeno'!$B$6:$AJ$7,'Curva Hidrógeno'!AI$5-2015,FALSE)</f>
        <v>8.7300674417890398E-2</v>
      </c>
      <c r="AK183" s="57">
        <f>+VLOOKUP(Medidas!$B$4,'Curva Hidrógeno'!$B$6:$AJ$7,'Curva Hidrógeno'!AJ$5-2015,FALSE)</f>
        <v>9.3999999999999972E-2</v>
      </c>
    </row>
    <row r="184" spans="1:37" x14ac:dyDescent="0.25">
      <c r="D184" s="130">
        <f>SUM(D172:D183)</f>
        <v>1</v>
      </c>
      <c r="E184" s="130">
        <f t="shared" ref="E184" si="893">SUM(E172:E183)</f>
        <v>1</v>
      </c>
      <c r="F184" s="130">
        <f t="shared" ref="F184" si="894">SUM(F172:F183)</f>
        <v>1</v>
      </c>
      <c r="G184" s="130">
        <f t="shared" ref="G184" si="895">SUM(G172:G183)</f>
        <v>1</v>
      </c>
      <c r="H184" s="130">
        <f t="shared" ref="H184" si="896">SUM(H172:H183)</f>
        <v>1</v>
      </c>
      <c r="I184" s="130">
        <f t="shared" ref="I184" si="897">SUM(I172:I183)</f>
        <v>1</v>
      </c>
      <c r="J184" s="130">
        <f t="shared" ref="J184" si="898">SUM(J172:J183)</f>
        <v>1</v>
      </c>
      <c r="K184" s="130">
        <f t="shared" ref="K184" si="899">SUM(K172:K183)</f>
        <v>1</v>
      </c>
      <c r="L184" s="130">
        <f t="shared" ref="L184" si="900">SUM(L172:L183)</f>
        <v>0.99999999999999989</v>
      </c>
      <c r="M184" s="130">
        <f t="shared" ref="M184" si="901">SUM(M172:M183)</f>
        <v>0.99999999999999989</v>
      </c>
      <c r="N184" s="130">
        <f t="shared" ref="N184" si="902">SUM(N172:N183)</f>
        <v>0.99999999999999989</v>
      </c>
      <c r="O184" s="130">
        <f t="shared" ref="O184" si="903">SUM(O172:O183)</f>
        <v>0.99999999999999989</v>
      </c>
      <c r="P184" s="130">
        <f t="shared" ref="P184" si="904">SUM(P172:P183)</f>
        <v>0.99999999999999978</v>
      </c>
      <c r="Q184" s="130">
        <f t="shared" ref="Q184" si="905">SUM(Q172:Q183)</f>
        <v>0.99999999999999989</v>
      </c>
      <c r="R184" s="130">
        <f t="shared" ref="R184" si="906">SUM(R172:R183)</f>
        <v>0.99999999999999989</v>
      </c>
      <c r="S184" s="130">
        <f t="shared" ref="S184" si="907">SUM(S172:S183)</f>
        <v>0.99999999999999989</v>
      </c>
      <c r="T184" s="130">
        <f t="shared" ref="T184" si="908">SUM(T172:T183)</f>
        <v>1</v>
      </c>
      <c r="U184" s="130">
        <f t="shared" ref="U184" si="909">SUM(U172:U183)</f>
        <v>1</v>
      </c>
      <c r="V184" s="130">
        <f t="shared" ref="V184" si="910">SUM(V172:V183)</f>
        <v>1</v>
      </c>
      <c r="W184" s="130">
        <f t="shared" ref="W184" si="911">SUM(W172:W183)</f>
        <v>1</v>
      </c>
      <c r="X184" s="130">
        <f t="shared" ref="X184" si="912">SUM(X172:X183)</f>
        <v>1</v>
      </c>
      <c r="Y184" s="130">
        <f t="shared" ref="Y184" si="913">SUM(Y172:Y183)</f>
        <v>1</v>
      </c>
      <c r="Z184" s="130">
        <f t="shared" ref="Z184" si="914">SUM(Z172:Z183)</f>
        <v>0.99999999999999989</v>
      </c>
      <c r="AA184" s="130">
        <f t="shared" ref="AA184" si="915">SUM(AA172:AA183)</f>
        <v>1</v>
      </c>
      <c r="AB184" s="130">
        <f t="shared" ref="AB184" si="916">SUM(AB172:AB183)</f>
        <v>1</v>
      </c>
      <c r="AC184" s="130">
        <f t="shared" ref="AC184" si="917">SUM(AC172:AC183)</f>
        <v>1.0000000000000002</v>
      </c>
      <c r="AD184" s="130">
        <f t="shared" ref="AD184" si="918">SUM(AD172:AD183)</f>
        <v>1.0000000000000002</v>
      </c>
      <c r="AE184" s="130">
        <f t="shared" ref="AE184" si="919">SUM(AE172:AE183)</f>
        <v>1</v>
      </c>
      <c r="AF184" s="130">
        <f t="shared" ref="AF184" si="920">SUM(AF172:AF183)</f>
        <v>1</v>
      </c>
      <c r="AG184" s="130">
        <f t="shared" ref="AG184" si="921">SUM(AG172:AG183)</f>
        <v>0.99999999999999989</v>
      </c>
      <c r="AH184" s="130">
        <f t="shared" ref="AH184" si="922">SUM(AH172:AH183)</f>
        <v>1</v>
      </c>
      <c r="AI184" s="130">
        <f t="shared" ref="AI184" si="923">SUM(AI172:AI183)</f>
        <v>1.0000000000000002</v>
      </c>
      <c r="AJ184" s="130">
        <f t="shared" ref="AJ184" si="924">SUM(AJ172:AJ183)</f>
        <v>0.99999999999999989</v>
      </c>
      <c r="AK184" s="130">
        <f t="shared" ref="AK184" si="925">SUM(AK172:AK183)</f>
        <v>1</v>
      </c>
    </row>
    <row r="186" spans="1:37" x14ac:dyDescent="0.25">
      <c r="A186" s="22" t="s">
        <v>35</v>
      </c>
    </row>
    <row r="187" spans="1:37" x14ac:dyDescent="0.25">
      <c r="A187" s="22" t="s">
        <v>18</v>
      </c>
    </row>
    <row r="188" spans="1:37" x14ac:dyDescent="0.25">
      <c r="A188" s="32" t="s">
        <v>8</v>
      </c>
      <c r="B188" s="33" t="s">
        <v>22</v>
      </c>
      <c r="C188" s="32" t="s">
        <v>181</v>
      </c>
      <c r="D188" s="56">
        <f>VIII!D52</f>
        <v>0.47203416553247479</v>
      </c>
      <c r="E188" s="57">
        <f>1-SUM(E189:E195)</f>
        <v>0.47203416553247479</v>
      </c>
      <c r="F188" s="57">
        <f t="shared" ref="F188" si="926">1-SUM(F189:F195)</f>
        <v>0.47203416553247479</v>
      </c>
      <c r="G188" s="57">
        <f t="shared" ref="G188" si="927">1-SUM(G189:G195)</f>
        <v>0.47203416553247479</v>
      </c>
      <c r="H188" s="57">
        <f t="shared" ref="H188" si="928">1-SUM(H189:H195)</f>
        <v>0.47203416553247479</v>
      </c>
      <c r="I188" s="57">
        <f t="shared" ref="I188" si="929">1-SUM(I189:I195)</f>
        <v>0.47203416553247479</v>
      </c>
      <c r="J188" s="57">
        <f t="shared" ref="J188" si="930">1-SUM(J189:J195)</f>
        <v>0.47203416553247479</v>
      </c>
      <c r="K188" s="57">
        <f t="shared" ref="K188" si="931">1-SUM(K189:K195)</f>
        <v>0.47203416553247479</v>
      </c>
      <c r="L188" s="57">
        <f t="shared" ref="L188" si="932">1-SUM(L189:L195)</f>
        <v>0.47203416553247479</v>
      </c>
      <c r="M188" s="57">
        <f t="shared" ref="M188" si="933">1-SUM(M189:M195)</f>
        <v>0.47203416553247479</v>
      </c>
      <c r="N188" s="57">
        <f t="shared" ref="N188" si="934">1-SUM(N189:N195)</f>
        <v>0.47203416553247479</v>
      </c>
      <c r="O188" s="57">
        <f t="shared" ref="O188" si="935">1-SUM(O189:O195)</f>
        <v>0.47203416553247479</v>
      </c>
      <c r="P188" s="57">
        <f t="shared" ref="P188" si="936">1-SUM(P189:P195)</f>
        <v>0.47203416553247479</v>
      </c>
      <c r="Q188" s="57">
        <f t="shared" ref="Q188" si="937">1-SUM(Q189:Q195)</f>
        <v>0.47203416553247479</v>
      </c>
      <c r="R188" s="57">
        <f t="shared" ref="R188" si="938">1-SUM(R189:R195)</f>
        <v>0.47203416553247479</v>
      </c>
      <c r="S188" s="57">
        <f t="shared" ref="S188" si="939">1-SUM(S189:S195)</f>
        <v>0.47203416553247479</v>
      </c>
      <c r="T188" s="57">
        <f t="shared" ref="T188" si="940">1-SUM(T189:T195)</f>
        <v>0.47203416553247479</v>
      </c>
      <c r="U188" s="57">
        <f t="shared" ref="U188" si="941">1-SUM(U189:U195)</f>
        <v>0.47203416553247479</v>
      </c>
      <c r="V188" s="57">
        <f t="shared" ref="V188" si="942">1-SUM(V189:V195)</f>
        <v>0.47203416553247479</v>
      </c>
      <c r="W188" s="57">
        <f t="shared" ref="W188" si="943">1-SUM(W189:W195)</f>
        <v>0.46487263499144582</v>
      </c>
      <c r="X188" s="57">
        <f t="shared" ref="X188" si="944">1-SUM(X189:X195)</f>
        <v>0.45771110445041874</v>
      </c>
      <c r="Y188" s="57">
        <f t="shared" ref="Y188" si="945">1-SUM(Y189:Y195)</f>
        <v>0.45054957390939143</v>
      </c>
      <c r="Z188" s="57">
        <f t="shared" ref="Z188" si="946">1-SUM(Z189:Z195)</f>
        <v>0.44338804336836257</v>
      </c>
      <c r="AA188" s="57">
        <f t="shared" ref="AA188" si="947">1-SUM(AA189:AA195)</f>
        <v>0.43622651282733527</v>
      </c>
      <c r="AB188" s="57">
        <f t="shared" ref="AB188" si="948">1-SUM(AB189:AB195)</f>
        <v>0.39618462681510769</v>
      </c>
      <c r="AC188" s="57">
        <f t="shared" ref="AC188" si="949">1-SUM(AC189:AC195)</f>
        <v>0.35614274080288011</v>
      </c>
      <c r="AD188" s="57">
        <f t="shared" ref="AD188" si="950">1-SUM(AD189:AD195)</f>
        <v>0.31610085479066585</v>
      </c>
      <c r="AE188" s="57">
        <f t="shared" ref="AE188" si="951">1-SUM(AE189:AE195)</f>
        <v>0.2760589687784516</v>
      </c>
      <c r="AF188" s="57">
        <f t="shared" ref="AF188" si="952">1-SUM(AF189:AF195)</f>
        <v>0.23601708276622402</v>
      </c>
      <c r="AG188" s="57">
        <f t="shared" ref="AG188" si="953">1-SUM(AG189:AG195)</f>
        <v>0.19597519675402308</v>
      </c>
      <c r="AH188" s="57">
        <f t="shared" ref="AH188" si="954">1-SUM(AH189:AH195)</f>
        <v>0.15593331074179551</v>
      </c>
      <c r="AI188" s="57">
        <f t="shared" ref="AI188" si="955">1-SUM(AI189:AI195)</f>
        <v>0.11589142472958147</v>
      </c>
      <c r="AJ188" s="57">
        <f t="shared" ref="AJ188" si="956">1-SUM(AJ189:AJ195)</f>
        <v>7.5849538717367104E-2</v>
      </c>
      <c r="AK188" s="57">
        <f t="shared" ref="AK188" si="957">1-SUM(AK189:AK195)</f>
        <v>3.5807652705139525E-2</v>
      </c>
    </row>
    <row r="189" spans="1:37" x14ac:dyDescent="0.25">
      <c r="A189" s="32" t="s">
        <v>10</v>
      </c>
      <c r="B189" s="33" t="s">
        <v>22</v>
      </c>
      <c r="C189" s="32" t="s">
        <v>181</v>
      </c>
      <c r="D189" s="56">
        <f>VIII!D53</f>
        <v>0.48815166140715543</v>
      </c>
      <c r="E189" s="57">
        <f>+$D189*(1-VLOOKUP(Medidas!$B$5,'Curva Hidrógeno'!$B$12:$AJ$13,'Curva Hidrógeno'!D$11-2015,FALSE))</f>
        <v>0.48815166140715543</v>
      </c>
      <c r="F189" s="57">
        <f>+$D189*(1-VLOOKUP(Medidas!$B$5,'Curva Hidrógeno'!$B$12:$AJ$13,'Curva Hidrógeno'!E$11-2015,FALSE))</f>
        <v>0.48815166140715543</v>
      </c>
      <c r="G189" s="57">
        <f>+$D189*(1-VLOOKUP(Medidas!$B$5,'Curva Hidrógeno'!$B$12:$AJ$13,'Curva Hidrógeno'!F$11-2015,FALSE))</f>
        <v>0.48815166140715543</v>
      </c>
      <c r="H189" s="57">
        <f>+$D189*(1-VLOOKUP(Medidas!$B$5,'Curva Hidrógeno'!$B$12:$AJ$13,'Curva Hidrógeno'!G$11-2015,FALSE))</f>
        <v>0.48815166140715543</v>
      </c>
      <c r="I189" s="57">
        <f>+$D189*(1-VLOOKUP(Medidas!$B$5,'Curva Hidrógeno'!$B$12:$AJ$13,'Curva Hidrógeno'!H$11-2015,FALSE))</f>
        <v>0.48815166140715543</v>
      </c>
      <c r="J189" s="57">
        <f>+$D189*(1-VLOOKUP(Medidas!$B$5,'Curva Hidrógeno'!$B$12:$AJ$13,'Curva Hidrógeno'!I$11-2015,FALSE))</f>
        <v>0.48815166140715543</v>
      </c>
      <c r="K189" s="57">
        <f>+$D189*(1-VLOOKUP(Medidas!$B$5,'Curva Hidrógeno'!$B$12:$AJ$13,'Curva Hidrógeno'!J$11-2015,FALSE))</f>
        <v>0.48815166140715543</v>
      </c>
      <c r="L189" s="57">
        <f>+$D189*(1-VLOOKUP(Medidas!$B$5,'Curva Hidrógeno'!$B$12:$AJ$13,'Curva Hidrógeno'!K$11-2015,FALSE))</f>
        <v>0.48815166140715543</v>
      </c>
      <c r="M189" s="57">
        <f>+$D189*(1-VLOOKUP(Medidas!$B$5,'Curva Hidrógeno'!$B$12:$AJ$13,'Curva Hidrógeno'!L$11-2015,FALSE))</f>
        <v>0.48815166140715543</v>
      </c>
      <c r="N189" s="57">
        <f>+$D189*(1-VLOOKUP(Medidas!$B$5,'Curva Hidrógeno'!$B$12:$AJ$13,'Curva Hidrógeno'!M$11-2015,FALSE))</f>
        <v>0.48815166140715543</v>
      </c>
      <c r="O189" s="57">
        <f>+$D189*(1-VLOOKUP(Medidas!$B$5,'Curva Hidrógeno'!$B$12:$AJ$13,'Curva Hidrógeno'!N$11-2015,FALSE))</f>
        <v>0.48815166140715543</v>
      </c>
      <c r="P189" s="57">
        <f>+$D189*(1-VLOOKUP(Medidas!$B$5,'Curva Hidrógeno'!$B$12:$AJ$13,'Curva Hidrógeno'!O$11-2015,FALSE))</f>
        <v>0.48815166140715543</v>
      </c>
      <c r="Q189" s="57">
        <f>+$D189*(1-VLOOKUP(Medidas!$B$5,'Curva Hidrógeno'!$B$12:$AJ$13,'Curva Hidrógeno'!P$11-2015,FALSE))</f>
        <v>0.48815166140715543</v>
      </c>
      <c r="R189" s="57">
        <f>+$D189*(1-VLOOKUP(Medidas!$B$5,'Curva Hidrógeno'!$B$12:$AJ$13,'Curva Hidrógeno'!Q$11-2015,FALSE))</f>
        <v>0.48815166140715543</v>
      </c>
      <c r="S189" s="57">
        <f>+$D189*(1-VLOOKUP(Medidas!$B$5,'Curva Hidrógeno'!$B$12:$AJ$13,'Curva Hidrógeno'!R$11-2015,FALSE))</f>
        <v>0.48815166140715543</v>
      </c>
      <c r="T189" s="57">
        <f>+$D189*(1-VLOOKUP(Medidas!$B$5,'Curva Hidrógeno'!$B$12:$AJ$13,'Curva Hidrógeno'!S$11-2015,FALSE))</f>
        <v>0.48815166140715543</v>
      </c>
      <c r="U189" s="57">
        <f>+$D189*(1-VLOOKUP(Medidas!$B$5,'Curva Hidrógeno'!$B$12:$AJ$13,'Curva Hidrógeno'!T$11-2015,FALSE))</f>
        <v>0.48815166140715543</v>
      </c>
      <c r="V189" s="57">
        <f>+$D189*(1-VLOOKUP(Medidas!$B$5,'Curva Hidrógeno'!$B$12:$AJ$13,'Curva Hidrógeno'!U$11-2015,FALSE))</f>
        <v>0.48815166140715543</v>
      </c>
      <c r="W189" s="57">
        <f>+$D189*(1-VLOOKUP(Medidas!$B$5,'Curva Hidrógeno'!$B$12:$AJ$13,'Curva Hidrógeno'!V$11-2015,FALSE))</f>
        <v>0.48074560208541589</v>
      </c>
      <c r="X189" s="57">
        <f>+$D189*(1-VLOOKUP(Medidas!$B$5,'Curva Hidrógeno'!$B$12:$AJ$13,'Curva Hidrógeno'!W$11-2015,FALSE))</f>
        <v>0.47333954276367801</v>
      </c>
      <c r="Y189" s="57">
        <f>+$D189*(1-VLOOKUP(Medidas!$B$5,'Curva Hidrógeno'!$B$12:$AJ$13,'Curva Hidrógeno'!X$11-2015,FALSE))</f>
        <v>0.46593348344194019</v>
      </c>
      <c r="Z189" s="57">
        <f>+$D189*(1-VLOOKUP(Medidas!$B$5,'Curva Hidrógeno'!$B$12:$AJ$13,'Curva Hidrógeno'!Y$11-2015,FALSE))</f>
        <v>0.45852742412020064</v>
      </c>
      <c r="AA189" s="57">
        <f>+$D189*(1-VLOOKUP(Medidas!$B$5,'Curva Hidrógeno'!$B$12:$AJ$13,'Curva Hidrógeno'!Z$11-2015,FALSE))</f>
        <v>0.45112136479846282</v>
      </c>
      <c r="AB189" s="57">
        <f>+$D189*(1-VLOOKUP(Medidas!$B$5,'Curva Hidrógeno'!$B$12:$AJ$13,'Curva Hidrógeno'!AA$11-2015,FALSE))</f>
        <v>0.40971225797947747</v>
      </c>
      <c r="AC189" s="57">
        <f>+$D189*(1-VLOOKUP(Medidas!$B$5,'Curva Hidrógeno'!$B$12:$AJ$13,'Curva Hidrógeno'!AB$11-2015,FALSE))</f>
        <v>0.36830315116049211</v>
      </c>
      <c r="AD189" s="57">
        <f>+$D189*(1-VLOOKUP(Medidas!$B$5,'Curva Hidrógeno'!$B$12:$AJ$13,'Curva Hidrógeno'!AC$11-2015,FALSE))</f>
        <v>0.32689404434152064</v>
      </c>
      <c r="AE189" s="57">
        <f>+$D189*(1-VLOOKUP(Medidas!$B$5,'Curva Hidrógeno'!$B$12:$AJ$13,'Curva Hidrógeno'!AD$11-2015,FALSE))</f>
        <v>0.28548493752254916</v>
      </c>
      <c r="AF189" s="57">
        <f>+$D189*(1-VLOOKUP(Medidas!$B$5,'Curva Hidrógeno'!$B$12:$AJ$13,'Curva Hidrógeno'!AE$11-2015,FALSE))</f>
        <v>0.24407583070356384</v>
      </c>
      <c r="AG189" s="57">
        <f>+$D189*(1-VLOOKUP(Medidas!$B$5,'Curva Hidrógeno'!$B$12:$AJ$13,'Curva Hidrógeno'!AF$11-2015,FALSE))</f>
        <v>0.20266672388460624</v>
      </c>
      <c r="AH189" s="57">
        <f>+$D189*(1-VLOOKUP(Medidas!$B$5,'Curva Hidrógeno'!$B$12:$AJ$13,'Curva Hidrógeno'!AG$11-2015,FALSE))</f>
        <v>0.16125761706562092</v>
      </c>
      <c r="AI189" s="57">
        <f>+$D189*(1-VLOOKUP(Medidas!$B$5,'Curva Hidrógeno'!$B$12:$AJ$13,'Curva Hidrógeno'!AH$11-2015,FALSE))</f>
        <v>0.11984851024664944</v>
      </c>
      <c r="AJ189" s="57">
        <f>+$D189*(1-VLOOKUP(Medidas!$B$5,'Curva Hidrógeno'!$B$12:$AJ$13,'Curva Hidrógeno'!AI$11-2015,FALSE))</f>
        <v>7.8439403427677981E-2</v>
      </c>
      <c r="AK189" s="57">
        <f>+$D189*(1-VLOOKUP(Medidas!$B$5,'Curva Hidrógeno'!$B$12:$AJ$13,'Curva Hidrógeno'!AJ$11-2015,FALSE))</f>
        <v>3.7030296608692642E-2</v>
      </c>
    </row>
    <row r="190" spans="1:37" x14ac:dyDescent="0.25">
      <c r="A190" s="32" t="s">
        <v>11</v>
      </c>
      <c r="B190" s="33" t="s">
        <v>22</v>
      </c>
      <c r="C190" s="32" t="s">
        <v>181</v>
      </c>
      <c r="D190" s="56">
        <f>VIII!D54</f>
        <v>0</v>
      </c>
      <c r="E190" s="57">
        <f t="shared" ref="E190:AK190" si="958">D190</f>
        <v>0</v>
      </c>
      <c r="F190" s="57">
        <f t="shared" si="958"/>
        <v>0</v>
      </c>
      <c r="G190" s="57">
        <f t="shared" si="958"/>
        <v>0</v>
      </c>
      <c r="H190" s="57">
        <f t="shared" si="958"/>
        <v>0</v>
      </c>
      <c r="I190" s="57">
        <f t="shared" si="958"/>
        <v>0</v>
      </c>
      <c r="J190" s="57">
        <f t="shared" si="958"/>
        <v>0</v>
      </c>
      <c r="K190" s="57">
        <f t="shared" si="958"/>
        <v>0</v>
      </c>
      <c r="L190" s="57">
        <f t="shared" si="958"/>
        <v>0</v>
      </c>
      <c r="M190" s="57">
        <f t="shared" si="958"/>
        <v>0</v>
      </c>
      <c r="N190" s="57">
        <f t="shared" si="958"/>
        <v>0</v>
      </c>
      <c r="O190" s="57">
        <f t="shared" si="958"/>
        <v>0</v>
      </c>
      <c r="P190" s="57">
        <f t="shared" si="958"/>
        <v>0</v>
      </c>
      <c r="Q190" s="57">
        <f t="shared" si="958"/>
        <v>0</v>
      </c>
      <c r="R190" s="57">
        <f t="shared" si="958"/>
        <v>0</v>
      </c>
      <c r="S190" s="57">
        <f t="shared" si="958"/>
        <v>0</v>
      </c>
      <c r="T190" s="57">
        <f t="shared" si="958"/>
        <v>0</v>
      </c>
      <c r="U190" s="57">
        <f t="shared" si="958"/>
        <v>0</v>
      </c>
      <c r="V190" s="57">
        <f t="shared" si="958"/>
        <v>0</v>
      </c>
      <c r="W190" s="57">
        <f t="shared" si="958"/>
        <v>0</v>
      </c>
      <c r="X190" s="57">
        <f t="shared" si="958"/>
        <v>0</v>
      </c>
      <c r="Y190" s="57">
        <f t="shared" si="958"/>
        <v>0</v>
      </c>
      <c r="Z190" s="57">
        <f t="shared" si="958"/>
        <v>0</v>
      </c>
      <c r="AA190" s="57">
        <f t="shared" si="958"/>
        <v>0</v>
      </c>
      <c r="AB190" s="57">
        <f t="shared" si="958"/>
        <v>0</v>
      </c>
      <c r="AC190" s="57">
        <f t="shared" si="958"/>
        <v>0</v>
      </c>
      <c r="AD190" s="57">
        <f t="shared" si="958"/>
        <v>0</v>
      </c>
      <c r="AE190" s="57">
        <f t="shared" si="958"/>
        <v>0</v>
      </c>
      <c r="AF190" s="57">
        <f t="shared" si="958"/>
        <v>0</v>
      </c>
      <c r="AG190" s="57">
        <f t="shared" si="958"/>
        <v>0</v>
      </c>
      <c r="AH190" s="57">
        <f t="shared" si="958"/>
        <v>0</v>
      </c>
      <c r="AI190" s="57">
        <f t="shared" si="958"/>
        <v>0</v>
      </c>
      <c r="AJ190" s="57">
        <f t="shared" si="958"/>
        <v>0</v>
      </c>
      <c r="AK190" s="57">
        <f t="shared" si="958"/>
        <v>0</v>
      </c>
    </row>
    <row r="191" spans="1:37" x14ac:dyDescent="0.25">
      <c r="A191" s="32" t="s">
        <v>13</v>
      </c>
      <c r="B191" s="33" t="s">
        <v>22</v>
      </c>
      <c r="C191" s="32" t="s">
        <v>181</v>
      </c>
      <c r="D191" s="56">
        <f>VIII!D55</f>
        <v>0</v>
      </c>
      <c r="E191" s="57">
        <f t="shared" ref="E191:AK191" si="959">D191</f>
        <v>0</v>
      </c>
      <c r="F191" s="57">
        <f t="shared" si="959"/>
        <v>0</v>
      </c>
      <c r="G191" s="57">
        <f t="shared" si="959"/>
        <v>0</v>
      </c>
      <c r="H191" s="57">
        <f t="shared" si="959"/>
        <v>0</v>
      </c>
      <c r="I191" s="57">
        <f t="shared" si="959"/>
        <v>0</v>
      </c>
      <c r="J191" s="57">
        <f t="shared" si="959"/>
        <v>0</v>
      </c>
      <c r="K191" s="57">
        <f t="shared" si="959"/>
        <v>0</v>
      </c>
      <c r="L191" s="57">
        <f t="shared" si="959"/>
        <v>0</v>
      </c>
      <c r="M191" s="57">
        <f t="shared" si="959"/>
        <v>0</v>
      </c>
      <c r="N191" s="57">
        <f t="shared" si="959"/>
        <v>0</v>
      </c>
      <c r="O191" s="57">
        <f t="shared" si="959"/>
        <v>0</v>
      </c>
      <c r="P191" s="57">
        <f t="shared" si="959"/>
        <v>0</v>
      </c>
      <c r="Q191" s="57">
        <f t="shared" si="959"/>
        <v>0</v>
      </c>
      <c r="R191" s="57">
        <f t="shared" si="959"/>
        <v>0</v>
      </c>
      <c r="S191" s="57">
        <f t="shared" si="959"/>
        <v>0</v>
      </c>
      <c r="T191" s="57">
        <f t="shared" si="959"/>
        <v>0</v>
      </c>
      <c r="U191" s="57">
        <f t="shared" si="959"/>
        <v>0</v>
      </c>
      <c r="V191" s="57">
        <f t="shared" si="959"/>
        <v>0</v>
      </c>
      <c r="W191" s="57">
        <f t="shared" si="959"/>
        <v>0</v>
      </c>
      <c r="X191" s="57">
        <f t="shared" si="959"/>
        <v>0</v>
      </c>
      <c r="Y191" s="57">
        <f t="shared" si="959"/>
        <v>0</v>
      </c>
      <c r="Z191" s="57">
        <f t="shared" si="959"/>
        <v>0</v>
      </c>
      <c r="AA191" s="57">
        <f t="shared" si="959"/>
        <v>0</v>
      </c>
      <c r="AB191" s="57">
        <f t="shared" si="959"/>
        <v>0</v>
      </c>
      <c r="AC191" s="57">
        <f t="shared" si="959"/>
        <v>0</v>
      </c>
      <c r="AD191" s="57">
        <f t="shared" si="959"/>
        <v>0</v>
      </c>
      <c r="AE191" s="57">
        <f t="shared" si="959"/>
        <v>0</v>
      </c>
      <c r="AF191" s="57">
        <f t="shared" si="959"/>
        <v>0</v>
      </c>
      <c r="AG191" s="57">
        <f t="shared" si="959"/>
        <v>0</v>
      </c>
      <c r="AH191" s="57">
        <f t="shared" si="959"/>
        <v>0</v>
      </c>
      <c r="AI191" s="57">
        <f t="shared" si="959"/>
        <v>0</v>
      </c>
      <c r="AJ191" s="57">
        <f t="shared" si="959"/>
        <v>0</v>
      </c>
      <c r="AK191" s="57">
        <f t="shared" si="959"/>
        <v>0</v>
      </c>
    </row>
    <row r="192" spans="1:37" x14ac:dyDescent="0.25">
      <c r="A192" s="32" t="s">
        <v>14</v>
      </c>
      <c r="B192" s="33" t="s">
        <v>22</v>
      </c>
      <c r="C192" s="32" t="s">
        <v>181</v>
      </c>
      <c r="D192" s="56">
        <f>VIII!D56</f>
        <v>3.9814173060369787E-2</v>
      </c>
      <c r="E192" s="57">
        <f t="shared" ref="E192:AK192" si="960">D192</f>
        <v>3.9814173060369787E-2</v>
      </c>
      <c r="F192" s="57">
        <f t="shared" si="960"/>
        <v>3.9814173060369787E-2</v>
      </c>
      <c r="G192" s="57">
        <f t="shared" si="960"/>
        <v>3.9814173060369787E-2</v>
      </c>
      <c r="H192" s="57">
        <f t="shared" si="960"/>
        <v>3.9814173060369787E-2</v>
      </c>
      <c r="I192" s="57">
        <f t="shared" si="960"/>
        <v>3.9814173060369787E-2</v>
      </c>
      <c r="J192" s="57">
        <f t="shared" si="960"/>
        <v>3.9814173060369787E-2</v>
      </c>
      <c r="K192" s="57">
        <f t="shared" si="960"/>
        <v>3.9814173060369787E-2</v>
      </c>
      <c r="L192" s="57">
        <f t="shared" si="960"/>
        <v>3.9814173060369787E-2</v>
      </c>
      <c r="M192" s="57">
        <f t="shared" si="960"/>
        <v>3.9814173060369787E-2</v>
      </c>
      <c r="N192" s="57">
        <f t="shared" si="960"/>
        <v>3.9814173060369787E-2</v>
      </c>
      <c r="O192" s="57">
        <f t="shared" si="960"/>
        <v>3.9814173060369787E-2</v>
      </c>
      <c r="P192" s="57">
        <f t="shared" si="960"/>
        <v>3.9814173060369787E-2</v>
      </c>
      <c r="Q192" s="57">
        <f t="shared" si="960"/>
        <v>3.9814173060369787E-2</v>
      </c>
      <c r="R192" s="57">
        <f t="shared" si="960"/>
        <v>3.9814173060369787E-2</v>
      </c>
      <c r="S192" s="57">
        <f t="shared" si="960"/>
        <v>3.9814173060369787E-2</v>
      </c>
      <c r="T192" s="57">
        <f t="shared" si="960"/>
        <v>3.9814173060369787E-2</v>
      </c>
      <c r="U192" s="57">
        <f t="shared" si="960"/>
        <v>3.9814173060369787E-2</v>
      </c>
      <c r="V192" s="57">
        <f t="shared" si="960"/>
        <v>3.9814173060369787E-2</v>
      </c>
      <c r="W192" s="57">
        <f t="shared" si="960"/>
        <v>3.9814173060369787E-2</v>
      </c>
      <c r="X192" s="57">
        <f t="shared" si="960"/>
        <v>3.9814173060369787E-2</v>
      </c>
      <c r="Y192" s="57">
        <f t="shared" si="960"/>
        <v>3.9814173060369787E-2</v>
      </c>
      <c r="Z192" s="57">
        <f t="shared" si="960"/>
        <v>3.9814173060369787E-2</v>
      </c>
      <c r="AA192" s="57">
        <f t="shared" si="960"/>
        <v>3.9814173060369787E-2</v>
      </c>
      <c r="AB192" s="57">
        <f t="shared" si="960"/>
        <v>3.9814173060369787E-2</v>
      </c>
      <c r="AC192" s="57">
        <f t="shared" si="960"/>
        <v>3.9814173060369787E-2</v>
      </c>
      <c r="AD192" s="57">
        <f t="shared" si="960"/>
        <v>3.9814173060369787E-2</v>
      </c>
      <c r="AE192" s="57">
        <f t="shared" si="960"/>
        <v>3.9814173060369787E-2</v>
      </c>
      <c r="AF192" s="57">
        <f t="shared" si="960"/>
        <v>3.9814173060369787E-2</v>
      </c>
      <c r="AG192" s="57">
        <f t="shared" si="960"/>
        <v>3.9814173060369787E-2</v>
      </c>
      <c r="AH192" s="57">
        <f t="shared" si="960"/>
        <v>3.9814173060369787E-2</v>
      </c>
      <c r="AI192" s="57">
        <f t="shared" si="960"/>
        <v>3.9814173060369787E-2</v>
      </c>
      <c r="AJ192" s="57">
        <f t="shared" si="960"/>
        <v>3.9814173060369787E-2</v>
      </c>
      <c r="AK192" s="57">
        <f t="shared" si="960"/>
        <v>3.9814173060369787E-2</v>
      </c>
    </row>
    <row r="193" spans="1:37" x14ac:dyDescent="0.25">
      <c r="A193" s="32" t="s">
        <v>15</v>
      </c>
      <c r="B193" s="33" t="s">
        <v>22</v>
      </c>
      <c r="C193" s="32" t="s">
        <v>181</v>
      </c>
      <c r="D193" s="56">
        <f>VIII!D57</f>
        <v>0</v>
      </c>
      <c r="E193" s="57">
        <f t="shared" ref="E193:AK193" si="961">D193</f>
        <v>0</v>
      </c>
      <c r="F193" s="57">
        <f t="shared" si="961"/>
        <v>0</v>
      </c>
      <c r="G193" s="57">
        <f t="shared" si="961"/>
        <v>0</v>
      </c>
      <c r="H193" s="57">
        <f t="shared" si="961"/>
        <v>0</v>
      </c>
      <c r="I193" s="57">
        <f t="shared" si="961"/>
        <v>0</v>
      </c>
      <c r="J193" s="57">
        <f t="shared" si="961"/>
        <v>0</v>
      </c>
      <c r="K193" s="57">
        <f t="shared" si="961"/>
        <v>0</v>
      </c>
      <c r="L193" s="57">
        <f t="shared" si="961"/>
        <v>0</v>
      </c>
      <c r="M193" s="57">
        <f t="shared" si="961"/>
        <v>0</v>
      </c>
      <c r="N193" s="57">
        <f t="shared" si="961"/>
        <v>0</v>
      </c>
      <c r="O193" s="57">
        <f t="shared" si="961"/>
        <v>0</v>
      </c>
      <c r="P193" s="57">
        <f t="shared" si="961"/>
        <v>0</v>
      </c>
      <c r="Q193" s="57">
        <f t="shared" si="961"/>
        <v>0</v>
      </c>
      <c r="R193" s="57">
        <f t="shared" si="961"/>
        <v>0</v>
      </c>
      <c r="S193" s="57">
        <f t="shared" si="961"/>
        <v>0</v>
      </c>
      <c r="T193" s="57">
        <f t="shared" si="961"/>
        <v>0</v>
      </c>
      <c r="U193" s="57">
        <f t="shared" si="961"/>
        <v>0</v>
      </c>
      <c r="V193" s="57">
        <f t="shared" si="961"/>
        <v>0</v>
      </c>
      <c r="W193" s="57">
        <f t="shared" si="961"/>
        <v>0</v>
      </c>
      <c r="X193" s="57">
        <f t="shared" si="961"/>
        <v>0</v>
      </c>
      <c r="Y193" s="57">
        <f t="shared" si="961"/>
        <v>0</v>
      </c>
      <c r="Z193" s="57">
        <f t="shared" si="961"/>
        <v>0</v>
      </c>
      <c r="AA193" s="57">
        <f t="shared" si="961"/>
        <v>0</v>
      </c>
      <c r="AB193" s="57">
        <f t="shared" si="961"/>
        <v>0</v>
      </c>
      <c r="AC193" s="57">
        <f t="shared" si="961"/>
        <v>0</v>
      </c>
      <c r="AD193" s="57">
        <f t="shared" si="961"/>
        <v>0</v>
      </c>
      <c r="AE193" s="57">
        <f t="shared" si="961"/>
        <v>0</v>
      </c>
      <c r="AF193" s="57">
        <f t="shared" si="961"/>
        <v>0</v>
      </c>
      <c r="AG193" s="57">
        <f t="shared" si="961"/>
        <v>0</v>
      </c>
      <c r="AH193" s="57">
        <f t="shared" si="961"/>
        <v>0</v>
      </c>
      <c r="AI193" s="57">
        <f t="shared" si="961"/>
        <v>0</v>
      </c>
      <c r="AJ193" s="57">
        <f t="shared" si="961"/>
        <v>0</v>
      </c>
      <c r="AK193" s="57">
        <f t="shared" si="961"/>
        <v>0</v>
      </c>
    </row>
    <row r="194" spans="1:37" x14ac:dyDescent="0.25">
      <c r="A194" s="32" t="s">
        <v>59</v>
      </c>
      <c r="B194" s="33" t="s">
        <v>22</v>
      </c>
      <c r="C194" s="32" t="s">
        <v>181</v>
      </c>
      <c r="D194" s="56">
        <f>VIII!D58</f>
        <v>0</v>
      </c>
      <c r="E194" s="57">
        <f t="shared" ref="E194:AK194" si="962">D194</f>
        <v>0</v>
      </c>
      <c r="F194" s="57">
        <f t="shared" si="962"/>
        <v>0</v>
      </c>
      <c r="G194" s="57">
        <f t="shared" si="962"/>
        <v>0</v>
      </c>
      <c r="H194" s="57">
        <f t="shared" si="962"/>
        <v>0</v>
      </c>
      <c r="I194" s="57">
        <f t="shared" si="962"/>
        <v>0</v>
      </c>
      <c r="J194" s="57">
        <f t="shared" si="962"/>
        <v>0</v>
      </c>
      <c r="K194" s="57">
        <f t="shared" si="962"/>
        <v>0</v>
      </c>
      <c r="L194" s="57">
        <f t="shared" si="962"/>
        <v>0</v>
      </c>
      <c r="M194" s="57">
        <f t="shared" si="962"/>
        <v>0</v>
      </c>
      <c r="N194" s="57">
        <f t="shared" si="962"/>
        <v>0</v>
      </c>
      <c r="O194" s="57">
        <f t="shared" si="962"/>
        <v>0</v>
      </c>
      <c r="P194" s="57">
        <f t="shared" si="962"/>
        <v>0</v>
      </c>
      <c r="Q194" s="57">
        <f t="shared" si="962"/>
        <v>0</v>
      </c>
      <c r="R194" s="57">
        <f t="shared" si="962"/>
        <v>0</v>
      </c>
      <c r="S194" s="57">
        <f t="shared" si="962"/>
        <v>0</v>
      </c>
      <c r="T194" s="57">
        <f t="shared" si="962"/>
        <v>0</v>
      </c>
      <c r="U194" s="57">
        <f t="shared" si="962"/>
        <v>0</v>
      </c>
      <c r="V194" s="57">
        <f t="shared" si="962"/>
        <v>0</v>
      </c>
      <c r="W194" s="57">
        <f t="shared" si="962"/>
        <v>0</v>
      </c>
      <c r="X194" s="57">
        <f t="shared" si="962"/>
        <v>0</v>
      </c>
      <c r="Y194" s="57">
        <f t="shared" si="962"/>
        <v>0</v>
      </c>
      <c r="Z194" s="57">
        <f t="shared" si="962"/>
        <v>0</v>
      </c>
      <c r="AA194" s="57">
        <f t="shared" si="962"/>
        <v>0</v>
      </c>
      <c r="AB194" s="57">
        <f t="shared" si="962"/>
        <v>0</v>
      </c>
      <c r="AC194" s="57">
        <f t="shared" si="962"/>
        <v>0</v>
      </c>
      <c r="AD194" s="57">
        <f t="shared" si="962"/>
        <v>0</v>
      </c>
      <c r="AE194" s="57">
        <f t="shared" si="962"/>
        <v>0</v>
      </c>
      <c r="AF194" s="57">
        <f t="shared" si="962"/>
        <v>0</v>
      </c>
      <c r="AG194" s="57">
        <f t="shared" si="962"/>
        <v>0</v>
      </c>
      <c r="AH194" s="57">
        <f t="shared" si="962"/>
        <v>0</v>
      </c>
      <c r="AI194" s="57">
        <f t="shared" si="962"/>
        <v>0</v>
      </c>
      <c r="AJ194" s="57">
        <f t="shared" si="962"/>
        <v>0</v>
      </c>
      <c r="AK194" s="57">
        <f t="shared" si="962"/>
        <v>0</v>
      </c>
    </row>
    <row r="195" spans="1:37" x14ac:dyDescent="0.25">
      <c r="A195" s="32" t="s">
        <v>79</v>
      </c>
      <c r="B195" s="33" t="s">
        <v>22</v>
      </c>
      <c r="C195" s="32" t="s">
        <v>181</v>
      </c>
      <c r="D195" s="56">
        <f>VIII!D59</f>
        <v>0</v>
      </c>
      <c r="E195" s="57">
        <f>+VLOOKUP(Medidas!$B$5,'Curva Hidrógeno'!$B$12:$AJ$13,'Curva Hidrógeno'!D$11-2015,FALSE)*('Particip. Energético'!$D188+$D189)</f>
        <v>0</v>
      </c>
      <c r="F195" s="57">
        <f>+VLOOKUP(Medidas!$B$5,'Curva Hidrógeno'!$B$12:$AJ$13,'Curva Hidrógeno'!E$11-2015,FALSE)*('Particip. Energético'!$D188+$D189)</f>
        <v>0</v>
      </c>
      <c r="G195" s="57">
        <f>+VLOOKUP(Medidas!$B$5,'Curva Hidrógeno'!$B$12:$AJ$13,'Curva Hidrógeno'!F$11-2015,FALSE)*('Particip. Energético'!$D188+$D189)</f>
        <v>0</v>
      </c>
      <c r="H195" s="57">
        <f>+VLOOKUP(Medidas!$B$5,'Curva Hidrógeno'!$B$12:$AJ$13,'Curva Hidrógeno'!G$11-2015,FALSE)*('Particip. Energético'!$D188+$D189)</f>
        <v>0</v>
      </c>
      <c r="I195" s="57">
        <f>+VLOOKUP(Medidas!$B$5,'Curva Hidrógeno'!$B$12:$AJ$13,'Curva Hidrógeno'!H$11-2015,FALSE)*('Particip. Energético'!$D188+$D189)</f>
        <v>0</v>
      </c>
      <c r="J195" s="57">
        <f>+VLOOKUP(Medidas!$B$5,'Curva Hidrógeno'!$B$12:$AJ$13,'Curva Hidrógeno'!I$11-2015,FALSE)*('Particip. Energético'!$D188+$D189)</f>
        <v>0</v>
      </c>
      <c r="K195" s="57">
        <f>+VLOOKUP(Medidas!$B$5,'Curva Hidrógeno'!$B$12:$AJ$13,'Curva Hidrógeno'!J$11-2015,FALSE)*('Particip. Energético'!$D188+$D189)</f>
        <v>0</v>
      </c>
      <c r="L195" s="57">
        <f>+VLOOKUP(Medidas!$B$5,'Curva Hidrógeno'!$B$12:$AJ$13,'Curva Hidrógeno'!K$11-2015,FALSE)*('Particip. Energético'!$D188+$D189)</f>
        <v>0</v>
      </c>
      <c r="M195" s="57">
        <f>+VLOOKUP(Medidas!$B$5,'Curva Hidrógeno'!$B$12:$AJ$13,'Curva Hidrógeno'!L$11-2015,FALSE)*('Particip. Energético'!$D188+$D189)</f>
        <v>0</v>
      </c>
      <c r="N195" s="57">
        <f>+VLOOKUP(Medidas!$B$5,'Curva Hidrógeno'!$B$12:$AJ$13,'Curva Hidrógeno'!M$11-2015,FALSE)*('Particip. Energético'!$D188+$D189)</f>
        <v>0</v>
      </c>
      <c r="O195" s="57">
        <f>+VLOOKUP(Medidas!$B$5,'Curva Hidrógeno'!$B$12:$AJ$13,'Curva Hidrógeno'!N$11-2015,FALSE)*('Particip. Energético'!$D188+$D189)</f>
        <v>0</v>
      </c>
      <c r="P195" s="57">
        <f>+VLOOKUP(Medidas!$B$5,'Curva Hidrógeno'!$B$12:$AJ$13,'Curva Hidrógeno'!O$11-2015,FALSE)*('Particip. Energético'!$D188+$D189)</f>
        <v>0</v>
      </c>
      <c r="Q195" s="57">
        <f>+VLOOKUP(Medidas!$B$5,'Curva Hidrógeno'!$B$12:$AJ$13,'Curva Hidrógeno'!P$11-2015,FALSE)*('Particip. Energético'!$D188+$D189)</f>
        <v>0</v>
      </c>
      <c r="R195" s="57">
        <f>+VLOOKUP(Medidas!$B$5,'Curva Hidrógeno'!$B$12:$AJ$13,'Curva Hidrógeno'!Q$11-2015,FALSE)*('Particip. Energético'!$D188+$D189)</f>
        <v>0</v>
      </c>
      <c r="S195" s="57">
        <f>+VLOOKUP(Medidas!$B$5,'Curva Hidrógeno'!$B$12:$AJ$13,'Curva Hidrógeno'!R$11-2015,FALSE)*('Particip. Energético'!$D188+$D189)</f>
        <v>0</v>
      </c>
      <c r="T195" s="57">
        <f>+VLOOKUP(Medidas!$B$5,'Curva Hidrógeno'!$B$12:$AJ$13,'Curva Hidrógeno'!S$11-2015,FALSE)*('Particip. Energético'!$D188+$D189)</f>
        <v>0</v>
      </c>
      <c r="U195" s="57">
        <f>+VLOOKUP(Medidas!$B$5,'Curva Hidrógeno'!$B$12:$AJ$13,'Curva Hidrógeno'!T$11-2015,FALSE)*('Particip. Energético'!$D188+$D189)</f>
        <v>0</v>
      </c>
      <c r="V195" s="57">
        <f>+VLOOKUP(Medidas!$B$5,'Curva Hidrógeno'!$B$12:$AJ$13,'Curva Hidrógeno'!U$11-2015,FALSE)*('Particip. Energético'!$D188+$D189)</f>
        <v>0</v>
      </c>
      <c r="W195" s="57">
        <f>+VLOOKUP(Medidas!$B$5,'Curva Hidrógeno'!$B$12:$AJ$13,'Curva Hidrógeno'!V$11-2015,FALSE)*('Particip. Energético'!$D188+$D189)</f>
        <v>1.456758986276847E-2</v>
      </c>
      <c r="X195" s="57">
        <f>+VLOOKUP(Medidas!$B$5,'Curva Hidrógeno'!$B$12:$AJ$13,'Curva Hidrógeno'!W$11-2015,FALSE)*('Particip. Energético'!$D188+$D189)</f>
        <v>2.913517972553353E-2</v>
      </c>
      <c r="Y195" s="57">
        <f>+VLOOKUP(Medidas!$B$5,'Curva Hidrógeno'!$B$12:$AJ$13,'Curva Hidrógeno'!X$11-2015,FALSE)*('Particip. Energético'!$D188+$D189)</f>
        <v>4.3702769588298593E-2</v>
      </c>
      <c r="Z195" s="57">
        <f>+VLOOKUP(Medidas!$B$5,'Curva Hidrógeno'!$B$12:$AJ$13,'Curva Hidrógeno'!Y$11-2015,FALSE)*('Particip. Energético'!$D188+$D189)</f>
        <v>5.8270359451067059E-2</v>
      </c>
      <c r="AA195" s="57">
        <f>+VLOOKUP(Medidas!$B$5,'Curva Hidrógeno'!$B$12:$AJ$13,'Curva Hidrógeno'!Z$11-2015,FALSE)*('Particip. Energético'!$D188+$D189)</f>
        <v>7.2837949313832126E-2</v>
      </c>
      <c r="AB195" s="57">
        <f>+VLOOKUP(Medidas!$B$5,'Curva Hidrógeno'!$B$12:$AJ$13,'Curva Hidrógeno'!AA$11-2015,FALSE)*('Particip. Energético'!$D188+$D189)</f>
        <v>0.1542889421450451</v>
      </c>
      <c r="AC195" s="57">
        <f>+VLOOKUP(Medidas!$B$5,'Curva Hidrógeno'!$B$12:$AJ$13,'Curva Hidrógeno'!AB$11-2015,FALSE)*('Particip. Energético'!$D188+$D189)</f>
        <v>0.23573993497625806</v>
      </c>
      <c r="AD195" s="57">
        <f>+VLOOKUP(Medidas!$B$5,'Curva Hidrógeno'!$B$12:$AJ$13,'Curva Hidrógeno'!AC$11-2015,FALSE)*('Particip. Energético'!$D188+$D189)</f>
        <v>0.31719092780744373</v>
      </c>
      <c r="AE195" s="57">
        <f>+VLOOKUP(Medidas!$B$5,'Curva Hidrógeno'!$B$12:$AJ$13,'Curva Hidrógeno'!AD$11-2015,FALSE)*('Particip. Energético'!$D188+$D189)</f>
        <v>0.39864192063862941</v>
      </c>
      <c r="AF195" s="57">
        <f>+VLOOKUP(Medidas!$B$5,'Curva Hidrógeno'!$B$12:$AJ$13,'Curva Hidrógeno'!AE$11-2015,FALSE)*('Particip. Energético'!$D188+$D189)</f>
        <v>0.4800929134698424</v>
      </c>
      <c r="AG195" s="57">
        <f>+VLOOKUP(Medidas!$B$5,'Curva Hidrógeno'!$B$12:$AJ$13,'Curva Hidrógeno'!AF$11-2015,FALSE)*('Particip. Energético'!$D188+$D189)</f>
        <v>0.56154390630100082</v>
      </c>
      <c r="AH195" s="57">
        <f>+VLOOKUP(Medidas!$B$5,'Curva Hidrógeno'!$B$12:$AJ$13,'Curva Hidrógeno'!AG$11-2015,FALSE)*('Particip. Energético'!$D188+$D189)</f>
        <v>0.64299489913221375</v>
      </c>
      <c r="AI195" s="57">
        <f>+VLOOKUP(Medidas!$B$5,'Curva Hidrógeno'!$B$12:$AJ$13,'Curva Hidrógeno'!AH$11-2015,FALSE)*('Particip. Energético'!$D188+$D189)</f>
        <v>0.72444589196339937</v>
      </c>
      <c r="AJ195" s="57">
        <f>+VLOOKUP(Medidas!$B$5,'Curva Hidrógeno'!$B$12:$AJ$13,'Curva Hidrógeno'!AI$11-2015,FALSE)*('Particip. Energético'!$D188+$D189)</f>
        <v>0.8058968847945851</v>
      </c>
      <c r="AK195" s="57">
        <f>+VLOOKUP(Medidas!$B$5,'Curva Hidrógeno'!$B$12:$AJ$13,'Curva Hidrógeno'!AJ$11-2015,FALSE)*('Particip. Energético'!$D188+$D189)</f>
        <v>0.88734787762579803</v>
      </c>
    </row>
    <row r="196" spans="1:37" x14ac:dyDescent="0.25">
      <c r="D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</row>
    <row r="197" spans="1:37" x14ac:dyDescent="0.25">
      <c r="A197" s="22" t="s">
        <v>83</v>
      </c>
    </row>
    <row r="198" spans="1:37" x14ac:dyDescent="0.25">
      <c r="A198" s="32" t="s">
        <v>8</v>
      </c>
      <c r="B198" s="33" t="s">
        <v>22</v>
      </c>
      <c r="C198" s="32" t="s">
        <v>181</v>
      </c>
      <c r="D198" s="56">
        <f>VIII!D62</f>
        <v>0</v>
      </c>
      <c r="E198" s="57">
        <f t="shared" ref="E198:H198" si="963">D198+(SUM(D$208:D$209)-SUM(E$208:E$209))*D198/SUM(D$198:D$207)</f>
        <v>0</v>
      </c>
      <c r="F198" s="57">
        <f t="shared" si="963"/>
        <v>0</v>
      </c>
      <c r="G198" s="57">
        <f t="shared" si="963"/>
        <v>0</v>
      </c>
      <c r="H198" s="57">
        <f t="shared" si="963"/>
        <v>0</v>
      </c>
      <c r="I198" s="57">
        <f t="shared" ref="I198:AJ198" si="964">+H198-((I202+I208+I209)-((H202+H208+H209)))*H198/(1-H202-H208-H209)</f>
        <v>0</v>
      </c>
      <c r="J198" s="57">
        <f t="shared" si="964"/>
        <v>0</v>
      </c>
      <c r="K198" s="57">
        <f t="shared" si="964"/>
        <v>0</v>
      </c>
      <c r="L198" s="57">
        <f t="shared" si="964"/>
        <v>0</v>
      </c>
      <c r="M198" s="57">
        <f t="shared" si="964"/>
        <v>0</v>
      </c>
      <c r="N198" s="57">
        <f t="shared" si="964"/>
        <v>0</v>
      </c>
      <c r="O198" s="57">
        <f t="shared" si="964"/>
        <v>0</v>
      </c>
      <c r="P198" s="57">
        <f t="shared" si="964"/>
        <v>0</v>
      </c>
      <c r="Q198" s="57">
        <f t="shared" si="964"/>
        <v>0</v>
      </c>
      <c r="R198" s="57">
        <f t="shared" si="964"/>
        <v>0</v>
      </c>
      <c r="S198" s="57">
        <f t="shared" si="964"/>
        <v>0</v>
      </c>
      <c r="T198" s="57">
        <f t="shared" si="964"/>
        <v>0</v>
      </c>
      <c r="U198" s="57">
        <f t="shared" si="964"/>
        <v>0</v>
      </c>
      <c r="V198" s="57">
        <f t="shared" si="964"/>
        <v>0</v>
      </c>
      <c r="W198" s="57">
        <f t="shared" si="964"/>
        <v>0</v>
      </c>
      <c r="X198" s="57">
        <f t="shared" si="964"/>
        <v>0</v>
      </c>
      <c r="Y198" s="57">
        <f t="shared" si="964"/>
        <v>0</v>
      </c>
      <c r="Z198" s="57">
        <f t="shared" si="964"/>
        <v>0</v>
      </c>
      <c r="AA198" s="57">
        <f t="shared" si="964"/>
        <v>0</v>
      </c>
      <c r="AB198" s="57">
        <f t="shared" si="964"/>
        <v>0</v>
      </c>
      <c r="AC198" s="57">
        <f t="shared" si="964"/>
        <v>0</v>
      </c>
      <c r="AD198" s="57">
        <f t="shared" si="964"/>
        <v>0</v>
      </c>
      <c r="AE198" s="57">
        <f t="shared" si="964"/>
        <v>0</v>
      </c>
      <c r="AF198" s="57">
        <f t="shared" si="964"/>
        <v>0</v>
      </c>
      <c r="AG198" s="57">
        <f t="shared" si="964"/>
        <v>0</v>
      </c>
      <c r="AH198" s="57">
        <f t="shared" si="964"/>
        <v>0</v>
      </c>
      <c r="AI198" s="57">
        <f t="shared" si="964"/>
        <v>0</v>
      </c>
      <c r="AJ198" s="57">
        <f t="shared" si="964"/>
        <v>0</v>
      </c>
      <c r="AK198" s="57">
        <f>+AJ198-((AK202+AK208+AK209)-((AJ202+AJ208+AJ209)))*AJ198/(1-AJ202-AJ208-AJ209)</f>
        <v>0</v>
      </c>
    </row>
    <row r="199" spans="1:37" x14ac:dyDescent="0.25">
      <c r="A199" s="32" t="s">
        <v>10</v>
      </c>
      <c r="B199" s="33" t="s">
        <v>22</v>
      </c>
      <c r="C199" s="32" t="s">
        <v>181</v>
      </c>
      <c r="D199" s="56">
        <f>VIII!D63</f>
        <v>0</v>
      </c>
      <c r="E199" s="57">
        <f t="shared" ref="E199:H199" si="965">D199+(SUM(D$208:D$209)-SUM(E$208:E$209))*D199/SUM(D$198:D$207)</f>
        <v>0</v>
      </c>
      <c r="F199" s="57">
        <f t="shared" si="965"/>
        <v>0</v>
      </c>
      <c r="G199" s="57">
        <f t="shared" si="965"/>
        <v>0</v>
      </c>
      <c r="H199" s="57">
        <f t="shared" si="965"/>
        <v>0</v>
      </c>
      <c r="I199" s="57">
        <f t="shared" ref="I199:AJ199" si="966">+H199-((I202+I208+I209)-((H202+H208+H209)))*H199/(1-H202-H208-H209)</f>
        <v>0</v>
      </c>
      <c r="J199" s="57">
        <f t="shared" si="966"/>
        <v>0</v>
      </c>
      <c r="K199" s="57">
        <f t="shared" si="966"/>
        <v>0</v>
      </c>
      <c r="L199" s="57">
        <f t="shared" si="966"/>
        <v>0</v>
      </c>
      <c r="M199" s="57">
        <f t="shared" si="966"/>
        <v>0</v>
      </c>
      <c r="N199" s="57">
        <f t="shared" si="966"/>
        <v>0</v>
      </c>
      <c r="O199" s="57">
        <f t="shared" si="966"/>
        <v>0</v>
      </c>
      <c r="P199" s="57">
        <f t="shared" si="966"/>
        <v>0</v>
      </c>
      <c r="Q199" s="57">
        <f t="shared" si="966"/>
        <v>0</v>
      </c>
      <c r="R199" s="57">
        <f t="shared" si="966"/>
        <v>0</v>
      </c>
      <c r="S199" s="57">
        <f t="shared" si="966"/>
        <v>0</v>
      </c>
      <c r="T199" s="57">
        <f t="shared" si="966"/>
        <v>0</v>
      </c>
      <c r="U199" s="57">
        <f t="shared" si="966"/>
        <v>0</v>
      </c>
      <c r="V199" s="57">
        <f t="shared" si="966"/>
        <v>0</v>
      </c>
      <c r="W199" s="57">
        <f t="shared" si="966"/>
        <v>0</v>
      </c>
      <c r="X199" s="57">
        <f t="shared" si="966"/>
        <v>0</v>
      </c>
      <c r="Y199" s="57">
        <f t="shared" si="966"/>
        <v>0</v>
      </c>
      <c r="Z199" s="57">
        <f t="shared" si="966"/>
        <v>0</v>
      </c>
      <c r="AA199" s="57">
        <f t="shared" si="966"/>
        <v>0</v>
      </c>
      <c r="AB199" s="57">
        <f t="shared" si="966"/>
        <v>0</v>
      </c>
      <c r="AC199" s="57">
        <f t="shared" si="966"/>
        <v>0</v>
      </c>
      <c r="AD199" s="57">
        <f t="shared" si="966"/>
        <v>0</v>
      </c>
      <c r="AE199" s="57">
        <f t="shared" si="966"/>
        <v>0</v>
      </c>
      <c r="AF199" s="57">
        <f t="shared" si="966"/>
        <v>0</v>
      </c>
      <c r="AG199" s="57">
        <f t="shared" si="966"/>
        <v>0</v>
      </c>
      <c r="AH199" s="57">
        <f t="shared" si="966"/>
        <v>0</v>
      </c>
      <c r="AI199" s="57">
        <f t="shared" si="966"/>
        <v>0</v>
      </c>
      <c r="AJ199" s="57">
        <f t="shared" si="966"/>
        <v>0</v>
      </c>
      <c r="AK199" s="57">
        <f>+AJ199-((AK202+AK208+AK209)-((AJ202+AJ208+AJ209)))*AJ199/(1-AJ202-AJ208-AJ209)</f>
        <v>0</v>
      </c>
    </row>
    <row r="200" spans="1:37" x14ac:dyDescent="0.25">
      <c r="A200" s="32" t="s">
        <v>12</v>
      </c>
      <c r="B200" s="33" t="s">
        <v>22</v>
      </c>
      <c r="C200" s="32" t="s">
        <v>181</v>
      </c>
      <c r="D200" s="56">
        <f>VIII!D64</f>
        <v>0.18619725900285761</v>
      </c>
      <c r="E200" s="57">
        <f t="shared" ref="E200:H200" si="967">D200+(SUM(D$208:D$209)-SUM(E$208:E$209))*D200/SUM(D$198:D$207)</f>
        <v>0.18619725900285761</v>
      </c>
      <c r="F200" s="57">
        <f t="shared" si="967"/>
        <v>0.18619725900285761</v>
      </c>
      <c r="G200" s="57">
        <f t="shared" si="967"/>
        <v>0.18619725900285761</v>
      </c>
      <c r="H200" s="57">
        <f t="shared" si="967"/>
        <v>0.18619725900285761</v>
      </c>
      <c r="I200" s="57">
        <f t="shared" ref="I200:AJ200" si="968">+H200-((I202+I208+I209)-((H202+H208+H209)))*H200/(1-H202-H208-H209)</f>
        <v>0.18619725900285761</v>
      </c>
      <c r="J200" s="57">
        <f t="shared" si="968"/>
        <v>0.18619723224617538</v>
      </c>
      <c r="K200" s="57">
        <f t="shared" si="968"/>
        <v>0.18619708176182137</v>
      </c>
      <c r="L200" s="57">
        <f t="shared" si="968"/>
        <v>0.18619608493032905</v>
      </c>
      <c r="M200" s="57">
        <f t="shared" si="968"/>
        <v>0.18618948192453805</v>
      </c>
      <c r="N200" s="57">
        <f t="shared" si="968"/>
        <v>0.18614575063991107</v>
      </c>
      <c r="O200" s="57">
        <f t="shared" si="968"/>
        <v>0.18585642724192403</v>
      </c>
      <c r="P200" s="57">
        <f t="shared" si="968"/>
        <v>0.18395556035674807</v>
      </c>
      <c r="Q200" s="57">
        <f t="shared" si="968"/>
        <v>0.16666488097579552</v>
      </c>
      <c r="R200" s="57">
        <f t="shared" si="968"/>
        <v>0.16554117546116084</v>
      </c>
      <c r="S200" s="57">
        <f t="shared" si="968"/>
        <v>0.16435097620980316</v>
      </c>
      <c r="T200" s="57">
        <f t="shared" si="968"/>
        <v>0.16309034994291396</v>
      </c>
      <c r="U200" s="57">
        <f t="shared" si="968"/>
        <v>0.16175515169960797</v>
      </c>
      <c r="V200" s="57">
        <f t="shared" si="968"/>
        <v>0.16034101822837998</v>
      </c>
      <c r="W200" s="57">
        <f t="shared" si="968"/>
        <v>0.15884336211494909</v>
      </c>
      <c r="X200" s="57">
        <f t="shared" si="968"/>
        <v>0.15725736686229319</v>
      </c>
      <c r="Y200" s="57">
        <f t="shared" si="968"/>
        <v>0.15557798317132604</v>
      </c>
      <c r="Z200" s="57">
        <f t="shared" si="968"/>
        <v>0.15379992670606149</v>
      </c>
      <c r="AA200" s="57">
        <f t="shared" si="968"/>
        <v>0.15191767766497807</v>
      </c>
      <c r="AB200" s="57">
        <f t="shared" si="968"/>
        <v>0.14992548252020046</v>
      </c>
      <c r="AC200" s="57">
        <f t="shared" si="968"/>
        <v>0.14781735832737913</v>
      </c>
      <c r="AD200" s="57">
        <f t="shared" si="968"/>
        <v>0.14558710005082853</v>
      </c>
      <c r="AE200" s="57">
        <f t="shared" si="968"/>
        <v>0.14322829138929816</v>
      </c>
      <c r="AF200" s="57">
        <f t="shared" si="968"/>
        <v>0.14073431962603591</v>
      </c>
      <c r="AG200" s="57">
        <f t="shared" si="968"/>
        <v>0.13809839506045699</v>
      </c>
      <c r="AH200" s="57">
        <f t="shared" si="968"/>
        <v>0.13531357560516413</v>
      </c>
      <c r="AI200" s="57">
        <f t="shared" si="968"/>
        <v>0.13237279714817105</v>
      </c>
      <c r="AJ200" s="57">
        <f t="shared" si="968"/>
        <v>0.12926891028232318</v>
      </c>
      <c r="AK200" s="57">
        <f>+AJ200-((AK202+AK208+AK209)-((AJ202+AJ208+AJ209)))*AJ200/(1-AJ202-AJ208-AJ209)</f>
        <v>0.12599472398794009</v>
      </c>
    </row>
    <row r="201" spans="1:37" x14ac:dyDescent="0.25">
      <c r="A201" s="32" t="s">
        <v>13</v>
      </c>
      <c r="B201" s="33" t="s">
        <v>22</v>
      </c>
      <c r="C201" s="32" t="s">
        <v>181</v>
      </c>
      <c r="D201" s="56">
        <f>VIII!D65</f>
        <v>0.50969342508979765</v>
      </c>
      <c r="E201" s="57">
        <f t="shared" ref="E201:H201" si="969">D201+(SUM(D$208:D$209)-SUM(E$208:E$209))*D201/SUM(D$198:D$207)</f>
        <v>0.50969342508979765</v>
      </c>
      <c r="F201" s="57">
        <f t="shared" si="969"/>
        <v>0.50969342508979765</v>
      </c>
      <c r="G201" s="57">
        <f t="shared" si="969"/>
        <v>0.50969342508979765</v>
      </c>
      <c r="H201" s="57">
        <f t="shared" si="969"/>
        <v>0.50969342508979765</v>
      </c>
      <c r="I201" s="57">
        <f t="shared" ref="I201" si="970">+H201-((I202+I208+I209)-((H202+H208+H209)))*H201/(1-H202-H208-H209)</f>
        <v>0.50969342508979765</v>
      </c>
      <c r="J201" s="57">
        <f t="shared" ref="J201" si="971">+I201-((J202+J208+J209)-((I202+I208+I209)))*I201/(1-I202-I208-I209)</f>
        <v>0.5096933518464799</v>
      </c>
      <c r="K201" s="57">
        <f t="shared" ref="K201" si="972">+J201-((K202+K208+K209)-((J202+J208+J209)))*J201/(1-J202-J208-J209)</f>
        <v>0.5096929399129948</v>
      </c>
      <c r="L201" s="57">
        <f t="shared" ref="L201" si="973">+K201-((L202+L208+L209)-((K202+K208+K209)))*K201/(1-K202-K208-K209)</f>
        <v>0.50969021120226998</v>
      </c>
      <c r="M201" s="57">
        <f t="shared" ref="M201" si="974">+L201-((M202+M208+M209)-((L202+L208+L209)))*L201/(1-L202-L208-L209)</f>
        <v>0.50967213623889229</v>
      </c>
      <c r="N201" s="57">
        <f t="shared" ref="N201" si="975">+M201-((N202+N208+N209)-((M202+M208+M209)))*M201/(1-M202-M208-M209)</f>
        <v>0.50955242691360758</v>
      </c>
      <c r="O201" s="57">
        <f t="shared" ref="O201" si="976">+N201-((O202+O208+O209)-((N202+N208+N209)))*N201/(1-N202-N208-N209)</f>
        <v>0.50876043763047651</v>
      </c>
      <c r="P201" s="57">
        <f t="shared" ref="P201" si="977">+O201-((P202+P208+P209)-((O202+O208+O209)))*O201/(1-O202-O208-O209)</f>
        <v>0.50355703475261648</v>
      </c>
      <c r="Q201" s="57">
        <f t="shared" ref="Q201" si="978">+P201-((Q202+Q208+Q209)-((P202+P208+P209)))*P201/(1-P202-P208-P209)</f>
        <v>0.45622580311685978</v>
      </c>
      <c r="R201" s="57">
        <f t="shared" ref="R201" si="979">+Q201-((R202+R208+R209)-((Q202+Q208+Q209)))*Q201/(1-Q202-Q208-Q209)</f>
        <v>0.4531497894547164</v>
      </c>
      <c r="S201" s="57">
        <f t="shared" ref="S201" si="980">+R201-((S202+S208+S209)-((R202+R208+R209)))*R201/(1-R202-R208-R209)</f>
        <v>0.44989175689176392</v>
      </c>
      <c r="T201" s="57">
        <f t="shared" ref="T201" si="981">+S201-((T202+T208+T209)-((S202+S208+S209)))*S201/(1-S202-S208-S209)</f>
        <v>0.44644093853294448</v>
      </c>
      <c r="U201" s="57">
        <f t="shared" ref="U201" si="982">+T201-((U202+U208+U209)-((T202+T208+T209)))*T201/(1-T202-T208-T209)</f>
        <v>0.44278598802803898</v>
      </c>
      <c r="V201" s="57">
        <f t="shared" ref="V201" si="983">+U201-((V202+V208+V209)-((U202+U208+U209)))*U201/(1-U202-U208-U209)</f>
        <v>0.43891496148154591</v>
      </c>
      <c r="W201" s="57">
        <f t="shared" ref="W201" si="984">+V201-((W202+W208+W209)-((V202+V208+V209)))*V201/(1-V202-V208-V209)</f>
        <v>0.43481530137833491</v>
      </c>
      <c r="X201" s="57">
        <f t="shared" ref="X201" si="985">+W201-((X202+X208+X209)-((W202+W208+W209)))*W201/(1-W202-W208-W209)</f>
        <v>0.4304738231158115</v>
      </c>
      <c r="Y201" s="57">
        <f t="shared" ref="Y201" si="986">+X201-((Y202+Y208+Y209)-((X202+X208+X209)))*X201/(1-X202-X208-X209)</f>
        <v>0.42587670482270146</v>
      </c>
      <c r="Z201" s="57">
        <f t="shared" ref="Z201" si="987">+Y201-((Z202+Z208+Z209)-((Y202+Y208+Y209)))*Y201/(1-Y202-Y208-Y209)</f>
        <v>0.42100948124144649</v>
      </c>
      <c r="AA201" s="57">
        <f t="shared" ref="AA201" si="988">+Z201-((AA202+AA208+AA209)-((Z202+Z208+Z209)))*Z201/(1-Z202-Z208-Z209)</f>
        <v>0.41585704255486483</v>
      </c>
      <c r="AB201" s="57">
        <f t="shared" ref="AB201" si="989">+AA201-((AB202+AB208+AB209)-((AA202+AA208+AA209)))*AA201/(1-AA202-AA208-AA209)</f>
        <v>0.41040363914695871</v>
      </c>
      <c r="AC201" s="57">
        <f t="shared" ref="AC201" si="990">+AB201-((AC202+AC208+AC209)-((AB202+AB208+AB209)))*AB201/(1-AB202-AB208-AB209)</f>
        <v>0.40463289340071074</v>
      </c>
      <c r="AD201" s="57">
        <f t="shared" ref="AD201" si="991">+AC201-((AD202+AD208+AD209)-((AC202+AC208+AC209)))*AC201/(1-AC202-AC208-AC209)</f>
        <v>0.39852781974980106</v>
      </c>
      <c r="AE201" s="57">
        <f t="shared" ref="AE201" si="992">+AD201-((AE202+AE208+AE209)-((AD202+AD208+AD209)))*AD201/(1-AD202-AD208-AD209)</f>
        <v>0.39207085431290145</v>
      </c>
      <c r="AF201" s="57">
        <f t="shared" ref="AF201" si="993">+AE201-((AF202+AF208+AF209)-((AE202+AE208+AE209)))*AE201/(1-AE202-AE208-AE209)</f>
        <v>0.38524389554400323</v>
      </c>
      <c r="AG201" s="57">
        <f t="shared" ref="AG201" si="994">+AF201-((AG202+AG208+AG209)-((AF202+AF208+AF209)))*AF201/(1-AF202-AF208-AF209)</f>
        <v>0.3780283574243597</v>
      </c>
      <c r="AH201" s="57">
        <f t="shared" ref="AH201" si="995">+AG201-((AH202+AH208+AH209)-((AG202+AG208+AG209)))*AG201/(1-AG202-AG208-AG209)</f>
        <v>0.37040523679397958</v>
      </c>
      <c r="AI201" s="57">
        <f t="shared" ref="AI201" si="996">+AH201-((AI202+AI208+AI209)-((AH202+AH208+AH209)))*AH201/(1-AH202-AH208-AH209)</f>
        <v>0.36235519646469583</v>
      </c>
      <c r="AJ201" s="57">
        <f t="shared" ref="AJ201" si="997">+AI201-((AJ202+AJ208+AJ209)-((AI202+AI208+AI209)))*AI201/(1-AI202-AI208-AI209)</f>
        <v>0.35385866576270009</v>
      </c>
      <c r="AK201" s="57">
        <f>+AJ201-((AK202+AK208+AK209)-((AJ202+AJ208+AJ209)))*AJ201/(1-AJ202-AJ208-AJ209)</f>
        <v>0.34489596010471518</v>
      </c>
    </row>
    <row r="202" spans="1:37" x14ac:dyDescent="0.25">
      <c r="A202" s="32" t="s">
        <v>14</v>
      </c>
      <c r="B202" s="33" t="s">
        <v>22</v>
      </c>
      <c r="C202" s="32" t="s">
        <v>181</v>
      </c>
      <c r="D202" s="56">
        <f>VIII!D66</f>
        <v>0.30410931590734469</v>
      </c>
      <c r="E202" s="57">
        <f t="shared" ref="E202:H202" si="998">D202+(SUM(D$208:D$209)-SUM(E$208:E$209))*D202/SUM(D$198:D$207)</f>
        <v>0.30410931590734469</v>
      </c>
      <c r="F202" s="57">
        <f t="shared" si="998"/>
        <v>0.30410931590734469</v>
      </c>
      <c r="G202" s="57">
        <f t="shared" si="998"/>
        <v>0.30410931590734469</v>
      </c>
      <c r="H202" s="57">
        <f t="shared" si="998"/>
        <v>0.30410931590734469</v>
      </c>
      <c r="I202" s="57">
        <f t="shared" ref="I202:AI202" si="999">+H202+($AK202-$H202)/($AK$1-$H$1)</f>
        <v>0.30410931590734469</v>
      </c>
      <c r="J202" s="57">
        <f t="shared" si="999"/>
        <v>0.30410931590734469</v>
      </c>
      <c r="K202" s="57">
        <f t="shared" si="999"/>
        <v>0.30410931590734469</v>
      </c>
      <c r="L202" s="57">
        <f t="shared" si="999"/>
        <v>0.30410931590734469</v>
      </c>
      <c r="M202" s="57">
        <f t="shared" si="999"/>
        <v>0.30410931590734469</v>
      </c>
      <c r="N202" s="57">
        <f t="shared" si="999"/>
        <v>0.30410931590734469</v>
      </c>
      <c r="O202" s="57">
        <f t="shared" si="999"/>
        <v>0.30410931590734469</v>
      </c>
      <c r="P202" s="57">
        <f t="shared" si="999"/>
        <v>0.30410931590734469</v>
      </c>
      <c r="Q202" s="57">
        <f t="shared" si="999"/>
        <v>0.30410931590734469</v>
      </c>
      <c r="R202" s="57">
        <f t="shared" si="999"/>
        <v>0.30410931590734469</v>
      </c>
      <c r="S202" s="57">
        <f t="shared" si="999"/>
        <v>0.30410931590734469</v>
      </c>
      <c r="T202" s="57">
        <f t="shared" si="999"/>
        <v>0.30410931590734469</v>
      </c>
      <c r="U202" s="57">
        <f t="shared" si="999"/>
        <v>0.30410931590734469</v>
      </c>
      <c r="V202" s="57">
        <f t="shared" si="999"/>
        <v>0.30410931590734469</v>
      </c>
      <c r="W202" s="57">
        <f t="shared" si="999"/>
        <v>0.30410931590734469</v>
      </c>
      <c r="X202" s="57">
        <f t="shared" si="999"/>
        <v>0.30410931590734469</v>
      </c>
      <c r="Y202" s="57">
        <f t="shared" si="999"/>
        <v>0.30410931590734469</v>
      </c>
      <c r="Z202" s="57">
        <f t="shared" si="999"/>
        <v>0.30410931590734469</v>
      </c>
      <c r="AA202" s="57">
        <f t="shared" si="999"/>
        <v>0.30410931590734469</v>
      </c>
      <c r="AB202" s="57">
        <f t="shared" si="999"/>
        <v>0.30410931590734469</v>
      </c>
      <c r="AC202" s="57">
        <f t="shared" si="999"/>
        <v>0.30410931590734469</v>
      </c>
      <c r="AD202" s="57">
        <f t="shared" si="999"/>
        <v>0.30410931590734469</v>
      </c>
      <c r="AE202" s="57">
        <f t="shared" si="999"/>
        <v>0.30410931590734469</v>
      </c>
      <c r="AF202" s="57">
        <f t="shared" si="999"/>
        <v>0.30410931590734469</v>
      </c>
      <c r="AG202" s="57">
        <f t="shared" si="999"/>
        <v>0.30410931590734469</v>
      </c>
      <c r="AH202" s="57">
        <f t="shared" si="999"/>
        <v>0.30410931590734469</v>
      </c>
      <c r="AI202" s="57">
        <f t="shared" si="999"/>
        <v>0.30410931590734469</v>
      </c>
      <c r="AJ202" s="57">
        <f>+AI202+($AK202-$H202)/($AK$1-$H$1)</f>
        <v>0.30410931590734469</v>
      </c>
      <c r="AK202" s="57">
        <f>IF(Medidas!$B$6="Base",H202,IF(Medidas!$H$6&lt;$H202,$H202,Medidas!$H$6))</f>
        <v>0.30410931590734469</v>
      </c>
    </row>
    <row r="203" spans="1:37" x14ac:dyDescent="0.25">
      <c r="A203" s="32" t="s">
        <v>58</v>
      </c>
      <c r="B203" s="33" t="s">
        <v>22</v>
      </c>
      <c r="C203" s="32" t="s">
        <v>181</v>
      </c>
      <c r="D203" s="56">
        <f>VIII!D67</f>
        <v>0</v>
      </c>
      <c r="E203" s="57">
        <f t="shared" ref="E203:H203" si="1000">D203+(SUM(D$208:D$209)-SUM(E$208:E$209))*D203/SUM(D$198:D$207)</f>
        <v>0</v>
      </c>
      <c r="F203" s="57">
        <f t="shared" si="1000"/>
        <v>0</v>
      </c>
      <c r="G203" s="57">
        <f t="shared" si="1000"/>
        <v>0</v>
      </c>
      <c r="H203" s="57">
        <f t="shared" si="1000"/>
        <v>0</v>
      </c>
      <c r="I203" s="57">
        <f t="shared" ref="I203" si="1001">+H203-((I202+I208+I209)-((H202+H208+H209)))*H203/(1-H202-H208-H209)</f>
        <v>0</v>
      </c>
      <c r="J203" s="57">
        <f t="shared" ref="J203" si="1002">+I203-((J202+J208+J209)-((I202+I208+I209)))*I203/(1-I202-I208-I209)</f>
        <v>0</v>
      </c>
      <c r="K203" s="57">
        <f t="shared" ref="K203" si="1003">+J203-((K202+K208+K209)-((J202+J208+J209)))*J203/(1-J202-J208-J209)</f>
        <v>0</v>
      </c>
      <c r="L203" s="57">
        <f t="shared" ref="L203" si="1004">+K203-((L202+L208+L209)-((K202+K208+K209)))*K203/(1-K202-K208-K209)</f>
        <v>0</v>
      </c>
      <c r="M203" s="57">
        <f t="shared" ref="M203" si="1005">+L203-((M202+M208+M209)-((L202+L208+L209)))*L203/(1-L202-L208-L209)</f>
        <v>0</v>
      </c>
      <c r="N203" s="57">
        <f t="shared" ref="N203" si="1006">+M203-((N202+N208+N209)-((M202+M208+M209)))*M203/(1-M202-M208-M209)</f>
        <v>0</v>
      </c>
      <c r="O203" s="57">
        <f t="shared" ref="O203" si="1007">+N203-((O202+O208+O209)-((N202+N208+N209)))*N203/(1-N202-N208-N209)</f>
        <v>0</v>
      </c>
      <c r="P203" s="57">
        <f t="shared" ref="P203" si="1008">+O203-((P202+P208+P209)-((O202+O208+O209)))*O203/(1-O202-O208-O209)</f>
        <v>0</v>
      </c>
      <c r="Q203" s="57">
        <f t="shared" ref="Q203" si="1009">+P203-((Q202+Q208+Q209)-((P202+P208+P209)))*P203/(1-P202-P208-P209)</f>
        <v>0</v>
      </c>
      <c r="R203" s="57">
        <f t="shared" ref="R203" si="1010">+Q203-((R202+R208+R209)-((Q202+Q208+Q209)))*Q203/(1-Q202-Q208-Q209)</f>
        <v>0</v>
      </c>
      <c r="S203" s="57">
        <f t="shared" ref="S203" si="1011">+R203-((S202+S208+S209)-((R202+R208+R209)))*R203/(1-R202-R208-R209)</f>
        <v>0</v>
      </c>
      <c r="T203" s="57">
        <f t="shared" ref="T203" si="1012">+S203-((T202+T208+T209)-((S202+S208+S209)))*S203/(1-S202-S208-S209)</f>
        <v>0</v>
      </c>
      <c r="U203" s="57">
        <f t="shared" ref="U203" si="1013">+T203-((U202+U208+U209)-((T202+T208+T209)))*T203/(1-T202-T208-T209)</f>
        <v>0</v>
      </c>
      <c r="V203" s="57">
        <f t="shared" ref="V203" si="1014">+U203-((V202+V208+V209)-((U202+U208+U209)))*U203/(1-U202-U208-U209)</f>
        <v>0</v>
      </c>
      <c r="W203" s="57">
        <f t="shared" ref="W203" si="1015">+V203-((W202+W208+W209)-((V202+V208+V209)))*V203/(1-V202-V208-V209)</f>
        <v>0</v>
      </c>
      <c r="X203" s="57">
        <f t="shared" ref="X203" si="1016">+W203-((X202+X208+X209)-((W202+W208+W209)))*W203/(1-W202-W208-W209)</f>
        <v>0</v>
      </c>
      <c r="Y203" s="57">
        <f t="shared" ref="Y203" si="1017">+X203-((Y202+Y208+Y209)-((X202+X208+X209)))*X203/(1-X202-X208-X209)</f>
        <v>0</v>
      </c>
      <c r="Z203" s="57">
        <f t="shared" ref="Z203" si="1018">+Y203-((Z202+Z208+Z209)-((Y202+Y208+Y209)))*Y203/(1-Y202-Y208-Y209)</f>
        <v>0</v>
      </c>
      <c r="AA203" s="57">
        <f t="shared" ref="AA203" si="1019">+Z203-((AA202+AA208+AA209)-((Z202+Z208+Z209)))*Z203/(1-Z202-Z208-Z209)</f>
        <v>0</v>
      </c>
      <c r="AB203" s="57">
        <f t="shared" ref="AB203" si="1020">+AA203-((AB202+AB208+AB209)-((AA202+AA208+AA209)))*AA203/(1-AA202-AA208-AA209)</f>
        <v>0</v>
      </c>
      <c r="AC203" s="57">
        <f t="shared" ref="AC203" si="1021">+AB203-((AC202+AC208+AC209)-((AB202+AB208+AB209)))*AB203/(1-AB202-AB208-AB209)</f>
        <v>0</v>
      </c>
      <c r="AD203" s="57">
        <f t="shared" ref="AD203" si="1022">+AC203-((AD202+AD208+AD209)-((AC202+AC208+AC209)))*AC203/(1-AC202-AC208-AC209)</f>
        <v>0</v>
      </c>
      <c r="AE203" s="57">
        <f t="shared" ref="AE203" si="1023">+AD203-((AE202+AE208+AE209)-((AD202+AD208+AD209)))*AD203/(1-AD202-AD208-AD209)</f>
        <v>0</v>
      </c>
      <c r="AF203" s="57">
        <f t="shared" ref="AF203" si="1024">+AE203-((AF202+AF208+AF209)-((AE202+AE208+AE209)))*AE203/(1-AE202-AE208-AE209)</f>
        <v>0</v>
      </c>
      <c r="AG203" s="57">
        <f t="shared" ref="AG203" si="1025">+AF203-((AG202+AG208+AG209)-((AF202+AF208+AF209)))*AF203/(1-AF202-AF208-AF209)</f>
        <v>0</v>
      </c>
      <c r="AH203" s="57">
        <f t="shared" ref="AH203" si="1026">+AG203-((AH202+AH208+AH209)-((AG202+AG208+AG209)))*AG203/(1-AG202-AG208-AG209)</f>
        <v>0</v>
      </c>
      <c r="AI203" s="57">
        <f t="shared" ref="AI203" si="1027">+AH203-((AI202+AI208+AI209)-((AH202+AH208+AH209)))*AH203/(1-AH202-AH208-AH209)</f>
        <v>0</v>
      </c>
      <c r="AJ203" s="57">
        <f t="shared" ref="AJ203" si="1028">+AI203-((AJ202+AJ208+AJ209)-((AI202+AI208+AI209)))*AI203/(1-AI202-AI208-AI209)</f>
        <v>0</v>
      </c>
      <c r="AK203" s="57">
        <f>+AJ203-((AK202+AK208+AK209)-((AJ202+AJ208+AJ209)))*AJ203/(1-AJ202-AJ208-AJ209)</f>
        <v>0</v>
      </c>
    </row>
    <row r="204" spans="1:37" x14ac:dyDescent="0.25">
      <c r="A204" s="32" t="s">
        <v>112</v>
      </c>
      <c r="B204" s="33" t="s">
        <v>22</v>
      </c>
      <c r="C204" s="32" t="s">
        <v>181</v>
      </c>
      <c r="D204" s="56">
        <f>VIII!D68</f>
        <v>0</v>
      </c>
      <c r="E204" s="57">
        <f t="shared" ref="E204:H204" si="1029">D204+(SUM(D$208:D$209)-SUM(E$208:E$209))*D204/SUM(D$198:D$207)</f>
        <v>0</v>
      </c>
      <c r="F204" s="57">
        <f t="shared" si="1029"/>
        <v>0</v>
      </c>
      <c r="G204" s="57">
        <f t="shared" si="1029"/>
        <v>0</v>
      </c>
      <c r="H204" s="57">
        <f t="shared" si="1029"/>
        <v>0</v>
      </c>
      <c r="I204" s="57">
        <f t="shared" ref="I204:AJ204" si="1030">+H204-((I202+I208+I209)-((H202+H208+H209)))*H204/(1-H202-H208-H209)</f>
        <v>0</v>
      </c>
      <c r="J204" s="57">
        <f t="shared" si="1030"/>
        <v>0</v>
      </c>
      <c r="K204" s="57">
        <f t="shared" si="1030"/>
        <v>0</v>
      </c>
      <c r="L204" s="57">
        <f t="shared" si="1030"/>
        <v>0</v>
      </c>
      <c r="M204" s="57">
        <f t="shared" si="1030"/>
        <v>0</v>
      </c>
      <c r="N204" s="57">
        <f t="shared" si="1030"/>
        <v>0</v>
      </c>
      <c r="O204" s="57">
        <f t="shared" si="1030"/>
        <v>0</v>
      </c>
      <c r="P204" s="57">
        <f t="shared" si="1030"/>
        <v>0</v>
      </c>
      <c r="Q204" s="57">
        <f t="shared" si="1030"/>
        <v>0</v>
      </c>
      <c r="R204" s="57">
        <f t="shared" si="1030"/>
        <v>0</v>
      </c>
      <c r="S204" s="57">
        <f t="shared" si="1030"/>
        <v>0</v>
      </c>
      <c r="T204" s="57">
        <f t="shared" si="1030"/>
        <v>0</v>
      </c>
      <c r="U204" s="57">
        <f t="shared" si="1030"/>
        <v>0</v>
      </c>
      <c r="V204" s="57">
        <f t="shared" si="1030"/>
        <v>0</v>
      </c>
      <c r="W204" s="57">
        <f t="shared" si="1030"/>
        <v>0</v>
      </c>
      <c r="X204" s="57">
        <f t="shared" si="1030"/>
        <v>0</v>
      </c>
      <c r="Y204" s="57">
        <f t="shared" si="1030"/>
        <v>0</v>
      </c>
      <c r="Z204" s="57">
        <f t="shared" si="1030"/>
        <v>0</v>
      </c>
      <c r="AA204" s="57">
        <f t="shared" si="1030"/>
        <v>0</v>
      </c>
      <c r="AB204" s="57">
        <f t="shared" si="1030"/>
        <v>0</v>
      </c>
      <c r="AC204" s="57">
        <f t="shared" si="1030"/>
        <v>0</v>
      </c>
      <c r="AD204" s="57">
        <f t="shared" si="1030"/>
        <v>0</v>
      </c>
      <c r="AE204" s="57">
        <f t="shared" si="1030"/>
        <v>0</v>
      </c>
      <c r="AF204" s="57">
        <f t="shared" si="1030"/>
        <v>0</v>
      </c>
      <c r="AG204" s="57">
        <f t="shared" si="1030"/>
        <v>0</v>
      </c>
      <c r="AH204" s="57">
        <f t="shared" si="1030"/>
        <v>0</v>
      </c>
      <c r="AI204" s="57">
        <f t="shared" si="1030"/>
        <v>0</v>
      </c>
      <c r="AJ204" s="57">
        <f t="shared" si="1030"/>
        <v>0</v>
      </c>
      <c r="AK204" s="57">
        <f>+AJ204-((AK202+AK208+AK209)-((AJ202+AJ208+AJ209)))*AJ204/(1-AJ202-AJ208-AJ209)</f>
        <v>0</v>
      </c>
    </row>
    <row r="205" spans="1:37" x14ac:dyDescent="0.25">
      <c r="A205" s="32" t="s">
        <v>15</v>
      </c>
      <c r="B205" s="33" t="s">
        <v>22</v>
      </c>
      <c r="C205" s="32" t="s">
        <v>181</v>
      </c>
      <c r="D205" s="56">
        <f>VIII!D69</f>
        <v>0</v>
      </c>
      <c r="E205" s="57">
        <f t="shared" ref="E205:H205" si="1031">D205+(SUM(D$208:D$209)-SUM(E$208:E$209))*D205/SUM(D$198:D$207)</f>
        <v>0</v>
      </c>
      <c r="F205" s="57">
        <f t="shared" si="1031"/>
        <v>0</v>
      </c>
      <c r="G205" s="57">
        <f t="shared" si="1031"/>
        <v>0</v>
      </c>
      <c r="H205" s="57">
        <f t="shared" si="1031"/>
        <v>0</v>
      </c>
      <c r="I205" s="57">
        <f t="shared" ref="I205:AJ205" si="1032">+H205-((I202+I208+I209)-((H202+H208+H209)))*H205/(1-H202-H208-H209)</f>
        <v>0</v>
      </c>
      <c r="J205" s="57">
        <f t="shared" si="1032"/>
        <v>0</v>
      </c>
      <c r="K205" s="57">
        <f t="shared" si="1032"/>
        <v>0</v>
      </c>
      <c r="L205" s="57">
        <f t="shared" si="1032"/>
        <v>0</v>
      </c>
      <c r="M205" s="57">
        <f t="shared" si="1032"/>
        <v>0</v>
      </c>
      <c r="N205" s="57">
        <f t="shared" si="1032"/>
        <v>0</v>
      </c>
      <c r="O205" s="57">
        <f t="shared" si="1032"/>
        <v>0</v>
      </c>
      <c r="P205" s="57">
        <f t="shared" si="1032"/>
        <v>0</v>
      </c>
      <c r="Q205" s="57">
        <f t="shared" si="1032"/>
        <v>0</v>
      </c>
      <c r="R205" s="57">
        <f t="shared" si="1032"/>
        <v>0</v>
      </c>
      <c r="S205" s="57">
        <f t="shared" si="1032"/>
        <v>0</v>
      </c>
      <c r="T205" s="57">
        <f t="shared" si="1032"/>
        <v>0</v>
      </c>
      <c r="U205" s="57">
        <f t="shared" si="1032"/>
        <v>0</v>
      </c>
      <c r="V205" s="57">
        <f t="shared" si="1032"/>
        <v>0</v>
      </c>
      <c r="W205" s="57">
        <f t="shared" si="1032"/>
        <v>0</v>
      </c>
      <c r="X205" s="57">
        <f t="shared" si="1032"/>
        <v>0</v>
      </c>
      <c r="Y205" s="57">
        <f t="shared" si="1032"/>
        <v>0</v>
      </c>
      <c r="Z205" s="57">
        <f t="shared" si="1032"/>
        <v>0</v>
      </c>
      <c r="AA205" s="57">
        <f t="shared" si="1032"/>
        <v>0</v>
      </c>
      <c r="AB205" s="57">
        <f t="shared" si="1032"/>
        <v>0</v>
      </c>
      <c r="AC205" s="57">
        <f t="shared" si="1032"/>
        <v>0</v>
      </c>
      <c r="AD205" s="57">
        <f t="shared" si="1032"/>
        <v>0</v>
      </c>
      <c r="AE205" s="57">
        <f t="shared" si="1032"/>
        <v>0</v>
      </c>
      <c r="AF205" s="57">
        <f t="shared" si="1032"/>
        <v>0</v>
      </c>
      <c r="AG205" s="57">
        <f t="shared" si="1032"/>
        <v>0</v>
      </c>
      <c r="AH205" s="57">
        <f t="shared" si="1032"/>
        <v>0</v>
      </c>
      <c r="AI205" s="57">
        <f t="shared" si="1032"/>
        <v>0</v>
      </c>
      <c r="AJ205" s="57">
        <f t="shared" si="1032"/>
        <v>0</v>
      </c>
      <c r="AK205" s="57">
        <f>+AJ205-((AK202+AK208+AK209)-((AJ202+AJ208+AJ209)))*AJ205/(1-AJ202-AJ208-AJ209)</f>
        <v>0</v>
      </c>
    </row>
    <row r="206" spans="1:37" x14ac:dyDescent="0.25">
      <c r="A206" s="32" t="s">
        <v>59</v>
      </c>
      <c r="B206" s="33" t="s">
        <v>22</v>
      </c>
      <c r="C206" s="32" t="s">
        <v>181</v>
      </c>
      <c r="D206" s="56">
        <f>VIII!D70</f>
        <v>0</v>
      </c>
      <c r="E206" s="57">
        <f t="shared" ref="E206:H206" si="1033">D206+(SUM(D$208:D$209)-SUM(E$208:E$209))*D206/SUM(D$198:D$207)</f>
        <v>0</v>
      </c>
      <c r="F206" s="57">
        <f t="shared" si="1033"/>
        <v>0</v>
      </c>
      <c r="G206" s="57">
        <f t="shared" si="1033"/>
        <v>0</v>
      </c>
      <c r="H206" s="57">
        <f t="shared" si="1033"/>
        <v>0</v>
      </c>
      <c r="I206" s="57">
        <f t="shared" ref="I206:AJ206" si="1034">+H206-((I202+I208+I209)-((H202+H208+H209)))*H206/(1-H202-H208-H209)</f>
        <v>0</v>
      </c>
      <c r="J206" s="57">
        <f t="shared" si="1034"/>
        <v>0</v>
      </c>
      <c r="K206" s="57">
        <f t="shared" si="1034"/>
        <v>0</v>
      </c>
      <c r="L206" s="57">
        <f t="shared" si="1034"/>
        <v>0</v>
      </c>
      <c r="M206" s="57">
        <f t="shared" si="1034"/>
        <v>0</v>
      </c>
      <c r="N206" s="57">
        <f t="shared" si="1034"/>
        <v>0</v>
      </c>
      <c r="O206" s="57">
        <f t="shared" si="1034"/>
        <v>0</v>
      </c>
      <c r="P206" s="57">
        <f t="shared" si="1034"/>
        <v>0</v>
      </c>
      <c r="Q206" s="57">
        <f t="shared" si="1034"/>
        <v>0</v>
      </c>
      <c r="R206" s="57">
        <f t="shared" si="1034"/>
        <v>0</v>
      </c>
      <c r="S206" s="57">
        <f t="shared" si="1034"/>
        <v>0</v>
      </c>
      <c r="T206" s="57">
        <f t="shared" si="1034"/>
        <v>0</v>
      </c>
      <c r="U206" s="57">
        <f t="shared" si="1034"/>
        <v>0</v>
      </c>
      <c r="V206" s="57">
        <f t="shared" si="1034"/>
        <v>0</v>
      </c>
      <c r="W206" s="57">
        <f t="shared" si="1034"/>
        <v>0</v>
      </c>
      <c r="X206" s="57">
        <f t="shared" si="1034"/>
        <v>0</v>
      </c>
      <c r="Y206" s="57">
        <f t="shared" si="1034"/>
        <v>0</v>
      </c>
      <c r="Z206" s="57">
        <f t="shared" si="1034"/>
        <v>0</v>
      </c>
      <c r="AA206" s="57">
        <f t="shared" si="1034"/>
        <v>0</v>
      </c>
      <c r="AB206" s="57">
        <f t="shared" si="1034"/>
        <v>0</v>
      </c>
      <c r="AC206" s="57">
        <f t="shared" si="1034"/>
        <v>0</v>
      </c>
      <c r="AD206" s="57">
        <f t="shared" si="1034"/>
        <v>0</v>
      </c>
      <c r="AE206" s="57">
        <f t="shared" si="1034"/>
        <v>0</v>
      </c>
      <c r="AF206" s="57">
        <f t="shared" si="1034"/>
        <v>0</v>
      </c>
      <c r="AG206" s="57">
        <f t="shared" si="1034"/>
        <v>0</v>
      </c>
      <c r="AH206" s="57">
        <f t="shared" si="1034"/>
        <v>0</v>
      </c>
      <c r="AI206" s="57">
        <f t="shared" si="1034"/>
        <v>0</v>
      </c>
      <c r="AJ206" s="57">
        <f t="shared" si="1034"/>
        <v>0</v>
      </c>
      <c r="AK206" s="57">
        <f>+AJ206-((AK202+AK208+AK209)-((AJ202+AJ208+AJ209)))*AJ206/(1-AJ202-AJ208-AJ209)</f>
        <v>0</v>
      </c>
    </row>
    <row r="207" spans="1:37" x14ac:dyDescent="0.25">
      <c r="A207" s="32" t="s">
        <v>60</v>
      </c>
      <c r="B207" s="33" t="s">
        <v>22</v>
      </c>
      <c r="C207" s="32" t="s">
        <v>181</v>
      </c>
      <c r="D207" s="56">
        <f>VIII!D71</f>
        <v>0</v>
      </c>
      <c r="E207" s="57">
        <f t="shared" ref="E207:H207" si="1035">D207+(SUM(D$208:D$209)-SUM(E$208:E$209))*D207/SUM(D$198:D$207)</f>
        <v>0</v>
      </c>
      <c r="F207" s="57">
        <f t="shared" si="1035"/>
        <v>0</v>
      </c>
      <c r="G207" s="57">
        <f t="shared" si="1035"/>
        <v>0</v>
      </c>
      <c r="H207" s="57">
        <f t="shared" si="1035"/>
        <v>0</v>
      </c>
      <c r="I207" s="57">
        <f t="shared" ref="I207" si="1036">+H207-((I202+I208+I209)-((H202+H208+H209)))*H207/(1-H202-H208-H209)</f>
        <v>0</v>
      </c>
      <c r="J207" s="57">
        <f t="shared" ref="J207" si="1037">+I207-((J202+J208+J209)-((I202+I208+I209)))*I207/(1-I202-I208-I209)</f>
        <v>0</v>
      </c>
      <c r="K207" s="57">
        <f t="shared" ref="K207" si="1038">+J207-((K202+K208+K209)-((J202+J208+J209)))*J207/(1-J202-J208-J209)</f>
        <v>0</v>
      </c>
      <c r="L207" s="57">
        <f t="shared" ref="L207" si="1039">+K207-((L202+L208+L209)-((K202+K208+K209)))*K207/(1-K202-K208-K209)</f>
        <v>0</v>
      </c>
      <c r="M207" s="57">
        <f t="shared" ref="M207" si="1040">+L207-((M202+M208+M209)-((L202+L208+L209)))*L207/(1-L202-L208-L209)</f>
        <v>0</v>
      </c>
      <c r="N207" s="57">
        <f t="shared" ref="N207" si="1041">+M207-((N202+N208+N209)-((M202+M208+M209)))*M207/(1-M202-M208-M209)</f>
        <v>0</v>
      </c>
      <c r="O207" s="57">
        <f t="shared" ref="O207" si="1042">+N207-((O202+O208+O209)-((N202+N208+N209)))*N207/(1-N202-N208-N209)</f>
        <v>0</v>
      </c>
      <c r="P207" s="57">
        <f t="shared" ref="P207" si="1043">+O207-((P202+P208+P209)-((O202+O208+O209)))*O207/(1-O202-O208-O209)</f>
        <v>0</v>
      </c>
      <c r="Q207" s="57">
        <f t="shared" ref="Q207" si="1044">+P207-((Q202+Q208+Q209)-((P202+P208+P209)))*P207/(1-P202-P208-P209)</f>
        <v>0</v>
      </c>
      <c r="R207" s="57">
        <f t="shared" ref="R207" si="1045">+Q207-((R202+R208+R209)-((Q202+Q208+Q209)))*Q207/(1-Q202-Q208-Q209)</f>
        <v>0</v>
      </c>
      <c r="S207" s="57">
        <f t="shared" ref="S207" si="1046">+R207-((S202+S208+S209)-((R202+R208+R209)))*R207/(1-R202-R208-R209)</f>
        <v>0</v>
      </c>
      <c r="T207" s="57">
        <f t="shared" ref="T207" si="1047">+S207-((T202+T208+T209)-((S202+S208+S209)))*S207/(1-S202-S208-S209)</f>
        <v>0</v>
      </c>
      <c r="U207" s="57">
        <f t="shared" ref="U207" si="1048">+T207-((U202+U208+U209)-((T202+T208+T209)))*T207/(1-T202-T208-T209)</f>
        <v>0</v>
      </c>
      <c r="V207" s="57">
        <f t="shared" ref="V207" si="1049">+U207-((V202+V208+V209)-((U202+U208+U209)))*U207/(1-U202-U208-U209)</f>
        <v>0</v>
      </c>
      <c r="W207" s="57">
        <f t="shared" ref="W207" si="1050">+V207-((W202+W208+W209)-((V202+V208+V209)))*V207/(1-V202-V208-V209)</f>
        <v>0</v>
      </c>
      <c r="X207" s="57">
        <f t="shared" ref="X207" si="1051">+W207-((X202+X208+X209)-((W202+W208+W209)))*W207/(1-W202-W208-W209)</f>
        <v>0</v>
      </c>
      <c r="Y207" s="57">
        <f t="shared" ref="Y207" si="1052">+X207-((Y202+Y208+Y209)-((X202+X208+X209)))*X207/(1-X202-X208-X209)</f>
        <v>0</v>
      </c>
      <c r="Z207" s="57">
        <f t="shared" ref="Z207" si="1053">+Y207-((Z202+Z208+Z209)-((Y202+Y208+Y209)))*Y207/(1-Y202-Y208-Y209)</f>
        <v>0</v>
      </c>
      <c r="AA207" s="57">
        <f t="shared" ref="AA207" si="1054">+Z207-((AA202+AA208+AA209)-((Z202+Z208+Z209)))*Z207/(1-Z202-Z208-Z209)</f>
        <v>0</v>
      </c>
      <c r="AB207" s="57">
        <f t="shared" ref="AB207" si="1055">+AA207-((AB202+AB208+AB209)-((AA202+AA208+AA209)))*AA207/(1-AA202-AA208-AA209)</f>
        <v>0</v>
      </c>
      <c r="AC207" s="57">
        <f t="shared" ref="AC207" si="1056">+AB207-((AC202+AC208+AC209)-((AB202+AB208+AB209)))*AB207/(1-AB202-AB208-AB209)</f>
        <v>0</v>
      </c>
      <c r="AD207" s="57">
        <f t="shared" ref="AD207" si="1057">+AC207-((AD202+AD208+AD209)-((AC202+AC208+AC209)))*AC207/(1-AC202-AC208-AC209)</f>
        <v>0</v>
      </c>
      <c r="AE207" s="57">
        <f t="shared" ref="AE207" si="1058">+AD207-((AE202+AE208+AE209)-((AD202+AD208+AD209)))*AD207/(1-AD202-AD208-AD209)</f>
        <v>0</v>
      </c>
      <c r="AF207" s="57">
        <f t="shared" ref="AF207" si="1059">+AE207-((AF202+AF208+AF209)-((AE202+AE208+AE209)))*AE207/(1-AE202-AE208-AE209)</f>
        <v>0</v>
      </c>
      <c r="AG207" s="57">
        <f t="shared" ref="AG207" si="1060">+AF207-((AG202+AG208+AG209)-((AF202+AF208+AF209)))*AF207/(1-AF202-AF208-AF209)</f>
        <v>0</v>
      </c>
      <c r="AH207" s="57">
        <f t="shared" ref="AH207" si="1061">+AG207-((AH202+AH208+AH209)-((AG202+AG208+AG209)))*AG207/(1-AG202-AG208-AG209)</f>
        <v>0</v>
      </c>
      <c r="AI207" s="57">
        <f t="shared" ref="AI207" si="1062">+AH207-((AI202+AI208+AI209)-((AH202+AH208+AH209)))*AH207/(1-AH202-AH208-AH209)</f>
        <v>0</v>
      </c>
      <c r="AJ207" s="57">
        <f t="shared" ref="AJ207" si="1063">+AI207-((AJ202+AJ208+AJ209)-((AI202+AI208+AI209)))*AI207/(1-AI202-AI208-AI209)</f>
        <v>0</v>
      </c>
      <c r="AK207" s="57">
        <f>+AJ207-((AK202+AK208+AK209)-((AJ202+AJ208+AJ209)))*AJ207/(1-AJ202-AJ208-AJ209)</f>
        <v>0</v>
      </c>
    </row>
    <row r="208" spans="1:37" x14ac:dyDescent="0.25">
      <c r="A208" s="32" t="s">
        <v>16</v>
      </c>
      <c r="B208" s="33" t="s">
        <v>22</v>
      </c>
      <c r="C208" s="32" t="s">
        <v>181</v>
      </c>
      <c r="D208" s="56">
        <f>VIII!D72</f>
        <v>0</v>
      </c>
      <c r="E208" s="57">
        <f>+VLOOKUP(Medidas!$B$3,'Curva ERNC'!$B$6:$AJ$7,'Curva ERNC'!D$5-2015,FALSE)</f>
        <v>0</v>
      </c>
      <c r="F208" s="57">
        <f>+VLOOKUP(Medidas!$B$3,'Curva ERNC'!$B$6:$AJ$7,'Curva ERNC'!E$5-2015,FALSE)</f>
        <v>0</v>
      </c>
      <c r="G208" s="57">
        <f>+VLOOKUP(Medidas!$B$3,'Curva ERNC'!$B$6:$AJ$7,'Curva ERNC'!F$5-2015,FALSE)</f>
        <v>0</v>
      </c>
      <c r="H208" s="57">
        <f>+VLOOKUP(Medidas!$B$3,'Curva ERNC'!$B$6:$AJ$7,'Curva ERNC'!G$5-2015,FALSE)</f>
        <v>0</v>
      </c>
      <c r="I208" s="57">
        <f>+VLOOKUP(Medidas!$B$3,'Curva ERNC'!$B$6:$AJ$7,'Curva ERNC'!H$5-2015,FALSE)</f>
        <v>0</v>
      </c>
      <c r="J208" s="57">
        <f>+VLOOKUP(Medidas!$B$3,'Curva ERNC'!$B$6:$AJ$7,'Curva ERNC'!I$5-2015,FALSE)</f>
        <v>9.9999999999999903E-8</v>
      </c>
      <c r="K208" s="57">
        <f>+VLOOKUP(Medidas!$B$3,'Curva ERNC'!$B$6:$AJ$7,'Curva ERNC'!J$5-2015,FALSE)</f>
        <v>6.6241783912806007E-7</v>
      </c>
      <c r="L208" s="57">
        <f>+VLOOKUP(Medidas!$B$3,'Curva ERNC'!$B$6:$AJ$7,'Curva ERNC'!K$5-2015,FALSE)</f>
        <v>4.3879600562251737E-6</v>
      </c>
      <c r="M208" s="57">
        <f>+VLOOKUP(Medidas!$B$3,'Curva ERNC'!$B$6:$AJ$7,'Curva ERNC'!L$5-2015,FALSE)</f>
        <v>2.9065929224896882E-5</v>
      </c>
      <c r="N208" s="57">
        <f>+VLOOKUP(Medidas!$B$3,'Curva ERNC'!$B$6:$AJ$7,'Curva ERNC'!M$5-2015,FALSE)</f>
        <v>1.9250653913663269E-4</v>
      </c>
      <c r="O208" s="57">
        <f>+VLOOKUP(Medidas!$B$3,'Curva ERNC'!$B$6:$AJ$7,'Curva ERNC'!N$5-2015,FALSE)</f>
        <v>1.2738192202547179E-3</v>
      </c>
      <c r="P208" s="57">
        <f>+VLOOKUP(Medidas!$B$3,'Curva ERNC'!$B$6:$AJ$7,'Curva ERNC'!O$5-2015,FALSE)</f>
        <v>8.377988983290667E-3</v>
      </c>
      <c r="Q208" s="57">
        <f>+VLOOKUP(Medidas!$B$3,'Curva ERNC'!$B$6:$AJ$7,'Curva ERNC'!P$5-2015,FALSE)</f>
        <v>5.2999999999999964E-2</v>
      </c>
      <c r="R208" s="57">
        <f>+VLOOKUP(Medidas!$B$3,'Curva ERNC'!$B$6:$AJ$7,'Curva ERNC'!Q$5-2015,FALSE)</f>
        <v>5.5542399509892405E-2</v>
      </c>
      <c r="S208" s="57">
        <f>+VLOOKUP(Medidas!$B$3,'Curva ERNC'!$B$6:$AJ$7,'Curva ERNC'!R$5-2015,FALSE)</f>
        <v>5.8199262290142391E-2</v>
      </c>
      <c r="T208" s="57">
        <f>+VLOOKUP(Medidas!$B$3,'Curva ERNC'!$B$6:$AJ$7,'Curva ERNC'!S$5-2015,FALSE)</f>
        <v>6.0975010639593E-2</v>
      </c>
      <c r="U208" s="57">
        <f>+VLOOKUP(Medidas!$B$3,'Curva ERNC'!$B$6:$AJ$7,'Curva ERNC'!T$5-2015,FALSE)</f>
        <v>6.3874166578128153E-2</v>
      </c>
      <c r="V208" s="57">
        <f>+VLOOKUP(Medidas!$B$3,'Curva ERNC'!$B$6:$AJ$7,'Curva ERNC'!U$5-2015,FALSE)</f>
        <v>6.6901346747900228E-2</v>
      </c>
      <c r="W208" s="57">
        <f>+VLOOKUP(Medidas!$B$3,'Curva ERNC'!$B$6:$AJ$7,'Curva ERNC'!V$5-2015,FALSE)</f>
        <v>7.0061256381072912E-2</v>
      </c>
      <c r="X208" s="57">
        <f>+VLOOKUP(Medidas!$B$3,'Curva ERNC'!$B$6:$AJ$7,'Curva ERNC'!W$5-2015,FALSE)</f>
        <v>7.3358682264357031E-2</v>
      </c>
      <c r="Y208" s="57">
        <f>+VLOOKUP(Medidas!$B$3,'Curva ERNC'!$B$6:$AJ$7,'Curva ERNC'!X$5-2015,FALSE)</f>
        <v>7.6798484629974587E-2</v>
      </c>
      <c r="Z208" s="57">
        <f>+VLOOKUP(Medidas!$B$3,'Curva ERNC'!$B$6:$AJ$7,'Curva ERNC'!Y$5-2015,FALSE)</f>
        <v>8.0385587902734687E-2</v>
      </c>
      <c r="AA208" s="57">
        <f>+VLOOKUP(Medidas!$B$3,'Curva ERNC'!$B$6:$AJ$7,'Curva ERNC'!Z$5-2015,FALSE)</f>
        <v>8.4124970233759394E-2</v>
      </c>
      <c r="AB208" s="57">
        <f>+VLOOKUP(Medidas!$B$3,'Curva ERNC'!$B$6:$AJ$7,'Curva ERNC'!AA$5-2015,FALSE)</f>
        <v>8.8021651753181038E-2</v>
      </c>
      <c r="AC208" s="57">
        <f>+VLOOKUP(Medidas!$B$3,'Curva ERNC'!$B$6:$AJ$7,'Curva ERNC'!AB$5-2015,FALSE)</f>
        <v>9.2080681476971751E-2</v>
      </c>
      <c r="AD208" s="57">
        <f>+VLOOKUP(Medidas!$B$3,'Curva ERNC'!$B$6:$AJ$7,'Curva ERNC'!AC$5-2015,FALSE)</f>
        <v>9.6307122807095483E-2</v>
      </c>
      <c r="AE208" s="57">
        <f>+VLOOKUP(Medidas!$B$3,'Curva ERNC'!$B$6:$AJ$7,'Curva ERNC'!AD$5-2015,FALSE)</f>
        <v>0.10070603756952731</v>
      </c>
      <c r="AF208" s="57">
        <f>+VLOOKUP(Medidas!$B$3,'Curva ERNC'!$B$6:$AJ$7,'Curva ERNC'!AE$5-2015,FALSE)</f>
        <v>0.1052824685414991</v>
      </c>
      <c r="AG208" s="57">
        <f>+VLOOKUP(Medidas!$B$3,'Curva ERNC'!$B$6:$AJ$7,'Curva ERNC'!AF$5-2015,FALSE)</f>
        <v>0.11004142042773479</v>
      </c>
      <c r="AH208" s="57">
        <f>+VLOOKUP(Medidas!$B$3,'Curva ERNC'!$B$6:$AJ$7,'Curva ERNC'!AG$5-2015,FALSE)</f>
        <v>0.11498783925556323</v>
      </c>
      <c r="AI208" s="57">
        <f>+VLOOKUP(Medidas!$B$3,'Curva ERNC'!$B$6:$AJ$7,'Curva ERNC'!AH$5-2015,FALSE)</f>
        <v>0.12012659017074631</v>
      </c>
      <c r="AJ208" s="57">
        <f>+VLOOKUP(Medidas!$B$3,'Curva ERNC'!$B$6:$AJ$7,'Curva ERNC'!AI$5-2015,FALSE)</f>
        <v>0.1254624336297416</v>
      </c>
      <c r="AK208" s="57">
        <f>+VLOOKUP(Medidas!$B$3,'Curva ERNC'!$B$6:$AJ$7,'Curva ERNC'!AJ$5-2015,FALSE)</f>
        <v>0.13099999999999998</v>
      </c>
    </row>
    <row r="209" spans="1:37" x14ac:dyDescent="0.25">
      <c r="A209" s="32" t="s">
        <v>79</v>
      </c>
      <c r="B209" s="33" t="s">
        <v>22</v>
      </c>
      <c r="C209" s="32" t="s">
        <v>181</v>
      </c>
      <c r="D209" s="56">
        <f>VIII!D73</f>
        <v>0</v>
      </c>
      <c r="E209" s="57">
        <f>+VLOOKUP(Medidas!$B$4,'Curva Hidrógeno'!$B$6:$AJ$7,'Curva Hidrógeno'!D$5-2015,FALSE)</f>
        <v>0</v>
      </c>
      <c r="F209" s="57">
        <f>+VLOOKUP(Medidas!$B$4,'Curva Hidrógeno'!$B$6:$AJ$7,'Curva Hidrógeno'!E$5-2015,FALSE)</f>
        <v>0</v>
      </c>
      <c r="G209" s="57">
        <f>+VLOOKUP(Medidas!$B$4,'Curva Hidrógeno'!$B$6:$AJ$7,'Curva Hidrógeno'!F$5-2015,FALSE)</f>
        <v>0</v>
      </c>
      <c r="H209" s="57">
        <f>+VLOOKUP(Medidas!$B$4,'Curva Hidrógeno'!$B$6:$AJ$7,'Curva Hidrógeno'!G$5-2015,FALSE)</f>
        <v>0</v>
      </c>
      <c r="I209" s="57">
        <f>+VLOOKUP(Medidas!$B$4,'Curva Hidrógeno'!$B$6:$AJ$7,'Curva Hidrógeno'!H$5-2015,FALSE)</f>
        <v>0</v>
      </c>
      <c r="J209" s="57">
        <f>+VLOOKUP(Medidas!$B$4,'Curva Hidrógeno'!$B$6:$AJ$7,'Curva Hidrógeno'!I$5-2015,FALSE)</f>
        <v>0</v>
      </c>
      <c r="K209" s="57">
        <f>+VLOOKUP(Medidas!$B$4,'Curva Hidrógeno'!$B$6:$AJ$7,'Curva Hidrógeno'!J$5-2015,FALSE)</f>
        <v>0</v>
      </c>
      <c r="L209" s="57">
        <f>+VLOOKUP(Medidas!$B$4,'Curva Hidrógeno'!$B$6:$AJ$7,'Curva Hidrógeno'!K$5-2015,FALSE)</f>
        <v>0</v>
      </c>
      <c r="M209" s="57">
        <f>+VLOOKUP(Medidas!$B$4,'Curva Hidrógeno'!$B$6:$AJ$7,'Curva Hidrógeno'!L$5-2015,FALSE)</f>
        <v>0</v>
      </c>
      <c r="N209" s="57">
        <f>+VLOOKUP(Medidas!$B$4,'Curva Hidrógeno'!$B$6:$AJ$7,'Curva Hidrógeno'!M$5-2015,FALSE)</f>
        <v>0</v>
      </c>
      <c r="O209" s="57">
        <f>+VLOOKUP(Medidas!$B$4,'Curva Hidrógeno'!$B$6:$AJ$7,'Curva Hidrógeno'!N$5-2015,FALSE)</f>
        <v>0</v>
      </c>
      <c r="P209" s="57">
        <f>+VLOOKUP(Medidas!$B$4,'Curva Hidrógeno'!$B$6:$AJ$7,'Curva Hidrógeno'!O$5-2015,FALSE)</f>
        <v>9.9999999999999903E-8</v>
      </c>
      <c r="Q209" s="57">
        <f>+VLOOKUP(Medidas!$B$4,'Curva Hidrógeno'!$B$6:$AJ$7,'Curva Hidrógeno'!P$5-2015,FALSE)</f>
        <v>2.0000000000000004E-2</v>
      </c>
      <c r="R209" s="57">
        <f>+VLOOKUP(Medidas!$B$4,'Curva Hidrógeno'!$B$6:$AJ$7,'Curva Hidrógeno'!Q$5-2015,FALSE)</f>
        <v>2.1657319666885624E-2</v>
      </c>
      <c r="S209" s="57">
        <f>+VLOOKUP(Medidas!$B$4,'Curva Hidrógeno'!$B$6:$AJ$7,'Curva Hidrógeno'!R$5-2015,FALSE)</f>
        <v>2.3448688700945873E-2</v>
      </c>
      <c r="T209" s="57">
        <f>+VLOOKUP(Medidas!$B$4,'Curva Hidrógeno'!$B$6:$AJ$7,'Curva Hidrógeno'!S$5-2015,FALSE)</f>
        <v>2.5384384977203911E-2</v>
      </c>
      <c r="U209" s="57">
        <f>+VLOOKUP(Medidas!$B$4,'Curva Hidrógeno'!$B$6:$AJ$7,'Curva Hidrógeno'!T$5-2015,FALSE)</f>
        <v>2.7475377786880185E-2</v>
      </c>
      <c r="V209" s="57">
        <f>+VLOOKUP(Medidas!$B$4,'Curva Hidrógeno'!$B$6:$AJ$7,'Curva Hidrógeno'!U$5-2015,FALSE)</f>
        <v>2.9733357634829229E-2</v>
      </c>
      <c r="W209" s="57">
        <f>+VLOOKUP(Medidas!$B$4,'Curva Hidrógeno'!$B$6:$AJ$7,'Curva Hidrógeno'!V$5-2015,FALSE)</f>
        <v>3.2170764218298405E-2</v>
      </c>
      <c r="X209" s="57">
        <f>+VLOOKUP(Medidas!$B$4,'Curva Hidrógeno'!$B$6:$AJ$7,'Curva Hidrógeno'!W$5-2015,FALSE)</f>
        <v>3.4800811850193569E-2</v>
      </c>
      <c r="Y209" s="57">
        <f>+VLOOKUP(Medidas!$B$4,'Curva Hidrógeno'!$B$6:$AJ$7,'Curva Hidrógeno'!X$5-2015,FALSE)</f>
        <v>3.7637511468653219E-2</v>
      </c>
      <c r="Z209" s="57">
        <f>+VLOOKUP(Medidas!$B$4,'Curva Hidrógeno'!$B$6:$AJ$7,'Curva Hidrógeno'!Y$5-2015,FALSE)</f>
        <v>4.0695688242412591E-2</v>
      </c>
      <c r="AA209" s="57">
        <f>+VLOOKUP(Medidas!$B$4,'Curva Hidrógeno'!$B$6:$AJ$7,'Curva Hidrógeno'!Z$5-2015,FALSE)</f>
        <v>4.3990993639052942E-2</v>
      </c>
      <c r="AB209" s="57">
        <f>+VLOOKUP(Medidas!$B$4,'Curva Hidrógeno'!$B$6:$AJ$7,'Curva Hidrógeno'!AA$5-2015,FALSE)</f>
        <v>4.7539910672315035E-2</v>
      </c>
      <c r="AC209" s="57">
        <f>+VLOOKUP(Medidas!$B$4,'Curva Hidrógeno'!$B$6:$AJ$7,'Curva Hidrógeno'!AB$5-2015,FALSE)</f>
        <v>5.1359750887593647E-2</v>
      </c>
      <c r="AD209" s="57">
        <f>+VLOOKUP(Medidas!$B$4,'Curva Hidrógeno'!$B$6:$AJ$7,'Curva Hidrógeno'!AC$5-2015,FALSE)</f>
        <v>5.5468641484930165E-2</v>
      </c>
      <c r="AE209" s="57">
        <f>+VLOOKUP(Medidas!$B$4,'Curva Hidrógeno'!$B$6:$AJ$7,'Curva Hidrógeno'!AD$5-2015,FALSE)</f>
        <v>5.9885500820928313E-2</v>
      </c>
      <c r="AF209" s="57">
        <f>+VLOOKUP(Medidas!$B$4,'Curva Hidrógeno'!$B$6:$AJ$7,'Curva Hidrógeno'!AE$5-2015,FALSE)</f>
        <v>6.4630000381117075E-2</v>
      </c>
      <c r="AG209" s="57">
        <f>+VLOOKUP(Medidas!$B$4,'Curva Hidrógeno'!$B$6:$AJ$7,'Curva Hidrógeno'!AF$5-2015,FALSE)</f>
        <v>6.9722511180103794E-2</v>
      </c>
      <c r="AH209" s="57">
        <f>+VLOOKUP(Medidas!$B$4,'Curva Hidrógeno'!$B$6:$AJ$7,'Curva Hidrógeno'!AG$5-2015,FALSE)</f>
        <v>7.5184032437948384E-2</v>
      </c>
      <c r="AI209" s="57">
        <f>+VLOOKUP(Medidas!$B$4,'Curva Hidrógeno'!$B$6:$AJ$7,'Curva Hidrógeno'!AH$5-2015,FALSE)</f>
        <v>8.1036100309042083E-2</v>
      </c>
      <c r="AJ209" s="57">
        <f>+VLOOKUP(Medidas!$B$4,'Curva Hidrógeno'!$B$6:$AJ$7,'Curva Hidrógeno'!AI$5-2015,FALSE)</f>
        <v>8.7300674417890398E-2</v>
      </c>
      <c r="AK209" s="57">
        <f>+VLOOKUP(Medidas!$B$4,'Curva Hidrógeno'!$B$6:$AJ$7,'Curva Hidrógeno'!AJ$5-2015,FALSE)</f>
        <v>9.3999999999999972E-2</v>
      </c>
    </row>
    <row r="210" spans="1:37" x14ac:dyDescent="0.25">
      <c r="D210" s="130">
        <f>SUM(D198:D209)</f>
        <v>1</v>
      </c>
      <c r="E210" s="130">
        <f t="shared" ref="E210" si="1064">SUM(E198:E209)</f>
        <v>1</v>
      </c>
      <c r="F210" s="130">
        <f t="shared" ref="F210" si="1065">SUM(F198:F209)</f>
        <v>1</v>
      </c>
      <c r="G210" s="130">
        <f t="shared" ref="G210" si="1066">SUM(G198:G209)</f>
        <v>1</v>
      </c>
      <c r="H210" s="130">
        <f t="shared" ref="H210" si="1067">SUM(H198:H209)</f>
        <v>1</v>
      </c>
      <c r="I210" s="130">
        <f t="shared" ref="I210" si="1068">SUM(I198:I209)</f>
        <v>1</v>
      </c>
      <c r="J210" s="130">
        <f t="shared" ref="J210" si="1069">SUM(J198:J209)</f>
        <v>0.99999999999999989</v>
      </c>
      <c r="K210" s="130">
        <f t="shared" ref="K210" si="1070">SUM(K198:K209)</f>
        <v>1</v>
      </c>
      <c r="L210" s="130">
        <f t="shared" ref="L210" si="1071">SUM(L198:L209)</f>
        <v>0.99999999999999989</v>
      </c>
      <c r="M210" s="130">
        <f t="shared" ref="M210" si="1072">SUM(M198:M209)</f>
        <v>0.99999999999999989</v>
      </c>
      <c r="N210" s="130">
        <f t="shared" ref="N210" si="1073">SUM(N198:N209)</f>
        <v>1</v>
      </c>
      <c r="O210" s="130">
        <f t="shared" ref="O210" si="1074">SUM(O198:O209)</f>
        <v>0.99999999999999989</v>
      </c>
      <c r="P210" s="130">
        <f t="shared" ref="P210" si="1075">SUM(P198:P209)</f>
        <v>0.99999999999999989</v>
      </c>
      <c r="Q210" s="130">
        <f t="shared" ref="Q210" si="1076">SUM(Q198:Q209)</f>
        <v>1</v>
      </c>
      <c r="R210" s="130">
        <f t="shared" ref="R210" si="1077">SUM(R198:R209)</f>
        <v>1</v>
      </c>
      <c r="S210" s="130">
        <f t="shared" ref="S210" si="1078">SUM(S198:S209)</f>
        <v>1</v>
      </c>
      <c r="T210" s="130">
        <f t="shared" ref="T210" si="1079">SUM(T198:T209)</f>
        <v>1</v>
      </c>
      <c r="U210" s="130">
        <f t="shared" ref="U210" si="1080">SUM(U198:U209)</f>
        <v>1</v>
      </c>
      <c r="V210" s="130">
        <f t="shared" ref="V210" si="1081">SUM(V198:V209)</f>
        <v>1.0000000000000002</v>
      </c>
      <c r="W210" s="130">
        <f t="shared" ref="W210" si="1082">SUM(W198:W209)</f>
        <v>1</v>
      </c>
      <c r="X210" s="130">
        <f t="shared" ref="X210" si="1083">SUM(X198:X209)</f>
        <v>1</v>
      </c>
      <c r="Y210" s="130">
        <f t="shared" ref="Y210" si="1084">SUM(Y198:Y209)</f>
        <v>1</v>
      </c>
      <c r="Z210" s="130">
        <f t="shared" ref="Z210" si="1085">SUM(Z198:Z209)</f>
        <v>0.99999999999999989</v>
      </c>
      <c r="AA210" s="130">
        <f t="shared" ref="AA210" si="1086">SUM(AA198:AA209)</f>
        <v>0.99999999999999989</v>
      </c>
      <c r="AB210" s="130">
        <f t="shared" ref="AB210" si="1087">SUM(AB198:AB209)</f>
        <v>0.99999999999999989</v>
      </c>
      <c r="AC210" s="130">
        <f t="shared" ref="AC210" si="1088">SUM(AC198:AC209)</f>
        <v>1</v>
      </c>
      <c r="AD210" s="130">
        <f t="shared" ref="AD210" si="1089">SUM(AD198:AD209)</f>
        <v>1</v>
      </c>
      <c r="AE210" s="130">
        <f t="shared" ref="AE210" si="1090">SUM(AE198:AE209)</f>
        <v>1</v>
      </c>
      <c r="AF210" s="130">
        <f t="shared" ref="AF210" si="1091">SUM(AF198:AF209)</f>
        <v>1</v>
      </c>
      <c r="AG210" s="130">
        <f t="shared" ref="AG210" si="1092">SUM(AG198:AG209)</f>
        <v>0.99999999999999989</v>
      </c>
      <c r="AH210" s="130">
        <f t="shared" ref="AH210" si="1093">SUM(AH198:AH209)</f>
        <v>1</v>
      </c>
      <c r="AI210" s="130">
        <f t="shared" ref="AI210" si="1094">SUM(AI198:AI209)</f>
        <v>1</v>
      </c>
      <c r="AJ210" s="130">
        <f t="shared" ref="AJ210" si="1095">SUM(AJ198:AJ209)</f>
        <v>1</v>
      </c>
      <c r="AK210" s="130">
        <f t="shared" ref="AK210" si="1096">SUM(AK198:AK209)</f>
        <v>0.99999999999999989</v>
      </c>
    </row>
    <row r="212" spans="1:37" x14ac:dyDescent="0.25">
      <c r="A212" s="22" t="s">
        <v>36</v>
      </c>
    </row>
    <row r="213" spans="1:37" x14ac:dyDescent="0.25">
      <c r="A213" s="22" t="s">
        <v>18</v>
      </c>
    </row>
    <row r="214" spans="1:37" x14ac:dyDescent="0.25">
      <c r="A214" s="32" t="s">
        <v>8</v>
      </c>
      <c r="B214" s="33" t="s">
        <v>22</v>
      </c>
      <c r="C214" s="32" t="s">
        <v>181</v>
      </c>
      <c r="D214" s="56">
        <f>IX!D52</f>
        <v>0.62589872488235843</v>
      </c>
      <c r="E214" s="57">
        <f>1-SUM(E215:E221)</f>
        <v>0.62589872488235831</v>
      </c>
      <c r="F214" s="57">
        <f t="shared" ref="F214" si="1097">1-SUM(F215:F221)</f>
        <v>0.62589872488235831</v>
      </c>
      <c r="G214" s="57">
        <f t="shared" ref="G214" si="1098">1-SUM(G215:G221)</f>
        <v>0.62589872488235831</v>
      </c>
      <c r="H214" s="57">
        <f t="shared" ref="H214" si="1099">1-SUM(H215:H221)</f>
        <v>0.62589872488235831</v>
      </c>
      <c r="I214" s="57">
        <f t="shared" ref="I214" si="1100">1-SUM(I215:I221)</f>
        <v>0.62589872488235831</v>
      </c>
      <c r="J214" s="57">
        <f t="shared" ref="J214" si="1101">1-SUM(J215:J221)</f>
        <v>0.62589872488235831</v>
      </c>
      <c r="K214" s="57">
        <f t="shared" ref="K214" si="1102">1-SUM(K215:K221)</f>
        <v>0.62589872488235831</v>
      </c>
      <c r="L214" s="57">
        <f t="shared" ref="L214" si="1103">1-SUM(L215:L221)</f>
        <v>0.62589872488235831</v>
      </c>
      <c r="M214" s="57">
        <f t="shared" ref="M214" si="1104">1-SUM(M215:M221)</f>
        <v>0.62589872488235831</v>
      </c>
      <c r="N214" s="57">
        <f t="shared" ref="N214" si="1105">1-SUM(N215:N221)</f>
        <v>0.62589872488235831</v>
      </c>
      <c r="O214" s="57">
        <f t="shared" ref="O214" si="1106">1-SUM(O215:O221)</f>
        <v>0.62589872488235831</v>
      </c>
      <c r="P214" s="57">
        <f t="shared" ref="P214" si="1107">1-SUM(P215:P221)</f>
        <v>0.62589872488235831</v>
      </c>
      <c r="Q214" s="57">
        <f t="shared" ref="Q214" si="1108">1-SUM(Q215:Q221)</f>
        <v>0.62589872488235831</v>
      </c>
      <c r="R214" s="57">
        <f t="shared" ref="R214" si="1109">1-SUM(R215:R221)</f>
        <v>0.62589872488235831</v>
      </c>
      <c r="S214" s="57">
        <f t="shared" ref="S214" si="1110">1-SUM(S215:S221)</f>
        <v>0.62589872488235831</v>
      </c>
      <c r="T214" s="57">
        <f t="shared" ref="T214" si="1111">1-SUM(T215:T221)</f>
        <v>0.62589872488235831</v>
      </c>
      <c r="U214" s="57">
        <f t="shared" ref="U214" si="1112">1-SUM(U215:U221)</f>
        <v>0.62589872488235831</v>
      </c>
      <c r="V214" s="57">
        <f t="shared" ref="V214" si="1113">1-SUM(V215:V221)</f>
        <v>0.62589872488235831</v>
      </c>
      <c r="W214" s="57">
        <f t="shared" ref="W214" si="1114">1-SUM(W215:W221)</f>
        <v>0.61640281725291857</v>
      </c>
      <c r="X214" s="57">
        <f t="shared" ref="X214" si="1115">1-SUM(X215:X221)</f>
        <v>0.60690690962348104</v>
      </c>
      <c r="Y214" s="57">
        <f t="shared" ref="Y214" si="1116">1-SUM(Y215:Y221)</f>
        <v>0.59741100199404351</v>
      </c>
      <c r="Z214" s="57">
        <f t="shared" ref="Z214" si="1117">1-SUM(Z215:Z221)</f>
        <v>0.58791509436460365</v>
      </c>
      <c r="AA214" s="57">
        <f t="shared" ref="AA214" si="1118">1-SUM(AA215:AA221)</f>
        <v>0.57841918673516624</v>
      </c>
      <c r="AB214" s="57">
        <f t="shared" ref="AB214" si="1119">1-SUM(AB215:AB221)</f>
        <v>0.52532522187635811</v>
      </c>
      <c r="AC214" s="57">
        <f t="shared" ref="AC214" si="1120">1-SUM(AC215:AC221)</f>
        <v>0.47223125701754998</v>
      </c>
      <c r="AD214" s="57">
        <f t="shared" ref="AD214" si="1121">1-SUM(AD215:AD221)</f>
        <v>0.41913729215875972</v>
      </c>
      <c r="AE214" s="57">
        <f t="shared" ref="AE214" si="1122">1-SUM(AE215:AE221)</f>
        <v>0.36604332729996947</v>
      </c>
      <c r="AF214" s="57">
        <f t="shared" ref="AF214" si="1123">1-SUM(AF215:AF221)</f>
        <v>0.31294936244116134</v>
      </c>
      <c r="AG214" s="57">
        <f t="shared" ref="AG214" si="1124">1-SUM(AG215:AG221)</f>
        <v>0.25985539758238885</v>
      </c>
      <c r="AH214" s="57">
        <f t="shared" ref="AH214" si="1125">1-SUM(AH215:AH221)</f>
        <v>0.20676143272358072</v>
      </c>
      <c r="AI214" s="57">
        <f t="shared" ref="AI214" si="1126">1-SUM(AI215:AI221)</f>
        <v>0.15366746786479035</v>
      </c>
      <c r="AJ214" s="57">
        <f t="shared" ref="AJ214" si="1127">1-SUM(AJ215:AJ221)</f>
        <v>0.1005735030060001</v>
      </c>
      <c r="AK214" s="57">
        <f t="shared" ref="AK214" si="1128">1-SUM(AK215:AK221)</f>
        <v>4.7479538147191969E-2</v>
      </c>
    </row>
    <row r="215" spans="1:37" x14ac:dyDescent="0.25">
      <c r="A215" s="32" t="s">
        <v>10</v>
      </c>
      <c r="B215" s="33" t="s">
        <v>22</v>
      </c>
      <c r="C215" s="32" t="s">
        <v>181</v>
      </c>
      <c r="D215" s="56">
        <f>IX!D53</f>
        <v>0.32571716831500214</v>
      </c>
      <c r="E215" s="57">
        <f>+$D215*(1-VLOOKUP(Medidas!$B$5,'Curva Hidrógeno'!$B$12:$AJ$13,'Curva Hidrógeno'!D$11-2015,FALSE))</f>
        <v>0.32571716831500214</v>
      </c>
      <c r="F215" s="57">
        <f>+$D215*(1-VLOOKUP(Medidas!$B$5,'Curva Hidrógeno'!$B$12:$AJ$13,'Curva Hidrógeno'!E$11-2015,FALSE))</f>
        <v>0.32571716831500214</v>
      </c>
      <c r="G215" s="57">
        <f>+$D215*(1-VLOOKUP(Medidas!$B$5,'Curva Hidrógeno'!$B$12:$AJ$13,'Curva Hidrógeno'!F$11-2015,FALSE))</f>
        <v>0.32571716831500214</v>
      </c>
      <c r="H215" s="57">
        <f>+$D215*(1-VLOOKUP(Medidas!$B$5,'Curva Hidrógeno'!$B$12:$AJ$13,'Curva Hidrógeno'!G$11-2015,FALSE))</f>
        <v>0.32571716831500214</v>
      </c>
      <c r="I215" s="57">
        <f>+$D215*(1-VLOOKUP(Medidas!$B$5,'Curva Hidrógeno'!$B$12:$AJ$13,'Curva Hidrógeno'!H$11-2015,FALSE))</f>
        <v>0.32571716831500214</v>
      </c>
      <c r="J215" s="57">
        <f>+$D215*(1-VLOOKUP(Medidas!$B$5,'Curva Hidrógeno'!$B$12:$AJ$13,'Curva Hidrógeno'!I$11-2015,FALSE))</f>
        <v>0.32571716831500214</v>
      </c>
      <c r="K215" s="57">
        <f>+$D215*(1-VLOOKUP(Medidas!$B$5,'Curva Hidrógeno'!$B$12:$AJ$13,'Curva Hidrógeno'!J$11-2015,FALSE))</f>
        <v>0.32571716831500214</v>
      </c>
      <c r="L215" s="57">
        <f>+$D215*(1-VLOOKUP(Medidas!$B$5,'Curva Hidrógeno'!$B$12:$AJ$13,'Curva Hidrógeno'!K$11-2015,FALSE))</f>
        <v>0.32571716831500214</v>
      </c>
      <c r="M215" s="57">
        <f>+$D215*(1-VLOOKUP(Medidas!$B$5,'Curva Hidrógeno'!$B$12:$AJ$13,'Curva Hidrógeno'!L$11-2015,FALSE))</f>
        <v>0.32571716831500214</v>
      </c>
      <c r="N215" s="57">
        <f>+$D215*(1-VLOOKUP(Medidas!$B$5,'Curva Hidrógeno'!$B$12:$AJ$13,'Curva Hidrógeno'!M$11-2015,FALSE))</f>
        <v>0.32571716831500214</v>
      </c>
      <c r="O215" s="57">
        <f>+$D215*(1-VLOOKUP(Medidas!$B$5,'Curva Hidrógeno'!$B$12:$AJ$13,'Curva Hidrógeno'!N$11-2015,FALSE))</f>
        <v>0.32571716831500214</v>
      </c>
      <c r="P215" s="57">
        <f>+$D215*(1-VLOOKUP(Medidas!$B$5,'Curva Hidrógeno'!$B$12:$AJ$13,'Curva Hidrógeno'!O$11-2015,FALSE))</f>
        <v>0.32571716831500214</v>
      </c>
      <c r="Q215" s="57">
        <f>+$D215*(1-VLOOKUP(Medidas!$B$5,'Curva Hidrógeno'!$B$12:$AJ$13,'Curva Hidrógeno'!P$11-2015,FALSE))</f>
        <v>0.32571716831500214</v>
      </c>
      <c r="R215" s="57">
        <f>+$D215*(1-VLOOKUP(Medidas!$B$5,'Curva Hidrógeno'!$B$12:$AJ$13,'Curva Hidrógeno'!Q$11-2015,FALSE))</f>
        <v>0.32571716831500214</v>
      </c>
      <c r="S215" s="57">
        <f>+$D215*(1-VLOOKUP(Medidas!$B$5,'Curva Hidrógeno'!$B$12:$AJ$13,'Curva Hidrógeno'!R$11-2015,FALSE))</f>
        <v>0.32571716831500214</v>
      </c>
      <c r="T215" s="57">
        <f>+$D215*(1-VLOOKUP(Medidas!$B$5,'Curva Hidrógeno'!$B$12:$AJ$13,'Curva Hidrógeno'!S$11-2015,FALSE))</f>
        <v>0.32571716831500214</v>
      </c>
      <c r="U215" s="57">
        <f>+$D215*(1-VLOOKUP(Medidas!$B$5,'Curva Hidrógeno'!$B$12:$AJ$13,'Curva Hidrógeno'!T$11-2015,FALSE))</f>
        <v>0.32571716831500214</v>
      </c>
      <c r="V215" s="57">
        <f>+$D215*(1-VLOOKUP(Medidas!$B$5,'Curva Hidrógeno'!$B$12:$AJ$13,'Curva Hidrógeno'!U$11-2015,FALSE))</f>
        <v>0.32571716831500214</v>
      </c>
      <c r="W215" s="57">
        <f>+$D215*(1-VLOOKUP(Medidas!$B$5,'Curva Hidrógeno'!$B$12:$AJ$13,'Curva Hidrógeno'!V$11-2015,FALSE))</f>
        <v>0.32077550599699167</v>
      </c>
      <c r="X215" s="57">
        <f>+$D215*(1-VLOOKUP(Medidas!$B$5,'Curva Hidrógeno'!$B$12:$AJ$13,'Curva Hidrógeno'!W$11-2015,FALSE))</f>
        <v>0.31583384367898237</v>
      </c>
      <c r="Y215" s="57">
        <f>+$D215*(1-VLOOKUP(Medidas!$B$5,'Curva Hidrógeno'!$B$12:$AJ$13,'Curva Hidrógeno'!X$11-2015,FALSE))</f>
        <v>0.31089218136097307</v>
      </c>
      <c r="Z215" s="57">
        <f>+$D215*(1-VLOOKUP(Medidas!$B$5,'Curva Hidrógeno'!$B$12:$AJ$13,'Curva Hidrógeno'!Y$11-2015,FALSE))</f>
        <v>0.30595051904296267</v>
      </c>
      <c r="AA215" s="57">
        <f>+$D215*(1-VLOOKUP(Medidas!$B$5,'Curva Hidrógeno'!$B$12:$AJ$13,'Curva Hidrógeno'!Z$11-2015,FALSE))</f>
        <v>0.30100885672495337</v>
      </c>
      <c r="AB215" s="57">
        <f>+$D215*(1-VLOOKUP(Medidas!$B$5,'Curva Hidrógeno'!$B$12:$AJ$13,'Curva Hidrógeno'!AA$11-2015,FALSE))</f>
        <v>0.27337880221145733</v>
      </c>
      <c r="AC215" s="57">
        <f>+$D215*(1-VLOOKUP(Medidas!$B$5,'Curva Hidrógeno'!$B$12:$AJ$13,'Curva Hidrógeno'!AB$11-2015,FALSE))</f>
        <v>0.24574874769796132</v>
      </c>
      <c r="AD215" s="57">
        <f>+$D215*(1-VLOOKUP(Medidas!$B$5,'Curva Hidrógeno'!$B$12:$AJ$13,'Curva Hidrógeno'!AC$11-2015,FALSE))</f>
        <v>0.21811869318447458</v>
      </c>
      <c r="AE215" s="57">
        <f>+$D215*(1-VLOOKUP(Medidas!$B$5,'Curva Hidrógeno'!$B$12:$AJ$13,'Curva Hidrógeno'!AD$11-2015,FALSE))</f>
        <v>0.19048863867098781</v>
      </c>
      <c r="AF215" s="57">
        <f>+$D215*(1-VLOOKUP(Medidas!$B$5,'Curva Hidrógeno'!$B$12:$AJ$13,'Curva Hidrógeno'!AE$11-2015,FALSE))</f>
        <v>0.1628585841574918</v>
      </c>
      <c r="AG215" s="57">
        <f>+$D215*(1-VLOOKUP(Medidas!$B$5,'Curva Hidrógeno'!$B$12:$AJ$13,'Curva Hidrógeno'!AF$11-2015,FALSE))</f>
        <v>0.13522852964401433</v>
      </c>
      <c r="AH215" s="57">
        <f>+$D215*(1-VLOOKUP(Medidas!$B$5,'Curva Hidrógeno'!$B$12:$AJ$13,'Curva Hidrógeno'!AG$11-2015,FALSE))</f>
        <v>0.1075984751305183</v>
      </c>
      <c r="AI215" s="57">
        <f>+$D215*(1-VLOOKUP(Medidas!$B$5,'Curva Hidrógeno'!$B$12:$AJ$13,'Curva Hidrógeno'!AH$11-2015,FALSE))</f>
        <v>7.9968420617031549E-2</v>
      </c>
      <c r="AJ215" s="57">
        <f>+$D215*(1-VLOOKUP(Medidas!$B$5,'Curva Hidrógeno'!$B$12:$AJ$13,'Curva Hidrógeno'!AI$11-2015,FALSE))</f>
        <v>5.2338366103544802E-2</v>
      </c>
      <c r="AK215" s="57">
        <f>+$D215*(1-VLOOKUP(Medidas!$B$5,'Curva Hidrógeno'!$B$12:$AJ$13,'Curva Hidrógeno'!AJ$11-2015,FALSE))</f>
        <v>2.4708311590048795E-2</v>
      </c>
    </row>
    <row r="216" spans="1:37" x14ac:dyDescent="0.25">
      <c r="A216" s="32" t="s">
        <v>11</v>
      </c>
      <c r="B216" s="33" t="s">
        <v>22</v>
      </c>
      <c r="C216" s="32" t="s">
        <v>181</v>
      </c>
      <c r="D216" s="56">
        <f>IX!D54</f>
        <v>0</v>
      </c>
      <c r="E216" s="57">
        <f t="shared" ref="E216:AK216" si="1129">D216</f>
        <v>0</v>
      </c>
      <c r="F216" s="57">
        <f t="shared" si="1129"/>
        <v>0</v>
      </c>
      <c r="G216" s="57">
        <f t="shared" si="1129"/>
        <v>0</v>
      </c>
      <c r="H216" s="57">
        <f t="shared" si="1129"/>
        <v>0</v>
      </c>
      <c r="I216" s="57">
        <f t="shared" si="1129"/>
        <v>0</v>
      </c>
      <c r="J216" s="57">
        <f t="shared" si="1129"/>
        <v>0</v>
      </c>
      <c r="K216" s="57">
        <f t="shared" si="1129"/>
        <v>0</v>
      </c>
      <c r="L216" s="57">
        <f t="shared" si="1129"/>
        <v>0</v>
      </c>
      <c r="M216" s="57">
        <f t="shared" si="1129"/>
        <v>0</v>
      </c>
      <c r="N216" s="57">
        <f t="shared" si="1129"/>
        <v>0</v>
      </c>
      <c r="O216" s="57">
        <f t="shared" si="1129"/>
        <v>0</v>
      </c>
      <c r="P216" s="57">
        <f t="shared" si="1129"/>
        <v>0</v>
      </c>
      <c r="Q216" s="57">
        <f t="shared" si="1129"/>
        <v>0</v>
      </c>
      <c r="R216" s="57">
        <f t="shared" si="1129"/>
        <v>0</v>
      </c>
      <c r="S216" s="57">
        <f t="shared" si="1129"/>
        <v>0</v>
      </c>
      <c r="T216" s="57">
        <f t="shared" si="1129"/>
        <v>0</v>
      </c>
      <c r="U216" s="57">
        <f t="shared" si="1129"/>
        <v>0</v>
      </c>
      <c r="V216" s="57">
        <f t="shared" si="1129"/>
        <v>0</v>
      </c>
      <c r="W216" s="57">
        <f t="shared" si="1129"/>
        <v>0</v>
      </c>
      <c r="X216" s="57">
        <f t="shared" si="1129"/>
        <v>0</v>
      </c>
      <c r="Y216" s="57">
        <f t="shared" si="1129"/>
        <v>0</v>
      </c>
      <c r="Z216" s="57">
        <f t="shared" si="1129"/>
        <v>0</v>
      </c>
      <c r="AA216" s="57">
        <f t="shared" si="1129"/>
        <v>0</v>
      </c>
      <c r="AB216" s="57">
        <f t="shared" si="1129"/>
        <v>0</v>
      </c>
      <c r="AC216" s="57">
        <f t="shared" si="1129"/>
        <v>0</v>
      </c>
      <c r="AD216" s="57">
        <f t="shared" si="1129"/>
        <v>0</v>
      </c>
      <c r="AE216" s="57">
        <f t="shared" si="1129"/>
        <v>0</v>
      </c>
      <c r="AF216" s="57">
        <f t="shared" si="1129"/>
        <v>0</v>
      </c>
      <c r="AG216" s="57">
        <f t="shared" si="1129"/>
        <v>0</v>
      </c>
      <c r="AH216" s="57">
        <f t="shared" si="1129"/>
        <v>0</v>
      </c>
      <c r="AI216" s="57">
        <f t="shared" si="1129"/>
        <v>0</v>
      </c>
      <c r="AJ216" s="57">
        <f t="shared" si="1129"/>
        <v>0</v>
      </c>
      <c r="AK216" s="57">
        <f t="shared" si="1129"/>
        <v>0</v>
      </c>
    </row>
    <row r="217" spans="1:37" x14ac:dyDescent="0.25">
      <c r="A217" s="32" t="s">
        <v>13</v>
      </c>
      <c r="B217" s="33" t="s">
        <v>22</v>
      </c>
      <c r="C217" s="32" t="s">
        <v>181</v>
      </c>
      <c r="D217" s="56">
        <f>IX!D55</f>
        <v>0</v>
      </c>
      <c r="E217" s="57">
        <f t="shared" ref="E217:AK217" si="1130">D217</f>
        <v>0</v>
      </c>
      <c r="F217" s="57">
        <f t="shared" si="1130"/>
        <v>0</v>
      </c>
      <c r="G217" s="57">
        <f t="shared" si="1130"/>
        <v>0</v>
      </c>
      <c r="H217" s="57">
        <f t="shared" si="1130"/>
        <v>0</v>
      </c>
      <c r="I217" s="57">
        <f t="shared" si="1130"/>
        <v>0</v>
      </c>
      <c r="J217" s="57">
        <f t="shared" si="1130"/>
        <v>0</v>
      </c>
      <c r="K217" s="57">
        <f t="shared" si="1130"/>
        <v>0</v>
      </c>
      <c r="L217" s="57">
        <f t="shared" si="1130"/>
        <v>0</v>
      </c>
      <c r="M217" s="57">
        <f t="shared" si="1130"/>
        <v>0</v>
      </c>
      <c r="N217" s="57">
        <f t="shared" si="1130"/>
        <v>0</v>
      </c>
      <c r="O217" s="57">
        <f t="shared" si="1130"/>
        <v>0</v>
      </c>
      <c r="P217" s="57">
        <f t="shared" si="1130"/>
        <v>0</v>
      </c>
      <c r="Q217" s="57">
        <f t="shared" si="1130"/>
        <v>0</v>
      </c>
      <c r="R217" s="57">
        <f t="shared" si="1130"/>
        <v>0</v>
      </c>
      <c r="S217" s="57">
        <f t="shared" si="1130"/>
        <v>0</v>
      </c>
      <c r="T217" s="57">
        <f t="shared" si="1130"/>
        <v>0</v>
      </c>
      <c r="U217" s="57">
        <f t="shared" si="1130"/>
        <v>0</v>
      </c>
      <c r="V217" s="57">
        <f t="shared" si="1130"/>
        <v>0</v>
      </c>
      <c r="W217" s="57">
        <f t="shared" si="1130"/>
        <v>0</v>
      </c>
      <c r="X217" s="57">
        <f t="shared" si="1130"/>
        <v>0</v>
      </c>
      <c r="Y217" s="57">
        <f t="shared" si="1130"/>
        <v>0</v>
      </c>
      <c r="Z217" s="57">
        <f t="shared" si="1130"/>
        <v>0</v>
      </c>
      <c r="AA217" s="57">
        <f t="shared" si="1130"/>
        <v>0</v>
      </c>
      <c r="AB217" s="57">
        <f t="shared" si="1130"/>
        <v>0</v>
      </c>
      <c r="AC217" s="57">
        <f t="shared" si="1130"/>
        <v>0</v>
      </c>
      <c r="AD217" s="57">
        <f t="shared" si="1130"/>
        <v>0</v>
      </c>
      <c r="AE217" s="57">
        <f t="shared" si="1130"/>
        <v>0</v>
      </c>
      <c r="AF217" s="57">
        <f t="shared" si="1130"/>
        <v>0</v>
      </c>
      <c r="AG217" s="57">
        <f t="shared" si="1130"/>
        <v>0</v>
      </c>
      <c r="AH217" s="57">
        <f t="shared" si="1130"/>
        <v>0</v>
      </c>
      <c r="AI217" s="57">
        <f t="shared" si="1130"/>
        <v>0</v>
      </c>
      <c r="AJ217" s="57">
        <f t="shared" si="1130"/>
        <v>0</v>
      </c>
      <c r="AK217" s="57">
        <f t="shared" si="1130"/>
        <v>0</v>
      </c>
    </row>
    <row r="218" spans="1:37" x14ac:dyDescent="0.25">
      <c r="A218" s="32" t="s">
        <v>14</v>
      </c>
      <c r="B218" s="33" t="s">
        <v>22</v>
      </c>
      <c r="C218" s="32" t="s">
        <v>181</v>
      </c>
      <c r="D218" s="56">
        <f>IX!D56</f>
        <v>4.8384106802639527E-2</v>
      </c>
      <c r="E218" s="57">
        <f t="shared" ref="E218:AK218" si="1131">D218</f>
        <v>4.8384106802639527E-2</v>
      </c>
      <c r="F218" s="57">
        <f t="shared" si="1131"/>
        <v>4.8384106802639527E-2</v>
      </c>
      <c r="G218" s="57">
        <f t="shared" si="1131"/>
        <v>4.8384106802639527E-2</v>
      </c>
      <c r="H218" s="57">
        <f t="shared" si="1131"/>
        <v>4.8384106802639527E-2</v>
      </c>
      <c r="I218" s="57">
        <f t="shared" si="1131"/>
        <v>4.8384106802639527E-2</v>
      </c>
      <c r="J218" s="57">
        <f t="shared" si="1131"/>
        <v>4.8384106802639527E-2</v>
      </c>
      <c r="K218" s="57">
        <f t="shared" si="1131"/>
        <v>4.8384106802639527E-2</v>
      </c>
      <c r="L218" s="57">
        <f t="shared" si="1131"/>
        <v>4.8384106802639527E-2</v>
      </c>
      <c r="M218" s="57">
        <f t="shared" si="1131"/>
        <v>4.8384106802639527E-2</v>
      </c>
      <c r="N218" s="57">
        <f t="shared" si="1131"/>
        <v>4.8384106802639527E-2</v>
      </c>
      <c r="O218" s="57">
        <f t="shared" si="1131"/>
        <v>4.8384106802639527E-2</v>
      </c>
      <c r="P218" s="57">
        <f t="shared" si="1131"/>
        <v>4.8384106802639527E-2</v>
      </c>
      <c r="Q218" s="57">
        <f t="shared" si="1131"/>
        <v>4.8384106802639527E-2</v>
      </c>
      <c r="R218" s="57">
        <f t="shared" si="1131"/>
        <v>4.8384106802639527E-2</v>
      </c>
      <c r="S218" s="57">
        <f t="shared" si="1131"/>
        <v>4.8384106802639527E-2</v>
      </c>
      <c r="T218" s="57">
        <f t="shared" si="1131"/>
        <v>4.8384106802639527E-2</v>
      </c>
      <c r="U218" s="57">
        <f t="shared" si="1131"/>
        <v>4.8384106802639527E-2</v>
      </c>
      <c r="V218" s="57">
        <f t="shared" si="1131"/>
        <v>4.8384106802639527E-2</v>
      </c>
      <c r="W218" s="57">
        <f t="shared" si="1131"/>
        <v>4.8384106802639527E-2</v>
      </c>
      <c r="X218" s="57">
        <f t="shared" si="1131"/>
        <v>4.8384106802639527E-2</v>
      </c>
      <c r="Y218" s="57">
        <f t="shared" si="1131"/>
        <v>4.8384106802639527E-2</v>
      </c>
      <c r="Z218" s="57">
        <f t="shared" si="1131"/>
        <v>4.8384106802639527E-2</v>
      </c>
      <c r="AA218" s="57">
        <f t="shared" si="1131"/>
        <v>4.8384106802639527E-2</v>
      </c>
      <c r="AB218" s="57">
        <f t="shared" si="1131"/>
        <v>4.8384106802639527E-2</v>
      </c>
      <c r="AC218" s="57">
        <f t="shared" si="1131"/>
        <v>4.8384106802639527E-2</v>
      </c>
      <c r="AD218" s="57">
        <f t="shared" si="1131"/>
        <v>4.8384106802639527E-2</v>
      </c>
      <c r="AE218" s="57">
        <f t="shared" si="1131"/>
        <v>4.8384106802639527E-2</v>
      </c>
      <c r="AF218" s="57">
        <f t="shared" si="1131"/>
        <v>4.8384106802639527E-2</v>
      </c>
      <c r="AG218" s="57">
        <f t="shared" si="1131"/>
        <v>4.8384106802639527E-2</v>
      </c>
      <c r="AH218" s="57">
        <f t="shared" si="1131"/>
        <v>4.8384106802639527E-2</v>
      </c>
      <c r="AI218" s="57">
        <f t="shared" si="1131"/>
        <v>4.8384106802639527E-2</v>
      </c>
      <c r="AJ218" s="57">
        <f t="shared" si="1131"/>
        <v>4.8384106802639527E-2</v>
      </c>
      <c r="AK218" s="57">
        <f t="shared" si="1131"/>
        <v>4.8384106802639527E-2</v>
      </c>
    </row>
    <row r="219" spans="1:37" x14ac:dyDescent="0.25">
      <c r="A219" s="32" t="s">
        <v>15</v>
      </c>
      <c r="B219" s="33" t="s">
        <v>22</v>
      </c>
      <c r="C219" s="32" t="s">
        <v>181</v>
      </c>
      <c r="D219" s="56">
        <f>IX!D57</f>
        <v>0</v>
      </c>
      <c r="E219" s="57">
        <f t="shared" ref="E219:AK219" si="1132">D219</f>
        <v>0</v>
      </c>
      <c r="F219" s="57">
        <f t="shared" si="1132"/>
        <v>0</v>
      </c>
      <c r="G219" s="57">
        <f t="shared" si="1132"/>
        <v>0</v>
      </c>
      <c r="H219" s="57">
        <f t="shared" si="1132"/>
        <v>0</v>
      </c>
      <c r="I219" s="57">
        <f t="shared" si="1132"/>
        <v>0</v>
      </c>
      <c r="J219" s="57">
        <f t="shared" si="1132"/>
        <v>0</v>
      </c>
      <c r="K219" s="57">
        <f t="shared" si="1132"/>
        <v>0</v>
      </c>
      <c r="L219" s="57">
        <f t="shared" si="1132"/>
        <v>0</v>
      </c>
      <c r="M219" s="57">
        <f t="shared" si="1132"/>
        <v>0</v>
      </c>
      <c r="N219" s="57">
        <f t="shared" si="1132"/>
        <v>0</v>
      </c>
      <c r="O219" s="57">
        <f t="shared" si="1132"/>
        <v>0</v>
      </c>
      <c r="P219" s="57">
        <f t="shared" si="1132"/>
        <v>0</v>
      </c>
      <c r="Q219" s="57">
        <f t="shared" si="1132"/>
        <v>0</v>
      </c>
      <c r="R219" s="57">
        <f t="shared" si="1132"/>
        <v>0</v>
      </c>
      <c r="S219" s="57">
        <f t="shared" si="1132"/>
        <v>0</v>
      </c>
      <c r="T219" s="57">
        <f t="shared" si="1132"/>
        <v>0</v>
      </c>
      <c r="U219" s="57">
        <f t="shared" si="1132"/>
        <v>0</v>
      </c>
      <c r="V219" s="57">
        <f t="shared" si="1132"/>
        <v>0</v>
      </c>
      <c r="W219" s="57">
        <f t="shared" si="1132"/>
        <v>0</v>
      </c>
      <c r="X219" s="57">
        <f t="shared" si="1132"/>
        <v>0</v>
      </c>
      <c r="Y219" s="57">
        <f t="shared" si="1132"/>
        <v>0</v>
      </c>
      <c r="Z219" s="57">
        <f t="shared" si="1132"/>
        <v>0</v>
      </c>
      <c r="AA219" s="57">
        <f t="shared" si="1132"/>
        <v>0</v>
      </c>
      <c r="AB219" s="57">
        <f t="shared" si="1132"/>
        <v>0</v>
      </c>
      <c r="AC219" s="57">
        <f t="shared" si="1132"/>
        <v>0</v>
      </c>
      <c r="AD219" s="57">
        <f t="shared" si="1132"/>
        <v>0</v>
      </c>
      <c r="AE219" s="57">
        <f t="shared" si="1132"/>
        <v>0</v>
      </c>
      <c r="AF219" s="57">
        <f t="shared" si="1132"/>
        <v>0</v>
      </c>
      <c r="AG219" s="57">
        <f t="shared" si="1132"/>
        <v>0</v>
      </c>
      <c r="AH219" s="57">
        <f t="shared" si="1132"/>
        <v>0</v>
      </c>
      <c r="AI219" s="57">
        <f t="shared" si="1132"/>
        <v>0</v>
      </c>
      <c r="AJ219" s="57">
        <f t="shared" si="1132"/>
        <v>0</v>
      </c>
      <c r="AK219" s="57">
        <f t="shared" si="1132"/>
        <v>0</v>
      </c>
    </row>
    <row r="220" spans="1:37" x14ac:dyDescent="0.25">
      <c r="A220" s="32" t="s">
        <v>59</v>
      </c>
      <c r="B220" s="33" t="s">
        <v>22</v>
      </c>
      <c r="C220" s="32" t="s">
        <v>181</v>
      </c>
      <c r="D220" s="56">
        <f>IX!D58</f>
        <v>0</v>
      </c>
      <c r="E220" s="57">
        <f t="shared" ref="E220:AK220" si="1133">D220</f>
        <v>0</v>
      </c>
      <c r="F220" s="57">
        <f t="shared" si="1133"/>
        <v>0</v>
      </c>
      <c r="G220" s="57">
        <f t="shared" si="1133"/>
        <v>0</v>
      </c>
      <c r="H220" s="57">
        <f t="shared" si="1133"/>
        <v>0</v>
      </c>
      <c r="I220" s="57">
        <f t="shared" si="1133"/>
        <v>0</v>
      </c>
      <c r="J220" s="57">
        <f t="shared" si="1133"/>
        <v>0</v>
      </c>
      <c r="K220" s="57">
        <f t="shared" si="1133"/>
        <v>0</v>
      </c>
      <c r="L220" s="57">
        <f t="shared" si="1133"/>
        <v>0</v>
      </c>
      <c r="M220" s="57">
        <f t="shared" si="1133"/>
        <v>0</v>
      </c>
      <c r="N220" s="57">
        <f t="shared" si="1133"/>
        <v>0</v>
      </c>
      <c r="O220" s="57">
        <f t="shared" si="1133"/>
        <v>0</v>
      </c>
      <c r="P220" s="57">
        <f t="shared" si="1133"/>
        <v>0</v>
      </c>
      <c r="Q220" s="57">
        <f t="shared" si="1133"/>
        <v>0</v>
      </c>
      <c r="R220" s="57">
        <f t="shared" si="1133"/>
        <v>0</v>
      </c>
      <c r="S220" s="57">
        <f t="shared" si="1133"/>
        <v>0</v>
      </c>
      <c r="T220" s="57">
        <f t="shared" si="1133"/>
        <v>0</v>
      </c>
      <c r="U220" s="57">
        <f t="shared" si="1133"/>
        <v>0</v>
      </c>
      <c r="V220" s="57">
        <f t="shared" si="1133"/>
        <v>0</v>
      </c>
      <c r="W220" s="57">
        <f t="shared" si="1133"/>
        <v>0</v>
      </c>
      <c r="X220" s="57">
        <f t="shared" si="1133"/>
        <v>0</v>
      </c>
      <c r="Y220" s="57">
        <f t="shared" si="1133"/>
        <v>0</v>
      </c>
      <c r="Z220" s="57">
        <f t="shared" si="1133"/>
        <v>0</v>
      </c>
      <c r="AA220" s="57">
        <f t="shared" si="1133"/>
        <v>0</v>
      </c>
      <c r="AB220" s="57">
        <f t="shared" si="1133"/>
        <v>0</v>
      </c>
      <c r="AC220" s="57">
        <f t="shared" si="1133"/>
        <v>0</v>
      </c>
      <c r="AD220" s="57">
        <f t="shared" si="1133"/>
        <v>0</v>
      </c>
      <c r="AE220" s="57">
        <f t="shared" si="1133"/>
        <v>0</v>
      </c>
      <c r="AF220" s="57">
        <f t="shared" si="1133"/>
        <v>0</v>
      </c>
      <c r="AG220" s="57">
        <f t="shared" si="1133"/>
        <v>0</v>
      </c>
      <c r="AH220" s="57">
        <f t="shared" si="1133"/>
        <v>0</v>
      </c>
      <c r="AI220" s="57">
        <f t="shared" si="1133"/>
        <v>0</v>
      </c>
      <c r="AJ220" s="57">
        <f t="shared" si="1133"/>
        <v>0</v>
      </c>
      <c r="AK220" s="57">
        <f t="shared" si="1133"/>
        <v>0</v>
      </c>
    </row>
    <row r="221" spans="1:37" x14ac:dyDescent="0.25">
      <c r="A221" s="32" t="s">
        <v>79</v>
      </c>
      <c r="B221" s="33" t="s">
        <v>22</v>
      </c>
      <c r="C221" s="32" t="s">
        <v>181</v>
      </c>
      <c r="D221" s="56">
        <f>IX!D59</f>
        <v>0</v>
      </c>
      <c r="E221" s="57">
        <f>+VLOOKUP(Medidas!$B$5,'Curva Hidrógeno'!$B$12:$AJ$13,'Curva Hidrógeno'!D$11-2015,FALSE)*('Particip. Energético'!$D214+$D215)</f>
        <v>0</v>
      </c>
      <c r="F221" s="57">
        <f>+VLOOKUP(Medidas!$B$5,'Curva Hidrógeno'!$B$12:$AJ$13,'Curva Hidrógeno'!E$11-2015,FALSE)*('Particip. Energético'!$D214+$D215)</f>
        <v>0</v>
      </c>
      <c r="G221" s="57">
        <f>+VLOOKUP(Medidas!$B$5,'Curva Hidrógeno'!$B$12:$AJ$13,'Curva Hidrógeno'!F$11-2015,FALSE)*('Particip. Energético'!$D214+$D215)</f>
        <v>0</v>
      </c>
      <c r="H221" s="57">
        <f>+VLOOKUP(Medidas!$B$5,'Curva Hidrógeno'!$B$12:$AJ$13,'Curva Hidrógeno'!G$11-2015,FALSE)*('Particip. Energético'!$D214+$D215)</f>
        <v>0</v>
      </c>
      <c r="I221" s="57">
        <f>+VLOOKUP(Medidas!$B$5,'Curva Hidrógeno'!$B$12:$AJ$13,'Curva Hidrógeno'!H$11-2015,FALSE)*('Particip. Energético'!$D214+$D215)</f>
        <v>0</v>
      </c>
      <c r="J221" s="57">
        <f>+VLOOKUP(Medidas!$B$5,'Curva Hidrógeno'!$B$12:$AJ$13,'Curva Hidrógeno'!I$11-2015,FALSE)*('Particip. Energético'!$D214+$D215)</f>
        <v>0</v>
      </c>
      <c r="K221" s="57">
        <f>+VLOOKUP(Medidas!$B$5,'Curva Hidrógeno'!$B$12:$AJ$13,'Curva Hidrógeno'!J$11-2015,FALSE)*('Particip. Energético'!$D214+$D215)</f>
        <v>0</v>
      </c>
      <c r="L221" s="57">
        <f>+VLOOKUP(Medidas!$B$5,'Curva Hidrógeno'!$B$12:$AJ$13,'Curva Hidrógeno'!K$11-2015,FALSE)*('Particip. Energético'!$D214+$D215)</f>
        <v>0</v>
      </c>
      <c r="M221" s="57">
        <f>+VLOOKUP(Medidas!$B$5,'Curva Hidrógeno'!$B$12:$AJ$13,'Curva Hidrógeno'!L$11-2015,FALSE)*('Particip. Energético'!$D214+$D215)</f>
        <v>0</v>
      </c>
      <c r="N221" s="57">
        <f>+VLOOKUP(Medidas!$B$5,'Curva Hidrógeno'!$B$12:$AJ$13,'Curva Hidrógeno'!M$11-2015,FALSE)*('Particip. Energético'!$D214+$D215)</f>
        <v>0</v>
      </c>
      <c r="O221" s="57">
        <f>+VLOOKUP(Medidas!$B$5,'Curva Hidrógeno'!$B$12:$AJ$13,'Curva Hidrógeno'!N$11-2015,FALSE)*('Particip. Energético'!$D214+$D215)</f>
        <v>0</v>
      </c>
      <c r="P221" s="57">
        <f>+VLOOKUP(Medidas!$B$5,'Curva Hidrógeno'!$B$12:$AJ$13,'Curva Hidrógeno'!O$11-2015,FALSE)*('Particip. Energético'!$D214+$D215)</f>
        <v>0</v>
      </c>
      <c r="Q221" s="57">
        <f>+VLOOKUP(Medidas!$B$5,'Curva Hidrógeno'!$B$12:$AJ$13,'Curva Hidrógeno'!P$11-2015,FALSE)*('Particip. Energético'!$D214+$D215)</f>
        <v>0</v>
      </c>
      <c r="R221" s="57">
        <f>+VLOOKUP(Medidas!$B$5,'Curva Hidrógeno'!$B$12:$AJ$13,'Curva Hidrógeno'!Q$11-2015,FALSE)*('Particip. Energético'!$D214+$D215)</f>
        <v>0</v>
      </c>
      <c r="S221" s="57">
        <f>+VLOOKUP(Medidas!$B$5,'Curva Hidrógeno'!$B$12:$AJ$13,'Curva Hidrógeno'!R$11-2015,FALSE)*('Particip. Energético'!$D214+$D215)</f>
        <v>0</v>
      </c>
      <c r="T221" s="57">
        <f>+VLOOKUP(Medidas!$B$5,'Curva Hidrógeno'!$B$12:$AJ$13,'Curva Hidrógeno'!S$11-2015,FALSE)*('Particip. Energético'!$D214+$D215)</f>
        <v>0</v>
      </c>
      <c r="U221" s="57">
        <f>+VLOOKUP(Medidas!$B$5,'Curva Hidrógeno'!$B$12:$AJ$13,'Curva Hidrógeno'!T$11-2015,FALSE)*('Particip. Energético'!$D214+$D215)</f>
        <v>0</v>
      </c>
      <c r="V221" s="57">
        <f>+VLOOKUP(Medidas!$B$5,'Curva Hidrógeno'!$B$12:$AJ$13,'Curva Hidrógeno'!U$11-2015,FALSE)*('Particip. Energético'!$D214+$D215)</f>
        <v>0</v>
      </c>
      <c r="W221" s="57">
        <f>+VLOOKUP(Medidas!$B$5,'Curva Hidrógeno'!$B$12:$AJ$13,'Curva Hidrógeno'!V$11-2015,FALSE)*('Particip. Energético'!$D214+$D215)</f>
        <v>1.4437569947450211E-2</v>
      </c>
      <c r="X221" s="57">
        <f>+VLOOKUP(Medidas!$B$5,'Curva Hidrógeno'!$B$12:$AJ$13,'Curva Hidrógeno'!W$11-2015,FALSE)*('Particip. Energético'!$D214+$D215)</f>
        <v>2.8875139894897043E-2</v>
      </c>
      <c r="Y221" s="57">
        <f>+VLOOKUP(Medidas!$B$5,'Curva Hidrógeno'!$B$12:$AJ$13,'Curva Hidrógeno'!X$11-2015,FALSE)*('Particip. Energético'!$D214+$D215)</f>
        <v>4.3312709842343873E-2</v>
      </c>
      <c r="Z221" s="57">
        <f>+VLOOKUP(Medidas!$B$5,'Curva Hidrógeno'!$B$12:$AJ$13,'Curva Hidrógeno'!Y$11-2015,FALSE)*('Particip. Energético'!$D214+$D215)</f>
        <v>5.7750279789794086E-2</v>
      </c>
      <c r="AA221" s="57">
        <f>+VLOOKUP(Medidas!$B$5,'Curva Hidrógeno'!$B$12:$AJ$13,'Curva Hidrógeno'!Z$11-2015,FALSE)*('Particip. Energético'!$D214+$D215)</f>
        <v>7.2187849737240919E-2</v>
      </c>
      <c r="AB221" s="57">
        <f>+VLOOKUP(Medidas!$B$5,'Curva Hidrógeno'!$B$12:$AJ$13,'Curva Hidrógeno'!AA$11-2015,FALSE)*('Particip. Energético'!$D214+$D215)</f>
        <v>0.15291186910954502</v>
      </c>
      <c r="AC221" s="57">
        <f>+VLOOKUP(Medidas!$B$5,'Curva Hidrógeno'!$B$12:$AJ$13,'Curva Hidrógeno'!AB$11-2015,FALSE)*('Particip. Energético'!$D214+$D215)</f>
        <v>0.23363588848184913</v>
      </c>
      <c r="AD221" s="57">
        <f>+VLOOKUP(Medidas!$B$5,'Curva Hidrógeno'!$B$12:$AJ$13,'Curva Hidrógeno'!AC$11-2015,FALSE)*('Particip. Energético'!$D214+$D215)</f>
        <v>0.31435990785412621</v>
      </c>
      <c r="AE221" s="57">
        <f>+VLOOKUP(Medidas!$B$5,'Curva Hidrógeno'!$B$12:$AJ$13,'Curva Hidrógeno'!AD$11-2015,FALSE)*('Particip. Energético'!$D214+$D215)</f>
        <v>0.39508392722640323</v>
      </c>
      <c r="AF221" s="57">
        <f>+VLOOKUP(Medidas!$B$5,'Curva Hidrógeno'!$B$12:$AJ$13,'Curva Hidrógeno'!AE$11-2015,FALSE)*('Particip. Energético'!$D214+$D215)</f>
        <v>0.47580794659870734</v>
      </c>
      <c r="AG221" s="57">
        <f>+VLOOKUP(Medidas!$B$5,'Curva Hidrógeno'!$B$12:$AJ$13,'Curva Hidrógeno'!AF$11-2015,FALSE)*('Particip. Energético'!$D214+$D215)</f>
        <v>0.55653196597095733</v>
      </c>
      <c r="AH221" s="57">
        <f>+VLOOKUP(Medidas!$B$5,'Curva Hidrógeno'!$B$12:$AJ$13,'Curva Hidrógeno'!AG$11-2015,FALSE)*('Particip. Energético'!$D214+$D215)</f>
        <v>0.63725598534326144</v>
      </c>
      <c r="AI221" s="57">
        <f>+VLOOKUP(Medidas!$B$5,'Curva Hidrógeno'!$B$12:$AJ$13,'Curva Hidrógeno'!AH$11-2015,FALSE)*('Particip. Energético'!$D214+$D215)</f>
        <v>0.71798000471553858</v>
      </c>
      <c r="AJ221" s="57">
        <f>+VLOOKUP(Medidas!$B$5,'Curva Hidrógeno'!$B$12:$AJ$13,'Curva Hidrógeno'!AI$11-2015,FALSE)*('Particip. Energético'!$D214+$D215)</f>
        <v>0.7987040240878156</v>
      </c>
      <c r="AK221" s="57">
        <f>+VLOOKUP(Medidas!$B$5,'Curva Hidrógeno'!$B$12:$AJ$13,'Curva Hidrógeno'!AJ$11-2015,FALSE)*('Particip. Energético'!$D214+$D215)</f>
        <v>0.87942804346011971</v>
      </c>
    </row>
    <row r="222" spans="1:37" x14ac:dyDescent="0.25">
      <c r="D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</row>
    <row r="223" spans="1:37" x14ac:dyDescent="0.25">
      <c r="A223" s="22" t="s">
        <v>83</v>
      </c>
    </row>
    <row r="224" spans="1:37" x14ac:dyDescent="0.25">
      <c r="A224" s="32" t="s">
        <v>8</v>
      </c>
      <c r="B224" s="33" t="s">
        <v>22</v>
      </c>
      <c r="C224" s="32" t="s">
        <v>181</v>
      </c>
      <c r="D224" s="56">
        <f>IX!D62</f>
        <v>0</v>
      </c>
      <c r="E224" s="57">
        <f t="shared" ref="E224:H224" si="1134">D224+(SUM(D$234:D$235)-SUM(E$234:E$235))*D224/SUM(D$224:D$233)</f>
        <v>0</v>
      </c>
      <c r="F224" s="57">
        <f t="shared" si="1134"/>
        <v>0</v>
      </c>
      <c r="G224" s="57">
        <f t="shared" si="1134"/>
        <v>0</v>
      </c>
      <c r="H224" s="57">
        <f t="shared" si="1134"/>
        <v>0</v>
      </c>
      <c r="I224" s="57">
        <f t="shared" ref="I224:AJ224" si="1135">+H224-((I228+I234+I235)-((H228+H234+H235)))*H224/(1-H228-H234-H235)</f>
        <v>0</v>
      </c>
      <c r="J224" s="57">
        <f t="shared" si="1135"/>
        <v>0</v>
      </c>
      <c r="K224" s="57">
        <f t="shared" si="1135"/>
        <v>0</v>
      </c>
      <c r="L224" s="57">
        <f t="shared" si="1135"/>
        <v>0</v>
      </c>
      <c r="M224" s="57">
        <f t="shared" si="1135"/>
        <v>0</v>
      </c>
      <c r="N224" s="57">
        <f t="shared" si="1135"/>
        <v>0</v>
      </c>
      <c r="O224" s="57">
        <f t="shared" si="1135"/>
        <v>0</v>
      </c>
      <c r="P224" s="57">
        <f t="shared" si="1135"/>
        <v>0</v>
      </c>
      <c r="Q224" s="57">
        <f t="shared" si="1135"/>
        <v>0</v>
      </c>
      <c r="R224" s="57">
        <f t="shared" si="1135"/>
        <v>0</v>
      </c>
      <c r="S224" s="57">
        <f t="shared" si="1135"/>
        <v>0</v>
      </c>
      <c r="T224" s="57">
        <f t="shared" si="1135"/>
        <v>0</v>
      </c>
      <c r="U224" s="57">
        <f t="shared" si="1135"/>
        <v>0</v>
      </c>
      <c r="V224" s="57">
        <f t="shared" si="1135"/>
        <v>0</v>
      </c>
      <c r="W224" s="57">
        <f t="shared" si="1135"/>
        <v>0</v>
      </c>
      <c r="X224" s="57">
        <f t="shared" si="1135"/>
        <v>0</v>
      </c>
      <c r="Y224" s="57">
        <f t="shared" si="1135"/>
        <v>0</v>
      </c>
      <c r="Z224" s="57">
        <f t="shared" si="1135"/>
        <v>0</v>
      </c>
      <c r="AA224" s="57">
        <f t="shared" si="1135"/>
        <v>0</v>
      </c>
      <c r="AB224" s="57">
        <f t="shared" si="1135"/>
        <v>0</v>
      </c>
      <c r="AC224" s="57">
        <f t="shared" si="1135"/>
        <v>0</v>
      </c>
      <c r="AD224" s="57">
        <f t="shared" si="1135"/>
        <v>0</v>
      </c>
      <c r="AE224" s="57">
        <f t="shared" si="1135"/>
        <v>0</v>
      </c>
      <c r="AF224" s="57">
        <f t="shared" si="1135"/>
        <v>0</v>
      </c>
      <c r="AG224" s="57">
        <f t="shared" si="1135"/>
        <v>0</v>
      </c>
      <c r="AH224" s="57">
        <f t="shared" si="1135"/>
        <v>0</v>
      </c>
      <c r="AI224" s="57">
        <f t="shared" si="1135"/>
        <v>0</v>
      </c>
      <c r="AJ224" s="57">
        <f t="shared" si="1135"/>
        <v>0</v>
      </c>
      <c r="AK224" s="57">
        <f>+AJ224-((AK228+AK234+AK235)-((AJ228+AJ234+AJ235)))*AJ224/(1-AJ228-AJ234-AJ235)</f>
        <v>0</v>
      </c>
    </row>
    <row r="225" spans="1:37" x14ac:dyDescent="0.25">
      <c r="A225" s="32" t="s">
        <v>10</v>
      </c>
      <c r="B225" s="33" t="s">
        <v>22</v>
      </c>
      <c r="C225" s="32" t="s">
        <v>181</v>
      </c>
      <c r="D225" s="56">
        <f>IX!D63</f>
        <v>0</v>
      </c>
      <c r="E225" s="57">
        <f t="shared" ref="E225:H225" si="1136">D225+(SUM(D$234:D$235)-SUM(E$234:E$235))*D225/SUM(D$224:D$233)</f>
        <v>0</v>
      </c>
      <c r="F225" s="57">
        <f t="shared" si="1136"/>
        <v>0</v>
      </c>
      <c r="G225" s="57">
        <f t="shared" si="1136"/>
        <v>0</v>
      </c>
      <c r="H225" s="57">
        <f t="shared" si="1136"/>
        <v>0</v>
      </c>
      <c r="I225" s="57">
        <f t="shared" ref="I225:AJ225" si="1137">+H225-((I228+I234+I235)-((H228+H234+H235)))*H225/(1-H228-H234-H235)</f>
        <v>0</v>
      </c>
      <c r="J225" s="57">
        <f t="shared" si="1137"/>
        <v>0</v>
      </c>
      <c r="K225" s="57">
        <f t="shared" si="1137"/>
        <v>0</v>
      </c>
      <c r="L225" s="57">
        <f t="shared" si="1137"/>
        <v>0</v>
      </c>
      <c r="M225" s="57">
        <f t="shared" si="1137"/>
        <v>0</v>
      </c>
      <c r="N225" s="57">
        <f t="shared" si="1137"/>
        <v>0</v>
      </c>
      <c r="O225" s="57">
        <f t="shared" si="1137"/>
        <v>0</v>
      </c>
      <c r="P225" s="57">
        <f t="shared" si="1137"/>
        <v>0</v>
      </c>
      <c r="Q225" s="57">
        <f t="shared" si="1137"/>
        <v>0</v>
      </c>
      <c r="R225" s="57">
        <f t="shared" si="1137"/>
        <v>0</v>
      </c>
      <c r="S225" s="57">
        <f t="shared" si="1137"/>
        <v>0</v>
      </c>
      <c r="T225" s="57">
        <f t="shared" si="1137"/>
        <v>0</v>
      </c>
      <c r="U225" s="57">
        <f t="shared" si="1137"/>
        <v>0</v>
      </c>
      <c r="V225" s="57">
        <f t="shared" si="1137"/>
        <v>0</v>
      </c>
      <c r="W225" s="57">
        <f t="shared" si="1137"/>
        <v>0</v>
      </c>
      <c r="X225" s="57">
        <f t="shared" si="1137"/>
        <v>0</v>
      </c>
      <c r="Y225" s="57">
        <f t="shared" si="1137"/>
        <v>0</v>
      </c>
      <c r="Z225" s="57">
        <f t="shared" si="1137"/>
        <v>0</v>
      </c>
      <c r="AA225" s="57">
        <f t="shared" si="1137"/>
        <v>0</v>
      </c>
      <c r="AB225" s="57">
        <f t="shared" si="1137"/>
        <v>0</v>
      </c>
      <c r="AC225" s="57">
        <f t="shared" si="1137"/>
        <v>0</v>
      </c>
      <c r="AD225" s="57">
        <f t="shared" si="1137"/>
        <v>0</v>
      </c>
      <c r="AE225" s="57">
        <f t="shared" si="1137"/>
        <v>0</v>
      </c>
      <c r="AF225" s="57">
        <f t="shared" si="1137"/>
        <v>0</v>
      </c>
      <c r="AG225" s="57">
        <f t="shared" si="1137"/>
        <v>0</v>
      </c>
      <c r="AH225" s="57">
        <f t="shared" si="1137"/>
        <v>0</v>
      </c>
      <c r="AI225" s="57">
        <f t="shared" si="1137"/>
        <v>0</v>
      </c>
      <c r="AJ225" s="57">
        <f t="shared" si="1137"/>
        <v>0</v>
      </c>
      <c r="AK225" s="57">
        <f>+AJ225-((AK228+AK234+AK235)-((AJ228+AJ234+AJ235)))*AJ225/(1-AJ228-AJ234-AJ235)</f>
        <v>0</v>
      </c>
    </row>
    <row r="226" spans="1:37" x14ac:dyDescent="0.25">
      <c r="A226" s="32" t="s">
        <v>12</v>
      </c>
      <c r="B226" s="33" t="s">
        <v>22</v>
      </c>
      <c r="C226" s="32" t="s">
        <v>181</v>
      </c>
      <c r="D226" s="56">
        <f>IX!D64</f>
        <v>0</v>
      </c>
      <c r="E226" s="57">
        <f t="shared" ref="E226:H226" si="1138">D226+(SUM(D$234:D$235)-SUM(E$234:E$235))*D226/SUM(D$224:D$233)</f>
        <v>0</v>
      </c>
      <c r="F226" s="57">
        <f t="shared" si="1138"/>
        <v>0</v>
      </c>
      <c r="G226" s="57">
        <f t="shared" si="1138"/>
        <v>0</v>
      </c>
      <c r="H226" s="57">
        <f t="shared" si="1138"/>
        <v>0</v>
      </c>
      <c r="I226" s="57">
        <f t="shared" ref="I226:AJ226" si="1139">+H226-((I228+I234+I235)-((H228+H234+H235)))*H226/(1-H228-H234-H235)</f>
        <v>0</v>
      </c>
      <c r="J226" s="57">
        <f t="shared" si="1139"/>
        <v>0</v>
      </c>
      <c r="K226" s="57">
        <f t="shared" si="1139"/>
        <v>0</v>
      </c>
      <c r="L226" s="57">
        <f t="shared" si="1139"/>
        <v>0</v>
      </c>
      <c r="M226" s="57">
        <f t="shared" si="1139"/>
        <v>0</v>
      </c>
      <c r="N226" s="57">
        <f t="shared" si="1139"/>
        <v>0</v>
      </c>
      <c r="O226" s="57">
        <f t="shared" si="1139"/>
        <v>0</v>
      </c>
      <c r="P226" s="57">
        <f t="shared" si="1139"/>
        <v>0</v>
      </c>
      <c r="Q226" s="57">
        <f t="shared" si="1139"/>
        <v>0</v>
      </c>
      <c r="R226" s="57">
        <f t="shared" si="1139"/>
        <v>0</v>
      </c>
      <c r="S226" s="57">
        <f t="shared" si="1139"/>
        <v>0</v>
      </c>
      <c r="T226" s="57">
        <f t="shared" si="1139"/>
        <v>0</v>
      </c>
      <c r="U226" s="57">
        <f t="shared" si="1139"/>
        <v>0</v>
      </c>
      <c r="V226" s="57">
        <f t="shared" si="1139"/>
        <v>0</v>
      </c>
      <c r="W226" s="57">
        <f t="shared" si="1139"/>
        <v>0</v>
      </c>
      <c r="X226" s="57">
        <f t="shared" si="1139"/>
        <v>0</v>
      </c>
      <c r="Y226" s="57">
        <f t="shared" si="1139"/>
        <v>0</v>
      </c>
      <c r="Z226" s="57">
        <f t="shared" si="1139"/>
        <v>0</v>
      </c>
      <c r="AA226" s="57">
        <f t="shared" si="1139"/>
        <v>0</v>
      </c>
      <c r="AB226" s="57">
        <f t="shared" si="1139"/>
        <v>0</v>
      </c>
      <c r="AC226" s="57">
        <f t="shared" si="1139"/>
        <v>0</v>
      </c>
      <c r="AD226" s="57">
        <f t="shared" si="1139"/>
        <v>0</v>
      </c>
      <c r="AE226" s="57">
        <f t="shared" si="1139"/>
        <v>0</v>
      </c>
      <c r="AF226" s="57">
        <f t="shared" si="1139"/>
        <v>0</v>
      </c>
      <c r="AG226" s="57">
        <f t="shared" si="1139"/>
        <v>0</v>
      </c>
      <c r="AH226" s="57">
        <f t="shared" si="1139"/>
        <v>0</v>
      </c>
      <c r="AI226" s="57">
        <f t="shared" si="1139"/>
        <v>0</v>
      </c>
      <c r="AJ226" s="57">
        <f t="shared" si="1139"/>
        <v>0</v>
      </c>
      <c r="AK226" s="57">
        <f>+AJ226-((AK228+AK234+AK235)-((AJ228+AJ234+AJ235)))*AJ226/(1-AJ228-AJ234-AJ235)</f>
        <v>0</v>
      </c>
    </row>
    <row r="227" spans="1:37" x14ac:dyDescent="0.25">
      <c r="A227" s="32" t="s">
        <v>13</v>
      </c>
      <c r="B227" s="33" t="s">
        <v>22</v>
      </c>
      <c r="C227" s="32" t="s">
        <v>181</v>
      </c>
      <c r="D227" s="56">
        <f>IX!D65</f>
        <v>1</v>
      </c>
      <c r="E227" s="57">
        <f t="shared" ref="E227:H227" si="1140">D227+(SUM(D$234:D$235)-SUM(E$234:E$235))*D227/SUM(D$224:D$233)</f>
        <v>1</v>
      </c>
      <c r="F227" s="57">
        <f t="shared" si="1140"/>
        <v>1</v>
      </c>
      <c r="G227" s="57">
        <f t="shared" si="1140"/>
        <v>1</v>
      </c>
      <c r="H227" s="57">
        <f t="shared" si="1140"/>
        <v>1</v>
      </c>
      <c r="I227" s="57">
        <f t="shared" ref="I227" si="1141">+H227-((I228+I234+I235)-((H228+H234+H235)))*H227/(1-H228-H234-H235)</f>
        <v>0.99047706554118298</v>
      </c>
      <c r="J227" s="57">
        <f t="shared" ref="J227" si="1142">+I227-((J228+J234+J235)-((I228+I234+I235)))*I227/(1-I228-I234-I235)</f>
        <v>0.9809540310823659</v>
      </c>
      <c r="K227" s="57">
        <f t="shared" ref="K227" si="1143">+J227-((K228+K234+K235)-((J228+J234+J235)))*J227/(1-J228-J234-J235)</f>
        <v>0.97143053420570968</v>
      </c>
      <c r="L227" s="57">
        <f t="shared" ref="L227" si="1144">+K227-((L228+L234+L235)-((K228+K234+K235)))*K227/(1-K228-K234-K235)</f>
        <v>0.96190387420467549</v>
      </c>
      <c r="M227" s="57">
        <f t="shared" ref="M227" si="1145">+L227-((M228+M234+M235)-((L228+L234+L235)))*L227/(1-L228-L234-L235)</f>
        <v>0.95235626177668975</v>
      </c>
      <c r="N227" s="57">
        <f t="shared" ref="N227" si="1146">+M227-((N228+N234+N235)-((M228+M234+M235)))*M227/(1-M228-M234-M235)</f>
        <v>0.94266988670796092</v>
      </c>
      <c r="O227" s="57">
        <f t="shared" ref="O227" si="1147">+N227-((O228+O234+O235)-((N228+N234+N235)))*N227/(1-N228-N234-N235)</f>
        <v>0.93206563956802579</v>
      </c>
      <c r="P227" s="57">
        <f t="shared" ref="P227" si="1148">+O227-((P228+P234+P235)-((O228+O234+O235)))*O227/(1-O228-O234-O235)</f>
        <v>0.91543843534617275</v>
      </c>
      <c r="Q227" s="57">
        <f t="shared" ref="Q227" si="1149">+P227-((Q228+Q234+Q235)-((P228+P234+P235)))*P227/(1-P228-P234-P235)</f>
        <v>0.8412935898706464</v>
      </c>
      <c r="R227" s="57">
        <f t="shared" ref="R227" si="1150">+Q227-((R228+R234+R235)-((Q228+Q234+Q235)))*Q227/(1-Q228-Q234-Q235)</f>
        <v>0.82757093623505129</v>
      </c>
      <c r="S227" s="57">
        <f t="shared" ref="S227" si="1151">+R227-((S228+S234+S235)-((R228+R234+R235)))*R227/(1-R228-R234-R235)</f>
        <v>0.81359976996192407</v>
      </c>
      <c r="T227" s="57">
        <f t="shared" ref="T227" si="1152">+S227-((T228+T234+T235)-((S228+S234+S235)))*S227/(1-S228-S234-S235)</f>
        <v>0.79936539087739844</v>
      </c>
      <c r="U227" s="57">
        <f t="shared" ref="U227" si="1153">+T227-((U228+U234+U235)-((T228+T234+T235)))*T227/(1-T228-T234-T235)</f>
        <v>0.78485230767036995</v>
      </c>
      <c r="V227" s="57">
        <f t="shared" ref="V227" si="1154">+U227-((V228+V234+V235)-((U228+U234+U235)))*U227/(1-U228-U234-U235)</f>
        <v>0.77004421319383176</v>
      </c>
      <c r="W227" s="57">
        <f t="shared" ref="W227" si="1155">+V227-((W228+W234+W235)-((V228+V234+V235)))*V227/(1-V228-V234-V235)</f>
        <v>0.7549239625183729</v>
      </c>
      <c r="X227" s="57">
        <f t="shared" ref="X227" si="1156">+W227-((X228+X234+X235)-((W228+W234+W235)))*W227/(1-W228-W234-W235)</f>
        <v>0.73947355454437658</v>
      </c>
      <c r="Y227" s="57">
        <f t="shared" ref="Y227" si="1157">+X227-((Y228+Y234+Y235)-((X228+X234+X235)))*X227/(1-X228-X234-X235)</f>
        <v>0.7236741181014823</v>
      </c>
      <c r="Z227" s="57">
        <f t="shared" ref="Z227" si="1158">+Y227-((Z228+Z234+Z235)-((Y228+Y234+Y235)))*Y227/(1-Y228-Y234-Y235)</f>
        <v>0.70750590359614574</v>
      </c>
      <c r="AA227" s="57">
        <f t="shared" ref="AA227" si="1159">+Z227-((AA228+AA234+AA235)-((Z228+Z234+Z235)))*Z227/(1-Z228-Z234-Z235)</f>
        <v>0.69094828140966369</v>
      </c>
      <c r="AB227" s="57">
        <f t="shared" ref="AB227" si="1160">+AA227-((AB228+AB234+AB235)-((AA228+AA234+AA235)))*AA227/(1-AA228-AA234-AA235)</f>
        <v>0.67397974839816288</v>
      </c>
      <c r="AC227" s="57">
        <f t="shared" ref="AC227" si="1161">+AB227-((AC228+AC234+AC235)-((AB228+AB234+AB235)))*AB227/(1-AB228-AB234-AB235)</f>
        <v>0.65657794400027658</v>
      </c>
      <c r="AD227" s="57">
        <f t="shared" ref="AD227" si="1162">+AC227-((AD228+AD234+AD235)-((AC228+AC234+AC235)))*AC227/(1-AC228-AC234-AC235)</f>
        <v>0.63871967761399928</v>
      </c>
      <c r="AE227" s="57">
        <f t="shared" ref="AE227" si="1163">+AD227-((AE228+AE234+AE235)-((AD228+AD234+AD235)))*AD227/(1-AD228-AD234-AD235)</f>
        <v>0.62038096905675222</v>
      </c>
      <c r="AF227" s="57">
        <f t="shared" ref="AF227" si="1164">+AE227-((AF228+AF234+AF235)-((AE228+AE234+AE235)))*AE227/(1-AE228-AE234-AE235)</f>
        <v>0.60153710406577454</v>
      </c>
      <c r="AG227" s="57">
        <f t="shared" ref="AG227" si="1165">+AF227-((AG228+AG234+AG235)-((AF228+AF234+AF235)))*AF227/(1-AF228-AF234-AF235)</f>
        <v>0.582162706921735</v>
      </c>
      <c r="AH227" s="57">
        <f t="shared" ref="AH227" si="1166">+AG227-((AH228+AH234+AH235)-((AG228+AG234+AG235)))*AG227/(1-AG228-AG234-AG235)</f>
        <v>0.56223183237724506</v>
      </c>
      <c r="AI227" s="57">
        <f t="shared" ref="AI227" si="1167">+AH227-((AI228+AI234+AI235)-((AH228+AH234+AH235)))*AH227/(1-AH228-AH234-AH235)</f>
        <v>0.5417180791321512</v>
      </c>
      <c r="AJ227" s="57">
        <f t="shared" ref="AJ227" si="1168">+AI227-((AJ228+AJ234+AJ235)-((AI228+AI234+AI235)))*AI227/(1-AI228-AI234-AI235)</f>
        <v>0.52059472710549037</v>
      </c>
      <c r="AK227" s="57">
        <f>+AJ227-((AK228+AK234+AK235)-((AJ228+AJ234+AJ235)))*AJ227/(1-AJ228-AJ234-AJ235)</f>
        <v>0.49883490069430542</v>
      </c>
    </row>
    <row r="228" spans="1:37" x14ac:dyDescent="0.25">
      <c r="A228" s="32" t="s">
        <v>14</v>
      </c>
      <c r="B228" s="33" t="s">
        <v>22</v>
      </c>
      <c r="C228" s="32" t="s">
        <v>181</v>
      </c>
      <c r="D228" s="56">
        <f>IX!D66</f>
        <v>0</v>
      </c>
      <c r="E228" s="57">
        <f t="shared" ref="E228:H228" si="1169">D228+(SUM(D$234:D$235)-SUM(E$234:E$235))*D228/SUM(D$224:D$233)</f>
        <v>0</v>
      </c>
      <c r="F228" s="57">
        <f t="shared" si="1169"/>
        <v>0</v>
      </c>
      <c r="G228" s="57">
        <f t="shared" si="1169"/>
        <v>0</v>
      </c>
      <c r="H228" s="57">
        <f t="shared" si="1169"/>
        <v>0</v>
      </c>
      <c r="I228" s="57">
        <f t="shared" ref="I228:AI228" si="1170">+H228+($AK228-$H228)/($AK$1-$H$1)</f>
        <v>9.5229344588170558E-3</v>
      </c>
      <c r="J228" s="57">
        <f t="shared" si="1170"/>
        <v>1.9045868917634112E-2</v>
      </c>
      <c r="K228" s="57">
        <f t="shared" si="1170"/>
        <v>2.8568803376451166E-2</v>
      </c>
      <c r="L228" s="57">
        <f t="shared" si="1170"/>
        <v>3.8091737835268223E-2</v>
      </c>
      <c r="M228" s="57">
        <f t="shared" si="1170"/>
        <v>4.7614672294085281E-2</v>
      </c>
      <c r="N228" s="57">
        <f t="shared" si="1170"/>
        <v>5.7137606752902338E-2</v>
      </c>
      <c r="O228" s="57">
        <f t="shared" si="1170"/>
        <v>6.6660541211719396E-2</v>
      </c>
      <c r="P228" s="57">
        <f t="shared" si="1170"/>
        <v>7.6183475670536446E-2</v>
      </c>
      <c r="Q228" s="57">
        <f t="shared" si="1170"/>
        <v>8.5706410129353497E-2</v>
      </c>
      <c r="R228" s="57">
        <f t="shared" si="1170"/>
        <v>9.5229344588170547E-2</v>
      </c>
      <c r="S228" s="57">
        <f t="shared" si="1170"/>
        <v>0.1047522790469876</v>
      </c>
      <c r="T228" s="57">
        <f t="shared" si="1170"/>
        <v>0.11427521350580465</v>
      </c>
      <c r="U228" s="57">
        <f t="shared" si="1170"/>
        <v>0.1237981479646217</v>
      </c>
      <c r="V228" s="57">
        <f t="shared" si="1170"/>
        <v>0.13332108242343876</v>
      </c>
      <c r="W228" s="57">
        <f t="shared" si="1170"/>
        <v>0.14284401688225581</v>
      </c>
      <c r="X228" s="57">
        <f t="shared" si="1170"/>
        <v>0.15236695134107286</v>
      </c>
      <c r="Y228" s="57">
        <f t="shared" si="1170"/>
        <v>0.16188988579988992</v>
      </c>
      <c r="Z228" s="57">
        <f t="shared" si="1170"/>
        <v>0.17141282025870697</v>
      </c>
      <c r="AA228" s="57">
        <f t="shared" si="1170"/>
        <v>0.18093575471752402</v>
      </c>
      <c r="AB228" s="57">
        <f t="shared" si="1170"/>
        <v>0.19045868917634107</v>
      </c>
      <c r="AC228" s="57">
        <f t="shared" si="1170"/>
        <v>0.19998162363515812</v>
      </c>
      <c r="AD228" s="57">
        <f t="shared" si="1170"/>
        <v>0.20950455809397517</v>
      </c>
      <c r="AE228" s="57">
        <f t="shared" si="1170"/>
        <v>0.21902749255279222</v>
      </c>
      <c r="AF228" s="57">
        <f t="shared" si="1170"/>
        <v>0.22855042701160927</v>
      </c>
      <c r="AG228" s="57">
        <f t="shared" si="1170"/>
        <v>0.23807336147042632</v>
      </c>
      <c r="AH228" s="57">
        <f t="shared" si="1170"/>
        <v>0.24759629592924337</v>
      </c>
      <c r="AI228" s="57">
        <f t="shared" si="1170"/>
        <v>0.25711923038806045</v>
      </c>
      <c r="AJ228" s="57">
        <f>+AI228+($AK228-$H228)/($AK$1-$H$1)</f>
        <v>0.26664216484687753</v>
      </c>
      <c r="AK228" s="57">
        <f>IF(Medidas!$B$6="Base",H228,IF(Medidas!$H$6&lt;$H228,$H228,Medidas!$H$6))</f>
        <v>0.27616509930569461</v>
      </c>
    </row>
    <row r="229" spans="1:37" x14ac:dyDescent="0.25">
      <c r="A229" s="32" t="s">
        <v>58</v>
      </c>
      <c r="B229" s="33" t="s">
        <v>22</v>
      </c>
      <c r="C229" s="32" t="s">
        <v>181</v>
      </c>
      <c r="D229" s="56">
        <f>IX!D67</f>
        <v>0</v>
      </c>
      <c r="E229" s="57">
        <f t="shared" ref="E229:H229" si="1171">D229+(SUM(D$234:D$235)-SUM(E$234:E$235))*D229/SUM(D$224:D$233)</f>
        <v>0</v>
      </c>
      <c r="F229" s="57">
        <f t="shared" si="1171"/>
        <v>0</v>
      </c>
      <c r="G229" s="57">
        <f t="shared" si="1171"/>
        <v>0</v>
      </c>
      <c r="H229" s="57">
        <f t="shared" si="1171"/>
        <v>0</v>
      </c>
      <c r="I229" s="57">
        <f t="shared" ref="I229" si="1172">+H229-((I228+I234+I235)-((H228+H234+H235)))*H229/(1-H228-H234-H235)</f>
        <v>0</v>
      </c>
      <c r="J229" s="57">
        <f t="shared" ref="J229" si="1173">+I229-((J228+J234+J235)-((I228+I234+I235)))*I229/(1-I228-I234-I235)</f>
        <v>0</v>
      </c>
      <c r="K229" s="57">
        <f t="shared" ref="K229" si="1174">+J229-((K228+K234+K235)-((J228+J234+J235)))*J229/(1-J228-J234-J235)</f>
        <v>0</v>
      </c>
      <c r="L229" s="57">
        <f t="shared" ref="L229" si="1175">+K229-((L228+L234+L235)-((K228+K234+K235)))*K229/(1-K228-K234-K235)</f>
        <v>0</v>
      </c>
      <c r="M229" s="57">
        <f t="shared" ref="M229" si="1176">+L229-((M228+M234+M235)-((L228+L234+L235)))*L229/(1-L228-L234-L235)</f>
        <v>0</v>
      </c>
      <c r="N229" s="57">
        <f t="shared" ref="N229" si="1177">+M229-((N228+N234+N235)-((M228+M234+M235)))*M229/(1-M228-M234-M235)</f>
        <v>0</v>
      </c>
      <c r="O229" s="57">
        <f t="shared" ref="O229" si="1178">+N229-((O228+O234+O235)-((N228+N234+N235)))*N229/(1-N228-N234-N235)</f>
        <v>0</v>
      </c>
      <c r="P229" s="57">
        <f t="shared" ref="P229" si="1179">+O229-((P228+P234+P235)-((O228+O234+O235)))*O229/(1-O228-O234-O235)</f>
        <v>0</v>
      </c>
      <c r="Q229" s="57">
        <f t="shared" ref="Q229" si="1180">+P229-((Q228+Q234+Q235)-((P228+P234+P235)))*P229/(1-P228-P234-P235)</f>
        <v>0</v>
      </c>
      <c r="R229" s="57">
        <f t="shared" ref="R229" si="1181">+Q229-((R228+R234+R235)-((Q228+Q234+Q235)))*Q229/(1-Q228-Q234-Q235)</f>
        <v>0</v>
      </c>
      <c r="S229" s="57">
        <f t="shared" ref="S229" si="1182">+R229-((S228+S234+S235)-((R228+R234+R235)))*R229/(1-R228-R234-R235)</f>
        <v>0</v>
      </c>
      <c r="T229" s="57">
        <f t="shared" ref="T229" si="1183">+S229-((T228+T234+T235)-((S228+S234+S235)))*S229/(1-S228-S234-S235)</f>
        <v>0</v>
      </c>
      <c r="U229" s="57">
        <f t="shared" ref="U229" si="1184">+T229-((U228+U234+U235)-((T228+T234+T235)))*T229/(1-T228-T234-T235)</f>
        <v>0</v>
      </c>
      <c r="V229" s="57">
        <f t="shared" ref="V229" si="1185">+U229-((V228+V234+V235)-((U228+U234+U235)))*U229/(1-U228-U234-U235)</f>
        <v>0</v>
      </c>
      <c r="W229" s="57">
        <f t="shared" ref="W229" si="1186">+V229-((W228+W234+W235)-((V228+V234+V235)))*V229/(1-V228-V234-V235)</f>
        <v>0</v>
      </c>
      <c r="X229" s="57">
        <f t="shared" ref="X229" si="1187">+W229-((X228+X234+X235)-((W228+W234+W235)))*W229/(1-W228-W234-W235)</f>
        <v>0</v>
      </c>
      <c r="Y229" s="57">
        <f t="shared" ref="Y229" si="1188">+X229-((Y228+Y234+Y235)-((X228+X234+X235)))*X229/(1-X228-X234-X235)</f>
        <v>0</v>
      </c>
      <c r="Z229" s="57">
        <f t="shared" ref="Z229" si="1189">+Y229-((Z228+Z234+Z235)-((Y228+Y234+Y235)))*Y229/(1-Y228-Y234-Y235)</f>
        <v>0</v>
      </c>
      <c r="AA229" s="57">
        <f t="shared" ref="AA229" si="1190">+Z229-((AA228+AA234+AA235)-((Z228+Z234+Z235)))*Z229/(1-Z228-Z234-Z235)</f>
        <v>0</v>
      </c>
      <c r="AB229" s="57">
        <f t="shared" ref="AB229" si="1191">+AA229-((AB228+AB234+AB235)-((AA228+AA234+AA235)))*AA229/(1-AA228-AA234-AA235)</f>
        <v>0</v>
      </c>
      <c r="AC229" s="57">
        <f t="shared" ref="AC229" si="1192">+AB229-((AC228+AC234+AC235)-((AB228+AB234+AB235)))*AB229/(1-AB228-AB234-AB235)</f>
        <v>0</v>
      </c>
      <c r="AD229" s="57">
        <f t="shared" ref="AD229" si="1193">+AC229-((AD228+AD234+AD235)-((AC228+AC234+AC235)))*AC229/(1-AC228-AC234-AC235)</f>
        <v>0</v>
      </c>
      <c r="AE229" s="57">
        <f t="shared" ref="AE229" si="1194">+AD229-((AE228+AE234+AE235)-((AD228+AD234+AD235)))*AD229/(1-AD228-AD234-AD235)</f>
        <v>0</v>
      </c>
      <c r="AF229" s="57">
        <f t="shared" ref="AF229" si="1195">+AE229-((AF228+AF234+AF235)-((AE228+AE234+AE235)))*AE229/(1-AE228-AE234-AE235)</f>
        <v>0</v>
      </c>
      <c r="AG229" s="57">
        <f t="shared" ref="AG229" si="1196">+AF229-((AG228+AG234+AG235)-((AF228+AF234+AF235)))*AF229/(1-AF228-AF234-AF235)</f>
        <v>0</v>
      </c>
      <c r="AH229" s="57">
        <f t="shared" ref="AH229" si="1197">+AG229-((AH228+AH234+AH235)-((AG228+AG234+AG235)))*AG229/(1-AG228-AG234-AG235)</f>
        <v>0</v>
      </c>
      <c r="AI229" s="57">
        <f t="shared" ref="AI229" si="1198">+AH229-((AI228+AI234+AI235)-((AH228+AH234+AH235)))*AH229/(1-AH228-AH234-AH235)</f>
        <v>0</v>
      </c>
      <c r="AJ229" s="57">
        <f t="shared" ref="AJ229" si="1199">+AI229-((AJ228+AJ234+AJ235)-((AI228+AI234+AI235)))*AI229/(1-AI228-AI234-AI235)</f>
        <v>0</v>
      </c>
      <c r="AK229" s="57">
        <f>+AJ229-((AK228+AK234+AK235)-((AJ228+AJ234+AJ235)))*AJ229/(1-AJ228-AJ234-AJ235)</f>
        <v>0</v>
      </c>
    </row>
    <row r="230" spans="1:37" x14ac:dyDescent="0.25">
      <c r="A230" s="32" t="s">
        <v>112</v>
      </c>
      <c r="B230" s="33" t="s">
        <v>22</v>
      </c>
      <c r="C230" s="32" t="s">
        <v>181</v>
      </c>
      <c r="D230" s="56">
        <f>IX!D68</f>
        <v>0</v>
      </c>
      <c r="E230" s="57">
        <f t="shared" ref="E230:H230" si="1200">D230+(SUM(D$234:D$235)-SUM(E$234:E$235))*D230/SUM(D$224:D$233)</f>
        <v>0</v>
      </c>
      <c r="F230" s="57">
        <f t="shared" si="1200"/>
        <v>0</v>
      </c>
      <c r="G230" s="57">
        <f t="shared" si="1200"/>
        <v>0</v>
      </c>
      <c r="H230" s="57">
        <f t="shared" si="1200"/>
        <v>0</v>
      </c>
      <c r="I230" s="57">
        <f t="shared" ref="I230:AJ230" si="1201">+H230-((I228+I234+I235)-((H228+H234+H235)))*H230/(1-H228-H234-H235)</f>
        <v>0</v>
      </c>
      <c r="J230" s="57">
        <f t="shared" si="1201"/>
        <v>0</v>
      </c>
      <c r="K230" s="57">
        <f t="shared" si="1201"/>
        <v>0</v>
      </c>
      <c r="L230" s="57">
        <f t="shared" si="1201"/>
        <v>0</v>
      </c>
      <c r="M230" s="57">
        <f t="shared" si="1201"/>
        <v>0</v>
      </c>
      <c r="N230" s="57">
        <f t="shared" si="1201"/>
        <v>0</v>
      </c>
      <c r="O230" s="57">
        <f t="shared" si="1201"/>
        <v>0</v>
      </c>
      <c r="P230" s="57">
        <f t="shared" si="1201"/>
        <v>0</v>
      </c>
      <c r="Q230" s="57">
        <f t="shared" si="1201"/>
        <v>0</v>
      </c>
      <c r="R230" s="57">
        <f t="shared" si="1201"/>
        <v>0</v>
      </c>
      <c r="S230" s="57">
        <f t="shared" si="1201"/>
        <v>0</v>
      </c>
      <c r="T230" s="57">
        <f t="shared" si="1201"/>
        <v>0</v>
      </c>
      <c r="U230" s="57">
        <f t="shared" si="1201"/>
        <v>0</v>
      </c>
      <c r="V230" s="57">
        <f t="shared" si="1201"/>
        <v>0</v>
      </c>
      <c r="W230" s="57">
        <f t="shared" si="1201"/>
        <v>0</v>
      </c>
      <c r="X230" s="57">
        <f t="shared" si="1201"/>
        <v>0</v>
      </c>
      <c r="Y230" s="57">
        <f t="shared" si="1201"/>
        <v>0</v>
      </c>
      <c r="Z230" s="57">
        <f t="shared" si="1201"/>
        <v>0</v>
      </c>
      <c r="AA230" s="57">
        <f t="shared" si="1201"/>
        <v>0</v>
      </c>
      <c r="AB230" s="57">
        <f t="shared" si="1201"/>
        <v>0</v>
      </c>
      <c r="AC230" s="57">
        <f t="shared" si="1201"/>
        <v>0</v>
      </c>
      <c r="AD230" s="57">
        <f t="shared" si="1201"/>
        <v>0</v>
      </c>
      <c r="AE230" s="57">
        <f t="shared" si="1201"/>
        <v>0</v>
      </c>
      <c r="AF230" s="57">
        <f t="shared" si="1201"/>
        <v>0</v>
      </c>
      <c r="AG230" s="57">
        <f t="shared" si="1201"/>
        <v>0</v>
      </c>
      <c r="AH230" s="57">
        <f t="shared" si="1201"/>
        <v>0</v>
      </c>
      <c r="AI230" s="57">
        <f t="shared" si="1201"/>
        <v>0</v>
      </c>
      <c r="AJ230" s="57">
        <f t="shared" si="1201"/>
        <v>0</v>
      </c>
      <c r="AK230" s="57">
        <f>+AJ230-((AK228+AK234+AK235)-((AJ228+AJ234+AJ235)))*AJ230/(1-AJ228-AJ234-AJ235)</f>
        <v>0</v>
      </c>
    </row>
    <row r="231" spans="1:37" x14ac:dyDescent="0.25">
      <c r="A231" s="32" t="s">
        <v>15</v>
      </c>
      <c r="B231" s="33" t="s">
        <v>22</v>
      </c>
      <c r="C231" s="32" t="s">
        <v>181</v>
      </c>
      <c r="D231" s="56">
        <f>IX!D69</f>
        <v>0</v>
      </c>
      <c r="E231" s="57">
        <f t="shared" ref="E231:H231" si="1202">D231+(SUM(D$234:D$235)-SUM(E$234:E$235))*D231/SUM(D$224:D$233)</f>
        <v>0</v>
      </c>
      <c r="F231" s="57">
        <f t="shared" si="1202"/>
        <v>0</v>
      </c>
      <c r="G231" s="57">
        <f t="shared" si="1202"/>
        <v>0</v>
      </c>
      <c r="H231" s="57">
        <f t="shared" si="1202"/>
        <v>0</v>
      </c>
      <c r="I231" s="57">
        <f t="shared" ref="I231:AJ231" si="1203">+H231-((I228+I234+I235)-((H228+H234+H235)))*H231/(1-H228-H234-H235)</f>
        <v>0</v>
      </c>
      <c r="J231" s="57">
        <f t="shared" si="1203"/>
        <v>0</v>
      </c>
      <c r="K231" s="57">
        <f t="shared" si="1203"/>
        <v>0</v>
      </c>
      <c r="L231" s="57">
        <f t="shared" si="1203"/>
        <v>0</v>
      </c>
      <c r="M231" s="57">
        <f t="shared" si="1203"/>
        <v>0</v>
      </c>
      <c r="N231" s="57">
        <f t="shared" si="1203"/>
        <v>0</v>
      </c>
      <c r="O231" s="57">
        <f t="shared" si="1203"/>
        <v>0</v>
      </c>
      <c r="P231" s="57">
        <f t="shared" si="1203"/>
        <v>0</v>
      </c>
      <c r="Q231" s="57">
        <f t="shared" si="1203"/>
        <v>0</v>
      </c>
      <c r="R231" s="57">
        <f t="shared" si="1203"/>
        <v>0</v>
      </c>
      <c r="S231" s="57">
        <f t="shared" si="1203"/>
        <v>0</v>
      </c>
      <c r="T231" s="57">
        <f t="shared" si="1203"/>
        <v>0</v>
      </c>
      <c r="U231" s="57">
        <f t="shared" si="1203"/>
        <v>0</v>
      </c>
      <c r="V231" s="57">
        <f t="shared" si="1203"/>
        <v>0</v>
      </c>
      <c r="W231" s="57">
        <f t="shared" si="1203"/>
        <v>0</v>
      </c>
      <c r="X231" s="57">
        <f t="shared" si="1203"/>
        <v>0</v>
      </c>
      <c r="Y231" s="57">
        <f t="shared" si="1203"/>
        <v>0</v>
      </c>
      <c r="Z231" s="57">
        <f t="shared" si="1203"/>
        <v>0</v>
      </c>
      <c r="AA231" s="57">
        <f t="shared" si="1203"/>
        <v>0</v>
      </c>
      <c r="AB231" s="57">
        <f t="shared" si="1203"/>
        <v>0</v>
      </c>
      <c r="AC231" s="57">
        <f t="shared" si="1203"/>
        <v>0</v>
      </c>
      <c r="AD231" s="57">
        <f t="shared" si="1203"/>
        <v>0</v>
      </c>
      <c r="AE231" s="57">
        <f t="shared" si="1203"/>
        <v>0</v>
      </c>
      <c r="AF231" s="57">
        <f t="shared" si="1203"/>
        <v>0</v>
      </c>
      <c r="AG231" s="57">
        <f t="shared" si="1203"/>
        <v>0</v>
      </c>
      <c r="AH231" s="57">
        <f t="shared" si="1203"/>
        <v>0</v>
      </c>
      <c r="AI231" s="57">
        <f t="shared" si="1203"/>
        <v>0</v>
      </c>
      <c r="AJ231" s="57">
        <f t="shared" si="1203"/>
        <v>0</v>
      </c>
      <c r="AK231" s="57">
        <f>+AJ231-((AK228+AK234+AK235)-((AJ228+AJ234+AJ235)))*AJ231/(1-AJ228-AJ234-AJ235)</f>
        <v>0</v>
      </c>
    </row>
    <row r="232" spans="1:37" x14ac:dyDescent="0.25">
      <c r="A232" s="32" t="s">
        <v>59</v>
      </c>
      <c r="B232" s="33" t="s">
        <v>22</v>
      </c>
      <c r="C232" s="32" t="s">
        <v>181</v>
      </c>
      <c r="D232" s="56">
        <f>IX!D70</f>
        <v>0</v>
      </c>
      <c r="E232" s="57">
        <f t="shared" ref="E232:H232" si="1204">D232+(SUM(D$234:D$235)-SUM(E$234:E$235))*D232/SUM(D$224:D$233)</f>
        <v>0</v>
      </c>
      <c r="F232" s="57">
        <f t="shared" si="1204"/>
        <v>0</v>
      </c>
      <c r="G232" s="57">
        <f t="shared" si="1204"/>
        <v>0</v>
      </c>
      <c r="H232" s="57">
        <f t="shared" si="1204"/>
        <v>0</v>
      </c>
      <c r="I232" s="57">
        <f t="shared" ref="I232:AJ232" si="1205">+H232-((I228+I234+I235)-((H228+H234+H235)))*H232/(1-H228-H234-H235)</f>
        <v>0</v>
      </c>
      <c r="J232" s="57">
        <f t="shared" si="1205"/>
        <v>0</v>
      </c>
      <c r="K232" s="57">
        <f t="shared" si="1205"/>
        <v>0</v>
      </c>
      <c r="L232" s="57">
        <f t="shared" si="1205"/>
        <v>0</v>
      </c>
      <c r="M232" s="57">
        <f t="shared" si="1205"/>
        <v>0</v>
      </c>
      <c r="N232" s="57">
        <f t="shared" si="1205"/>
        <v>0</v>
      </c>
      <c r="O232" s="57">
        <f t="shared" si="1205"/>
        <v>0</v>
      </c>
      <c r="P232" s="57">
        <f t="shared" si="1205"/>
        <v>0</v>
      </c>
      <c r="Q232" s="57">
        <f t="shared" si="1205"/>
        <v>0</v>
      </c>
      <c r="R232" s="57">
        <f t="shared" si="1205"/>
        <v>0</v>
      </c>
      <c r="S232" s="57">
        <f t="shared" si="1205"/>
        <v>0</v>
      </c>
      <c r="T232" s="57">
        <f t="shared" si="1205"/>
        <v>0</v>
      </c>
      <c r="U232" s="57">
        <f t="shared" si="1205"/>
        <v>0</v>
      </c>
      <c r="V232" s="57">
        <f t="shared" si="1205"/>
        <v>0</v>
      </c>
      <c r="W232" s="57">
        <f t="shared" si="1205"/>
        <v>0</v>
      </c>
      <c r="X232" s="57">
        <f t="shared" si="1205"/>
        <v>0</v>
      </c>
      <c r="Y232" s="57">
        <f t="shared" si="1205"/>
        <v>0</v>
      </c>
      <c r="Z232" s="57">
        <f t="shared" si="1205"/>
        <v>0</v>
      </c>
      <c r="AA232" s="57">
        <f t="shared" si="1205"/>
        <v>0</v>
      </c>
      <c r="AB232" s="57">
        <f t="shared" si="1205"/>
        <v>0</v>
      </c>
      <c r="AC232" s="57">
        <f t="shared" si="1205"/>
        <v>0</v>
      </c>
      <c r="AD232" s="57">
        <f t="shared" si="1205"/>
        <v>0</v>
      </c>
      <c r="AE232" s="57">
        <f t="shared" si="1205"/>
        <v>0</v>
      </c>
      <c r="AF232" s="57">
        <f t="shared" si="1205"/>
        <v>0</v>
      </c>
      <c r="AG232" s="57">
        <f t="shared" si="1205"/>
        <v>0</v>
      </c>
      <c r="AH232" s="57">
        <f t="shared" si="1205"/>
        <v>0</v>
      </c>
      <c r="AI232" s="57">
        <f t="shared" si="1205"/>
        <v>0</v>
      </c>
      <c r="AJ232" s="57">
        <f t="shared" si="1205"/>
        <v>0</v>
      </c>
      <c r="AK232" s="57">
        <f>+AJ232-((AK228+AK234+AK235)-((AJ228+AJ234+AJ235)))*AJ232/(1-AJ228-AJ234-AJ235)</f>
        <v>0</v>
      </c>
    </row>
    <row r="233" spans="1:37" x14ac:dyDescent="0.25">
      <c r="A233" s="32" t="s">
        <v>60</v>
      </c>
      <c r="B233" s="33" t="s">
        <v>22</v>
      </c>
      <c r="C233" s="32" t="s">
        <v>181</v>
      </c>
      <c r="D233" s="56">
        <f>IX!D71</f>
        <v>0</v>
      </c>
      <c r="E233" s="57">
        <f t="shared" ref="E233:H233" si="1206">D233+(SUM(D$234:D$235)-SUM(E$234:E$235))*D233/SUM(D$224:D$233)</f>
        <v>0</v>
      </c>
      <c r="F233" s="57">
        <f t="shared" si="1206"/>
        <v>0</v>
      </c>
      <c r="G233" s="57">
        <f t="shared" si="1206"/>
        <v>0</v>
      </c>
      <c r="H233" s="57">
        <f t="shared" si="1206"/>
        <v>0</v>
      </c>
      <c r="I233" s="57">
        <f t="shared" ref="I233" si="1207">+H233-((I228+I234+I235)-((H228+H234+H235)))*H233/(1-H228-H234-H235)</f>
        <v>0</v>
      </c>
      <c r="J233" s="57">
        <f t="shared" ref="J233" si="1208">+I233-((J228+J234+J235)-((I228+I234+I235)))*I233/(1-I228-I234-I235)</f>
        <v>0</v>
      </c>
      <c r="K233" s="57">
        <f t="shared" ref="K233" si="1209">+J233-((K228+K234+K235)-((J228+J234+J235)))*J233/(1-J228-J234-J235)</f>
        <v>0</v>
      </c>
      <c r="L233" s="57">
        <f t="shared" ref="L233" si="1210">+K233-((L228+L234+L235)-((K228+K234+K235)))*K233/(1-K228-K234-K235)</f>
        <v>0</v>
      </c>
      <c r="M233" s="57">
        <f t="shared" ref="M233" si="1211">+L233-((M228+M234+M235)-((L228+L234+L235)))*L233/(1-L228-L234-L235)</f>
        <v>0</v>
      </c>
      <c r="N233" s="57">
        <f t="shared" ref="N233" si="1212">+M233-((N228+N234+N235)-((M228+M234+M235)))*M233/(1-M228-M234-M235)</f>
        <v>0</v>
      </c>
      <c r="O233" s="57">
        <f t="shared" ref="O233" si="1213">+N233-((O228+O234+O235)-((N228+N234+N235)))*N233/(1-N228-N234-N235)</f>
        <v>0</v>
      </c>
      <c r="P233" s="57">
        <f t="shared" ref="P233" si="1214">+O233-((P228+P234+P235)-((O228+O234+O235)))*O233/(1-O228-O234-O235)</f>
        <v>0</v>
      </c>
      <c r="Q233" s="57">
        <f t="shared" ref="Q233" si="1215">+P233-((Q228+Q234+Q235)-((P228+P234+P235)))*P233/(1-P228-P234-P235)</f>
        <v>0</v>
      </c>
      <c r="R233" s="57">
        <f t="shared" ref="R233" si="1216">+Q233-((R228+R234+R235)-((Q228+Q234+Q235)))*Q233/(1-Q228-Q234-Q235)</f>
        <v>0</v>
      </c>
      <c r="S233" s="57">
        <f t="shared" ref="S233" si="1217">+R233-((S228+S234+S235)-((R228+R234+R235)))*R233/(1-R228-R234-R235)</f>
        <v>0</v>
      </c>
      <c r="T233" s="57">
        <f t="shared" ref="T233" si="1218">+S233-((T228+T234+T235)-((S228+S234+S235)))*S233/(1-S228-S234-S235)</f>
        <v>0</v>
      </c>
      <c r="U233" s="57">
        <f t="shared" ref="U233" si="1219">+T233-((U228+U234+U235)-((T228+T234+T235)))*T233/(1-T228-T234-T235)</f>
        <v>0</v>
      </c>
      <c r="V233" s="57">
        <f t="shared" ref="V233" si="1220">+U233-((V228+V234+V235)-((U228+U234+U235)))*U233/(1-U228-U234-U235)</f>
        <v>0</v>
      </c>
      <c r="W233" s="57">
        <f t="shared" ref="W233" si="1221">+V233-((W228+W234+W235)-((V228+V234+V235)))*V233/(1-V228-V234-V235)</f>
        <v>0</v>
      </c>
      <c r="X233" s="57">
        <f t="shared" ref="X233" si="1222">+W233-((X228+X234+X235)-((W228+W234+W235)))*W233/(1-W228-W234-W235)</f>
        <v>0</v>
      </c>
      <c r="Y233" s="57">
        <f t="shared" ref="Y233" si="1223">+X233-((Y228+Y234+Y235)-((X228+X234+X235)))*X233/(1-X228-X234-X235)</f>
        <v>0</v>
      </c>
      <c r="Z233" s="57">
        <f t="shared" ref="Z233" si="1224">+Y233-((Z228+Z234+Z235)-((Y228+Y234+Y235)))*Y233/(1-Y228-Y234-Y235)</f>
        <v>0</v>
      </c>
      <c r="AA233" s="57">
        <f t="shared" ref="AA233" si="1225">+Z233-((AA228+AA234+AA235)-((Z228+Z234+Z235)))*Z233/(1-Z228-Z234-Z235)</f>
        <v>0</v>
      </c>
      <c r="AB233" s="57">
        <f t="shared" ref="AB233" si="1226">+AA233-((AB228+AB234+AB235)-((AA228+AA234+AA235)))*AA233/(1-AA228-AA234-AA235)</f>
        <v>0</v>
      </c>
      <c r="AC233" s="57">
        <f t="shared" ref="AC233" si="1227">+AB233-((AC228+AC234+AC235)-((AB228+AB234+AB235)))*AB233/(1-AB228-AB234-AB235)</f>
        <v>0</v>
      </c>
      <c r="AD233" s="57">
        <f t="shared" ref="AD233" si="1228">+AC233-((AD228+AD234+AD235)-((AC228+AC234+AC235)))*AC233/(1-AC228-AC234-AC235)</f>
        <v>0</v>
      </c>
      <c r="AE233" s="57">
        <f t="shared" ref="AE233" si="1229">+AD233-((AE228+AE234+AE235)-((AD228+AD234+AD235)))*AD233/(1-AD228-AD234-AD235)</f>
        <v>0</v>
      </c>
      <c r="AF233" s="57">
        <f t="shared" ref="AF233" si="1230">+AE233-((AF228+AF234+AF235)-((AE228+AE234+AE235)))*AE233/(1-AE228-AE234-AE235)</f>
        <v>0</v>
      </c>
      <c r="AG233" s="57">
        <f t="shared" ref="AG233" si="1231">+AF233-((AG228+AG234+AG235)-((AF228+AF234+AF235)))*AF233/(1-AF228-AF234-AF235)</f>
        <v>0</v>
      </c>
      <c r="AH233" s="57">
        <f t="shared" ref="AH233" si="1232">+AG233-((AH228+AH234+AH235)-((AG228+AG234+AG235)))*AG233/(1-AG228-AG234-AG235)</f>
        <v>0</v>
      </c>
      <c r="AI233" s="57">
        <f t="shared" ref="AI233" si="1233">+AH233-((AI228+AI234+AI235)-((AH228+AH234+AH235)))*AH233/(1-AH228-AH234-AH235)</f>
        <v>0</v>
      </c>
      <c r="AJ233" s="57">
        <f t="shared" ref="AJ233" si="1234">+AI233-((AJ228+AJ234+AJ235)-((AI228+AI234+AI235)))*AI233/(1-AI228-AI234-AI235)</f>
        <v>0</v>
      </c>
      <c r="AK233" s="57">
        <f>+AJ233-((AK228+AK234+AK235)-((AJ228+AJ234+AJ235)))*AJ233/(1-AJ228-AJ234-AJ235)</f>
        <v>0</v>
      </c>
    </row>
    <row r="234" spans="1:37" x14ac:dyDescent="0.25">
      <c r="A234" s="32" t="s">
        <v>16</v>
      </c>
      <c r="B234" s="33" t="s">
        <v>22</v>
      </c>
      <c r="C234" s="32" t="s">
        <v>181</v>
      </c>
      <c r="D234" s="56">
        <f>IX!D72</f>
        <v>0</v>
      </c>
      <c r="E234" s="57">
        <f>+VLOOKUP(Medidas!$B$3,'Curva ERNC'!$B$6:$AJ$7,'Curva ERNC'!D$5-2015,FALSE)</f>
        <v>0</v>
      </c>
      <c r="F234" s="57">
        <f>+VLOOKUP(Medidas!$B$3,'Curva ERNC'!$B$6:$AJ$7,'Curva ERNC'!E$5-2015,FALSE)</f>
        <v>0</v>
      </c>
      <c r="G234" s="57">
        <f>+VLOOKUP(Medidas!$B$3,'Curva ERNC'!$B$6:$AJ$7,'Curva ERNC'!F$5-2015,FALSE)</f>
        <v>0</v>
      </c>
      <c r="H234" s="57">
        <f>+VLOOKUP(Medidas!$B$3,'Curva ERNC'!$B$6:$AJ$7,'Curva ERNC'!G$5-2015,FALSE)</f>
        <v>0</v>
      </c>
      <c r="I234" s="57">
        <f>+VLOOKUP(Medidas!$B$3,'Curva ERNC'!$B$6:$AJ$7,'Curva ERNC'!H$5-2015,FALSE)</f>
        <v>0</v>
      </c>
      <c r="J234" s="57">
        <f>+VLOOKUP(Medidas!$B$3,'Curva ERNC'!$B$6:$AJ$7,'Curva ERNC'!I$5-2015,FALSE)</f>
        <v>9.9999999999999903E-8</v>
      </c>
      <c r="K234" s="57">
        <f>+VLOOKUP(Medidas!$B$3,'Curva ERNC'!$B$6:$AJ$7,'Curva ERNC'!J$5-2015,FALSE)</f>
        <v>6.6241783912806007E-7</v>
      </c>
      <c r="L234" s="57">
        <f>+VLOOKUP(Medidas!$B$3,'Curva ERNC'!$B$6:$AJ$7,'Curva ERNC'!K$5-2015,FALSE)</f>
        <v>4.3879600562251737E-6</v>
      </c>
      <c r="M234" s="57">
        <f>+VLOOKUP(Medidas!$B$3,'Curva ERNC'!$B$6:$AJ$7,'Curva ERNC'!L$5-2015,FALSE)</f>
        <v>2.9065929224896882E-5</v>
      </c>
      <c r="N234" s="57">
        <f>+VLOOKUP(Medidas!$B$3,'Curva ERNC'!$B$6:$AJ$7,'Curva ERNC'!M$5-2015,FALSE)</f>
        <v>1.9250653913663269E-4</v>
      </c>
      <c r="O234" s="57">
        <f>+VLOOKUP(Medidas!$B$3,'Curva ERNC'!$B$6:$AJ$7,'Curva ERNC'!N$5-2015,FALSE)</f>
        <v>1.2738192202547179E-3</v>
      </c>
      <c r="P234" s="57">
        <f>+VLOOKUP(Medidas!$B$3,'Curva ERNC'!$B$6:$AJ$7,'Curva ERNC'!O$5-2015,FALSE)</f>
        <v>8.377988983290667E-3</v>
      </c>
      <c r="Q234" s="57">
        <f>+VLOOKUP(Medidas!$B$3,'Curva ERNC'!$B$6:$AJ$7,'Curva ERNC'!P$5-2015,FALSE)</f>
        <v>5.2999999999999964E-2</v>
      </c>
      <c r="R234" s="57">
        <f>+VLOOKUP(Medidas!$B$3,'Curva ERNC'!$B$6:$AJ$7,'Curva ERNC'!Q$5-2015,FALSE)</f>
        <v>5.5542399509892405E-2</v>
      </c>
      <c r="S234" s="57">
        <f>+VLOOKUP(Medidas!$B$3,'Curva ERNC'!$B$6:$AJ$7,'Curva ERNC'!R$5-2015,FALSE)</f>
        <v>5.8199262290142391E-2</v>
      </c>
      <c r="T234" s="57">
        <f>+VLOOKUP(Medidas!$B$3,'Curva ERNC'!$B$6:$AJ$7,'Curva ERNC'!S$5-2015,FALSE)</f>
        <v>6.0975010639593E-2</v>
      </c>
      <c r="U234" s="57">
        <f>+VLOOKUP(Medidas!$B$3,'Curva ERNC'!$B$6:$AJ$7,'Curva ERNC'!T$5-2015,FALSE)</f>
        <v>6.3874166578128153E-2</v>
      </c>
      <c r="V234" s="57">
        <f>+VLOOKUP(Medidas!$B$3,'Curva ERNC'!$B$6:$AJ$7,'Curva ERNC'!U$5-2015,FALSE)</f>
        <v>6.6901346747900228E-2</v>
      </c>
      <c r="W234" s="57">
        <f>+VLOOKUP(Medidas!$B$3,'Curva ERNC'!$B$6:$AJ$7,'Curva ERNC'!V$5-2015,FALSE)</f>
        <v>7.0061256381072912E-2</v>
      </c>
      <c r="X234" s="57">
        <f>+VLOOKUP(Medidas!$B$3,'Curva ERNC'!$B$6:$AJ$7,'Curva ERNC'!W$5-2015,FALSE)</f>
        <v>7.3358682264357031E-2</v>
      </c>
      <c r="Y234" s="57">
        <f>+VLOOKUP(Medidas!$B$3,'Curva ERNC'!$B$6:$AJ$7,'Curva ERNC'!X$5-2015,FALSE)</f>
        <v>7.6798484629974587E-2</v>
      </c>
      <c r="Z234" s="57">
        <f>+VLOOKUP(Medidas!$B$3,'Curva ERNC'!$B$6:$AJ$7,'Curva ERNC'!Y$5-2015,FALSE)</f>
        <v>8.0385587902734687E-2</v>
      </c>
      <c r="AA234" s="57">
        <f>+VLOOKUP(Medidas!$B$3,'Curva ERNC'!$B$6:$AJ$7,'Curva ERNC'!Z$5-2015,FALSE)</f>
        <v>8.4124970233759394E-2</v>
      </c>
      <c r="AB234" s="57">
        <f>+VLOOKUP(Medidas!$B$3,'Curva ERNC'!$B$6:$AJ$7,'Curva ERNC'!AA$5-2015,FALSE)</f>
        <v>8.8021651753181038E-2</v>
      </c>
      <c r="AC234" s="57">
        <f>+VLOOKUP(Medidas!$B$3,'Curva ERNC'!$B$6:$AJ$7,'Curva ERNC'!AB$5-2015,FALSE)</f>
        <v>9.2080681476971751E-2</v>
      </c>
      <c r="AD234" s="57">
        <f>+VLOOKUP(Medidas!$B$3,'Curva ERNC'!$B$6:$AJ$7,'Curva ERNC'!AC$5-2015,FALSE)</f>
        <v>9.6307122807095483E-2</v>
      </c>
      <c r="AE234" s="57">
        <f>+VLOOKUP(Medidas!$B$3,'Curva ERNC'!$B$6:$AJ$7,'Curva ERNC'!AD$5-2015,FALSE)</f>
        <v>0.10070603756952731</v>
      </c>
      <c r="AF234" s="57">
        <f>+VLOOKUP(Medidas!$B$3,'Curva ERNC'!$B$6:$AJ$7,'Curva ERNC'!AE$5-2015,FALSE)</f>
        <v>0.1052824685414991</v>
      </c>
      <c r="AG234" s="57">
        <f>+VLOOKUP(Medidas!$B$3,'Curva ERNC'!$B$6:$AJ$7,'Curva ERNC'!AF$5-2015,FALSE)</f>
        <v>0.11004142042773479</v>
      </c>
      <c r="AH234" s="57">
        <f>+VLOOKUP(Medidas!$B$3,'Curva ERNC'!$B$6:$AJ$7,'Curva ERNC'!AG$5-2015,FALSE)</f>
        <v>0.11498783925556323</v>
      </c>
      <c r="AI234" s="57">
        <f>+VLOOKUP(Medidas!$B$3,'Curva ERNC'!$B$6:$AJ$7,'Curva ERNC'!AH$5-2015,FALSE)</f>
        <v>0.12012659017074631</v>
      </c>
      <c r="AJ234" s="57">
        <f>+VLOOKUP(Medidas!$B$3,'Curva ERNC'!$B$6:$AJ$7,'Curva ERNC'!AI$5-2015,FALSE)</f>
        <v>0.1254624336297416</v>
      </c>
      <c r="AK234" s="57">
        <f>+VLOOKUP(Medidas!$B$3,'Curva ERNC'!$B$6:$AJ$7,'Curva ERNC'!AJ$5-2015,FALSE)</f>
        <v>0.13099999999999998</v>
      </c>
    </row>
    <row r="235" spans="1:37" x14ac:dyDescent="0.25">
      <c r="A235" s="32" t="s">
        <v>79</v>
      </c>
      <c r="B235" s="33" t="s">
        <v>22</v>
      </c>
      <c r="C235" s="32" t="s">
        <v>181</v>
      </c>
      <c r="D235" s="56">
        <f>IX!D73</f>
        <v>0</v>
      </c>
      <c r="E235" s="57">
        <f>+VLOOKUP(Medidas!$B$4,'Curva Hidrógeno'!$B$6:$AJ$7,'Curva Hidrógeno'!D$5-2015,FALSE)</f>
        <v>0</v>
      </c>
      <c r="F235" s="57">
        <f>+VLOOKUP(Medidas!$B$4,'Curva Hidrógeno'!$B$6:$AJ$7,'Curva Hidrógeno'!E$5-2015,FALSE)</f>
        <v>0</v>
      </c>
      <c r="G235" s="57">
        <f>+VLOOKUP(Medidas!$B$4,'Curva Hidrógeno'!$B$6:$AJ$7,'Curva Hidrógeno'!F$5-2015,FALSE)</f>
        <v>0</v>
      </c>
      <c r="H235" s="57">
        <f>+VLOOKUP(Medidas!$B$4,'Curva Hidrógeno'!$B$6:$AJ$7,'Curva Hidrógeno'!G$5-2015,FALSE)</f>
        <v>0</v>
      </c>
      <c r="I235" s="57">
        <f>+VLOOKUP(Medidas!$B$4,'Curva Hidrógeno'!$B$6:$AJ$7,'Curva Hidrógeno'!H$5-2015,FALSE)</f>
        <v>0</v>
      </c>
      <c r="J235" s="57">
        <f>+VLOOKUP(Medidas!$B$4,'Curva Hidrógeno'!$B$6:$AJ$7,'Curva Hidrógeno'!I$5-2015,FALSE)</f>
        <v>0</v>
      </c>
      <c r="K235" s="57">
        <f>+VLOOKUP(Medidas!$B$4,'Curva Hidrógeno'!$B$6:$AJ$7,'Curva Hidrógeno'!J$5-2015,FALSE)</f>
        <v>0</v>
      </c>
      <c r="L235" s="57">
        <f>+VLOOKUP(Medidas!$B$4,'Curva Hidrógeno'!$B$6:$AJ$7,'Curva Hidrógeno'!K$5-2015,FALSE)</f>
        <v>0</v>
      </c>
      <c r="M235" s="57">
        <f>+VLOOKUP(Medidas!$B$4,'Curva Hidrógeno'!$B$6:$AJ$7,'Curva Hidrógeno'!L$5-2015,FALSE)</f>
        <v>0</v>
      </c>
      <c r="N235" s="57">
        <f>+VLOOKUP(Medidas!$B$4,'Curva Hidrógeno'!$B$6:$AJ$7,'Curva Hidrógeno'!M$5-2015,FALSE)</f>
        <v>0</v>
      </c>
      <c r="O235" s="57">
        <f>+VLOOKUP(Medidas!$B$4,'Curva Hidrógeno'!$B$6:$AJ$7,'Curva Hidrógeno'!N$5-2015,FALSE)</f>
        <v>0</v>
      </c>
      <c r="P235" s="57">
        <f>+VLOOKUP(Medidas!$B$4,'Curva Hidrógeno'!$B$6:$AJ$7,'Curva Hidrógeno'!O$5-2015,FALSE)</f>
        <v>9.9999999999999903E-8</v>
      </c>
      <c r="Q235" s="57">
        <f>+VLOOKUP(Medidas!$B$4,'Curva Hidrógeno'!$B$6:$AJ$7,'Curva Hidrógeno'!P$5-2015,FALSE)</f>
        <v>2.0000000000000004E-2</v>
      </c>
      <c r="R235" s="57">
        <f>+VLOOKUP(Medidas!$B$4,'Curva Hidrógeno'!$B$6:$AJ$7,'Curva Hidrógeno'!Q$5-2015,FALSE)</f>
        <v>2.1657319666885624E-2</v>
      </c>
      <c r="S235" s="57">
        <f>+VLOOKUP(Medidas!$B$4,'Curva Hidrógeno'!$B$6:$AJ$7,'Curva Hidrógeno'!R$5-2015,FALSE)</f>
        <v>2.3448688700945873E-2</v>
      </c>
      <c r="T235" s="57">
        <f>+VLOOKUP(Medidas!$B$4,'Curva Hidrógeno'!$B$6:$AJ$7,'Curva Hidrógeno'!S$5-2015,FALSE)</f>
        <v>2.5384384977203911E-2</v>
      </c>
      <c r="U235" s="57">
        <f>+VLOOKUP(Medidas!$B$4,'Curva Hidrógeno'!$B$6:$AJ$7,'Curva Hidrógeno'!T$5-2015,FALSE)</f>
        <v>2.7475377786880185E-2</v>
      </c>
      <c r="V235" s="57">
        <f>+VLOOKUP(Medidas!$B$4,'Curva Hidrógeno'!$B$6:$AJ$7,'Curva Hidrógeno'!U$5-2015,FALSE)</f>
        <v>2.9733357634829229E-2</v>
      </c>
      <c r="W235" s="57">
        <f>+VLOOKUP(Medidas!$B$4,'Curva Hidrógeno'!$B$6:$AJ$7,'Curva Hidrógeno'!V$5-2015,FALSE)</f>
        <v>3.2170764218298405E-2</v>
      </c>
      <c r="X235" s="57">
        <f>+VLOOKUP(Medidas!$B$4,'Curva Hidrógeno'!$B$6:$AJ$7,'Curva Hidrógeno'!W$5-2015,FALSE)</f>
        <v>3.4800811850193569E-2</v>
      </c>
      <c r="Y235" s="57">
        <f>+VLOOKUP(Medidas!$B$4,'Curva Hidrógeno'!$B$6:$AJ$7,'Curva Hidrógeno'!X$5-2015,FALSE)</f>
        <v>3.7637511468653219E-2</v>
      </c>
      <c r="Z235" s="57">
        <f>+VLOOKUP(Medidas!$B$4,'Curva Hidrógeno'!$B$6:$AJ$7,'Curva Hidrógeno'!Y$5-2015,FALSE)</f>
        <v>4.0695688242412591E-2</v>
      </c>
      <c r="AA235" s="57">
        <f>+VLOOKUP(Medidas!$B$4,'Curva Hidrógeno'!$B$6:$AJ$7,'Curva Hidrógeno'!Z$5-2015,FALSE)</f>
        <v>4.3990993639052942E-2</v>
      </c>
      <c r="AB235" s="57">
        <f>+VLOOKUP(Medidas!$B$4,'Curva Hidrógeno'!$B$6:$AJ$7,'Curva Hidrógeno'!AA$5-2015,FALSE)</f>
        <v>4.7539910672315035E-2</v>
      </c>
      <c r="AC235" s="57">
        <f>+VLOOKUP(Medidas!$B$4,'Curva Hidrógeno'!$B$6:$AJ$7,'Curva Hidrógeno'!AB$5-2015,FALSE)</f>
        <v>5.1359750887593647E-2</v>
      </c>
      <c r="AD235" s="57">
        <f>+VLOOKUP(Medidas!$B$4,'Curva Hidrógeno'!$B$6:$AJ$7,'Curva Hidrógeno'!AC$5-2015,FALSE)</f>
        <v>5.5468641484930165E-2</v>
      </c>
      <c r="AE235" s="57">
        <f>+VLOOKUP(Medidas!$B$4,'Curva Hidrógeno'!$B$6:$AJ$7,'Curva Hidrógeno'!AD$5-2015,FALSE)</f>
        <v>5.9885500820928313E-2</v>
      </c>
      <c r="AF235" s="57">
        <f>+VLOOKUP(Medidas!$B$4,'Curva Hidrógeno'!$B$6:$AJ$7,'Curva Hidrógeno'!AE$5-2015,FALSE)</f>
        <v>6.4630000381117075E-2</v>
      </c>
      <c r="AG235" s="57">
        <f>+VLOOKUP(Medidas!$B$4,'Curva Hidrógeno'!$B$6:$AJ$7,'Curva Hidrógeno'!AF$5-2015,FALSE)</f>
        <v>6.9722511180103794E-2</v>
      </c>
      <c r="AH235" s="57">
        <f>+VLOOKUP(Medidas!$B$4,'Curva Hidrógeno'!$B$6:$AJ$7,'Curva Hidrógeno'!AG$5-2015,FALSE)</f>
        <v>7.5184032437948384E-2</v>
      </c>
      <c r="AI235" s="57">
        <f>+VLOOKUP(Medidas!$B$4,'Curva Hidrógeno'!$B$6:$AJ$7,'Curva Hidrógeno'!AH$5-2015,FALSE)</f>
        <v>8.1036100309042083E-2</v>
      </c>
      <c r="AJ235" s="57">
        <f>+VLOOKUP(Medidas!$B$4,'Curva Hidrógeno'!$B$6:$AJ$7,'Curva Hidrógeno'!AI$5-2015,FALSE)</f>
        <v>8.7300674417890398E-2</v>
      </c>
      <c r="AK235" s="57">
        <f>+VLOOKUP(Medidas!$B$4,'Curva Hidrógeno'!$B$6:$AJ$7,'Curva Hidrógeno'!AJ$5-2015,FALSE)</f>
        <v>9.3999999999999972E-2</v>
      </c>
    </row>
    <row r="236" spans="1:37" x14ac:dyDescent="0.25">
      <c r="D236" s="130">
        <f>SUM(D224:D235)</f>
        <v>1</v>
      </c>
      <c r="E236" s="130">
        <f t="shared" ref="E236" si="1235">SUM(E224:E235)</f>
        <v>1</v>
      </c>
      <c r="F236" s="130">
        <f t="shared" ref="F236" si="1236">SUM(F224:F235)</f>
        <v>1</v>
      </c>
      <c r="G236" s="130">
        <f t="shared" ref="G236" si="1237">SUM(G224:G235)</f>
        <v>1</v>
      </c>
      <c r="H236" s="130">
        <f t="shared" ref="H236" si="1238">SUM(H224:H235)</f>
        <v>1</v>
      </c>
      <c r="I236" s="130">
        <f t="shared" ref="I236" si="1239">SUM(I224:I235)</f>
        <v>1</v>
      </c>
      <c r="J236" s="130">
        <f t="shared" ref="J236" si="1240">SUM(J224:J235)</f>
        <v>1</v>
      </c>
      <c r="K236" s="130">
        <f t="shared" ref="K236" si="1241">SUM(K224:K235)</f>
        <v>1</v>
      </c>
      <c r="L236" s="130">
        <f t="shared" ref="L236" si="1242">SUM(L224:L235)</f>
        <v>0.99999999999999989</v>
      </c>
      <c r="M236" s="130">
        <f t="shared" ref="M236" si="1243">SUM(M224:M235)</f>
        <v>0.99999999999999989</v>
      </c>
      <c r="N236" s="130">
        <f t="shared" ref="N236" si="1244">SUM(N224:N235)</f>
        <v>0.99999999999999989</v>
      </c>
      <c r="O236" s="130">
        <f t="shared" ref="O236" si="1245">SUM(O224:O235)</f>
        <v>0.99999999999999989</v>
      </c>
      <c r="P236" s="130">
        <f t="shared" ref="P236" si="1246">SUM(P224:P235)</f>
        <v>0.99999999999999978</v>
      </c>
      <c r="Q236" s="130">
        <f t="shared" ref="Q236" si="1247">SUM(Q224:Q235)</f>
        <v>0.99999999999999989</v>
      </c>
      <c r="R236" s="130">
        <f t="shared" ref="R236" si="1248">SUM(R224:R235)</f>
        <v>0.99999999999999989</v>
      </c>
      <c r="S236" s="130">
        <f t="shared" ref="S236" si="1249">SUM(S224:S235)</f>
        <v>0.99999999999999989</v>
      </c>
      <c r="T236" s="130">
        <f t="shared" ref="T236" si="1250">SUM(T224:T235)</f>
        <v>1</v>
      </c>
      <c r="U236" s="130">
        <f t="shared" ref="U236" si="1251">SUM(U224:U235)</f>
        <v>1</v>
      </c>
      <c r="V236" s="130">
        <f t="shared" ref="V236" si="1252">SUM(V224:V235)</f>
        <v>1</v>
      </c>
      <c r="W236" s="130">
        <f t="shared" ref="W236" si="1253">SUM(W224:W235)</f>
        <v>1</v>
      </c>
      <c r="X236" s="130">
        <f t="shared" ref="X236" si="1254">SUM(X224:X235)</f>
        <v>1</v>
      </c>
      <c r="Y236" s="130">
        <f t="shared" ref="Y236" si="1255">SUM(Y224:Y235)</f>
        <v>1</v>
      </c>
      <c r="Z236" s="130">
        <f t="shared" ref="Z236" si="1256">SUM(Z224:Z235)</f>
        <v>0.99999999999999989</v>
      </c>
      <c r="AA236" s="130">
        <f t="shared" ref="AA236" si="1257">SUM(AA224:AA235)</f>
        <v>1</v>
      </c>
      <c r="AB236" s="130">
        <f t="shared" ref="AB236" si="1258">SUM(AB224:AB235)</f>
        <v>1</v>
      </c>
      <c r="AC236" s="130">
        <f t="shared" ref="AC236" si="1259">SUM(AC224:AC235)</f>
        <v>1.0000000000000002</v>
      </c>
      <c r="AD236" s="130">
        <f t="shared" ref="AD236" si="1260">SUM(AD224:AD235)</f>
        <v>1.0000000000000002</v>
      </c>
      <c r="AE236" s="130">
        <f t="shared" ref="AE236" si="1261">SUM(AE224:AE235)</f>
        <v>1</v>
      </c>
      <c r="AF236" s="130">
        <f t="shared" ref="AF236" si="1262">SUM(AF224:AF235)</f>
        <v>1</v>
      </c>
      <c r="AG236" s="130">
        <f t="shared" ref="AG236" si="1263">SUM(AG224:AG235)</f>
        <v>0.99999999999999989</v>
      </c>
      <c r="AH236" s="130">
        <f t="shared" ref="AH236" si="1264">SUM(AH224:AH235)</f>
        <v>1</v>
      </c>
      <c r="AI236" s="130">
        <f t="shared" ref="AI236" si="1265">SUM(AI224:AI235)</f>
        <v>1.0000000000000002</v>
      </c>
      <c r="AJ236" s="130">
        <f t="shared" ref="AJ236" si="1266">SUM(AJ224:AJ235)</f>
        <v>0.99999999999999989</v>
      </c>
      <c r="AK236" s="130">
        <f t="shared" ref="AK236" si="1267">SUM(AK224:AK235)</f>
        <v>1</v>
      </c>
    </row>
    <row r="238" spans="1:37" x14ac:dyDescent="0.25">
      <c r="A238" s="22" t="s">
        <v>37</v>
      </c>
    </row>
    <row r="239" spans="1:37" x14ac:dyDescent="0.25">
      <c r="A239" s="22" t="s">
        <v>18</v>
      </c>
    </row>
    <row r="240" spans="1:37" x14ac:dyDescent="0.25">
      <c r="A240" s="32" t="s">
        <v>8</v>
      </c>
      <c r="B240" s="33" t="s">
        <v>22</v>
      </c>
      <c r="C240" s="32" t="s">
        <v>181</v>
      </c>
      <c r="D240" s="56">
        <f>X!D52</f>
        <v>0.81593014285689358</v>
      </c>
      <c r="E240" s="57">
        <f>1-SUM(E241:E247)</f>
        <v>0.81593014285689347</v>
      </c>
      <c r="F240" s="57">
        <f t="shared" ref="F240" si="1268">1-SUM(F241:F247)</f>
        <v>0.81593014285689347</v>
      </c>
      <c r="G240" s="57">
        <f t="shared" ref="G240" si="1269">1-SUM(G241:G247)</f>
        <v>0.81593014285689347</v>
      </c>
      <c r="H240" s="57">
        <f t="shared" ref="H240" si="1270">1-SUM(H241:H247)</f>
        <v>0.81593014285689347</v>
      </c>
      <c r="I240" s="57">
        <f t="shared" ref="I240" si="1271">1-SUM(I241:I247)</f>
        <v>0.81593014285689347</v>
      </c>
      <c r="J240" s="57">
        <f t="shared" ref="J240" si="1272">1-SUM(J241:J247)</f>
        <v>0.81593014285689347</v>
      </c>
      <c r="K240" s="57">
        <f t="shared" ref="K240" si="1273">1-SUM(K241:K247)</f>
        <v>0.81593014285689347</v>
      </c>
      <c r="L240" s="57">
        <f t="shared" ref="L240" si="1274">1-SUM(L241:L247)</f>
        <v>0.81593014285689347</v>
      </c>
      <c r="M240" s="57">
        <f t="shared" ref="M240" si="1275">1-SUM(M241:M247)</f>
        <v>0.81593014285689347</v>
      </c>
      <c r="N240" s="57">
        <f t="shared" ref="N240" si="1276">1-SUM(N241:N247)</f>
        <v>0.81593014285689347</v>
      </c>
      <c r="O240" s="57">
        <f t="shared" ref="O240" si="1277">1-SUM(O241:O247)</f>
        <v>0.81593014285689347</v>
      </c>
      <c r="P240" s="57">
        <f t="shared" ref="P240" si="1278">1-SUM(P241:P247)</f>
        <v>0.81593014285689347</v>
      </c>
      <c r="Q240" s="57">
        <f t="shared" ref="Q240" si="1279">1-SUM(Q241:Q247)</f>
        <v>0.81593014285689347</v>
      </c>
      <c r="R240" s="57">
        <f t="shared" ref="R240" si="1280">1-SUM(R241:R247)</f>
        <v>0.81593014285689347</v>
      </c>
      <c r="S240" s="57">
        <f t="shared" ref="S240" si="1281">1-SUM(S241:S247)</f>
        <v>0.81593014285689347</v>
      </c>
      <c r="T240" s="57">
        <f t="shared" ref="T240" si="1282">1-SUM(T241:T247)</f>
        <v>0.81593014285689347</v>
      </c>
      <c r="U240" s="57">
        <f t="shared" ref="U240" si="1283">1-SUM(U241:U247)</f>
        <v>0.81593014285689347</v>
      </c>
      <c r="V240" s="57">
        <f t="shared" ref="V240" si="1284">1-SUM(V241:V247)</f>
        <v>0.81593014285689347</v>
      </c>
      <c r="W240" s="57">
        <f t="shared" ref="W240" si="1285">1-SUM(W241:W247)</f>
        <v>0.80355114772457248</v>
      </c>
      <c r="X240" s="57">
        <f t="shared" ref="X240" si="1286">1-SUM(X241:X247)</f>
        <v>0.79117215259225437</v>
      </c>
      <c r="Y240" s="57">
        <f t="shared" ref="Y240" si="1287">1-SUM(Y241:Y247)</f>
        <v>0.77879315745993627</v>
      </c>
      <c r="Z240" s="57">
        <f t="shared" ref="Z240" si="1288">1-SUM(Z241:Z247)</f>
        <v>0.76641416232761528</v>
      </c>
      <c r="AA240" s="57">
        <f t="shared" ref="AA240" si="1289">1-SUM(AA241:AA247)</f>
        <v>0.75403516719529717</v>
      </c>
      <c r="AB240" s="57">
        <f t="shared" ref="AB240" si="1290">1-SUM(AB241:AB247)</f>
        <v>0.68482114804191307</v>
      </c>
      <c r="AC240" s="57">
        <f t="shared" ref="AC240" si="1291">1-SUM(AC241:AC247)</f>
        <v>0.6156071288885292</v>
      </c>
      <c r="AD240" s="57">
        <f t="shared" ref="AD240" si="1292">1-SUM(AD241:AD247)</f>
        <v>0.54639310973516841</v>
      </c>
      <c r="AE240" s="57">
        <f t="shared" ref="AE240" si="1293">1-SUM(AE241:AE247)</f>
        <v>0.47717909058180752</v>
      </c>
      <c r="AF240" s="57">
        <f t="shared" ref="AF240" si="1294">1-SUM(AF241:AF247)</f>
        <v>0.40796507142842353</v>
      </c>
      <c r="AG240" s="57">
        <f t="shared" ref="AG240" si="1295">1-SUM(AG241:AG247)</f>
        <v>0.33875105227508595</v>
      </c>
      <c r="AH240" s="57">
        <f t="shared" ref="AH240" si="1296">1-SUM(AH241:AH247)</f>
        <v>0.26953703312170185</v>
      </c>
      <c r="AI240" s="57">
        <f t="shared" ref="AI240" si="1297">1-SUM(AI241:AI247)</f>
        <v>0.20032301396834107</v>
      </c>
      <c r="AJ240" s="57">
        <f t="shared" ref="AJ240" si="1298">1-SUM(AJ241:AJ247)</f>
        <v>0.1311089948149804</v>
      </c>
      <c r="AK240" s="57">
        <f t="shared" ref="AK240" si="1299">1-SUM(AK241:AK247)</f>
        <v>6.1894975661596296E-2</v>
      </c>
    </row>
    <row r="241" spans="1:37" x14ac:dyDescent="0.25">
      <c r="A241" s="32" t="s">
        <v>10</v>
      </c>
      <c r="B241" s="33" t="s">
        <v>22</v>
      </c>
      <c r="C241" s="32" t="s">
        <v>181</v>
      </c>
      <c r="D241" s="56">
        <f>X!D53</f>
        <v>0.13643844868711541</v>
      </c>
      <c r="E241" s="57">
        <f>+$D241*(1-VLOOKUP(Medidas!$B$5,'Curva Hidrógeno'!$B$12:$AJ$13,'Curva Hidrógeno'!D$11-2015,FALSE))</f>
        <v>0.13643844868711541</v>
      </c>
      <c r="F241" s="57">
        <f>+$D241*(1-VLOOKUP(Medidas!$B$5,'Curva Hidrógeno'!$B$12:$AJ$13,'Curva Hidrógeno'!E$11-2015,FALSE))</f>
        <v>0.13643844868711541</v>
      </c>
      <c r="G241" s="57">
        <f>+$D241*(1-VLOOKUP(Medidas!$B$5,'Curva Hidrógeno'!$B$12:$AJ$13,'Curva Hidrógeno'!F$11-2015,FALSE))</f>
        <v>0.13643844868711541</v>
      </c>
      <c r="H241" s="57">
        <f>+$D241*(1-VLOOKUP(Medidas!$B$5,'Curva Hidrógeno'!$B$12:$AJ$13,'Curva Hidrógeno'!G$11-2015,FALSE))</f>
        <v>0.13643844868711541</v>
      </c>
      <c r="I241" s="57">
        <f>+$D241*(1-VLOOKUP(Medidas!$B$5,'Curva Hidrógeno'!$B$12:$AJ$13,'Curva Hidrógeno'!H$11-2015,FALSE))</f>
        <v>0.13643844868711541</v>
      </c>
      <c r="J241" s="57">
        <f>+$D241*(1-VLOOKUP(Medidas!$B$5,'Curva Hidrógeno'!$B$12:$AJ$13,'Curva Hidrógeno'!I$11-2015,FALSE))</f>
        <v>0.13643844868711541</v>
      </c>
      <c r="K241" s="57">
        <f>+$D241*(1-VLOOKUP(Medidas!$B$5,'Curva Hidrógeno'!$B$12:$AJ$13,'Curva Hidrógeno'!J$11-2015,FALSE))</f>
        <v>0.13643844868711541</v>
      </c>
      <c r="L241" s="57">
        <f>+$D241*(1-VLOOKUP(Medidas!$B$5,'Curva Hidrógeno'!$B$12:$AJ$13,'Curva Hidrógeno'!K$11-2015,FALSE))</f>
        <v>0.13643844868711541</v>
      </c>
      <c r="M241" s="57">
        <f>+$D241*(1-VLOOKUP(Medidas!$B$5,'Curva Hidrógeno'!$B$12:$AJ$13,'Curva Hidrógeno'!L$11-2015,FALSE))</f>
        <v>0.13643844868711541</v>
      </c>
      <c r="N241" s="57">
        <f>+$D241*(1-VLOOKUP(Medidas!$B$5,'Curva Hidrógeno'!$B$12:$AJ$13,'Curva Hidrógeno'!M$11-2015,FALSE))</f>
        <v>0.13643844868711541</v>
      </c>
      <c r="O241" s="57">
        <f>+$D241*(1-VLOOKUP(Medidas!$B$5,'Curva Hidrógeno'!$B$12:$AJ$13,'Curva Hidrógeno'!N$11-2015,FALSE))</f>
        <v>0.13643844868711541</v>
      </c>
      <c r="P241" s="57">
        <f>+$D241*(1-VLOOKUP(Medidas!$B$5,'Curva Hidrógeno'!$B$12:$AJ$13,'Curva Hidrógeno'!O$11-2015,FALSE))</f>
        <v>0.13643844868711541</v>
      </c>
      <c r="Q241" s="57">
        <f>+$D241*(1-VLOOKUP(Medidas!$B$5,'Curva Hidrógeno'!$B$12:$AJ$13,'Curva Hidrógeno'!P$11-2015,FALSE))</f>
        <v>0.13643844868711541</v>
      </c>
      <c r="R241" s="57">
        <f>+$D241*(1-VLOOKUP(Medidas!$B$5,'Curva Hidrógeno'!$B$12:$AJ$13,'Curva Hidrógeno'!Q$11-2015,FALSE))</f>
        <v>0.13643844868711541</v>
      </c>
      <c r="S241" s="57">
        <f>+$D241*(1-VLOOKUP(Medidas!$B$5,'Curva Hidrógeno'!$B$12:$AJ$13,'Curva Hidrógeno'!R$11-2015,FALSE))</f>
        <v>0.13643844868711541</v>
      </c>
      <c r="T241" s="57">
        <f>+$D241*(1-VLOOKUP(Medidas!$B$5,'Curva Hidrógeno'!$B$12:$AJ$13,'Curva Hidrógeno'!S$11-2015,FALSE))</f>
        <v>0.13643844868711541</v>
      </c>
      <c r="U241" s="57">
        <f>+$D241*(1-VLOOKUP(Medidas!$B$5,'Curva Hidrógeno'!$B$12:$AJ$13,'Curva Hidrógeno'!T$11-2015,FALSE))</f>
        <v>0.13643844868711541</v>
      </c>
      <c r="V241" s="57">
        <f>+$D241*(1-VLOOKUP(Medidas!$B$5,'Curva Hidrógeno'!$B$12:$AJ$13,'Curva Hidrógeno'!U$11-2015,FALSE))</f>
        <v>0.13643844868711541</v>
      </c>
      <c r="W241" s="57">
        <f>+$D241*(1-VLOOKUP(Medidas!$B$5,'Curva Hidrógeno'!$B$12:$AJ$13,'Curva Hidrógeno'!V$11-2015,FALSE))</f>
        <v>0.13436845420664986</v>
      </c>
      <c r="X241" s="57">
        <f>+$D241*(1-VLOOKUP(Medidas!$B$5,'Curva Hidrógeno'!$B$12:$AJ$13,'Curva Hidrógeno'!W$11-2015,FALSE))</f>
        <v>0.13229845972618481</v>
      </c>
      <c r="Y241" s="57">
        <f>+$D241*(1-VLOOKUP(Medidas!$B$5,'Curva Hidrógeno'!$B$12:$AJ$13,'Curva Hidrógeno'!X$11-2015,FALSE))</f>
        <v>0.13022846524571974</v>
      </c>
      <c r="Z241" s="57">
        <f>+$D241*(1-VLOOKUP(Medidas!$B$5,'Curva Hidrógeno'!$B$12:$AJ$13,'Curva Hidrógeno'!Y$11-2015,FALSE))</f>
        <v>0.12815847076525419</v>
      </c>
      <c r="AA241" s="57">
        <f>+$D241*(1-VLOOKUP(Medidas!$B$5,'Curva Hidrógeno'!$B$12:$AJ$13,'Curva Hidrógeno'!Z$11-2015,FALSE))</f>
        <v>0.12608847628478914</v>
      </c>
      <c r="AB241" s="57">
        <f>+$D241*(1-VLOOKUP(Medidas!$B$5,'Curva Hidrógeno'!$B$12:$AJ$13,'Curva Hidrógeno'!AA$11-2015,FALSE))</f>
        <v>0.11451462589654053</v>
      </c>
      <c r="AC241" s="57">
        <f>+$D241*(1-VLOOKUP(Medidas!$B$5,'Curva Hidrógeno'!$B$12:$AJ$13,'Curva Hidrógeno'!AB$11-2015,FALSE))</f>
        <v>0.10294077550829192</v>
      </c>
      <c r="AD241" s="57">
        <f>+$D241*(1-VLOOKUP(Medidas!$B$5,'Curva Hidrógeno'!$B$12:$AJ$13,'Curva Hidrógeno'!AC$11-2015,FALSE))</f>
        <v>9.1366925120047182E-2</v>
      </c>
      <c r="AE241" s="57">
        <f>+$D241*(1-VLOOKUP(Medidas!$B$5,'Curva Hidrógeno'!$B$12:$AJ$13,'Curva Hidrógeno'!AD$11-2015,FALSE))</f>
        <v>7.9793074731802444E-2</v>
      </c>
      <c r="AF241" s="57">
        <f>+$D241*(1-VLOOKUP(Medidas!$B$5,'Curva Hidrógeno'!$B$12:$AJ$13,'Curva Hidrógeno'!AE$11-2015,FALSE))</f>
        <v>6.8219224343553833E-2</v>
      </c>
      <c r="AG241" s="57">
        <f>+$D241*(1-VLOOKUP(Medidas!$B$5,'Curva Hidrógeno'!$B$12:$AJ$13,'Curva Hidrógeno'!AF$11-2015,FALSE))</f>
        <v>5.6645373955312966E-2</v>
      </c>
      <c r="AH241" s="57">
        <f>+$D241*(1-VLOOKUP(Medidas!$B$5,'Curva Hidrógeno'!$B$12:$AJ$13,'Curva Hidrógeno'!AG$11-2015,FALSE))</f>
        <v>4.5071523567064356E-2</v>
      </c>
      <c r="AI241" s="57">
        <f>+$D241*(1-VLOOKUP(Medidas!$B$5,'Curva Hidrógeno'!$B$12:$AJ$13,'Curva Hidrógeno'!AH$11-2015,FALSE))</f>
        <v>3.3497673178819617E-2</v>
      </c>
      <c r="AJ241" s="57">
        <f>+$D241*(1-VLOOKUP(Medidas!$B$5,'Curva Hidrógeno'!$B$12:$AJ$13,'Curva Hidrógeno'!AI$11-2015,FALSE))</f>
        <v>2.1923822790574882E-2</v>
      </c>
      <c r="AK241" s="57">
        <f>+$D241*(1-VLOOKUP(Medidas!$B$5,'Curva Hidrógeno'!$B$12:$AJ$13,'Curva Hidrógeno'!AJ$11-2015,FALSE))</f>
        <v>1.0349972402326267E-2</v>
      </c>
    </row>
    <row r="242" spans="1:37" x14ac:dyDescent="0.25">
      <c r="A242" s="32" t="s">
        <v>11</v>
      </c>
      <c r="B242" s="33" t="s">
        <v>22</v>
      </c>
      <c r="C242" s="32" t="s">
        <v>181</v>
      </c>
      <c r="D242" s="56">
        <f>X!D54</f>
        <v>0</v>
      </c>
      <c r="E242" s="57">
        <f t="shared" ref="E242:AK245" si="1300">D242</f>
        <v>0</v>
      </c>
      <c r="F242" s="57">
        <f t="shared" si="1300"/>
        <v>0</v>
      </c>
      <c r="G242" s="57">
        <f t="shared" si="1300"/>
        <v>0</v>
      </c>
      <c r="H242" s="57">
        <f t="shared" si="1300"/>
        <v>0</v>
      </c>
      <c r="I242" s="57">
        <f t="shared" si="1300"/>
        <v>0</v>
      </c>
      <c r="J242" s="57">
        <f t="shared" si="1300"/>
        <v>0</v>
      </c>
      <c r="K242" s="57">
        <f t="shared" si="1300"/>
        <v>0</v>
      </c>
      <c r="L242" s="57">
        <f t="shared" si="1300"/>
        <v>0</v>
      </c>
      <c r="M242" s="57">
        <f t="shared" si="1300"/>
        <v>0</v>
      </c>
      <c r="N242" s="57">
        <f t="shared" si="1300"/>
        <v>0</v>
      </c>
      <c r="O242" s="57">
        <f t="shared" si="1300"/>
        <v>0</v>
      </c>
      <c r="P242" s="57">
        <f t="shared" si="1300"/>
        <v>0</v>
      </c>
      <c r="Q242" s="57">
        <f t="shared" si="1300"/>
        <v>0</v>
      </c>
      <c r="R242" s="57">
        <f t="shared" si="1300"/>
        <v>0</v>
      </c>
      <c r="S242" s="57">
        <f t="shared" si="1300"/>
        <v>0</v>
      </c>
      <c r="T242" s="57">
        <f t="shared" si="1300"/>
        <v>0</v>
      </c>
      <c r="U242" s="57">
        <f t="shared" si="1300"/>
        <v>0</v>
      </c>
      <c r="V242" s="57">
        <f t="shared" si="1300"/>
        <v>0</v>
      </c>
      <c r="W242" s="57">
        <f t="shared" si="1300"/>
        <v>0</v>
      </c>
      <c r="X242" s="57">
        <f t="shared" si="1300"/>
        <v>0</v>
      </c>
      <c r="Y242" s="57">
        <f t="shared" si="1300"/>
        <v>0</v>
      </c>
      <c r="Z242" s="57">
        <f t="shared" si="1300"/>
        <v>0</v>
      </c>
      <c r="AA242" s="57">
        <f t="shared" si="1300"/>
        <v>0</v>
      </c>
      <c r="AB242" s="57">
        <f t="shared" si="1300"/>
        <v>0</v>
      </c>
      <c r="AC242" s="57">
        <f t="shared" si="1300"/>
        <v>0</v>
      </c>
      <c r="AD242" s="57">
        <f t="shared" si="1300"/>
        <v>0</v>
      </c>
      <c r="AE242" s="57">
        <f t="shared" si="1300"/>
        <v>0</v>
      </c>
      <c r="AF242" s="57">
        <f t="shared" si="1300"/>
        <v>0</v>
      </c>
      <c r="AG242" s="57">
        <f t="shared" si="1300"/>
        <v>0</v>
      </c>
      <c r="AH242" s="57">
        <f t="shared" si="1300"/>
        <v>0</v>
      </c>
      <c r="AI242" s="57">
        <f t="shared" si="1300"/>
        <v>0</v>
      </c>
      <c r="AJ242" s="57">
        <f t="shared" si="1300"/>
        <v>0</v>
      </c>
      <c r="AK242" s="57">
        <f t="shared" si="1300"/>
        <v>0</v>
      </c>
    </row>
    <row r="243" spans="1:37" x14ac:dyDescent="0.25">
      <c r="A243" s="32" t="s">
        <v>13</v>
      </c>
      <c r="B243" s="33" t="s">
        <v>22</v>
      </c>
      <c r="C243" s="32" t="s">
        <v>181</v>
      </c>
      <c r="D243" s="56">
        <f>X!D55</f>
        <v>0</v>
      </c>
      <c r="E243" s="57">
        <f t="shared" si="1300"/>
        <v>0</v>
      </c>
      <c r="F243" s="57">
        <f t="shared" si="1300"/>
        <v>0</v>
      </c>
      <c r="G243" s="57">
        <f t="shared" si="1300"/>
        <v>0</v>
      </c>
      <c r="H243" s="57">
        <f t="shared" si="1300"/>
        <v>0</v>
      </c>
      <c r="I243" s="57">
        <f t="shared" si="1300"/>
        <v>0</v>
      </c>
      <c r="J243" s="57">
        <f t="shared" si="1300"/>
        <v>0</v>
      </c>
      <c r="K243" s="57">
        <f t="shared" si="1300"/>
        <v>0</v>
      </c>
      <c r="L243" s="57">
        <f t="shared" si="1300"/>
        <v>0</v>
      </c>
      <c r="M243" s="57">
        <f t="shared" si="1300"/>
        <v>0</v>
      </c>
      <c r="N243" s="57">
        <f t="shared" si="1300"/>
        <v>0</v>
      </c>
      <c r="O243" s="57">
        <f t="shared" si="1300"/>
        <v>0</v>
      </c>
      <c r="P243" s="57">
        <f t="shared" si="1300"/>
        <v>0</v>
      </c>
      <c r="Q243" s="57">
        <f t="shared" si="1300"/>
        <v>0</v>
      </c>
      <c r="R243" s="57">
        <f t="shared" si="1300"/>
        <v>0</v>
      </c>
      <c r="S243" s="57">
        <f t="shared" si="1300"/>
        <v>0</v>
      </c>
      <c r="T243" s="57">
        <f t="shared" si="1300"/>
        <v>0</v>
      </c>
      <c r="U243" s="57">
        <f t="shared" si="1300"/>
        <v>0</v>
      </c>
      <c r="V243" s="57">
        <f t="shared" si="1300"/>
        <v>0</v>
      </c>
      <c r="W243" s="57">
        <f t="shared" si="1300"/>
        <v>0</v>
      </c>
      <c r="X243" s="57">
        <f t="shared" si="1300"/>
        <v>0</v>
      </c>
      <c r="Y243" s="57">
        <f t="shared" si="1300"/>
        <v>0</v>
      </c>
      <c r="Z243" s="57">
        <f t="shared" si="1300"/>
        <v>0</v>
      </c>
      <c r="AA243" s="57">
        <f t="shared" si="1300"/>
        <v>0</v>
      </c>
      <c r="AB243" s="57">
        <f t="shared" si="1300"/>
        <v>0</v>
      </c>
      <c r="AC243" s="57">
        <f t="shared" si="1300"/>
        <v>0</v>
      </c>
      <c r="AD243" s="57">
        <f t="shared" si="1300"/>
        <v>0</v>
      </c>
      <c r="AE243" s="57">
        <f t="shared" si="1300"/>
        <v>0</v>
      </c>
      <c r="AF243" s="57">
        <f t="shared" si="1300"/>
        <v>0</v>
      </c>
      <c r="AG243" s="57">
        <f t="shared" si="1300"/>
        <v>0</v>
      </c>
      <c r="AH243" s="57">
        <f t="shared" si="1300"/>
        <v>0</v>
      </c>
      <c r="AI243" s="57">
        <f t="shared" si="1300"/>
        <v>0</v>
      </c>
      <c r="AJ243" s="57">
        <f t="shared" si="1300"/>
        <v>0</v>
      </c>
      <c r="AK243" s="57">
        <f t="shared" si="1300"/>
        <v>0</v>
      </c>
    </row>
    <row r="244" spans="1:37" x14ac:dyDescent="0.25">
      <c r="A244" s="32" t="s">
        <v>14</v>
      </c>
      <c r="B244" s="33" t="s">
        <v>22</v>
      </c>
      <c r="C244" s="32" t="s">
        <v>181</v>
      </c>
      <c r="D244" s="56">
        <f>X!D56</f>
        <v>4.7631408455991064E-2</v>
      </c>
      <c r="E244" s="57">
        <f t="shared" si="1300"/>
        <v>4.7631408455991064E-2</v>
      </c>
      <c r="F244" s="57">
        <f t="shared" si="1300"/>
        <v>4.7631408455991064E-2</v>
      </c>
      <c r="G244" s="57">
        <f t="shared" si="1300"/>
        <v>4.7631408455991064E-2</v>
      </c>
      <c r="H244" s="57">
        <f t="shared" si="1300"/>
        <v>4.7631408455991064E-2</v>
      </c>
      <c r="I244" s="57">
        <f t="shared" si="1300"/>
        <v>4.7631408455991064E-2</v>
      </c>
      <c r="J244" s="57">
        <f t="shared" si="1300"/>
        <v>4.7631408455991064E-2</v>
      </c>
      <c r="K244" s="57">
        <f t="shared" si="1300"/>
        <v>4.7631408455991064E-2</v>
      </c>
      <c r="L244" s="57">
        <f t="shared" si="1300"/>
        <v>4.7631408455991064E-2</v>
      </c>
      <c r="M244" s="57">
        <f t="shared" si="1300"/>
        <v>4.7631408455991064E-2</v>
      </c>
      <c r="N244" s="57">
        <f t="shared" si="1300"/>
        <v>4.7631408455991064E-2</v>
      </c>
      <c r="O244" s="57">
        <f t="shared" si="1300"/>
        <v>4.7631408455991064E-2</v>
      </c>
      <c r="P244" s="57">
        <f t="shared" si="1300"/>
        <v>4.7631408455991064E-2</v>
      </c>
      <c r="Q244" s="57">
        <f t="shared" si="1300"/>
        <v>4.7631408455991064E-2</v>
      </c>
      <c r="R244" s="57">
        <f t="shared" si="1300"/>
        <v>4.7631408455991064E-2</v>
      </c>
      <c r="S244" s="57">
        <f t="shared" si="1300"/>
        <v>4.7631408455991064E-2</v>
      </c>
      <c r="T244" s="57">
        <f t="shared" si="1300"/>
        <v>4.7631408455991064E-2</v>
      </c>
      <c r="U244" s="57">
        <f t="shared" si="1300"/>
        <v>4.7631408455991064E-2</v>
      </c>
      <c r="V244" s="57">
        <f t="shared" si="1300"/>
        <v>4.7631408455991064E-2</v>
      </c>
      <c r="W244" s="57">
        <f t="shared" si="1300"/>
        <v>4.7631408455991064E-2</v>
      </c>
      <c r="X244" s="57">
        <f t="shared" si="1300"/>
        <v>4.7631408455991064E-2</v>
      </c>
      <c r="Y244" s="57">
        <f t="shared" si="1300"/>
        <v>4.7631408455991064E-2</v>
      </c>
      <c r="Z244" s="57">
        <f t="shared" si="1300"/>
        <v>4.7631408455991064E-2</v>
      </c>
      <c r="AA244" s="57">
        <f t="shared" si="1300"/>
        <v>4.7631408455991064E-2</v>
      </c>
      <c r="AB244" s="57">
        <f t="shared" si="1300"/>
        <v>4.7631408455991064E-2</v>
      </c>
      <c r="AC244" s="57">
        <f t="shared" si="1300"/>
        <v>4.7631408455991064E-2</v>
      </c>
      <c r="AD244" s="57">
        <f t="shared" si="1300"/>
        <v>4.7631408455991064E-2</v>
      </c>
      <c r="AE244" s="57">
        <f t="shared" si="1300"/>
        <v>4.7631408455991064E-2</v>
      </c>
      <c r="AF244" s="57">
        <f t="shared" si="1300"/>
        <v>4.7631408455991064E-2</v>
      </c>
      <c r="AG244" s="57">
        <f t="shared" si="1300"/>
        <v>4.7631408455991064E-2</v>
      </c>
      <c r="AH244" s="57">
        <f t="shared" si="1300"/>
        <v>4.7631408455991064E-2</v>
      </c>
      <c r="AI244" s="57">
        <f t="shared" si="1300"/>
        <v>4.7631408455991064E-2</v>
      </c>
      <c r="AJ244" s="57">
        <f t="shared" si="1300"/>
        <v>4.7631408455991064E-2</v>
      </c>
      <c r="AK244" s="57">
        <f t="shared" si="1300"/>
        <v>4.7631408455991064E-2</v>
      </c>
    </row>
    <row r="245" spans="1:37" x14ac:dyDescent="0.25">
      <c r="A245" s="32" t="s">
        <v>15</v>
      </c>
      <c r="B245" s="33" t="s">
        <v>22</v>
      </c>
      <c r="C245" s="32" t="s">
        <v>181</v>
      </c>
      <c r="D245" s="56">
        <f>X!D57</f>
        <v>0</v>
      </c>
      <c r="E245" s="57">
        <f t="shared" si="1300"/>
        <v>0</v>
      </c>
      <c r="F245" s="57">
        <f t="shared" ref="F245:AK245" si="1301">E245</f>
        <v>0</v>
      </c>
      <c r="G245" s="57">
        <f t="shared" si="1301"/>
        <v>0</v>
      </c>
      <c r="H245" s="57">
        <f t="shared" si="1301"/>
        <v>0</v>
      </c>
      <c r="I245" s="57">
        <f t="shared" si="1301"/>
        <v>0</v>
      </c>
      <c r="J245" s="57">
        <f t="shared" si="1301"/>
        <v>0</v>
      </c>
      <c r="K245" s="57">
        <f t="shared" si="1301"/>
        <v>0</v>
      </c>
      <c r="L245" s="57">
        <f t="shared" si="1301"/>
        <v>0</v>
      </c>
      <c r="M245" s="57">
        <f t="shared" si="1301"/>
        <v>0</v>
      </c>
      <c r="N245" s="57">
        <f t="shared" si="1301"/>
        <v>0</v>
      </c>
      <c r="O245" s="57">
        <f t="shared" si="1301"/>
        <v>0</v>
      </c>
      <c r="P245" s="57">
        <f t="shared" si="1301"/>
        <v>0</v>
      </c>
      <c r="Q245" s="57">
        <f t="shared" si="1301"/>
        <v>0</v>
      </c>
      <c r="R245" s="57">
        <f t="shared" si="1301"/>
        <v>0</v>
      </c>
      <c r="S245" s="57">
        <f t="shared" si="1301"/>
        <v>0</v>
      </c>
      <c r="T245" s="57">
        <f t="shared" si="1301"/>
        <v>0</v>
      </c>
      <c r="U245" s="57">
        <f t="shared" si="1301"/>
        <v>0</v>
      </c>
      <c r="V245" s="57">
        <f t="shared" si="1301"/>
        <v>0</v>
      </c>
      <c r="W245" s="57">
        <f t="shared" si="1301"/>
        <v>0</v>
      </c>
      <c r="X245" s="57">
        <f t="shared" si="1301"/>
        <v>0</v>
      </c>
      <c r="Y245" s="57">
        <f t="shared" si="1301"/>
        <v>0</v>
      </c>
      <c r="Z245" s="57">
        <f t="shared" si="1301"/>
        <v>0</v>
      </c>
      <c r="AA245" s="57">
        <f t="shared" si="1301"/>
        <v>0</v>
      </c>
      <c r="AB245" s="57">
        <f t="shared" si="1301"/>
        <v>0</v>
      </c>
      <c r="AC245" s="57">
        <f t="shared" si="1301"/>
        <v>0</v>
      </c>
      <c r="AD245" s="57">
        <f t="shared" si="1301"/>
        <v>0</v>
      </c>
      <c r="AE245" s="57">
        <f t="shared" si="1301"/>
        <v>0</v>
      </c>
      <c r="AF245" s="57">
        <f t="shared" si="1301"/>
        <v>0</v>
      </c>
      <c r="AG245" s="57">
        <f t="shared" si="1301"/>
        <v>0</v>
      </c>
      <c r="AH245" s="57">
        <f t="shared" si="1301"/>
        <v>0</v>
      </c>
      <c r="AI245" s="57">
        <f t="shared" si="1301"/>
        <v>0</v>
      </c>
      <c r="AJ245" s="57">
        <f t="shared" si="1301"/>
        <v>0</v>
      </c>
      <c r="AK245" s="57">
        <f t="shared" si="1301"/>
        <v>0</v>
      </c>
    </row>
    <row r="246" spans="1:37" x14ac:dyDescent="0.25">
      <c r="A246" s="32" t="s">
        <v>59</v>
      </c>
      <c r="B246" s="33" t="s">
        <v>22</v>
      </c>
      <c r="C246" s="32" t="s">
        <v>181</v>
      </c>
      <c r="D246" s="56">
        <f>X!D58</f>
        <v>0</v>
      </c>
      <c r="E246" s="57">
        <f t="shared" ref="E246:AK246" si="1302">D246</f>
        <v>0</v>
      </c>
      <c r="F246" s="57">
        <f t="shared" si="1302"/>
        <v>0</v>
      </c>
      <c r="G246" s="57">
        <f t="shared" si="1302"/>
        <v>0</v>
      </c>
      <c r="H246" s="57">
        <f t="shared" si="1302"/>
        <v>0</v>
      </c>
      <c r="I246" s="57">
        <f t="shared" si="1302"/>
        <v>0</v>
      </c>
      <c r="J246" s="57">
        <f t="shared" si="1302"/>
        <v>0</v>
      </c>
      <c r="K246" s="57">
        <f t="shared" si="1302"/>
        <v>0</v>
      </c>
      <c r="L246" s="57">
        <f t="shared" si="1302"/>
        <v>0</v>
      </c>
      <c r="M246" s="57">
        <f t="shared" si="1302"/>
        <v>0</v>
      </c>
      <c r="N246" s="57">
        <f t="shared" si="1302"/>
        <v>0</v>
      </c>
      <c r="O246" s="57">
        <f t="shared" si="1302"/>
        <v>0</v>
      </c>
      <c r="P246" s="57">
        <f t="shared" si="1302"/>
        <v>0</v>
      </c>
      <c r="Q246" s="57">
        <f t="shared" si="1302"/>
        <v>0</v>
      </c>
      <c r="R246" s="57">
        <f t="shared" si="1302"/>
        <v>0</v>
      </c>
      <c r="S246" s="57">
        <f t="shared" si="1302"/>
        <v>0</v>
      </c>
      <c r="T246" s="57">
        <f t="shared" si="1302"/>
        <v>0</v>
      </c>
      <c r="U246" s="57">
        <f t="shared" si="1302"/>
        <v>0</v>
      </c>
      <c r="V246" s="57">
        <f t="shared" si="1302"/>
        <v>0</v>
      </c>
      <c r="W246" s="57">
        <f t="shared" si="1302"/>
        <v>0</v>
      </c>
      <c r="X246" s="57">
        <f t="shared" si="1302"/>
        <v>0</v>
      </c>
      <c r="Y246" s="57">
        <f t="shared" si="1302"/>
        <v>0</v>
      </c>
      <c r="Z246" s="57">
        <f t="shared" si="1302"/>
        <v>0</v>
      </c>
      <c r="AA246" s="57">
        <f t="shared" si="1302"/>
        <v>0</v>
      </c>
      <c r="AB246" s="57">
        <f t="shared" si="1302"/>
        <v>0</v>
      </c>
      <c r="AC246" s="57">
        <f t="shared" si="1302"/>
        <v>0</v>
      </c>
      <c r="AD246" s="57">
        <f t="shared" si="1302"/>
        <v>0</v>
      </c>
      <c r="AE246" s="57">
        <f t="shared" si="1302"/>
        <v>0</v>
      </c>
      <c r="AF246" s="57">
        <f t="shared" si="1302"/>
        <v>0</v>
      </c>
      <c r="AG246" s="57">
        <f t="shared" si="1302"/>
        <v>0</v>
      </c>
      <c r="AH246" s="57">
        <f t="shared" si="1302"/>
        <v>0</v>
      </c>
      <c r="AI246" s="57">
        <f t="shared" si="1302"/>
        <v>0</v>
      </c>
      <c r="AJ246" s="57">
        <f t="shared" si="1302"/>
        <v>0</v>
      </c>
      <c r="AK246" s="57">
        <f t="shared" si="1302"/>
        <v>0</v>
      </c>
    </row>
    <row r="247" spans="1:37" x14ac:dyDescent="0.25">
      <c r="A247" s="32" t="s">
        <v>79</v>
      </c>
      <c r="B247" s="33" t="s">
        <v>22</v>
      </c>
      <c r="C247" s="32" t="s">
        <v>181</v>
      </c>
      <c r="D247" s="56">
        <f>X!D59</f>
        <v>0</v>
      </c>
      <c r="E247" s="57">
        <f>+VLOOKUP(Medidas!$B$5,'Curva Hidrógeno'!$B$12:$AJ$13,'Curva Hidrógeno'!D$11-2015,FALSE)*('Particip. Energético'!$D240+$D241)</f>
        <v>0</v>
      </c>
      <c r="F247" s="57">
        <f>+VLOOKUP(Medidas!$B$5,'Curva Hidrógeno'!$B$12:$AJ$13,'Curva Hidrógeno'!E$11-2015,FALSE)*('Particip. Energético'!$D240+$D241)</f>
        <v>0</v>
      </c>
      <c r="G247" s="57">
        <f>+VLOOKUP(Medidas!$B$5,'Curva Hidrógeno'!$B$12:$AJ$13,'Curva Hidrógeno'!F$11-2015,FALSE)*('Particip. Energético'!$D240+$D241)</f>
        <v>0</v>
      </c>
      <c r="H247" s="57">
        <f>+VLOOKUP(Medidas!$B$5,'Curva Hidrógeno'!$B$12:$AJ$13,'Curva Hidrógeno'!G$11-2015,FALSE)*('Particip. Energético'!$D240+$D241)</f>
        <v>0</v>
      </c>
      <c r="I247" s="57">
        <f>+VLOOKUP(Medidas!$B$5,'Curva Hidrógeno'!$B$12:$AJ$13,'Curva Hidrógeno'!H$11-2015,FALSE)*('Particip. Energético'!$D240+$D241)</f>
        <v>0</v>
      </c>
      <c r="J247" s="57">
        <f>+VLOOKUP(Medidas!$B$5,'Curva Hidrógeno'!$B$12:$AJ$13,'Curva Hidrógeno'!I$11-2015,FALSE)*('Particip. Energético'!$D240+$D241)</f>
        <v>0</v>
      </c>
      <c r="K247" s="57">
        <f>+VLOOKUP(Medidas!$B$5,'Curva Hidrógeno'!$B$12:$AJ$13,'Curva Hidrógeno'!J$11-2015,FALSE)*('Particip. Energético'!$D240+$D241)</f>
        <v>0</v>
      </c>
      <c r="L247" s="57">
        <f>+VLOOKUP(Medidas!$B$5,'Curva Hidrógeno'!$B$12:$AJ$13,'Curva Hidrógeno'!K$11-2015,FALSE)*('Particip. Energético'!$D240+$D241)</f>
        <v>0</v>
      </c>
      <c r="M247" s="57">
        <f>+VLOOKUP(Medidas!$B$5,'Curva Hidrógeno'!$B$12:$AJ$13,'Curva Hidrógeno'!L$11-2015,FALSE)*('Particip. Energético'!$D240+$D241)</f>
        <v>0</v>
      </c>
      <c r="N247" s="57">
        <f>+VLOOKUP(Medidas!$B$5,'Curva Hidrógeno'!$B$12:$AJ$13,'Curva Hidrógeno'!M$11-2015,FALSE)*('Particip. Energético'!$D240+$D241)</f>
        <v>0</v>
      </c>
      <c r="O247" s="57">
        <f>+VLOOKUP(Medidas!$B$5,'Curva Hidrógeno'!$B$12:$AJ$13,'Curva Hidrógeno'!N$11-2015,FALSE)*('Particip. Energético'!$D240+$D241)</f>
        <v>0</v>
      </c>
      <c r="P247" s="57">
        <f>+VLOOKUP(Medidas!$B$5,'Curva Hidrógeno'!$B$12:$AJ$13,'Curva Hidrógeno'!O$11-2015,FALSE)*('Particip. Energético'!$D240+$D241)</f>
        <v>0</v>
      </c>
      <c r="Q247" s="57">
        <f>+VLOOKUP(Medidas!$B$5,'Curva Hidrógeno'!$B$12:$AJ$13,'Curva Hidrógeno'!P$11-2015,FALSE)*('Particip. Energético'!$D240+$D241)</f>
        <v>0</v>
      </c>
      <c r="R247" s="57">
        <f>+VLOOKUP(Medidas!$B$5,'Curva Hidrógeno'!$B$12:$AJ$13,'Curva Hidrógeno'!Q$11-2015,FALSE)*('Particip. Energético'!$D240+$D241)</f>
        <v>0</v>
      </c>
      <c r="S247" s="57">
        <f>+VLOOKUP(Medidas!$B$5,'Curva Hidrógeno'!$B$12:$AJ$13,'Curva Hidrógeno'!R$11-2015,FALSE)*('Particip. Energético'!$D240+$D241)</f>
        <v>0</v>
      </c>
      <c r="T247" s="57">
        <f>+VLOOKUP(Medidas!$B$5,'Curva Hidrógeno'!$B$12:$AJ$13,'Curva Hidrógeno'!S$11-2015,FALSE)*('Particip. Energético'!$D240+$D241)</f>
        <v>0</v>
      </c>
      <c r="U247" s="57">
        <f>+VLOOKUP(Medidas!$B$5,'Curva Hidrógeno'!$B$12:$AJ$13,'Curva Hidrógeno'!T$11-2015,FALSE)*('Particip. Energético'!$D240+$D241)</f>
        <v>0</v>
      </c>
      <c r="V247" s="57">
        <f>+VLOOKUP(Medidas!$B$5,'Curva Hidrógeno'!$B$12:$AJ$13,'Curva Hidrógeno'!U$11-2015,FALSE)*('Particip. Energético'!$D240+$D241)</f>
        <v>0</v>
      </c>
      <c r="W247" s="57">
        <f>+VLOOKUP(Medidas!$B$5,'Curva Hidrógeno'!$B$12:$AJ$13,'Curva Hidrógeno'!V$11-2015,FALSE)*('Particip. Energético'!$D240+$D241)</f>
        <v>1.4448989612786562E-2</v>
      </c>
      <c r="X247" s="57">
        <f>+VLOOKUP(Medidas!$B$5,'Curva Hidrógeno'!$B$12:$AJ$13,'Curva Hidrógeno'!W$11-2015,FALSE)*('Particip. Energético'!$D240+$D241)</f>
        <v>2.8897979225569741E-2</v>
      </c>
      <c r="Y247" s="57">
        <f>+VLOOKUP(Medidas!$B$5,'Curva Hidrógeno'!$B$12:$AJ$13,'Curva Hidrógeno'!X$11-2015,FALSE)*('Particip. Energético'!$D240+$D241)</f>
        <v>4.3346968838352921E-2</v>
      </c>
      <c r="Z247" s="57">
        <f>+VLOOKUP(Medidas!$B$5,'Curva Hidrógeno'!$B$12:$AJ$13,'Curva Hidrógeno'!Y$11-2015,FALSE)*('Particip. Energético'!$D240+$D241)</f>
        <v>5.7795958451139481E-2</v>
      </c>
      <c r="AA247" s="57">
        <f>+VLOOKUP(Medidas!$B$5,'Curva Hidrógeno'!$B$12:$AJ$13,'Curva Hidrógeno'!Z$11-2015,FALSE)*('Particip. Energético'!$D240+$D241)</f>
        <v>7.2244948063922662E-2</v>
      </c>
      <c r="AB247" s="57">
        <f>+VLOOKUP(Medidas!$B$5,'Curva Hidrógeno'!$B$12:$AJ$13,'Curva Hidrógeno'!AA$11-2015,FALSE)*('Particip. Energético'!$D240+$D241)</f>
        <v>0.15303281760555526</v>
      </c>
      <c r="AC247" s="57">
        <f>+VLOOKUP(Medidas!$B$5,'Curva Hidrógeno'!$B$12:$AJ$13,'Curva Hidrógeno'!AB$11-2015,FALSE)*('Particip. Energético'!$D240+$D241)</f>
        <v>0.23382068714718787</v>
      </c>
      <c r="AD247" s="57">
        <f>+VLOOKUP(Medidas!$B$5,'Curva Hidrógeno'!$B$12:$AJ$13,'Curva Hidrógeno'!AC$11-2015,FALSE)*('Particip. Energético'!$D240+$D241)</f>
        <v>0.31460855668879339</v>
      </c>
      <c r="AE247" s="57">
        <f>+VLOOKUP(Medidas!$B$5,'Curva Hidrógeno'!$B$12:$AJ$13,'Curva Hidrógeno'!AD$11-2015,FALSE)*('Particip. Energético'!$D240+$D241)</f>
        <v>0.39539642623039895</v>
      </c>
      <c r="AF247" s="57">
        <f>+VLOOKUP(Medidas!$B$5,'Curva Hidrógeno'!$B$12:$AJ$13,'Curva Hidrógeno'!AE$11-2015,FALSE)*('Particip. Energético'!$D240+$D241)</f>
        <v>0.47618429577203158</v>
      </c>
      <c r="AG247" s="57">
        <f>+VLOOKUP(Medidas!$B$5,'Curva Hidrógeno'!$B$12:$AJ$13,'Curva Hidrógeno'!AF$11-2015,FALSE)*('Particip. Energético'!$D240+$D241)</f>
        <v>0.55697216531361005</v>
      </c>
      <c r="AH247" s="57">
        <f>+VLOOKUP(Medidas!$B$5,'Curva Hidrógeno'!$B$12:$AJ$13,'Curva Hidrógeno'!AG$11-2015,FALSE)*('Particip. Energético'!$D240+$D241)</f>
        <v>0.63776003485524269</v>
      </c>
      <c r="AI247" s="57">
        <f>+VLOOKUP(Medidas!$B$5,'Curva Hidrógeno'!$B$12:$AJ$13,'Curva Hidrógeno'!AH$11-2015,FALSE)*('Particip. Energético'!$D240+$D241)</f>
        <v>0.71854790439684824</v>
      </c>
      <c r="AJ247" s="57">
        <f>+VLOOKUP(Medidas!$B$5,'Curva Hidrógeno'!$B$12:$AJ$13,'Curva Hidrógeno'!AI$11-2015,FALSE)*('Particip. Energético'!$D240+$D241)</f>
        <v>0.79933577393845368</v>
      </c>
      <c r="AK247" s="57">
        <f>+VLOOKUP(Medidas!$B$5,'Curva Hidrógeno'!$B$12:$AJ$13,'Curva Hidrógeno'!AJ$11-2015,FALSE)*('Particip. Energético'!$D240+$D241)</f>
        <v>0.88012364348008632</v>
      </c>
    </row>
    <row r="248" spans="1:37" x14ac:dyDescent="0.25">
      <c r="D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</row>
    <row r="249" spans="1:37" x14ac:dyDescent="0.25">
      <c r="A249" s="22" t="s">
        <v>83</v>
      </c>
    </row>
    <row r="250" spans="1:37" x14ac:dyDescent="0.25">
      <c r="A250" s="32" t="s">
        <v>8</v>
      </c>
      <c r="B250" s="33" t="s">
        <v>22</v>
      </c>
      <c r="C250" s="32" t="s">
        <v>181</v>
      </c>
      <c r="D250" s="56">
        <f>X!D62</f>
        <v>0</v>
      </c>
      <c r="E250" s="57">
        <f t="shared" ref="E250:H250" si="1303">D250+(SUM(D$260:D$261)-SUM(E$260:E$261))*D250/SUM(D$250:D$259)</f>
        <v>0</v>
      </c>
      <c r="F250" s="57">
        <f t="shared" si="1303"/>
        <v>0</v>
      </c>
      <c r="G250" s="57">
        <f t="shared" si="1303"/>
        <v>0</v>
      </c>
      <c r="H250" s="57">
        <f t="shared" si="1303"/>
        <v>0</v>
      </c>
      <c r="I250" s="57">
        <f t="shared" ref="I250:AJ250" si="1304">+H250-((I254+I260+I261)-((H254+H260+H261)))*H250/(1-H254-H260-H261)</f>
        <v>0</v>
      </c>
      <c r="J250" s="57">
        <f t="shared" si="1304"/>
        <v>0</v>
      </c>
      <c r="K250" s="57">
        <f t="shared" si="1304"/>
        <v>0</v>
      </c>
      <c r="L250" s="57">
        <f t="shared" si="1304"/>
        <v>0</v>
      </c>
      <c r="M250" s="57">
        <f t="shared" si="1304"/>
        <v>0</v>
      </c>
      <c r="N250" s="57">
        <f t="shared" si="1304"/>
        <v>0</v>
      </c>
      <c r="O250" s="57">
        <f t="shared" si="1304"/>
        <v>0</v>
      </c>
      <c r="P250" s="57">
        <f t="shared" si="1304"/>
        <v>0</v>
      </c>
      <c r="Q250" s="57">
        <f t="shared" si="1304"/>
        <v>0</v>
      </c>
      <c r="R250" s="57">
        <f t="shared" si="1304"/>
        <v>0</v>
      </c>
      <c r="S250" s="57">
        <f t="shared" si="1304"/>
        <v>0</v>
      </c>
      <c r="T250" s="57">
        <f t="shared" si="1304"/>
        <v>0</v>
      </c>
      <c r="U250" s="57">
        <f t="shared" si="1304"/>
        <v>0</v>
      </c>
      <c r="V250" s="57">
        <f t="shared" si="1304"/>
        <v>0</v>
      </c>
      <c r="W250" s="57">
        <f t="shared" si="1304"/>
        <v>0</v>
      </c>
      <c r="X250" s="57">
        <f t="shared" si="1304"/>
        <v>0</v>
      </c>
      <c r="Y250" s="57">
        <f t="shared" si="1304"/>
        <v>0</v>
      </c>
      <c r="Z250" s="57">
        <f t="shared" si="1304"/>
        <v>0</v>
      </c>
      <c r="AA250" s="57">
        <f t="shared" si="1304"/>
        <v>0</v>
      </c>
      <c r="AB250" s="57">
        <f t="shared" si="1304"/>
        <v>0</v>
      </c>
      <c r="AC250" s="57">
        <f t="shared" si="1304"/>
        <v>0</v>
      </c>
      <c r="AD250" s="57">
        <f t="shared" si="1304"/>
        <v>0</v>
      </c>
      <c r="AE250" s="57">
        <f t="shared" si="1304"/>
        <v>0</v>
      </c>
      <c r="AF250" s="57">
        <f t="shared" si="1304"/>
        <v>0</v>
      </c>
      <c r="AG250" s="57">
        <f t="shared" si="1304"/>
        <v>0</v>
      </c>
      <c r="AH250" s="57">
        <f t="shared" si="1304"/>
        <v>0</v>
      </c>
      <c r="AI250" s="57">
        <f t="shared" si="1304"/>
        <v>0</v>
      </c>
      <c r="AJ250" s="57">
        <f t="shared" si="1304"/>
        <v>0</v>
      </c>
      <c r="AK250" s="57">
        <f>+AJ250-((AK254+AK260+AK261)-((AJ254+AJ260+AJ261)))*AJ250/(1-AJ254-AJ260-AJ261)</f>
        <v>0</v>
      </c>
    </row>
    <row r="251" spans="1:37" x14ac:dyDescent="0.25">
      <c r="A251" s="32" t="s">
        <v>10</v>
      </c>
      <c r="B251" s="33" t="s">
        <v>22</v>
      </c>
      <c r="C251" s="32" t="s">
        <v>181</v>
      </c>
      <c r="D251" s="56">
        <f>X!D63</f>
        <v>0</v>
      </c>
      <c r="E251" s="57">
        <f t="shared" ref="E251:H251" si="1305">D251+(SUM(D$260:D$261)-SUM(E$260:E$261))*D251/SUM(D$250:D$259)</f>
        <v>0</v>
      </c>
      <c r="F251" s="57">
        <f t="shared" si="1305"/>
        <v>0</v>
      </c>
      <c r="G251" s="57">
        <f t="shared" si="1305"/>
        <v>0</v>
      </c>
      <c r="H251" s="57">
        <f t="shared" si="1305"/>
        <v>0</v>
      </c>
      <c r="I251" s="57">
        <f t="shared" ref="I251:AJ251" si="1306">+H251-((I254+I260+I261)-((H254+H260+H261)))*H251/(1-H254-H260-H261)</f>
        <v>0</v>
      </c>
      <c r="J251" s="57">
        <f t="shared" si="1306"/>
        <v>0</v>
      </c>
      <c r="K251" s="57">
        <f t="shared" si="1306"/>
        <v>0</v>
      </c>
      <c r="L251" s="57">
        <f t="shared" si="1306"/>
        <v>0</v>
      </c>
      <c r="M251" s="57">
        <f t="shared" si="1306"/>
        <v>0</v>
      </c>
      <c r="N251" s="57">
        <f t="shared" si="1306"/>
        <v>0</v>
      </c>
      <c r="O251" s="57">
        <f t="shared" si="1306"/>
        <v>0</v>
      </c>
      <c r="P251" s="57">
        <f t="shared" si="1306"/>
        <v>0</v>
      </c>
      <c r="Q251" s="57">
        <f t="shared" si="1306"/>
        <v>0</v>
      </c>
      <c r="R251" s="57">
        <f t="shared" si="1306"/>
        <v>0</v>
      </c>
      <c r="S251" s="57">
        <f t="shared" si="1306"/>
        <v>0</v>
      </c>
      <c r="T251" s="57">
        <f t="shared" si="1306"/>
        <v>0</v>
      </c>
      <c r="U251" s="57">
        <f t="shared" si="1306"/>
        <v>0</v>
      </c>
      <c r="V251" s="57">
        <f t="shared" si="1306"/>
        <v>0</v>
      </c>
      <c r="W251" s="57">
        <f t="shared" si="1306"/>
        <v>0</v>
      </c>
      <c r="X251" s="57">
        <f t="shared" si="1306"/>
        <v>0</v>
      </c>
      <c r="Y251" s="57">
        <f t="shared" si="1306"/>
        <v>0</v>
      </c>
      <c r="Z251" s="57">
        <f t="shared" si="1306"/>
        <v>0</v>
      </c>
      <c r="AA251" s="57">
        <f t="shared" si="1306"/>
        <v>0</v>
      </c>
      <c r="AB251" s="57">
        <f t="shared" si="1306"/>
        <v>0</v>
      </c>
      <c r="AC251" s="57">
        <f t="shared" si="1306"/>
        <v>0</v>
      </c>
      <c r="AD251" s="57">
        <f t="shared" si="1306"/>
        <v>0</v>
      </c>
      <c r="AE251" s="57">
        <f t="shared" si="1306"/>
        <v>0</v>
      </c>
      <c r="AF251" s="57">
        <f t="shared" si="1306"/>
        <v>0</v>
      </c>
      <c r="AG251" s="57">
        <f t="shared" si="1306"/>
        <v>0</v>
      </c>
      <c r="AH251" s="57">
        <f t="shared" si="1306"/>
        <v>0</v>
      </c>
      <c r="AI251" s="57">
        <f t="shared" si="1306"/>
        <v>0</v>
      </c>
      <c r="AJ251" s="57">
        <f t="shared" si="1306"/>
        <v>0</v>
      </c>
      <c r="AK251" s="57">
        <f>+AJ251-((AK254+AK260+AK261)-((AJ254+AJ260+AJ261)))*AJ251/(1-AJ254-AJ260-AJ261)</f>
        <v>0</v>
      </c>
    </row>
    <row r="252" spans="1:37" x14ac:dyDescent="0.25">
      <c r="A252" s="32" t="s">
        <v>12</v>
      </c>
      <c r="B252" s="33" t="s">
        <v>22</v>
      </c>
      <c r="C252" s="32" t="s">
        <v>181</v>
      </c>
      <c r="D252" s="56">
        <f>X!D64</f>
        <v>0</v>
      </c>
      <c r="E252" s="57">
        <f t="shared" ref="E252:H252" si="1307">D252+(SUM(D$260:D$261)-SUM(E$260:E$261))*D252/SUM(D$250:D$259)</f>
        <v>0</v>
      </c>
      <c r="F252" s="57">
        <f t="shared" si="1307"/>
        <v>0</v>
      </c>
      <c r="G252" s="57">
        <f t="shared" si="1307"/>
        <v>0</v>
      </c>
      <c r="H252" s="57">
        <f t="shared" si="1307"/>
        <v>0</v>
      </c>
      <c r="I252" s="57">
        <f t="shared" ref="I252:AJ252" si="1308">+H252-((I254+I260+I261)-((H254+H260+H261)))*H252/(1-H254-H260-H261)</f>
        <v>0</v>
      </c>
      <c r="J252" s="57">
        <f t="shared" si="1308"/>
        <v>0</v>
      </c>
      <c r="K252" s="57">
        <f t="shared" si="1308"/>
        <v>0</v>
      </c>
      <c r="L252" s="57">
        <f t="shared" si="1308"/>
        <v>0</v>
      </c>
      <c r="M252" s="57">
        <f t="shared" si="1308"/>
        <v>0</v>
      </c>
      <c r="N252" s="57">
        <f t="shared" si="1308"/>
        <v>0</v>
      </c>
      <c r="O252" s="57">
        <f t="shared" si="1308"/>
        <v>0</v>
      </c>
      <c r="P252" s="57">
        <f t="shared" si="1308"/>
        <v>0</v>
      </c>
      <c r="Q252" s="57">
        <f t="shared" si="1308"/>
        <v>0</v>
      </c>
      <c r="R252" s="57">
        <f t="shared" si="1308"/>
        <v>0</v>
      </c>
      <c r="S252" s="57">
        <f t="shared" si="1308"/>
        <v>0</v>
      </c>
      <c r="T252" s="57">
        <f t="shared" si="1308"/>
        <v>0</v>
      </c>
      <c r="U252" s="57">
        <f t="shared" si="1308"/>
        <v>0</v>
      </c>
      <c r="V252" s="57">
        <f t="shared" si="1308"/>
        <v>0</v>
      </c>
      <c r="W252" s="57">
        <f t="shared" si="1308"/>
        <v>0</v>
      </c>
      <c r="X252" s="57">
        <f t="shared" si="1308"/>
        <v>0</v>
      </c>
      <c r="Y252" s="57">
        <f t="shared" si="1308"/>
        <v>0</v>
      </c>
      <c r="Z252" s="57">
        <f t="shared" si="1308"/>
        <v>0</v>
      </c>
      <c r="AA252" s="57">
        <f t="shared" si="1308"/>
        <v>0</v>
      </c>
      <c r="AB252" s="57">
        <f t="shared" si="1308"/>
        <v>0</v>
      </c>
      <c r="AC252" s="57">
        <f t="shared" si="1308"/>
        <v>0</v>
      </c>
      <c r="AD252" s="57">
        <f t="shared" si="1308"/>
        <v>0</v>
      </c>
      <c r="AE252" s="57">
        <f t="shared" si="1308"/>
        <v>0</v>
      </c>
      <c r="AF252" s="57">
        <f t="shared" si="1308"/>
        <v>0</v>
      </c>
      <c r="AG252" s="57">
        <f t="shared" si="1308"/>
        <v>0</v>
      </c>
      <c r="AH252" s="57">
        <f t="shared" si="1308"/>
        <v>0</v>
      </c>
      <c r="AI252" s="57">
        <f t="shared" si="1308"/>
        <v>0</v>
      </c>
      <c r="AJ252" s="57">
        <f t="shared" si="1308"/>
        <v>0</v>
      </c>
      <c r="AK252" s="57">
        <f>+AJ252-((AK254+AK260+AK261)-((AJ254+AJ260+AJ261)))*AJ252/(1-AJ254-AJ260-AJ261)</f>
        <v>0</v>
      </c>
    </row>
    <row r="253" spans="1:37" x14ac:dyDescent="0.25">
      <c r="A253" s="32" t="s">
        <v>13</v>
      </c>
      <c r="B253" s="33" t="s">
        <v>22</v>
      </c>
      <c r="C253" s="32" t="s">
        <v>181</v>
      </c>
      <c r="D253" s="56">
        <f>X!D65</f>
        <v>0.9359524529389569</v>
      </c>
      <c r="E253" s="57">
        <f t="shared" ref="E253:H253" si="1309">D253+(SUM(D$260:D$261)-SUM(E$260:E$261))*D253/SUM(D$250:D$259)</f>
        <v>0.9359524529389569</v>
      </c>
      <c r="F253" s="57">
        <f t="shared" si="1309"/>
        <v>0.9359524529389569</v>
      </c>
      <c r="G253" s="57">
        <f t="shared" si="1309"/>
        <v>0.9359524529389569</v>
      </c>
      <c r="H253" s="57">
        <f t="shared" si="1309"/>
        <v>0.9359524529389569</v>
      </c>
      <c r="I253" s="57">
        <f t="shared" ref="I253" si="1310">+H253-((I254+I260+I261)-((H254+H260+H261)))*H253/(1-H254-H260-H261)</f>
        <v>0.92827046984434924</v>
      </c>
      <c r="J253" s="57">
        <f t="shared" ref="J253" si="1311">+I253-((J254+J260+J261)-((I254+I260+I261)))*I253/(1-I254-I260-I261)</f>
        <v>0.92058838822244726</v>
      </c>
      <c r="K253" s="57">
        <f t="shared" ref="K253" si="1312">+J253-((K254+K260+K261)-((J254+J260+J261)))*J253/(1-J254-J260-J261)</f>
        <v>0.91290585099275978</v>
      </c>
      <c r="L253" s="57">
        <f t="shared" ref="L253" si="1313">+K253-((L254+L260+L261)-((K254+K260+K261)))*K253/(1-K254-K260-K261)</f>
        <v>0.90522019722220581</v>
      </c>
      <c r="M253" s="57">
        <f t="shared" ref="M253" si="1314">+L253-((M254+M260+M261)-((L254+L260+L261)))*L253/(1-L254-L260-L261)</f>
        <v>0.89751389959227634</v>
      </c>
      <c r="N253" s="57">
        <f t="shared" ref="N253" si="1315">+M253-((N254+N260+N261)-((M254+M260+M261)))*M253/(1-M254-M260-M261)</f>
        <v>0.88967088288685792</v>
      </c>
      <c r="O253" s="57">
        <f t="shared" ref="O253" si="1316">+N253-((O254+O260+O261)-((N254+N260+N261)))*N253/(1-N254-N260-N261)</f>
        <v>0.88092351166411065</v>
      </c>
      <c r="P253" s="57">
        <f t="shared" ref="P253" si="1317">+O253-((P254+P260+P261)-((O254+O260+O261)))*O253/(1-O254-O260-O261)</f>
        <v>0.86624188378885258</v>
      </c>
      <c r="Q253" s="57">
        <f t="shared" ref="Q253" si="1318">+P253-((Q254+Q260+Q261)-((P254+P260+P261)))*P253/(1-P254-P260-P261)</f>
        <v>0.79488968021398199</v>
      </c>
      <c r="R253" s="57">
        <f t="shared" ref="R253" si="1319">+Q253-((R254+R260+R261)-((Q254+Q260+Q261)))*Q253/(1-Q254-Q260-Q261)</f>
        <v>0.78306982744431153</v>
      </c>
      <c r="S253" s="57">
        <f t="shared" ref="S253" si="1320">+R253-((S254+S260+S261)-((R254+R260+R261)))*R253/(1-R254-R260-R261)</f>
        <v>0.77100512189676962</v>
      </c>
      <c r="T253" s="57">
        <f t="shared" ref="T253" si="1321">+S253-((T254+T260+T261)-((S254+S260+S261)))*S253/(1-S254-S260-S261)</f>
        <v>0.75868107988778144</v>
      </c>
      <c r="U253" s="57">
        <f t="shared" ref="U253" si="1322">+T253-((U254+U260+U261)-((T254+T260+T261)))*T253/(1-T254-T260-T261)</f>
        <v>0.74608243824765696</v>
      </c>
      <c r="V253" s="57">
        <f t="shared" ref="V253" si="1323">+U253-((V254+V260+V261)-((U254+U260+U261)))*U253/(1-U254-U260-U261)</f>
        <v>0.7331931299856651</v>
      </c>
      <c r="W253" s="57">
        <f t="shared" ref="W253" si="1324">+V253-((W254+W260+W261)-((V254+V260+V261)))*V253/(1-V254-V260-V261)</f>
        <v>0.71999626266673933</v>
      </c>
      <c r="X253" s="57">
        <f t="shared" ref="X253" si="1325">+W253-((X254+X260+X261)-((W254+W260+W261)))*W253/(1-W254-W260-W261)</f>
        <v>0.70647410029447466</v>
      </c>
      <c r="Y253" s="57">
        <f t="shared" ref="Y253" si="1326">+X253-((Y254+Y260+Y261)-((X254+X260+X261)))*X253/(1-X254-X260-X261)</f>
        <v>0.69260804961530309</v>
      </c>
      <c r="Z253" s="57">
        <f t="shared" ref="Z253" si="1327">+Y253-((Z254+Z260+Z261)-((Y254+Y260+Y261)))*Y253/(1-Y254-Y260-Y261)</f>
        <v>0.67837865188906099</v>
      </c>
      <c r="AA253" s="57">
        <f t="shared" ref="AA253" si="1328">+Z253-((AA254+AA260+AA261)-((Z254+Z260+Z261)))*Z253/(1-Z254-Z260-Z261)</f>
        <v>0.66376558131060559</v>
      </c>
      <c r="AB253" s="57">
        <f t="shared" ref="AB253" si="1329">+AA253-((AB254+AB260+AB261)-((AA254+AA260+AA261)))*AA253/(1-AA254-AA260-AA261)</f>
        <v>0.64874765141407931</v>
      </c>
      <c r="AC253" s="57">
        <f t="shared" ref="AC253" si="1330">+AB253-((AC254+AC260+AC261)-((AB254+AB260+AB261)))*AB253/(1-AB254-AB260-AB261)</f>
        <v>0.63330283094336637</v>
      </c>
      <c r="AD253" s="57">
        <f t="shared" ref="AD253" si="1331">+AC253-((AD254+AD260+AD261)-((AC254+AC260+AC261)))*AC253/(1-AC254-AC260-AC261)</f>
        <v>0.6174082708257681</v>
      </c>
      <c r="AE253" s="57">
        <f t="shared" ref="AE253" si="1332">+AD253-((AE254+AE260+AE261)-((AD254+AD260+AD261)))*AD253/(1-AD254-AD260-AD261)</f>
        <v>0.60104034403621009</v>
      </c>
      <c r="AF253" s="57">
        <f t="shared" ref="AF253" si="1333">+AE253-((AF254+AF260+AF261)-((AE254+AE260+AE261)))*AE253/(1-AE254-AE260-AE261)</f>
        <v>0.58417470028027618</v>
      </c>
      <c r="AG253" s="57">
        <f t="shared" ref="AG253" si="1334">+AF253-((AG254+AG260+AG261)-((AF254+AF260+AF261)))*AF253/(1-AF254-AF260-AF261)</f>
        <v>0.56678633754828822</v>
      </c>
      <c r="AH253" s="57">
        <f t="shared" ref="AH253" si="1335">+AG253-((AH254+AH260+AH261)-((AG254+AG260+AG261)))*AG253/(1-AG254-AG260-AG261)</f>
        <v>0.54884969268998218</v>
      </c>
      <c r="AI253" s="57">
        <f t="shared" ref="AI253" si="1336">+AH253-((AI254+AI260+AI261)-((AH254+AH260+AH261)))*AH253/(1-AH254-AH260-AH261)</f>
        <v>0.53033875321864465</v>
      </c>
      <c r="AJ253" s="57">
        <f t="shared" ref="AJ253" si="1337">+AI253-((AJ254+AJ260+AJ261)-((AI254+AI260+AI261)))*AI253/(1-AI254-AI260-AI261)</f>
        <v>0.51122719256145543</v>
      </c>
      <c r="AK253" s="57">
        <f>+AJ253-((AK254+AK260+AK261)-((AJ254+AJ260+AJ261)))*AJ253/(1-AJ254-AJ260-AJ261)</f>
        <v>0.49148853091398115</v>
      </c>
    </row>
    <row r="254" spans="1:37" x14ac:dyDescent="0.25">
      <c r="A254" s="32" t="s">
        <v>14</v>
      </c>
      <c r="B254" s="33" t="s">
        <v>22</v>
      </c>
      <c r="C254" s="32" t="s">
        <v>181</v>
      </c>
      <c r="D254" s="56">
        <f>X!D66</f>
        <v>5.0057693008284929E-2</v>
      </c>
      <c r="E254" s="57">
        <f t="shared" ref="E254:H254" si="1338">D254+(SUM(D$260:D$261)-SUM(E$260:E$261))*D254/SUM(D$250:D$259)</f>
        <v>5.0057693008284929E-2</v>
      </c>
      <c r="F254" s="57">
        <f t="shared" si="1338"/>
        <v>5.0057693008284929E-2</v>
      </c>
      <c r="G254" s="57">
        <f t="shared" si="1338"/>
        <v>5.0057693008284929E-2</v>
      </c>
      <c r="H254" s="57">
        <f t="shared" si="1338"/>
        <v>5.0057693008284929E-2</v>
      </c>
      <c r="I254" s="57">
        <f t="shared" ref="I254:AI254" si="1339">+H254+($AK254-$H254)/($AK$1-$H$1)</f>
        <v>5.7854500121988714E-2</v>
      </c>
      <c r="J254" s="57">
        <f t="shared" si="1339"/>
        <v>6.5651307235692499E-2</v>
      </c>
      <c r="K254" s="57">
        <f t="shared" si="1339"/>
        <v>7.3448114349396285E-2</v>
      </c>
      <c r="L254" s="57">
        <f t="shared" si="1339"/>
        <v>8.124492146310007E-2</v>
      </c>
      <c r="M254" s="57">
        <f t="shared" si="1339"/>
        <v>8.9041728576803855E-2</v>
      </c>
      <c r="N254" s="57">
        <f t="shared" si="1339"/>
        <v>9.6838535690507641E-2</v>
      </c>
      <c r="O254" s="57">
        <f t="shared" si="1339"/>
        <v>0.10463534280421143</v>
      </c>
      <c r="P254" s="57">
        <f t="shared" si="1339"/>
        <v>0.11243214991791521</v>
      </c>
      <c r="Q254" s="57">
        <f t="shared" si="1339"/>
        <v>0.120228957031619</v>
      </c>
      <c r="R254" s="57">
        <f t="shared" si="1339"/>
        <v>0.12802576414532277</v>
      </c>
      <c r="S254" s="57">
        <f t="shared" si="1339"/>
        <v>0.13582257125902655</v>
      </c>
      <c r="T254" s="57">
        <f t="shared" si="1339"/>
        <v>0.14361937837273034</v>
      </c>
      <c r="U254" s="57">
        <f t="shared" si="1339"/>
        <v>0.15141618548643412</v>
      </c>
      <c r="V254" s="57">
        <f t="shared" si="1339"/>
        <v>0.15921299260013791</v>
      </c>
      <c r="W254" s="57">
        <f t="shared" si="1339"/>
        <v>0.16700979971384169</v>
      </c>
      <c r="X254" s="57">
        <f t="shared" si="1339"/>
        <v>0.17480660682754548</v>
      </c>
      <c r="Y254" s="57">
        <f t="shared" si="1339"/>
        <v>0.18260341394124927</v>
      </c>
      <c r="Z254" s="57">
        <f t="shared" si="1339"/>
        <v>0.19040022105495305</v>
      </c>
      <c r="AA254" s="57">
        <f t="shared" si="1339"/>
        <v>0.19819702816865684</v>
      </c>
      <c r="AB254" s="57">
        <f t="shared" si="1339"/>
        <v>0.20599383528236062</v>
      </c>
      <c r="AC254" s="57">
        <f t="shared" si="1339"/>
        <v>0.21379064239606441</v>
      </c>
      <c r="AD254" s="57">
        <f t="shared" si="1339"/>
        <v>0.22158744950976819</v>
      </c>
      <c r="AE254" s="57">
        <f t="shared" si="1339"/>
        <v>0.22938425662347198</v>
      </c>
      <c r="AF254" s="57">
        <f t="shared" si="1339"/>
        <v>0.23718106373717576</v>
      </c>
      <c r="AG254" s="57">
        <f t="shared" si="1339"/>
        <v>0.24497787085087955</v>
      </c>
      <c r="AH254" s="57">
        <f t="shared" si="1339"/>
        <v>0.25277467796458331</v>
      </c>
      <c r="AI254" s="57">
        <f t="shared" si="1339"/>
        <v>0.26057148507828709</v>
      </c>
      <c r="AJ254" s="57">
        <f>+AI254+($AK254-$H254)/($AK$1-$H$1)</f>
        <v>0.26836829219199088</v>
      </c>
      <c r="AK254" s="57">
        <f>IF(Medidas!$B$6="Base",H254,IF(Medidas!$H$6&lt;$H254,$H254,Medidas!$H$6))</f>
        <v>0.27616509930569461</v>
      </c>
    </row>
    <row r="255" spans="1:37" x14ac:dyDescent="0.25">
      <c r="A255" s="32" t="s">
        <v>58</v>
      </c>
      <c r="B255" s="33" t="s">
        <v>22</v>
      </c>
      <c r="C255" s="32" t="s">
        <v>181</v>
      </c>
      <c r="D255" s="56">
        <f>X!D67</f>
        <v>0</v>
      </c>
      <c r="E255" s="57">
        <f t="shared" ref="E255:H255" si="1340">D255+(SUM(D$260:D$261)-SUM(E$260:E$261))*D255/SUM(D$250:D$259)</f>
        <v>0</v>
      </c>
      <c r="F255" s="57">
        <f t="shared" si="1340"/>
        <v>0</v>
      </c>
      <c r="G255" s="57">
        <f t="shared" si="1340"/>
        <v>0</v>
      </c>
      <c r="H255" s="57">
        <f t="shared" si="1340"/>
        <v>0</v>
      </c>
      <c r="I255" s="57">
        <f t="shared" ref="I255" si="1341">+H255-((I254+I260+I261)-((H254+H260+H261)))*H255/(1-H254-H260-H261)</f>
        <v>0</v>
      </c>
      <c r="J255" s="57">
        <f t="shared" ref="J255" si="1342">+I255-((J254+J260+J261)-((I254+I260+I261)))*I255/(1-I254-I260-I261)</f>
        <v>0</v>
      </c>
      <c r="K255" s="57">
        <f t="shared" ref="K255" si="1343">+J255-((K254+K260+K261)-((J254+J260+J261)))*J255/(1-J254-J260-J261)</f>
        <v>0</v>
      </c>
      <c r="L255" s="57">
        <f t="shared" ref="L255" si="1344">+K255-((L254+L260+L261)-((K254+K260+K261)))*K255/(1-K254-K260-K261)</f>
        <v>0</v>
      </c>
      <c r="M255" s="57">
        <f t="shared" ref="M255" si="1345">+L255-((M254+M260+M261)-((L254+L260+L261)))*L255/(1-L254-L260-L261)</f>
        <v>0</v>
      </c>
      <c r="N255" s="57">
        <f t="shared" ref="N255" si="1346">+M255-((N254+N260+N261)-((M254+M260+M261)))*M255/(1-M254-M260-M261)</f>
        <v>0</v>
      </c>
      <c r="O255" s="57">
        <f t="shared" ref="O255" si="1347">+N255-((O254+O260+O261)-((N254+N260+N261)))*N255/(1-N254-N260-N261)</f>
        <v>0</v>
      </c>
      <c r="P255" s="57">
        <f t="shared" ref="P255" si="1348">+O255-((P254+P260+P261)-((O254+O260+O261)))*O255/(1-O254-O260-O261)</f>
        <v>0</v>
      </c>
      <c r="Q255" s="57">
        <f t="shared" ref="Q255" si="1349">+P255-((Q254+Q260+Q261)-((P254+P260+P261)))*P255/(1-P254-P260-P261)</f>
        <v>0</v>
      </c>
      <c r="R255" s="57">
        <f t="shared" ref="R255" si="1350">+Q255-((R254+R260+R261)-((Q254+Q260+Q261)))*Q255/(1-Q254-Q260-Q261)</f>
        <v>0</v>
      </c>
      <c r="S255" s="57">
        <f t="shared" ref="S255" si="1351">+R255-((S254+S260+S261)-((R254+R260+R261)))*R255/(1-R254-R260-R261)</f>
        <v>0</v>
      </c>
      <c r="T255" s="57">
        <f t="shared" ref="T255" si="1352">+S255-((T254+T260+T261)-((S254+S260+S261)))*S255/(1-S254-S260-S261)</f>
        <v>0</v>
      </c>
      <c r="U255" s="57">
        <f t="shared" ref="U255" si="1353">+T255-((U254+U260+U261)-((T254+T260+T261)))*T255/(1-T254-T260-T261)</f>
        <v>0</v>
      </c>
      <c r="V255" s="57">
        <f t="shared" ref="V255" si="1354">+U255-((V254+V260+V261)-((U254+U260+U261)))*U255/(1-U254-U260-U261)</f>
        <v>0</v>
      </c>
      <c r="W255" s="57">
        <f t="shared" ref="W255" si="1355">+V255-((W254+W260+W261)-((V254+V260+V261)))*V255/(1-V254-V260-V261)</f>
        <v>0</v>
      </c>
      <c r="X255" s="57">
        <f t="shared" ref="X255" si="1356">+W255-((X254+X260+X261)-((W254+W260+W261)))*W255/(1-W254-W260-W261)</f>
        <v>0</v>
      </c>
      <c r="Y255" s="57">
        <f t="shared" ref="Y255" si="1357">+X255-((Y254+Y260+Y261)-((X254+X260+X261)))*X255/(1-X254-X260-X261)</f>
        <v>0</v>
      </c>
      <c r="Z255" s="57">
        <f t="shared" ref="Z255" si="1358">+Y255-((Z254+Z260+Z261)-((Y254+Y260+Y261)))*Y255/(1-Y254-Y260-Y261)</f>
        <v>0</v>
      </c>
      <c r="AA255" s="57">
        <f t="shared" ref="AA255" si="1359">+Z255-((AA254+AA260+AA261)-((Z254+Z260+Z261)))*Z255/(1-Z254-Z260-Z261)</f>
        <v>0</v>
      </c>
      <c r="AB255" s="57">
        <f t="shared" ref="AB255" si="1360">+AA255-((AB254+AB260+AB261)-((AA254+AA260+AA261)))*AA255/(1-AA254-AA260-AA261)</f>
        <v>0</v>
      </c>
      <c r="AC255" s="57">
        <f t="shared" ref="AC255" si="1361">+AB255-((AC254+AC260+AC261)-((AB254+AB260+AB261)))*AB255/(1-AB254-AB260-AB261)</f>
        <v>0</v>
      </c>
      <c r="AD255" s="57">
        <f t="shared" ref="AD255" si="1362">+AC255-((AD254+AD260+AD261)-((AC254+AC260+AC261)))*AC255/(1-AC254-AC260-AC261)</f>
        <v>0</v>
      </c>
      <c r="AE255" s="57">
        <f t="shared" ref="AE255" si="1363">+AD255-((AE254+AE260+AE261)-((AD254+AD260+AD261)))*AD255/(1-AD254-AD260-AD261)</f>
        <v>0</v>
      </c>
      <c r="AF255" s="57">
        <f t="shared" ref="AF255" si="1364">+AE255-((AF254+AF260+AF261)-((AE254+AE260+AE261)))*AE255/(1-AE254-AE260-AE261)</f>
        <v>0</v>
      </c>
      <c r="AG255" s="57">
        <f t="shared" ref="AG255" si="1365">+AF255-((AG254+AG260+AG261)-((AF254+AF260+AF261)))*AF255/(1-AF254-AF260-AF261)</f>
        <v>0</v>
      </c>
      <c r="AH255" s="57">
        <f t="shared" ref="AH255" si="1366">+AG255-((AH254+AH260+AH261)-((AG254+AG260+AG261)))*AG255/(1-AG254-AG260-AG261)</f>
        <v>0</v>
      </c>
      <c r="AI255" s="57">
        <f t="shared" ref="AI255" si="1367">+AH255-((AI254+AI260+AI261)-((AH254+AH260+AH261)))*AH255/(1-AH254-AH260-AH261)</f>
        <v>0</v>
      </c>
      <c r="AJ255" s="57">
        <f t="shared" ref="AJ255" si="1368">+AI255-((AJ254+AJ260+AJ261)-((AI254+AI260+AI261)))*AI255/(1-AI254-AI260-AI261)</f>
        <v>0</v>
      </c>
      <c r="AK255" s="57">
        <f>+AJ255-((AK254+AK260+AK261)-((AJ254+AJ260+AJ261)))*AJ255/(1-AJ254-AJ260-AJ261)</f>
        <v>0</v>
      </c>
    </row>
    <row r="256" spans="1:37" x14ac:dyDescent="0.25">
      <c r="A256" s="32" t="s">
        <v>112</v>
      </c>
      <c r="B256" s="33" t="s">
        <v>22</v>
      </c>
      <c r="C256" s="32" t="s">
        <v>181</v>
      </c>
      <c r="D256" s="56">
        <f>X!D68</f>
        <v>0</v>
      </c>
      <c r="E256" s="57">
        <f t="shared" ref="E256:H256" si="1369">D256+(SUM(D$260:D$261)-SUM(E$260:E$261))*D256/SUM(D$250:D$259)</f>
        <v>0</v>
      </c>
      <c r="F256" s="57">
        <f t="shared" si="1369"/>
        <v>0</v>
      </c>
      <c r="G256" s="57">
        <f t="shared" si="1369"/>
        <v>0</v>
      </c>
      <c r="H256" s="57">
        <f t="shared" si="1369"/>
        <v>0</v>
      </c>
      <c r="I256" s="57">
        <f t="shared" ref="I256:AJ256" si="1370">+H256-((I254+I260+I261)-((H254+H260+H261)))*H256/(1-H254-H260-H261)</f>
        <v>0</v>
      </c>
      <c r="J256" s="57">
        <f t="shared" si="1370"/>
        <v>0</v>
      </c>
      <c r="K256" s="57">
        <f t="shared" si="1370"/>
        <v>0</v>
      </c>
      <c r="L256" s="57">
        <f t="shared" si="1370"/>
        <v>0</v>
      </c>
      <c r="M256" s="57">
        <f t="shared" si="1370"/>
        <v>0</v>
      </c>
      <c r="N256" s="57">
        <f t="shared" si="1370"/>
        <v>0</v>
      </c>
      <c r="O256" s="57">
        <f t="shared" si="1370"/>
        <v>0</v>
      </c>
      <c r="P256" s="57">
        <f t="shared" si="1370"/>
        <v>0</v>
      </c>
      <c r="Q256" s="57">
        <f t="shared" si="1370"/>
        <v>0</v>
      </c>
      <c r="R256" s="57">
        <f t="shared" si="1370"/>
        <v>0</v>
      </c>
      <c r="S256" s="57">
        <f t="shared" si="1370"/>
        <v>0</v>
      </c>
      <c r="T256" s="57">
        <f t="shared" si="1370"/>
        <v>0</v>
      </c>
      <c r="U256" s="57">
        <f t="shared" si="1370"/>
        <v>0</v>
      </c>
      <c r="V256" s="57">
        <f t="shared" si="1370"/>
        <v>0</v>
      </c>
      <c r="W256" s="57">
        <f t="shared" si="1370"/>
        <v>0</v>
      </c>
      <c r="X256" s="57">
        <f t="shared" si="1370"/>
        <v>0</v>
      </c>
      <c r="Y256" s="57">
        <f t="shared" si="1370"/>
        <v>0</v>
      </c>
      <c r="Z256" s="57">
        <f t="shared" si="1370"/>
        <v>0</v>
      </c>
      <c r="AA256" s="57">
        <f t="shared" si="1370"/>
        <v>0</v>
      </c>
      <c r="AB256" s="57">
        <f t="shared" si="1370"/>
        <v>0</v>
      </c>
      <c r="AC256" s="57">
        <f t="shared" si="1370"/>
        <v>0</v>
      </c>
      <c r="AD256" s="57">
        <f t="shared" si="1370"/>
        <v>0</v>
      </c>
      <c r="AE256" s="57">
        <f t="shared" si="1370"/>
        <v>0</v>
      </c>
      <c r="AF256" s="57">
        <f t="shared" si="1370"/>
        <v>0</v>
      </c>
      <c r="AG256" s="57">
        <f t="shared" si="1370"/>
        <v>0</v>
      </c>
      <c r="AH256" s="57">
        <f t="shared" si="1370"/>
        <v>0</v>
      </c>
      <c r="AI256" s="57">
        <f t="shared" si="1370"/>
        <v>0</v>
      </c>
      <c r="AJ256" s="57">
        <f t="shared" si="1370"/>
        <v>0</v>
      </c>
      <c r="AK256" s="57">
        <f>+AJ256-((AK254+AK260+AK261)-((AJ254+AJ260+AJ261)))*AJ256/(1-AJ254-AJ260-AJ261)</f>
        <v>0</v>
      </c>
    </row>
    <row r="257" spans="1:37" x14ac:dyDescent="0.25">
      <c r="A257" s="32" t="s">
        <v>15</v>
      </c>
      <c r="B257" s="33" t="s">
        <v>22</v>
      </c>
      <c r="C257" s="32" t="s">
        <v>181</v>
      </c>
      <c r="D257" s="56">
        <f>X!D69</f>
        <v>0</v>
      </c>
      <c r="E257" s="57">
        <f t="shared" ref="E257:H257" si="1371">D257+(SUM(D$260:D$261)-SUM(E$260:E$261))*D257/SUM(D$250:D$259)</f>
        <v>0</v>
      </c>
      <c r="F257" s="57">
        <f t="shared" si="1371"/>
        <v>0</v>
      </c>
      <c r="G257" s="57">
        <f t="shared" si="1371"/>
        <v>0</v>
      </c>
      <c r="H257" s="57">
        <f t="shared" si="1371"/>
        <v>0</v>
      </c>
      <c r="I257" s="57">
        <f t="shared" ref="I257:AJ257" si="1372">+H257-((I254+I260+I261)-((H254+H260+H261)))*H257/(1-H254-H260-H261)</f>
        <v>0</v>
      </c>
      <c r="J257" s="57">
        <f t="shared" si="1372"/>
        <v>0</v>
      </c>
      <c r="K257" s="57">
        <f t="shared" si="1372"/>
        <v>0</v>
      </c>
      <c r="L257" s="57">
        <f t="shared" si="1372"/>
        <v>0</v>
      </c>
      <c r="M257" s="57">
        <f t="shared" si="1372"/>
        <v>0</v>
      </c>
      <c r="N257" s="57">
        <f t="shared" si="1372"/>
        <v>0</v>
      </c>
      <c r="O257" s="57">
        <f t="shared" si="1372"/>
        <v>0</v>
      </c>
      <c r="P257" s="57">
        <f t="shared" si="1372"/>
        <v>0</v>
      </c>
      <c r="Q257" s="57">
        <f t="shared" si="1372"/>
        <v>0</v>
      </c>
      <c r="R257" s="57">
        <f t="shared" si="1372"/>
        <v>0</v>
      </c>
      <c r="S257" s="57">
        <f t="shared" si="1372"/>
        <v>0</v>
      </c>
      <c r="T257" s="57">
        <f t="shared" si="1372"/>
        <v>0</v>
      </c>
      <c r="U257" s="57">
        <f t="shared" si="1372"/>
        <v>0</v>
      </c>
      <c r="V257" s="57">
        <f t="shared" si="1372"/>
        <v>0</v>
      </c>
      <c r="W257" s="57">
        <f t="shared" si="1372"/>
        <v>0</v>
      </c>
      <c r="X257" s="57">
        <f t="shared" si="1372"/>
        <v>0</v>
      </c>
      <c r="Y257" s="57">
        <f t="shared" si="1372"/>
        <v>0</v>
      </c>
      <c r="Z257" s="57">
        <f t="shared" si="1372"/>
        <v>0</v>
      </c>
      <c r="AA257" s="57">
        <f t="shared" si="1372"/>
        <v>0</v>
      </c>
      <c r="AB257" s="57">
        <f t="shared" si="1372"/>
        <v>0</v>
      </c>
      <c r="AC257" s="57">
        <f t="shared" si="1372"/>
        <v>0</v>
      </c>
      <c r="AD257" s="57">
        <f t="shared" si="1372"/>
        <v>0</v>
      </c>
      <c r="AE257" s="57">
        <f t="shared" si="1372"/>
        <v>0</v>
      </c>
      <c r="AF257" s="57">
        <f t="shared" si="1372"/>
        <v>0</v>
      </c>
      <c r="AG257" s="57">
        <f t="shared" si="1372"/>
        <v>0</v>
      </c>
      <c r="AH257" s="57">
        <f t="shared" si="1372"/>
        <v>0</v>
      </c>
      <c r="AI257" s="57">
        <f t="shared" si="1372"/>
        <v>0</v>
      </c>
      <c r="AJ257" s="57">
        <f t="shared" si="1372"/>
        <v>0</v>
      </c>
      <c r="AK257" s="57">
        <f>+AJ257-((AK254+AK260+AK261)-((AJ254+AJ260+AJ261)))*AJ257/(1-AJ254-AJ260-AJ261)</f>
        <v>0</v>
      </c>
    </row>
    <row r="258" spans="1:37" x14ac:dyDescent="0.25">
      <c r="A258" s="32" t="s">
        <v>59</v>
      </c>
      <c r="B258" s="33" t="s">
        <v>22</v>
      </c>
      <c r="C258" s="32" t="s">
        <v>181</v>
      </c>
      <c r="D258" s="56">
        <f>X!D70</f>
        <v>0</v>
      </c>
      <c r="E258" s="57">
        <f t="shared" ref="E258:H258" si="1373">D258+(SUM(D$260:D$261)-SUM(E$260:E$261))*D258/SUM(D$250:D$259)</f>
        <v>0</v>
      </c>
      <c r="F258" s="57">
        <f t="shared" si="1373"/>
        <v>0</v>
      </c>
      <c r="G258" s="57">
        <f t="shared" si="1373"/>
        <v>0</v>
      </c>
      <c r="H258" s="57">
        <f t="shared" si="1373"/>
        <v>0</v>
      </c>
      <c r="I258" s="57">
        <f t="shared" ref="I258:AJ258" si="1374">+H258-((I254+I260+I261)-((H254+H260+H261)))*H258/(1-H254-H260-H261)</f>
        <v>0</v>
      </c>
      <c r="J258" s="57">
        <f t="shared" si="1374"/>
        <v>0</v>
      </c>
      <c r="K258" s="57">
        <f t="shared" si="1374"/>
        <v>0</v>
      </c>
      <c r="L258" s="57">
        <f t="shared" si="1374"/>
        <v>0</v>
      </c>
      <c r="M258" s="57">
        <f t="shared" si="1374"/>
        <v>0</v>
      </c>
      <c r="N258" s="57">
        <f t="shared" si="1374"/>
        <v>0</v>
      </c>
      <c r="O258" s="57">
        <f t="shared" si="1374"/>
        <v>0</v>
      </c>
      <c r="P258" s="57">
        <f t="shared" si="1374"/>
        <v>0</v>
      </c>
      <c r="Q258" s="57">
        <f t="shared" si="1374"/>
        <v>0</v>
      </c>
      <c r="R258" s="57">
        <f t="shared" si="1374"/>
        <v>0</v>
      </c>
      <c r="S258" s="57">
        <f t="shared" si="1374"/>
        <v>0</v>
      </c>
      <c r="T258" s="57">
        <f t="shared" si="1374"/>
        <v>0</v>
      </c>
      <c r="U258" s="57">
        <f t="shared" si="1374"/>
        <v>0</v>
      </c>
      <c r="V258" s="57">
        <f t="shared" si="1374"/>
        <v>0</v>
      </c>
      <c r="W258" s="57">
        <f t="shared" si="1374"/>
        <v>0</v>
      </c>
      <c r="X258" s="57">
        <f t="shared" si="1374"/>
        <v>0</v>
      </c>
      <c r="Y258" s="57">
        <f t="shared" si="1374"/>
        <v>0</v>
      </c>
      <c r="Z258" s="57">
        <f t="shared" si="1374"/>
        <v>0</v>
      </c>
      <c r="AA258" s="57">
        <f t="shared" si="1374"/>
        <v>0</v>
      </c>
      <c r="AB258" s="57">
        <f t="shared" si="1374"/>
        <v>0</v>
      </c>
      <c r="AC258" s="57">
        <f t="shared" si="1374"/>
        <v>0</v>
      </c>
      <c r="AD258" s="57">
        <f t="shared" si="1374"/>
        <v>0</v>
      </c>
      <c r="AE258" s="57">
        <f t="shared" si="1374"/>
        <v>0</v>
      </c>
      <c r="AF258" s="57">
        <f t="shared" si="1374"/>
        <v>0</v>
      </c>
      <c r="AG258" s="57">
        <f t="shared" si="1374"/>
        <v>0</v>
      </c>
      <c r="AH258" s="57">
        <f t="shared" si="1374"/>
        <v>0</v>
      </c>
      <c r="AI258" s="57">
        <f t="shared" si="1374"/>
        <v>0</v>
      </c>
      <c r="AJ258" s="57">
        <f t="shared" si="1374"/>
        <v>0</v>
      </c>
      <c r="AK258" s="57">
        <f>+AJ258-((AK254+AK260+AK261)-((AJ254+AJ260+AJ261)))*AJ258/(1-AJ254-AJ260-AJ261)</f>
        <v>0</v>
      </c>
    </row>
    <row r="259" spans="1:37" x14ac:dyDescent="0.25">
      <c r="A259" s="32" t="s">
        <v>60</v>
      </c>
      <c r="B259" s="33" t="s">
        <v>22</v>
      </c>
      <c r="C259" s="32" t="s">
        <v>181</v>
      </c>
      <c r="D259" s="56">
        <f>X!D71</f>
        <v>1.3989854052758106E-2</v>
      </c>
      <c r="E259" s="57">
        <f t="shared" ref="E259:H259" si="1375">D259+(SUM(D$260:D$261)-SUM(E$260:E$261))*D259/SUM(D$250:D$259)</f>
        <v>1.3989854052758106E-2</v>
      </c>
      <c r="F259" s="57">
        <f t="shared" si="1375"/>
        <v>1.3989854052758106E-2</v>
      </c>
      <c r="G259" s="57">
        <f t="shared" si="1375"/>
        <v>1.3989854052758106E-2</v>
      </c>
      <c r="H259" s="57">
        <f t="shared" si="1375"/>
        <v>1.3989854052758106E-2</v>
      </c>
      <c r="I259" s="57">
        <f t="shared" ref="I259" si="1376">+H259-((I254+I260+I261)-((H254+H260+H261)))*H259/(1-H254-H260-H261)</f>
        <v>1.3875030033661993E-2</v>
      </c>
      <c r="J259" s="57">
        <f t="shared" ref="J259" si="1377">+I259-((J254+J260+J261)-((I254+I260+I261)))*I259/(1-I254-I260-I261)</f>
        <v>1.3760204541860228E-2</v>
      </c>
      <c r="K259" s="57">
        <f t="shared" ref="K259" si="1378">+J259-((K254+K260+K261)-((J254+J260+J261)))*J259/(1-J254-J260-J261)</f>
        <v>1.3645372240004807E-2</v>
      </c>
      <c r="L259" s="57">
        <f t="shared" ref="L259" si="1379">+K259-((L254+L260+L261)-((K254+K260+K261)))*K259/(1-K254-K260-K261)</f>
        <v>1.3530493354637869E-2</v>
      </c>
      <c r="M259" s="57">
        <f t="shared" ref="M259" si="1380">+L259-((M254+M260+M261)-((L254+L260+L261)))*L259/(1-L254-L260-L261)</f>
        <v>1.3415305901694829E-2</v>
      </c>
      <c r="N259" s="57">
        <f t="shared" ref="N259" si="1381">+M259-((N254+N260+N261)-((M254+M260+M261)))*M259/(1-M254-M260-M261)</f>
        <v>1.3298074883497686E-2</v>
      </c>
      <c r="O259" s="57">
        <f t="shared" ref="O259" si="1382">+N259-((O254+O260+O261)-((N254+N260+N261)))*N259/(1-N254-N260-N261)</f>
        <v>1.3167326311423042E-2</v>
      </c>
      <c r="P259" s="57">
        <f t="shared" ref="P259" si="1383">+O259-((P254+P260+P261)-((O254+O260+O261)))*O259/(1-O254-O260-O261)</f>
        <v>1.2947877309941382E-2</v>
      </c>
      <c r="Q259" s="57">
        <f t="shared" ref="Q259" si="1384">+P259-((Q254+Q260+Q261)-((P254+P260+P261)))*P259/(1-P254-P260-P261)</f>
        <v>1.1881362754398861E-2</v>
      </c>
      <c r="R259" s="57">
        <f t="shared" ref="R259" si="1385">+Q259-((R254+R260+R261)-((Q254+Q260+Q261)))*Q259/(1-Q254-Q260-Q261)</f>
        <v>1.1704689233587475E-2</v>
      </c>
      <c r="S259" s="57">
        <f t="shared" ref="S259" si="1386">+R259-((S254+S260+S261)-((R254+R260+R261)))*R259/(1-R254-R260-R261)</f>
        <v>1.15243558531154E-2</v>
      </c>
      <c r="T259" s="57">
        <f t="shared" ref="T259" si="1387">+S259-((T254+T260+T261)-((S254+S260+S261)))*S259/(1-S254-S260-S261)</f>
        <v>1.1340146122691146E-2</v>
      </c>
      <c r="U259" s="57">
        <f t="shared" ref="U259" si="1388">+T259-((U254+U260+U261)-((T254+T260+T261)))*T259/(1-T254-T260-T261)</f>
        <v>1.1151831900900397E-2</v>
      </c>
      <c r="V259" s="57">
        <f t="shared" ref="V259" si="1389">+U259-((V254+V260+V261)-((U254+U260+U261)))*U259/(1-U254-U260-U261)</f>
        <v>1.0959173031467383E-2</v>
      </c>
      <c r="W259" s="57">
        <f t="shared" ref="W259" si="1390">+V259-((W254+W260+W261)-((V254+V260+V261)))*V259/(1-V254-V260-V261)</f>
        <v>1.076191702004751E-2</v>
      </c>
      <c r="X259" s="57">
        <f t="shared" ref="X259" si="1391">+W259-((X254+X260+X261)-((W254+W260+W261)))*W259/(1-W254-W260-W261)</f>
        <v>1.0559798763429171E-2</v>
      </c>
      <c r="Y259" s="57">
        <f t="shared" ref="Y259" si="1392">+X259-((Y254+Y260+Y261)-((X254+X260+X261)))*X259/(1-X254-X260-X261)</f>
        <v>1.0352540344819727E-2</v>
      </c>
      <c r="Z259" s="57">
        <f t="shared" ref="Z259" si="1393">+Y259-((Z254+Z260+Z261)-((Y254+Y260+Y261)))*Y259/(1-Y254-Y260-Y261)</f>
        <v>1.0139850910838662E-2</v>
      </c>
      <c r="AA259" s="57">
        <f t="shared" ref="AA259" si="1394">+Z259-((AA254+AA260+AA261)-((Z254+Z260+Z261)))*Z259/(1-Z254-Z260-Z261)</f>
        <v>9.9214266479251932E-3</v>
      </c>
      <c r="AB259" s="57">
        <f t="shared" ref="AB259" si="1395">+AA259-((AB254+AB260+AB261)-((AA254+AA260+AA261)))*AA259/(1-AA254-AA260-AA261)</f>
        <v>9.6969508780639889E-3</v>
      </c>
      <c r="AC259" s="57">
        <f t="shared" ref="AC259" si="1396">+AB259-((AC254+AC260+AC261)-((AB254+AB260+AB261)))*AB259/(1-AB254-AB260-AB261)</f>
        <v>9.466094296003813E-3</v>
      </c>
      <c r="AD259" s="57">
        <f t="shared" ref="AD259" si="1397">+AC259-((AD254+AD260+AD261)-((AC254+AC260+AC261)))*AC259/(1-AC254-AC260-AC261)</f>
        <v>9.2285153724380332E-3</v>
      </c>
      <c r="AE259" s="57">
        <f t="shared" ref="AE259" si="1398">+AD259-((AE254+AE260+AE261)-((AD254+AD260+AD261)))*AD259/(1-AD254-AD260-AD261)</f>
        <v>8.9838609498622737E-3</v>
      </c>
      <c r="AF259" s="57">
        <f t="shared" ref="AF259" si="1399">+AE259-((AF254+AF260+AF261)-((AE254+AE260+AE261)))*AE259/(1-AE254-AE260-AE261)</f>
        <v>8.7317670599318248E-3</v>
      </c>
      <c r="AG259" s="57">
        <f t="shared" ref="AG259" si="1400">+AF259-((AG254+AG260+AG261)-((AF254+AF260+AF261)))*AF259/(1-AF254-AF260-AF261)</f>
        <v>8.4718599929936751E-3</v>
      </c>
      <c r="AH259" s="57">
        <f t="shared" ref="AH259" si="1401">+AG259-((AH254+AH260+AH261)-((AG254+AG260+AG261)))*AG259/(1-AG254-AG260-AG261)</f>
        <v>8.203757651922914E-3</v>
      </c>
      <c r="AI259" s="57">
        <f t="shared" ref="AI259" si="1402">+AH259-((AI254+AI260+AI261)-((AH254+AH260+AH261)))*AH259/(1-AH254-AH260-AH261)</f>
        <v>7.9270712232797913E-3</v>
      </c>
      <c r="AJ259" s="57">
        <f t="shared" ref="AJ259" si="1403">+AI259-((AJ254+AJ260+AJ261)-((AI254+AI260+AI261)))*AI259/(1-AI254-AI260-AI261)</f>
        <v>7.6414071989215496E-3</v>
      </c>
      <c r="AK259" s="57">
        <f>+AJ259-((AK254+AK260+AK261)-((AJ254+AJ260+AJ261)))*AJ259/(1-AJ254-AJ260-AJ261)</f>
        <v>7.3463697803242299E-3</v>
      </c>
    </row>
    <row r="260" spans="1:37" x14ac:dyDescent="0.25">
      <c r="A260" s="32" t="s">
        <v>16</v>
      </c>
      <c r="B260" s="33" t="s">
        <v>22</v>
      </c>
      <c r="C260" s="32" t="s">
        <v>181</v>
      </c>
      <c r="D260" s="56">
        <f>X!D72</f>
        <v>0</v>
      </c>
      <c r="E260" s="57">
        <f>+VLOOKUP(Medidas!$B$3,'Curva ERNC'!$B$6:$AJ$7,'Curva ERNC'!D$5-2015,FALSE)</f>
        <v>0</v>
      </c>
      <c r="F260" s="57">
        <f>+VLOOKUP(Medidas!$B$3,'Curva ERNC'!$B$6:$AJ$7,'Curva ERNC'!E$5-2015,FALSE)</f>
        <v>0</v>
      </c>
      <c r="G260" s="57">
        <f>+VLOOKUP(Medidas!$B$3,'Curva ERNC'!$B$6:$AJ$7,'Curva ERNC'!F$5-2015,FALSE)</f>
        <v>0</v>
      </c>
      <c r="H260" s="57">
        <f>+VLOOKUP(Medidas!$B$3,'Curva ERNC'!$B$6:$AJ$7,'Curva ERNC'!G$5-2015,FALSE)</f>
        <v>0</v>
      </c>
      <c r="I260" s="57">
        <f>+VLOOKUP(Medidas!$B$3,'Curva ERNC'!$B$6:$AJ$7,'Curva ERNC'!H$5-2015,FALSE)</f>
        <v>0</v>
      </c>
      <c r="J260" s="57">
        <f>+VLOOKUP(Medidas!$B$3,'Curva ERNC'!$B$6:$AJ$7,'Curva ERNC'!I$5-2015,FALSE)</f>
        <v>9.9999999999999903E-8</v>
      </c>
      <c r="K260" s="57">
        <f>+VLOOKUP(Medidas!$B$3,'Curva ERNC'!$B$6:$AJ$7,'Curva ERNC'!J$5-2015,FALSE)</f>
        <v>6.6241783912806007E-7</v>
      </c>
      <c r="L260" s="57">
        <f>+VLOOKUP(Medidas!$B$3,'Curva ERNC'!$B$6:$AJ$7,'Curva ERNC'!K$5-2015,FALSE)</f>
        <v>4.3879600562251737E-6</v>
      </c>
      <c r="M260" s="57">
        <f>+VLOOKUP(Medidas!$B$3,'Curva ERNC'!$B$6:$AJ$7,'Curva ERNC'!L$5-2015,FALSE)</f>
        <v>2.9065929224896882E-5</v>
      </c>
      <c r="N260" s="57">
        <f>+VLOOKUP(Medidas!$B$3,'Curva ERNC'!$B$6:$AJ$7,'Curva ERNC'!M$5-2015,FALSE)</f>
        <v>1.9250653913663269E-4</v>
      </c>
      <c r="O260" s="57">
        <f>+VLOOKUP(Medidas!$B$3,'Curva ERNC'!$B$6:$AJ$7,'Curva ERNC'!N$5-2015,FALSE)</f>
        <v>1.2738192202547179E-3</v>
      </c>
      <c r="P260" s="57">
        <f>+VLOOKUP(Medidas!$B$3,'Curva ERNC'!$B$6:$AJ$7,'Curva ERNC'!O$5-2015,FALSE)</f>
        <v>8.377988983290667E-3</v>
      </c>
      <c r="Q260" s="57">
        <f>+VLOOKUP(Medidas!$B$3,'Curva ERNC'!$B$6:$AJ$7,'Curva ERNC'!P$5-2015,FALSE)</f>
        <v>5.2999999999999964E-2</v>
      </c>
      <c r="R260" s="57">
        <f>+VLOOKUP(Medidas!$B$3,'Curva ERNC'!$B$6:$AJ$7,'Curva ERNC'!Q$5-2015,FALSE)</f>
        <v>5.5542399509892405E-2</v>
      </c>
      <c r="S260" s="57">
        <f>+VLOOKUP(Medidas!$B$3,'Curva ERNC'!$B$6:$AJ$7,'Curva ERNC'!R$5-2015,FALSE)</f>
        <v>5.8199262290142391E-2</v>
      </c>
      <c r="T260" s="57">
        <f>+VLOOKUP(Medidas!$B$3,'Curva ERNC'!$B$6:$AJ$7,'Curva ERNC'!S$5-2015,FALSE)</f>
        <v>6.0975010639593E-2</v>
      </c>
      <c r="U260" s="57">
        <f>+VLOOKUP(Medidas!$B$3,'Curva ERNC'!$B$6:$AJ$7,'Curva ERNC'!T$5-2015,FALSE)</f>
        <v>6.3874166578128153E-2</v>
      </c>
      <c r="V260" s="57">
        <f>+VLOOKUP(Medidas!$B$3,'Curva ERNC'!$B$6:$AJ$7,'Curva ERNC'!U$5-2015,FALSE)</f>
        <v>6.6901346747900228E-2</v>
      </c>
      <c r="W260" s="57">
        <f>+VLOOKUP(Medidas!$B$3,'Curva ERNC'!$B$6:$AJ$7,'Curva ERNC'!V$5-2015,FALSE)</f>
        <v>7.0061256381072912E-2</v>
      </c>
      <c r="X260" s="57">
        <f>+VLOOKUP(Medidas!$B$3,'Curva ERNC'!$B$6:$AJ$7,'Curva ERNC'!W$5-2015,FALSE)</f>
        <v>7.3358682264357031E-2</v>
      </c>
      <c r="Y260" s="57">
        <f>+VLOOKUP(Medidas!$B$3,'Curva ERNC'!$B$6:$AJ$7,'Curva ERNC'!X$5-2015,FALSE)</f>
        <v>7.6798484629974587E-2</v>
      </c>
      <c r="Z260" s="57">
        <f>+VLOOKUP(Medidas!$B$3,'Curva ERNC'!$B$6:$AJ$7,'Curva ERNC'!Y$5-2015,FALSE)</f>
        <v>8.0385587902734687E-2</v>
      </c>
      <c r="AA260" s="57">
        <f>+VLOOKUP(Medidas!$B$3,'Curva ERNC'!$B$6:$AJ$7,'Curva ERNC'!Z$5-2015,FALSE)</f>
        <v>8.4124970233759394E-2</v>
      </c>
      <c r="AB260" s="57">
        <f>+VLOOKUP(Medidas!$B$3,'Curva ERNC'!$B$6:$AJ$7,'Curva ERNC'!AA$5-2015,FALSE)</f>
        <v>8.8021651753181038E-2</v>
      </c>
      <c r="AC260" s="57">
        <f>+VLOOKUP(Medidas!$B$3,'Curva ERNC'!$B$6:$AJ$7,'Curva ERNC'!AB$5-2015,FALSE)</f>
        <v>9.2080681476971751E-2</v>
      </c>
      <c r="AD260" s="57">
        <f>+VLOOKUP(Medidas!$B$3,'Curva ERNC'!$B$6:$AJ$7,'Curva ERNC'!AC$5-2015,FALSE)</f>
        <v>9.6307122807095483E-2</v>
      </c>
      <c r="AE260" s="57">
        <f>+VLOOKUP(Medidas!$B$3,'Curva ERNC'!$B$6:$AJ$7,'Curva ERNC'!AD$5-2015,FALSE)</f>
        <v>0.10070603756952731</v>
      </c>
      <c r="AF260" s="57">
        <f>+VLOOKUP(Medidas!$B$3,'Curva ERNC'!$B$6:$AJ$7,'Curva ERNC'!AE$5-2015,FALSE)</f>
        <v>0.1052824685414991</v>
      </c>
      <c r="AG260" s="57">
        <f>+VLOOKUP(Medidas!$B$3,'Curva ERNC'!$B$6:$AJ$7,'Curva ERNC'!AF$5-2015,FALSE)</f>
        <v>0.11004142042773479</v>
      </c>
      <c r="AH260" s="57">
        <f>+VLOOKUP(Medidas!$B$3,'Curva ERNC'!$B$6:$AJ$7,'Curva ERNC'!AG$5-2015,FALSE)</f>
        <v>0.11498783925556323</v>
      </c>
      <c r="AI260" s="57">
        <f>+VLOOKUP(Medidas!$B$3,'Curva ERNC'!$B$6:$AJ$7,'Curva ERNC'!AH$5-2015,FALSE)</f>
        <v>0.12012659017074631</v>
      </c>
      <c r="AJ260" s="57">
        <f>+VLOOKUP(Medidas!$B$3,'Curva ERNC'!$B$6:$AJ$7,'Curva ERNC'!AI$5-2015,FALSE)</f>
        <v>0.1254624336297416</v>
      </c>
      <c r="AK260" s="57">
        <f>+VLOOKUP(Medidas!$B$3,'Curva ERNC'!$B$6:$AJ$7,'Curva ERNC'!AJ$5-2015,FALSE)</f>
        <v>0.13099999999999998</v>
      </c>
    </row>
    <row r="261" spans="1:37" x14ac:dyDescent="0.25">
      <c r="A261" s="32" t="s">
        <v>79</v>
      </c>
      <c r="B261" s="33" t="s">
        <v>22</v>
      </c>
      <c r="C261" s="32" t="s">
        <v>181</v>
      </c>
      <c r="D261" s="56">
        <f>X!D73</f>
        <v>0</v>
      </c>
      <c r="E261" s="57">
        <f>+VLOOKUP(Medidas!$B$4,'Curva Hidrógeno'!$B$6:$AJ$7,'Curva Hidrógeno'!D$5-2015,FALSE)</f>
        <v>0</v>
      </c>
      <c r="F261" s="57">
        <f>+VLOOKUP(Medidas!$B$4,'Curva Hidrógeno'!$B$6:$AJ$7,'Curva Hidrógeno'!E$5-2015,FALSE)</f>
        <v>0</v>
      </c>
      <c r="G261" s="57">
        <f>+VLOOKUP(Medidas!$B$4,'Curva Hidrógeno'!$B$6:$AJ$7,'Curva Hidrógeno'!F$5-2015,FALSE)</f>
        <v>0</v>
      </c>
      <c r="H261" s="57">
        <f>+VLOOKUP(Medidas!$B$4,'Curva Hidrógeno'!$B$6:$AJ$7,'Curva Hidrógeno'!G$5-2015,FALSE)</f>
        <v>0</v>
      </c>
      <c r="I261" s="57">
        <f>+VLOOKUP(Medidas!$B$4,'Curva Hidrógeno'!$B$6:$AJ$7,'Curva Hidrógeno'!H$5-2015,FALSE)</f>
        <v>0</v>
      </c>
      <c r="J261" s="57">
        <f>+VLOOKUP(Medidas!$B$4,'Curva Hidrógeno'!$B$6:$AJ$7,'Curva Hidrógeno'!I$5-2015,FALSE)</f>
        <v>0</v>
      </c>
      <c r="K261" s="57">
        <f>+VLOOKUP(Medidas!$B$4,'Curva Hidrógeno'!$B$6:$AJ$7,'Curva Hidrógeno'!J$5-2015,FALSE)</f>
        <v>0</v>
      </c>
      <c r="L261" s="57">
        <f>+VLOOKUP(Medidas!$B$4,'Curva Hidrógeno'!$B$6:$AJ$7,'Curva Hidrógeno'!K$5-2015,FALSE)</f>
        <v>0</v>
      </c>
      <c r="M261" s="57">
        <f>+VLOOKUP(Medidas!$B$4,'Curva Hidrógeno'!$B$6:$AJ$7,'Curva Hidrógeno'!L$5-2015,FALSE)</f>
        <v>0</v>
      </c>
      <c r="N261" s="57">
        <f>+VLOOKUP(Medidas!$B$4,'Curva Hidrógeno'!$B$6:$AJ$7,'Curva Hidrógeno'!M$5-2015,FALSE)</f>
        <v>0</v>
      </c>
      <c r="O261" s="57">
        <f>+VLOOKUP(Medidas!$B$4,'Curva Hidrógeno'!$B$6:$AJ$7,'Curva Hidrógeno'!N$5-2015,FALSE)</f>
        <v>0</v>
      </c>
      <c r="P261" s="57">
        <f>+VLOOKUP(Medidas!$B$4,'Curva Hidrógeno'!$B$6:$AJ$7,'Curva Hidrógeno'!O$5-2015,FALSE)</f>
        <v>9.9999999999999903E-8</v>
      </c>
      <c r="Q261" s="57">
        <f>+VLOOKUP(Medidas!$B$4,'Curva Hidrógeno'!$B$6:$AJ$7,'Curva Hidrógeno'!P$5-2015,FALSE)</f>
        <v>2.0000000000000004E-2</v>
      </c>
      <c r="R261" s="57">
        <f>+VLOOKUP(Medidas!$B$4,'Curva Hidrógeno'!$B$6:$AJ$7,'Curva Hidrógeno'!Q$5-2015,FALSE)</f>
        <v>2.1657319666885624E-2</v>
      </c>
      <c r="S261" s="57">
        <f>+VLOOKUP(Medidas!$B$4,'Curva Hidrógeno'!$B$6:$AJ$7,'Curva Hidrógeno'!R$5-2015,FALSE)</f>
        <v>2.3448688700945873E-2</v>
      </c>
      <c r="T261" s="57">
        <f>+VLOOKUP(Medidas!$B$4,'Curva Hidrógeno'!$B$6:$AJ$7,'Curva Hidrógeno'!S$5-2015,FALSE)</f>
        <v>2.5384384977203911E-2</v>
      </c>
      <c r="U261" s="57">
        <f>+VLOOKUP(Medidas!$B$4,'Curva Hidrógeno'!$B$6:$AJ$7,'Curva Hidrógeno'!T$5-2015,FALSE)</f>
        <v>2.7475377786880185E-2</v>
      </c>
      <c r="V261" s="57">
        <f>+VLOOKUP(Medidas!$B$4,'Curva Hidrógeno'!$B$6:$AJ$7,'Curva Hidrógeno'!U$5-2015,FALSE)</f>
        <v>2.9733357634829229E-2</v>
      </c>
      <c r="W261" s="57">
        <f>+VLOOKUP(Medidas!$B$4,'Curva Hidrógeno'!$B$6:$AJ$7,'Curva Hidrógeno'!V$5-2015,FALSE)</f>
        <v>3.2170764218298405E-2</v>
      </c>
      <c r="X261" s="57">
        <f>+VLOOKUP(Medidas!$B$4,'Curva Hidrógeno'!$B$6:$AJ$7,'Curva Hidrógeno'!W$5-2015,FALSE)</f>
        <v>3.4800811850193569E-2</v>
      </c>
      <c r="Y261" s="57">
        <f>+VLOOKUP(Medidas!$B$4,'Curva Hidrógeno'!$B$6:$AJ$7,'Curva Hidrógeno'!X$5-2015,FALSE)</f>
        <v>3.7637511468653219E-2</v>
      </c>
      <c r="Z261" s="57">
        <f>+VLOOKUP(Medidas!$B$4,'Curva Hidrógeno'!$B$6:$AJ$7,'Curva Hidrógeno'!Y$5-2015,FALSE)</f>
        <v>4.0695688242412591E-2</v>
      </c>
      <c r="AA261" s="57">
        <f>+VLOOKUP(Medidas!$B$4,'Curva Hidrógeno'!$B$6:$AJ$7,'Curva Hidrógeno'!Z$5-2015,FALSE)</f>
        <v>4.3990993639052942E-2</v>
      </c>
      <c r="AB261" s="57">
        <f>+VLOOKUP(Medidas!$B$4,'Curva Hidrógeno'!$B$6:$AJ$7,'Curva Hidrógeno'!AA$5-2015,FALSE)</f>
        <v>4.7539910672315035E-2</v>
      </c>
      <c r="AC261" s="57">
        <f>+VLOOKUP(Medidas!$B$4,'Curva Hidrógeno'!$B$6:$AJ$7,'Curva Hidrógeno'!AB$5-2015,FALSE)</f>
        <v>5.1359750887593647E-2</v>
      </c>
      <c r="AD261" s="57">
        <f>+VLOOKUP(Medidas!$B$4,'Curva Hidrógeno'!$B$6:$AJ$7,'Curva Hidrógeno'!AC$5-2015,FALSE)</f>
        <v>5.5468641484930165E-2</v>
      </c>
      <c r="AE261" s="57">
        <f>+VLOOKUP(Medidas!$B$4,'Curva Hidrógeno'!$B$6:$AJ$7,'Curva Hidrógeno'!AD$5-2015,FALSE)</f>
        <v>5.9885500820928313E-2</v>
      </c>
      <c r="AF261" s="57">
        <f>+VLOOKUP(Medidas!$B$4,'Curva Hidrógeno'!$B$6:$AJ$7,'Curva Hidrógeno'!AE$5-2015,FALSE)</f>
        <v>6.4630000381117075E-2</v>
      </c>
      <c r="AG261" s="57">
        <f>+VLOOKUP(Medidas!$B$4,'Curva Hidrógeno'!$B$6:$AJ$7,'Curva Hidrógeno'!AF$5-2015,FALSE)</f>
        <v>6.9722511180103794E-2</v>
      </c>
      <c r="AH261" s="57">
        <f>+VLOOKUP(Medidas!$B$4,'Curva Hidrógeno'!$B$6:$AJ$7,'Curva Hidrógeno'!AG$5-2015,FALSE)</f>
        <v>7.5184032437948384E-2</v>
      </c>
      <c r="AI261" s="57">
        <f>+VLOOKUP(Medidas!$B$4,'Curva Hidrógeno'!$B$6:$AJ$7,'Curva Hidrógeno'!AH$5-2015,FALSE)</f>
        <v>8.1036100309042083E-2</v>
      </c>
      <c r="AJ261" s="57">
        <f>+VLOOKUP(Medidas!$B$4,'Curva Hidrógeno'!$B$6:$AJ$7,'Curva Hidrógeno'!AI$5-2015,FALSE)</f>
        <v>8.7300674417890398E-2</v>
      </c>
      <c r="AK261" s="57">
        <f>+VLOOKUP(Medidas!$B$4,'Curva Hidrógeno'!$B$6:$AJ$7,'Curva Hidrógeno'!AJ$5-2015,FALSE)</f>
        <v>9.3999999999999972E-2</v>
      </c>
    </row>
    <row r="262" spans="1:37" x14ac:dyDescent="0.25">
      <c r="D262" s="130">
        <f>SUM(D250:D261)</f>
        <v>0.99999999999999989</v>
      </c>
      <c r="E262" s="130">
        <f t="shared" ref="E262" si="1404">SUM(E250:E261)</f>
        <v>0.99999999999999989</v>
      </c>
      <c r="F262" s="130">
        <f t="shared" ref="F262" si="1405">SUM(F250:F261)</f>
        <v>0.99999999999999989</v>
      </c>
      <c r="G262" s="130">
        <f t="shared" ref="G262" si="1406">SUM(G250:G261)</f>
        <v>0.99999999999999989</v>
      </c>
      <c r="H262" s="130">
        <f t="shared" ref="H262" si="1407">SUM(H250:H261)</f>
        <v>0.99999999999999989</v>
      </c>
      <c r="I262" s="130">
        <f t="shared" ref="I262" si="1408">SUM(I250:I261)</f>
        <v>0.99999999999999989</v>
      </c>
      <c r="J262" s="130">
        <f t="shared" ref="J262" si="1409">SUM(J250:J261)</f>
        <v>0.99999999999999989</v>
      </c>
      <c r="K262" s="130">
        <f t="shared" ref="K262" si="1410">SUM(K250:K261)</f>
        <v>1</v>
      </c>
      <c r="L262" s="130">
        <f t="shared" ref="L262" si="1411">SUM(L250:L261)</f>
        <v>0.99999999999999989</v>
      </c>
      <c r="M262" s="130">
        <f t="shared" ref="M262" si="1412">SUM(M250:M261)</f>
        <v>0.99999999999999989</v>
      </c>
      <c r="N262" s="130">
        <f t="shared" ref="N262" si="1413">SUM(N250:N261)</f>
        <v>0.99999999999999978</v>
      </c>
      <c r="O262" s="130">
        <f t="shared" ref="O262" si="1414">SUM(O250:O261)</f>
        <v>0.99999999999999978</v>
      </c>
      <c r="P262" s="130">
        <f t="shared" ref="P262" si="1415">SUM(P250:P261)</f>
        <v>0.99999999999999978</v>
      </c>
      <c r="Q262" s="130">
        <f t="shared" ref="Q262" si="1416">SUM(Q250:Q261)</f>
        <v>0.99999999999999978</v>
      </c>
      <c r="R262" s="130">
        <f t="shared" ref="R262" si="1417">SUM(R250:R261)</f>
        <v>0.99999999999999978</v>
      </c>
      <c r="S262" s="130">
        <f t="shared" ref="S262" si="1418">SUM(S250:S261)</f>
        <v>0.99999999999999978</v>
      </c>
      <c r="T262" s="130">
        <f t="shared" ref="T262" si="1419">SUM(T250:T261)</f>
        <v>0.99999999999999978</v>
      </c>
      <c r="U262" s="130">
        <f t="shared" ref="U262" si="1420">SUM(U250:U261)</f>
        <v>0.99999999999999978</v>
      </c>
      <c r="V262" s="130">
        <f t="shared" ref="V262" si="1421">SUM(V250:V261)</f>
        <v>0.99999999999999989</v>
      </c>
      <c r="W262" s="130">
        <f t="shared" ref="W262" si="1422">SUM(W250:W261)</f>
        <v>0.99999999999999978</v>
      </c>
      <c r="X262" s="130">
        <f t="shared" ref="X262" si="1423">SUM(X250:X261)</f>
        <v>0.99999999999999989</v>
      </c>
      <c r="Y262" s="130">
        <f t="shared" ref="Y262" si="1424">SUM(Y250:Y261)</f>
        <v>0.99999999999999989</v>
      </c>
      <c r="Z262" s="130">
        <f t="shared" ref="Z262" si="1425">SUM(Z250:Z261)</f>
        <v>0.99999999999999989</v>
      </c>
      <c r="AA262" s="130">
        <f t="shared" ref="AA262" si="1426">SUM(AA250:AA261)</f>
        <v>0.99999999999999989</v>
      </c>
      <c r="AB262" s="130">
        <f t="shared" ref="AB262" si="1427">SUM(AB250:AB261)</f>
        <v>0.99999999999999989</v>
      </c>
      <c r="AC262" s="130">
        <f t="shared" ref="AC262" si="1428">SUM(AC250:AC261)</f>
        <v>1</v>
      </c>
      <c r="AD262" s="130">
        <f t="shared" ref="AD262" si="1429">SUM(AD250:AD261)</f>
        <v>1</v>
      </c>
      <c r="AE262" s="130">
        <f t="shared" ref="AE262" si="1430">SUM(AE250:AE261)</f>
        <v>1</v>
      </c>
      <c r="AF262" s="130">
        <f t="shared" ref="AF262" si="1431">SUM(AF250:AF261)</f>
        <v>1</v>
      </c>
      <c r="AG262" s="130">
        <f t="shared" ref="AG262" si="1432">SUM(AG250:AG261)</f>
        <v>1</v>
      </c>
      <c r="AH262" s="130">
        <f t="shared" ref="AH262" si="1433">SUM(AH250:AH261)</f>
        <v>1</v>
      </c>
      <c r="AI262" s="130">
        <f t="shared" ref="AI262" si="1434">SUM(AI250:AI261)</f>
        <v>0.99999999999999989</v>
      </c>
      <c r="AJ262" s="130">
        <f t="shared" ref="AJ262" si="1435">SUM(AJ250:AJ261)</f>
        <v>0.99999999999999989</v>
      </c>
      <c r="AK262" s="130">
        <f t="shared" ref="AK262" si="1436">SUM(AK250:AK261)</f>
        <v>0.99999999999999989</v>
      </c>
    </row>
    <row r="264" spans="1:37" x14ac:dyDescent="0.25">
      <c r="A264" s="22" t="s">
        <v>38</v>
      </c>
    </row>
    <row r="265" spans="1:37" x14ac:dyDescent="0.25">
      <c r="A265" s="22" t="s">
        <v>18</v>
      </c>
    </row>
    <row r="266" spans="1:37" x14ac:dyDescent="0.25">
      <c r="A266" s="32" t="s">
        <v>8</v>
      </c>
      <c r="B266" s="33" t="s">
        <v>22</v>
      </c>
      <c r="C266" s="32" t="s">
        <v>181</v>
      </c>
      <c r="D266" s="56">
        <f>XI!D52</f>
        <v>1</v>
      </c>
      <c r="E266" s="57">
        <f>1-SUM(E267:E273)</f>
        <v>1</v>
      </c>
      <c r="F266" s="57">
        <f t="shared" ref="F266" si="1437">1-SUM(F267:F273)</f>
        <v>1</v>
      </c>
      <c r="G266" s="57">
        <f t="shared" ref="G266" si="1438">1-SUM(G267:G273)</f>
        <v>1</v>
      </c>
      <c r="H266" s="57">
        <f t="shared" ref="H266" si="1439">1-SUM(H267:H273)</f>
        <v>1</v>
      </c>
      <c r="I266" s="57">
        <f t="shared" ref="I266" si="1440">1-SUM(I267:I273)</f>
        <v>1</v>
      </c>
      <c r="J266" s="57">
        <f t="shared" ref="J266" si="1441">1-SUM(J267:J273)</f>
        <v>1</v>
      </c>
      <c r="K266" s="57">
        <f t="shared" ref="K266" si="1442">1-SUM(K267:K273)</f>
        <v>1</v>
      </c>
      <c r="L266" s="57">
        <f t="shared" ref="L266" si="1443">1-SUM(L267:L273)</f>
        <v>1</v>
      </c>
      <c r="M266" s="57">
        <f t="shared" ref="M266" si="1444">1-SUM(M267:M273)</f>
        <v>1</v>
      </c>
      <c r="N266" s="57">
        <f t="shared" ref="N266" si="1445">1-SUM(N267:N273)</f>
        <v>1</v>
      </c>
      <c r="O266" s="57">
        <f t="shared" ref="O266" si="1446">1-SUM(O267:O273)</f>
        <v>1</v>
      </c>
      <c r="P266" s="57">
        <f t="shared" ref="P266" si="1447">1-SUM(P267:P273)</f>
        <v>1</v>
      </c>
      <c r="Q266" s="57">
        <f t="shared" ref="Q266" si="1448">1-SUM(Q267:Q273)</f>
        <v>1</v>
      </c>
      <c r="R266" s="57">
        <f t="shared" ref="R266" si="1449">1-SUM(R267:R273)</f>
        <v>1</v>
      </c>
      <c r="S266" s="57">
        <f t="shared" ref="S266" si="1450">1-SUM(S267:S273)</f>
        <v>1</v>
      </c>
      <c r="T266" s="57">
        <f t="shared" ref="T266" si="1451">1-SUM(T267:T273)</f>
        <v>1</v>
      </c>
      <c r="U266" s="57">
        <f t="shared" ref="U266" si="1452">1-SUM(U267:U273)</f>
        <v>1</v>
      </c>
      <c r="V266" s="57">
        <f t="shared" ref="V266" si="1453">1-SUM(V267:V273)</f>
        <v>1</v>
      </c>
      <c r="W266" s="57">
        <f t="shared" ref="W266" si="1454">1-SUM(W267:W273)</f>
        <v>0.98482836399574936</v>
      </c>
      <c r="X266" s="57">
        <f t="shared" ref="X266" si="1455">1-SUM(X267:X273)</f>
        <v>0.96965672799150227</v>
      </c>
      <c r="Y266" s="57">
        <f t="shared" ref="Y266" si="1456">1-SUM(Y267:Y273)</f>
        <v>0.95448509198725517</v>
      </c>
      <c r="Z266" s="57">
        <f t="shared" ref="Z266" si="1457">1-SUM(Z267:Z273)</f>
        <v>0.93931345598300453</v>
      </c>
      <c r="AA266" s="57">
        <f t="shared" ref="AA266" si="1458">1-SUM(AA267:AA273)</f>
        <v>0.92414181997875744</v>
      </c>
      <c r="AB266" s="57">
        <f t="shared" ref="AB266" si="1459">1-SUM(AB267:AB273)</f>
        <v>0.8393134559829889</v>
      </c>
      <c r="AC266" s="57">
        <f t="shared" ref="AC266" si="1460">1-SUM(AC267:AC273)</f>
        <v>0.75448509198722036</v>
      </c>
      <c r="AD266" s="57">
        <f t="shared" ref="AD266" si="1461">1-SUM(AD267:AD273)</f>
        <v>0.66965672799148024</v>
      </c>
      <c r="AE266" s="57">
        <f t="shared" ref="AE266" si="1462">1-SUM(AE267:AE273)</f>
        <v>0.58482836399574012</v>
      </c>
      <c r="AF266" s="57">
        <f t="shared" ref="AF266" si="1463">1-SUM(AF267:AF273)</f>
        <v>0.49999999999997158</v>
      </c>
      <c r="AG266" s="57">
        <f t="shared" ref="AG266" si="1464">1-SUM(AG267:AG273)</f>
        <v>0.41517163600425988</v>
      </c>
      <c r="AH266" s="57">
        <f t="shared" ref="AH266" si="1465">1-SUM(AH267:AH273)</f>
        <v>0.33034327200849134</v>
      </c>
      <c r="AI266" s="57">
        <f t="shared" ref="AI266" si="1466">1-SUM(AI267:AI273)</f>
        <v>0.24551490801275122</v>
      </c>
      <c r="AJ266" s="57">
        <f t="shared" ref="AJ266" si="1467">1-SUM(AJ267:AJ273)</f>
        <v>0.1606865440170111</v>
      </c>
      <c r="AK266" s="57">
        <f t="shared" ref="AK266" si="1468">1-SUM(AK267:AK273)</f>
        <v>7.5858180021242561E-2</v>
      </c>
    </row>
    <row r="267" spans="1:37" x14ac:dyDescent="0.25">
      <c r="A267" s="32" t="s">
        <v>10</v>
      </c>
      <c r="B267" s="33" t="s">
        <v>22</v>
      </c>
      <c r="C267" s="32" t="s">
        <v>181</v>
      </c>
      <c r="D267" s="56">
        <f>XI!D53</f>
        <v>0</v>
      </c>
      <c r="E267" s="57">
        <f>+$D267*(1-VLOOKUP(Medidas!$B$5,'Curva Hidrógeno'!$B$12:$AJ$13,'Curva Hidrógeno'!D$11-2015,FALSE))</f>
        <v>0</v>
      </c>
      <c r="F267" s="57">
        <f>+$D267*(1-VLOOKUP(Medidas!$B$5,'Curva Hidrógeno'!$B$12:$AJ$13,'Curva Hidrógeno'!E$11-2015,FALSE))</f>
        <v>0</v>
      </c>
      <c r="G267" s="57">
        <f>+$D267*(1-VLOOKUP(Medidas!$B$5,'Curva Hidrógeno'!$B$12:$AJ$13,'Curva Hidrógeno'!F$11-2015,FALSE))</f>
        <v>0</v>
      </c>
      <c r="H267" s="57">
        <f>+$D267*(1-VLOOKUP(Medidas!$B$5,'Curva Hidrógeno'!$B$12:$AJ$13,'Curva Hidrógeno'!G$11-2015,FALSE))</f>
        <v>0</v>
      </c>
      <c r="I267" s="57">
        <f>+$D267*(1-VLOOKUP(Medidas!$B$5,'Curva Hidrógeno'!$B$12:$AJ$13,'Curva Hidrógeno'!H$11-2015,FALSE))</f>
        <v>0</v>
      </c>
      <c r="J267" s="57">
        <f>+$D267*(1-VLOOKUP(Medidas!$B$5,'Curva Hidrógeno'!$B$12:$AJ$13,'Curva Hidrógeno'!I$11-2015,FALSE))</f>
        <v>0</v>
      </c>
      <c r="K267" s="57">
        <f>+$D267*(1-VLOOKUP(Medidas!$B$5,'Curva Hidrógeno'!$B$12:$AJ$13,'Curva Hidrógeno'!J$11-2015,FALSE))</f>
        <v>0</v>
      </c>
      <c r="L267" s="57">
        <f>+$D267*(1-VLOOKUP(Medidas!$B$5,'Curva Hidrógeno'!$B$12:$AJ$13,'Curva Hidrógeno'!K$11-2015,FALSE))</f>
        <v>0</v>
      </c>
      <c r="M267" s="57">
        <f>+$D267*(1-VLOOKUP(Medidas!$B$5,'Curva Hidrógeno'!$B$12:$AJ$13,'Curva Hidrógeno'!L$11-2015,FALSE))</f>
        <v>0</v>
      </c>
      <c r="N267" s="57">
        <f>+$D267*(1-VLOOKUP(Medidas!$B$5,'Curva Hidrógeno'!$B$12:$AJ$13,'Curva Hidrógeno'!M$11-2015,FALSE))</f>
        <v>0</v>
      </c>
      <c r="O267" s="57">
        <f>+$D267*(1-VLOOKUP(Medidas!$B$5,'Curva Hidrógeno'!$B$12:$AJ$13,'Curva Hidrógeno'!N$11-2015,FALSE))</f>
        <v>0</v>
      </c>
      <c r="P267" s="57">
        <f>+$D267*(1-VLOOKUP(Medidas!$B$5,'Curva Hidrógeno'!$B$12:$AJ$13,'Curva Hidrógeno'!O$11-2015,FALSE))</f>
        <v>0</v>
      </c>
      <c r="Q267" s="57">
        <f>+$D267*(1-VLOOKUP(Medidas!$B$5,'Curva Hidrógeno'!$B$12:$AJ$13,'Curva Hidrógeno'!P$11-2015,FALSE))</f>
        <v>0</v>
      </c>
      <c r="R267" s="57">
        <f>+$D267*(1-VLOOKUP(Medidas!$B$5,'Curva Hidrógeno'!$B$12:$AJ$13,'Curva Hidrógeno'!Q$11-2015,FALSE))</f>
        <v>0</v>
      </c>
      <c r="S267" s="57">
        <f>+$D267*(1-VLOOKUP(Medidas!$B$5,'Curva Hidrógeno'!$B$12:$AJ$13,'Curva Hidrógeno'!R$11-2015,FALSE))</f>
        <v>0</v>
      </c>
      <c r="T267" s="57">
        <f>+$D267*(1-VLOOKUP(Medidas!$B$5,'Curva Hidrógeno'!$B$12:$AJ$13,'Curva Hidrógeno'!S$11-2015,FALSE))</f>
        <v>0</v>
      </c>
      <c r="U267" s="57">
        <f>+$D267*(1-VLOOKUP(Medidas!$B$5,'Curva Hidrógeno'!$B$12:$AJ$13,'Curva Hidrógeno'!T$11-2015,FALSE))</f>
        <v>0</v>
      </c>
      <c r="V267" s="57">
        <f>+$D267*(1-VLOOKUP(Medidas!$B$5,'Curva Hidrógeno'!$B$12:$AJ$13,'Curva Hidrógeno'!U$11-2015,FALSE))</f>
        <v>0</v>
      </c>
      <c r="W267" s="57">
        <f>+$D267*(1-VLOOKUP(Medidas!$B$5,'Curva Hidrógeno'!$B$12:$AJ$13,'Curva Hidrógeno'!V$11-2015,FALSE))</f>
        <v>0</v>
      </c>
      <c r="X267" s="57">
        <f>+$D267*(1-VLOOKUP(Medidas!$B$5,'Curva Hidrógeno'!$B$12:$AJ$13,'Curva Hidrógeno'!W$11-2015,FALSE))</f>
        <v>0</v>
      </c>
      <c r="Y267" s="57">
        <f>+$D267*(1-VLOOKUP(Medidas!$B$5,'Curva Hidrógeno'!$B$12:$AJ$13,'Curva Hidrógeno'!X$11-2015,FALSE))</f>
        <v>0</v>
      </c>
      <c r="Z267" s="57">
        <f>+$D267*(1-VLOOKUP(Medidas!$B$5,'Curva Hidrógeno'!$B$12:$AJ$13,'Curva Hidrógeno'!Y$11-2015,FALSE))</f>
        <v>0</v>
      </c>
      <c r="AA267" s="57">
        <f>+$D267*(1-VLOOKUP(Medidas!$B$5,'Curva Hidrógeno'!$B$12:$AJ$13,'Curva Hidrógeno'!Z$11-2015,FALSE))</f>
        <v>0</v>
      </c>
      <c r="AB267" s="57">
        <f>+$D267*(1-VLOOKUP(Medidas!$B$5,'Curva Hidrógeno'!$B$12:$AJ$13,'Curva Hidrógeno'!AA$11-2015,FALSE))</f>
        <v>0</v>
      </c>
      <c r="AC267" s="57">
        <f>+$D267*(1-VLOOKUP(Medidas!$B$5,'Curva Hidrógeno'!$B$12:$AJ$13,'Curva Hidrógeno'!AB$11-2015,FALSE))</f>
        <v>0</v>
      </c>
      <c r="AD267" s="57">
        <f>+$D267*(1-VLOOKUP(Medidas!$B$5,'Curva Hidrógeno'!$B$12:$AJ$13,'Curva Hidrógeno'!AC$11-2015,FALSE))</f>
        <v>0</v>
      </c>
      <c r="AE267" s="57">
        <f>+$D267*(1-VLOOKUP(Medidas!$B$5,'Curva Hidrógeno'!$B$12:$AJ$13,'Curva Hidrógeno'!AD$11-2015,FALSE))</f>
        <v>0</v>
      </c>
      <c r="AF267" s="57">
        <f>+$D267*(1-VLOOKUP(Medidas!$B$5,'Curva Hidrógeno'!$B$12:$AJ$13,'Curva Hidrógeno'!AE$11-2015,FALSE))</f>
        <v>0</v>
      </c>
      <c r="AG267" s="57">
        <f>+$D267*(1-VLOOKUP(Medidas!$B$5,'Curva Hidrógeno'!$B$12:$AJ$13,'Curva Hidrógeno'!AF$11-2015,FALSE))</f>
        <v>0</v>
      </c>
      <c r="AH267" s="57">
        <f>+$D267*(1-VLOOKUP(Medidas!$B$5,'Curva Hidrógeno'!$B$12:$AJ$13,'Curva Hidrógeno'!AG$11-2015,FALSE))</f>
        <v>0</v>
      </c>
      <c r="AI267" s="57">
        <f>+$D267*(1-VLOOKUP(Medidas!$B$5,'Curva Hidrógeno'!$B$12:$AJ$13,'Curva Hidrógeno'!AH$11-2015,FALSE))</f>
        <v>0</v>
      </c>
      <c r="AJ267" s="57">
        <f>+$D267*(1-VLOOKUP(Medidas!$B$5,'Curva Hidrógeno'!$B$12:$AJ$13,'Curva Hidrógeno'!AI$11-2015,FALSE))</f>
        <v>0</v>
      </c>
      <c r="AK267" s="57">
        <f>+$D267*(1-VLOOKUP(Medidas!$B$5,'Curva Hidrógeno'!$B$12:$AJ$13,'Curva Hidrógeno'!AJ$11-2015,FALSE))</f>
        <v>0</v>
      </c>
    </row>
    <row r="268" spans="1:37" x14ac:dyDescent="0.25">
      <c r="A268" s="32" t="s">
        <v>11</v>
      </c>
      <c r="B268" s="33" t="s">
        <v>22</v>
      </c>
      <c r="C268" s="32" t="s">
        <v>181</v>
      </c>
      <c r="D268" s="56">
        <f>XI!D54</f>
        <v>0</v>
      </c>
      <c r="E268" s="57">
        <f t="shared" ref="E268:AK268" si="1469">D268</f>
        <v>0</v>
      </c>
      <c r="F268" s="57">
        <f t="shared" si="1469"/>
        <v>0</v>
      </c>
      <c r="G268" s="57">
        <f t="shared" si="1469"/>
        <v>0</v>
      </c>
      <c r="H268" s="57">
        <f t="shared" si="1469"/>
        <v>0</v>
      </c>
      <c r="I268" s="57">
        <f t="shared" si="1469"/>
        <v>0</v>
      </c>
      <c r="J268" s="57">
        <f t="shared" si="1469"/>
        <v>0</v>
      </c>
      <c r="K268" s="57">
        <f t="shared" si="1469"/>
        <v>0</v>
      </c>
      <c r="L268" s="57">
        <f t="shared" si="1469"/>
        <v>0</v>
      </c>
      <c r="M268" s="57">
        <f t="shared" si="1469"/>
        <v>0</v>
      </c>
      <c r="N268" s="57">
        <f t="shared" si="1469"/>
        <v>0</v>
      </c>
      <c r="O268" s="57">
        <f t="shared" si="1469"/>
        <v>0</v>
      </c>
      <c r="P268" s="57">
        <f t="shared" si="1469"/>
        <v>0</v>
      </c>
      <c r="Q268" s="57">
        <f t="shared" si="1469"/>
        <v>0</v>
      </c>
      <c r="R268" s="57">
        <f t="shared" si="1469"/>
        <v>0</v>
      </c>
      <c r="S268" s="57">
        <f t="shared" si="1469"/>
        <v>0</v>
      </c>
      <c r="T268" s="57">
        <f t="shared" si="1469"/>
        <v>0</v>
      </c>
      <c r="U268" s="57">
        <f t="shared" si="1469"/>
        <v>0</v>
      </c>
      <c r="V268" s="57">
        <f t="shared" si="1469"/>
        <v>0</v>
      </c>
      <c r="W268" s="57">
        <f t="shared" si="1469"/>
        <v>0</v>
      </c>
      <c r="X268" s="57">
        <f t="shared" si="1469"/>
        <v>0</v>
      </c>
      <c r="Y268" s="57">
        <f t="shared" si="1469"/>
        <v>0</v>
      </c>
      <c r="Z268" s="57">
        <f t="shared" si="1469"/>
        <v>0</v>
      </c>
      <c r="AA268" s="57">
        <f t="shared" si="1469"/>
        <v>0</v>
      </c>
      <c r="AB268" s="57">
        <f t="shared" si="1469"/>
        <v>0</v>
      </c>
      <c r="AC268" s="57">
        <f t="shared" si="1469"/>
        <v>0</v>
      </c>
      <c r="AD268" s="57">
        <f t="shared" si="1469"/>
        <v>0</v>
      </c>
      <c r="AE268" s="57">
        <f t="shared" si="1469"/>
        <v>0</v>
      </c>
      <c r="AF268" s="57">
        <f t="shared" si="1469"/>
        <v>0</v>
      </c>
      <c r="AG268" s="57">
        <f t="shared" si="1469"/>
        <v>0</v>
      </c>
      <c r="AH268" s="57">
        <f t="shared" si="1469"/>
        <v>0</v>
      </c>
      <c r="AI268" s="57">
        <f t="shared" si="1469"/>
        <v>0</v>
      </c>
      <c r="AJ268" s="57">
        <f t="shared" si="1469"/>
        <v>0</v>
      </c>
      <c r="AK268" s="57">
        <f t="shared" si="1469"/>
        <v>0</v>
      </c>
    </row>
    <row r="269" spans="1:37" x14ac:dyDescent="0.25">
      <c r="A269" s="32" t="s">
        <v>13</v>
      </c>
      <c r="B269" s="33" t="s">
        <v>22</v>
      </c>
      <c r="C269" s="32" t="s">
        <v>181</v>
      </c>
      <c r="D269" s="56">
        <f>XI!D55</f>
        <v>0</v>
      </c>
      <c r="E269" s="57">
        <f t="shared" ref="E269:AK269" si="1470">D269</f>
        <v>0</v>
      </c>
      <c r="F269" s="57">
        <f t="shared" si="1470"/>
        <v>0</v>
      </c>
      <c r="G269" s="57">
        <f t="shared" si="1470"/>
        <v>0</v>
      </c>
      <c r="H269" s="57">
        <f t="shared" si="1470"/>
        <v>0</v>
      </c>
      <c r="I269" s="57">
        <f t="shared" si="1470"/>
        <v>0</v>
      </c>
      <c r="J269" s="57">
        <f t="shared" si="1470"/>
        <v>0</v>
      </c>
      <c r="K269" s="57">
        <f t="shared" si="1470"/>
        <v>0</v>
      </c>
      <c r="L269" s="57">
        <f t="shared" si="1470"/>
        <v>0</v>
      </c>
      <c r="M269" s="57">
        <f t="shared" si="1470"/>
        <v>0</v>
      </c>
      <c r="N269" s="57">
        <f t="shared" si="1470"/>
        <v>0</v>
      </c>
      <c r="O269" s="57">
        <f t="shared" si="1470"/>
        <v>0</v>
      </c>
      <c r="P269" s="57">
        <f t="shared" si="1470"/>
        <v>0</v>
      </c>
      <c r="Q269" s="57">
        <f t="shared" si="1470"/>
        <v>0</v>
      </c>
      <c r="R269" s="57">
        <f t="shared" si="1470"/>
        <v>0</v>
      </c>
      <c r="S269" s="57">
        <f t="shared" si="1470"/>
        <v>0</v>
      </c>
      <c r="T269" s="57">
        <f t="shared" si="1470"/>
        <v>0</v>
      </c>
      <c r="U269" s="57">
        <f t="shared" si="1470"/>
        <v>0</v>
      </c>
      <c r="V269" s="57">
        <f t="shared" si="1470"/>
        <v>0</v>
      </c>
      <c r="W269" s="57">
        <f t="shared" si="1470"/>
        <v>0</v>
      </c>
      <c r="X269" s="57">
        <f t="shared" si="1470"/>
        <v>0</v>
      </c>
      <c r="Y269" s="57">
        <f t="shared" si="1470"/>
        <v>0</v>
      </c>
      <c r="Z269" s="57">
        <f t="shared" si="1470"/>
        <v>0</v>
      </c>
      <c r="AA269" s="57">
        <f t="shared" si="1470"/>
        <v>0</v>
      </c>
      <c r="AB269" s="57">
        <f t="shared" si="1470"/>
        <v>0</v>
      </c>
      <c r="AC269" s="57">
        <f t="shared" si="1470"/>
        <v>0</v>
      </c>
      <c r="AD269" s="57">
        <f t="shared" si="1470"/>
        <v>0</v>
      </c>
      <c r="AE269" s="57">
        <f t="shared" si="1470"/>
        <v>0</v>
      </c>
      <c r="AF269" s="57">
        <f t="shared" si="1470"/>
        <v>0</v>
      </c>
      <c r="AG269" s="57">
        <f t="shared" si="1470"/>
        <v>0</v>
      </c>
      <c r="AH269" s="57">
        <f t="shared" si="1470"/>
        <v>0</v>
      </c>
      <c r="AI269" s="57">
        <f t="shared" si="1470"/>
        <v>0</v>
      </c>
      <c r="AJ269" s="57">
        <f t="shared" si="1470"/>
        <v>0</v>
      </c>
      <c r="AK269" s="57">
        <f t="shared" si="1470"/>
        <v>0</v>
      </c>
    </row>
    <row r="270" spans="1:37" x14ac:dyDescent="0.25">
      <c r="A270" s="32" t="s">
        <v>14</v>
      </c>
      <c r="B270" s="33" t="s">
        <v>22</v>
      </c>
      <c r="C270" s="32" t="s">
        <v>181</v>
      </c>
      <c r="D270" s="56">
        <f>XI!D56</f>
        <v>0</v>
      </c>
      <c r="E270" s="57">
        <f t="shared" ref="E270:AK270" si="1471">D270</f>
        <v>0</v>
      </c>
      <c r="F270" s="57">
        <f t="shared" si="1471"/>
        <v>0</v>
      </c>
      <c r="G270" s="57">
        <f t="shared" si="1471"/>
        <v>0</v>
      </c>
      <c r="H270" s="57">
        <f t="shared" si="1471"/>
        <v>0</v>
      </c>
      <c r="I270" s="57">
        <f t="shared" si="1471"/>
        <v>0</v>
      </c>
      <c r="J270" s="57">
        <f t="shared" si="1471"/>
        <v>0</v>
      </c>
      <c r="K270" s="57">
        <f t="shared" si="1471"/>
        <v>0</v>
      </c>
      <c r="L270" s="57">
        <f t="shared" si="1471"/>
        <v>0</v>
      </c>
      <c r="M270" s="57">
        <f t="shared" si="1471"/>
        <v>0</v>
      </c>
      <c r="N270" s="57">
        <f t="shared" si="1471"/>
        <v>0</v>
      </c>
      <c r="O270" s="57">
        <f t="shared" si="1471"/>
        <v>0</v>
      </c>
      <c r="P270" s="57">
        <f t="shared" si="1471"/>
        <v>0</v>
      </c>
      <c r="Q270" s="57">
        <f t="shared" si="1471"/>
        <v>0</v>
      </c>
      <c r="R270" s="57">
        <f t="shared" si="1471"/>
        <v>0</v>
      </c>
      <c r="S270" s="57">
        <f t="shared" si="1471"/>
        <v>0</v>
      </c>
      <c r="T270" s="57">
        <f t="shared" si="1471"/>
        <v>0</v>
      </c>
      <c r="U270" s="57">
        <f t="shared" si="1471"/>
        <v>0</v>
      </c>
      <c r="V270" s="57">
        <f t="shared" si="1471"/>
        <v>0</v>
      </c>
      <c r="W270" s="57">
        <f t="shared" si="1471"/>
        <v>0</v>
      </c>
      <c r="X270" s="57">
        <f t="shared" si="1471"/>
        <v>0</v>
      </c>
      <c r="Y270" s="57">
        <f t="shared" si="1471"/>
        <v>0</v>
      </c>
      <c r="Z270" s="57">
        <f t="shared" si="1471"/>
        <v>0</v>
      </c>
      <c r="AA270" s="57">
        <f t="shared" si="1471"/>
        <v>0</v>
      </c>
      <c r="AB270" s="57">
        <f t="shared" si="1471"/>
        <v>0</v>
      </c>
      <c r="AC270" s="57">
        <f t="shared" si="1471"/>
        <v>0</v>
      </c>
      <c r="AD270" s="57">
        <f t="shared" si="1471"/>
        <v>0</v>
      </c>
      <c r="AE270" s="57">
        <f t="shared" si="1471"/>
        <v>0</v>
      </c>
      <c r="AF270" s="57">
        <f t="shared" si="1471"/>
        <v>0</v>
      </c>
      <c r="AG270" s="57">
        <f t="shared" si="1471"/>
        <v>0</v>
      </c>
      <c r="AH270" s="57">
        <f t="shared" si="1471"/>
        <v>0</v>
      </c>
      <c r="AI270" s="57">
        <f t="shared" si="1471"/>
        <v>0</v>
      </c>
      <c r="AJ270" s="57">
        <f t="shared" si="1471"/>
        <v>0</v>
      </c>
      <c r="AK270" s="57">
        <f t="shared" si="1471"/>
        <v>0</v>
      </c>
    </row>
    <row r="271" spans="1:37" x14ac:dyDescent="0.25">
      <c r="A271" s="32" t="s">
        <v>15</v>
      </c>
      <c r="B271" s="33" t="s">
        <v>22</v>
      </c>
      <c r="C271" s="32" t="s">
        <v>181</v>
      </c>
      <c r="D271" s="56">
        <f>XI!D57</f>
        <v>0</v>
      </c>
      <c r="E271" s="57">
        <f t="shared" ref="E271:AK271" si="1472">D271</f>
        <v>0</v>
      </c>
      <c r="F271" s="57">
        <f t="shared" si="1472"/>
        <v>0</v>
      </c>
      <c r="G271" s="57">
        <f t="shared" si="1472"/>
        <v>0</v>
      </c>
      <c r="H271" s="57">
        <f t="shared" si="1472"/>
        <v>0</v>
      </c>
      <c r="I271" s="57">
        <f t="shared" si="1472"/>
        <v>0</v>
      </c>
      <c r="J271" s="57">
        <f t="shared" si="1472"/>
        <v>0</v>
      </c>
      <c r="K271" s="57">
        <f t="shared" si="1472"/>
        <v>0</v>
      </c>
      <c r="L271" s="57">
        <f t="shared" si="1472"/>
        <v>0</v>
      </c>
      <c r="M271" s="57">
        <f t="shared" si="1472"/>
        <v>0</v>
      </c>
      <c r="N271" s="57">
        <f t="shared" si="1472"/>
        <v>0</v>
      </c>
      <c r="O271" s="57">
        <f t="shared" si="1472"/>
        <v>0</v>
      </c>
      <c r="P271" s="57">
        <f t="shared" si="1472"/>
        <v>0</v>
      </c>
      <c r="Q271" s="57">
        <f t="shared" si="1472"/>
        <v>0</v>
      </c>
      <c r="R271" s="57">
        <f t="shared" si="1472"/>
        <v>0</v>
      </c>
      <c r="S271" s="57">
        <f t="shared" si="1472"/>
        <v>0</v>
      </c>
      <c r="T271" s="57">
        <f t="shared" si="1472"/>
        <v>0</v>
      </c>
      <c r="U271" s="57">
        <f t="shared" si="1472"/>
        <v>0</v>
      </c>
      <c r="V271" s="57">
        <f t="shared" si="1472"/>
        <v>0</v>
      </c>
      <c r="W271" s="57">
        <f t="shared" si="1472"/>
        <v>0</v>
      </c>
      <c r="X271" s="57">
        <f t="shared" si="1472"/>
        <v>0</v>
      </c>
      <c r="Y271" s="57">
        <f t="shared" si="1472"/>
        <v>0</v>
      </c>
      <c r="Z271" s="57">
        <f t="shared" si="1472"/>
        <v>0</v>
      </c>
      <c r="AA271" s="57">
        <f t="shared" si="1472"/>
        <v>0</v>
      </c>
      <c r="AB271" s="57">
        <f t="shared" si="1472"/>
        <v>0</v>
      </c>
      <c r="AC271" s="57">
        <f t="shared" si="1472"/>
        <v>0</v>
      </c>
      <c r="AD271" s="57">
        <f t="shared" si="1472"/>
        <v>0</v>
      </c>
      <c r="AE271" s="57">
        <f t="shared" si="1472"/>
        <v>0</v>
      </c>
      <c r="AF271" s="57">
        <f t="shared" si="1472"/>
        <v>0</v>
      </c>
      <c r="AG271" s="57">
        <f t="shared" si="1472"/>
        <v>0</v>
      </c>
      <c r="AH271" s="57">
        <f t="shared" si="1472"/>
        <v>0</v>
      </c>
      <c r="AI271" s="57">
        <f t="shared" si="1472"/>
        <v>0</v>
      </c>
      <c r="AJ271" s="57">
        <f t="shared" si="1472"/>
        <v>0</v>
      </c>
      <c r="AK271" s="57">
        <f t="shared" si="1472"/>
        <v>0</v>
      </c>
    </row>
    <row r="272" spans="1:37" x14ac:dyDescent="0.25">
      <c r="A272" s="32" t="s">
        <v>59</v>
      </c>
      <c r="B272" s="33" t="s">
        <v>22</v>
      </c>
      <c r="C272" s="32" t="s">
        <v>181</v>
      </c>
      <c r="D272" s="56">
        <f>XI!D58</f>
        <v>0</v>
      </c>
      <c r="E272" s="57">
        <f t="shared" ref="E272:AK272" si="1473">D272</f>
        <v>0</v>
      </c>
      <c r="F272" s="57">
        <f t="shared" si="1473"/>
        <v>0</v>
      </c>
      <c r="G272" s="57">
        <f t="shared" si="1473"/>
        <v>0</v>
      </c>
      <c r="H272" s="57">
        <f t="shared" si="1473"/>
        <v>0</v>
      </c>
      <c r="I272" s="57">
        <f t="shared" si="1473"/>
        <v>0</v>
      </c>
      <c r="J272" s="57">
        <f t="shared" si="1473"/>
        <v>0</v>
      </c>
      <c r="K272" s="57">
        <f t="shared" si="1473"/>
        <v>0</v>
      </c>
      <c r="L272" s="57">
        <f t="shared" si="1473"/>
        <v>0</v>
      </c>
      <c r="M272" s="57">
        <f t="shared" si="1473"/>
        <v>0</v>
      </c>
      <c r="N272" s="57">
        <f t="shared" si="1473"/>
        <v>0</v>
      </c>
      <c r="O272" s="57">
        <f t="shared" si="1473"/>
        <v>0</v>
      </c>
      <c r="P272" s="57">
        <f t="shared" si="1473"/>
        <v>0</v>
      </c>
      <c r="Q272" s="57">
        <f t="shared" si="1473"/>
        <v>0</v>
      </c>
      <c r="R272" s="57">
        <f t="shared" si="1473"/>
        <v>0</v>
      </c>
      <c r="S272" s="57">
        <f t="shared" si="1473"/>
        <v>0</v>
      </c>
      <c r="T272" s="57">
        <f t="shared" si="1473"/>
        <v>0</v>
      </c>
      <c r="U272" s="57">
        <f t="shared" si="1473"/>
        <v>0</v>
      </c>
      <c r="V272" s="57">
        <f t="shared" si="1473"/>
        <v>0</v>
      </c>
      <c r="W272" s="57">
        <f t="shared" si="1473"/>
        <v>0</v>
      </c>
      <c r="X272" s="57">
        <f t="shared" si="1473"/>
        <v>0</v>
      </c>
      <c r="Y272" s="57">
        <f t="shared" si="1473"/>
        <v>0</v>
      </c>
      <c r="Z272" s="57">
        <f t="shared" si="1473"/>
        <v>0</v>
      </c>
      <c r="AA272" s="57">
        <f t="shared" si="1473"/>
        <v>0</v>
      </c>
      <c r="AB272" s="57">
        <f t="shared" si="1473"/>
        <v>0</v>
      </c>
      <c r="AC272" s="57">
        <f t="shared" si="1473"/>
        <v>0</v>
      </c>
      <c r="AD272" s="57">
        <f t="shared" si="1473"/>
        <v>0</v>
      </c>
      <c r="AE272" s="57">
        <f t="shared" si="1473"/>
        <v>0</v>
      </c>
      <c r="AF272" s="57">
        <f t="shared" si="1473"/>
        <v>0</v>
      </c>
      <c r="AG272" s="57">
        <f t="shared" si="1473"/>
        <v>0</v>
      </c>
      <c r="AH272" s="57">
        <f t="shared" si="1473"/>
        <v>0</v>
      </c>
      <c r="AI272" s="57">
        <f t="shared" si="1473"/>
        <v>0</v>
      </c>
      <c r="AJ272" s="57">
        <f t="shared" si="1473"/>
        <v>0</v>
      </c>
      <c r="AK272" s="57">
        <f t="shared" si="1473"/>
        <v>0</v>
      </c>
    </row>
    <row r="273" spans="1:37" x14ac:dyDescent="0.25">
      <c r="A273" s="32" t="s">
        <v>79</v>
      </c>
      <c r="B273" s="33" t="s">
        <v>22</v>
      </c>
      <c r="C273" s="32" t="s">
        <v>181</v>
      </c>
      <c r="D273" s="56">
        <f>XI!D59</f>
        <v>0</v>
      </c>
      <c r="E273" s="57">
        <f>+VLOOKUP(Medidas!$B$5,'Curva Hidrógeno'!$B$12:$AJ$13,'Curva Hidrógeno'!D$11-2015,FALSE)*('Particip. Energético'!$D266+$D267)</f>
        <v>0</v>
      </c>
      <c r="F273" s="57">
        <f>+VLOOKUP(Medidas!$B$5,'Curva Hidrógeno'!$B$12:$AJ$13,'Curva Hidrógeno'!E$11-2015,FALSE)*('Particip. Energético'!$D266+$D267)</f>
        <v>0</v>
      </c>
      <c r="G273" s="57">
        <f>+VLOOKUP(Medidas!$B$5,'Curva Hidrógeno'!$B$12:$AJ$13,'Curva Hidrógeno'!F$11-2015,FALSE)*('Particip. Energético'!$D266+$D267)</f>
        <v>0</v>
      </c>
      <c r="H273" s="57">
        <f>+VLOOKUP(Medidas!$B$5,'Curva Hidrógeno'!$B$12:$AJ$13,'Curva Hidrógeno'!G$11-2015,FALSE)*('Particip. Energético'!$D266+$D267)</f>
        <v>0</v>
      </c>
      <c r="I273" s="57">
        <f>+VLOOKUP(Medidas!$B$5,'Curva Hidrógeno'!$B$12:$AJ$13,'Curva Hidrógeno'!H$11-2015,FALSE)*('Particip. Energético'!$D266+$D267)</f>
        <v>0</v>
      </c>
      <c r="J273" s="57">
        <f>+VLOOKUP(Medidas!$B$5,'Curva Hidrógeno'!$B$12:$AJ$13,'Curva Hidrógeno'!I$11-2015,FALSE)*('Particip. Energético'!$D266+$D267)</f>
        <v>0</v>
      </c>
      <c r="K273" s="57">
        <f>+VLOOKUP(Medidas!$B$5,'Curva Hidrógeno'!$B$12:$AJ$13,'Curva Hidrógeno'!J$11-2015,FALSE)*('Particip. Energético'!$D266+$D267)</f>
        <v>0</v>
      </c>
      <c r="L273" s="57">
        <f>+VLOOKUP(Medidas!$B$5,'Curva Hidrógeno'!$B$12:$AJ$13,'Curva Hidrógeno'!K$11-2015,FALSE)*('Particip. Energético'!$D266+$D267)</f>
        <v>0</v>
      </c>
      <c r="M273" s="57">
        <f>+VLOOKUP(Medidas!$B$5,'Curva Hidrógeno'!$B$12:$AJ$13,'Curva Hidrógeno'!L$11-2015,FALSE)*('Particip. Energético'!$D266+$D267)</f>
        <v>0</v>
      </c>
      <c r="N273" s="57">
        <f>+VLOOKUP(Medidas!$B$5,'Curva Hidrógeno'!$B$12:$AJ$13,'Curva Hidrógeno'!M$11-2015,FALSE)*('Particip. Energético'!$D266+$D267)</f>
        <v>0</v>
      </c>
      <c r="O273" s="57">
        <f>+VLOOKUP(Medidas!$B$5,'Curva Hidrógeno'!$B$12:$AJ$13,'Curva Hidrógeno'!N$11-2015,FALSE)*('Particip. Energético'!$D266+$D267)</f>
        <v>0</v>
      </c>
      <c r="P273" s="57">
        <f>+VLOOKUP(Medidas!$B$5,'Curva Hidrógeno'!$B$12:$AJ$13,'Curva Hidrógeno'!O$11-2015,FALSE)*('Particip. Energético'!$D266+$D267)</f>
        <v>0</v>
      </c>
      <c r="Q273" s="57">
        <f>+VLOOKUP(Medidas!$B$5,'Curva Hidrógeno'!$B$12:$AJ$13,'Curva Hidrógeno'!P$11-2015,FALSE)*('Particip. Energético'!$D266+$D267)</f>
        <v>0</v>
      </c>
      <c r="R273" s="57">
        <f>+VLOOKUP(Medidas!$B$5,'Curva Hidrógeno'!$B$12:$AJ$13,'Curva Hidrógeno'!Q$11-2015,FALSE)*('Particip. Energético'!$D266+$D267)</f>
        <v>0</v>
      </c>
      <c r="S273" s="57">
        <f>+VLOOKUP(Medidas!$B$5,'Curva Hidrógeno'!$B$12:$AJ$13,'Curva Hidrógeno'!R$11-2015,FALSE)*('Particip. Energético'!$D266+$D267)</f>
        <v>0</v>
      </c>
      <c r="T273" s="57">
        <f>+VLOOKUP(Medidas!$B$5,'Curva Hidrógeno'!$B$12:$AJ$13,'Curva Hidrógeno'!S$11-2015,FALSE)*('Particip. Energético'!$D266+$D267)</f>
        <v>0</v>
      </c>
      <c r="U273" s="57">
        <f>+VLOOKUP(Medidas!$B$5,'Curva Hidrógeno'!$B$12:$AJ$13,'Curva Hidrógeno'!T$11-2015,FALSE)*('Particip. Energético'!$D266+$D267)</f>
        <v>0</v>
      </c>
      <c r="V273" s="57">
        <f>+VLOOKUP(Medidas!$B$5,'Curva Hidrógeno'!$B$12:$AJ$13,'Curva Hidrógeno'!U$11-2015,FALSE)*('Particip. Energético'!$D266+$D267)</f>
        <v>0</v>
      </c>
      <c r="W273" s="57">
        <f>+VLOOKUP(Medidas!$B$5,'Curva Hidrógeno'!$B$12:$AJ$13,'Curva Hidrógeno'!V$11-2015,FALSE)*('Particip. Energético'!$D266+$D267)</f>
        <v>1.5171636004250644E-2</v>
      </c>
      <c r="X273" s="57">
        <f>+VLOOKUP(Medidas!$B$5,'Curva Hidrógeno'!$B$12:$AJ$13,'Curva Hidrógeno'!W$11-2015,FALSE)*('Particip. Energético'!$D266+$D267)</f>
        <v>3.0343272008497735E-2</v>
      </c>
      <c r="Y273" s="57">
        <f>+VLOOKUP(Medidas!$B$5,'Curva Hidrógeno'!$B$12:$AJ$13,'Curva Hidrógeno'!X$11-2015,FALSE)*('Particip. Energético'!$D266+$D267)</f>
        <v>4.5514908012744826E-2</v>
      </c>
      <c r="Z273" s="57">
        <f>+VLOOKUP(Medidas!$B$5,'Curva Hidrógeno'!$B$12:$AJ$13,'Curva Hidrógeno'!Y$11-2015,FALSE)*('Particip. Energético'!$D266+$D267)</f>
        <v>6.068654401699547E-2</v>
      </c>
      <c r="AA273" s="57">
        <f>+VLOOKUP(Medidas!$B$5,'Curva Hidrógeno'!$B$12:$AJ$13,'Curva Hidrógeno'!Z$11-2015,FALSE)*('Particip. Energético'!$D266+$D267)</f>
        <v>7.5858180021242561E-2</v>
      </c>
      <c r="AB273" s="57">
        <f>+VLOOKUP(Medidas!$B$5,'Curva Hidrógeno'!$B$12:$AJ$13,'Curva Hidrógeno'!AA$11-2015,FALSE)*('Particip. Energético'!$D266+$D267)</f>
        <v>0.1606865440170111</v>
      </c>
      <c r="AC273" s="57">
        <f>+VLOOKUP(Medidas!$B$5,'Curva Hidrógeno'!$B$12:$AJ$13,'Curva Hidrógeno'!AB$11-2015,FALSE)*('Particip. Energético'!$D266+$D267)</f>
        <v>0.24551490801277964</v>
      </c>
      <c r="AD273" s="57">
        <f>+VLOOKUP(Medidas!$B$5,'Curva Hidrógeno'!$B$12:$AJ$13,'Curva Hidrógeno'!AC$11-2015,FALSE)*('Particip. Energético'!$D266+$D267)</f>
        <v>0.33034327200851976</v>
      </c>
      <c r="AE273" s="57">
        <f>+VLOOKUP(Medidas!$B$5,'Curva Hidrógeno'!$B$12:$AJ$13,'Curva Hidrógeno'!AD$11-2015,FALSE)*('Particip. Energético'!$D266+$D267)</f>
        <v>0.41517163600425988</v>
      </c>
      <c r="AF273" s="57">
        <f>+VLOOKUP(Medidas!$B$5,'Curva Hidrógeno'!$B$12:$AJ$13,'Curva Hidrógeno'!AE$11-2015,FALSE)*('Particip. Energético'!$D266+$D267)</f>
        <v>0.50000000000002842</v>
      </c>
      <c r="AG273" s="57">
        <f>+VLOOKUP(Medidas!$B$5,'Curva Hidrógeno'!$B$12:$AJ$13,'Curva Hidrógeno'!AF$11-2015,FALSE)*('Particip. Energético'!$D266+$D267)</f>
        <v>0.58482836399574012</v>
      </c>
      <c r="AH273" s="57">
        <f>+VLOOKUP(Medidas!$B$5,'Curva Hidrógeno'!$B$12:$AJ$13,'Curva Hidrógeno'!AG$11-2015,FALSE)*('Particip. Energético'!$D266+$D267)</f>
        <v>0.66965672799150866</v>
      </c>
      <c r="AI273" s="57">
        <f>+VLOOKUP(Medidas!$B$5,'Curva Hidrógeno'!$B$12:$AJ$13,'Curva Hidrógeno'!AH$11-2015,FALSE)*('Particip. Energético'!$D266+$D267)</f>
        <v>0.75448509198724878</v>
      </c>
      <c r="AJ273" s="57">
        <f>+VLOOKUP(Medidas!$B$5,'Curva Hidrógeno'!$B$12:$AJ$13,'Curva Hidrógeno'!AI$11-2015,FALSE)*('Particip. Energético'!$D266+$D267)</f>
        <v>0.8393134559829889</v>
      </c>
      <c r="AK273" s="57">
        <f>+VLOOKUP(Medidas!$B$5,'Curva Hidrógeno'!$B$12:$AJ$13,'Curva Hidrógeno'!AJ$11-2015,FALSE)*('Particip. Energético'!$D266+$D267)</f>
        <v>0.92414181997875744</v>
      </c>
    </row>
    <row r="274" spans="1:37" x14ac:dyDescent="0.25">
      <c r="D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</row>
    <row r="275" spans="1:37" x14ac:dyDescent="0.25">
      <c r="A275" s="22" t="s">
        <v>83</v>
      </c>
    </row>
    <row r="276" spans="1:37" x14ac:dyDescent="0.25">
      <c r="A276" s="32" t="s">
        <v>8</v>
      </c>
      <c r="B276" s="33" t="s">
        <v>22</v>
      </c>
      <c r="C276" s="32" t="s">
        <v>181</v>
      </c>
      <c r="D276" s="56">
        <f>XI!D62</f>
        <v>0</v>
      </c>
      <c r="E276" s="57">
        <f t="shared" ref="E276:H276" si="1474">D276+(SUM(D$286:D$287)-SUM(E$286:E$287))*D276/SUM(D$276:D$285)</f>
        <v>0</v>
      </c>
      <c r="F276" s="57">
        <f t="shared" si="1474"/>
        <v>0</v>
      </c>
      <c r="G276" s="57">
        <f t="shared" si="1474"/>
        <v>0</v>
      </c>
      <c r="H276" s="57">
        <f t="shared" si="1474"/>
        <v>0</v>
      </c>
      <c r="I276" s="57">
        <f t="shared" ref="I276:AJ276" si="1475">+H276-((I280+I286+I287)-((H280+H286+H287)))*H276/(1-H280-H286-H287)</f>
        <v>0</v>
      </c>
      <c r="J276" s="57">
        <f t="shared" si="1475"/>
        <v>0</v>
      </c>
      <c r="K276" s="57">
        <f t="shared" si="1475"/>
        <v>0</v>
      </c>
      <c r="L276" s="57">
        <f t="shared" si="1475"/>
        <v>0</v>
      </c>
      <c r="M276" s="57">
        <f t="shared" si="1475"/>
        <v>0</v>
      </c>
      <c r="N276" s="57">
        <f t="shared" si="1475"/>
        <v>0</v>
      </c>
      <c r="O276" s="57">
        <f t="shared" si="1475"/>
        <v>0</v>
      </c>
      <c r="P276" s="57">
        <f t="shared" si="1475"/>
        <v>0</v>
      </c>
      <c r="Q276" s="57">
        <f t="shared" si="1475"/>
        <v>0</v>
      </c>
      <c r="R276" s="57">
        <f t="shared" si="1475"/>
        <v>0</v>
      </c>
      <c r="S276" s="57">
        <f t="shared" si="1475"/>
        <v>0</v>
      </c>
      <c r="T276" s="57">
        <f t="shared" si="1475"/>
        <v>0</v>
      </c>
      <c r="U276" s="57">
        <f t="shared" si="1475"/>
        <v>0</v>
      </c>
      <c r="V276" s="57">
        <f t="shared" si="1475"/>
        <v>0</v>
      </c>
      <c r="W276" s="57">
        <f t="shared" si="1475"/>
        <v>0</v>
      </c>
      <c r="X276" s="57">
        <f t="shared" si="1475"/>
        <v>0</v>
      </c>
      <c r="Y276" s="57">
        <f t="shared" si="1475"/>
        <v>0</v>
      </c>
      <c r="Z276" s="57">
        <f t="shared" si="1475"/>
        <v>0</v>
      </c>
      <c r="AA276" s="57">
        <f t="shared" si="1475"/>
        <v>0</v>
      </c>
      <c r="AB276" s="57">
        <f t="shared" si="1475"/>
        <v>0</v>
      </c>
      <c r="AC276" s="57">
        <f t="shared" si="1475"/>
        <v>0</v>
      </c>
      <c r="AD276" s="57">
        <f t="shared" si="1475"/>
        <v>0</v>
      </c>
      <c r="AE276" s="57">
        <f t="shared" si="1475"/>
        <v>0</v>
      </c>
      <c r="AF276" s="57">
        <f t="shared" si="1475"/>
        <v>0</v>
      </c>
      <c r="AG276" s="57">
        <f t="shared" si="1475"/>
        <v>0</v>
      </c>
      <c r="AH276" s="57">
        <f t="shared" si="1475"/>
        <v>0</v>
      </c>
      <c r="AI276" s="57">
        <f t="shared" si="1475"/>
        <v>0</v>
      </c>
      <c r="AJ276" s="57">
        <f t="shared" si="1475"/>
        <v>0</v>
      </c>
      <c r="AK276" s="57">
        <f>+AJ276-((AK280+AK286+AK287)-((AJ280+AJ286+AJ287)))*AJ276/(1-AJ280-AJ286-AJ287)</f>
        <v>0</v>
      </c>
    </row>
    <row r="277" spans="1:37" x14ac:dyDescent="0.25">
      <c r="A277" s="32" t="s">
        <v>10</v>
      </c>
      <c r="B277" s="33" t="s">
        <v>22</v>
      </c>
      <c r="C277" s="32" t="s">
        <v>181</v>
      </c>
      <c r="D277" s="56">
        <f>XI!D63</f>
        <v>0</v>
      </c>
      <c r="E277" s="57">
        <f t="shared" ref="E277:H277" si="1476">D277+(SUM(D$286:D$287)-SUM(E$286:E$287))*D277/SUM(D$276:D$285)</f>
        <v>0</v>
      </c>
      <c r="F277" s="57">
        <f t="shared" si="1476"/>
        <v>0</v>
      </c>
      <c r="G277" s="57">
        <f t="shared" si="1476"/>
        <v>0</v>
      </c>
      <c r="H277" s="57">
        <f t="shared" si="1476"/>
        <v>0</v>
      </c>
      <c r="I277" s="57">
        <f t="shared" ref="I277:AJ277" si="1477">+H277-((I280+I286+I287)-((H280+H286+H287)))*H277/(1-H280-H286-H287)</f>
        <v>0</v>
      </c>
      <c r="J277" s="57">
        <f t="shared" si="1477"/>
        <v>0</v>
      </c>
      <c r="K277" s="57">
        <f t="shared" si="1477"/>
        <v>0</v>
      </c>
      <c r="L277" s="57">
        <f t="shared" si="1477"/>
        <v>0</v>
      </c>
      <c r="M277" s="57">
        <f t="shared" si="1477"/>
        <v>0</v>
      </c>
      <c r="N277" s="57">
        <f t="shared" si="1477"/>
        <v>0</v>
      </c>
      <c r="O277" s="57">
        <f t="shared" si="1477"/>
        <v>0</v>
      </c>
      <c r="P277" s="57">
        <f t="shared" si="1477"/>
        <v>0</v>
      </c>
      <c r="Q277" s="57">
        <f t="shared" si="1477"/>
        <v>0</v>
      </c>
      <c r="R277" s="57">
        <f t="shared" si="1477"/>
        <v>0</v>
      </c>
      <c r="S277" s="57">
        <f t="shared" si="1477"/>
        <v>0</v>
      </c>
      <c r="T277" s="57">
        <f t="shared" si="1477"/>
        <v>0</v>
      </c>
      <c r="U277" s="57">
        <f t="shared" si="1477"/>
        <v>0</v>
      </c>
      <c r="V277" s="57">
        <f t="shared" si="1477"/>
        <v>0</v>
      </c>
      <c r="W277" s="57">
        <f t="shared" si="1477"/>
        <v>0</v>
      </c>
      <c r="X277" s="57">
        <f t="shared" si="1477"/>
        <v>0</v>
      </c>
      <c r="Y277" s="57">
        <f t="shared" si="1477"/>
        <v>0</v>
      </c>
      <c r="Z277" s="57">
        <f t="shared" si="1477"/>
        <v>0</v>
      </c>
      <c r="AA277" s="57">
        <f t="shared" si="1477"/>
        <v>0</v>
      </c>
      <c r="AB277" s="57">
        <f t="shared" si="1477"/>
        <v>0</v>
      </c>
      <c r="AC277" s="57">
        <f t="shared" si="1477"/>
        <v>0</v>
      </c>
      <c r="AD277" s="57">
        <f t="shared" si="1477"/>
        <v>0</v>
      </c>
      <c r="AE277" s="57">
        <f t="shared" si="1477"/>
        <v>0</v>
      </c>
      <c r="AF277" s="57">
        <f t="shared" si="1477"/>
        <v>0</v>
      </c>
      <c r="AG277" s="57">
        <f t="shared" si="1477"/>
        <v>0</v>
      </c>
      <c r="AH277" s="57">
        <f t="shared" si="1477"/>
        <v>0</v>
      </c>
      <c r="AI277" s="57">
        <f t="shared" si="1477"/>
        <v>0</v>
      </c>
      <c r="AJ277" s="57">
        <f t="shared" si="1477"/>
        <v>0</v>
      </c>
      <c r="AK277" s="57">
        <f>+AJ277-((AK280+AK286+AK287)-((AJ280+AJ286+AJ287)))*AJ277/(1-AJ280-AJ286-AJ287)</f>
        <v>0</v>
      </c>
    </row>
    <row r="278" spans="1:37" x14ac:dyDescent="0.25">
      <c r="A278" s="32" t="s">
        <v>12</v>
      </c>
      <c r="B278" s="33" t="s">
        <v>22</v>
      </c>
      <c r="C278" s="32" t="s">
        <v>181</v>
      </c>
      <c r="D278" s="56">
        <f>XI!D64</f>
        <v>0</v>
      </c>
      <c r="E278" s="57">
        <f t="shared" ref="E278:H278" si="1478">D278+(SUM(D$286:D$287)-SUM(E$286:E$287))*D278/SUM(D$276:D$285)</f>
        <v>0</v>
      </c>
      <c r="F278" s="57">
        <f t="shared" si="1478"/>
        <v>0</v>
      </c>
      <c r="G278" s="57">
        <f t="shared" si="1478"/>
        <v>0</v>
      </c>
      <c r="H278" s="57">
        <f t="shared" si="1478"/>
        <v>0</v>
      </c>
      <c r="I278" s="57">
        <f t="shared" ref="I278:AJ278" si="1479">+H278-((I280+I286+I287)-((H280+H286+H287)))*H278/(1-H280-H286-H287)</f>
        <v>0</v>
      </c>
      <c r="J278" s="57">
        <f t="shared" si="1479"/>
        <v>0</v>
      </c>
      <c r="K278" s="57">
        <f t="shared" si="1479"/>
        <v>0</v>
      </c>
      <c r="L278" s="57">
        <f t="shared" si="1479"/>
        <v>0</v>
      </c>
      <c r="M278" s="57">
        <f t="shared" si="1479"/>
        <v>0</v>
      </c>
      <c r="N278" s="57">
        <f t="shared" si="1479"/>
        <v>0</v>
      </c>
      <c r="O278" s="57">
        <f t="shared" si="1479"/>
        <v>0</v>
      </c>
      <c r="P278" s="57">
        <f t="shared" si="1479"/>
        <v>0</v>
      </c>
      <c r="Q278" s="57">
        <f t="shared" si="1479"/>
        <v>0</v>
      </c>
      <c r="R278" s="57">
        <f t="shared" si="1479"/>
        <v>0</v>
      </c>
      <c r="S278" s="57">
        <f t="shared" si="1479"/>
        <v>0</v>
      </c>
      <c r="T278" s="57">
        <f t="shared" si="1479"/>
        <v>0</v>
      </c>
      <c r="U278" s="57">
        <f t="shared" si="1479"/>
        <v>0</v>
      </c>
      <c r="V278" s="57">
        <f t="shared" si="1479"/>
        <v>0</v>
      </c>
      <c r="W278" s="57">
        <f t="shared" si="1479"/>
        <v>0</v>
      </c>
      <c r="X278" s="57">
        <f t="shared" si="1479"/>
        <v>0</v>
      </c>
      <c r="Y278" s="57">
        <f t="shared" si="1479"/>
        <v>0</v>
      </c>
      <c r="Z278" s="57">
        <f t="shared" si="1479"/>
        <v>0</v>
      </c>
      <c r="AA278" s="57">
        <f t="shared" si="1479"/>
        <v>0</v>
      </c>
      <c r="AB278" s="57">
        <f t="shared" si="1479"/>
        <v>0</v>
      </c>
      <c r="AC278" s="57">
        <f t="shared" si="1479"/>
        <v>0</v>
      </c>
      <c r="AD278" s="57">
        <f t="shared" si="1479"/>
        <v>0</v>
      </c>
      <c r="AE278" s="57">
        <f t="shared" si="1479"/>
        <v>0</v>
      </c>
      <c r="AF278" s="57">
        <f t="shared" si="1479"/>
        <v>0</v>
      </c>
      <c r="AG278" s="57">
        <f t="shared" si="1479"/>
        <v>0</v>
      </c>
      <c r="AH278" s="57">
        <f t="shared" si="1479"/>
        <v>0</v>
      </c>
      <c r="AI278" s="57">
        <f t="shared" si="1479"/>
        <v>0</v>
      </c>
      <c r="AJ278" s="57">
        <f t="shared" si="1479"/>
        <v>0</v>
      </c>
      <c r="AK278" s="57">
        <f>+AJ278-((AK280+AK286+AK287)-((AJ280+AJ286+AJ287)))*AJ278/(1-AJ280-AJ286-AJ287)</f>
        <v>0</v>
      </c>
    </row>
    <row r="279" spans="1:37" x14ac:dyDescent="0.25">
      <c r="A279" s="32" t="s">
        <v>13</v>
      </c>
      <c r="B279" s="33" t="s">
        <v>22</v>
      </c>
      <c r="C279" s="32" t="s">
        <v>181</v>
      </c>
      <c r="D279" s="56">
        <f>XI!D65</f>
        <v>1</v>
      </c>
      <c r="E279" s="57">
        <f t="shared" ref="E279:H279" si="1480">D279+(SUM(D$286:D$287)-SUM(E$286:E$287))*D279/SUM(D$276:D$285)</f>
        <v>1</v>
      </c>
      <c r="F279" s="57">
        <f t="shared" si="1480"/>
        <v>1</v>
      </c>
      <c r="G279" s="57">
        <f t="shared" si="1480"/>
        <v>1</v>
      </c>
      <c r="H279" s="57">
        <f t="shared" si="1480"/>
        <v>1</v>
      </c>
      <c r="I279" s="57">
        <f t="shared" ref="I279" si="1481">+H279-((I280+I286+I287)-((H280+H286+H287)))*H279/(1-H280-H286-H287)</f>
        <v>0.99047706554118298</v>
      </c>
      <c r="J279" s="57">
        <f t="shared" ref="J279" si="1482">+I279-((J280+J286+J287)-((I280+I286+I287)))*I279/(1-I280-I286-I287)</f>
        <v>0.9809540310823659</v>
      </c>
      <c r="K279" s="57">
        <f t="shared" ref="K279" si="1483">+J279-((K280+K286+K287)-((J280+J286+J287)))*J279/(1-J280-J286-J287)</f>
        <v>0.97143053420570968</v>
      </c>
      <c r="L279" s="57">
        <f t="shared" ref="L279" si="1484">+K279-((L280+L286+L287)-((K280+K286+K287)))*K279/(1-K280-K286-K287)</f>
        <v>0.96190387420467549</v>
      </c>
      <c r="M279" s="57">
        <f t="shared" ref="M279" si="1485">+L279-((M280+M286+M287)-((L280+L286+L287)))*L279/(1-L280-L286-L287)</f>
        <v>0.95235626177668975</v>
      </c>
      <c r="N279" s="57">
        <f t="shared" ref="N279" si="1486">+M279-((N280+N286+N287)-((M280+M286+M287)))*M279/(1-M280-M286-M287)</f>
        <v>0.94266988670796092</v>
      </c>
      <c r="O279" s="57">
        <f t="shared" ref="O279" si="1487">+N279-((O280+O286+O287)-((N280+N286+N287)))*N279/(1-N280-N286-N287)</f>
        <v>0.93206563956802579</v>
      </c>
      <c r="P279" s="57">
        <f t="shared" ref="P279" si="1488">+O279-((P280+P286+P287)-((O280+O286+O287)))*O279/(1-O280-O286-O287)</f>
        <v>0.91543843534617275</v>
      </c>
      <c r="Q279" s="57">
        <f t="shared" ref="Q279" si="1489">+P279-((Q280+Q286+Q287)-((P280+P286+P287)))*P279/(1-P280-P286-P287)</f>
        <v>0.8412935898706464</v>
      </c>
      <c r="R279" s="57">
        <f t="shared" ref="R279" si="1490">+Q279-((R280+R286+R287)-((Q280+Q286+Q287)))*Q279/(1-Q280-Q286-Q287)</f>
        <v>0.82757093623505129</v>
      </c>
      <c r="S279" s="57">
        <f t="shared" ref="S279" si="1491">+R279-((S280+S286+S287)-((R280+R286+R287)))*R279/(1-R280-R286-R287)</f>
        <v>0.81359976996192407</v>
      </c>
      <c r="T279" s="57">
        <f t="shared" ref="T279" si="1492">+S279-((T280+T286+T287)-((S280+S286+S287)))*S279/(1-S280-S286-S287)</f>
        <v>0.79936539087739844</v>
      </c>
      <c r="U279" s="57">
        <f t="shared" ref="U279" si="1493">+T279-((U280+U286+U287)-((T280+T286+T287)))*T279/(1-T280-T286-T287)</f>
        <v>0.78485230767036995</v>
      </c>
      <c r="V279" s="57">
        <f t="shared" ref="V279" si="1494">+U279-((V280+V286+V287)-((U280+U286+U287)))*U279/(1-U280-U286-U287)</f>
        <v>0.77004421319383176</v>
      </c>
      <c r="W279" s="57">
        <f t="shared" ref="W279" si="1495">+V279-((W280+W286+W287)-((V280+V286+V287)))*V279/(1-V280-V286-V287)</f>
        <v>0.7549239625183729</v>
      </c>
      <c r="X279" s="57">
        <f t="shared" ref="X279" si="1496">+W279-((X280+X286+X287)-((W280+W286+W287)))*W279/(1-W280-W286-W287)</f>
        <v>0.73947355454437658</v>
      </c>
      <c r="Y279" s="57">
        <f t="shared" ref="Y279" si="1497">+X279-((Y280+Y286+Y287)-((X280+X286+X287)))*X279/(1-X280-X286-X287)</f>
        <v>0.7236741181014823</v>
      </c>
      <c r="Z279" s="57">
        <f t="shared" ref="Z279" si="1498">+Y279-((Z280+Z286+Z287)-((Y280+Y286+Y287)))*Y279/(1-Y280-Y286-Y287)</f>
        <v>0.70750590359614574</v>
      </c>
      <c r="AA279" s="57">
        <f t="shared" ref="AA279" si="1499">+Z279-((AA280+AA286+AA287)-((Z280+Z286+Z287)))*Z279/(1-Z280-Z286-Z287)</f>
        <v>0.69094828140966369</v>
      </c>
      <c r="AB279" s="57">
        <f t="shared" ref="AB279" si="1500">+AA279-((AB280+AB286+AB287)-((AA280+AA286+AA287)))*AA279/(1-AA280-AA286-AA287)</f>
        <v>0.67397974839816288</v>
      </c>
      <c r="AC279" s="57">
        <f t="shared" ref="AC279" si="1501">+AB279-((AC280+AC286+AC287)-((AB280+AB286+AB287)))*AB279/(1-AB280-AB286-AB287)</f>
        <v>0.65657794400027658</v>
      </c>
      <c r="AD279" s="57">
        <f t="shared" ref="AD279" si="1502">+AC279-((AD280+AD286+AD287)-((AC280+AC286+AC287)))*AC279/(1-AC280-AC286-AC287)</f>
        <v>0.63871967761399928</v>
      </c>
      <c r="AE279" s="57">
        <f t="shared" ref="AE279" si="1503">+AD279-((AE280+AE286+AE287)-((AD280+AD286+AD287)))*AD279/(1-AD280-AD286-AD287)</f>
        <v>0.62038096905675222</v>
      </c>
      <c r="AF279" s="57">
        <f t="shared" ref="AF279" si="1504">+AE279-((AF280+AF286+AF287)-((AE280+AE286+AE287)))*AE279/(1-AE280-AE286-AE287)</f>
        <v>0.60153710406577454</v>
      </c>
      <c r="AG279" s="57">
        <f t="shared" ref="AG279" si="1505">+AF279-((AG280+AG286+AG287)-((AF280+AF286+AF287)))*AF279/(1-AF280-AF286-AF287)</f>
        <v>0.582162706921735</v>
      </c>
      <c r="AH279" s="57">
        <f t="shared" ref="AH279" si="1506">+AG279-((AH280+AH286+AH287)-((AG280+AG286+AG287)))*AG279/(1-AG280-AG286-AG287)</f>
        <v>0.56223183237724506</v>
      </c>
      <c r="AI279" s="57">
        <f t="shared" ref="AI279" si="1507">+AH279-((AI280+AI286+AI287)-((AH280+AH286+AH287)))*AH279/(1-AH280-AH286-AH287)</f>
        <v>0.5417180791321512</v>
      </c>
      <c r="AJ279" s="57">
        <f t="shared" ref="AJ279" si="1508">+AI279-((AJ280+AJ286+AJ287)-((AI280+AI286+AI287)))*AI279/(1-AI280-AI286-AI287)</f>
        <v>0.52059472710549037</v>
      </c>
      <c r="AK279" s="57">
        <f>+AJ279-((AK280+AK286+AK287)-((AJ280+AJ286+AJ287)))*AJ279/(1-AJ280-AJ286-AJ287)</f>
        <v>0.49883490069430542</v>
      </c>
    </row>
    <row r="280" spans="1:37" x14ac:dyDescent="0.25">
      <c r="A280" s="32" t="s">
        <v>14</v>
      </c>
      <c r="B280" s="33" t="s">
        <v>22</v>
      </c>
      <c r="C280" s="32" t="s">
        <v>181</v>
      </c>
      <c r="D280" s="56">
        <f>XI!D66</f>
        <v>0</v>
      </c>
      <c r="E280" s="57">
        <f t="shared" ref="E280:H280" si="1509">D280+(SUM(D$286:D$287)-SUM(E$286:E$287))*D280/SUM(D$276:D$285)</f>
        <v>0</v>
      </c>
      <c r="F280" s="57">
        <f t="shared" si="1509"/>
        <v>0</v>
      </c>
      <c r="G280" s="57">
        <f t="shared" si="1509"/>
        <v>0</v>
      </c>
      <c r="H280" s="57">
        <f t="shared" si="1509"/>
        <v>0</v>
      </c>
      <c r="I280" s="57">
        <f t="shared" ref="I280:AI280" si="1510">+H280+($AK280-$H280)/($AK$1-$H$1)</f>
        <v>9.5229344588170558E-3</v>
      </c>
      <c r="J280" s="57">
        <f t="shared" si="1510"/>
        <v>1.9045868917634112E-2</v>
      </c>
      <c r="K280" s="57">
        <f t="shared" si="1510"/>
        <v>2.8568803376451166E-2</v>
      </c>
      <c r="L280" s="57">
        <f t="shared" si="1510"/>
        <v>3.8091737835268223E-2</v>
      </c>
      <c r="M280" s="57">
        <f t="shared" si="1510"/>
        <v>4.7614672294085281E-2</v>
      </c>
      <c r="N280" s="57">
        <f t="shared" si="1510"/>
        <v>5.7137606752902338E-2</v>
      </c>
      <c r="O280" s="57">
        <f t="shared" si="1510"/>
        <v>6.6660541211719396E-2</v>
      </c>
      <c r="P280" s="57">
        <f t="shared" si="1510"/>
        <v>7.6183475670536446E-2</v>
      </c>
      <c r="Q280" s="57">
        <f t="shared" si="1510"/>
        <v>8.5706410129353497E-2</v>
      </c>
      <c r="R280" s="57">
        <f t="shared" si="1510"/>
        <v>9.5229344588170547E-2</v>
      </c>
      <c r="S280" s="57">
        <f t="shared" si="1510"/>
        <v>0.1047522790469876</v>
      </c>
      <c r="T280" s="57">
        <f t="shared" si="1510"/>
        <v>0.11427521350580465</v>
      </c>
      <c r="U280" s="57">
        <f t="shared" si="1510"/>
        <v>0.1237981479646217</v>
      </c>
      <c r="V280" s="57">
        <f t="shared" si="1510"/>
        <v>0.13332108242343876</v>
      </c>
      <c r="W280" s="57">
        <f t="shared" si="1510"/>
        <v>0.14284401688225581</v>
      </c>
      <c r="X280" s="57">
        <f t="shared" si="1510"/>
        <v>0.15236695134107286</v>
      </c>
      <c r="Y280" s="57">
        <f t="shared" si="1510"/>
        <v>0.16188988579988992</v>
      </c>
      <c r="Z280" s="57">
        <f t="shared" si="1510"/>
        <v>0.17141282025870697</v>
      </c>
      <c r="AA280" s="57">
        <f t="shared" si="1510"/>
        <v>0.18093575471752402</v>
      </c>
      <c r="AB280" s="57">
        <f t="shared" si="1510"/>
        <v>0.19045868917634107</v>
      </c>
      <c r="AC280" s="57">
        <f t="shared" si="1510"/>
        <v>0.19998162363515812</v>
      </c>
      <c r="AD280" s="57">
        <f t="shared" si="1510"/>
        <v>0.20950455809397517</v>
      </c>
      <c r="AE280" s="57">
        <f t="shared" si="1510"/>
        <v>0.21902749255279222</v>
      </c>
      <c r="AF280" s="57">
        <f t="shared" si="1510"/>
        <v>0.22855042701160927</v>
      </c>
      <c r="AG280" s="57">
        <f t="shared" si="1510"/>
        <v>0.23807336147042632</v>
      </c>
      <c r="AH280" s="57">
        <f t="shared" si="1510"/>
        <v>0.24759629592924337</v>
      </c>
      <c r="AI280" s="57">
        <f t="shared" si="1510"/>
        <v>0.25711923038806045</v>
      </c>
      <c r="AJ280" s="57">
        <f>+AI280+($AK280-$H280)/($AK$1-$H$1)</f>
        <v>0.26664216484687753</v>
      </c>
      <c r="AK280" s="57">
        <f>IF(Medidas!$B$6="Base",H280,IF(Medidas!$H$6&lt;$H280,$H280,Medidas!$H$6))</f>
        <v>0.27616509930569461</v>
      </c>
    </row>
    <row r="281" spans="1:37" x14ac:dyDescent="0.25">
      <c r="A281" s="32" t="s">
        <v>58</v>
      </c>
      <c r="B281" s="33" t="s">
        <v>22</v>
      </c>
      <c r="C281" s="32" t="s">
        <v>181</v>
      </c>
      <c r="D281" s="56">
        <f>XI!D67</f>
        <v>0</v>
      </c>
      <c r="E281" s="57">
        <f t="shared" ref="E281:H281" si="1511">D281+(SUM(D$286:D$287)-SUM(E$286:E$287))*D281/SUM(D$276:D$285)</f>
        <v>0</v>
      </c>
      <c r="F281" s="57">
        <f t="shared" si="1511"/>
        <v>0</v>
      </c>
      <c r="G281" s="57">
        <f t="shared" si="1511"/>
        <v>0</v>
      </c>
      <c r="H281" s="57">
        <f t="shared" si="1511"/>
        <v>0</v>
      </c>
      <c r="I281" s="57">
        <f t="shared" ref="I281" si="1512">+H281-((I280+I286+I287)-((H280+H286+H287)))*H281/(1-H280-H286-H287)</f>
        <v>0</v>
      </c>
      <c r="J281" s="57">
        <f t="shared" ref="J281" si="1513">+I281-((J280+J286+J287)-((I280+I286+I287)))*I281/(1-I280-I286-I287)</f>
        <v>0</v>
      </c>
      <c r="K281" s="57">
        <f t="shared" ref="K281" si="1514">+J281-((K280+K286+K287)-((J280+J286+J287)))*J281/(1-J280-J286-J287)</f>
        <v>0</v>
      </c>
      <c r="L281" s="57">
        <f t="shared" ref="L281" si="1515">+K281-((L280+L286+L287)-((K280+K286+K287)))*K281/(1-K280-K286-K287)</f>
        <v>0</v>
      </c>
      <c r="M281" s="57">
        <f t="shared" ref="M281" si="1516">+L281-((M280+M286+M287)-((L280+L286+L287)))*L281/(1-L280-L286-L287)</f>
        <v>0</v>
      </c>
      <c r="N281" s="57">
        <f t="shared" ref="N281" si="1517">+M281-((N280+N286+N287)-((M280+M286+M287)))*M281/(1-M280-M286-M287)</f>
        <v>0</v>
      </c>
      <c r="O281" s="57">
        <f t="shared" ref="O281" si="1518">+N281-((O280+O286+O287)-((N280+N286+N287)))*N281/(1-N280-N286-N287)</f>
        <v>0</v>
      </c>
      <c r="P281" s="57">
        <f t="shared" ref="P281" si="1519">+O281-((P280+P286+P287)-((O280+O286+O287)))*O281/(1-O280-O286-O287)</f>
        <v>0</v>
      </c>
      <c r="Q281" s="57">
        <f t="shared" ref="Q281" si="1520">+P281-((Q280+Q286+Q287)-((P280+P286+P287)))*P281/(1-P280-P286-P287)</f>
        <v>0</v>
      </c>
      <c r="R281" s="57">
        <f t="shared" ref="R281" si="1521">+Q281-((R280+R286+R287)-((Q280+Q286+Q287)))*Q281/(1-Q280-Q286-Q287)</f>
        <v>0</v>
      </c>
      <c r="S281" s="57">
        <f t="shared" ref="S281" si="1522">+R281-((S280+S286+S287)-((R280+R286+R287)))*R281/(1-R280-R286-R287)</f>
        <v>0</v>
      </c>
      <c r="T281" s="57">
        <f t="shared" ref="T281" si="1523">+S281-((T280+T286+T287)-((S280+S286+S287)))*S281/(1-S280-S286-S287)</f>
        <v>0</v>
      </c>
      <c r="U281" s="57">
        <f t="shared" ref="U281" si="1524">+T281-((U280+U286+U287)-((T280+T286+T287)))*T281/(1-T280-T286-T287)</f>
        <v>0</v>
      </c>
      <c r="V281" s="57">
        <f t="shared" ref="V281" si="1525">+U281-((V280+V286+V287)-((U280+U286+U287)))*U281/(1-U280-U286-U287)</f>
        <v>0</v>
      </c>
      <c r="W281" s="57">
        <f t="shared" ref="W281" si="1526">+V281-((W280+W286+W287)-((V280+V286+V287)))*V281/(1-V280-V286-V287)</f>
        <v>0</v>
      </c>
      <c r="X281" s="57">
        <f t="shared" ref="X281" si="1527">+W281-((X280+X286+X287)-((W280+W286+W287)))*W281/(1-W280-W286-W287)</f>
        <v>0</v>
      </c>
      <c r="Y281" s="57">
        <f t="shared" ref="Y281" si="1528">+X281-((Y280+Y286+Y287)-((X280+X286+X287)))*X281/(1-X280-X286-X287)</f>
        <v>0</v>
      </c>
      <c r="Z281" s="57">
        <f t="shared" ref="Z281" si="1529">+Y281-((Z280+Z286+Z287)-((Y280+Y286+Y287)))*Y281/(1-Y280-Y286-Y287)</f>
        <v>0</v>
      </c>
      <c r="AA281" s="57">
        <f t="shared" ref="AA281" si="1530">+Z281-((AA280+AA286+AA287)-((Z280+Z286+Z287)))*Z281/(1-Z280-Z286-Z287)</f>
        <v>0</v>
      </c>
      <c r="AB281" s="57">
        <f t="shared" ref="AB281" si="1531">+AA281-((AB280+AB286+AB287)-((AA280+AA286+AA287)))*AA281/(1-AA280-AA286-AA287)</f>
        <v>0</v>
      </c>
      <c r="AC281" s="57">
        <f t="shared" ref="AC281" si="1532">+AB281-((AC280+AC286+AC287)-((AB280+AB286+AB287)))*AB281/(1-AB280-AB286-AB287)</f>
        <v>0</v>
      </c>
      <c r="AD281" s="57">
        <f t="shared" ref="AD281" si="1533">+AC281-((AD280+AD286+AD287)-((AC280+AC286+AC287)))*AC281/(1-AC280-AC286-AC287)</f>
        <v>0</v>
      </c>
      <c r="AE281" s="57">
        <f t="shared" ref="AE281" si="1534">+AD281-((AE280+AE286+AE287)-((AD280+AD286+AD287)))*AD281/(1-AD280-AD286-AD287)</f>
        <v>0</v>
      </c>
      <c r="AF281" s="57">
        <f t="shared" ref="AF281" si="1535">+AE281-((AF280+AF286+AF287)-((AE280+AE286+AE287)))*AE281/(1-AE280-AE286-AE287)</f>
        <v>0</v>
      </c>
      <c r="AG281" s="57">
        <f t="shared" ref="AG281" si="1536">+AF281-((AG280+AG286+AG287)-((AF280+AF286+AF287)))*AF281/(1-AF280-AF286-AF287)</f>
        <v>0</v>
      </c>
      <c r="AH281" s="57">
        <f t="shared" ref="AH281" si="1537">+AG281-((AH280+AH286+AH287)-((AG280+AG286+AG287)))*AG281/(1-AG280-AG286-AG287)</f>
        <v>0</v>
      </c>
      <c r="AI281" s="57">
        <f t="shared" ref="AI281" si="1538">+AH281-((AI280+AI286+AI287)-((AH280+AH286+AH287)))*AH281/(1-AH280-AH286-AH287)</f>
        <v>0</v>
      </c>
      <c r="AJ281" s="57">
        <f t="shared" ref="AJ281" si="1539">+AI281-((AJ280+AJ286+AJ287)-((AI280+AI286+AI287)))*AI281/(1-AI280-AI286-AI287)</f>
        <v>0</v>
      </c>
      <c r="AK281" s="57">
        <f>+AJ281-((AK280+AK286+AK287)-((AJ280+AJ286+AJ287)))*AJ281/(1-AJ280-AJ286-AJ287)</f>
        <v>0</v>
      </c>
    </row>
    <row r="282" spans="1:37" x14ac:dyDescent="0.25">
      <c r="A282" s="32" t="s">
        <v>112</v>
      </c>
      <c r="B282" s="33" t="s">
        <v>22</v>
      </c>
      <c r="C282" s="32" t="s">
        <v>181</v>
      </c>
      <c r="D282" s="56">
        <f>XI!D68</f>
        <v>0</v>
      </c>
      <c r="E282" s="57">
        <f t="shared" ref="E282:H282" si="1540">D282+(SUM(D$286:D$287)-SUM(E$286:E$287))*D282/SUM(D$276:D$285)</f>
        <v>0</v>
      </c>
      <c r="F282" s="57">
        <f t="shared" si="1540"/>
        <v>0</v>
      </c>
      <c r="G282" s="57">
        <f t="shared" si="1540"/>
        <v>0</v>
      </c>
      <c r="H282" s="57">
        <f t="shared" si="1540"/>
        <v>0</v>
      </c>
      <c r="I282" s="57">
        <f t="shared" ref="I282:AJ282" si="1541">+H282-((I280+I286+I287)-((H280+H286+H287)))*H282/(1-H280-H286-H287)</f>
        <v>0</v>
      </c>
      <c r="J282" s="57">
        <f t="shared" si="1541"/>
        <v>0</v>
      </c>
      <c r="K282" s="57">
        <f t="shared" si="1541"/>
        <v>0</v>
      </c>
      <c r="L282" s="57">
        <f t="shared" si="1541"/>
        <v>0</v>
      </c>
      <c r="M282" s="57">
        <f t="shared" si="1541"/>
        <v>0</v>
      </c>
      <c r="N282" s="57">
        <f t="shared" si="1541"/>
        <v>0</v>
      </c>
      <c r="O282" s="57">
        <f t="shared" si="1541"/>
        <v>0</v>
      </c>
      <c r="P282" s="57">
        <f t="shared" si="1541"/>
        <v>0</v>
      </c>
      <c r="Q282" s="57">
        <f t="shared" si="1541"/>
        <v>0</v>
      </c>
      <c r="R282" s="57">
        <f t="shared" si="1541"/>
        <v>0</v>
      </c>
      <c r="S282" s="57">
        <f t="shared" si="1541"/>
        <v>0</v>
      </c>
      <c r="T282" s="57">
        <f t="shared" si="1541"/>
        <v>0</v>
      </c>
      <c r="U282" s="57">
        <f t="shared" si="1541"/>
        <v>0</v>
      </c>
      <c r="V282" s="57">
        <f t="shared" si="1541"/>
        <v>0</v>
      </c>
      <c r="W282" s="57">
        <f t="shared" si="1541"/>
        <v>0</v>
      </c>
      <c r="X282" s="57">
        <f t="shared" si="1541"/>
        <v>0</v>
      </c>
      <c r="Y282" s="57">
        <f t="shared" si="1541"/>
        <v>0</v>
      </c>
      <c r="Z282" s="57">
        <f t="shared" si="1541"/>
        <v>0</v>
      </c>
      <c r="AA282" s="57">
        <f t="shared" si="1541"/>
        <v>0</v>
      </c>
      <c r="AB282" s="57">
        <f t="shared" si="1541"/>
        <v>0</v>
      </c>
      <c r="AC282" s="57">
        <f t="shared" si="1541"/>
        <v>0</v>
      </c>
      <c r="AD282" s="57">
        <f t="shared" si="1541"/>
        <v>0</v>
      </c>
      <c r="AE282" s="57">
        <f t="shared" si="1541"/>
        <v>0</v>
      </c>
      <c r="AF282" s="57">
        <f t="shared" si="1541"/>
        <v>0</v>
      </c>
      <c r="AG282" s="57">
        <f t="shared" si="1541"/>
        <v>0</v>
      </c>
      <c r="AH282" s="57">
        <f t="shared" si="1541"/>
        <v>0</v>
      </c>
      <c r="AI282" s="57">
        <f t="shared" si="1541"/>
        <v>0</v>
      </c>
      <c r="AJ282" s="57">
        <f t="shared" si="1541"/>
        <v>0</v>
      </c>
      <c r="AK282" s="57">
        <f>+AJ282-((AK280+AK286+AK287)-((AJ280+AJ286+AJ287)))*AJ282/(1-AJ280-AJ286-AJ287)</f>
        <v>0</v>
      </c>
    </row>
    <row r="283" spans="1:37" x14ac:dyDescent="0.25">
      <c r="A283" s="32" t="s">
        <v>15</v>
      </c>
      <c r="B283" s="33" t="s">
        <v>22</v>
      </c>
      <c r="C283" s="32" t="s">
        <v>181</v>
      </c>
      <c r="D283" s="56">
        <f>XI!D69</f>
        <v>0</v>
      </c>
      <c r="E283" s="57">
        <f t="shared" ref="E283:H283" si="1542">D283+(SUM(D$286:D$287)-SUM(E$286:E$287))*D283/SUM(D$276:D$285)</f>
        <v>0</v>
      </c>
      <c r="F283" s="57">
        <f t="shared" si="1542"/>
        <v>0</v>
      </c>
      <c r="G283" s="57">
        <f t="shared" si="1542"/>
        <v>0</v>
      </c>
      <c r="H283" s="57">
        <f t="shared" si="1542"/>
        <v>0</v>
      </c>
      <c r="I283" s="57">
        <f t="shared" ref="I283:AJ283" si="1543">+H283-((I280+I286+I287)-((H280+H286+H287)))*H283/(1-H280-H286-H287)</f>
        <v>0</v>
      </c>
      <c r="J283" s="57">
        <f t="shared" si="1543"/>
        <v>0</v>
      </c>
      <c r="K283" s="57">
        <f t="shared" si="1543"/>
        <v>0</v>
      </c>
      <c r="L283" s="57">
        <f t="shared" si="1543"/>
        <v>0</v>
      </c>
      <c r="M283" s="57">
        <f t="shared" si="1543"/>
        <v>0</v>
      </c>
      <c r="N283" s="57">
        <f t="shared" si="1543"/>
        <v>0</v>
      </c>
      <c r="O283" s="57">
        <f t="shared" si="1543"/>
        <v>0</v>
      </c>
      <c r="P283" s="57">
        <f t="shared" si="1543"/>
        <v>0</v>
      </c>
      <c r="Q283" s="57">
        <f t="shared" si="1543"/>
        <v>0</v>
      </c>
      <c r="R283" s="57">
        <f t="shared" si="1543"/>
        <v>0</v>
      </c>
      <c r="S283" s="57">
        <f t="shared" si="1543"/>
        <v>0</v>
      </c>
      <c r="T283" s="57">
        <f t="shared" si="1543"/>
        <v>0</v>
      </c>
      <c r="U283" s="57">
        <f t="shared" si="1543"/>
        <v>0</v>
      </c>
      <c r="V283" s="57">
        <f t="shared" si="1543"/>
        <v>0</v>
      </c>
      <c r="W283" s="57">
        <f t="shared" si="1543"/>
        <v>0</v>
      </c>
      <c r="X283" s="57">
        <f t="shared" si="1543"/>
        <v>0</v>
      </c>
      <c r="Y283" s="57">
        <f t="shared" si="1543"/>
        <v>0</v>
      </c>
      <c r="Z283" s="57">
        <f t="shared" si="1543"/>
        <v>0</v>
      </c>
      <c r="AA283" s="57">
        <f t="shared" si="1543"/>
        <v>0</v>
      </c>
      <c r="AB283" s="57">
        <f t="shared" si="1543"/>
        <v>0</v>
      </c>
      <c r="AC283" s="57">
        <f t="shared" si="1543"/>
        <v>0</v>
      </c>
      <c r="AD283" s="57">
        <f t="shared" si="1543"/>
        <v>0</v>
      </c>
      <c r="AE283" s="57">
        <f t="shared" si="1543"/>
        <v>0</v>
      </c>
      <c r="AF283" s="57">
        <f t="shared" si="1543"/>
        <v>0</v>
      </c>
      <c r="AG283" s="57">
        <f t="shared" si="1543"/>
        <v>0</v>
      </c>
      <c r="AH283" s="57">
        <f t="shared" si="1543"/>
        <v>0</v>
      </c>
      <c r="AI283" s="57">
        <f t="shared" si="1543"/>
        <v>0</v>
      </c>
      <c r="AJ283" s="57">
        <f t="shared" si="1543"/>
        <v>0</v>
      </c>
      <c r="AK283" s="57">
        <f>+AJ283-((AK280+AK286+AK287)-((AJ280+AJ286+AJ287)))*AJ283/(1-AJ280-AJ286-AJ287)</f>
        <v>0</v>
      </c>
    </row>
    <row r="284" spans="1:37" x14ac:dyDescent="0.25">
      <c r="A284" s="32" t="s">
        <v>59</v>
      </c>
      <c r="B284" s="33" t="s">
        <v>22</v>
      </c>
      <c r="C284" s="32" t="s">
        <v>181</v>
      </c>
      <c r="D284" s="56">
        <f>XI!D70</f>
        <v>0</v>
      </c>
      <c r="E284" s="57">
        <f t="shared" ref="E284:H284" si="1544">D284+(SUM(D$286:D$287)-SUM(E$286:E$287))*D284/SUM(D$276:D$285)</f>
        <v>0</v>
      </c>
      <c r="F284" s="57">
        <f t="shared" si="1544"/>
        <v>0</v>
      </c>
      <c r="G284" s="57">
        <f t="shared" si="1544"/>
        <v>0</v>
      </c>
      <c r="H284" s="57">
        <f t="shared" si="1544"/>
        <v>0</v>
      </c>
      <c r="I284" s="57">
        <f t="shared" ref="I284:AJ284" si="1545">+H284-((I280+I286+I287)-((H280+H286+H287)))*H284/(1-H280-H286-H287)</f>
        <v>0</v>
      </c>
      <c r="J284" s="57">
        <f t="shared" si="1545"/>
        <v>0</v>
      </c>
      <c r="K284" s="57">
        <f t="shared" si="1545"/>
        <v>0</v>
      </c>
      <c r="L284" s="57">
        <f t="shared" si="1545"/>
        <v>0</v>
      </c>
      <c r="M284" s="57">
        <f t="shared" si="1545"/>
        <v>0</v>
      </c>
      <c r="N284" s="57">
        <f t="shared" si="1545"/>
        <v>0</v>
      </c>
      <c r="O284" s="57">
        <f t="shared" si="1545"/>
        <v>0</v>
      </c>
      <c r="P284" s="57">
        <f t="shared" si="1545"/>
        <v>0</v>
      </c>
      <c r="Q284" s="57">
        <f t="shared" si="1545"/>
        <v>0</v>
      </c>
      <c r="R284" s="57">
        <f t="shared" si="1545"/>
        <v>0</v>
      </c>
      <c r="S284" s="57">
        <f t="shared" si="1545"/>
        <v>0</v>
      </c>
      <c r="T284" s="57">
        <f t="shared" si="1545"/>
        <v>0</v>
      </c>
      <c r="U284" s="57">
        <f t="shared" si="1545"/>
        <v>0</v>
      </c>
      <c r="V284" s="57">
        <f t="shared" si="1545"/>
        <v>0</v>
      </c>
      <c r="W284" s="57">
        <f t="shared" si="1545"/>
        <v>0</v>
      </c>
      <c r="X284" s="57">
        <f t="shared" si="1545"/>
        <v>0</v>
      </c>
      <c r="Y284" s="57">
        <f t="shared" si="1545"/>
        <v>0</v>
      </c>
      <c r="Z284" s="57">
        <f t="shared" si="1545"/>
        <v>0</v>
      </c>
      <c r="AA284" s="57">
        <f t="shared" si="1545"/>
        <v>0</v>
      </c>
      <c r="AB284" s="57">
        <f t="shared" si="1545"/>
        <v>0</v>
      </c>
      <c r="AC284" s="57">
        <f t="shared" si="1545"/>
        <v>0</v>
      </c>
      <c r="AD284" s="57">
        <f t="shared" si="1545"/>
        <v>0</v>
      </c>
      <c r="AE284" s="57">
        <f t="shared" si="1545"/>
        <v>0</v>
      </c>
      <c r="AF284" s="57">
        <f t="shared" si="1545"/>
        <v>0</v>
      </c>
      <c r="AG284" s="57">
        <f t="shared" si="1545"/>
        <v>0</v>
      </c>
      <c r="AH284" s="57">
        <f t="shared" si="1545"/>
        <v>0</v>
      </c>
      <c r="AI284" s="57">
        <f t="shared" si="1545"/>
        <v>0</v>
      </c>
      <c r="AJ284" s="57">
        <f t="shared" si="1545"/>
        <v>0</v>
      </c>
      <c r="AK284" s="57">
        <f>+AJ284-((AK280+AK286+AK287)-((AJ280+AJ286+AJ287)))*AJ284/(1-AJ280-AJ286-AJ287)</f>
        <v>0</v>
      </c>
    </row>
    <row r="285" spans="1:37" x14ac:dyDescent="0.25">
      <c r="A285" s="32" t="s">
        <v>60</v>
      </c>
      <c r="B285" s="33" t="s">
        <v>22</v>
      </c>
      <c r="C285" s="32" t="s">
        <v>181</v>
      </c>
      <c r="D285" s="56">
        <f>XI!D71</f>
        <v>0</v>
      </c>
      <c r="E285" s="57">
        <f t="shared" ref="E285:H285" si="1546">D285+(SUM(D$286:D$287)-SUM(E$286:E$287))*D285/SUM(D$276:D$285)</f>
        <v>0</v>
      </c>
      <c r="F285" s="57">
        <f t="shared" si="1546"/>
        <v>0</v>
      </c>
      <c r="G285" s="57">
        <f t="shared" si="1546"/>
        <v>0</v>
      </c>
      <c r="H285" s="57">
        <f t="shared" si="1546"/>
        <v>0</v>
      </c>
      <c r="I285" s="57">
        <f t="shared" ref="I285" si="1547">+H285-((I280+I286+I287)-((H280+H286+H287)))*H285/(1-H280-H286-H287)</f>
        <v>0</v>
      </c>
      <c r="J285" s="57">
        <f t="shared" ref="J285" si="1548">+I285-((J280+J286+J287)-((I280+I286+I287)))*I285/(1-I280-I286-I287)</f>
        <v>0</v>
      </c>
      <c r="K285" s="57">
        <f t="shared" ref="K285" si="1549">+J285-((K280+K286+K287)-((J280+J286+J287)))*J285/(1-J280-J286-J287)</f>
        <v>0</v>
      </c>
      <c r="L285" s="57">
        <f t="shared" ref="L285" si="1550">+K285-((L280+L286+L287)-((K280+K286+K287)))*K285/(1-K280-K286-K287)</f>
        <v>0</v>
      </c>
      <c r="M285" s="57">
        <f t="shared" ref="M285" si="1551">+L285-((M280+M286+M287)-((L280+L286+L287)))*L285/(1-L280-L286-L287)</f>
        <v>0</v>
      </c>
      <c r="N285" s="57">
        <f t="shared" ref="N285" si="1552">+M285-((N280+N286+N287)-((M280+M286+M287)))*M285/(1-M280-M286-M287)</f>
        <v>0</v>
      </c>
      <c r="O285" s="57">
        <f t="shared" ref="O285" si="1553">+N285-((O280+O286+O287)-((N280+N286+N287)))*N285/(1-N280-N286-N287)</f>
        <v>0</v>
      </c>
      <c r="P285" s="57">
        <f t="shared" ref="P285" si="1554">+O285-((P280+P286+P287)-((O280+O286+O287)))*O285/(1-O280-O286-O287)</f>
        <v>0</v>
      </c>
      <c r="Q285" s="57">
        <f t="shared" ref="Q285" si="1555">+P285-((Q280+Q286+Q287)-((P280+P286+P287)))*P285/(1-P280-P286-P287)</f>
        <v>0</v>
      </c>
      <c r="R285" s="57">
        <f t="shared" ref="R285" si="1556">+Q285-((R280+R286+R287)-((Q280+Q286+Q287)))*Q285/(1-Q280-Q286-Q287)</f>
        <v>0</v>
      </c>
      <c r="S285" s="57">
        <f t="shared" ref="S285" si="1557">+R285-((S280+S286+S287)-((R280+R286+R287)))*R285/(1-R280-R286-R287)</f>
        <v>0</v>
      </c>
      <c r="T285" s="57">
        <f t="shared" ref="T285" si="1558">+S285-((T280+T286+T287)-((S280+S286+S287)))*S285/(1-S280-S286-S287)</f>
        <v>0</v>
      </c>
      <c r="U285" s="57">
        <f t="shared" ref="U285" si="1559">+T285-((U280+U286+U287)-((T280+T286+T287)))*T285/(1-T280-T286-T287)</f>
        <v>0</v>
      </c>
      <c r="V285" s="57">
        <f t="shared" ref="V285" si="1560">+U285-((V280+V286+V287)-((U280+U286+U287)))*U285/(1-U280-U286-U287)</f>
        <v>0</v>
      </c>
      <c r="W285" s="57">
        <f t="shared" ref="W285" si="1561">+V285-((W280+W286+W287)-((V280+V286+V287)))*V285/(1-V280-V286-V287)</f>
        <v>0</v>
      </c>
      <c r="X285" s="57">
        <f t="shared" ref="X285" si="1562">+W285-((X280+X286+X287)-((W280+W286+W287)))*W285/(1-W280-W286-W287)</f>
        <v>0</v>
      </c>
      <c r="Y285" s="57">
        <f t="shared" ref="Y285" si="1563">+X285-((Y280+Y286+Y287)-((X280+X286+X287)))*X285/(1-X280-X286-X287)</f>
        <v>0</v>
      </c>
      <c r="Z285" s="57">
        <f t="shared" ref="Z285" si="1564">+Y285-((Z280+Z286+Z287)-((Y280+Y286+Y287)))*Y285/(1-Y280-Y286-Y287)</f>
        <v>0</v>
      </c>
      <c r="AA285" s="57">
        <f t="shared" ref="AA285" si="1565">+Z285-((AA280+AA286+AA287)-((Z280+Z286+Z287)))*Z285/(1-Z280-Z286-Z287)</f>
        <v>0</v>
      </c>
      <c r="AB285" s="57">
        <f t="shared" ref="AB285" si="1566">+AA285-((AB280+AB286+AB287)-((AA280+AA286+AA287)))*AA285/(1-AA280-AA286-AA287)</f>
        <v>0</v>
      </c>
      <c r="AC285" s="57">
        <f t="shared" ref="AC285" si="1567">+AB285-((AC280+AC286+AC287)-((AB280+AB286+AB287)))*AB285/(1-AB280-AB286-AB287)</f>
        <v>0</v>
      </c>
      <c r="AD285" s="57">
        <f t="shared" ref="AD285" si="1568">+AC285-((AD280+AD286+AD287)-((AC280+AC286+AC287)))*AC285/(1-AC280-AC286-AC287)</f>
        <v>0</v>
      </c>
      <c r="AE285" s="57">
        <f t="shared" ref="AE285" si="1569">+AD285-((AE280+AE286+AE287)-((AD280+AD286+AD287)))*AD285/(1-AD280-AD286-AD287)</f>
        <v>0</v>
      </c>
      <c r="AF285" s="57">
        <f t="shared" ref="AF285" si="1570">+AE285-((AF280+AF286+AF287)-((AE280+AE286+AE287)))*AE285/(1-AE280-AE286-AE287)</f>
        <v>0</v>
      </c>
      <c r="AG285" s="57">
        <f t="shared" ref="AG285" si="1571">+AF285-((AG280+AG286+AG287)-((AF280+AF286+AF287)))*AF285/(1-AF280-AF286-AF287)</f>
        <v>0</v>
      </c>
      <c r="AH285" s="57">
        <f t="shared" ref="AH285" si="1572">+AG285-((AH280+AH286+AH287)-((AG280+AG286+AG287)))*AG285/(1-AG280-AG286-AG287)</f>
        <v>0</v>
      </c>
      <c r="AI285" s="57">
        <f t="shared" ref="AI285" si="1573">+AH285-((AI280+AI286+AI287)-((AH280+AH286+AH287)))*AH285/(1-AH280-AH286-AH287)</f>
        <v>0</v>
      </c>
      <c r="AJ285" s="57">
        <f t="shared" ref="AJ285" si="1574">+AI285-((AJ280+AJ286+AJ287)-((AI280+AI286+AI287)))*AI285/(1-AI280-AI286-AI287)</f>
        <v>0</v>
      </c>
      <c r="AK285" s="57">
        <f>+AJ285-((AK280+AK286+AK287)-((AJ280+AJ286+AJ287)))*AJ285/(1-AJ280-AJ286-AJ287)</f>
        <v>0</v>
      </c>
    </row>
    <row r="286" spans="1:37" x14ac:dyDescent="0.25">
      <c r="A286" s="32" t="s">
        <v>16</v>
      </c>
      <c r="B286" s="33" t="s">
        <v>22</v>
      </c>
      <c r="C286" s="32" t="s">
        <v>181</v>
      </c>
      <c r="D286" s="56">
        <f>XI!D72</f>
        <v>0</v>
      </c>
      <c r="E286" s="57">
        <f>+VLOOKUP(Medidas!$B$3,'Curva ERNC'!$B$6:$AJ$7,'Curva ERNC'!D$5-2015,FALSE)</f>
        <v>0</v>
      </c>
      <c r="F286" s="57">
        <f>+VLOOKUP(Medidas!$B$3,'Curva ERNC'!$B$6:$AJ$7,'Curva ERNC'!E$5-2015,FALSE)</f>
        <v>0</v>
      </c>
      <c r="G286" s="57">
        <f>+VLOOKUP(Medidas!$B$3,'Curva ERNC'!$B$6:$AJ$7,'Curva ERNC'!F$5-2015,FALSE)</f>
        <v>0</v>
      </c>
      <c r="H286" s="57">
        <f>+VLOOKUP(Medidas!$B$3,'Curva ERNC'!$B$6:$AJ$7,'Curva ERNC'!G$5-2015,FALSE)</f>
        <v>0</v>
      </c>
      <c r="I286" s="57">
        <f>+VLOOKUP(Medidas!$B$3,'Curva ERNC'!$B$6:$AJ$7,'Curva ERNC'!H$5-2015,FALSE)</f>
        <v>0</v>
      </c>
      <c r="J286" s="57">
        <f>+VLOOKUP(Medidas!$B$3,'Curva ERNC'!$B$6:$AJ$7,'Curva ERNC'!I$5-2015,FALSE)</f>
        <v>9.9999999999999903E-8</v>
      </c>
      <c r="K286" s="57">
        <f>+VLOOKUP(Medidas!$B$3,'Curva ERNC'!$B$6:$AJ$7,'Curva ERNC'!J$5-2015,FALSE)</f>
        <v>6.6241783912806007E-7</v>
      </c>
      <c r="L286" s="57">
        <f>+VLOOKUP(Medidas!$B$3,'Curva ERNC'!$B$6:$AJ$7,'Curva ERNC'!K$5-2015,FALSE)</f>
        <v>4.3879600562251737E-6</v>
      </c>
      <c r="M286" s="57">
        <f>+VLOOKUP(Medidas!$B$3,'Curva ERNC'!$B$6:$AJ$7,'Curva ERNC'!L$5-2015,FALSE)</f>
        <v>2.9065929224896882E-5</v>
      </c>
      <c r="N286" s="57">
        <f>+VLOOKUP(Medidas!$B$3,'Curva ERNC'!$B$6:$AJ$7,'Curva ERNC'!M$5-2015,FALSE)</f>
        <v>1.9250653913663269E-4</v>
      </c>
      <c r="O286" s="57">
        <f>+VLOOKUP(Medidas!$B$3,'Curva ERNC'!$B$6:$AJ$7,'Curva ERNC'!N$5-2015,FALSE)</f>
        <v>1.2738192202547179E-3</v>
      </c>
      <c r="P286" s="57">
        <f>+VLOOKUP(Medidas!$B$3,'Curva ERNC'!$B$6:$AJ$7,'Curva ERNC'!O$5-2015,FALSE)</f>
        <v>8.377988983290667E-3</v>
      </c>
      <c r="Q286" s="57">
        <f>+VLOOKUP(Medidas!$B$3,'Curva ERNC'!$B$6:$AJ$7,'Curva ERNC'!P$5-2015,FALSE)</f>
        <v>5.2999999999999964E-2</v>
      </c>
      <c r="R286" s="57">
        <f>+VLOOKUP(Medidas!$B$3,'Curva ERNC'!$B$6:$AJ$7,'Curva ERNC'!Q$5-2015,FALSE)</f>
        <v>5.5542399509892405E-2</v>
      </c>
      <c r="S286" s="57">
        <f>+VLOOKUP(Medidas!$B$3,'Curva ERNC'!$B$6:$AJ$7,'Curva ERNC'!R$5-2015,FALSE)</f>
        <v>5.8199262290142391E-2</v>
      </c>
      <c r="T286" s="57">
        <f>+VLOOKUP(Medidas!$B$3,'Curva ERNC'!$B$6:$AJ$7,'Curva ERNC'!S$5-2015,FALSE)</f>
        <v>6.0975010639593E-2</v>
      </c>
      <c r="U286" s="57">
        <f>+VLOOKUP(Medidas!$B$3,'Curva ERNC'!$B$6:$AJ$7,'Curva ERNC'!T$5-2015,FALSE)</f>
        <v>6.3874166578128153E-2</v>
      </c>
      <c r="V286" s="57">
        <f>+VLOOKUP(Medidas!$B$3,'Curva ERNC'!$B$6:$AJ$7,'Curva ERNC'!U$5-2015,FALSE)</f>
        <v>6.6901346747900228E-2</v>
      </c>
      <c r="W286" s="57">
        <f>+VLOOKUP(Medidas!$B$3,'Curva ERNC'!$B$6:$AJ$7,'Curva ERNC'!V$5-2015,FALSE)</f>
        <v>7.0061256381072912E-2</v>
      </c>
      <c r="X286" s="57">
        <f>+VLOOKUP(Medidas!$B$3,'Curva ERNC'!$B$6:$AJ$7,'Curva ERNC'!W$5-2015,FALSE)</f>
        <v>7.3358682264357031E-2</v>
      </c>
      <c r="Y286" s="57">
        <f>+VLOOKUP(Medidas!$B$3,'Curva ERNC'!$B$6:$AJ$7,'Curva ERNC'!X$5-2015,FALSE)</f>
        <v>7.6798484629974587E-2</v>
      </c>
      <c r="Z286" s="57">
        <f>+VLOOKUP(Medidas!$B$3,'Curva ERNC'!$B$6:$AJ$7,'Curva ERNC'!Y$5-2015,FALSE)</f>
        <v>8.0385587902734687E-2</v>
      </c>
      <c r="AA286" s="57">
        <f>+VLOOKUP(Medidas!$B$3,'Curva ERNC'!$B$6:$AJ$7,'Curva ERNC'!Z$5-2015,FALSE)</f>
        <v>8.4124970233759394E-2</v>
      </c>
      <c r="AB286" s="57">
        <f>+VLOOKUP(Medidas!$B$3,'Curva ERNC'!$B$6:$AJ$7,'Curva ERNC'!AA$5-2015,FALSE)</f>
        <v>8.8021651753181038E-2</v>
      </c>
      <c r="AC286" s="57">
        <f>+VLOOKUP(Medidas!$B$3,'Curva ERNC'!$B$6:$AJ$7,'Curva ERNC'!AB$5-2015,FALSE)</f>
        <v>9.2080681476971751E-2</v>
      </c>
      <c r="AD286" s="57">
        <f>+VLOOKUP(Medidas!$B$3,'Curva ERNC'!$B$6:$AJ$7,'Curva ERNC'!AC$5-2015,FALSE)</f>
        <v>9.6307122807095483E-2</v>
      </c>
      <c r="AE286" s="57">
        <f>+VLOOKUP(Medidas!$B$3,'Curva ERNC'!$B$6:$AJ$7,'Curva ERNC'!AD$5-2015,FALSE)</f>
        <v>0.10070603756952731</v>
      </c>
      <c r="AF286" s="57">
        <f>+VLOOKUP(Medidas!$B$3,'Curva ERNC'!$B$6:$AJ$7,'Curva ERNC'!AE$5-2015,FALSE)</f>
        <v>0.1052824685414991</v>
      </c>
      <c r="AG286" s="57">
        <f>+VLOOKUP(Medidas!$B$3,'Curva ERNC'!$B$6:$AJ$7,'Curva ERNC'!AF$5-2015,FALSE)</f>
        <v>0.11004142042773479</v>
      </c>
      <c r="AH286" s="57">
        <f>+VLOOKUP(Medidas!$B$3,'Curva ERNC'!$B$6:$AJ$7,'Curva ERNC'!AG$5-2015,FALSE)</f>
        <v>0.11498783925556323</v>
      </c>
      <c r="AI286" s="57">
        <f>+VLOOKUP(Medidas!$B$3,'Curva ERNC'!$B$6:$AJ$7,'Curva ERNC'!AH$5-2015,FALSE)</f>
        <v>0.12012659017074631</v>
      </c>
      <c r="AJ286" s="57">
        <f>+VLOOKUP(Medidas!$B$3,'Curva ERNC'!$B$6:$AJ$7,'Curva ERNC'!AI$5-2015,FALSE)</f>
        <v>0.1254624336297416</v>
      </c>
      <c r="AK286" s="57">
        <f>+VLOOKUP(Medidas!$B$3,'Curva ERNC'!$B$6:$AJ$7,'Curva ERNC'!AJ$5-2015,FALSE)</f>
        <v>0.13099999999999998</v>
      </c>
    </row>
    <row r="287" spans="1:37" x14ac:dyDescent="0.25">
      <c r="A287" s="32" t="s">
        <v>79</v>
      </c>
      <c r="B287" s="33" t="s">
        <v>22</v>
      </c>
      <c r="C287" s="32" t="s">
        <v>181</v>
      </c>
      <c r="D287" s="56">
        <f>XI!D73</f>
        <v>0</v>
      </c>
      <c r="E287" s="57">
        <f>+VLOOKUP(Medidas!$B$4,'Curva Hidrógeno'!$B$6:$AJ$7,'Curva Hidrógeno'!D$5-2015,FALSE)</f>
        <v>0</v>
      </c>
      <c r="F287" s="57">
        <f>+VLOOKUP(Medidas!$B$4,'Curva Hidrógeno'!$B$6:$AJ$7,'Curva Hidrógeno'!E$5-2015,FALSE)</f>
        <v>0</v>
      </c>
      <c r="G287" s="57">
        <f>+VLOOKUP(Medidas!$B$4,'Curva Hidrógeno'!$B$6:$AJ$7,'Curva Hidrógeno'!F$5-2015,FALSE)</f>
        <v>0</v>
      </c>
      <c r="H287" s="57">
        <f>+VLOOKUP(Medidas!$B$4,'Curva Hidrógeno'!$B$6:$AJ$7,'Curva Hidrógeno'!G$5-2015,FALSE)</f>
        <v>0</v>
      </c>
      <c r="I287" s="57">
        <f>+VLOOKUP(Medidas!$B$4,'Curva Hidrógeno'!$B$6:$AJ$7,'Curva Hidrógeno'!H$5-2015,FALSE)</f>
        <v>0</v>
      </c>
      <c r="J287" s="57">
        <f>+VLOOKUP(Medidas!$B$4,'Curva Hidrógeno'!$B$6:$AJ$7,'Curva Hidrógeno'!I$5-2015,FALSE)</f>
        <v>0</v>
      </c>
      <c r="K287" s="57">
        <f>+VLOOKUP(Medidas!$B$4,'Curva Hidrógeno'!$B$6:$AJ$7,'Curva Hidrógeno'!J$5-2015,FALSE)</f>
        <v>0</v>
      </c>
      <c r="L287" s="57">
        <f>+VLOOKUP(Medidas!$B$4,'Curva Hidrógeno'!$B$6:$AJ$7,'Curva Hidrógeno'!K$5-2015,FALSE)</f>
        <v>0</v>
      </c>
      <c r="M287" s="57">
        <f>+VLOOKUP(Medidas!$B$4,'Curva Hidrógeno'!$B$6:$AJ$7,'Curva Hidrógeno'!L$5-2015,FALSE)</f>
        <v>0</v>
      </c>
      <c r="N287" s="57">
        <f>+VLOOKUP(Medidas!$B$4,'Curva Hidrógeno'!$B$6:$AJ$7,'Curva Hidrógeno'!M$5-2015,FALSE)</f>
        <v>0</v>
      </c>
      <c r="O287" s="57">
        <f>+VLOOKUP(Medidas!$B$4,'Curva Hidrógeno'!$B$6:$AJ$7,'Curva Hidrógeno'!N$5-2015,FALSE)</f>
        <v>0</v>
      </c>
      <c r="P287" s="57">
        <f>+VLOOKUP(Medidas!$B$4,'Curva Hidrógeno'!$B$6:$AJ$7,'Curva Hidrógeno'!O$5-2015,FALSE)</f>
        <v>9.9999999999999903E-8</v>
      </c>
      <c r="Q287" s="57">
        <f>+VLOOKUP(Medidas!$B$4,'Curva Hidrógeno'!$B$6:$AJ$7,'Curva Hidrógeno'!P$5-2015,FALSE)</f>
        <v>2.0000000000000004E-2</v>
      </c>
      <c r="R287" s="57">
        <f>+VLOOKUP(Medidas!$B$4,'Curva Hidrógeno'!$B$6:$AJ$7,'Curva Hidrógeno'!Q$5-2015,FALSE)</f>
        <v>2.1657319666885624E-2</v>
      </c>
      <c r="S287" s="57">
        <f>+VLOOKUP(Medidas!$B$4,'Curva Hidrógeno'!$B$6:$AJ$7,'Curva Hidrógeno'!R$5-2015,FALSE)</f>
        <v>2.3448688700945873E-2</v>
      </c>
      <c r="T287" s="57">
        <f>+VLOOKUP(Medidas!$B$4,'Curva Hidrógeno'!$B$6:$AJ$7,'Curva Hidrógeno'!S$5-2015,FALSE)</f>
        <v>2.5384384977203911E-2</v>
      </c>
      <c r="U287" s="57">
        <f>+VLOOKUP(Medidas!$B$4,'Curva Hidrógeno'!$B$6:$AJ$7,'Curva Hidrógeno'!T$5-2015,FALSE)</f>
        <v>2.7475377786880185E-2</v>
      </c>
      <c r="V287" s="57">
        <f>+VLOOKUP(Medidas!$B$4,'Curva Hidrógeno'!$B$6:$AJ$7,'Curva Hidrógeno'!U$5-2015,FALSE)</f>
        <v>2.9733357634829229E-2</v>
      </c>
      <c r="W287" s="57">
        <f>+VLOOKUP(Medidas!$B$4,'Curva Hidrógeno'!$B$6:$AJ$7,'Curva Hidrógeno'!V$5-2015,FALSE)</f>
        <v>3.2170764218298405E-2</v>
      </c>
      <c r="X287" s="57">
        <f>+VLOOKUP(Medidas!$B$4,'Curva Hidrógeno'!$B$6:$AJ$7,'Curva Hidrógeno'!W$5-2015,FALSE)</f>
        <v>3.4800811850193569E-2</v>
      </c>
      <c r="Y287" s="57">
        <f>+VLOOKUP(Medidas!$B$4,'Curva Hidrógeno'!$B$6:$AJ$7,'Curva Hidrógeno'!X$5-2015,FALSE)</f>
        <v>3.7637511468653219E-2</v>
      </c>
      <c r="Z287" s="57">
        <f>+VLOOKUP(Medidas!$B$4,'Curva Hidrógeno'!$B$6:$AJ$7,'Curva Hidrógeno'!Y$5-2015,FALSE)</f>
        <v>4.0695688242412591E-2</v>
      </c>
      <c r="AA287" s="57">
        <f>+VLOOKUP(Medidas!$B$4,'Curva Hidrógeno'!$B$6:$AJ$7,'Curva Hidrógeno'!Z$5-2015,FALSE)</f>
        <v>4.3990993639052942E-2</v>
      </c>
      <c r="AB287" s="57">
        <f>+VLOOKUP(Medidas!$B$4,'Curva Hidrógeno'!$B$6:$AJ$7,'Curva Hidrógeno'!AA$5-2015,FALSE)</f>
        <v>4.7539910672315035E-2</v>
      </c>
      <c r="AC287" s="57">
        <f>+VLOOKUP(Medidas!$B$4,'Curva Hidrógeno'!$B$6:$AJ$7,'Curva Hidrógeno'!AB$5-2015,FALSE)</f>
        <v>5.1359750887593647E-2</v>
      </c>
      <c r="AD287" s="57">
        <f>+VLOOKUP(Medidas!$B$4,'Curva Hidrógeno'!$B$6:$AJ$7,'Curva Hidrógeno'!AC$5-2015,FALSE)</f>
        <v>5.5468641484930165E-2</v>
      </c>
      <c r="AE287" s="57">
        <f>+VLOOKUP(Medidas!$B$4,'Curva Hidrógeno'!$B$6:$AJ$7,'Curva Hidrógeno'!AD$5-2015,FALSE)</f>
        <v>5.9885500820928313E-2</v>
      </c>
      <c r="AF287" s="57">
        <f>+VLOOKUP(Medidas!$B$4,'Curva Hidrógeno'!$B$6:$AJ$7,'Curva Hidrógeno'!AE$5-2015,FALSE)</f>
        <v>6.4630000381117075E-2</v>
      </c>
      <c r="AG287" s="57">
        <f>+VLOOKUP(Medidas!$B$4,'Curva Hidrógeno'!$B$6:$AJ$7,'Curva Hidrógeno'!AF$5-2015,FALSE)</f>
        <v>6.9722511180103794E-2</v>
      </c>
      <c r="AH287" s="57">
        <f>+VLOOKUP(Medidas!$B$4,'Curva Hidrógeno'!$B$6:$AJ$7,'Curva Hidrógeno'!AG$5-2015,FALSE)</f>
        <v>7.5184032437948384E-2</v>
      </c>
      <c r="AI287" s="57">
        <f>+VLOOKUP(Medidas!$B$4,'Curva Hidrógeno'!$B$6:$AJ$7,'Curva Hidrógeno'!AH$5-2015,FALSE)</f>
        <v>8.1036100309042083E-2</v>
      </c>
      <c r="AJ287" s="57">
        <f>+VLOOKUP(Medidas!$B$4,'Curva Hidrógeno'!$B$6:$AJ$7,'Curva Hidrógeno'!AI$5-2015,FALSE)</f>
        <v>8.7300674417890398E-2</v>
      </c>
      <c r="AK287" s="57">
        <f>+VLOOKUP(Medidas!$B$4,'Curva Hidrógeno'!$B$6:$AJ$7,'Curva Hidrógeno'!AJ$5-2015,FALSE)</f>
        <v>9.3999999999999972E-2</v>
      </c>
    </row>
    <row r="288" spans="1:37" x14ac:dyDescent="0.25">
      <c r="D288" s="130">
        <f>SUM(D276:D287)</f>
        <v>1</v>
      </c>
      <c r="E288" s="130">
        <f t="shared" ref="E288" si="1575">SUM(E276:E287)</f>
        <v>1</v>
      </c>
      <c r="F288" s="130">
        <f t="shared" ref="F288" si="1576">SUM(F276:F287)</f>
        <v>1</v>
      </c>
      <c r="G288" s="130">
        <f t="shared" ref="G288" si="1577">SUM(G276:G287)</f>
        <v>1</v>
      </c>
      <c r="H288" s="130">
        <f t="shared" ref="H288" si="1578">SUM(H276:H287)</f>
        <v>1</v>
      </c>
      <c r="I288" s="130">
        <f t="shared" ref="I288" si="1579">SUM(I276:I287)</f>
        <v>1</v>
      </c>
      <c r="J288" s="130">
        <f t="shared" ref="J288" si="1580">SUM(J276:J287)</f>
        <v>1</v>
      </c>
      <c r="K288" s="130">
        <f t="shared" ref="K288" si="1581">SUM(K276:K287)</f>
        <v>1</v>
      </c>
      <c r="L288" s="130">
        <f t="shared" ref="L288" si="1582">SUM(L276:L287)</f>
        <v>0.99999999999999989</v>
      </c>
      <c r="M288" s="130">
        <f t="shared" ref="M288" si="1583">SUM(M276:M287)</f>
        <v>0.99999999999999989</v>
      </c>
      <c r="N288" s="130">
        <f t="shared" ref="N288" si="1584">SUM(N276:N287)</f>
        <v>0.99999999999999989</v>
      </c>
      <c r="O288" s="130">
        <f t="shared" ref="O288" si="1585">SUM(O276:O287)</f>
        <v>0.99999999999999989</v>
      </c>
      <c r="P288" s="130">
        <f t="shared" ref="P288" si="1586">SUM(P276:P287)</f>
        <v>0.99999999999999978</v>
      </c>
      <c r="Q288" s="130">
        <f t="shared" ref="Q288" si="1587">SUM(Q276:Q287)</f>
        <v>0.99999999999999989</v>
      </c>
      <c r="R288" s="130">
        <f t="shared" ref="R288" si="1588">SUM(R276:R287)</f>
        <v>0.99999999999999989</v>
      </c>
      <c r="S288" s="130">
        <f t="shared" ref="S288" si="1589">SUM(S276:S287)</f>
        <v>0.99999999999999989</v>
      </c>
      <c r="T288" s="130">
        <f t="shared" ref="T288" si="1590">SUM(T276:T287)</f>
        <v>1</v>
      </c>
      <c r="U288" s="130">
        <f t="shared" ref="U288" si="1591">SUM(U276:U287)</f>
        <v>1</v>
      </c>
      <c r="V288" s="130">
        <f t="shared" ref="V288" si="1592">SUM(V276:V287)</f>
        <v>1</v>
      </c>
      <c r="W288" s="130">
        <f t="shared" ref="W288" si="1593">SUM(W276:W287)</f>
        <v>1</v>
      </c>
      <c r="X288" s="130">
        <f t="shared" ref="X288" si="1594">SUM(X276:X287)</f>
        <v>1</v>
      </c>
      <c r="Y288" s="130">
        <f t="shared" ref="Y288" si="1595">SUM(Y276:Y287)</f>
        <v>1</v>
      </c>
      <c r="Z288" s="130">
        <f t="shared" ref="Z288" si="1596">SUM(Z276:Z287)</f>
        <v>0.99999999999999989</v>
      </c>
      <c r="AA288" s="130">
        <f t="shared" ref="AA288" si="1597">SUM(AA276:AA287)</f>
        <v>1</v>
      </c>
      <c r="AB288" s="130">
        <f t="shared" ref="AB288" si="1598">SUM(AB276:AB287)</f>
        <v>1</v>
      </c>
      <c r="AC288" s="130">
        <f t="shared" ref="AC288" si="1599">SUM(AC276:AC287)</f>
        <v>1.0000000000000002</v>
      </c>
      <c r="AD288" s="130">
        <f t="shared" ref="AD288" si="1600">SUM(AD276:AD287)</f>
        <v>1.0000000000000002</v>
      </c>
      <c r="AE288" s="130">
        <f t="shared" ref="AE288" si="1601">SUM(AE276:AE287)</f>
        <v>1</v>
      </c>
      <c r="AF288" s="130">
        <f t="shared" ref="AF288" si="1602">SUM(AF276:AF287)</f>
        <v>1</v>
      </c>
      <c r="AG288" s="130">
        <f t="shared" ref="AG288" si="1603">SUM(AG276:AG287)</f>
        <v>0.99999999999999989</v>
      </c>
      <c r="AH288" s="130">
        <f t="shared" ref="AH288" si="1604">SUM(AH276:AH287)</f>
        <v>1</v>
      </c>
      <c r="AI288" s="130">
        <f t="shared" ref="AI288" si="1605">SUM(AI276:AI287)</f>
        <v>1.0000000000000002</v>
      </c>
      <c r="AJ288" s="130">
        <f t="shared" ref="AJ288" si="1606">SUM(AJ276:AJ287)</f>
        <v>0.99999999999999989</v>
      </c>
      <c r="AK288" s="130">
        <f t="shared" ref="AK288" si="1607">SUM(AK276:AK287)</f>
        <v>1</v>
      </c>
    </row>
    <row r="290" spans="1:37" x14ac:dyDescent="0.25">
      <c r="A290" s="22" t="s">
        <v>39</v>
      </c>
    </row>
    <row r="291" spans="1:37" x14ac:dyDescent="0.25">
      <c r="A291" s="22" t="s">
        <v>18</v>
      </c>
    </row>
    <row r="292" spans="1:37" x14ac:dyDescent="0.25">
      <c r="A292" s="32" t="s">
        <v>8</v>
      </c>
      <c r="B292" s="33" t="s">
        <v>22</v>
      </c>
      <c r="C292" s="32" t="s">
        <v>181</v>
      </c>
      <c r="D292" s="56">
        <f>XII!D52</f>
        <v>0.99319191957053399</v>
      </c>
      <c r="E292" s="57">
        <f>1-SUM(E293:E299)</f>
        <v>0.99319191957053399</v>
      </c>
      <c r="F292" s="57">
        <f t="shared" ref="F292" si="1608">1-SUM(F293:F299)</f>
        <v>0.99319191957053399</v>
      </c>
      <c r="G292" s="57">
        <f t="shared" ref="G292" si="1609">1-SUM(G293:G299)</f>
        <v>0.99319191957053399</v>
      </c>
      <c r="H292" s="57">
        <f t="shared" ref="H292" si="1610">1-SUM(H293:H299)</f>
        <v>0.99319191957053399</v>
      </c>
      <c r="I292" s="57">
        <f t="shared" ref="I292" si="1611">1-SUM(I293:I299)</f>
        <v>0.99319191957053399</v>
      </c>
      <c r="J292" s="57">
        <f t="shared" ref="J292" si="1612">1-SUM(J293:J299)</f>
        <v>0.99319191957053399</v>
      </c>
      <c r="K292" s="57">
        <f t="shared" ref="K292" si="1613">1-SUM(K293:K299)</f>
        <v>0.99319191957053399</v>
      </c>
      <c r="L292" s="57">
        <f t="shared" ref="L292" si="1614">1-SUM(L293:L299)</f>
        <v>0.99319191957053399</v>
      </c>
      <c r="M292" s="57">
        <f t="shared" ref="M292" si="1615">1-SUM(M293:M299)</f>
        <v>0.99319191957053399</v>
      </c>
      <c r="N292" s="57">
        <f t="shared" ref="N292" si="1616">1-SUM(N293:N299)</f>
        <v>0.99319191957053399</v>
      </c>
      <c r="O292" s="57">
        <f t="shared" ref="O292" si="1617">1-SUM(O293:O299)</f>
        <v>0.99319191957053399</v>
      </c>
      <c r="P292" s="57">
        <f t="shared" ref="P292" si="1618">1-SUM(P293:P299)</f>
        <v>0.99319191957053399</v>
      </c>
      <c r="Q292" s="57">
        <f t="shared" ref="Q292" si="1619">1-SUM(Q293:Q299)</f>
        <v>0.99319191957053399</v>
      </c>
      <c r="R292" s="57">
        <f t="shared" ref="R292" si="1620">1-SUM(R293:R299)</f>
        <v>0.99319191957053399</v>
      </c>
      <c r="S292" s="57">
        <f t="shared" ref="S292" si="1621">1-SUM(S293:S299)</f>
        <v>0.99319191957053399</v>
      </c>
      <c r="T292" s="57">
        <f t="shared" ref="T292" si="1622">1-SUM(T293:T299)</f>
        <v>0.99319191957053399</v>
      </c>
      <c r="U292" s="57">
        <f t="shared" ref="U292" si="1623">1-SUM(U293:U299)</f>
        <v>0.99319191957053399</v>
      </c>
      <c r="V292" s="57">
        <f t="shared" ref="V292" si="1624">1-SUM(V293:V299)</f>
        <v>0.99319191957053399</v>
      </c>
      <c r="W292" s="57">
        <f t="shared" ref="W292" si="1625">1-SUM(W293:W299)</f>
        <v>0.97812357328444688</v>
      </c>
      <c r="X292" s="57">
        <f t="shared" ref="X292" si="1626">1-SUM(X293:X299)</f>
        <v>0.96305522699836321</v>
      </c>
      <c r="Y292" s="57">
        <f t="shared" ref="Y292" si="1627">1-SUM(Y293:Y299)</f>
        <v>0.94798688071227966</v>
      </c>
      <c r="Z292" s="57">
        <f t="shared" ref="Z292" si="1628">1-SUM(Z293:Z299)</f>
        <v>0.93291853442619255</v>
      </c>
      <c r="AA292" s="57">
        <f t="shared" ref="AA292" si="1629">1-SUM(AA293:AA299)</f>
        <v>0.91785018814010888</v>
      </c>
      <c r="AB292" s="57">
        <f t="shared" ref="AB292" si="1630">1-SUM(AB293:AB299)</f>
        <v>0.83359934246912359</v>
      </c>
      <c r="AC292" s="57">
        <f t="shared" ref="AC292" si="1631">1-SUM(AC293:AC299)</f>
        <v>0.74934849679813831</v>
      </c>
      <c r="AD292" s="57">
        <f t="shared" ref="AD292" si="1632">1-SUM(AD293:AD299)</f>
        <v>0.66509765112718122</v>
      </c>
      <c r="AE292" s="57">
        <f t="shared" ref="AE292" si="1633">1-SUM(AE293:AE299)</f>
        <v>0.58084680545622414</v>
      </c>
      <c r="AF292" s="57">
        <f t="shared" ref="AF292" si="1634">1-SUM(AF293:AF299)</f>
        <v>0.49659595978523874</v>
      </c>
      <c r="AG292" s="57">
        <f t="shared" ref="AG292" si="1635">1-SUM(AG293:AG299)</f>
        <v>0.41234511411430985</v>
      </c>
      <c r="AH292" s="57">
        <f t="shared" ref="AH292" si="1636">1-SUM(AH293:AH299)</f>
        <v>0.32809426844332457</v>
      </c>
      <c r="AI292" s="57">
        <f t="shared" ref="AI292" si="1637">1-SUM(AI293:AI299)</f>
        <v>0.24384342277236748</v>
      </c>
      <c r="AJ292" s="57">
        <f t="shared" ref="AJ292" si="1638">1-SUM(AJ293:AJ299)</f>
        <v>0.15959257710141039</v>
      </c>
      <c r="AK292" s="57">
        <f t="shared" ref="AK292" si="1639">1-SUM(AK293:AK299)</f>
        <v>7.5341731430424996E-2</v>
      </c>
    </row>
    <row r="293" spans="1:37" x14ac:dyDescent="0.25">
      <c r="A293" s="32" t="s">
        <v>10</v>
      </c>
      <c r="B293" s="33" t="s">
        <v>22</v>
      </c>
      <c r="C293" s="32" t="s">
        <v>181</v>
      </c>
      <c r="D293" s="56">
        <f>XII!D53</f>
        <v>0</v>
      </c>
      <c r="E293" s="57">
        <f>+$D293*(1-VLOOKUP(Medidas!$B$5,'Curva Hidrógeno'!$B$12:$AJ$13,'Curva Hidrógeno'!D$11-2015,FALSE))</f>
        <v>0</v>
      </c>
      <c r="F293" s="57">
        <f>+$D293*(1-VLOOKUP(Medidas!$B$5,'Curva Hidrógeno'!$B$12:$AJ$13,'Curva Hidrógeno'!E$11-2015,FALSE))</f>
        <v>0</v>
      </c>
      <c r="G293" s="57">
        <f>+$D293*(1-VLOOKUP(Medidas!$B$5,'Curva Hidrógeno'!$B$12:$AJ$13,'Curva Hidrógeno'!F$11-2015,FALSE))</f>
        <v>0</v>
      </c>
      <c r="H293" s="57">
        <f>+$D293*(1-VLOOKUP(Medidas!$B$5,'Curva Hidrógeno'!$B$12:$AJ$13,'Curva Hidrógeno'!G$11-2015,FALSE))</f>
        <v>0</v>
      </c>
      <c r="I293" s="57">
        <f>+$D293*(1-VLOOKUP(Medidas!$B$5,'Curva Hidrógeno'!$B$12:$AJ$13,'Curva Hidrógeno'!H$11-2015,FALSE))</f>
        <v>0</v>
      </c>
      <c r="J293" s="57">
        <f>+$D293*(1-VLOOKUP(Medidas!$B$5,'Curva Hidrógeno'!$B$12:$AJ$13,'Curva Hidrógeno'!I$11-2015,FALSE))</f>
        <v>0</v>
      </c>
      <c r="K293" s="57">
        <f>+$D293*(1-VLOOKUP(Medidas!$B$5,'Curva Hidrógeno'!$B$12:$AJ$13,'Curva Hidrógeno'!J$11-2015,FALSE))</f>
        <v>0</v>
      </c>
      <c r="L293" s="57">
        <f>+$D293*(1-VLOOKUP(Medidas!$B$5,'Curva Hidrógeno'!$B$12:$AJ$13,'Curva Hidrógeno'!K$11-2015,FALSE))</f>
        <v>0</v>
      </c>
      <c r="M293" s="57">
        <f>+$D293*(1-VLOOKUP(Medidas!$B$5,'Curva Hidrógeno'!$B$12:$AJ$13,'Curva Hidrógeno'!L$11-2015,FALSE))</f>
        <v>0</v>
      </c>
      <c r="N293" s="57">
        <f>+$D293*(1-VLOOKUP(Medidas!$B$5,'Curva Hidrógeno'!$B$12:$AJ$13,'Curva Hidrógeno'!M$11-2015,FALSE))</f>
        <v>0</v>
      </c>
      <c r="O293" s="57">
        <f>+$D293*(1-VLOOKUP(Medidas!$B$5,'Curva Hidrógeno'!$B$12:$AJ$13,'Curva Hidrógeno'!N$11-2015,FALSE))</f>
        <v>0</v>
      </c>
      <c r="P293" s="57">
        <f>+$D293*(1-VLOOKUP(Medidas!$B$5,'Curva Hidrógeno'!$B$12:$AJ$13,'Curva Hidrógeno'!O$11-2015,FALSE))</f>
        <v>0</v>
      </c>
      <c r="Q293" s="57">
        <f>+$D293*(1-VLOOKUP(Medidas!$B$5,'Curva Hidrógeno'!$B$12:$AJ$13,'Curva Hidrógeno'!P$11-2015,FALSE))</f>
        <v>0</v>
      </c>
      <c r="R293" s="57">
        <f>+$D293*(1-VLOOKUP(Medidas!$B$5,'Curva Hidrógeno'!$B$12:$AJ$13,'Curva Hidrógeno'!Q$11-2015,FALSE))</f>
        <v>0</v>
      </c>
      <c r="S293" s="57">
        <f>+$D293*(1-VLOOKUP(Medidas!$B$5,'Curva Hidrógeno'!$B$12:$AJ$13,'Curva Hidrógeno'!R$11-2015,FALSE))</f>
        <v>0</v>
      </c>
      <c r="T293" s="57">
        <f>+$D293*(1-VLOOKUP(Medidas!$B$5,'Curva Hidrógeno'!$B$12:$AJ$13,'Curva Hidrógeno'!S$11-2015,FALSE))</f>
        <v>0</v>
      </c>
      <c r="U293" s="57">
        <f>+$D293*(1-VLOOKUP(Medidas!$B$5,'Curva Hidrógeno'!$B$12:$AJ$13,'Curva Hidrógeno'!T$11-2015,FALSE))</f>
        <v>0</v>
      </c>
      <c r="V293" s="57">
        <f>+$D293*(1-VLOOKUP(Medidas!$B$5,'Curva Hidrógeno'!$B$12:$AJ$13,'Curva Hidrógeno'!U$11-2015,FALSE))</f>
        <v>0</v>
      </c>
      <c r="W293" s="57">
        <f>+$D293*(1-VLOOKUP(Medidas!$B$5,'Curva Hidrógeno'!$B$12:$AJ$13,'Curva Hidrógeno'!V$11-2015,FALSE))</f>
        <v>0</v>
      </c>
      <c r="X293" s="57">
        <f>+$D293*(1-VLOOKUP(Medidas!$B$5,'Curva Hidrógeno'!$B$12:$AJ$13,'Curva Hidrógeno'!W$11-2015,FALSE))</f>
        <v>0</v>
      </c>
      <c r="Y293" s="57">
        <f>+$D293*(1-VLOOKUP(Medidas!$B$5,'Curva Hidrógeno'!$B$12:$AJ$13,'Curva Hidrógeno'!X$11-2015,FALSE))</f>
        <v>0</v>
      </c>
      <c r="Z293" s="57">
        <f>+$D293*(1-VLOOKUP(Medidas!$B$5,'Curva Hidrógeno'!$B$12:$AJ$13,'Curva Hidrógeno'!Y$11-2015,FALSE))</f>
        <v>0</v>
      </c>
      <c r="AA293" s="57">
        <f>+$D293*(1-VLOOKUP(Medidas!$B$5,'Curva Hidrógeno'!$B$12:$AJ$13,'Curva Hidrógeno'!Z$11-2015,FALSE))</f>
        <v>0</v>
      </c>
      <c r="AB293" s="57">
        <f>+$D293*(1-VLOOKUP(Medidas!$B$5,'Curva Hidrógeno'!$B$12:$AJ$13,'Curva Hidrógeno'!AA$11-2015,FALSE))</f>
        <v>0</v>
      </c>
      <c r="AC293" s="57">
        <f>+$D293*(1-VLOOKUP(Medidas!$B$5,'Curva Hidrógeno'!$B$12:$AJ$13,'Curva Hidrógeno'!AB$11-2015,FALSE))</f>
        <v>0</v>
      </c>
      <c r="AD293" s="57">
        <f>+$D293*(1-VLOOKUP(Medidas!$B$5,'Curva Hidrógeno'!$B$12:$AJ$13,'Curva Hidrógeno'!AC$11-2015,FALSE))</f>
        <v>0</v>
      </c>
      <c r="AE293" s="57">
        <f>+$D293*(1-VLOOKUP(Medidas!$B$5,'Curva Hidrógeno'!$B$12:$AJ$13,'Curva Hidrógeno'!AD$11-2015,FALSE))</f>
        <v>0</v>
      </c>
      <c r="AF293" s="57">
        <f>+$D293*(1-VLOOKUP(Medidas!$B$5,'Curva Hidrógeno'!$B$12:$AJ$13,'Curva Hidrógeno'!AE$11-2015,FALSE))</f>
        <v>0</v>
      </c>
      <c r="AG293" s="57">
        <f>+$D293*(1-VLOOKUP(Medidas!$B$5,'Curva Hidrógeno'!$B$12:$AJ$13,'Curva Hidrógeno'!AF$11-2015,FALSE))</f>
        <v>0</v>
      </c>
      <c r="AH293" s="57">
        <f>+$D293*(1-VLOOKUP(Medidas!$B$5,'Curva Hidrógeno'!$B$12:$AJ$13,'Curva Hidrógeno'!AG$11-2015,FALSE))</f>
        <v>0</v>
      </c>
      <c r="AI293" s="57">
        <f>+$D293*(1-VLOOKUP(Medidas!$B$5,'Curva Hidrógeno'!$B$12:$AJ$13,'Curva Hidrógeno'!AH$11-2015,FALSE))</f>
        <v>0</v>
      </c>
      <c r="AJ293" s="57">
        <f>+$D293*(1-VLOOKUP(Medidas!$B$5,'Curva Hidrógeno'!$B$12:$AJ$13,'Curva Hidrógeno'!AI$11-2015,FALSE))</f>
        <v>0</v>
      </c>
      <c r="AK293" s="57">
        <f>+$D293*(1-VLOOKUP(Medidas!$B$5,'Curva Hidrógeno'!$B$12:$AJ$13,'Curva Hidrógeno'!AJ$11-2015,FALSE))</f>
        <v>0</v>
      </c>
    </row>
    <row r="294" spans="1:37" x14ac:dyDescent="0.25">
      <c r="A294" s="32" t="s">
        <v>11</v>
      </c>
      <c r="B294" s="33" t="s">
        <v>22</v>
      </c>
      <c r="C294" s="32" t="s">
        <v>181</v>
      </c>
      <c r="D294" s="56">
        <f>XII!D54</f>
        <v>0</v>
      </c>
      <c r="E294" s="57">
        <f t="shared" ref="E294:AK294" si="1640">D294</f>
        <v>0</v>
      </c>
      <c r="F294" s="57">
        <f t="shared" si="1640"/>
        <v>0</v>
      </c>
      <c r="G294" s="57">
        <f t="shared" si="1640"/>
        <v>0</v>
      </c>
      <c r="H294" s="57">
        <f t="shared" si="1640"/>
        <v>0</v>
      </c>
      <c r="I294" s="57">
        <f t="shared" si="1640"/>
        <v>0</v>
      </c>
      <c r="J294" s="57">
        <f t="shared" si="1640"/>
        <v>0</v>
      </c>
      <c r="K294" s="57">
        <f t="shared" si="1640"/>
        <v>0</v>
      </c>
      <c r="L294" s="57">
        <f t="shared" si="1640"/>
        <v>0</v>
      </c>
      <c r="M294" s="57">
        <f t="shared" si="1640"/>
        <v>0</v>
      </c>
      <c r="N294" s="57">
        <f t="shared" si="1640"/>
        <v>0</v>
      </c>
      <c r="O294" s="57">
        <f t="shared" si="1640"/>
        <v>0</v>
      </c>
      <c r="P294" s="57">
        <f t="shared" si="1640"/>
        <v>0</v>
      </c>
      <c r="Q294" s="57">
        <f t="shared" si="1640"/>
        <v>0</v>
      </c>
      <c r="R294" s="57">
        <f t="shared" si="1640"/>
        <v>0</v>
      </c>
      <c r="S294" s="57">
        <f t="shared" si="1640"/>
        <v>0</v>
      </c>
      <c r="T294" s="57">
        <f t="shared" si="1640"/>
        <v>0</v>
      </c>
      <c r="U294" s="57">
        <f t="shared" si="1640"/>
        <v>0</v>
      </c>
      <c r="V294" s="57">
        <f t="shared" si="1640"/>
        <v>0</v>
      </c>
      <c r="W294" s="57">
        <f t="shared" si="1640"/>
        <v>0</v>
      </c>
      <c r="X294" s="57">
        <f t="shared" si="1640"/>
        <v>0</v>
      </c>
      <c r="Y294" s="57">
        <f t="shared" si="1640"/>
        <v>0</v>
      </c>
      <c r="Z294" s="57">
        <f t="shared" si="1640"/>
        <v>0</v>
      </c>
      <c r="AA294" s="57">
        <f t="shared" si="1640"/>
        <v>0</v>
      </c>
      <c r="AB294" s="57">
        <f t="shared" si="1640"/>
        <v>0</v>
      </c>
      <c r="AC294" s="57">
        <f t="shared" si="1640"/>
        <v>0</v>
      </c>
      <c r="AD294" s="57">
        <f t="shared" si="1640"/>
        <v>0</v>
      </c>
      <c r="AE294" s="57">
        <f t="shared" si="1640"/>
        <v>0</v>
      </c>
      <c r="AF294" s="57">
        <f t="shared" si="1640"/>
        <v>0</v>
      </c>
      <c r="AG294" s="57">
        <f t="shared" si="1640"/>
        <v>0</v>
      </c>
      <c r="AH294" s="57">
        <f t="shared" si="1640"/>
        <v>0</v>
      </c>
      <c r="AI294" s="57">
        <f t="shared" si="1640"/>
        <v>0</v>
      </c>
      <c r="AJ294" s="57">
        <f t="shared" si="1640"/>
        <v>0</v>
      </c>
      <c r="AK294" s="57">
        <f t="shared" si="1640"/>
        <v>0</v>
      </c>
    </row>
    <row r="295" spans="1:37" x14ac:dyDescent="0.25">
      <c r="A295" s="32" t="s">
        <v>13</v>
      </c>
      <c r="B295" s="33" t="s">
        <v>22</v>
      </c>
      <c r="C295" s="32" t="s">
        <v>181</v>
      </c>
      <c r="D295" s="56">
        <f>XII!D55</f>
        <v>0</v>
      </c>
      <c r="E295" s="57">
        <f t="shared" ref="E295:AK295" si="1641">D295</f>
        <v>0</v>
      </c>
      <c r="F295" s="57">
        <f t="shared" si="1641"/>
        <v>0</v>
      </c>
      <c r="G295" s="57">
        <f t="shared" si="1641"/>
        <v>0</v>
      </c>
      <c r="H295" s="57">
        <f t="shared" si="1641"/>
        <v>0</v>
      </c>
      <c r="I295" s="57">
        <f t="shared" si="1641"/>
        <v>0</v>
      </c>
      <c r="J295" s="57">
        <f t="shared" si="1641"/>
        <v>0</v>
      </c>
      <c r="K295" s="57">
        <f t="shared" si="1641"/>
        <v>0</v>
      </c>
      <c r="L295" s="57">
        <f t="shared" si="1641"/>
        <v>0</v>
      </c>
      <c r="M295" s="57">
        <f t="shared" si="1641"/>
        <v>0</v>
      </c>
      <c r="N295" s="57">
        <f t="shared" si="1641"/>
        <v>0</v>
      </c>
      <c r="O295" s="57">
        <f t="shared" si="1641"/>
        <v>0</v>
      </c>
      <c r="P295" s="57">
        <f t="shared" si="1641"/>
        <v>0</v>
      </c>
      <c r="Q295" s="57">
        <f t="shared" si="1641"/>
        <v>0</v>
      </c>
      <c r="R295" s="57">
        <f t="shared" si="1641"/>
        <v>0</v>
      </c>
      <c r="S295" s="57">
        <f t="shared" si="1641"/>
        <v>0</v>
      </c>
      <c r="T295" s="57">
        <f t="shared" si="1641"/>
        <v>0</v>
      </c>
      <c r="U295" s="57">
        <f t="shared" si="1641"/>
        <v>0</v>
      </c>
      <c r="V295" s="57">
        <f t="shared" si="1641"/>
        <v>0</v>
      </c>
      <c r="W295" s="57">
        <f t="shared" si="1641"/>
        <v>0</v>
      </c>
      <c r="X295" s="57">
        <f t="shared" si="1641"/>
        <v>0</v>
      </c>
      <c r="Y295" s="57">
        <f t="shared" si="1641"/>
        <v>0</v>
      </c>
      <c r="Z295" s="57">
        <f t="shared" si="1641"/>
        <v>0</v>
      </c>
      <c r="AA295" s="57">
        <f t="shared" si="1641"/>
        <v>0</v>
      </c>
      <c r="AB295" s="57">
        <f t="shared" si="1641"/>
        <v>0</v>
      </c>
      <c r="AC295" s="57">
        <f t="shared" si="1641"/>
        <v>0</v>
      </c>
      <c r="AD295" s="57">
        <f t="shared" si="1641"/>
        <v>0</v>
      </c>
      <c r="AE295" s="57">
        <f t="shared" si="1641"/>
        <v>0</v>
      </c>
      <c r="AF295" s="57">
        <f t="shared" si="1641"/>
        <v>0</v>
      </c>
      <c r="AG295" s="57">
        <f t="shared" si="1641"/>
        <v>0</v>
      </c>
      <c r="AH295" s="57">
        <f t="shared" si="1641"/>
        <v>0</v>
      </c>
      <c r="AI295" s="57">
        <f t="shared" si="1641"/>
        <v>0</v>
      </c>
      <c r="AJ295" s="57">
        <f t="shared" si="1641"/>
        <v>0</v>
      </c>
      <c r="AK295" s="57">
        <f t="shared" si="1641"/>
        <v>0</v>
      </c>
    </row>
    <row r="296" spans="1:37" x14ac:dyDescent="0.25">
      <c r="A296" s="32" t="s">
        <v>14</v>
      </c>
      <c r="B296" s="33" t="s">
        <v>22</v>
      </c>
      <c r="C296" s="32" t="s">
        <v>181</v>
      </c>
      <c r="D296" s="56">
        <f>XII!D56</f>
        <v>6.8080804294660359E-3</v>
      </c>
      <c r="E296" s="57">
        <f t="shared" ref="E296:AK296" si="1642">D296</f>
        <v>6.8080804294660359E-3</v>
      </c>
      <c r="F296" s="57">
        <f t="shared" si="1642"/>
        <v>6.8080804294660359E-3</v>
      </c>
      <c r="G296" s="57">
        <f t="shared" si="1642"/>
        <v>6.8080804294660359E-3</v>
      </c>
      <c r="H296" s="57">
        <f t="shared" si="1642"/>
        <v>6.8080804294660359E-3</v>
      </c>
      <c r="I296" s="57">
        <f t="shared" si="1642"/>
        <v>6.8080804294660359E-3</v>
      </c>
      <c r="J296" s="57">
        <f t="shared" si="1642"/>
        <v>6.8080804294660359E-3</v>
      </c>
      <c r="K296" s="57">
        <f t="shared" si="1642"/>
        <v>6.8080804294660359E-3</v>
      </c>
      <c r="L296" s="57">
        <f t="shared" si="1642"/>
        <v>6.8080804294660359E-3</v>
      </c>
      <c r="M296" s="57">
        <f t="shared" si="1642"/>
        <v>6.8080804294660359E-3</v>
      </c>
      <c r="N296" s="57">
        <f t="shared" si="1642"/>
        <v>6.8080804294660359E-3</v>
      </c>
      <c r="O296" s="57">
        <f t="shared" si="1642"/>
        <v>6.8080804294660359E-3</v>
      </c>
      <c r="P296" s="57">
        <f t="shared" si="1642"/>
        <v>6.8080804294660359E-3</v>
      </c>
      <c r="Q296" s="57">
        <f t="shared" si="1642"/>
        <v>6.8080804294660359E-3</v>
      </c>
      <c r="R296" s="57">
        <f t="shared" si="1642"/>
        <v>6.8080804294660359E-3</v>
      </c>
      <c r="S296" s="57">
        <f t="shared" si="1642"/>
        <v>6.8080804294660359E-3</v>
      </c>
      <c r="T296" s="57">
        <f t="shared" si="1642"/>
        <v>6.8080804294660359E-3</v>
      </c>
      <c r="U296" s="57">
        <f t="shared" si="1642"/>
        <v>6.8080804294660359E-3</v>
      </c>
      <c r="V296" s="57">
        <f t="shared" si="1642"/>
        <v>6.8080804294660359E-3</v>
      </c>
      <c r="W296" s="57">
        <f t="shared" si="1642"/>
        <v>6.8080804294660359E-3</v>
      </c>
      <c r="X296" s="57">
        <f t="shared" si="1642"/>
        <v>6.8080804294660359E-3</v>
      </c>
      <c r="Y296" s="57">
        <f t="shared" si="1642"/>
        <v>6.8080804294660359E-3</v>
      </c>
      <c r="Z296" s="57">
        <f t="shared" si="1642"/>
        <v>6.8080804294660359E-3</v>
      </c>
      <c r="AA296" s="57">
        <f t="shared" si="1642"/>
        <v>6.8080804294660359E-3</v>
      </c>
      <c r="AB296" s="57">
        <f t="shared" si="1642"/>
        <v>6.8080804294660359E-3</v>
      </c>
      <c r="AC296" s="57">
        <f t="shared" si="1642"/>
        <v>6.8080804294660359E-3</v>
      </c>
      <c r="AD296" s="57">
        <f t="shared" si="1642"/>
        <v>6.8080804294660359E-3</v>
      </c>
      <c r="AE296" s="57">
        <f t="shared" si="1642"/>
        <v>6.8080804294660359E-3</v>
      </c>
      <c r="AF296" s="57">
        <f t="shared" si="1642"/>
        <v>6.8080804294660359E-3</v>
      </c>
      <c r="AG296" s="57">
        <f t="shared" si="1642"/>
        <v>6.8080804294660359E-3</v>
      </c>
      <c r="AH296" s="57">
        <f t="shared" si="1642"/>
        <v>6.8080804294660359E-3</v>
      </c>
      <c r="AI296" s="57">
        <f t="shared" si="1642"/>
        <v>6.8080804294660359E-3</v>
      </c>
      <c r="AJ296" s="57">
        <f t="shared" si="1642"/>
        <v>6.8080804294660359E-3</v>
      </c>
      <c r="AK296" s="57">
        <f t="shared" si="1642"/>
        <v>6.8080804294660359E-3</v>
      </c>
    </row>
    <row r="297" spans="1:37" x14ac:dyDescent="0.25">
      <c r="A297" s="32" t="s">
        <v>15</v>
      </c>
      <c r="B297" s="33" t="s">
        <v>22</v>
      </c>
      <c r="C297" s="32" t="s">
        <v>181</v>
      </c>
      <c r="D297" s="56">
        <f>XII!D57</f>
        <v>0</v>
      </c>
      <c r="E297" s="57">
        <f t="shared" ref="E297:AK297" si="1643">D297</f>
        <v>0</v>
      </c>
      <c r="F297" s="57">
        <f t="shared" si="1643"/>
        <v>0</v>
      </c>
      <c r="G297" s="57">
        <f t="shared" si="1643"/>
        <v>0</v>
      </c>
      <c r="H297" s="57">
        <f t="shared" si="1643"/>
        <v>0</v>
      </c>
      <c r="I297" s="57">
        <f t="shared" si="1643"/>
        <v>0</v>
      </c>
      <c r="J297" s="57">
        <f t="shared" si="1643"/>
        <v>0</v>
      </c>
      <c r="K297" s="57">
        <f t="shared" si="1643"/>
        <v>0</v>
      </c>
      <c r="L297" s="57">
        <f t="shared" si="1643"/>
        <v>0</v>
      </c>
      <c r="M297" s="57">
        <f t="shared" si="1643"/>
        <v>0</v>
      </c>
      <c r="N297" s="57">
        <f t="shared" si="1643"/>
        <v>0</v>
      </c>
      <c r="O297" s="57">
        <f t="shared" si="1643"/>
        <v>0</v>
      </c>
      <c r="P297" s="57">
        <f t="shared" si="1643"/>
        <v>0</v>
      </c>
      <c r="Q297" s="57">
        <f t="shared" si="1643"/>
        <v>0</v>
      </c>
      <c r="R297" s="57">
        <f t="shared" si="1643"/>
        <v>0</v>
      </c>
      <c r="S297" s="57">
        <f t="shared" si="1643"/>
        <v>0</v>
      </c>
      <c r="T297" s="57">
        <f t="shared" si="1643"/>
        <v>0</v>
      </c>
      <c r="U297" s="57">
        <f t="shared" si="1643"/>
        <v>0</v>
      </c>
      <c r="V297" s="57">
        <f t="shared" si="1643"/>
        <v>0</v>
      </c>
      <c r="W297" s="57">
        <f t="shared" si="1643"/>
        <v>0</v>
      </c>
      <c r="X297" s="57">
        <f t="shared" si="1643"/>
        <v>0</v>
      </c>
      <c r="Y297" s="57">
        <f t="shared" si="1643"/>
        <v>0</v>
      </c>
      <c r="Z297" s="57">
        <f t="shared" si="1643"/>
        <v>0</v>
      </c>
      <c r="AA297" s="57">
        <f t="shared" si="1643"/>
        <v>0</v>
      </c>
      <c r="AB297" s="57">
        <f t="shared" si="1643"/>
        <v>0</v>
      </c>
      <c r="AC297" s="57">
        <f t="shared" si="1643"/>
        <v>0</v>
      </c>
      <c r="AD297" s="57">
        <f t="shared" si="1643"/>
        <v>0</v>
      </c>
      <c r="AE297" s="57">
        <f t="shared" si="1643"/>
        <v>0</v>
      </c>
      <c r="AF297" s="57">
        <f t="shared" si="1643"/>
        <v>0</v>
      </c>
      <c r="AG297" s="57">
        <f t="shared" si="1643"/>
        <v>0</v>
      </c>
      <c r="AH297" s="57">
        <f t="shared" si="1643"/>
        <v>0</v>
      </c>
      <c r="AI297" s="57">
        <f t="shared" si="1643"/>
        <v>0</v>
      </c>
      <c r="AJ297" s="57">
        <f t="shared" si="1643"/>
        <v>0</v>
      </c>
      <c r="AK297" s="57">
        <f t="shared" si="1643"/>
        <v>0</v>
      </c>
    </row>
    <row r="298" spans="1:37" x14ac:dyDescent="0.25">
      <c r="A298" s="32" t="s">
        <v>59</v>
      </c>
      <c r="B298" s="33" t="s">
        <v>22</v>
      </c>
      <c r="C298" s="32" t="s">
        <v>181</v>
      </c>
      <c r="D298" s="56">
        <f>XII!D58</f>
        <v>0</v>
      </c>
      <c r="E298" s="57">
        <f t="shared" ref="E298:AK298" si="1644">D298</f>
        <v>0</v>
      </c>
      <c r="F298" s="57">
        <f t="shared" si="1644"/>
        <v>0</v>
      </c>
      <c r="G298" s="57">
        <f t="shared" si="1644"/>
        <v>0</v>
      </c>
      <c r="H298" s="57">
        <f t="shared" si="1644"/>
        <v>0</v>
      </c>
      <c r="I298" s="57">
        <f t="shared" si="1644"/>
        <v>0</v>
      </c>
      <c r="J298" s="57">
        <f t="shared" si="1644"/>
        <v>0</v>
      </c>
      <c r="K298" s="57">
        <f t="shared" si="1644"/>
        <v>0</v>
      </c>
      <c r="L298" s="57">
        <f t="shared" si="1644"/>
        <v>0</v>
      </c>
      <c r="M298" s="57">
        <f t="shared" si="1644"/>
        <v>0</v>
      </c>
      <c r="N298" s="57">
        <f t="shared" si="1644"/>
        <v>0</v>
      </c>
      <c r="O298" s="57">
        <f t="shared" si="1644"/>
        <v>0</v>
      </c>
      <c r="P298" s="57">
        <f t="shared" si="1644"/>
        <v>0</v>
      </c>
      <c r="Q298" s="57">
        <f t="shared" si="1644"/>
        <v>0</v>
      </c>
      <c r="R298" s="57">
        <f t="shared" si="1644"/>
        <v>0</v>
      </c>
      <c r="S298" s="57">
        <f t="shared" si="1644"/>
        <v>0</v>
      </c>
      <c r="T298" s="57">
        <f t="shared" si="1644"/>
        <v>0</v>
      </c>
      <c r="U298" s="57">
        <f t="shared" si="1644"/>
        <v>0</v>
      </c>
      <c r="V298" s="57">
        <f t="shared" si="1644"/>
        <v>0</v>
      </c>
      <c r="W298" s="57">
        <f t="shared" si="1644"/>
        <v>0</v>
      </c>
      <c r="X298" s="57">
        <f t="shared" si="1644"/>
        <v>0</v>
      </c>
      <c r="Y298" s="57">
        <f t="shared" si="1644"/>
        <v>0</v>
      </c>
      <c r="Z298" s="57">
        <f t="shared" si="1644"/>
        <v>0</v>
      </c>
      <c r="AA298" s="57">
        <f t="shared" si="1644"/>
        <v>0</v>
      </c>
      <c r="AB298" s="57">
        <f t="shared" si="1644"/>
        <v>0</v>
      </c>
      <c r="AC298" s="57">
        <f t="shared" si="1644"/>
        <v>0</v>
      </c>
      <c r="AD298" s="57">
        <f t="shared" si="1644"/>
        <v>0</v>
      </c>
      <c r="AE298" s="57">
        <f t="shared" si="1644"/>
        <v>0</v>
      </c>
      <c r="AF298" s="57">
        <f t="shared" si="1644"/>
        <v>0</v>
      </c>
      <c r="AG298" s="57">
        <f t="shared" si="1644"/>
        <v>0</v>
      </c>
      <c r="AH298" s="57">
        <f t="shared" si="1644"/>
        <v>0</v>
      </c>
      <c r="AI298" s="57">
        <f t="shared" si="1644"/>
        <v>0</v>
      </c>
      <c r="AJ298" s="57">
        <f t="shared" si="1644"/>
        <v>0</v>
      </c>
      <c r="AK298" s="57">
        <f t="shared" si="1644"/>
        <v>0</v>
      </c>
    </row>
    <row r="299" spans="1:37" x14ac:dyDescent="0.25">
      <c r="A299" s="32" t="s">
        <v>79</v>
      </c>
      <c r="B299" s="33" t="s">
        <v>22</v>
      </c>
      <c r="C299" s="32" t="s">
        <v>181</v>
      </c>
      <c r="D299" s="56">
        <f>XII!D59</f>
        <v>0</v>
      </c>
      <c r="E299" s="57">
        <f>+VLOOKUP(Medidas!$B$5,'Curva Hidrógeno'!$B$12:$AJ$13,'Curva Hidrógeno'!D$11-2015,FALSE)*('Particip. Energético'!$D292+$D293)</f>
        <v>0</v>
      </c>
      <c r="F299" s="57">
        <f>+VLOOKUP(Medidas!$B$5,'Curva Hidrógeno'!$B$12:$AJ$13,'Curva Hidrógeno'!E$11-2015,FALSE)*('Particip. Energético'!$D292+$D293)</f>
        <v>0</v>
      </c>
      <c r="G299" s="57">
        <f>+VLOOKUP(Medidas!$B$5,'Curva Hidrógeno'!$B$12:$AJ$13,'Curva Hidrógeno'!F$11-2015,FALSE)*('Particip. Energético'!$D292+$D293)</f>
        <v>0</v>
      </c>
      <c r="H299" s="57">
        <f>+VLOOKUP(Medidas!$B$5,'Curva Hidrógeno'!$B$12:$AJ$13,'Curva Hidrógeno'!G$11-2015,FALSE)*('Particip. Energético'!$D292+$D293)</f>
        <v>0</v>
      </c>
      <c r="I299" s="57">
        <f>+VLOOKUP(Medidas!$B$5,'Curva Hidrógeno'!$B$12:$AJ$13,'Curva Hidrógeno'!H$11-2015,FALSE)*('Particip. Energético'!$D292+$D293)</f>
        <v>0</v>
      </c>
      <c r="J299" s="57">
        <f>+VLOOKUP(Medidas!$B$5,'Curva Hidrógeno'!$B$12:$AJ$13,'Curva Hidrógeno'!I$11-2015,FALSE)*('Particip. Energético'!$D292+$D293)</f>
        <v>0</v>
      </c>
      <c r="K299" s="57">
        <f>+VLOOKUP(Medidas!$B$5,'Curva Hidrógeno'!$B$12:$AJ$13,'Curva Hidrógeno'!J$11-2015,FALSE)*('Particip. Energético'!$D292+$D293)</f>
        <v>0</v>
      </c>
      <c r="L299" s="57">
        <f>+VLOOKUP(Medidas!$B$5,'Curva Hidrógeno'!$B$12:$AJ$13,'Curva Hidrógeno'!K$11-2015,FALSE)*('Particip. Energético'!$D292+$D293)</f>
        <v>0</v>
      </c>
      <c r="M299" s="57">
        <f>+VLOOKUP(Medidas!$B$5,'Curva Hidrógeno'!$B$12:$AJ$13,'Curva Hidrógeno'!L$11-2015,FALSE)*('Particip. Energético'!$D292+$D293)</f>
        <v>0</v>
      </c>
      <c r="N299" s="57">
        <f>+VLOOKUP(Medidas!$B$5,'Curva Hidrógeno'!$B$12:$AJ$13,'Curva Hidrógeno'!M$11-2015,FALSE)*('Particip. Energético'!$D292+$D293)</f>
        <v>0</v>
      </c>
      <c r="O299" s="57">
        <f>+VLOOKUP(Medidas!$B$5,'Curva Hidrógeno'!$B$12:$AJ$13,'Curva Hidrógeno'!N$11-2015,FALSE)*('Particip. Energético'!$D292+$D293)</f>
        <v>0</v>
      </c>
      <c r="P299" s="57">
        <f>+VLOOKUP(Medidas!$B$5,'Curva Hidrógeno'!$B$12:$AJ$13,'Curva Hidrógeno'!O$11-2015,FALSE)*('Particip. Energético'!$D292+$D293)</f>
        <v>0</v>
      </c>
      <c r="Q299" s="57">
        <f>+VLOOKUP(Medidas!$B$5,'Curva Hidrógeno'!$B$12:$AJ$13,'Curva Hidrógeno'!P$11-2015,FALSE)*('Particip. Energético'!$D292+$D293)</f>
        <v>0</v>
      </c>
      <c r="R299" s="57">
        <f>+VLOOKUP(Medidas!$B$5,'Curva Hidrógeno'!$B$12:$AJ$13,'Curva Hidrógeno'!Q$11-2015,FALSE)*('Particip. Energético'!$D292+$D293)</f>
        <v>0</v>
      </c>
      <c r="S299" s="57">
        <f>+VLOOKUP(Medidas!$B$5,'Curva Hidrógeno'!$B$12:$AJ$13,'Curva Hidrógeno'!R$11-2015,FALSE)*('Particip. Energético'!$D292+$D293)</f>
        <v>0</v>
      </c>
      <c r="T299" s="57">
        <f>+VLOOKUP(Medidas!$B$5,'Curva Hidrógeno'!$B$12:$AJ$13,'Curva Hidrógeno'!S$11-2015,FALSE)*('Particip. Energético'!$D292+$D293)</f>
        <v>0</v>
      </c>
      <c r="U299" s="57">
        <f>+VLOOKUP(Medidas!$B$5,'Curva Hidrógeno'!$B$12:$AJ$13,'Curva Hidrógeno'!T$11-2015,FALSE)*('Particip. Energético'!$D292+$D293)</f>
        <v>0</v>
      </c>
      <c r="V299" s="57">
        <f>+VLOOKUP(Medidas!$B$5,'Curva Hidrógeno'!$B$12:$AJ$13,'Curva Hidrógeno'!U$11-2015,FALSE)*('Particip. Energético'!$D292+$D293)</f>
        <v>0</v>
      </c>
      <c r="W299" s="57">
        <f>+VLOOKUP(Medidas!$B$5,'Curva Hidrógeno'!$B$12:$AJ$13,'Curva Hidrógeno'!V$11-2015,FALSE)*('Particip. Energético'!$D292+$D293)</f>
        <v>1.5068346286087123E-2</v>
      </c>
      <c r="X299" s="57">
        <f>+VLOOKUP(Medidas!$B$5,'Curva Hidrógeno'!$B$12:$AJ$13,'Curva Hidrógeno'!W$11-2015,FALSE)*('Particip. Energético'!$D292+$D293)</f>
        <v>3.0136692572170717E-2</v>
      </c>
      <c r="Y299" s="57">
        <f>+VLOOKUP(Medidas!$B$5,'Curva Hidrógeno'!$B$12:$AJ$13,'Curva Hidrógeno'!X$11-2015,FALSE)*('Particip. Energético'!$D292+$D293)</f>
        <v>4.5205038858254311E-2</v>
      </c>
      <c r="Z299" s="57">
        <f>+VLOOKUP(Medidas!$B$5,'Curva Hidrógeno'!$B$12:$AJ$13,'Curva Hidrógeno'!Y$11-2015,FALSE)*('Particip. Energético'!$D292+$D293)</f>
        <v>6.0273385144341433E-2</v>
      </c>
      <c r="AA299" s="57">
        <f>+VLOOKUP(Medidas!$B$5,'Curva Hidrógeno'!$B$12:$AJ$13,'Curva Hidrógeno'!Z$11-2015,FALSE)*('Particip. Energético'!$D292+$D293)</f>
        <v>7.5341731430425024E-2</v>
      </c>
      <c r="AB299" s="57">
        <f>+VLOOKUP(Medidas!$B$5,'Curva Hidrógeno'!$B$12:$AJ$13,'Curva Hidrógeno'!AA$11-2015,FALSE)*('Particip. Energético'!$D292+$D293)</f>
        <v>0.15959257710141037</v>
      </c>
      <c r="AC299" s="57">
        <f>+VLOOKUP(Medidas!$B$5,'Curva Hidrógeno'!$B$12:$AJ$13,'Curva Hidrógeno'!AB$11-2015,FALSE)*('Particip. Energético'!$D292+$D293)</f>
        <v>0.24384342277239568</v>
      </c>
      <c r="AD299" s="57">
        <f>+VLOOKUP(Medidas!$B$5,'Curva Hidrógeno'!$B$12:$AJ$13,'Curva Hidrógeno'!AC$11-2015,FALSE)*('Particip. Energético'!$D292+$D293)</f>
        <v>0.32809426844335277</v>
      </c>
      <c r="AE299" s="57">
        <f>+VLOOKUP(Medidas!$B$5,'Curva Hidrógeno'!$B$12:$AJ$13,'Curva Hidrógeno'!AD$11-2015,FALSE)*('Particip. Energético'!$D292+$D293)</f>
        <v>0.41234511411430991</v>
      </c>
      <c r="AF299" s="57">
        <f>+VLOOKUP(Medidas!$B$5,'Curva Hidrógeno'!$B$12:$AJ$13,'Curva Hidrógeno'!AE$11-2015,FALSE)*('Particip. Energético'!$D292+$D293)</f>
        <v>0.49659595978529525</v>
      </c>
      <c r="AG299" s="57">
        <f>+VLOOKUP(Medidas!$B$5,'Curva Hidrógeno'!$B$12:$AJ$13,'Curva Hidrógeno'!AF$11-2015,FALSE)*('Particip. Energético'!$D292+$D293)</f>
        <v>0.58084680545622414</v>
      </c>
      <c r="AH299" s="57">
        <f>+VLOOKUP(Medidas!$B$5,'Curva Hidrógeno'!$B$12:$AJ$13,'Curva Hidrógeno'!AG$11-2015,FALSE)*('Particip. Energético'!$D292+$D293)</f>
        <v>0.66509765112720942</v>
      </c>
      <c r="AI299" s="57">
        <f>+VLOOKUP(Medidas!$B$5,'Curva Hidrógeno'!$B$12:$AJ$13,'Curva Hidrógeno'!AH$11-2015,FALSE)*('Particip. Energético'!$D292+$D293)</f>
        <v>0.74934849679816651</v>
      </c>
      <c r="AJ299" s="57">
        <f>+VLOOKUP(Medidas!$B$5,'Curva Hidrógeno'!$B$12:$AJ$13,'Curva Hidrógeno'!AI$11-2015,FALSE)*('Particip. Energético'!$D292+$D293)</f>
        <v>0.83359934246912359</v>
      </c>
      <c r="AK299" s="57">
        <f>+VLOOKUP(Medidas!$B$5,'Curva Hidrógeno'!$B$12:$AJ$13,'Curva Hidrógeno'!AJ$11-2015,FALSE)*('Particip. Energético'!$D292+$D293)</f>
        <v>0.91785018814010899</v>
      </c>
    </row>
    <row r="300" spans="1:37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37" x14ac:dyDescent="0.25">
      <c r="A301" s="22" t="s">
        <v>83</v>
      </c>
    </row>
    <row r="302" spans="1:37" x14ac:dyDescent="0.25">
      <c r="A302" s="32" t="s">
        <v>8</v>
      </c>
      <c r="B302" s="33" t="s">
        <v>22</v>
      </c>
      <c r="C302" s="32" t="s">
        <v>181</v>
      </c>
      <c r="D302" s="56">
        <f>XII!D62</f>
        <v>0</v>
      </c>
      <c r="E302" s="57">
        <f t="shared" ref="E302:H302" si="1645">D302+(SUM(D$312:D$313)-SUM(E$312:E$313))*D302/SUM(D$302:D$311)</f>
        <v>0</v>
      </c>
      <c r="F302" s="57">
        <f t="shared" si="1645"/>
        <v>0</v>
      </c>
      <c r="G302" s="57">
        <f t="shared" si="1645"/>
        <v>0</v>
      </c>
      <c r="H302" s="57">
        <f t="shared" si="1645"/>
        <v>0</v>
      </c>
      <c r="I302" s="57">
        <f t="shared" ref="I302:AJ302" si="1646">+H302-((I306+I312+I313)-((H306+H312+H313)))*H302/(1-H306-H312-H313)</f>
        <v>0</v>
      </c>
      <c r="J302" s="57">
        <f t="shared" si="1646"/>
        <v>0</v>
      </c>
      <c r="K302" s="57">
        <f t="shared" si="1646"/>
        <v>0</v>
      </c>
      <c r="L302" s="57">
        <f t="shared" si="1646"/>
        <v>0</v>
      </c>
      <c r="M302" s="57">
        <f t="shared" si="1646"/>
        <v>0</v>
      </c>
      <c r="N302" s="57">
        <f t="shared" si="1646"/>
        <v>0</v>
      </c>
      <c r="O302" s="57">
        <f t="shared" si="1646"/>
        <v>0</v>
      </c>
      <c r="P302" s="57">
        <f t="shared" si="1646"/>
        <v>0</v>
      </c>
      <c r="Q302" s="57">
        <f t="shared" si="1646"/>
        <v>0</v>
      </c>
      <c r="R302" s="57">
        <f t="shared" si="1646"/>
        <v>0</v>
      </c>
      <c r="S302" s="57">
        <f t="shared" si="1646"/>
        <v>0</v>
      </c>
      <c r="T302" s="57">
        <f t="shared" si="1646"/>
        <v>0</v>
      </c>
      <c r="U302" s="57">
        <f t="shared" si="1646"/>
        <v>0</v>
      </c>
      <c r="V302" s="57">
        <f t="shared" si="1646"/>
        <v>0</v>
      </c>
      <c r="W302" s="57">
        <f t="shared" si="1646"/>
        <v>0</v>
      </c>
      <c r="X302" s="57">
        <f t="shared" si="1646"/>
        <v>0</v>
      </c>
      <c r="Y302" s="57">
        <f t="shared" si="1646"/>
        <v>0</v>
      </c>
      <c r="Z302" s="57">
        <f t="shared" si="1646"/>
        <v>0</v>
      </c>
      <c r="AA302" s="57">
        <f t="shared" si="1646"/>
        <v>0</v>
      </c>
      <c r="AB302" s="57">
        <f t="shared" si="1646"/>
        <v>0</v>
      </c>
      <c r="AC302" s="57">
        <f t="shared" si="1646"/>
        <v>0</v>
      </c>
      <c r="AD302" s="57">
        <f t="shared" si="1646"/>
        <v>0</v>
      </c>
      <c r="AE302" s="57">
        <f t="shared" si="1646"/>
        <v>0</v>
      </c>
      <c r="AF302" s="57">
        <f t="shared" si="1646"/>
        <v>0</v>
      </c>
      <c r="AG302" s="57">
        <f t="shared" si="1646"/>
        <v>0</v>
      </c>
      <c r="AH302" s="57">
        <f t="shared" si="1646"/>
        <v>0</v>
      </c>
      <c r="AI302" s="57">
        <f t="shared" si="1646"/>
        <v>0</v>
      </c>
      <c r="AJ302" s="57">
        <f t="shared" si="1646"/>
        <v>0</v>
      </c>
      <c r="AK302" s="57">
        <f>+AJ302-((AK306+AK312+AK313)-((AJ306+AJ312+AJ313)))*AJ302/(1-AJ306-AJ312-AJ313)</f>
        <v>0</v>
      </c>
    </row>
    <row r="303" spans="1:37" x14ac:dyDescent="0.25">
      <c r="A303" s="32" t="s">
        <v>10</v>
      </c>
      <c r="B303" s="33" t="s">
        <v>22</v>
      </c>
      <c r="C303" s="32" t="s">
        <v>181</v>
      </c>
      <c r="D303" s="56">
        <f>XII!D63</f>
        <v>0</v>
      </c>
      <c r="E303" s="57">
        <f t="shared" ref="E303:H303" si="1647">D303+(SUM(D$312:D$313)-SUM(E$312:E$313))*D303/SUM(D$302:D$311)</f>
        <v>0</v>
      </c>
      <c r="F303" s="57">
        <f t="shared" si="1647"/>
        <v>0</v>
      </c>
      <c r="G303" s="57">
        <f t="shared" si="1647"/>
        <v>0</v>
      </c>
      <c r="H303" s="57">
        <f t="shared" si="1647"/>
        <v>0</v>
      </c>
      <c r="I303" s="57">
        <f t="shared" ref="I303:AJ303" si="1648">+H303-((I306+I312+I313)-((H306+H312+H313)))*H303/(1-H306-H312-H313)</f>
        <v>0</v>
      </c>
      <c r="J303" s="57">
        <f t="shared" si="1648"/>
        <v>0</v>
      </c>
      <c r="K303" s="57">
        <f t="shared" si="1648"/>
        <v>0</v>
      </c>
      <c r="L303" s="57">
        <f t="shared" si="1648"/>
        <v>0</v>
      </c>
      <c r="M303" s="57">
        <f t="shared" si="1648"/>
        <v>0</v>
      </c>
      <c r="N303" s="57">
        <f t="shared" si="1648"/>
        <v>0</v>
      </c>
      <c r="O303" s="57">
        <f t="shared" si="1648"/>
        <v>0</v>
      </c>
      <c r="P303" s="57">
        <f t="shared" si="1648"/>
        <v>0</v>
      </c>
      <c r="Q303" s="57">
        <f t="shared" si="1648"/>
        <v>0</v>
      </c>
      <c r="R303" s="57">
        <f t="shared" si="1648"/>
        <v>0</v>
      </c>
      <c r="S303" s="57">
        <f t="shared" si="1648"/>
        <v>0</v>
      </c>
      <c r="T303" s="57">
        <f t="shared" si="1648"/>
        <v>0</v>
      </c>
      <c r="U303" s="57">
        <f t="shared" si="1648"/>
        <v>0</v>
      </c>
      <c r="V303" s="57">
        <f t="shared" si="1648"/>
        <v>0</v>
      </c>
      <c r="W303" s="57">
        <f t="shared" si="1648"/>
        <v>0</v>
      </c>
      <c r="X303" s="57">
        <f t="shared" si="1648"/>
        <v>0</v>
      </c>
      <c r="Y303" s="57">
        <f t="shared" si="1648"/>
        <v>0</v>
      </c>
      <c r="Z303" s="57">
        <f t="shared" si="1648"/>
        <v>0</v>
      </c>
      <c r="AA303" s="57">
        <f t="shared" si="1648"/>
        <v>0</v>
      </c>
      <c r="AB303" s="57">
        <f t="shared" si="1648"/>
        <v>0</v>
      </c>
      <c r="AC303" s="57">
        <f t="shared" si="1648"/>
        <v>0</v>
      </c>
      <c r="AD303" s="57">
        <f t="shared" si="1648"/>
        <v>0</v>
      </c>
      <c r="AE303" s="57">
        <f t="shared" si="1648"/>
        <v>0</v>
      </c>
      <c r="AF303" s="57">
        <f t="shared" si="1648"/>
        <v>0</v>
      </c>
      <c r="AG303" s="57">
        <f t="shared" si="1648"/>
        <v>0</v>
      </c>
      <c r="AH303" s="57">
        <f t="shared" si="1648"/>
        <v>0</v>
      </c>
      <c r="AI303" s="57">
        <f t="shared" si="1648"/>
        <v>0</v>
      </c>
      <c r="AJ303" s="57">
        <f t="shared" si="1648"/>
        <v>0</v>
      </c>
      <c r="AK303" s="57">
        <f>+AJ303-((AK306+AK312+AK313)-((AJ306+AJ312+AJ313)))*AJ303/(1-AJ306-AJ312-AJ313)</f>
        <v>0</v>
      </c>
    </row>
    <row r="304" spans="1:37" x14ac:dyDescent="0.25">
      <c r="A304" s="32" t="s">
        <v>12</v>
      </c>
      <c r="B304" s="33" t="s">
        <v>22</v>
      </c>
      <c r="C304" s="32" t="s">
        <v>181</v>
      </c>
      <c r="D304" s="56">
        <f>XII!D64</f>
        <v>0</v>
      </c>
      <c r="E304" s="57">
        <f t="shared" ref="E304:H304" si="1649">D304+(SUM(D$312:D$313)-SUM(E$312:E$313))*D304/SUM(D$302:D$311)</f>
        <v>0</v>
      </c>
      <c r="F304" s="57">
        <f t="shared" si="1649"/>
        <v>0</v>
      </c>
      <c r="G304" s="57">
        <f t="shared" si="1649"/>
        <v>0</v>
      </c>
      <c r="H304" s="57">
        <f t="shared" si="1649"/>
        <v>0</v>
      </c>
      <c r="I304" s="57">
        <f t="shared" ref="I304:AJ304" si="1650">+H304-((I306+I312+I313)-((H306+H312+H313)))*H304/(1-H306-H312-H313)</f>
        <v>0</v>
      </c>
      <c r="J304" s="57">
        <f t="shared" si="1650"/>
        <v>0</v>
      </c>
      <c r="K304" s="57">
        <f t="shared" si="1650"/>
        <v>0</v>
      </c>
      <c r="L304" s="57">
        <f t="shared" si="1650"/>
        <v>0</v>
      </c>
      <c r="M304" s="57">
        <f t="shared" si="1650"/>
        <v>0</v>
      </c>
      <c r="N304" s="57">
        <f t="shared" si="1650"/>
        <v>0</v>
      </c>
      <c r="O304" s="57">
        <f t="shared" si="1650"/>
        <v>0</v>
      </c>
      <c r="P304" s="57">
        <f t="shared" si="1650"/>
        <v>0</v>
      </c>
      <c r="Q304" s="57">
        <f t="shared" si="1650"/>
        <v>0</v>
      </c>
      <c r="R304" s="57">
        <f t="shared" si="1650"/>
        <v>0</v>
      </c>
      <c r="S304" s="57">
        <f t="shared" si="1650"/>
        <v>0</v>
      </c>
      <c r="T304" s="57">
        <f t="shared" si="1650"/>
        <v>0</v>
      </c>
      <c r="U304" s="57">
        <f t="shared" si="1650"/>
        <v>0</v>
      </c>
      <c r="V304" s="57">
        <f t="shared" si="1650"/>
        <v>0</v>
      </c>
      <c r="W304" s="57">
        <f t="shared" si="1650"/>
        <v>0</v>
      </c>
      <c r="X304" s="57">
        <f t="shared" si="1650"/>
        <v>0</v>
      </c>
      <c r="Y304" s="57">
        <f t="shared" si="1650"/>
        <v>0</v>
      </c>
      <c r="Z304" s="57">
        <f t="shared" si="1650"/>
        <v>0</v>
      </c>
      <c r="AA304" s="57">
        <f t="shared" si="1650"/>
        <v>0</v>
      </c>
      <c r="AB304" s="57">
        <f t="shared" si="1650"/>
        <v>0</v>
      </c>
      <c r="AC304" s="57">
        <f t="shared" si="1650"/>
        <v>0</v>
      </c>
      <c r="AD304" s="57">
        <f t="shared" si="1650"/>
        <v>0</v>
      </c>
      <c r="AE304" s="57">
        <f t="shared" si="1650"/>
        <v>0</v>
      </c>
      <c r="AF304" s="57">
        <f t="shared" si="1650"/>
        <v>0</v>
      </c>
      <c r="AG304" s="57">
        <f t="shared" si="1650"/>
        <v>0</v>
      </c>
      <c r="AH304" s="57">
        <f t="shared" si="1650"/>
        <v>0</v>
      </c>
      <c r="AI304" s="57">
        <f t="shared" si="1650"/>
        <v>0</v>
      </c>
      <c r="AJ304" s="57">
        <f t="shared" si="1650"/>
        <v>0</v>
      </c>
      <c r="AK304" s="57">
        <f>+AJ304-((AK306+AK312+AK313)-((AJ306+AJ312+AJ313)))*AJ304/(1-AJ306-AJ312-AJ313)</f>
        <v>0</v>
      </c>
    </row>
    <row r="305" spans="1:37" x14ac:dyDescent="0.25">
      <c r="A305" s="32" t="s">
        <v>13</v>
      </c>
      <c r="B305" s="33" t="s">
        <v>22</v>
      </c>
      <c r="C305" s="32" t="s">
        <v>181</v>
      </c>
      <c r="D305" s="56">
        <f>XII!D65</f>
        <v>0.25044695381779863</v>
      </c>
      <c r="E305" s="57">
        <f t="shared" ref="E305:H305" si="1651">D305+(SUM(D$312:D$313)-SUM(E$312:E$313))*D305/SUM(D$302:D$311)</f>
        <v>0.25044695381779863</v>
      </c>
      <c r="F305" s="57">
        <f t="shared" si="1651"/>
        <v>0.25044695381779863</v>
      </c>
      <c r="G305" s="57">
        <f t="shared" si="1651"/>
        <v>0.25044695381779863</v>
      </c>
      <c r="H305" s="57">
        <f t="shared" si="1651"/>
        <v>0.25044695381779863</v>
      </c>
      <c r="I305" s="57">
        <f t="shared" ref="I305" si="1652">+H305-((I306+I312+I313)-((H306+H312+H313)))*H305/(1-H306-H312-H313)</f>
        <v>0.24809156161123097</v>
      </c>
      <c r="J305" s="57">
        <f t="shared" ref="J305" si="1653">+I305-((J306+J312+J313)-((I306+I312+I313)))*I305/(1-I306-I312-I313)</f>
        <v>0.24573614424138646</v>
      </c>
      <c r="K305" s="57">
        <f t="shared" ref="K305" si="1654">+J305-((K306+K312+K313)-((J306+J312+J313)))*J305/(1-J306-J312-J313)</f>
        <v>0.243380610512061</v>
      </c>
      <c r="L305" s="57">
        <f t="shared" ref="L305" si="1655">+K305-((L306+L312+L313)-((K306+K312+K313)))*K305/(1-K306-K312-K313)</f>
        <v>0.24102428083699196</v>
      </c>
      <c r="M305" s="57">
        <f t="shared" ref="M305" si="1656">+L305-((M306+M312+M313)-((L306+L312+L313)))*L305/(1-L306-L312-L313)</f>
        <v>0.23866267884472725</v>
      </c>
      <c r="N305" s="57">
        <f t="shared" ref="N305" si="1657">+M305-((N306+N312+N313)-((M306+M312+M313)))*M305/(1-M306-M312-M313)</f>
        <v>0.23626615962504083</v>
      </c>
      <c r="O305" s="57">
        <f t="shared" ref="O305" si="1658">+N305-((O306+O312+O313)-((N306+N312+N313)))*N305/(1-N306-N312-N313)</f>
        <v>0.23363867371516514</v>
      </c>
      <c r="P305" s="57">
        <f t="shared" ref="P305" si="1659">+O305-((P306+P312+P313)-((O306+O312+O313)))*O305/(1-O306-O312-O313)</f>
        <v>0.2294956144416351</v>
      </c>
      <c r="Q305" s="57">
        <f t="shared" ref="Q305" si="1660">+P305-((Q306+Q312+Q313)-((P306+P312+P313)))*P305/(1-P306-P312-P313)</f>
        <v>0.2108792318754649</v>
      </c>
      <c r="R305" s="57">
        <f t="shared" ref="R305" si="1661">+Q305-((R306+R312+R313)-((Q306+Q312+Q313)))*Q305/(1-Q306-Q312-Q313)</f>
        <v>0.20746705270651586</v>
      </c>
      <c r="S305" s="57">
        <f t="shared" ref="S305" si="1662">+R305-((S306+S312+S313)-((R306+R312+R313)))*R305/(1-R306-R312-R313)</f>
        <v>0.2039923396146362</v>
      </c>
      <c r="T305" s="57">
        <f t="shared" ref="T305" si="1663">+S305-((T306+T312+T313)-((S306+S312+S313)))*S305/(1-S306-S312-S313)</f>
        <v>0.20045139355438196</v>
      </c>
      <c r="U305" s="57">
        <f t="shared" ref="U305" si="1664">+T305-((U306+U312+U313)-((T306+T312+T313)))*T305/(1-T306-T312-T313)</f>
        <v>0.19684031640425595</v>
      </c>
      <c r="V305" s="57">
        <f t="shared" ref="V305" si="1665">+U305-((V306+V312+V313)-((U306+U312+U313)))*U305/(1-U306-U312-U313)</f>
        <v>0.19315500475171432</v>
      </c>
      <c r="W305" s="57">
        <f t="shared" ref="W305" si="1666">+V305-((W306+W312+W313)-((V306+V312+V313)))*V305/(1-V306-V312-V313)</f>
        <v>0.18939114437070773</v>
      </c>
      <c r="X305" s="57">
        <f t="shared" ref="X305" si="1667">+W305-((X306+X312+X313)-((W306+W312+W313)))*W305/(1-W306-W312-W313)</f>
        <v>0.1855442055947078</v>
      </c>
      <c r="Y305" s="57">
        <f t="shared" ref="Y305" si="1668">+X305-((Y306+Y312+Y313)-((X306+X312+X313)))*X305/(1-X306-X312-X313)</f>
        <v>0.18160943981887634</v>
      </c>
      <c r="Z305" s="57">
        <f t="shared" ref="Z305" si="1669">+Y305-((Z306+Z312+Z313)-((Y306+Y312+Y313)))*Y305/(1-Y306-Y312-Y313)</f>
        <v>0.17758187739831777</v>
      </c>
      <c r="AA305" s="57">
        <f t="shared" ref="AA305" si="1670">+Z305-((AA306+AA312+AA313)-((Z306+Z312+Z313)))*Z305/(1-Z306-Z312-Z313)</f>
        <v>0.17345632724496951</v>
      </c>
      <c r="AB305" s="57">
        <f t="shared" ref="AB305" si="1671">+AA305-((AB306+AB312+AB313)-((AA306+AA312+AA313)))*AA305/(1-AA306-AA312-AA313)</f>
        <v>0.16922737846321242</v>
      </c>
      <c r="AC305" s="57">
        <f t="shared" ref="AC305" si="1672">+AB305-((AC306+AC312+AC313)-((AB306+AB312+AB313)))*AB305/(1-AB306-AB312-AB313)</f>
        <v>0.16488940440308983</v>
      </c>
      <c r="AD305" s="57">
        <f t="shared" ref="AD305" si="1673">+AC305-((AD306+AD312+AD313)-((AC306+AC312+AC313)))*AC305/(1-AC306-AC312-AC313)</f>
        <v>0.16043656954922142</v>
      </c>
      <c r="AE305" s="57">
        <f t="shared" ref="AE305" si="1674">+AD305-((AE306+AE312+AE313)-((AD306+AD312+AD313)))*AD305/(1-AD306-AD312-AD313)</f>
        <v>0.15586283970188147</v>
      </c>
      <c r="AF305" s="57">
        <f t="shared" ref="AF305" si="1675">+AE305-((AF306+AF312+AF313)-((AE306+AE312+AE313)))*AE305/(1-AE306-AE312-AE313)</f>
        <v>0.15116199594271584</v>
      </c>
      <c r="AG305" s="57">
        <f t="shared" ref="AG305" si="1676">+AF305-((AG306+AG312+AG313)-((AF306+AF312+AF313)))*AF305/(1-AF306-AF312-AF313)</f>
        <v>0.14632765290922253</v>
      </c>
      <c r="AH305" s="57">
        <f t="shared" ref="AH305" si="1677">+AG305-((AH306+AH312+AH313)-((AG306+AG312+AG313)))*AG305/(1-AG306-AG312-AG313)</f>
        <v>0.14135328192697788</v>
      </c>
      <c r="AI305" s="57">
        <f t="shared" ref="AI305" si="1678">+AH305-((AI306+AI312+AI313)-((AH306+AH312+AH313)))*AH305/(1-AH306-AH312-AH313)</f>
        <v>0.13623223956373853</v>
      </c>
      <c r="AJ305" s="57">
        <f t="shared" ref="AJ305" si="1679">+AI305-((AJ306+AJ312+AJ313)-((AI306+AI312+AI313)))*AI305/(1-AI306-AI312-AI313)</f>
        <v>0.13095780217156355</v>
      </c>
      <c r="AK305" s="57">
        <f>+AJ305-((AK306+AK312+AK313)-((AJ306+AJ312+AJ313)))*AJ305/(1-AJ306-AJ312-AJ313)</f>
        <v>0.125523206968082</v>
      </c>
    </row>
    <row r="306" spans="1:37" x14ac:dyDescent="0.25">
      <c r="A306" s="32" t="s">
        <v>14</v>
      </c>
      <c r="B306" s="33" t="s">
        <v>22</v>
      </c>
      <c r="C306" s="32" t="s">
        <v>181</v>
      </c>
      <c r="D306" s="56">
        <f>XII!D66</f>
        <v>4.7124802295687154E-3</v>
      </c>
      <c r="E306" s="57">
        <f t="shared" ref="E306:H306" si="1680">D306+(SUM(D$312:D$313)-SUM(E$312:E$313))*D306/SUM(D$302:D$311)</f>
        <v>4.7124802295687154E-3</v>
      </c>
      <c r="F306" s="57">
        <f t="shared" si="1680"/>
        <v>4.7124802295687154E-3</v>
      </c>
      <c r="G306" s="57">
        <f t="shared" si="1680"/>
        <v>4.7124802295687154E-3</v>
      </c>
      <c r="H306" s="57">
        <f t="shared" si="1680"/>
        <v>4.7124802295687154E-3</v>
      </c>
      <c r="I306" s="57">
        <f t="shared" ref="I306:AI306" si="1681">+H306+($AK306-$H306)/($AK$1-$H$1)</f>
        <v>1.407291537012478E-2</v>
      </c>
      <c r="J306" s="57">
        <f t="shared" si="1681"/>
        <v>2.3433350510680843E-2</v>
      </c>
      <c r="K306" s="57">
        <f t="shared" si="1681"/>
        <v>3.2793785651236911E-2</v>
      </c>
      <c r="L306" s="57">
        <f t="shared" si="1681"/>
        <v>4.2154220791792978E-2</v>
      </c>
      <c r="M306" s="57">
        <f t="shared" si="1681"/>
        <v>5.1514655932349045E-2</v>
      </c>
      <c r="N306" s="57">
        <f t="shared" si="1681"/>
        <v>6.0875091072905112E-2</v>
      </c>
      <c r="O306" s="57">
        <f t="shared" si="1681"/>
        <v>7.0235526213461172E-2</v>
      </c>
      <c r="P306" s="57">
        <f t="shared" si="1681"/>
        <v>7.9595961354017239E-2</v>
      </c>
      <c r="Q306" s="57">
        <f t="shared" si="1681"/>
        <v>8.8956396494573306E-2</v>
      </c>
      <c r="R306" s="57">
        <f t="shared" si="1681"/>
        <v>9.8316831635129373E-2</v>
      </c>
      <c r="S306" s="57">
        <f t="shared" si="1681"/>
        <v>0.10767726677568544</v>
      </c>
      <c r="T306" s="57">
        <f t="shared" si="1681"/>
        <v>0.11703770191624151</v>
      </c>
      <c r="U306" s="57">
        <f t="shared" si="1681"/>
        <v>0.12639813705679756</v>
      </c>
      <c r="V306" s="57">
        <f t="shared" si="1681"/>
        <v>0.13575857219735363</v>
      </c>
      <c r="W306" s="57">
        <f t="shared" si="1681"/>
        <v>0.14511900733790969</v>
      </c>
      <c r="X306" s="57">
        <f t="shared" si="1681"/>
        <v>0.15447944247846576</v>
      </c>
      <c r="Y306" s="57">
        <f t="shared" si="1681"/>
        <v>0.16383987761902183</v>
      </c>
      <c r="Z306" s="57">
        <f t="shared" si="1681"/>
        <v>0.1732003127595779</v>
      </c>
      <c r="AA306" s="57">
        <f t="shared" si="1681"/>
        <v>0.18256074790013396</v>
      </c>
      <c r="AB306" s="57">
        <f t="shared" si="1681"/>
        <v>0.19192118304069003</v>
      </c>
      <c r="AC306" s="57">
        <f t="shared" si="1681"/>
        <v>0.2012816181812461</v>
      </c>
      <c r="AD306" s="57">
        <f t="shared" si="1681"/>
        <v>0.21064205332180216</v>
      </c>
      <c r="AE306" s="57">
        <f t="shared" si="1681"/>
        <v>0.22000248846235823</v>
      </c>
      <c r="AF306" s="57">
        <f t="shared" si="1681"/>
        <v>0.2293629236029143</v>
      </c>
      <c r="AG306" s="57">
        <f t="shared" si="1681"/>
        <v>0.23872335874347037</v>
      </c>
      <c r="AH306" s="57">
        <f t="shared" si="1681"/>
        <v>0.24808379388402643</v>
      </c>
      <c r="AI306" s="57">
        <f t="shared" si="1681"/>
        <v>0.25744422902458247</v>
      </c>
      <c r="AJ306" s="57">
        <f>+AI306+($AK306-$H306)/($AK$1-$H$1)</f>
        <v>0.26680466416513854</v>
      </c>
      <c r="AK306" s="57">
        <f>IF(Medidas!$B$6="Base",H306,IF(Medidas!$H$6&lt;$H306,$H306,Medidas!$H$6))</f>
        <v>0.27616509930569461</v>
      </c>
    </row>
    <row r="307" spans="1:37" x14ac:dyDescent="0.25">
      <c r="A307" s="32" t="s">
        <v>58</v>
      </c>
      <c r="B307" s="33" t="s">
        <v>22</v>
      </c>
      <c r="C307" s="32" t="s">
        <v>181</v>
      </c>
      <c r="D307" s="56">
        <f>XII!D67</f>
        <v>0</v>
      </c>
      <c r="E307" s="57">
        <f t="shared" ref="E307:H307" si="1682">D307+(SUM(D$312:D$313)-SUM(E$312:E$313))*D307/SUM(D$302:D$311)</f>
        <v>0</v>
      </c>
      <c r="F307" s="57">
        <f t="shared" si="1682"/>
        <v>0</v>
      </c>
      <c r="G307" s="57">
        <f t="shared" si="1682"/>
        <v>0</v>
      </c>
      <c r="H307" s="57">
        <f t="shared" si="1682"/>
        <v>0</v>
      </c>
      <c r="I307" s="57">
        <f t="shared" ref="I307" si="1683">+H307-((I306+I312+I313)-((H306+H312+H313)))*H307/(1-H306-H312-H313)</f>
        <v>0</v>
      </c>
      <c r="J307" s="57">
        <f t="shared" ref="J307" si="1684">+I307-((J306+J312+J313)-((I306+I312+I313)))*I307/(1-I306-I312-I313)</f>
        <v>0</v>
      </c>
      <c r="K307" s="57">
        <f t="shared" ref="K307" si="1685">+J307-((K306+K312+K313)-((J306+J312+J313)))*J307/(1-J306-J312-J313)</f>
        <v>0</v>
      </c>
      <c r="L307" s="57">
        <f t="shared" ref="L307" si="1686">+K307-((L306+L312+L313)-((K306+K312+K313)))*K307/(1-K306-K312-K313)</f>
        <v>0</v>
      </c>
      <c r="M307" s="57">
        <f t="shared" ref="M307" si="1687">+L307-((M306+M312+M313)-((L306+L312+L313)))*L307/(1-L306-L312-L313)</f>
        <v>0</v>
      </c>
      <c r="N307" s="57">
        <f t="shared" ref="N307" si="1688">+M307-((N306+N312+N313)-((M306+M312+M313)))*M307/(1-M306-M312-M313)</f>
        <v>0</v>
      </c>
      <c r="O307" s="57">
        <f t="shared" ref="O307" si="1689">+N307-((O306+O312+O313)-((N306+N312+N313)))*N307/(1-N306-N312-N313)</f>
        <v>0</v>
      </c>
      <c r="P307" s="57">
        <f t="shared" ref="P307" si="1690">+O307-((P306+P312+P313)-((O306+O312+O313)))*O307/(1-O306-O312-O313)</f>
        <v>0</v>
      </c>
      <c r="Q307" s="57">
        <f t="shared" ref="Q307" si="1691">+P307-((Q306+Q312+Q313)-((P306+P312+P313)))*P307/(1-P306-P312-P313)</f>
        <v>0</v>
      </c>
      <c r="R307" s="57">
        <f t="shared" ref="R307" si="1692">+Q307-((R306+R312+R313)-((Q306+Q312+Q313)))*Q307/(1-Q306-Q312-Q313)</f>
        <v>0</v>
      </c>
      <c r="S307" s="57">
        <f t="shared" ref="S307" si="1693">+R307-((S306+S312+S313)-((R306+R312+R313)))*R307/(1-R306-R312-R313)</f>
        <v>0</v>
      </c>
      <c r="T307" s="57">
        <f t="shared" ref="T307" si="1694">+S307-((T306+T312+T313)-((S306+S312+S313)))*S307/(1-S306-S312-S313)</f>
        <v>0</v>
      </c>
      <c r="U307" s="57">
        <f t="shared" ref="U307" si="1695">+T307-((U306+U312+U313)-((T306+T312+T313)))*T307/(1-T306-T312-T313)</f>
        <v>0</v>
      </c>
      <c r="V307" s="57">
        <f t="shared" ref="V307" si="1696">+U307-((V306+V312+V313)-((U306+U312+U313)))*U307/(1-U306-U312-U313)</f>
        <v>0</v>
      </c>
      <c r="W307" s="57">
        <f t="shared" ref="W307" si="1697">+V307-((W306+W312+W313)-((V306+V312+V313)))*V307/(1-V306-V312-V313)</f>
        <v>0</v>
      </c>
      <c r="X307" s="57">
        <f t="shared" ref="X307" si="1698">+W307-((X306+X312+X313)-((W306+W312+W313)))*W307/(1-W306-W312-W313)</f>
        <v>0</v>
      </c>
      <c r="Y307" s="57">
        <f t="shared" ref="Y307" si="1699">+X307-((Y306+Y312+Y313)-((X306+X312+X313)))*X307/(1-X306-X312-X313)</f>
        <v>0</v>
      </c>
      <c r="Z307" s="57">
        <f t="shared" ref="Z307" si="1700">+Y307-((Z306+Z312+Z313)-((Y306+Y312+Y313)))*Y307/(1-Y306-Y312-Y313)</f>
        <v>0</v>
      </c>
      <c r="AA307" s="57">
        <f t="shared" ref="AA307" si="1701">+Z307-((AA306+AA312+AA313)-((Z306+Z312+Z313)))*Z307/(1-Z306-Z312-Z313)</f>
        <v>0</v>
      </c>
      <c r="AB307" s="57">
        <f t="shared" ref="AB307" si="1702">+AA307-((AB306+AB312+AB313)-((AA306+AA312+AA313)))*AA307/(1-AA306-AA312-AA313)</f>
        <v>0</v>
      </c>
      <c r="AC307" s="57">
        <f t="shared" ref="AC307" si="1703">+AB307-((AC306+AC312+AC313)-((AB306+AB312+AB313)))*AB307/(1-AB306-AB312-AB313)</f>
        <v>0</v>
      </c>
      <c r="AD307" s="57">
        <f t="shared" ref="AD307" si="1704">+AC307-((AD306+AD312+AD313)-((AC306+AC312+AC313)))*AC307/(1-AC306-AC312-AC313)</f>
        <v>0</v>
      </c>
      <c r="AE307" s="57">
        <f t="shared" ref="AE307" si="1705">+AD307-((AE306+AE312+AE313)-((AD306+AD312+AD313)))*AD307/(1-AD306-AD312-AD313)</f>
        <v>0</v>
      </c>
      <c r="AF307" s="57">
        <f t="shared" ref="AF307" si="1706">+AE307-((AF306+AF312+AF313)-((AE306+AE312+AE313)))*AE307/(1-AE306-AE312-AE313)</f>
        <v>0</v>
      </c>
      <c r="AG307" s="57">
        <f t="shared" ref="AG307" si="1707">+AF307-((AG306+AG312+AG313)-((AF306+AF312+AF313)))*AF307/(1-AF306-AF312-AF313)</f>
        <v>0</v>
      </c>
      <c r="AH307" s="57">
        <f t="shared" ref="AH307" si="1708">+AG307-((AH306+AH312+AH313)-((AG306+AG312+AG313)))*AG307/(1-AG306-AG312-AG313)</f>
        <v>0</v>
      </c>
      <c r="AI307" s="57">
        <f t="shared" ref="AI307" si="1709">+AH307-((AI306+AI312+AI313)-((AH306+AH312+AH313)))*AH307/(1-AH306-AH312-AH313)</f>
        <v>0</v>
      </c>
      <c r="AJ307" s="57">
        <f t="shared" ref="AJ307" si="1710">+AI307-((AJ306+AJ312+AJ313)-((AI306+AI312+AI313)))*AI307/(1-AI306-AI312-AI313)</f>
        <v>0</v>
      </c>
      <c r="AK307" s="57">
        <f>+AJ307-((AK306+AK312+AK313)-((AJ306+AJ312+AJ313)))*AJ307/(1-AJ306-AJ312-AJ313)</f>
        <v>0</v>
      </c>
    </row>
    <row r="308" spans="1:37" x14ac:dyDescent="0.25">
      <c r="A308" s="32" t="s">
        <v>112</v>
      </c>
      <c r="B308" s="33" t="s">
        <v>22</v>
      </c>
      <c r="C308" s="32" t="s">
        <v>181</v>
      </c>
      <c r="D308" s="56">
        <f>XII!D68</f>
        <v>0</v>
      </c>
      <c r="E308" s="57">
        <f t="shared" ref="E308:H308" si="1711">D308+(SUM(D$312:D$313)-SUM(E$312:E$313))*D308/SUM(D$302:D$311)</f>
        <v>0</v>
      </c>
      <c r="F308" s="57">
        <f t="shared" si="1711"/>
        <v>0</v>
      </c>
      <c r="G308" s="57">
        <f t="shared" si="1711"/>
        <v>0</v>
      </c>
      <c r="H308" s="57">
        <f t="shared" si="1711"/>
        <v>0</v>
      </c>
      <c r="I308" s="57">
        <f t="shared" ref="I308:AJ308" si="1712">+H308-((I306+I312+I313)-((H306+H312+H313)))*H308/(1-H306-H312-H313)</f>
        <v>0</v>
      </c>
      <c r="J308" s="57">
        <f t="shared" si="1712"/>
        <v>0</v>
      </c>
      <c r="K308" s="57">
        <f t="shared" si="1712"/>
        <v>0</v>
      </c>
      <c r="L308" s="57">
        <f t="shared" si="1712"/>
        <v>0</v>
      </c>
      <c r="M308" s="57">
        <f t="shared" si="1712"/>
        <v>0</v>
      </c>
      <c r="N308" s="57">
        <f t="shared" si="1712"/>
        <v>0</v>
      </c>
      <c r="O308" s="57">
        <f t="shared" si="1712"/>
        <v>0</v>
      </c>
      <c r="P308" s="57">
        <f t="shared" si="1712"/>
        <v>0</v>
      </c>
      <c r="Q308" s="57">
        <f t="shared" si="1712"/>
        <v>0</v>
      </c>
      <c r="R308" s="57">
        <f t="shared" si="1712"/>
        <v>0</v>
      </c>
      <c r="S308" s="57">
        <f t="shared" si="1712"/>
        <v>0</v>
      </c>
      <c r="T308" s="57">
        <f t="shared" si="1712"/>
        <v>0</v>
      </c>
      <c r="U308" s="57">
        <f t="shared" si="1712"/>
        <v>0</v>
      </c>
      <c r="V308" s="57">
        <f t="shared" si="1712"/>
        <v>0</v>
      </c>
      <c r="W308" s="57">
        <f t="shared" si="1712"/>
        <v>0</v>
      </c>
      <c r="X308" s="57">
        <f t="shared" si="1712"/>
        <v>0</v>
      </c>
      <c r="Y308" s="57">
        <f t="shared" si="1712"/>
        <v>0</v>
      </c>
      <c r="Z308" s="57">
        <f t="shared" si="1712"/>
        <v>0</v>
      </c>
      <c r="AA308" s="57">
        <f t="shared" si="1712"/>
        <v>0</v>
      </c>
      <c r="AB308" s="57">
        <f t="shared" si="1712"/>
        <v>0</v>
      </c>
      <c r="AC308" s="57">
        <f t="shared" si="1712"/>
        <v>0</v>
      </c>
      <c r="AD308" s="57">
        <f t="shared" si="1712"/>
        <v>0</v>
      </c>
      <c r="AE308" s="57">
        <f t="shared" si="1712"/>
        <v>0</v>
      </c>
      <c r="AF308" s="57">
        <f t="shared" si="1712"/>
        <v>0</v>
      </c>
      <c r="AG308" s="57">
        <f t="shared" si="1712"/>
        <v>0</v>
      </c>
      <c r="AH308" s="57">
        <f t="shared" si="1712"/>
        <v>0</v>
      </c>
      <c r="AI308" s="57">
        <f t="shared" si="1712"/>
        <v>0</v>
      </c>
      <c r="AJ308" s="57">
        <f t="shared" si="1712"/>
        <v>0</v>
      </c>
      <c r="AK308" s="57">
        <f>+AJ308-((AK306+AK312+AK313)-((AJ306+AJ312+AJ313)))*AJ308/(1-AJ306-AJ312-AJ313)</f>
        <v>0</v>
      </c>
    </row>
    <row r="309" spans="1:37" x14ac:dyDescent="0.25">
      <c r="A309" s="32" t="s">
        <v>15</v>
      </c>
      <c r="B309" s="33" t="s">
        <v>22</v>
      </c>
      <c r="C309" s="32" t="s">
        <v>181</v>
      </c>
      <c r="D309" s="56">
        <f>XII!D69</f>
        <v>0.7448405659526327</v>
      </c>
      <c r="E309" s="57">
        <f t="shared" ref="E309:H309" si="1713">D309+(SUM(D$312:D$313)-SUM(E$312:E$313))*D309/SUM(D$302:D$311)</f>
        <v>0.7448405659526327</v>
      </c>
      <c r="F309" s="57">
        <f t="shared" si="1713"/>
        <v>0.7448405659526327</v>
      </c>
      <c r="G309" s="57">
        <f t="shared" si="1713"/>
        <v>0.7448405659526327</v>
      </c>
      <c r="H309" s="57">
        <f t="shared" si="1713"/>
        <v>0.7448405659526327</v>
      </c>
      <c r="I309" s="57">
        <f t="shared" ref="I309:AJ309" si="1714">+H309-((I306+I312+I313)-((H306+H312+H313)))*H309/(1-H306-H312-H313)</f>
        <v>0.7378355230186443</v>
      </c>
      <c r="J309" s="57">
        <f t="shared" si="1714"/>
        <v>0.73083040524793275</v>
      </c>
      <c r="K309" s="57">
        <f t="shared" si="1714"/>
        <v>0.723824941418863</v>
      </c>
      <c r="L309" s="57">
        <f t="shared" si="1714"/>
        <v>0.71681711041115892</v>
      </c>
      <c r="M309" s="57">
        <f t="shared" si="1714"/>
        <v>0.7097935992936989</v>
      </c>
      <c r="N309" s="57">
        <f t="shared" si="1714"/>
        <v>0.70266624276291756</v>
      </c>
      <c r="O309" s="57">
        <f t="shared" si="1714"/>
        <v>0.6948519808511191</v>
      </c>
      <c r="P309" s="57">
        <f t="shared" si="1714"/>
        <v>0.68253033522105711</v>
      </c>
      <c r="Q309" s="57">
        <f t="shared" si="1714"/>
        <v>0.62716437162996197</v>
      </c>
      <c r="R309" s="57">
        <f t="shared" si="1714"/>
        <v>0.6170163964815768</v>
      </c>
      <c r="S309" s="57">
        <f t="shared" si="1714"/>
        <v>0.60668244261859017</v>
      </c>
      <c r="T309" s="57">
        <f t="shared" si="1714"/>
        <v>0.59615150891257973</v>
      </c>
      <c r="U309" s="57">
        <f t="shared" si="1714"/>
        <v>0.5854120021739383</v>
      </c>
      <c r="V309" s="57">
        <f t="shared" si="1714"/>
        <v>0.57445171866820266</v>
      </c>
      <c r="W309" s="57">
        <f t="shared" si="1714"/>
        <v>0.56325782769201138</v>
      </c>
      <c r="X309" s="57">
        <f t="shared" si="1714"/>
        <v>0.55181685781227596</v>
      </c>
      <c r="Y309" s="57">
        <f t="shared" si="1714"/>
        <v>0.54011468646347405</v>
      </c>
      <c r="Z309" s="57">
        <f t="shared" si="1714"/>
        <v>0.52813653369695712</v>
      </c>
      <c r="AA309" s="57">
        <f t="shared" si="1714"/>
        <v>0.51586696098208429</v>
      </c>
      <c r="AB309" s="57">
        <f t="shared" si="1714"/>
        <v>0.50328987607060161</v>
      </c>
      <c r="AC309" s="57">
        <f t="shared" si="1714"/>
        <v>0.4903885450510988</v>
      </c>
      <c r="AD309" s="57">
        <f t="shared" si="1714"/>
        <v>0.47714561283695084</v>
      </c>
      <c r="AE309" s="57">
        <f t="shared" si="1714"/>
        <v>0.46354313344530479</v>
      </c>
      <c r="AF309" s="57">
        <f t="shared" si="1714"/>
        <v>0.44956261153175381</v>
      </c>
      <c r="AG309" s="57">
        <f t="shared" si="1714"/>
        <v>0.43518505673946856</v>
      </c>
      <c r="AH309" s="57">
        <f t="shared" si="1714"/>
        <v>0.4203910524954842</v>
      </c>
      <c r="AI309" s="57">
        <f t="shared" si="1714"/>
        <v>0.40516084093189075</v>
      </c>
      <c r="AJ309" s="57">
        <f t="shared" si="1714"/>
        <v>0.38947442561566603</v>
      </c>
      <c r="AK309" s="57">
        <f>+AJ309-((AK306+AK312+AK313)-((AJ306+AJ312+AJ313)))*AJ309/(1-AJ306-AJ312-AJ313)</f>
        <v>0.37331169372622358</v>
      </c>
    </row>
    <row r="310" spans="1:37" x14ac:dyDescent="0.25">
      <c r="A310" s="32" t="s">
        <v>59</v>
      </c>
      <c r="B310" s="33" t="s">
        <v>22</v>
      </c>
      <c r="C310" s="32" t="s">
        <v>181</v>
      </c>
      <c r="D310" s="56">
        <f>XII!D70</f>
        <v>0</v>
      </c>
      <c r="E310" s="57">
        <f t="shared" ref="E310:H310" si="1715">D310+(SUM(D$312:D$313)-SUM(E$312:E$313))*D310/SUM(D$302:D$311)</f>
        <v>0</v>
      </c>
      <c r="F310" s="57">
        <f t="shared" si="1715"/>
        <v>0</v>
      </c>
      <c r="G310" s="57">
        <f t="shared" si="1715"/>
        <v>0</v>
      </c>
      <c r="H310" s="57">
        <f t="shared" si="1715"/>
        <v>0</v>
      </c>
      <c r="I310" s="57">
        <f t="shared" ref="I310:AJ310" si="1716">+H310-((I306+I312+I313)-((H306+H312+H313)))*H310/(1-H306-H312-H313)</f>
        <v>0</v>
      </c>
      <c r="J310" s="57">
        <f t="shared" si="1716"/>
        <v>0</v>
      </c>
      <c r="K310" s="57">
        <f t="shared" si="1716"/>
        <v>0</v>
      </c>
      <c r="L310" s="57">
        <f t="shared" si="1716"/>
        <v>0</v>
      </c>
      <c r="M310" s="57">
        <f t="shared" si="1716"/>
        <v>0</v>
      </c>
      <c r="N310" s="57">
        <f t="shared" si="1716"/>
        <v>0</v>
      </c>
      <c r="O310" s="57">
        <f t="shared" si="1716"/>
        <v>0</v>
      </c>
      <c r="P310" s="57">
        <f t="shared" si="1716"/>
        <v>0</v>
      </c>
      <c r="Q310" s="57">
        <f t="shared" si="1716"/>
        <v>0</v>
      </c>
      <c r="R310" s="57">
        <f t="shared" si="1716"/>
        <v>0</v>
      </c>
      <c r="S310" s="57">
        <f t="shared" si="1716"/>
        <v>0</v>
      </c>
      <c r="T310" s="57">
        <f t="shared" si="1716"/>
        <v>0</v>
      </c>
      <c r="U310" s="57">
        <f t="shared" si="1716"/>
        <v>0</v>
      </c>
      <c r="V310" s="57">
        <f t="shared" si="1716"/>
        <v>0</v>
      </c>
      <c r="W310" s="57">
        <f t="shared" si="1716"/>
        <v>0</v>
      </c>
      <c r="X310" s="57">
        <f t="shared" si="1716"/>
        <v>0</v>
      </c>
      <c r="Y310" s="57">
        <f t="shared" si="1716"/>
        <v>0</v>
      </c>
      <c r="Z310" s="57">
        <f t="shared" si="1716"/>
        <v>0</v>
      </c>
      <c r="AA310" s="57">
        <f t="shared" si="1716"/>
        <v>0</v>
      </c>
      <c r="AB310" s="57">
        <f t="shared" si="1716"/>
        <v>0</v>
      </c>
      <c r="AC310" s="57">
        <f t="shared" si="1716"/>
        <v>0</v>
      </c>
      <c r="AD310" s="57">
        <f t="shared" si="1716"/>
        <v>0</v>
      </c>
      <c r="AE310" s="57">
        <f t="shared" si="1716"/>
        <v>0</v>
      </c>
      <c r="AF310" s="57">
        <f t="shared" si="1716"/>
        <v>0</v>
      </c>
      <c r="AG310" s="57">
        <f t="shared" si="1716"/>
        <v>0</v>
      </c>
      <c r="AH310" s="57">
        <f t="shared" si="1716"/>
        <v>0</v>
      </c>
      <c r="AI310" s="57">
        <f t="shared" si="1716"/>
        <v>0</v>
      </c>
      <c r="AJ310" s="57">
        <f t="shared" si="1716"/>
        <v>0</v>
      </c>
      <c r="AK310" s="57">
        <f>+AJ310-((AK306+AK312+AK313)-((AJ306+AJ312+AJ313)))*AJ310/(1-AJ306-AJ312-AJ313)</f>
        <v>0</v>
      </c>
    </row>
    <row r="311" spans="1:37" x14ac:dyDescent="0.25">
      <c r="A311" s="32" t="s">
        <v>60</v>
      </c>
      <c r="B311" s="33" t="s">
        <v>22</v>
      </c>
      <c r="C311" s="32" t="s">
        <v>181</v>
      </c>
      <c r="D311" s="56">
        <f>XII!D71</f>
        <v>0</v>
      </c>
      <c r="E311" s="57">
        <f t="shared" ref="E311:H311" si="1717">D311+(SUM(D$312:D$313)-SUM(E$312:E$313))*D311/SUM(D$302:D$311)</f>
        <v>0</v>
      </c>
      <c r="F311" s="57">
        <f t="shared" si="1717"/>
        <v>0</v>
      </c>
      <c r="G311" s="57">
        <f t="shared" si="1717"/>
        <v>0</v>
      </c>
      <c r="H311" s="57">
        <f t="shared" si="1717"/>
        <v>0</v>
      </c>
      <c r="I311" s="57">
        <f t="shared" ref="I311" si="1718">+H311-((I306+I312+I313)-((H306+H312+H313)))*H311/(1-H306-H312-H313)</f>
        <v>0</v>
      </c>
      <c r="J311" s="57">
        <f t="shared" ref="J311" si="1719">+I311-((J306+J312+J313)-((I306+I312+I313)))*I311/(1-I306-I312-I313)</f>
        <v>0</v>
      </c>
      <c r="K311" s="57">
        <f t="shared" ref="K311" si="1720">+J311-((K306+K312+K313)-((J306+J312+J313)))*J311/(1-J306-J312-J313)</f>
        <v>0</v>
      </c>
      <c r="L311" s="57">
        <f t="shared" ref="L311" si="1721">+K311-((L306+L312+L313)-((K306+K312+K313)))*K311/(1-K306-K312-K313)</f>
        <v>0</v>
      </c>
      <c r="M311" s="57">
        <f t="shared" ref="M311" si="1722">+L311-((M306+M312+M313)-((L306+L312+L313)))*L311/(1-L306-L312-L313)</f>
        <v>0</v>
      </c>
      <c r="N311" s="57">
        <f t="shared" ref="N311" si="1723">+M311-((N306+N312+N313)-((M306+M312+M313)))*M311/(1-M306-M312-M313)</f>
        <v>0</v>
      </c>
      <c r="O311" s="57">
        <f t="shared" ref="O311" si="1724">+N311-((O306+O312+O313)-((N306+N312+N313)))*N311/(1-N306-N312-N313)</f>
        <v>0</v>
      </c>
      <c r="P311" s="57">
        <f t="shared" ref="P311" si="1725">+O311-((P306+P312+P313)-((O306+O312+O313)))*O311/(1-O306-O312-O313)</f>
        <v>0</v>
      </c>
      <c r="Q311" s="57">
        <f t="shared" ref="Q311" si="1726">+P311-((Q306+Q312+Q313)-((P306+P312+P313)))*P311/(1-P306-P312-P313)</f>
        <v>0</v>
      </c>
      <c r="R311" s="57">
        <f t="shared" ref="R311" si="1727">+Q311-((R306+R312+R313)-((Q306+Q312+Q313)))*Q311/(1-Q306-Q312-Q313)</f>
        <v>0</v>
      </c>
      <c r="S311" s="57">
        <f t="shared" ref="S311" si="1728">+R311-((S306+S312+S313)-((R306+R312+R313)))*R311/(1-R306-R312-R313)</f>
        <v>0</v>
      </c>
      <c r="T311" s="57">
        <f t="shared" ref="T311" si="1729">+S311-((T306+T312+T313)-((S306+S312+S313)))*S311/(1-S306-S312-S313)</f>
        <v>0</v>
      </c>
      <c r="U311" s="57">
        <f t="shared" ref="U311" si="1730">+T311-((U306+U312+U313)-((T306+T312+T313)))*T311/(1-T306-T312-T313)</f>
        <v>0</v>
      </c>
      <c r="V311" s="57">
        <f t="shared" ref="V311" si="1731">+U311-((V306+V312+V313)-((U306+U312+U313)))*U311/(1-U306-U312-U313)</f>
        <v>0</v>
      </c>
      <c r="W311" s="57">
        <f t="shared" ref="W311" si="1732">+V311-((W306+W312+W313)-((V306+V312+V313)))*V311/(1-V306-V312-V313)</f>
        <v>0</v>
      </c>
      <c r="X311" s="57">
        <f t="shared" ref="X311" si="1733">+W311-((X306+X312+X313)-((W306+W312+W313)))*W311/(1-W306-W312-W313)</f>
        <v>0</v>
      </c>
      <c r="Y311" s="57">
        <f t="shared" ref="Y311" si="1734">+X311-((Y306+Y312+Y313)-((X306+X312+X313)))*X311/(1-X306-X312-X313)</f>
        <v>0</v>
      </c>
      <c r="Z311" s="57">
        <f t="shared" ref="Z311" si="1735">+Y311-((Z306+Z312+Z313)-((Y306+Y312+Y313)))*Y311/(1-Y306-Y312-Y313)</f>
        <v>0</v>
      </c>
      <c r="AA311" s="57">
        <f t="shared" ref="AA311" si="1736">+Z311-((AA306+AA312+AA313)-((Z306+Z312+Z313)))*Z311/(1-Z306-Z312-Z313)</f>
        <v>0</v>
      </c>
      <c r="AB311" s="57">
        <f t="shared" ref="AB311" si="1737">+AA311-((AB306+AB312+AB313)-((AA306+AA312+AA313)))*AA311/(1-AA306-AA312-AA313)</f>
        <v>0</v>
      </c>
      <c r="AC311" s="57">
        <f t="shared" ref="AC311" si="1738">+AB311-((AC306+AC312+AC313)-((AB306+AB312+AB313)))*AB311/(1-AB306-AB312-AB313)</f>
        <v>0</v>
      </c>
      <c r="AD311" s="57">
        <f t="shared" ref="AD311" si="1739">+AC311-((AD306+AD312+AD313)-((AC306+AC312+AC313)))*AC311/(1-AC306-AC312-AC313)</f>
        <v>0</v>
      </c>
      <c r="AE311" s="57">
        <f t="shared" ref="AE311" si="1740">+AD311-((AE306+AE312+AE313)-((AD306+AD312+AD313)))*AD311/(1-AD306-AD312-AD313)</f>
        <v>0</v>
      </c>
      <c r="AF311" s="57">
        <f t="shared" ref="AF311" si="1741">+AE311-((AF306+AF312+AF313)-((AE306+AE312+AE313)))*AE311/(1-AE306-AE312-AE313)</f>
        <v>0</v>
      </c>
      <c r="AG311" s="57">
        <f t="shared" ref="AG311" si="1742">+AF311-((AG306+AG312+AG313)-((AF306+AF312+AF313)))*AF311/(1-AF306-AF312-AF313)</f>
        <v>0</v>
      </c>
      <c r="AH311" s="57">
        <f t="shared" ref="AH311" si="1743">+AG311-((AH306+AH312+AH313)-((AG306+AG312+AG313)))*AG311/(1-AG306-AG312-AG313)</f>
        <v>0</v>
      </c>
      <c r="AI311" s="57">
        <f t="shared" ref="AI311" si="1744">+AH311-((AI306+AI312+AI313)-((AH306+AH312+AH313)))*AH311/(1-AH306-AH312-AH313)</f>
        <v>0</v>
      </c>
      <c r="AJ311" s="57">
        <f t="shared" ref="AJ311" si="1745">+AI311-((AJ306+AJ312+AJ313)-((AI306+AI312+AI313)))*AI311/(1-AI306-AI312-AI313)</f>
        <v>0</v>
      </c>
      <c r="AK311" s="57">
        <f>+AJ311-((AK306+AK312+AK313)-((AJ306+AJ312+AJ313)))*AJ311/(1-AJ306-AJ312-AJ313)</f>
        <v>0</v>
      </c>
    </row>
    <row r="312" spans="1:37" x14ac:dyDescent="0.25">
      <c r="A312" s="32" t="s">
        <v>16</v>
      </c>
      <c r="B312" s="33" t="s">
        <v>22</v>
      </c>
      <c r="C312" s="32" t="s">
        <v>181</v>
      </c>
      <c r="D312" s="56">
        <f>XII!D72</f>
        <v>0</v>
      </c>
      <c r="E312" s="57">
        <f>+VLOOKUP(Medidas!$B$3,'Curva ERNC'!$B$6:$AJ$7,'Curva ERNC'!D$5-2015,FALSE)</f>
        <v>0</v>
      </c>
      <c r="F312" s="57">
        <f>+VLOOKUP(Medidas!$B$3,'Curva ERNC'!$B$6:$AJ$7,'Curva ERNC'!E$5-2015,FALSE)</f>
        <v>0</v>
      </c>
      <c r="G312" s="57">
        <f>+VLOOKUP(Medidas!$B$3,'Curva ERNC'!$B$6:$AJ$7,'Curva ERNC'!F$5-2015,FALSE)</f>
        <v>0</v>
      </c>
      <c r="H312" s="57">
        <f>+VLOOKUP(Medidas!$B$3,'Curva ERNC'!$B$6:$AJ$7,'Curva ERNC'!G$5-2015,FALSE)</f>
        <v>0</v>
      </c>
      <c r="I312" s="57">
        <f>+VLOOKUP(Medidas!$B$3,'Curva ERNC'!$B$6:$AJ$7,'Curva ERNC'!H$5-2015,FALSE)</f>
        <v>0</v>
      </c>
      <c r="J312" s="57">
        <f>+VLOOKUP(Medidas!$B$3,'Curva ERNC'!$B$6:$AJ$7,'Curva ERNC'!I$5-2015,FALSE)</f>
        <v>9.9999999999999903E-8</v>
      </c>
      <c r="K312" s="57">
        <f>+VLOOKUP(Medidas!$B$3,'Curva ERNC'!$B$6:$AJ$7,'Curva ERNC'!J$5-2015,FALSE)</f>
        <v>6.6241783912806007E-7</v>
      </c>
      <c r="L312" s="57">
        <f>+VLOOKUP(Medidas!$B$3,'Curva ERNC'!$B$6:$AJ$7,'Curva ERNC'!K$5-2015,FALSE)</f>
        <v>4.3879600562251737E-6</v>
      </c>
      <c r="M312" s="57">
        <f>+VLOOKUP(Medidas!$B$3,'Curva ERNC'!$B$6:$AJ$7,'Curva ERNC'!L$5-2015,FALSE)</f>
        <v>2.9065929224896882E-5</v>
      </c>
      <c r="N312" s="57">
        <f>+VLOOKUP(Medidas!$B$3,'Curva ERNC'!$B$6:$AJ$7,'Curva ERNC'!M$5-2015,FALSE)</f>
        <v>1.9250653913663269E-4</v>
      </c>
      <c r="O312" s="57">
        <f>+VLOOKUP(Medidas!$B$3,'Curva ERNC'!$B$6:$AJ$7,'Curva ERNC'!N$5-2015,FALSE)</f>
        <v>1.2738192202547179E-3</v>
      </c>
      <c r="P312" s="57">
        <f>+VLOOKUP(Medidas!$B$3,'Curva ERNC'!$B$6:$AJ$7,'Curva ERNC'!O$5-2015,FALSE)</f>
        <v>8.377988983290667E-3</v>
      </c>
      <c r="Q312" s="57">
        <f>+VLOOKUP(Medidas!$B$3,'Curva ERNC'!$B$6:$AJ$7,'Curva ERNC'!P$5-2015,FALSE)</f>
        <v>5.2999999999999964E-2</v>
      </c>
      <c r="R312" s="57">
        <f>+VLOOKUP(Medidas!$B$3,'Curva ERNC'!$B$6:$AJ$7,'Curva ERNC'!Q$5-2015,FALSE)</f>
        <v>5.5542399509892405E-2</v>
      </c>
      <c r="S312" s="57">
        <f>+VLOOKUP(Medidas!$B$3,'Curva ERNC'!$B$6:$AJ$7,'Curva ERNC'!R$5-2015,FALSE)</f>
        <v>5.8199262290142391E-2</v>
      </c>
      <c r="T312" s="57">
        <f>+VLOOKUP(Medidas!$B$3,'Curva ERNC'!$B$6:$AJ$7,'Curva ERNC'!S$5-2015,FALSE)</f>
        <v>6.0975010639593E-2</v>
      </c>
      <c r="U312" s="57">
        <f>+VLOOKUP(Medidas!$B$3,'Curva ERNC'!$B$6:$AJ$7,'Curva ERNC'!T$5-2015,FALSE)</f>
        <v>6.3874166578128153E-2</v>
      </c>
      <c r="V312" s="57">
        <f>+VLOOKUP(Medidas!$B$3,'Curva ERNC'!$B$6:$AJ$7,'Curva ERNC'!U$5-2015,FALSE)</f>
        <v>6.6901346747900228E-2</v>
      </c>
      <c r="W312" s="57">
        <f>+VLOOKUP(Medidas!$B$3,'Curva ERNC'!$B$6:$AJ$7,'Curva ERNC'!V$5-2015,FALSE)</f>
        <v>7.0061256381072912E-2</v>
      </c>
      <c r="X312" s="57">
        <f>+VLOOKUP(Medidas!$B$3,'Curva ERNC'!$B$6:$AJ$7,'Curva ERNC'!W$5-2015,FALSE)</f>
        <v>7.3358682264357031E-2</v>
      </c>
      <c r="Y312" s="57">
        <f>+VLOOKUP(Medidas!$B$3,'Curva ERNC'!$B$6:$AJ$7,'Curva ERNC'!X$5-2015,FALSE)</f>
        <v>7.6798484629974587E-2</v>
      </c>
      <c r="Z312" s="57">
        <f>+VLOOKUP(Medidas!$B$3,'Curva ERNC'!$B$6:$AJ$7,'Curva ERNC'!Y$5-2015,FALSE)</f>
        <v>8.0385587902734687E-2</v>
      </c>
      <c r="AA312" s="57">
        <f>+VLOOKUP(Medidas!$B$3,'Curva ERNC'!$B$6:$AJ$7,'Curva ERNC'!Z$5-2015,FALSE)</f>
        <v>8.4124970233759394E-2</v>
      </c>
      <c r="AB312" s="57">
        <f>+VLOOKUP(Medidas!$B$3,'Curva ERNC'!$B$6:$AJ$7,'Curva ERNC'!AA$5-2015,FALSE)</f>
        <v>8.8021651753181038E-2</v>
      </c>
      <c r="AC312" s="57">
        <f>+VLOOKUP(Medidas!$B$3,'Curva ERNC'!$B$6:$AJ$7,'Curva ERNC'!AB$5-2015,FALSE)</f>
        <v>9.2080681476971751E-2</v>
      </c>
      <c r="AD312" s="57">
        <f>+VLOOKUP(Medidas!$B$3,'Curva ERNC'!$B$6:$AJ$7,'Curva ERNC'!AC$5-2015,FALSE)</f>
        <v>9.6307122807095483E-2</v>
      </c>
      <c r="AE312" s="57">
        <f>+VLOOKUP(Medidas!$B$3,'Curva ERNC'!$B$6:$AJ$7,'Curva ERNC'!AD$5-2015,FALSE)</f>
        <v>0.10070603756952731</v>
      </c>
      <c r="AF312" s="57">
        <f>+VLOOKUP(Medidas!$B$3,'Curva ERNC'!$B$6:$AJ$7,'Curva ERNC'!AE$5-2015,FALSE)</f>
        <v>0.1052824685414991</v>
      </c>
      <c r="AG312" s="57">
        <f>+VLOOKUP(Medidas!$B$3,'Curva ERNC'!$B$6:$AJ$7,'Curva ERNC'!AF$5-2015,FALSE)</f>
        <v>0.11004142042773479</v>
      </c>
      <c r="AH312" s="57">
        <f>+VLOOKUP(Medidas!$B$3,'Curva ERNC'!$B$6:$AJ$7,'Curva ERNC'!AG$5-2015,FALSE)</f>
        <v>0.11498783925556323</v>
      </c>
      <c r="AI312" s="57">
        <f>+VLOOKUP(Medidas!$B$3,'Curva ERNC'!$B$6:$AJ$7,'Curva ERNC'!AH$5-2015,FALSE)</f>
        <v>0.12012659017074631</v>
      </c>
      <c r="AJ312" s="57">
        <f>+VLOOKUP(Medidas!$B$3,'Curva ERNC'!$B$6:$AJ$7,'Curva ERNC'!AI$5-2015,FALSE)</f>
        <v>0.1254624336297416</v>
      </c>
      <c r="AK312" s="57">
        <f>+VLOOKUP(Medidas!$B$3,'Curva ERNC'!$B$6:$AJ$7,'Curva ERNC'!AJ$5-2015,FALSE)</f>
        <v>0.13099999999999998</v>
      </c>
    </row>
    <row r="313" spans="1:37" x14ac:dyDescent="0.25">
      <c r="A313" s="32" t="s">
        <v>79</v>
      </c>
      <c r="B313" s="33" t="s">
        <v>22</v>
      </c>
      <c r="C313" s="32" t="s">
        <v>181</v>
      </c>
      <c r="D313" s="56">
        <f>XII!D73</f>
        <v>0</v>
      </c>
      <c r="E313" s="57">
        <f>+VLOOKUP(Medidas!$B$4,'Curva Hidrógeno'!$B$6:$AJ$7,'Curva Hidrógeno'!D$5-2015,FALSE)</f>
        <v>0</v>
      </c>
      <c r="F313" s="57">
        <f>+VLOOKUP(Medidas!$B$4,'Curva Hidrógeno'!$B$6:$AJ$7,'Curva Hidrógeno'!E$5-2015,FALSE)</f>
        <v>0</v>
      </c>
      <c r="G313" s="57">
        <f>+VLOOKUP(Medidas!$B$4,'Curva Hidrógeno'!$B$6:$AJ$7,'Curva Hidrógeno'!F$5-2015,FALSE)</f>
        <v>0</v>
      </c>
      <c r="H313" s="57">
        <f>+VLOOKUP(Medidas!$B$4,'Curva Hidrógeno'!$B$6:$AJ$7,'Curva Hidrógeno'!G$5-2015,FALSE)</f>
        <v>0</v>
      </c>
      <c r="I313" s="57">
        <f>+VLOOKUP(Medidas!$B$4,'Curva Hidrógeno'!$B$6:$AJ$7,'Curva Hidrógeno'!H$5-2015,FALSE)</f>
        <v>0</v>
      </c>
      <c r="J313" s="57">
        <f>+VLOOKUP(Medidas!$B$4,'Curva Hidrógeno'!$B$6:$AJ$7,'Curva Hidrógeno'!I$5-2015,FALSE)</f>
        <v>0</v>
      </c>
      <c r="K313" s="57">
        <f>+VLOOKUP(Medidas!$B$4,'Curva Hidrógeno'!$B$6:$AJ$7,'Curva Hidrógeno'!J$5-2015,FALSE)</f>
        <v>0</v>
      </c>
      <c r="L313" s="57">
        <f>+VLOOKUP(Medidas!$B$4,'Curva Hidrógeno'!$B$6:$AJ$7,'Curva Hidrógeno'!K$5-2015,FALSE)</f>
        <v>0</v>
      </c>
      <c r="M313" s="57">
        <f>+VLOOKUP(Medidas!$B$4,'Curva Hidrógeno'!$B$6:$AJ$7,'Curva Hidrógeno'!L$5-2015,FALSE)</f>
        <v>0</v>
      </c>
      <c r="N313" s="57">
        <f>+VLOOKUP(Medidas!$B$4,'Curva Hidrógeno'!$B$6:$AJ$7,'Curva Hidrógeno'!M$5-2015,FALSE)</f>
        <v>0</v>
      </c>
      <c r="O313" s="57">
        <f>+VLOOKUP(Medidas!$B$4,'Curva Hidrógeno'!$B$6:$AJ$7,'Curva Hidrógeno'!N$5-2015,FALSE)</f>
        <v>0</v>
      </c>
      <c r="P313" s="57">
        <f>+VLOOKUP(Medidas!$B$4,'Curva Hidrógeno'!$B$6:$AJ$7,'Curva Hidrógeno'!O$5-2015,FALSE)</f>
        <v>9.9999999999999903E-8</v>
      </c>
      <c r="Q313" s="57">
        <f>+VLOOKUP(Medidas!$B$4,'Curva Hidrógeno'!$B$6:$AJ$7,'Curva Hidrógeno'!P$5-2015,FALSE)</f>
        <v>2.0000000000000004E-2</v>
      </c>
      <c r="R313" s="57">
        <f>+VLOOKUP(Medidas!$B$4,'Curva Hidrógeno'!$B$6:$AJ$7,'Curva Hidrógeno'!Q$5-2015,FALSE)</f>
        <v>2.1657319666885624E-2</v>
      </c>
      <c r="S313" s="57">
        <f>+VLOOKUP(Medidas!$B$4,'Curva Hidrógeno'!$B$6:$AJ$7,'Curva Hidrógeno'!R$5-2015,FALSE)</f>
        <v>2.3448688700945873E-2</v>
      </c>
      <c r="T313" s="57">
        <f>+VLOOKUP(Medidas!$B$4,'Curva Hidrógeno'!$B$6:$AJ$7,'Curva Hidrógeno'!S$5-2015,FALSE)</f>
        <v>2.5384384977203911E-2</v>
      </c>
      <c r="U313" s="57">
        <f>+VLOOKUP(Medidas!$B$4,'Curva Hidrógeno'!$B$6:$AJ$7,'Curva Hidrógeno'!T$5-2015,FALSE)</f>
        <v>2.7475377786880185E-2</v>
      </c>
      <c r="V313" s="57">
        <f>+VLOOKUP(Medidas!$B$4,'Curva Hidrógeno'!$B$6:$AJ$7,'Curva Hidrógeno'!U$5-2015,FALSE)</f>
        <v>2.9733357634829229E-2</v>
      </c>
      <c r="W313" s="57">
        <f>+VLOOKUP(Medidas!$B$4,'Curva Hidrógeno'!$B$6:$AJ$7,'Curva Hidrógeno'!V$5-2015,FALSE)</f>
        <v>3.2170764218298405E-2</v>
      </c>
      <c r="X313" s="57">
        <f>+VLOOKUP(Medidas!$B$4,'Curva Hidrógeno'!$B$6:$AJ$7,'Curva Hidrógeno'!W$5-2015,FALSE)</f>
        <v>3.4800811850193569E-2</v>
      </c>
      <c r="Y313" s="57">
        <f>+VLOOKUP(Medidas!$B$4,'Curva Hidrógeno'!$B$6:$AJ$7,'Curva Hidrógeno'!X$5-2015,FALSE)</f>
        <v>3.7637511468653219E-2</v>
      </c>
      <c r="Z313" s="57">
        <f>+VLOOKUP(Medidas!$B$4,'Curva Hidrógeno'!$B$6:$AJ$7,'Curva Hidrógeno'!Y$5-2015,FALSE)</f>
        <v>4.0695688242412591E-2</v>
      </c>
      <c r="AA313" s="57">
        <f>+VLOOKUP(Medidas!$B$4,'Curva Hidrógeno'!$B$6:$AJ$7,'Curva Hidrógeno'!Z$5-2015,FALSE)</f>
        <v>4.3990993639052942E-2</v>
      </c>
      <c r="AB313" s="57">
        <f>+VLOOKUP(Medidas!$B$4,'Curva Hidrógeno'!$B$6:$AJ$7,'Curva Hidrógeno'!AA$5-2015,FALSE)</f>
        <v>4.7539910672315035E-2</v>
      </c>
      <c r="AC313" s="57">
        <f>+VLOOKUP(Medidas!$B$4,'Curva Hidrógeno'!$B$6:$AJ$7,'Curva Hidrógeno'!AB$5-2015,FALSE)</f>
        <v>5.1359750887593647E-2</v>
      </c>
      <c r="AD313" s="57">
        <f>+VLOOKUP(Medidas!$B$4,'Curva Hidrógeno'!$B$6:$AJ$7,'Curva Hidrógeno'!AC$5-2015,FALSE)</f>
        <v>5.5468641484930165E-2</v>
      </c>
      <c r="AE313" s="57">
        <f>+VLOOKUP(Medidas!$B$4,'Curva Hidrógeno'!$B$6:$AJ$7,'Curva Hidrógeno'!AD$5-2015,FALSE)</f>
        <v>5.9885500820928313E-2</v>
      </c>
      <c r="AF313" s="57">
        <f>+VLOOKUP(Medidas!$B$4,'Curva Hidrógeno'!$B$6:$AJ$7,'Curva Hidrógeno'!AE$5-2015,FALSE)</f>
        <v>6.4630000381117075E-2</v>
      </c>
      <c r="AG313" s="57">
        <f>+VLOOKUP(Medidas!$B$4,'Curva Hidrógeno'!$B$6:$AJ$7,'Curva Hidrógeno'!AF$5-2015,FALSE)</f>
        <v>6.9722511180103794E-2</v>
      </c>
      <c r="AH313" s="57">
        <f>+VLOOKUP(Medidas!$B$4,'Curva Hidrógeno'!$B$6:$AJ$7,'Curva Hidrógeno'!AG$5-2015,FALSE)</f>
        <v>7.5184032437948384E-2</v>
      </c>
      <c r="AI313" s="57">
        <f>+VLOOKUP(Medidas!$B$4,'Curva Hidrógeno'!$B$6:$AJ$7,'Curva Hidrógeno'!AH$5-2015,FALSE)</f>
        <v>8.1036100309042083E-2</v>
      </c>
      <c r="AJ313" s="57">
        <f>+VLOOKUP(Medidas!$B$4,'Curva Hidrógeno'!$B$6:$AJ$7,'Curva Hidrógeno'!AI$5-2015,FALSE)</f>
        <v>8.7300674417890398E-2</v>
      </c>
      <c r="AK313" s="57">
        <f>+VLOOKUP(Medidas!$B$4,'Curva Hidrógeno'!$B$6:$AJ$7,'Curva Hidrógeno'!AJ$5-2015,FALSE)</f>
        <v>9.3999999999999972E-2</v>
      </c>
    </row>
    <row r="314" spans="1:37" x14ac:dyDescent="0.25">
      <c r="D314" s="130">
        <f>SUM(D302:D313)</f>
        <v>1</v>
      </c>
      <c r="E314" s="130">
        <f t="shared" ref="E314" si="1746">SUM(E302:E313)</f>
        <v>1</v>
      </c>
      <c r="F314" s="130">
        <f t="shared" ref="F314" si="1747">SUM(F302:F313)</f>
        <v>1</v>
      </c>
      <c r="G314" s="130">
        <f t="shared" ref="G314" si="1748">SUM(G302:G313)</f>
        <v>1</v>
      </c>
      <c r="H314" s="130">
        <f t="shared" ref="H314" si="1749">SUM(H302:H313)</f>
        <v>1</v>
      </c>
      <c r="I314" s="130">
        <f t="shared" ref="I314" si="1750">SUM(I302:I313)</f>
        <v>1</v>
      </c>
      <c r="J314" s="130">
        <f t="shared" ref="J314" si="1751">SUM(J302:J313)</f>
        <v>1</v>
      </c>
      <c r="K314" s="130">
        <f t="shared" ref="K314" si="1752">SUM(K302:K313)</f>
        <v>1</v>
      </c>
      <c r="L314" s="130">
        <f t="shared" ref="L314" si="1753">SUM(L302:L313)</f>
        <v>1</v>
      </c>
      <c r="M314" s="130">
        <f t="shared" ref="M314" si="1754">SUM(M302:M313)</f>
        <v>1</v>
      </c>
      <c r="N314" s="130">
        <f t="shared" ref="N314" si="1755">SUM(N302:N313)</f>
        <v>1.0000000000000002</v>
      </c>
      <c r="O314" s="130">
        <f t="shared" ref="O314" si="1756">SUM(O302:O313)</f>
        <v>1.0000000000000002</v>
      </c>
      <c r="P314" s="130">
        <f t="shared" ref="P314" si="1757">SUM(P302:P313)</f>
        <v>1.0000000000000002</v>
      </c>
      <c r="Q314" s="130">
        <f t="shared" ref="Q314" si="1758">SUM(Q302:Q313)</f>
        <v>1</v>
      </c>
      <c r="R314" s="130">
        <f t="shared" ref="R314" si="1759">SUM(R302:R313)</f>
        <v>1</v>
      </c>
      <c r="S314" s="130">
        <f t="shared" ref="S314" si="1760">SUM(S302:S313)</f>
        <v>1.0000000000000002</v>
      </c>
      <c r="T314" s="130">
        <f t="shared" ref="T314" si="1761">SUM(T302:T313)</f>
        <v>1.0000000000000002</v>
      </c>
      <c r="U314" s="130">
        <f t="shared" ref="U314" si="1762">SUM(U302:U313)</f>
        <v>1.0000000000000002</v>
      </c>
      <c r="V314" s="130">
        <f t="shared" ref="V314" si="1763">SUM(V302:V313)</f>
        <v>1.0000000000000002</v>
      </c>
      <c r="W314" s="130">
        <f t="shared" ref="W314" si="1764">SUM(W302:W313)</f>
        <v>1.0000000000000002</v>
      </c>
      <c r="X314" s="130">
        <f t="shared" ref="X314" si="1765">SUM(X302:X313)</f>
        <v>1</v>
      </c>
      <c r="Y314" s="130">
        <f t="shared" ref="Y314" si="1766">SUM(Y302:Y313)</f>
        <v>1</v>
      </c>
      <c r="Z314" s="130">
        <f t="shared" ref="Z314" si="1767">SUM(Z302:Z313)</f>
        <v>1</v>
      </c>
      <c r="AA314" s="130">
        <f t="shared" ref="AA314" si="1768">SUM(AA302:AA313)</f>
        <v>1.0000000000000002</v>
      </c>
      <c r="AB314" s="130">
        <f t="shared" ref="AB314" si="1769">SUM(AB302:AB313)</f>
        <v>1</v>
      </c>
      <c r="AC314" s="130">
        <f t="shared" ref="AC314" si="1770">SUM(AC302:AC313)</f>
        <v>1.0000000000000002</v>
      </c>
      <c r="AD314" s="130">
        <f t="shared" ref="AD314" si="1771">SUM(AD302:AD313)</f>
        <v>1</v>
      </c>
      <c r="AE314" s="130">
        <f t="shared" ref="AE314" si="1772">SUM(AE302:AE313)</f>
        <v>1.0000000000000002</v>
      </c>
      <c r="AF314" s="130">
        <f t="shared" ref="AF314" si="1773">SUM(AF302:AF313)</f>
        <v>1.0000000000000002</v>
      </c>
      <c r="AG314" s="130">
        <f t="shared" ref="AG314" si="1774">SUM(AG302:AG313)</f>
        <v>1</v>
      </c>
      <c r="AH314" s="130">
        <f t="shared" ref="AH314" si="1775">SUM(AH302:AH313)</f>
        <v>1.0000000000000002</v>
      </c>
      <c r="AI314" s="130">
        <f t="shared" ref="AI314" si="1776">SUM(AI302:AI313)</f>
        <v>1.0000000000000002</v>
      </c>
      <c r="AJ314" s="130">
        <f t="shared" ref="AJ314" si="1777">SUM(AJ302:AJ313)</f>
        <v>1.0000000000000002</v>
      </c>
      <c r="AK314" s="130">
        <f t="shared" ref="AK314" si="1778">SUM(AK302:AK313)</f>
        <v>1</v>
      </c>
    </row>
    <row r="316" spans="1:37" x14ac:dyDescent="0.25">
      <c r="A316" s="22" t="s">
        <v>189</v>
      </c>
    </row>
    <row r="317" spans="1:37" x14ac:dyDescent="0.25">
      <c r="A317" s="22" t="s">
        <v>18</v>
      </c>
    </row>
    <row r="318" spans="1:37" x14ac:dyDescent="0.25">
      <c r="A318" s="32" t="s">
        <v>8</v>
      </c>
      <c r="B318" s="33" t="s">
        <v>22</v>
      </c>
      <c r="C318" s="32" t="s">
        <v>181</v>
      </c>
      <c r="D318" s="56">
        <f>RM!D52</f>
        <v>0.62589872488235843</v>
      </c>
      <c r="E318" s="57">
        <f>1-SUM(E319:E325)</f>
        <v>0.62589872488235831</v>
      </c>
      <c r="F318" s="57">
        <f t="shared" ref="F318" si="1779">1-SUM(F319:F325)</f>
        <v>0.62589872488235831</v>
      </c>
      <c r="G318" s="57">
        <f t="shared" ref="G318" si="1780">1-SUM(G319:G325)</f>
        <v>0.62589872488235831</v>
      </c>
      <c r="H318" s="57">
        <f t="shared" ref="H318" si="1781">1-SUM(H319:H325)</f>
        <v>0.62589872488235831</v>
      </c>
      <c r="I318" s="57">
        <f t="shared" ref="I318" si="1782">1-SUM(I319:I325)</f>
        <v>0.62589872488235831</v>
      </c>
      <c r="J318" s="57">
        <f t="shared" ref="J318" si="1783">1-SUM(J319:J325)</f>
        <v>0.62589872488235831</v>
      </c>
      <c r="K318" s="57">
        <f t="shared" ref="K318" si="1784">1-SUM(K319:K325)</f>
        <v>0.62589872488235831</v>
      </c>
      <c r="L318" s="57">
        <f t="shared" ref="L318" si="1785">1-SUM(L319:L325)</f>
        <v>0.62589872488235831</v>
      </c>
      <c r="M318" s="57">
        <f t="shared" ref="M318" si="1786">1-SUM(M319:M325)</f>
        <v>0.62589872488235831</v>
      </c>
      <c r="N318" s="57">
        <f t="shared" ref="N318" si="1787">1-SUM(N319:N325)</f>
        <v>0.62589872488235831</v>
      </c>
      <c r="O318" s="57">
        <f t="shared" ref="O318" si="1788">1-SUM(O319:O325)</f>
        <v>0.62589872488235831</v>
      </c>
      <c r="P318" s="57">
        <f t="shared" ref="P318" si="1789">1-SUM(P319:P325)</f>
        <v>0.62589872488235831</v>
      </c>
      <c r="Q318" s="57">
        <f t="shared" ref="Q318" si="1790">1-SUM(Q319:Q325)</f>
        <v>0.62589872488235831</v>
      </c>
      <c r="R318" s="57">
        <f t="shared" ref="R318" si="1791">1-SUM(R319:R325)</f>
        <v>0.62589872488235831</v>
      </c>
      <c r="S318" s="57">
        <f t="shared" ref="S318" si="1792">1-SUM(S319:S325)</f>
        <v>0.62589872488235831</v>
      </c>
      <c r="T318" s="57">
        <f t="shared" ref="T318" si="1793">1-SUM(T319:T325)</f>
        <v>0.62589872488235831</v>
      </c>
      <c r="U318" s="57">
        <f t="shared" ref="U318" si="1794">1-SUM(U319:U325)</f>
        <v>0.62589872488235831</v>
      </c>
      <c r="V318" s="57">
        <f t="shared" ref="V318" si="1795">1-SUM(V319:V325)</f>
        <v>0.62589872488235831</v>
      </c>
      <c r="W318" s="57">
        <f t="shared" ref="W318" si="1796">1-SUM(W319:W325)</f>
        <v>0.61640281725291857</v>
      </c>
      <c r="X318" s="57">
        <f t="shared" ref="X318" si="1797">1-SUM(X319:X325)</f>
        <v>0.60690690962348104</v>
      </c>
      <c r="Y318" s="57">
        <f t="shared" ref="Y318" si="1798">1-SUM(Y319:Y325)</f>
        <v>0.59741100199404351</v>
      </c>
      <c r="Z318" s="57">
        <f t="shared" ref="Z318" si="1799">1-SUM(Z319:Z325)</f>
        <v>0.58791509436460365</v>
      </c>
      <c r="AA318" s="57">
        <f t="shared" ref="AA318" si="1800">1-SUM(AA319:AA325)</f>
        <v>0.57841918673516624</v>
      </c>
      <c r="AB318" s="57">
        <f t="shared" ref="AB318" si="1801">1-SUM(AB319:AB325)</f>
        <v>0.52532522187635811</v>
      </c>
      <c r="AC318" s="57">
        <f t="shared" ref="AC318" si="1802">1-SUM(AC319:AC325)</f>
        <v>0.47223125701754998</v>
      </c>
      <c r="AD318" s="57">
        <f t="shared" ref="AD318" si="1803">1-SUM(AD319:AD325)</f>
        <v>0.41913729215875972</v>
      </c>
      <c r="AE318" s="57">
        <f t="shared" ref="AE318" si="1804">1-SUM(AE319:AE325)</f>
        <v>0.36604332729996947</v>
      </c>
      <c r="AF318" s="57">
        <f t="shared" ref="AF318" si="1805">1-SUM(AF319:AF325)</f>
        <v>0.31294936244116134</v>
      </c>
      <c r="AG318" s="57">
        <f t="shared" ref="AG318" si="1806">1-SUM(AG319:AG325)</f>
        <v>0.25985539758238885</v>
      </c>
      <c r="AH318" s="57">
        <f t="shared" ref="AH318" si="1807">1-SUM(AH319:AH325)</f>
        <v>0.20676143272358072</v>
      </c>
      <c r="AI318" s="57">
        <f t="shared" ref="AI318" si="1808">1-SUM(AI319:AI325)</f>
        <v>0.15366746786479035</v>
      </c>
      <c r="AJ318" s="57">
        <f t="shared" ref="AJ318" si="1809">1-SUM(AJ319:AJ325)</f>
        <v>0.1005735030060001</v>
      </c>
      <c r="AK318" s="57">
        <f t="shared" ref="AK318" si="1810">1-SUM(AK319:AK325)</f>
        <v>4.7479538147191969E-2</v>
      </c>
    </row>
    <row r="319" spans="1:37" x14ac:dyDescent="0.25">
      <c r="A319" s="32" t="s">
        <v>10</v>
      </c>
      <c r="B319" s="33" t="s">
        <v>22</v>
      </c>
      <c r="C319" s="32" t="s">
        <v>181</v>
      </c>
      <c r="D319" s="56">
        <f>RM!D53</f>
        <v>0.32571716831500214</v>
      </c>
      <c r="E319" s="57">
        <f>+$D319*(1-VLOOKUP(Medidas!$B$5,'Curva Hidrógeno'!$B$12:$AJ$13,'Curva Hidrógeno'!D$11-2015,FALSE))</f>
        <v>0.32571716831500214</v>
      </c>
      <c r="F319" s="57">
        <f>+$D319*(1-VLOOKUP(Medidas!$B$5,'Curva Hidrógeno'!$B$12:$AJ$13,'Curva Hidrógeno'!E$11-2015,FALSE))</f>
        <v>0.32571716831500214</v>
      </c>
      <c r="G319" s="57">
        <f>+$D319*(1-VLOOKUP(Medidas!$B$5,'Curva Hidrógeno'!$B$12:$AJ$13,'Curva Hidrógeno'!F$11-2015,FALSE))</f>
        <v>0.32571716831500214</v>
      </c>
      <c r="H319" s="57">
        <f>+$D319*(1-VLOOKUP(Medidas!$B$5,'Curva Hidrógeno'!$B$12:$AJ$13,'Curva Hidrógeno'!G$11-2015,FALSE))</f>
        <v>0.32571716831500214</v>
      </c>
      <c r="I319" s="57">
        <f>+$D319*(1-VLOOKUP(Medidas!$B$5,'Curva Hidrógeno'!$B$12:$AJ$13,'Curva Hidrógeno'!H$11-2015,FALSE))</f>
        <v>0.32571716831500214</v>
      </c>
      <c r="J319" s="57">
        <f>+$D319*(1-VLOOKUP(Medidas!$B$5,'Curva Hidrógeno'!$B$12:$AJ$13,'Curva Hidrógeno'!I$11-2015,FALSE))</f>
        <v>0.32571716831500214</v>
      </c>
      <c r="K319" s="57">
        <f>+$D319*(1-VLOOKUP(Medidas!$B$5,'Curva Hidrógeno'!$B$12:$AJ$13,'Curva Hidrógeno'!J$11-2015,FALSE))</f>
        <v>0.32571716831500214</v>
      </c>
      <c r="L319" s="57">
        <f>+$D319*(1-VLOOKUP(Medidas!$B$5,'Curva Hidrógeno'!$B$12:$AJ$13,'Curva Hidrógeno'!K$11-2015,FALSE))</f>
        <v>0.32571716831500214</v>
      </c>
      <c r="M319" s="57">
        <f>+$D319*(1-VLOOKUP(Medidas!$B$5,'Curva Hidrógeno'!$B$12:$AJ$13,'Curva Hidrógeno'!L$11-2015,FALSE))</f>
        <v>0.32571716831500214</v>
      </c>
      <c r="N319" s="57">
        <f>+$D319*(1-VLOOKUP(Medidas!$B$5,'Curva Hidrógeno'!$B$12:$AJ$13,'Curva Hidrógeno'!M$11-2015,FALSE))</f>
        <v>0.32571716831500214</v>
      </c>
      <c r="O319" s="57">
        <f>+$D319*(1-VLOOKUP(Medidas!$B$5,'Curva Hidrógeno'!$B$12:$AJ$13,'Curva Hidrógeno'!N$11-2015,FALSE))</f>
        <v>0.32571716831500214</v>
      </c>
      <c r="P319" s="57">
        <f>+$D319*(1-VLOOKUP(Medidas!$B$5,'Curva Hidrógeno'!$B$12:$AJ$13,'Curva Hidrógeno'!O$11-2015,FALSE))</f>
        <v>0.32571716831500214</v>
      </c>
      <c r="Q319" s="57">
        <f>+$D319*(1-VLOOKUP(Medidas!$B$5,'Curva Hidrógeno'!$B$12:$AJ$13,'Curva Hidrógeno'!P$11-2015,FALSE))</f>
        <v>0.32571716831500214</v>
      </c>
      <c r="R319" s="57">
        <f>+$D319*(1-VLOOKUP(Medidas!$B$5,'Curva Hidrógeno'!$B$12:$AJ$13,'Curva Hidrógeno'!Q$11-2015,FALSE))</f>
        <v>0.32571716831500214</v>
      </c>
      <c r="S319" s="57">
        <f>+$D319*(1-VLOOKUP(Medidas!$B$5,'Curva Hidrógeno'!$B$12:$AJ$13,'Curva Hidrógeno'!R$11-2015,FALSE))</f>
        <v>0.32571716831500214</v>
      </c>
      <c r="T319" s="57">
        <f>+$D319*(1-VLOOKUP(Medidas!$B$5,'Curva Hidrógeno'!$B$12:$AJ$13,'Curva Hidrógeno'!S$11-2015,FALSE))</f>
        <v>0.32571716831500214</v>
      </c>
      <c r="U319" s="57">
        <f>+$D319*(1-VLOOKUP(Medidas!$B$5,'Curva Hidrógeno'!$B$12:$AJ$13,'Curva Hidrógeno'!T$11-2015,FALSE))</f>
        <v>0.32571716831500214</v>
      </c>
      <c r="V319" s="57">
        <f>+$D319*(1-VLOOKUP(Medidas!$B$5,'Curva Hidrógeno'!$B$12:$AJ$13,'Curva Hidrógeno'!U$11-2015,FALSE))</f>
        <v>0.32571716831500214</v>
      </c>
      <c r="W319" s="57">
        <f>+$D319*(1-VLOOKUP(Medidas!$B$5,'Curva Hidrógeno'!$B$12:$AJ$13,'Curva Hidrógeno'!V$11-2015,FALSE))</f>
        <v>0.32077550599699167</v>
      </c>
      <c r="X319" s="57">
        <f>+$D319*(1-VLOOKUP(Medidas!$B$5,'Curva Hidrógeno'!$B$12:$AJ$13,'Curva Hidrógeno'!W$11-2015,FALSE))</f>
        <v>0.31583384367898237</v>
      </c>
      <c r="Y319" s="57">
        <f>+$D319*(1-VLOOKUP(Medidas!$B$5,'Curva Hidrógeno'!$B$12:$AJ$13,'Curva Hidrógeno'!X$11-2015,FALSE))</f>
        <v>0.31089218136097307</v>
      </c>
      <c r="Z319" s="57">
        <f>+$D319*(1-VLOOKUP(Medidas!$B$5,'Curva Hidrógeno'!$B$12:$AJ$13,'Curva Hidrógeno'!Y$11-2015,FALSE))</f>
        <v>0.30595051904296267</v>
      </c>
      <c r="AA319" s="57">
        <f>+$D319*(1-VLOOKUP(Medidas!$B$5,'Curva Hidrógeno'!$B$12:$AJ$13,'Curva Hidrógeno'!Z$11-2015,FALSE))</f>
        <v>0.30100885672495337</v>
      </c>
      <c r="AB319" s="57">
        <f>+$D319*(1-VLOOKUP(Medidas!$B$5,'Curva Hidrógeno'!$B$12:$AJ$13,'Curva Hidrógeno'!AA$11-2015,FALSE))</f>
        <v>0.27337880221145733</v>
      </c>
      <c r="AC319" s="57">
        <f>+$D319*(1-VLOOKUP(Medidas!$B$5,'Curva Hidrógeno'!$B$12:$AJ$13,'Curva Hidrógeno'!AB$11-2015,FALSE))</f>
        <v>0.24574874769796132</v>
      </c>
      <c r="AD319" s="57">
        <f>+$D319*(1-VLOOKUP(Medidas!$B$5,'Curva Hidrógeno'!$B$12:$AJ$13,'Curva Hidrógeno'!AC$11-2015,FALSE))</f>
        <v>0.21811869318447458</v>
      </c>
      <c r="AE319" s="57">
        <f>+$D319*(1-VLOOKUP(Medidas!$B$5,'Curva Hidrógeno'!$B$12:$AJ$13,'Curva Hidrógeno'!AD$11-2015,FALSE))</f>
        <v>0.19048863867098781</v>
      </c>
      <c r="AF319" s="57">
        <f>+$D319*(1-VLOOKUP(Medidas!$B$5,'Curva Hidrógeno'!$B$12:$AJ$13,'Curva Hidrógeno'!AE$11-2015,FALSE))</f>
        <v>0.1628585841574918</v>
      </c>
      <c r="AG319" s="57">
        <f>+$D319*(1-VLOOKUP(Medidas!$B$5,'Curva Hidrógeno'!$B$12:$AJ$13,'Curva Hidrógeno'!AF$11-2015,FALSE))</f>
        <v>0.13522852964401433</v>
      </c>
      <c r="AH319" s="57">
        <f>+$D319*(1-VLOOKUP(Medidas!$B$5,'Curva Hidrógeno'!$B$12:$AJ$13,'Curva Hidrógeno'!AG$11-2015,FALSE))</f>
        <v>0.1075984751305183</v>
      </c>
      <c r="AI319" s="57">
        <f>+$D319*(1-VLOOKUP(Medidas!$B$5,'Curva Hidrógeno'!$B$12:$AJ$13,'Curva Hidrógeno'!AH$11-2015,FALSE))</f>
        <v>7.9968420617031549E-2</v>
      </c>
      <c r="AJ319" s="57">
        <f>+$D319*(1-VLOOKUP(Medidas!$B$5,'Curva Hidrógeno'!$B$12:$AJ$13,'Curva Hidrógeno'!AI$11-2015,FALSE))</f>
        <v>5.2338366103544802E-2</v>
      </c>
      <c r="AK319" s="57">
        <f>+$D319*(1-VLOOKUP(Medidas!$B$5,'Curva Hidrógeno'!$B$12:$AJ$13,'Curva Hidrógeno'!AJ$11-2015,FALSE))</f>
        <v>2.4708311590048795E-2</v>
      </c>
    </row>
    <row r="320" spans="1:37" x14ac:dyDescent="0.25">
      <c r="A320" s="32" t="s">
        <v>11</v>
      </c>
      <c r="B320" s="33" t="s">
        <v>22</v>
      </c>
      <c r="C320" s="32" t="s">
        <v>181</v>
      </c>
      <c r="D320" s="56">
        <f>RM!D54</f>
        <v>0</v>
      </c>
      <c r="E320" s="57">
        <f t="shared" ref="E320:AK320" si="1811">D320</f>
        <v>0</v>
      </c>
      <c r="F320" s="57">
        <f t="shared" si="1811"/>
        <v>0</v>
      </c>
      <c r="G320" s="57">
        <f t="shared" si="1811"/>
        <v>0</v>
      </c>
      <c r="H320" s="57">
        <f t="shared" si="1811"/>
        <v>0</v>
      </c>
      <c r="I320" s="57">
        <f t="shared" si="1811"/>
        <v>0</v>
      </c>
      <c r="J320" s="57">
        <f t="shared" si="1811"/>
        <v>0</v>
      </c>
      <c r="K320" s="57">
        <f t="shared" si="1811"/>
        <v>0</v>
      </c>
      <c r="L320" s="57">
        <f t="shared" si="1811"/>
        <v>0</v>
      </c>
      <c r="M320" s="57">
        <f t="shared" si="1811"/>
        <v>0</v>
      </c>
      <c r="N320" s="57">
        <f t="shared" si="1811"/>
        <v>0</v>
      </c>
      <c r="O320" s="57">
        <f t="shared" si="1811"/>
        <v>0</v>
      </c>
      <c r="P320" s="57">
        <f t="shared" si="1811"/>
        <v>0</v>
      </c>
      <c r="Q320" s="57">
        <f t="shared" si="1811"/>
        <v>0</v>
      </c>
      <c r="R320" s="57">
        <f t="shared" si="1811"/>
        <v>0</v>
      </c>
      <c r="S320" s="57">
        <f t="shared" si="1811"/>
        <v>0</v>
      </c>
      <c r="T320" s="57">
        <f t="shared" si="1811"/>
        <v>0</v>
      </c>
      <c r="U320" s="57">
        <f t="shared" si="1811"/>
        <v>0</v>
      </c>
      <c r="V320" s="57">
        <f t="shared" si="1811"/>
        <v>0</v>
      </c>
      <c r="W320" s="57">
        <f t="shared" si="1811"/>
        <v>0</v>
      </c>
      <c r="X320" s="57">
        <f t="shared" si="1811"/>
        <v>0</v>
      </c>
      <c r="Y320" s="57">
        <f t="shared" si="1811"/>
        <v>0</v>
      </c>
      <c r="Z320" s="57">
        <f t="shared" si="1811"/>
        <v>0</v>
      </c>
      <c r="AA320" s="57">
        <f t="shared" si="1811"/>
        <v>0</v>
      </c>
      <c r="AB320" s="57">
        <f t="shared" si="1811"/>
        <v>0</v>
      </c>
      <c r="AC320" s="57">
        <f t="shared" si="1811"/>
        <v>0</v>
      </c>
      <c r="AD320" s="57">
        <f t="shared" si="1811"/>
        <v>0</v>
      </c>
      <c r="AE320" s="57">
        <f t="shared" si="1811"/>
        <v>0</v>
      </c>
      <c r="AF320" s="57">
        <f t="shared" si="1811"/>
        <v>0</v>
      </c>
      <c r="AG320" s="57">
        <f t="shared" si="1811"/>
        <v>0</v>
      </c>
      <c r="AH320" s="57">
        <f t="shared" si="1811"/>
        <v>0</v>
      </c>
      <c r="AI320" s="57">
        <f t="shared" si="1811"/>
        <v>0</v>
      </c>
      <c r="AJ320" s="57">
        <f t="shared" si="1811"/>
        <v>0</v>
      </c>
      <c r="AK320" s="57">
        <f t="shared" si="1811"/>
        <v>0</v>
      </c>
    </row>
    <row r="321" spans="1:37" x14ac:dyDescent="0.25">
      <c r="A321" s="32" t="s">
        <v>13</v>
      </c>
      <c r="B321" s="33" t="s">
        <v>22</v>
      </c>
      <c r="C321" s="32" t="s">
        <v>181</v>
      </c>
      <c r="D321" s="56">
        <f>RM!D55</f>
        <v>0</v>
      </c>
      <c r="E321" s="57">
        <f t="shared" ref="E321:AK321" si="1812">D321</f>
        <v>0</v>
      </c>
      <c r="F321" s="57">
        <f t="shared" si="1812"/>
        <v>0</v>
      </c>
      <c r="G321" s="57">
        <f t="shared" si="1812"/>
        <v>0</v>
      </c>
      <c r="H321" s="57">
        <f t="shared" si="1812"/>
        <v>0</v>
      </c>
      <c r="I321" s="57">
        <f t="shared" si="1812"/>
        <v>0</v>
      </c>
      <c r="J321" s="57">
        <f t="shared" si="1812"/>
        <v>0</v>
      </c>
      <c r="K321" s="57">
        <f t="shared" si="1812"/>
        <v>0</v>
      </c>
      <c r="L321" s="57">
        <f t="shared" si="1812"/>
        <v>0</v>
      </c>
      <c r="M321" s="57">
        <f t="shared" si="1812"/>
        <v>0</v>
      </c>
      <c r="N321" s="57">
        <f t="shared" si="1812"/>
        <v>0</v>
      </c>
      <c r="O321" s="57">
        <f t="shared" si="1812"/>
        <v>0</v>
      </c>
      <c r="P321" s="57">
        <f t="shared" si="1812"/>
        <v>0</v>
      </c>
      <c r="Q321" s="57">
        <f t="shared" si="1812"/>
        <v>0</v>
      </c>
      <c r="R321" s="57">
        <f t="shared" si="1812"/>
        <v>0</v>
      </c>
      <c r="S321" s="57">
        <f t="shared" si="1812"/>
        <v>0</v>
      </c>
      <c r="T321" s="57">
        <f t="shared" si="1812"/>
        <v>0</v>
      </c>
      <c r="U321" s="57">
        <f t="shared" si="1812"/>
        <v>0</v>
      </c>
      <c r="V321" s="57">
        <f t="shared" si="1812"/>
        <v>0</v>
      </c>
      <c r="W321" s="57">
        <f t="shared" si="1812"/>
        <v>0</v>
      </c>
      <c r="X321" s="57">
        <f t="shared" si="1812"/>
        <v>0</v>
      </c>
      <c r="Y321" s="57">
        <f t="shared" si="1812"/>
        <v>0</v>
      </c>
      <c r="Z321" s="57">
        <f t="shared" si="1812"/>
        <v>0</v>
      </c>
      <c r="AA321" s="57">
        <f t="shared" si="1812"/>
        <v>0</v>
      </c>
      <c r="AB321" s="57">
        <f t="shared" si="1812"/>
        <v>0</v>
      </c>
      <c r="AC321" s="57">
        <f t="shared" si="1812"/>
        <v>0</v>
      </c>
      <c r="AD321" s="57">
        <f t="shared" si="1812"/>
        <v>0</v>
      </c>
      <c r="AE321" s="57">
        <f t="shared" si="1812"/>
        <v>0</v>
      </c>
      <c r="AF321" s="57">
        <f t="shared" si="1812"/>
        <v>0</v>
      </c>
      <c r="AG321" s="57">
        <f t="shared" si="1812"/>
        <v>0</v>
      </c>
      <c r="AH321" s="57">
        <f t="shared" si="1812"/>
        <v>0</v>
      </c>
      <c r="AI321" s="57">
        <f t="shared" si="1812"/>
        <v>0</v>
      </c>
      <c r="AJ321" s="57">
        <f t="shared" si="1812"/>
        <v>0</v>
      </c>
      <c r="AK321" s="57">
        <f t="shared" si="1812"/>
        <v>0</v>
      </c>
    </row>
    <row r="322" spans="1:37" x14ac:dyDescent="0.25">
      <c r="A322" s="32" t="s">
        <v>14</v>
      </c>
      <c r="B322" s="33" t="s">
        <v>22</v>
      </c>
      <c r="C322" s="32" t="s">
        <v>181</v>
      </c>
      <c r="D322" s="56">
        <f>RM!D56</f>
        <v>4.8384106802639527E-2</v>
      </c>
      <c r="E322" s="57">
        <f t="shared" ref="E322:AK322" si="1813">D322</f>
        <v>4.8384106802639527E-2</v>
      </c>
      <c r="F322" s="57">
        <f t="shared" si="1813"/>
        <v>4.8384106802639527E-2</v>
      </c>
      <c r="G322" s="57">
        <f t="shared" si="1813"/>
        <v>4.8384106802639527E-2</v>
      </c>
      <c r="H322" s="57">
        <f t="shared" si="1813"/>
        <v>4.8384106802639527E-2</v>
      </c>
      <c r="I322" s="57">
        <f t="shared" si="1813"/>
        <v>4.8384106802639527E-2</v>
      </c>
      <c r="J322" s="57">
        <f t="shared" si="1813"/>
        <v>4.8384106802639527E-2</v>
      </c>
      <c r="K322" s="57">
        <f t="shared" si="1813"/>
        <v>4.8384106802639527E-2</v>
      </c>
      <c r="L322" s="57">
        <f t="shared" si="1813"/>
        <v>4.8384106802639527E-2</v>
      </c>
      <c r="M322" s="57">
        <f t="shared" si="1813"/>
        <v>4.8384106802639527E-2</v>
      </c>
      <c r="N322" s="57">
        <f t="shared" si="1813"/>
        <v>4.8384106802639527E-2</v>
      </c>
      <c r="O322" s="57">
        <f t="shared" si="1813"/>
        <v>4.8384106802639527E-2</v>
      </c>
      <c r="P322" s="57">
        <f t="shared" si="1813"/>
        <v>4.8384106802639527E-2</v>
      </c>
      <c r="Q322" s="57">
        <f t="shared" si="1813"/>
        <v>4.8384106802639527E-2</v>
      </c>
      <c r="R322" s="57">
        <f t="shared" si="1813"/>
        <v>4.8384106802639527E-2</v>
      </c>
      <c r="S322" s="57">
        <f t="shared" si="1813"/>
        <v>4.8384106802639527E-2</v>
      </c>
      <c r="T322" s="57">
        <f t="shared" si="1813"/>
        <v>4.8384106802639527E-2</v>
      </c>
      <c r="U322" s="57">
        <f t="shared" si="1813"/>
        <v>4.8384106802639527E-2</v>
      </c>
      <c r="V322" s="57">
        <f t="shared" si="1813"/>
        <v>4.8384106802639527E-2</v>
      </c>
      <c r="W322" s="57">
        <f t="shared" si="1813"/>
        <v>4.8384106802639527E-2</v>
      </c>
      <c r="X322" s="57">
        <f t="shared" si="1813"/>
        <v>4.8384106802639527E-2</v>
      </c>
      <c r="Y322" s="57">
        <f t="shared" si="1813"/>
        <v>4.8384106802639527E-2</v>
      </c>
      <c r="Z322" s="57">
        <f t="shared" si="1813"/>
        <v>4.8384106802639527E-2</v>
      </c>
      <c r="AA322" s="57">
        <f t="shared" si="1813"/>
        <v>4.8384106802639527E-2</v>
      </c>
      <c r="AB322" s="57">
        <f t="shared" si="1813"/>
        <v>4.8384106802639527E-2</v>
      </c>
      <c r="AC322" s="57">
        <f t="shared" si="1813"/>
        <v>4.8384106802639527E-2</v>
      </c>
      <c r="AD322" s="57">
        <f t="shared" si="1813"/>
        <v>4.8384106802639527E-2</v>
      </c>
      <c r="AE322" s="57">
        <f t="shared" si="1813"/>
        <v>4.8384106802639527E-2</v>
      </c>
      <c r="AF322" s="57">
        <f t="shared" si="1813"/>
        <v>4.8384106802639527E-2</v>
      </c>
      <c r="AG322" s="57">
        <f t="shared" si="1813"/>
        <v>4.8384106802639527E-2</v>
      </c>
      <c r="AH322" s="57">
        <f t="shared" si="1813"/>
        <v>4.8384106802639527E-2</v>
      </c>
      <c r="AI322" s="57">
        <f t="shared" si="1813"/>
        <v>4.8384106802639527E-2</v>
      </c>
      <c r="AJ322" s="57">
        <f t="shared" si="1813"/>
        <v>4.8384106802639527E-2</v>
      </c>
      <c r="AK322" s="57">
        <f t="shared" si="1813"/>
        <v>4.8384106802639527E-2</v>
      </c>
    </row>
    <row r="323" spans="1:37" x14ac:dyDescent="0.25">
      <c r="A323" s="32" t="s">
        <v>15</v>
      </c>
      <c r="B323" s="33" t="s">
        <v>22</v>
      </c>
      <c r="C323" s="32" t="s">
        <v>181</v>
      </c>
      <c r="D323" s="56">
        <f>RM!D57</f>
        <v>0</v>
      </c>
      <c r="E323" s="57">
        <f t="shared" ref="E323:AK323" si="1814">D323</f>
        <v>0</v>
      </c>
      <c r="F323" s="57">
        <f t="shared" si="1814"/>
        <v>0</v>
      </c>
      <c r="G323" s="57">
        <f t="shared" si="1814"/>
        <v>0</v>
      </c>
      <c r="H323" s="57">
        <f t="shared" si="1814"/>
        <v>0</v>
      </c>
      <c r="I323" s="57">
        <f t="shared" si="1814"/>
        <v>0</v>
      </c>
      <c r="J323" s="57">
        <f t="shared" si="1814"/>
        <v>0</v>
      </c>
      <c r="K323" s="57">
        <f t="shared" si="1814"/>
        <v>0</v>
      </c>
      <c r="L323" s="57">
        <f t="shared" si="1814"/>
        <v>0</v>
      </c>
      <c r="M323" s="57">
        <f t="shared" si="1814"/>
        <v>0</v>
      </c>
      <c r="N323" s="57">
        <f t="shared" si="1814"/>
        <v>0</v>
      </c>
      <c r="O323" s="57">
        <f t="shared" si="1814"/>
        <v>0</v>
      </c>
      <c r="P323" s="57">
        <f t="shared" si="1814"/>
        <v>0</v>
      </c>
      <c r="Q323" s="57">
        <f t="shared" si="1814"/>
        <v>0</v>
      </c>
      <c r="R323" s="57">
        <f t="shared" si="1814"/>
        <v>0</v>
      </c>
      <c r="S323" s="57">
        <f t="shared" si="1814"/>
        <v>0</v>
      </c>
      <c r="T323" s="57">
        <f t="shared" si="1814"/>
        <v>0</v>
      </c>
      <c r="U323" s="57">
        <f t="shared" si="1814"/>
        <v>0</v>
      </c>
      <c r="V323" s="57">
        <f t="shared" si="1814"/>
        <v>0</v>
      </c>
      <c r="W323" s="57">
        <f t="shared" si="1814"/>
        <v>0</v>
      </c>
      <c r="X323" s="57">
        <f t="shared" si="1814"/>
        <v>0</v>
      </c>
      <c r="Y323" s="57">
        <f t="shared" si="1814"/>
        <v>0</v>
      </c>
      <c r="Z323" s="57">
        <f t="shared" si="1814"/>
        <v>0</v>
      </c>
      <c r="AA323" s="57">
        <f t="shared" si="1814"/>
        <v>0</v>
      </c>
      <c r="AB323" s="57">
        <f t="shared" si="1814"/>
        <v>0</v>
      </c>
      <c r="AC323" s="57">
        <f t="shared" si="1814"/>
        <v>0</v>
      </c>
      <c r="AD323" s="57">
        <f t="shared" si="1814"/>
        <v>0</v>
      </c>
      <c r="AE323" s="57">
        <f t="shared" si="1814"/>
        <v>0</v>
      </c>
      <c r="AF323" s="57">
        <f t="shared" si="1814"/>
        <v>0</v>
      </c>
      <c r="AG323" s="57">
        <f t="shared" si="1814"/>
        <v>0</v>
      </c>
      <c r="AH323" s="57">
        <f t="shared" si="1814"/>
        <v>0</v>
      </c>
      <c r="AI323" s="57">
        <f t="shared" si="1814"/>
        <v>0</v>
      </c>
      <c r="AJ323" s="57">
        <f t="shared" si="1814"/>
        <v>0</v>
      </c>
      <c r="AK323" s="57">
        <f t="shared" si="1814"/>
        <v>0</v>
      </c>
    </row>
    <row r="324" spans="1:37" x14ac:dyDescent="0.25">
      <c r="A324" s="32" t="s">
        <v>59</v>
      </c>
      <c r="B324" s="33" t="s">
        <v>22</v>
      </c>
      <c r="C324" s="32" t="s">
        <v>181</v>
      </c>
      <c r="D324" s="56">
        <f>RM!D58</f>
        <v>0</v>
      </c>
      <c r="E324" s="57">
        <f t="shared" ref="E324:AK324" si="1815">D324</f>
        <v>0</v>
      </c>
      <c r="F324" s="57">
        <f t="shared" si="1815"/>
        <v>0</v>
      </c>
      <c r="G324" s="57">
        <f t="shared" si="1815"/>
        <v>0</v>
      </c>
      <c r="H324" s="57">
        <f t="shared" si="1815"/>
        <v>0</v>
      </c>
      <c r="I324" s="57">
        <f t="shared" si="1815"/>
        <v>0</v>
      </c>
      <c r="J324" s="57">
        <f t="shared" si="1815"/>
        <v>0</v>
      </c>
      <c r="K324" s="57">
        <f t="shared" si="1815"/>
        <v>0</v>
      </c>
      <c r="L324" s="57">
        <f t="shared" si="1815"/>
        <v>0</v>
      </c>
      <c r="M324" s="57">
        <f t="shared" si="1815"/>
        <v>0</v>
      </c>
      <c r="N324" s="57">
        <f t="shared" si="1815"/>
        <v>0</v>
      </c>
      <c r="O324" s="57">
        <f t="shared" si="1815"/>
        <v>0</v>
      </c>
      <c r="P324" s="57">
        <f t="shared" si="1815"/>
        <v>0</v>
      </c>
      <c r="Q324" s="57">
        <f t="shared" si="1815"/>
        <v>0</v>
      </c>
      <c r="R324" s="57">
        <f t="shared" si="1815"/>
        <v>0</v>
      </c>
      <c r="S324" s="57">
        <f t="shared" si="1815"/>
        <v>0</v>
      </c>
      <c r="T324" s="57">
        <f t="shared" si="1815"/>
        <v>0</v>
      </c>
      <c r="U324" s="57">
        <f t="shared" si="1815"/>
        <v>0</v>
      </c>
      <c r="V324" s="57">
        <f t="shared" si="1815"/>
        <v>0</v>
      </c>
      <c r="W324" s="57">
        <f t="shared" si="1815"/>
        <v>0</v>
      </c>
      <c r="X324" s="57">
        <f t="shared" si="1815"/>
        <v>0</v>
      </c>
      <c r="Y324" s="57">
        <f t="shared" si="1815"/>
        <v>0</v>
      </c>
      <c r="Z324" s="57">
        <f t="shared" si="1815"/>
        <v>0</v>
      </c>
      <c r="AA324" s="57">
        <f t="shared" si="1815"/>
        <v>0</v>
      </c>
      <c r="AB324" s="57">
        <f t="shared" si="1815"/>
        <v>0</v>
      </c>
      <c r="AC324" s="57">
        <f t="shared" si="1815"/>
        <v>0</v>
      </c>
      <c r="AD324" s="57">
        <f t="shared" si="1815"/>
        <v>0</v>
      </c>
      <c r="AE324" s="57">
        <f t="shared" si="1815"/>
        <v>0</v>
      </c>
      <c r="AF324" s="57">
        <f t="shared" si="1815"/>
        <v>0</v>
      </c>
      <c r="AG324" s="57">
        <f t="shared" si="1815"/>
        <v>0</v>
      </c>
      <c r="AH324" s="57">
        <f t="shared" si="1815"/>
        <v>0</v>
      </c>
      <c r="AI324" s="57">
        <f t="shared" si="1815"/>
        <v>0</v>
      </c>
      <c r="AJ324" s="57">
        <f t="shared" si="1815"/>
        <v>0</v>
      </c>
      <c r="AK324" s="57">
        <f t="shared" si="1815"/>
        <v>0</v>
      </c>
    </row>
    <row r="325" spans="1:37" x14ac:dyDescent="0.25">
      <c r="A325" s="32" t="s">
        <v>79</v>
      </c>
      <c r="B325" s="33" t="s">
        <v>22</v>
      </c>
      <c r="C325" s="32" t="s">
        <v>181</v>
      </c>
      <c r="D325" s="56">
        <f>RM!D59</f>
        <v>0</v>
      </c>
      <c r="E325" s="57">
        <f>+VLOOKUP(Medidas!$B$5,'Curva Hidrógeno'!$B$12:$AJ$13,'Curva Hidrógeno'!D$11-2015,FALSE)*('Particip. Energético'!$D318+$D319)</f>
        <v>0</v>
      </c>
      <c r="F325" s="57">
        <f>+VLOOKUP(Medidas!$B$5,'Curva Hidrógeno'!$B$12:$AJ$13,'Curva Hidrógeno'!E$11-2015,FALSE)*('Particip. Energético'!$D318+$D319)</f>
        <v>0</v>
      </c>
      <c r="G325" s="57">
        <f>+VLOOKUP(Medidas!$B$5,'Curva Hidrógeno'!$B$12:$AJ$13,'Curva Hidrógeno'!F$11-2015,FALSE)*('Particip. Energético'!$D318+$D319)</f>
        <v>0</v>
      </c>
      <c r="H325" s="57">
        <f>+VLOOKUP(Medidas!$B$5,'Curva Hidrógeno'!$B$12:$AJ$13,'Curva Hidrógeno'!G$11-2015,FALSE)*('Particip. Energético'!$D318+$D319)</f>
        <v>0</v>
      </c>
      <c r="I325" s="57">
        <f>+VLOOKUP(Medidas!$B$5,'Curva Hidrógeno'!$B$12:$AJ$13,'Curva Hidrógeno'!H$11-2015,FALSE)*('Particip. Energético'!$D318+$D319)</f>
        <v>0</v>
      </c>
      <c r="J325" s="57">
        <f>+VLOOKUP(Medidas!$B$5,'Curva Hidrógeno'!$B$12:$AJ$13,'Curva Hidrógeno'!I$11-2015,FALSE)*('Particip. Energético'!$D318+$D319)</f>
        <v>0</v>
      </c>
      <c r="K325" s="57">
        <f>+VLOOKUP(Medidas!$B$5,'Curva Hidrógeno'!$B$12:$AJ$13,'Curva Hidrógeno'!J$11-2015,FALSE)*('Particip. Energético'!$D318+$D319)</f>
        <v>0</v>
      </c>
      <c r="L325" s="57">
        <f>+VLOOKUP(Medidas!$B$5,'Curva Hidrógeno'!$B$12:$AJ$13,'Curva Hidrógeno'!K$11-2015,FALSE)*('Particip. Energético'!$D318+$D319)</f>
        <v>0</v>
      </c>
      <c r="M325" s="57">
        <f>+VLOOKUP(Medidas!$B$5,'Curva Hidrógeno'!$B$12:$AJ$13,'Curva Hidrógeno'!L$11-2015,FALSE)*('Particip. Energético'!$D318+$D319)</f>
        <v>0</v>
      </c>
      <c r="N325" s="57">
        <f>+VLOOKUP(Medidas!$B$5,'Curva Hidrógeno'!$B$12:$AJ$13,'Curva Hidrógeno'!M$11-2015,FALSE)*('Particip. Energético'!$D318+$D319)</f>
        <v>0</v>
      </c>
      <c r="O325" s="57">
        <f>+VLOOKUP(Medidas!$B$5,'Curva Hidrógeno'!$B$12:$AJ$13,'Curva Hidrógeno'!N$11-2015,FALSE)*('Particip. Energético'!$D318+$D319)</f>
        <v>0</v>
      </c>
      <c r="P325" s="57">
        <f>+VLOOKUP(Medidas!$B$5,'Curva Hidrógeno'!$B$12:$AJ$13,'Curva Hidrógeno'!O$11-2015,FALSE)*('Particip. Energético'!$D318+$D319)</f>
        <v>0</v>
      </c>
      <c r="Q325" s="57">
        <f>+VLOOKUP(Medidas!$B$5,'Curva Hidrógeno'!$B$12:$AJ$13,'Curva Hidrógeno'!P$11-2015,FALSE)*('Particip. Energético'!$D318+$D319)</f>
        <v>0</v>
      </c>
      <c r="R325" s="57">
        <f>+VLOOKUP(Medidas!$B$5,'Curva Hidrógeno'!$B$12:$AJ$13,'Curva Hidrógeno'!Q$11-2015,FALSE)*('Particip. Energético'!$D318+$D319)</f>
        <v>0</v>
      </c>
      <c r="S325" s="57">
        <f>+VLOOKUP(Medidas!$B$5,'Curva Hidrógeno'!$B$12:$AJ$13,'Curva Hidrógeno'!R$11-2015,FALSE)*('Particip. Energético'!$D318+$D319)</f>
        <v>0</v>
      </c>
      <c r="T325" s="57">
        <f>+VLOOKUP(Medidas!$B$5,'Curva Hidrógeno'!$B$12:$AJ$13,'Curva Hidrógeno'!S$11-2015,FALSE)*('Particip. Energético'!$D318+$D319)</f>
        <v>0</v>
      </c>
      <c r="U325" s="57">
        <f>+VLOOKUP(Medidas!$B$5,'Curva Hidrógeno'!$B$12:$AJ$13,'Curva Hidrógeno'!T$11-2015,FALSE)*('Particip. Energético'!$D318+$D319)</f>
        <v>0</v>
      </c>
      <c r="V325" s="57">
        <f>+VLOOKUP(Medidas!$B$5,'Curva Hidrógeno'!$B$12:$AJ$13,'Curva Hidrógeno'!U$11-2015,FALSE)*('Particip. Energético'!$D318+$D319)</f>
        <v>0</v>
      </c>
      <c r="W325" s="57">
        <f>+VLOOKUP(Medidas!$B$5,'Curva Hidrógeno'!$B$12:$AJ$13,'Curva Hidrógeno'!V$11-2015,FALSE)*('Particip. Energético'!$D318+$D319)</f>
        <v>1.4437569947450211E-2</v>
      </c>
      <c r="X325" s="57">
        <f>+VLOOKUP(Medidas!$B$5,'Curva Hidrógeno'!$B$12:$AJ$13,'Curva Hidrógeno'!W$11-2015,FALSE)*('Particip. Energético'!$D318+$D319)</f>
        <v>2.8875139894897043E-2</v>
      </c>
      <c r="Y325" s="57">
        <f>+VLOOKUP(Medidas!$B$5,'Curva Hidrógeno'!$B$12:$AJ$13,'Curva Hidrógeno'!X$11-2015,FALSE)*('Particip. Energético'!$D318+$D319)</f>
        <v>4.3312709842343873E-2</v>
      </c>
      <c r="Z325" s="57">
        <f>+VLOOKUP(Medidas!$B$5,'Curva Hidrógeno'!$B$12:$AJ$13,'Curva Hidrógeno'!Y$11-2015,FALSE)*('Particip. Energético'!$D318+$D319)</f>
        <v>5.7750279789794086E-2</v>
      </c>
      <c r="AA325" s="57">
        <f>+VLOOKUP(Medidas!$B$5,'Curva Hidrógeno'!$B$12:$AJ$13,'Curva Hidrógeno'!Z$11-2015,FALSE)*('Particip. Energético'!$D318+$D319)</f>
        <v>7.2187849737240919E-2</v>
      </c>
      <c r="AB325" s="57">
        <f>+VLOOKUP(Medidas!$B$5,'Curva Hidrógeno'!$B$12:$AJ$13,'Curva Hidrógeno'!AA$11-2015,FALSE)*('Particip. Energético'!$D318+$D319)</f>
        <v>0.15291186910954502</v>
      </c>
      <c r="AC325" s="57">
        <f>+VLOOKUP(Medidas!$B$5,'Curva Hidrógeno'!$B$12:$AJ$13,'Curva Hidrógeno'!AB$11-2015,FALSE)*('Particip. Energético'!$D318+$D319)</f>
        <v>0.23363588848184913</v>
      </c>
      <c r="AD325" s="57">
        <f>+VLOOKUP(Medidas!$B$5,'Curva Hidrógeno'!$B$12:$AJ$13,'Curva Hidrógeno'!AC$11-2015,FALSE)*('Particip. Energético'!$D318+$D319)</f>
        <v>0.31435990785412621</v>
      </c>
      <c r="AE325" s="57">
        <f>+VLOOKUP(Medidas!$B$5,'Curva Hidrógeno'!$B$12:$AJ$13,'Curva Hidrógeno'!AD$11-2015,FALSE)*('Particip. Energético'!$D318+$D319)</f>
        <v>0.39508392722640323</v>
      </c>
      <c r="AF325" s="57">
        <f>+VLOOKUP(Medidas!$B$5,'Curva Hidrógeno'!$B$12:$AJ$13,'Curva Hidrógeno'!AE$11-2015,FALSE)*('Particip. Energético'!$D318+$D319)</f>
        <v>0.47580794659870734</v>
      </c>
      <c r="AG325" s="57">
        <f>+VLOOKUP(Medidas!$B$5,'Curva Hidrógeno'!$B$12:$AJ$13,'Curva Hidrógeno'!AF$11-2015,FALSE)*('Particip. Energético'!$D318+$D319)</f>
        <v>0.55653196597095733</v>
      </c>
      <c r="AH325" s="57">
        <f>+VLOOKUP(Medidas!$B$5,'Curva Hidrógeno'!$B$12:$AJ$13,'Curva Hidrógeno'!AG$11-2015,FALSE)*('Particip. Energético'!$D318+$D319)</f>
        <v>0.63725598534326144</v>
      </c>
      <c r="AI325" s="57">
        <f>+VLOOKUP(Medidas!$B$5,'Curva Hidrógeno'!$B$12:$AJ$13,'Curva Hidrógeno'!AH$11-2015,FALSE)*('Particip. Energético'!$D318+$D319)</f>
        <v>0.71798000471553858</v>
      </c>
      <c r="AJ325" s="57">
        <f>+VLOOKUP(Medidas!$B$5,'Curva Hidrógeno'!$B$12:$AJ$13,'Curva Hidrógeno'!AI$11-2015,FALSE)*('Particip. Energético'!$D318+$D319)</f>
        <v>0.7987040240878156</v>
      </c>
      <c r="AK325" s="57">
        <f>+VLOOKUP(Medidas!$B$5,'Curva Hidrógeno'!$B$12:$AJ$13,'Curva Hidrógeno'!AJ$11-2015,FALSE)*('Particip. Energético'!$D318+$D319)</f>
        <v>0.87942804346011971</v>
      </c>
    </row>
    <row r="326" spans="1:37" x14ac:dyDescent="0.25">
      <c r="D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</row>
    <row r="327" spans="1:37" x14ac:dyDescent="0.25">
      <c r="A327" s="22" t="s">
        <v>83</v>
      </c>
    </row>
    <row r="328" spans="1:37" x14ac:dyDescent="0.25">
      <c r="A328" s="32" t="s">
        <v>8</v>
      </c>
      <c r="B328" s="33" t="s">
        <v>22</v>
      </c>
      <c r="C328" s="32" t="s">
        <v>181</v>
      </c>
      <c r="D328" s="56">
        <f>RM!D62</f>
        <v>0</v>
      </c>
      <c r="E328" s="57">
        <f t="shared" ref="E328:H328" si="1816">D328+(SUM(D$338:D$339)-SUM(E$338:E$339))*D328/SUM(D$328:D$337)</f>
        <v>0</v>
      </c>
      <c r="F328" s="57">
        <f t="shared" si="1816"/>
        <v>0</v>
      </c>
      <c r="G328" s="57">
        <f t="shared" si="1816"/>
        <v>0</v>
      </c>
      <c r="H328" s="57">
        <f t="shared" si="1816"/>
        <v>0</v>
      </c>
      <c r="I328" s="57">
        <f t="shared" ref="I328:AJ328" si="1817">+H328-((I332+I338+I339)-((H332+H338+H339)))*H328/(1-H332-H338-H339)</f>
        <v>0</v>
      </c>
      <c r="J328" s="57">
        <f t="shared" si="1817"/>
        <v>0</v>
      </c>
      <c r="K328" s="57">
        <f t="shared" si="1817"/>
        <v>0</v>
      </c>
      <c r="L328" s="57">
        <f t="shared" si="1817"/>
        <v>0</v>
      </c>
      <c r="M328" s="57">
        <f t="shared" si="1817"/>
        <v>0</v>
      </c>
      <c r="N328" s="57">
        <f t="shared" si="1817"/>
        <v>0</v>
      </c>
      <c r="O328" s="57">
        <f t="shared" si="1817"/>
        <v>0</v>
      </c>
      <c r="P328" s="57">
        <f t="shared" si="1817"/>
        <v>0</v>
      </c>
      <c r="Q328" s="57">
        <f t="shared" si="1817"/>
        <v>0</v>
      </c>
      <c r="R328" s="57">
        <f t="shared" si="1817"/>
        <v>0</v>
      </c>
      <c r="S328" s="57">
        <f t="shared" si="1817"/>
        <v>0</v>
      </c>
      <c r="T328" s="57">
        <f t="shared" si="1817"/>
        <v>0</v>
      </c>
      <c r="U328" s="57">
        <f t="shared" si="1817"/>
        <v>0</v>
      </c>
      <c r="V328" s="57">
        <f t="shared" si="1817"/>
        <v>0</v>
      </c>
      <c r="W328" s="57">
        <f t="shared" si="1817"/>
        <v>0</v>
      </c>
      <c r="X328" s="57">
        <f t="shared" si="1817"/>
        <v>0</v>
      </c>
      <c r="Y328" s="57">
        <f t="shared" si="1817"/>
        <v>0</v>
      </c>
      <c r="Z328" s="57">
        <f t="shared" si="1817"/>
        <v>0</v>
      </c>
      <c r="AA328" s="57">
        <f t="shared" si="1817"/>
        <v>0</v>
      </c>
      <c r="AB328" s="57">
        <f t="shared" si="1817"/>
        <v>0</v>
      </c>
      <c r="AC328" s="57">
        <f t="shared" si="1817"/>
        <v>0</v>
      </c>
      <c r="AD328" s="57">
        <f t="shared" si="1817"/>
        <v>0</v>
      </c>
      <c r="AE328" s="57">
        <f t="shared" si="1817"/>
        <v>0</v>
      </c>
      <c r="AF328" s="57">
        <f t="shared" si="1817"/>
        <v>0</v>
      </c>
      <c r="AG328" s="57">
        <f t="shared" si="1817"/>
        <v>0</v>
      </c>
      <c r="AH328" s="57">
        <f t="shared" si="1817"/>
        <v>0</v>
      </c>
      <c r="AI328" s="57">
        <f t="shared" si="1817"/>
        <v>0</v>
      </c>
      <c r="AJ328" s="57">
        <f t="shared" si="1817"/>
        <v>0</v>
      </c>
      <c r="AK328" s="57">
        <f>+AJ328-((AK332+AK338+AK339)-((AJ332+AJ338+AJ339)))*AJ328/(1-AJ332-AJ338-AJ339)</f>
        <v>0</v>
      </c>
    </row>
    <row r="329" spans="1:37" x14ac:dyDescent="0.25">
      <c r="A329" s="32" t="s">
        <v>10</v>
      </c>
      <c r="B329" s="33" t="s">
        <v>22</v>
      </c>
      <c r="C329" s="32" t="s">
        <v>181</v>
      </c>
      <c r="D329" s="56">
        <f>RM!D63</f>
        <v>0</v>
      </c>
      <c r="E329" s="57">
        <f t="shared" ref="E329:H329" si="1818">D329+(SUM(D$338:D$339)-SUM(E$338:E$339))*D329/SUM(D$328:D$337)</f>
        <v>0</v>
      </c>
      <c r="F329" s="57">
        <f t="shared" si="1818"/>
        <v>0</v>
      </c>
      <c r="G329" s="57">
        <f t="shared" si="1818"/>
        <v>0</v>
      </c>
      <c r="H329" s="57">
        <f t="shared" si="1818"/>
        <v>0</v>
      </c>
      <c r="I329" s="57">
        <f t="shared" ref="I329:AJ329" si="1819">+H329-((I332+I338+I339)-((H332+H338+H339)))*H329/(1-H332-H338-H339)</f>
        <v>0</v>
      </c>
      <c r="J329" s="57">
        <f t="shared" si="1819"/>
        <v>0</v>
      </c>
      <c r="K329" s="57">
        <f t="shared" si="1819"/>
        <v>0</v>
      </c>
      <c r="L329" s="57">
        <f t="shared" si="1819"/>
        <v>0</v>
      </c>
      <c r="M329" s="57">
        <f t="shared" si="1819"/>
        <v>0</v>
      </c>
      <c r="N329" s="57">
        <f t="shared" si="1819"/>
        <v>0</v>
      </c>
      <c r="O329" s="57">
        <f t="shared" si="1819"/>
        <v>0</v>
      </c>
      <c r="P329" s="57">
        <f t="shared" si="1819"/>
        <v>0</v>
      </c>
      <c r="Q329" s="57">
        <f t="shared" si="1819"/>
        <v>0</v>
      </c>
      <c r="R329" s="57">
        <f t="shared" si="1819"/>
        <v>0</v>
      </c>
      <c r="S329" s="57">
        <f t="shared" si="1819"/>
        <v>0</v>
      </c>
      <c r="T329" s="57">
        <f t="shared" si="1819"/>
        <v>0</v>
      </c>
      <c r="U329" s="57">
        <f t="shared" si="1819"/>
        <v>0</v>
      </c>
      <c r="V329" s="57">
        <f t="shared" si="1819"/>
        <v>0</v>
      </c>
      <c r="W329" s="57">
        <f t="shared" si="1819"/>
        <v>0</v>
      </c>
      <c r="X329" s="57">
        <f t="shared" si="1819"/>
        <v>0</v>
      </c>
      <c r="Y329" s="57">
        <f t="shared" si="1819"/>
        <v>0</v>
      </c>
      <c r="Z329" s="57">
        <f t="shared" si="1819"/>
        <v>0</v>
      </c>
      <c r="AA329" s="57">
        <f t="shared" si="1819"/>
        <v>0</v>
      </c>
      <c r="AB329" s="57">
        <f t="shared" si="1819"/>
        <v>0</v>
      </c>
      <c r="AC329" s="57">
        <f t="shared" si="1819"/>
        <v>0</v>
      </c>
      <c r="AD329" s="57">
        <f t="shared" si="1819"/>
        <v>0</v>
      </c>
      <c r="AE329" s="57">
        <f t="shared" si="1819"/>
        <v>0</v>
      </c>
      <c r="AF329" s="57">
        <f t="shared" si="1819"/>
        <v>0</v>
      </c>
      <c r="AG329" s="57">
        <f t="shared" si="1819"/>
        <v>0</v>
      </c>
      <c r="AH329" s="57">
        <f t="shared" si="1819"/>
        <v>0</v>
      </c>
      <c r="AI329" s="57">
        <f t="shared" si="1819"/>
        <v>0</v>
      </c>
      <c r="AJ329" s="57">
        <f t="shared" si="1819"/>
        <v>0</v>
      </c>
      <c r="AK329" s="57">
        <f>+AJ329-((AK332+AK338+AK339)-((AJ332+AJ338+AJ339)))*AJ329/(1-AJ332-AJ338-AJ339)</f>
        <v>0</v>
      </c>
    </row>
    <row r="330" spans="1:37" x14ac:dyDescent="0.25">
      <c r="A330" s="32" t="s">
        <v>12</v>
      </c>
      <c r="B330" s="33" t="s">
        <v>22</v>
      </c>
      <c r="C330" s="32" t="s">
        <v>181</v>
      </c>
      <c r="D330" s="56">
        <f>RM!D64</f>
        <v>1.212365227946492E-2</v>
      </c>
      <c r="E330" s="57">
        <f t="shared" ref="E330:H330" si="1820">D330+(SUM(D$338:D$339)-SUM(E$338:E$339))*D330/SUM(D$328:D$337)</f>
        <v>1.212365227946492E-2</v>
      </c>
      <c r="F330" s="57">
        <f t="shared" si="1820"/>
        <v>1.212365227946492E-2</v>
      </c>
      <c r="G330" s="57">
        <f t="shared" si="1820"/>
        <v>1.212365227946492E-2</v>
      </c>
      <c r="H330" s="57">
        <f t="shared" si="1820"/>
        <v>1.212365227946492E-2</v>
      </c>
      <c r="I330" s="57">
        <f t="shared" ref="I330:AJ330" si="1821">+H330-((I332+I338+I339)-((H332+H338+H339)))*H330/(1-H332-H338-H339)</f>
        <v>1.2034096922606381E-2</v>
      </c>
      <c r="J330" s="57">
        <f t="shared" si="1821"/>
        <v>1.1944540249626318E-2</v>
      </c>
      <c r="K330" s="57">
        <f t="shared" si="1821"/>
        <v>1.185497749066554E-2</v>
      </c>
      <c r="L330" s="57">
        <f t="shared" si="1821"/>
        <v>1.1765373101143974E-2</v>
      </c>
      <c r="M330" s="57">
        <f t="shared" si="1821"/>
        <v>1.1675492952221374E-2</v>
      </c>
      <c r="N330" s="57">
        <f t="shared" si="1821"/>
        <v>1.1583786518315858E-2</v>
      </c>
      <c r="O330" s="57">
        <f t="shared" si="1821"/>
        <v>1.1479999772512951E-2</v>
      </c>
      <c r="P330" s="57">
        <f t="shared" si="1821"/>
        <v>1.1296943592137813E-2</v>
      </c>
      <c r="Q330" s="57">
        <f t="shared" si="1821"/>
        <v>1.0356885354783853E-2</v>
      </c>
      <c r="R330" s="57">
        <f t="shared" si="1821"/>
        <v>1.0212056589867201E-2</v>
      </c>
      <c r="S330" s="57">
        <f t="shared" si="1821"/>
        <v>1.006395709663665E-2</v>
      </c>
      <c r="T330" s="57">
        <f t="shared" si="1821"/>
        <v>9.9123934029397929E-3</v>
      </c>
      <c r="U330" s="57">
        <f t="shared" si="1821"/>
        <v>9.7571616242967448E-3</v>
      </c>
      <c r="V330" s="57">
        <f t="shared" si="1821"/>
        <v>9.5980471388357001E-3</v>
      </c>
      <c r="W330" s="57">
        <f t="shared" si="1821"/>
        <v>9.4348242984503006E-3</v>
      </c>
      <c r="X330" s="57">
        <f t="shared" si="1821"/>
        <v>9.2672561867938302E-3</v>
      </c>
      <c r="Y330" s="57">
        <f t="shared" si="1821"/>
        <v>9.0950944363312296E-3</v>
      </c>
      <c r="Z330" s="57">
        <f t="shared" si="1821"/>
        <v>8.9180791184108425E-3</v>
      </c>
      <c r="AA330" s="57">
        <f t="shared" si="1821"/>
        <v>8.7359387221804721E-3</v>
      </c>
      <c r="AB330" s="57">
        <f t="shared" si="1821"/>
        <v>8.5483902401351421E-3</v>
      </c>
      <c r="AC330" s="57">
        <f t="shared" si="1821"/>
        <v>8.3551393801136811E-3</v>
      </c>
      <c r="AD330" s="57">
        <f t="shared" si="1821"/>
        <v>8.1558809256114129E-3</v>
      </c>
      <c r="AE330" s="57">
        <f t="shared" si="1821"/>
        <v>7.9502992682837816E-3</v>
      </c>
      <c r="AF330" s="57">
        <f t="shared" si="1821"/>
        <v>7.738069138398947E-3</v>
      </c>
      <c r="AG330" s="57">
        <f t="shared" si="1821"/>
        <v>7.5188565606527698E-3</v>
      </c>
      <c r="AH330" s="57">
        <f t="shared" si="1821"/>
        <v>7.2923200640597563E-3</v>
      </c>
      <c r="AI330" s="57">
        <f t="shared" si="1821"/>
        <v>7.0581121754258172E-3</v>
      </c>
      <c r="AJ330" s="57">
        <f t="shared" si="1821"/>
        <v>6.8158812260140081E-3</v>
      </c>
      <c r="AK330" s="57">
        <f>+AJ330-((AK332+AK338+AK339)-((AJ332+AJ338+AJ339)))*AJ330/(1-AJ332-AJ338-AJ339)</f>
        <v>6.565273500228945E-3</v>
      </c>
    </row>
    <row r="331" spans="1:37" x14ac:dyDescent="0.25">
      <c r="A331" s="32" t="s">
        <v>13</v>
      </c>
      <c r="B331" s="33" t="s">
        <v>22</v>
      </c>
      <c r="C331" s="32" t="s">
        <v>181</v>
      </c>
      <c r="D331" s="56">
        <f>RM!D65</f>
        <v>0.5680847708415786</v>
      </c>
      <c r="E331" s="57">
        <f t="shared" ref="E331:H331" si="1822">D331+(SUM(D$338:D$339)-SUM(E$338:E$339))*D331/SUM(D$328:D$337)</f>
        <v>0.5680847708415786</v>
      </c>
      <c r="F331" s="57">
        <f t="shared" si="1822"/>
        <v>0.5680847708415786</v>
      </c>
      <c r="G331" s="57">
        <f t="shared" si="1822"/>
        <v>0.5680847708415786</v>
      </c>
      <c r="H331" s="57">
        <f t="shared" si="1822"/>
        <v>0.5680847708415786</v>
      </c>
      <c r="I331" s="57">
        <f t="shared" ref="I331" si="1823">+H331-((I332+I338+I339)-((H332+H338+H339)))*H331/(1-H332-H338-H339)</f>
        <v>0.56388842528449001</v>
      </c>
      <c r="J331" s="57">
        <f t="shared" ref="J331" si="1824">+I331-((J332+J338+J339)-((I332+I338+I339)))*I331/(1-I332-I338-I339)</f>
        <v>0.5596920180571574</v>
      </c>
      <c r="K331" s="57">
        <f t="shared" ref="K331" si="1825">+J331-((K332+K338+K339)-((J332+J338+J339)))*J331/(1-J332-J338-J339)</f>
        <v>0.55549532565561499</v>
      </c>
      <c r="L331" s="57">
        <f t="shared" ref="L331" si="1826">+K331-((L332+L338+L339)-((K332+K338+K339)))*K331/(1-K332-K338-K339)</f>
        <v>0.55129668254754949</v>
      </c>
      <c r="M331" s="57">
        <f t="shared" ref="M331" si="1827">+L331-((M332+M338+M339)-((L332+L338+L339)))*L331/(1-L332-L338-L339)</f>
        <v>0.54708511802665116</v>
      </c>
      <c r="N331" s="57">
        <f t="shared" ref="N331" si="1828">+M331-((N332+N338+N339)-((M332+M338+M339)))*M331/(1-M332-M338-M339)</f>
        <v>0.54278797824657388</v>
      </c>
      <c r="O331" s="57">
        <f t="shared" ref="O331" si="1829">+N331-((O332+O338+O339)-((N332+N338+N339)))*N331/(1-N332-N338-N339)</f>
        <v>0.53792478452023251</v>
      </c>
      <c r="P331" s="57">
        <f t="shared" ref="P331" si="1830">+O331-((P332+P338+P339)-((O332+O338+O339)))*O331/(1-O332-O338-O339)</f>
        <v>0.52934721846320487</v>
      </c>
      <c r="Q331" s="57">
        <f t="shared" ref="Q331" si="1831">+P331-((Q332+Q338+Q339)-((P332+P338+P339)))*P331/(1-P332-P338-P339)</f>
        <v>0.48529838268048375</v>
      </c>
      <c r="R331" s="57">
        <f t="shared" ref="R331" si="1832">+Q331-((R332+R338+R339)-((Q332+Q338+Q339)))*Q331/(1-Q332-Q338-Q339)</f>
        <v>0.47851206005819091</v>
      </c>
      <c r="S331" s="57">
        <f t="shared" ref="S331" si="1833">+R331-((S332+S338+S339)-((R332+R338+R339)))*R331/(1-R332-R338-R339)</f>
        <v>0.47157247908586819</v>
      </c>
      <c r="T331" s="57">
        <f t="shared" ref="T331" si="1834">+S331-((T332+T338+T339)-((S332+S338+S339)))*S331/(1-S332-S338-S339)</f>
        <v>0.46447057413041842</v>
      </c>
      <c r="U331" s="57">
        <f t="shared" ref="U331" si="1835">+T331-((U332+U338+U339)-((T332+T338+T339)))*T331/(1-T332-T338-T339)</f>
        <v>0.4571967916624789</v>
      </c>
      <c r="V331" s="57">
        <f t="shared" ref="V331" si="1836">+U331-((V332+V338+V339)-((U332+U338+U339)))*U331/(1-U332-U338-U339)</f>
        <v>0.44974107502469496</v>
      </c>
      <c r="W331" s="57">
        <f t="shared" ref="W331" si="1837">+V331-((W332+W338+W339)-((V332+V338+V339)))*V331/(1-V332-V338-V339)</f>
        <v>0.44209285089725869</v>
      </c>
      <c r="X331" s="57">
        <f t="shared" ref="X331" si="1838">+W331-((X332+X338+X339)-((W332+W338+W339)))*W331/(1-W332-W338-W339)</f>
        <v>0.43424101795810716</v>
      </c>
      <c r="Y331" s="57">
        <f t="shared" ref="Y331" si="1839">+X331-((Y332+Y338+Y339)-((X332+X338+X339)))*X331/(1-X332-X338-X339)</f>
        <v>0.42617393831042627</v>
      </c>
      <c r="Z331" s="57">
        <f t="shared" ref="Z331" si="1840">+Y331-((Z332+Z338+Z339)-((Y332+Y338+Y339)))*Y331/(1-Y332-Y338-Y339)</f>
        <v>0.4178794323316809</v>
      </c>
      <c r="AA331" s="57">
        <f t="shared" ref="AA331" si="1841">+Z331-((AA332+AA338+AA339)-((Z332+Z338+Z339)))*Z331/(1-Z332-Z338-Z339)</f>
        <v>0.40934477768567262</v>
      </c>
      <c r="AB331" s="57">
        <f t="shared" ref="AB331" si="1842">+AA331-((AB332+AB338+AB339)-((AA332+AA338+AA339)))*AA331/(1-AA332-AA338-AA339)</f>
        <v>0.40055671333109932</v>
      </c>
      <c r="AC331" s="57">
        <f t="shared" ref="AC331" si="1843">+AB331-((AC332+AC338+AC339)-((AB332+AB338+AB339)))*AB331/(1-AB332-AB338-AB339)</f>
        <v>0.39150144945519783</v>
      </c>
      <c r="AD331" s="57">
        <f t="shared" ref="AD331" si="1844">+AC331-((AD332+AD338+AD339)-((AC332+AC338+AC339)))*AC331/(1-AC332-AC338-AC339)</f>
        <v>0.38216468435711765</v>
      </c>
      <c r="AE331" s="57">
        <f t="shared" ref="AE331" si="1845">+AD331-((AE332+AE338+AE339)-((AD332+AD338+AD339)))*AD331/(1-AD332-AD338-AD339)</f>
        <v>0.37253162939974194</v>
      </c>
      <c r="AF331" s="57">
        <f t="shared" ref="AF331" si="1846">+AE331-((AF332+AF338+AF339)-((AE332+AE338+AE339)))*AE331/(1-AE332-AE338-AE339)</f>
        <v>0.36258704323691393</v>
      </c>
      <c r="AG331" s="57">
        <f t="shared" ref="AG331" si="1847">+AF331-((AG332+AG338+AG339)-((AF332+AF338+AF339)))*AF331/(1-AF332-AF338-AF339)</f>
        <v>0.35231527660059586</v>
      </c>
      <c r="AH331" s="57">
        <f t="shared" ref="AH331" si="1848">+AG331-((AH332+AH338+AH339)-((AG332+AG338+AG339)))*AG331/(1-AG332-AG338-AG339)</f>
        <v>0.34170032899340697</v>
      </c>
      <c r="AI331" s="57">
        <f t="shared" ref="AI331" si="1849">+AH331-((AI332+AI338+AI339)-((AH332+AH338+AH339)))*AH331/(1-AH332-AH338-AH339)</f>
        <v>0.33072591866911372</v>
      </c>
      <c r="AJ331" s="57">
        <f t="shared" ref="AJ331" si="1850">+AI331-((AJ332+AJ338+AJ339)-((AI332+AI338+AI339)))*AI331/(1-AI332-AI338-AI339)</f>
        <v>0.31937556728857919</v>
      </c>
      <c r="AK331" s="57">
        <f>+AJ331-((AK332+AK338+AK339)-((AJ332+AJ338+AJ339)))*AJ331/(1-AJ332-AJ338-AJ339)</f>
        <v>0.30763270060187314</v>
      </c>
    </row>
    <row r="332" spans="1:37" x14ac:dyDescent="0.25">
      <c r="A332" s="32" t="s">
        <v>14</v>
      </c>
      <c r="B332" s="33" t="s">
        <v>22</v>
      </c>
      <c r="C332" s="32" t="s">
        <v>181</v>
      </c>
      <c r="D332" s="56">
        <f>RM!D66</f>
        <v>7.8834890782801828E-2</v>
      </c>
      <c r="E332" s="57">
        <f t="shared" ref="E332:H332" si="1851">D332+(SUM(D$338:D$339)-SUM(E$338:E$339))*D332/SUM(D$328:D$337)</f>
        <v>7.8834890782801828E-2</v>
      </c>
      <c r="F332" s="57">
        <f t="shared" si="1851"/>
        <v>7.8834890782801828E-2</v>
      </c>
      <c r="G332" s="57">
        <f t="shared" si="1851"/>
        <v>7.8834890782801828E-2</v>
      </c>
      <c r="H332" s="57">
        <f t="shared" si="1851"/>
        <v>7.8834890782801828E-2</v>
      </c>
      <c r="I332" s="57">
        <f t="shared" ref="I332:AI332" si="1852">+H332+($AK332-$H332)/($AK$1-$H$1)</f>
        <v>8.5639380731867096E-2</v>
      </c>
      <c r="J332" s="57">
        <f t="shared" si="1852"/>
        <v>9.2443870680932363E-2</v>
      </c>
      <c r="K332" s="57">
        <f t="shared" si="1852"/>
        <v>9.9248360629997631E-2</v>
      </c>
      <c r="L332" s="57">
        <f t="shared" si="1852"/>
        <v>0.1060528505790629</v>
      </c>
      <c r="M332" s="57">
        <f t="shared" si="1852"/>
        <v>0.11285734052812817</v>
      </c>
      <c r="N332" s="57">
        <f t="shared" si="1852"/>
        <v>0.11966183047719343</v>
      </c>
      <c r="O332" s="57">
        <f t="shared" si="1852"/>
        <v>0.12646632042625872</v>
      </c>
      <c r="P332" s="57">
        <f t="shared" si="1852"/>
        <v>0.13327081037532398</v>
      </c>
      <c r="Q332" s="57">
        <f t="shared" si="1852"/>
        <v>0.14007530032438925</v>
      </c>
      <c r="R332" s="57">
        <f t="shared" si="1852"/>
        <v>0.14687979027345452</v>
      </c>
      <c r="S332" s="57">
        <f t="shared" si="1852"/>
        <v>0.15368428022251979</v>
      </c>
      <c r="T332" s="57">
        <f t="shared" si="1852"/>
        <v>0.16048877017158505</v>
      </c>
      <c r="U332" s="57">
        <f t="shared" si="1852"/>
        <v>0.16729326012065032</v>
      </c>
      <c r="V332" s="57">
        <f t="shared" si="1852"/>
        <v>0.17409775006971559</v>
      </c>
      <c r="W332" s="57">
        <f t="shared" si="1852"/>
        <v>0.18090224001878086</v>
      </c>
      <c r="X332" s="57">
        <f t="shared" si="1852"/>
        <v>0.18770672996784613</v>
      </c>
      <c r="Y332" s="57">
        <f t="shared" si="1852"/>
        <v>0.19451121991691139</v>
      </c>
      <c r="Z332" s="57">
        <f t="shared" si="1852"/>
        <v>0.20131570986597666</v>
      </c>
      <c r="AA332" s="57">
        <f t="shared" si="1852"/>
        <v>0.20812019981504193</v>
      </c>
      <c r="AB332" s="57">
        <f t="shared" si="1852"/>
        <v>0.2149246897641072</v>
      </c>
      <c r="AC332" s="57">
        <f t="shared" si="1852"/>
        <v>0.22172917971317246</v>
      </c>
      <c r="AD332" s="57">
        <f t="shared" si="1852"/>
        <v>0.22853366966223773</v>
      </c>
      <c r="AE332" s="57">
        <f t="shared" si="1852"/>
        <v>0.235338159611303</v>
      </c>
      <c r="AF332" s="57">
        <f t="shared" si="1852"/>
        <v>0.24214264956036827</v>
      </c>
      <c r="AG332" s="57">
        <f t="shared" si="1852"/>
        <v>0.24894713950943353</v>
      </c>
      <c r="AH332" s="57">
        <f t="shared" si="1852"/>
        <v>0.25575162945849883</v>
      </c>
      <c r="AI332" s="57">
        <f t="shared" si="1852"/>
        <v>0.26255611940756413</v>
      </c>
      <c r="AJ332" s="57">
        <f>+AI332+($AK332-$H332)/($AK$1-$H$1)</f>
        <v>0.26936060935662942</v>
      </c>
      <c r="AK332" s="57">
        <f>IF(Medidas!$B$6="Base",H332,IF(Medidas!$H$6&lt;$H332,$H332,Medidas!$H$6))</f>
        <v>0.27616509930569461</v>
      </c>
    </row>
    <row r="333" spans="1:37" x14ac:dyDescent="0.25">
      <c r="A333" s="32" t="s">
        <v>58</v>
      </c>
      <c r="B333" s="33" t="s">
        <v>22</v>
      </c>
      <c r="C333" s="32" t="s">
        <v>181</v>
      </c>
      <c r="D333" s="56">
        <f>RM!D67</f>
        <v>0.20944036850140299</v>
      </c>
      <c r="E333" s="57">
        <f t="shared" ref="E333:H333" si="1853">D333+(SUM(D$338:D$339)-SUM(E$338:E$339))*D333/SUM(D$328:D$337)</f>
        <v>0.20944036850140299</v>
      </c>
      <c r="F333" s="57">
        <f t="shared" si="1853"/>
        <v>0.20944036850140299</v>
      </c>
      <c r="G333" s="57">
        <f t="shared" si="1853"/>
        <v>0.20944036850140299</v>
      </c>
      <c r="H333" s="57">
        <f t="shared" si="1853"/>
        <v>0.20944036850140299</v>
      </c>
      <c r="I333" s="57">
        <f t="shared" ref="I333" si="1854">+H333-((I332+I338+I339)-((H332+H338+H339)))*H333/(1-H332-H338-H339)</f>
        <v>0.20789326813021394</v>
      </c>
      <c r="J333" s="57">
        <f t="shared" ref="J333" si="1855">+I333-((J332+J338+J339)-((I332+I338+I339)))*I333/(1-I332-I338-I339)</f>
        <v>0.20634614502256143</v>
      </c>
      <c r="K333" s="57">
        <f t="shared" ref="K333" si="1856">+J333-((K332+K338+K339)-((J332+J338+J339)))*J333/(1-J332-J338-J339)</f>
        <v>0.20479891677744588</v>
      </c>
      <c r="L333" s="57">
        <f t="shared" ref="L333" si="1857">+K333-((L332+L338+L339)-((K332+K338+K339)))*K333/(1-K332-K338-K339)</f>
        <v>0.20325096934971182</v>
      </c>
      <c r="M333" s="57">
        <f t="shared" ref="M333" si="1858">+L333-((M332+M338+M339)-((L332+L338+L339)))*L333/(1-L332-L338-L339)</f>
        <v>0.20169825808107905</v>
      </c>
      <c r="N333" s="57">
        <f t="shared" ref="N333" si="1859">+M333-((N332+N338+N339)-((M332+M338+M339)))*M333/(1-M332-M338-M339)</f>
        <v>0.2001139970953319</v>
      </c>
      <c r="O333" s="57">
        <f t="shared" ref="O333" si="1860">+N333-((O332+O338+O339)-((N332+N338+N339)))*N333/(1-N332-N338-N339)</f>
        <v>0.19832104446146753</v>
      </c>
      <c r="P333" s="57">
        <f t="shared" ref="P333" si="1861">+O333-((P332+P338+P339)-((O332+O338+O339)))*O333/(1-O332-O338-O339)</f>
        <v>0.1951586843912132</v>
      </c>
      <c r="Q333" s="57">
        <f t="shared" ref="Q333" si="1862">+P333-((Q332+Q338+Q339)-((P332+P338+P339)))*P333/(1-P332-P338-P339)</f>
        <v>0.17891884683189296</v>
      </c>
      <c r="R333" s="57">
        <f t="shared" ref="R333" si="1863">+Q333-((R332+R338+R339)-((Q332+Q338+Q339)))*Q333/(1-Q332-Q338-Q339)</f>
        <v>0.17641687884448007</v>
      </c>
      <c r="S333" s="57">
        <f t="shared" ref="S333" si="1864">+R333-((S332+S338+S339)-((R332+R338+R339)))*R333/(1-R332-R338-R339)</f>
        <v>0.17385840787203094</v>
      </c>
      <c r="T333" s="57">
        <f t="shared" ref="T333" si="1865">+S333-((T332+T338+T339)-((S332+S338+S339)))*S333/(1-S332-S338-S339)</f>
        <v>0.17124009161488532</v>
      </c>
      <c r="U333" s="57">
        <f t="shared" ref="U333" si="1866">+T333-((U332+U338+U339)-((T332+T338+T339)))*T333/(1-T332-T338-T339)</f>
        <v>0.16855840789675386</v>
      </c>
      <c r="V333" s="57">
        <f t="shared" ref="V333" si="1867">+U333-((V332+V338+V339)-((U332+U338+U339)))*U333/(1-U332-U338-U339)</f>
        <v>0.1658096490491153</v>
      </c>
      <c r="W333" s="57">
        <f t="shared" ref="W333" si="1868">+V333-((W332+W338+W339)-((V332+V338+V339)))*V333/(1-V332-V338-V339)</f>
        <v>0.16298991692135814</v>
      </c>
      <c r="X333" s="57">
        <f t="shared" ref="X333" si="1869">+W333-((X332+X338+X339)-((W332+W338+W339)))*W333/(1-W332-W338-W339)</f>
        <v>0.16009511870004489</v>
      </c>
      <c r="Y333" s="57">
        <f t="shared" ref="Y333" si="1870">+X333-((Y332+Y338+Y339)-((X332+X338+X339)))*X333/(1-X332-X338-X339)</f>
        <v>0.15712096374842127</v>
      </c>
      <c r="Z333" s="57">
        <f t="shared" ref="Z333" si="1871">+Y333-((Z332+Z338+Z339)-((Y332+Y338+Y339)))*Y333/(1-Y332-Y338-Y339)</f>
        <v>0.15406296170736677</v>
      </c>
      <c r="AA333" s="57">
        <f t="shared" ref="AA333" si="1872">+Z333-((AA332+AA338+AA339)-((Z332+Z338+Z339)))*Z333/(1-Z332-Z338-Z339)</f>
        <v>0.15091642213116213</v>
      </c>
      <c r="AB333" s="57">
        <f t="shared" ref="AB333" si="1873">+AA333-((AB332+AB338+AB339)-((AA332+AA338+AA339)))*AA333/(1-AA332-AA338-AA339)</f>
        <v>0.147676455965357</v>
      </c>
      <c r="AC333" s="57">
        <f t="shared" ref="AC333" si="1874">+AB333-((AC332+AC338+AC339)-((AB332+AB338+AB339)))*AB333/(1-AB332-AB338-AB339)</f>
        <v>0.14433797920908581</v>
      </c>
      <c r="AD333" s="57">
        <f t="shared" ref="AD333" si="1875">+AC333-((AD332+AD338+AD339)-((AC332+AC338+AC339)))*AC333/(1-AC332-AC338-AC339)</f>
        <v>0.1408957191395965</v>
      </c>
      <c r="AE333" s="57">
        <f t="shared" ref="AE333" si="1876">+AD333-((AE332+AE338+AE339)-((AD332+AD338+AD339)))*AD333/(1-AD332-AD338-AD339)</f>
        <v>0.13734422351143843</v>
      </c>
      <c r="AF333" s="57">
        <f t="shared" ref="AF333" si="1877">+AE333-((AF332+AF338+AF339)-((AE332+AE338+AE339)))*AE333/(1-AE332-AE338-AE339)</f>
        <v>0.13367787317528856</v>
      </c>
      <c r="AG333" s="57">
        <f t="shared" ref="AG333" si="1878">+AF333-((AG332+AG338+AG339)-((AF332+AF338+AF339)))*AF333/(1-AF332-AF338-AF339)</f>
        <v>0.12989089858999237</v>
      </c>
      <c r="AH333" s="57">
        <f t="shared" ref="AH333" si="1879">+AG333-((AH332+AH338+AH339)-((AG332+AG338+AG339)))*AG333/(1-AG332-AG338-AG339)</f>
        <v>0.12597740072385663</v>
      </c>
      <c r="AI333" s="57">
        <f t="shared" ref="AI333" si="1880">+AH333-((AI332+AI338+AI339)-((AH332+AH338+AH339)))*AH333/(1-AH332-AH338-AH339)</f>
        <v>0.12193137685491796</v>
      </c>
      <c r="AJ333" s="57">
        <f t="shared" ref="AJ333" si="1881">+AI333-((AJ332+AJ338+AJ339)-((AI332+AI338+AI339)))*AI333/(1-AI332-AI338-AI339)</f>
        <v>0.11774675178173061</v>
      </c>
      <c r="AK333" s="57">
        <f>+AJ333-((AK332+AK338+AK339)-((AJ332+AJ338+AJ339)))*AJ333/(1-AJ332-AJ338-AJ339)</f>
        <v>0.11341741494264744</v>
      </c>
    </row>
    <row r="334" spans="1:37" x14ac:dyDescent="0.25">
      <c r="A334" s="32" t="s">
        <v>112</v>
      </c>
      <c r="B334" s="33" t="s">
        <v>22</v>
      </c>
      <c r="C334" s="32" t="s">
        <v>181</v>
      </c>
      <c r="D334" s="56">
        <f>RM!D68</f>
        <v>0</v>
      </c>
      <c r="E334" s="57">
        <f t="shared" ref="E334:H334" si="1882">D334+(SUM(D$338:D$339)-SUM(E$338:E$339))*D334/SUM(D$328:D$337)</f>
        <v>0</v>
      </c>
      <c r="F334" s="57">
        <f t="shared" si="1882"/>
        <v>0</v>
      </c>
      <c r="G334" s="57">
        <f t="shared" si="1882"/>
        <v>0</v>
      </c>
      <c r="H334" s="57">
        <f t="shared" si="1882"/>
        <v>0</v>
      </c>
      <c r="I334" s="57">
        <f t="shared" ref="I334:AJ334" si="1883">+H334-((I332+I338+I339)-((H332+H338+H339)))*H334/(1-H332-H338-H339)</f>
        <v>0</v>
      </c>
      <c r="J334" s="57">
        <f t="shared" si="1883"/>
        <v>0</v>
      </c>
      <c r="K334" s="57">
        <f t="shared" si="1883"/>
        <v>0</v>
      </c>
      <c r="L334" s="57">
        <f t="shared" si="1883"/>
        <v>0</v>
      </c>
      <c r="M334" s="57">
        <f t="shared" si="1883"/>
        <v>0</v>
      </c>
      <c r="N334" s="57">
        <f t="shared" si="1883"/>
        <v>0</v>
      </c>
      <c r="O334" s="57">
        <f t="shared" si="1883"/>
        <v>0</v>
      </c>
      <c r="P334" s="57">
        <f t="shared" si="1883"/>
        <v>0</v>
      </c>
      <c r="Q334" s="57">
        <f t="shared" si="1883"/>
        <v>0</v>
      </c>
      <c r="R334" s="57">
        <f t="shared" si="1883"/>
        <v>0</v>
      </c>
      <c r="S334" s="57">
        <f t="shared" si="1883"/>
        <v>0</v>
      </c>
      <c r="T334" s="57">
        <f t="shared" si="1883"/>
        <v>0</v>
      </c>
      <c r="U334" s="57">
        <f t="shared" si="1883"/>
        <v>0</v>
      </c>
      <c r="V334" s="57">
        <f t="shared" si="1883"/>
        <v>0</v>
      </c>
      <c r="W334" s="57">
        <f t="shared" si="1883"/>
        <v>0</v>
      </c>
      <c r="X334" s="57">
        <f t="shared" si="1883"/>
        <v>0</v>
      </c>
      <c r="Y334" s="57">
        <f t="shared" si="1883"/>
        <v>0</v>
      </c>
      <c r="Z334" s="57">
        <f t="shared" si="1883"/>
        <v>0</v>
      </c>
      <c r="AA334" s="57">
        <f t="shared" si="1883"/>
        <v>0</v>
      </c>
      <c r="AB334" s="57">
        <f t="shared" si="1883"/>
        <v>0</v>
      </c>
      <c r="AC334" s="57">
        <f t="shared" si="1883"/>
        <v>0</v>
      </c>
      <c r="AD334" s="57">
        <f t="shared" si="1883"/>
        <v>0</v>
      </c>
      <c r="AE334" s="57">
        <f t="shared" si="1883"/>
        <v>0</v>
      </c>
      <c r="AF334" s="57">
        <f t="shared" si="1883"/>
        <v>0</v>
      </c>
      <c r="AG334" s="57">
        <f t="shared" si="1883"/>
        <v>0</v>
      </c>
      <c r="AH334" s="57">
        <f t="shared" si="1883"/>
        <v>0</v>
      </c>
      <c r="AI334" s="57">
        <f t="shared" si="1883"/>
        <v>0</v>
      </c>
      <c r="AJ334" s="57">
        <f t="shared" si="1883"/>
        <v>0</v>
      </c>
      <c r="AK334" s="57">
        <f>+AJ334-((AK332+AK338+AK339)-((AJ332+AJ338+AJ339)))*AJ334/(1-AJ332-AJ338-AJ339)</f>
        <v>0</v>
      </c>
    </row>
    <row r="335" spans="1:37" x14ac:dyDescent="0.25">
      <c r="A335" s="32" t="s">
        <v>15</v>
      </c>
      <c r="B335" s="33" t="s">
        <v>22</v>
      </c>
      <c r="C335" s="32" t="s">
        <v>181</v>
      </c>
      <c r="D335" s="56">
        <f>RM!D69</f>
        <v>0.12619246462351619</v>
      </c>
      <c r="E335" s="57">
        <f t="shared" ref="E335:H335" si="1884">D335+(SUM(D$338:D$339)-SUM(E$338:E$339))*D335/SUM(D$328:D$337)</f>
        <v>0.12619246462351619</v>
      </c>
      <c r="F335" s="57">
        <f t="shared" si="1884"/>
        <v>0.12619246462351619</v>
      </c>
      <c r="G335" s="57">
        <f t="shared" si="1884"/>
        <v>0.12619246462351619</v>
      </c>
      <c r="H335" s="57">
        <f t="shared" si="1884"/>
        <v>0.12619246462351619</v>
      </c>
      <c r="I335" s="57">
        <f t="shared" ref="I335:AJ335" si="1885">+H335-((I332+I338+I339)-((H332+H338+H339)))*H335/(1-H332-H338-H339)</f>
        <v>0.12526030235576791</v>
      </c>
      <c r="J335" s="57">
        <f t="shared" si="1885"/>
        <v>0.12432812638879639</v>
      </c>
      <c r="K335" s="57">
        <f t="shared" si="1885"/>
        <v>0.12339588707417286</v>
      </c>
      <c r="L335" s="57">
        <f t="shared" si="1885"/>
        <v>0.12246321443607976</v>
      </c>
      <c r="M335" s="57">
        <f t="shared" si="1885"/>
        <v>0.12152767147824657</v>
      </c>
      <c r="N335" s="57">
        <f t="shared" si="1885"/>
        <v>0.1205731191164989</v>
      </c>
      <c r="O335" s="57">
        <f t="shared" si="1885"/>
        <v>0.11949282541075586</v>
      </c>
      <c r="P335" s="57">
        <f t="shared" si="1885"/>
        <v>0.11758743336934661</v>
      </c>
      <c r="Q335" s="57">
        <f t="shared" si="1885"/>
        <v>0.10780257125627962</v>
      </c>
      <c r="R335" s="57">
        <f t="shared" si="1885"/>
        <v>0.10629508008349429</v>
      </c>
      <c r="S335" s="57">
        <f t="shared" si="1885"/>
        <v>0.10475354460974003</v>
      </c>
      <c r="T335" s="57">
        <f t="shared" si="1885"/>
        <v>0.10317595102538377</v>
      </c>
      <c r="U335" s="57">
        <f t="shared" si="1885"/>
        <v>0.10156017714113616</v>
      </c>
      <c r="V335" s="57">
        <f t="shared" si="1885"/>
        <v>9.9903989004526378E-2</v>
      </c>
      <c r="W335" s="57">
        <f t="shared" si="1885"/>
        <v>9.8205037893401848E-2</v>
      </c>
      <c r="X335" s="57">
        <f t="shared" si="1885"/>
        <v>9.6460857796942343E-2</v>
      </c>
      <c r="Y335" s="57">
        <f t="shared" si="1885"/>
        <v>9.4668863511394169E-2</v>
      </c>
      <c r="Z335" s="57">
        <f t="shared" si="1885"/>
        <v>9.2826349495850766E-2</v>
      </c>
      <c r="AA335" s="57">
        <f t="shared" si="1885"/>
        <v>9.0930489652794586E-2</v>
      </c>
      <c r="AB335" s="57">
        <f t="shared" si="1885"/>
        <v>8.8978338218545103E-2</v>
      </c>
      <c r="AC335" s="57">
        <f t="shared" si="1885"/>
        <v>8.6966831969885305E-2</v>
      </c>
      <c r="AD335" s="57">
        <f t="shared" si="1885"/>
        <v>8.4892793974478215E-2</v>
      </c>
      <c r="AE335" s="57">
        <f t="shared" si="1885"/>
        <v>8.275293913358156E-2</v>
      </c>
      <c r="AF335" s="57">
        <f t="shared" si="1885"/>
        <v>8.054388178517019E-2</v>
      </c>
      <c r="AG335" s="57">
        <f t="shared" si="1885"/>
        <v>7.8262145652806842E-2</v>
      </c>
      <c r="AH335" s="57">
        <f t="shared" si="1885"/>
        <v>7.5904176439134302E-2</v>
      </c>
      <c r="AI335" s="57">
        <f t="shared" si="1885"/>
        <v>7.3466357371109098E-2</v>
      </c>
      <c r="AJ335" s="57">
        <f t="shared" si="1885"/>
        <v>7.0945028005193006E-2</v>
      </c>
      <c r="AK335" s="57">
        <f>+AJ335-((AK332+AK338+AK339)-((AJ332+AJ338+AJ339)))*AJ335/(1-AJ332-AJ338-AJ339)</f>
        <v>6.8336506592542659E-2</v>
      </c>
    </row>
    <row r="336" spans="1:37" x14ac:dyDescent="0.25">
      <c r="A336" s="32" t="s">
        <v>59</v>
      </c>
      <c r="B336" s="33" t="s">
        <v>22</v>
      </c>
      <c r="C336" s="32" t="s">
        <v>181</v>
      </c>
      <c r="D336" s="56">
        <f>RM!D70</f>
        <v>0</v>
      </c>
      <c r="E336" s="57">
        <f t="shared" ref="E336:H336" si="1886">D336+(SUM(D$338:D$339)-SUM(E$338:E$339))*D336/SUM(D$328:D$337)</f>
        <v>0</v>
      </c>
      <c r="F336" s="57">
        <f t="shared" si="1886"/>
        <v>0</v>
      </c>
      <c r="G336" s="57">
        <f t="shared" si="1886"/>
        <v>0</v>
      </c>
      <c r="H336" s="57">
        <f t="shared" si="1886"/>
        <v>0</v>
      </c>
      <c r="I336" s="57">
        <f t="shared" ref="I336:AJ336" si="1887">+H336-((I332+I338+I339)-((H332+H338+H339)))*H336/(1-H332-H338-H339)</f>
        <v>0</v>
      </c>
      <c r="J336" s="57">
        <f t="shared" si="1887"/>
        <v>0</v>
      </c>
      <c r="K336" s="57">
        <f t="shared" si="1887"/>
        <v>0</v>
      </c>
      <c r="L336" s="57">
        <f t="shared" si="1887"/>
        <v>0</v>
      </c>
      <c r="M336" s="57">
        <f t="shared" si="1887"/>
        <v>0</v>
      </c>
      <c r="N336" s="57">
        <f t="shared" si="1887"/>
        <v>0</v>
      </c>
      <c r="O336" s="57">
        <f t="shared" si="1887"/>
        <v>0</v>
      </c>
      <c r="P336" s="57">
        <f t="shared" si="1887"/>
        <v>0</v>
      </c>
      <c r="Q336" s="57">
        <f t="shared" si="1887"/>
        <v>0</v>
      </c>
      <c r="R336" s="57">
        <f t="shared" si="1887"/>
        <v>0</v>
      </c>
      <c r="S336" s="57">
        <f t="shared" si="1887"/>
        <v>0</v>
      </c>
      <c r="T336" s="57">
        <f t="shared" si="1887"/>
        <v>0</v>
      </c>
      <c r="U336" s="57">
        <f t="shared" si="1887"/>
        <v>0</v>
      </c>
      <c r="V336" s="57">
        <f t="shared" si="1887"/>
        <v>0</v>
      </c>
      <c r="W336" s="57">
        <f t="shared" si="1887"/>
        <v>0</v>
      </c>
      <c r="X336" s="57">
        <f t="shared" si="1887"/>
        <v>0</v>
      </c>
      <c r="Y336" s="57">
        <f t="shared" si="1887"/>
        <v>0</v>
      </c>
      <c r="Z336" s="57">
        <f t="shared" si="1887"/>
        <v>0</v>
      </c>
      <c r="AA336" s="57">
        <f t="shared" si="1887"/>
        <v>0</v>
      </c>
      <c r="AB336" s="57">
        <f t="shared" si="1887"/>
        <v>0</v>
      </c>
      <c r="AC336" s="57">
        <f t="shared" si="1887"/>
        <v>0</v>
      </c>
      <c r="AD336" s="57">
        <f t="shared" si="1887"/>
        <v>0</v>
      </c>
      <c r="AE336" s="57">
        <f t="shared" si="1887"/>
        <v>0</v>
      </c>
      <c r="AF336" s="57">
        <f t="shared" si="1887"/>
        <v>0</v>
      </c>
      <c r="AG336" s="57">
        <f t="shared" si="1887"/>
        <v>0</v>
      </c>
      <c r="AH336" s="57">
        <f t="shared" si="1887"/>
        <v>0</v>
      </c>
      <c r="AI336" s="57">
        <f t="shared" si="1887"/>
        <v>0</v>
      </c>
      <c r="AJ336" s="57">
        <f t="shared" si="1887"/>
        <v>0</v>
      </c>
      <c r="AK336" s="57">
        <f>+AJ336-((AK332+AK338+AK339)-((AJ332+AJ338+AJ339)))*AJ336/(1-AJ332-AJ338-AJ339)</f>
        <v>0</v>
      </c>
    </row>
    <row r="337" spans="1:37" x14ac:dyDescent="0.25">
      <c r="A337" s="32" t="s">
        <v>60</v>
      </c>
      <c r="B337" s="33" t="s">
        <v>22</v>
      </c>
      <c r="C337" s="32" t="s">
        <v>181</v>
      </c>
      <c r="D337" s="56">
        <f>RM!D71</f>
        <v>5.3238529712354961E-3</v>
      </c>
      <c r="E337" s="57">
        <f t="shared" ref="E337:H337" si="1888">D337+(SUM(D$338:D$339)-SUM(E$338:E$339))*D337/SUM(D$328:D$337)</f>
        <v>5.3238529712354961E-3</v>
      </c>
      <c r="F337" s="57">
        <f t="shared" si="1888"/>
        <v>5.3238529712354961E-3</v>
      </c>
      <c r="G337" s="57">
        <f t="shared" si="1888"/>
        <v>5.3238529712354961E-3</v>
      </c>
      <c r="H337" s="57">
        <f t="shared" si="1888"/>
        <v>5.3238529712354961E-3</v>
      </c>
      <c r="I337" s="57">
        <f t="shared" ref="I337" si="1889">+H337-((I332+I338+I339)-((H332+H338+H339)))*H337/(1-H332-H338-H339)</f>
        <v>5.2845265750546223E-3</v>
      </c>
      <c r="J337" s="57">
        <f t="shared" ref="J337" si="1890">+I337-((J332+J338+J339)-((I332+I338+I339)))*I337/(1-I332-I338-I339)</f>
        <v>5.2451996009260041E-3</v>
      </c>
      <c r="K337" s="57">
        <f t="shared" ref="K337" si="1891">+J337-((K332+K338+K339)-((J332+J338+J339)))*J337/(1-J332-J338-J339)</f>
        <v>5.2058699542639154E-3</v>
      </c>
      <c r="L337" s="57">
        <f t="shared" ref="L337" si="1892">+K337-((L332+L338+L339)-((K332+K338+K339)))*K337/(1-K332-K338-K339)</f>
        <v>5.1665220263958297E-3</v>
      </c>
      <c r="M337" s="57">
        <f t="shared" ref="M337" si="1893">+L337-((M332+M338+M339)-((L332+L338+L339)))*L337/(1-L332-L338-L339)</f>
        <v>5.1270530044487733E-3</v>
      </c>
      <c r="N337" s="57">
        <f t="shared" ref="N337" si="1894">+M337-((N332+N338+N339)-((M332+M338+M339)))*M337/(1-M332-M338-M339)</f>
        <v>5.0867820069494252E-3</v>
      </c>
      <c r="O337" s="57">
        <f t="shared" ref="O337" si="1895">+N337-((O332+O338+O339)-((N332+N338+N339)))*N337/(1-N332-N338-N339)</f>
        <v>5.0412061885177486E-3</v>
      </c>
      <c r="P337" s="57">
        <f t="shared" ref="P337" si="1896">+O337-((P332+P338+P339)-((O332+O338+O339)))*O337/(1-O332-O338-O339)</f>
        <v>4.960820825482889E-3</v>
      </c>
      <c r="Q337" s="57">
        <f t="shared" ref="Q337" si="1897">+P337-((Q332+Q338+Q339)-((P332+P338+P339)))*P337/(1-P332-P338-P339)</f>
        <v>4.5480135521706782E-3</v>
      </c>
      <c r="R337" s="57">
        <f t="shared" ref="R337" si="1898">+Q337-((R332+R338+R339)-((Q332+Q338+Q339)))*Q337/(1-Q332-Q338-Q339)</f>
        <v>4.4844149737350457E-3</v>
      </c>
      <c r="S337" s="57">
        <f t="shared" ref="S337" si="1899">+R337-((S332+S338+S339)-((R332+R338+R339)))*R337/(1-R332-R338-R339)</f>
        <v>4.4193801221161623E-3</v>
      </c>
      <c r="T337" s="57">
        <f t="shared" ref="T337" si="1900">+S337-((T332+T338+T339)-((S332+S338+S339)))*S337/(1-S332-S338-S339)</f>
        <v>4.3528240379907398E-3</v>
      </c>
      <c r="U337" s="57">
        <f t="shared" ref="U337" si="1901">+T337-((U332+U338+U339)-((T332+T338+T339)))*T337/(1-T332-T338-T339)</f>
        <v>4.2846571896756674E-3</v>
      </c>
      <c r="V337" s="57">
        <f t="shared" ref="V337" si="1902">+U337-((V332+V338+V339)-((U332+U338+U339)))*U337/(1-U332-U338-U339)</f>
        <v>4.2147853303826375E-3</v>
      </c>
      <c r="W337" s="57">
        <f t="shared" ref="W337" si="1903">+V337-((W332+W338+W339)-((V332+V338+V339)))*V337/(1-V332-V338-V339)</f>
        <v>4.1431093713788338E-3</v>
      </c>
      <c r="X337" s="57">
        <f t="shared" ref="X337" si="1904">+W337-((X332+X338+X339)-((W332+W338+W339)))*W337/(1-W332-W338-W339)</f>
        <v>4.0695252757150481E-3</v>
      </c>
      <c r="Y337" s="57">
        <f t="shared" ref="Y337" si="1905">+X337-((Y332+Y338+Y339)-((X332+X338+X339)))*X337/(1-X332-X338-X339)</f>
        <v>3.9939239778878331E-3</v>
      </c>
      <c r="Z337" s="57">
        <f t="shared" ref="Z337" si="1906">+Y337-((Z332+Z338+Z339)-((Y332+Y338+Y339)))*Y337/(1-Y332-Y338-Y339)</f>
        <v>3.9161913355667656E-3</v>
      </c>
      <c r="AA337" s="57">
        <f t="shared" ref="AA337" si="1907">+Z337-((AA332+AA338+AA339)-((Z332+Z338+Z339)))*Z337/(1-Z332-Z338-Z339)</f>
        <v>3.836208120335863E-3</v>
      </c>
      <c r="AB337" s="57">
        <f t="shared" ref="AB337" si="1908">+AA337-((AB332+AB338+AB339)-((AA332+AA338+AA339)))*AA337/(1-AA332-AA338-AA339)</f>
        <v>3.7538500552601298E-3</v>
      </c>
      <c r="AC337" s="57">
        <f t="shared" ref="AC337" si="1909">+AB337-((AC332+AC338+AC339)-((AB332+AB338+AB339)))*AB337/(1-AB332-AB338-AB339)</f>
        <v>3.6689879079795022E-3</v>
      </c>
      <c r="AD337" s="57">
        <f t="shared" ref="AD337" si="1910">+AC337-((AD332+AD338+AD339)-((AC332+AC338+AC339)))*AC337/(1-AC332-AC338-AC339)</f>
        <v>3.5814876489327695E-3</v>
      </c>
      <c r="AE337" s="57">
        <f t="shared" ref="AE337" si="1911">+AD337-((AE332+AE338+AE339)-((AD332+AD338+AD339)))*AD337/(1-AD332-AD338-AD339)</f>
        <v>3.4912106851956066E-3</v>
      </c>
      <c r="AF337" s="57">
        <f t="shared" ref="AF337" si="1912">+AE337-((AF332+AF338+AF339)-((AE332+AE338+AE339)))*AE337/(1-AE332-AE338-AE339)</f>
        <v>3.3980141812438337E-3</v>
      </c>
      <c r="AG337" s="57">
        <f t="shared" ref="AG337" si="1913">+AF337-((AG332+AG338+AG339)-((AF332+AF338+AF339)))*AF337/(1-AF332-AF338-AF339)</f>
        <v>3.3017514786799419E-3</v>
      </c>
      <c r="AH337" s="57">
        <f t="shared" ref="AH337" si="1914">+AG337-((AH332+AH338+AH339)-((AG332+AG338+AG339)))*AG337/(1-AG332-AG338-AG339)</f>
        <v>3.2022726275318597E-3</v>
      </c>
      <c r="AI337" s="57">
        <f t="shared" ref="AI337" si="1915">+AH337-((AI332+AI338+AI339)-((AH332+AH338+AH339)))*AH337/(1-AH332-AH338-AH339)</f>
        <v>3.0994250420808508E-3</v>
      </c>
      <c r="AJ337" s="57">
        <f t="shared" ref="AJ337" si="1916">+AI337-((AJ332+AJ338+AJ339)-((AI332+AI338+AI339)))*AI337/(1-AI332-AI338-AI339)</f>
        <v>2.9930542942216776E-3</v>
      </c>
      <c r="AK337" s="57">
        <f>+AJ337-((AK332+AK338+AK339)-((AJ332+AJ338+AJ339)))*AJ337/(1-AJ332-AJ338-AJ339)</f>
        <v>2.8830050570132462E-3</v>
      </c>
    </row>
    <row r="338" spans="1:37" x14ac:dyDescent="0.25">
      <c r="A338" s="32" t="s">
        <v>16</v>
      </c>
      <c r="B338" s="33" t="s">
        <v>22</v>
      </c>
      <c r="C338" s="32" t="s">
        <v>181</v>
      </c>
      <c r="D338" s="56">
        <f>RM!D72</f>
        <v>0</v>
      </c>
      <c r="E338" s="57">
        <f>+VLOOKUP(Medidas!$B$3,'Curva ERNC'!$B$6:$AJ$7,'Curva ERNC'!D$5-2015,FALSE)</f>
        <v>0</v>
      </c>
      <c r="F338" s="57">
        <f>+VLOOKUP(Medidas!$B$3,'Curva ERNC'!$B$6:$AJ$7,'Curva ERNC'!E$5-2015,FALSE)</f>
        <v>0</v>
      </c>
      <c r="G338" s="57">
        <f>+VLOOKUP(Medidas!$B$3,'Curva ERNC'!$B$6:$AJ$7,'Curva ERNC'!F$5-2015,FALSE)</f>
        <v>0</v>
      </c>
      <c r="H338" s="57">
        <f>+VLOOKUP(Medidas!$B$3,'Curva ERNC'!$B$6:$AJ$7,'Curva ERNC'!G$5-2015,FALSE)</f>
        <v>0</v>
      </c>
      <c r="I338" s="57">
        <f>+VLOOKUP(Medidas!$B$3,'Curva ERNC'!$B$6:$AJ$7,'Curva ERNC'!H$5-2015,FALSE)</f>
        <v>0</v>
      </c>
      <c r="J338" s="57">
        <f>+VLOOKUP(Medidas!$B$3,'Curva ERNC'!$B$6:$AJ$7,'Curva ERNC'!I$5-2015,FALSE)</f>
        <v>9.9999999999999903E-8</v>
      </c>
      <c r="K338" s="57">
        <f>+VLOOKUP(Medidas!$B$3,'Curva ERNC'!$B$6:$AJ$7,'Curva ERNC'!J$5-2015,FALSE)</f>
        <v>6.6241783912806007E-7</v>
      </c>
      <c r="L338" s="57">
        <f>+VLOOKUP(Medidas!$B$3,'Curva ERNC'!$B$6:$AJ$7,'Curva ERNC'!K$5-2015,FALSE)</f>
        <v>4.3879600562251737E-6</v>
      </c>
      <c r="M338" s="57">
        <f>+VLOOKUP(Medidas!$B$3,'Curva ERNC'!$B$6:$AJ$7,'Curva ERNC'!L$5-2015,FALSE)</f>
        <v>2.9065929224896882E-5</v>
      </c>
      <c r="N338" s="57">
        <f>+VLOOKUP(Medidas!$B$3,'Curva ERNC'!$B$6:$AJ$7,'Curva ERNC'!M$5-2015,FALSE)</f>
        <v>1.9250653913663269E-4</v>
      </c>
      <c r="O338" s="57">
        <f>+VLOOKUP(Medidas!$B$3,'Curva ERNC'!$B$6:$AJ$7,'Curva ERNC'!N$5-2015,FALSE)</f>
        <v>1.2738192202547179E-3</v>
      </c>
      <c r="P338" s="57">
        <f>+VLOOKUP(Medidas!$B$3,'Curva ERNC'!$B$6:$AJ$7,'Curva ERNC'!O$5-2015,FALSE)</f>
        <v>8.377988983290667E-3</v>
      </c>
      <c r="Q338" s="57">
        <f>+VLOOKUP(Medidas!$B$3,'Curva ERNC'!$B$6:$AJ$7,'Curva ERNC'!P$5-2015,FALSE)</f>
        <v>5.2999999999999964E-2</v>
      </c>
      <c r="R338" s="57">
        <f>+VLOOKUP(Medidas!$B$3,'Curva ERNC'!$B$6:$AJ$7,'Curva ERNC'!Q$5-2015,FALSE)</f>
        <v>5.5542399509892405E-2</v>
      </c>
      <c r="S338" s="57">
        <f>+VLOOKUP(Medidas!$B$3,'Curva ERNC'!$B$6:$AJ$7,'Curva ERNC'!R$5-2015,FALSE)</f>
        <v>5.8199262290142391E-2</v>
      </c>
      <c r="T338" s="57">
        <f>+VLOOKUP(Medidas!$B$3,'Curva ERNC'!$B$6:$AJ$7,'Curva ERNC'!S$5-2015,FALSE)</f>
        <v>6.0975010639593E-2</v>
      </c>
      <c r="U338" s="57">
        <f>+VLOOKUP(Medidas!$B$3,'Curva ERNC'!$B$6:$AJ$7,'Curva ERNC'!T$5-2015,FALSE)</f>
        <v>6.3874166578128153E-2</v>
      </c>
      <c r="V338" s="57">
        <f>+VLOOKUP(Medidas!$B$3,'Curva ERNC'!$B$6:$AJ$7,'Curva ERNC'!U$5-2015,FALSE)</f>
        <v>6.6901346747900228E-2</v>
      </c>
      <c r="W338" s="57">
        <f>+VLOOKUP(Medidas!$B$3,'Curva ERNC'!$B$6:$AJ$7,'Curva ERNC'!V$5-2015,FALSE)</f>
        <v>7.0061256381072912E-2</v>
      </c>
      <c r="X338" s="57">
        <f>+VLOOKUP(Medidas!$B$3,'Curva ERNC'!$B$6:$AJ$7,'Curva ERNC'!W$5-2015,FALSE)</f>
        <v>7.3358682264357031E-2</v>
      </c>
      <c r="Y338" s="57">
        <f>+VLOOKUP(Medidas!$B$3,'Curva ERNC'!$B$6:$AJ$7,'Curva ERNC'!X$5-2015,FALSE)</f>
        <v>7.6798484629974587E-2</v>
      </c>
      <c r="Z338" s="57">
        <f>+VLOOKUP(Medidas!$B$3,'Curva ERNC'!$B$6:$AJ$7,'Curva ERNC'!Y$5-2015,FALSE)</f>
        <v>8.0385587902734687E-2</v>
      </c>
      <c r="AA338" s="57">
        <f>+VLOOKUP(Medidas!$B$3,'Curva ERNC'!$B$6:$AJ$7,'Curva ERNC'!Z$5-2015,FALSE)</f>
        <v>8.4124970233759394E-2</v>
      </c>
      <c r="AB338" s="57">
        <f>+VLOOKUP(Medidas!$B$3,'Curva ERNC'!$B$6:$AJ$7,'Curva ERNC'!AA$5-2015,FALSE)</f>
        <v>8.8021651753181038E-2</v>
      </c>
      <c r="AC338" s="57">
        <f>+VLOOKUP(Medidas!$B$3,'Curva ERNC'!$B$6:$AJ$7,'Curva ERNC'!AB$5-2015,FALSE)</f>
        <v>9.2080681476971751E-2</v>
      </c>
      <c r="AD338" s="57">
        <f>+VLOOKUP(Medidas!$B$3,'Curva ERNC'!$B$6:$AJ$7,'Curva ERNC'!AC$5-2015,FALSE)</f>
        <v>9.6307122807095483E-2</v>
      </c>
      <c r="AE338" s="57">
        <f>+VLOOKUP(Medidas!$B$3,'Curva ERNC'!$B$6:$AJ$7,'Curva ERNC'!AD$5-2015,FALSE)</f>
        <v>0.10070603756952731</v>
      </c>
      <c r="AF338" s="57">
        <f>+VLOOKUP(Medidas!$B$3,'Curva ERNC'!$B$6:$AJ$7,'Curva ERNC'!AE$5-2015,FALSE)</f>
        <v>0.1052824685414991</v>
      </c>
      <c r="AG338" s="57">
        <f>+VLOOKUP(Medidas!$B$3,'Curva ERNC'!$B$6:$AJ$7,'Curva ERNC'!AF$5-2015,FALSE)</f>
        <v>0.11004142042773479</v>
      </c>
      <c r="AH338" s="57">
        <f>+VLOOKUP(Medidas!$B$3,'Curva ERNC'!$B$6:$AJ$7,'Curva ERNC'!AG$5-2015,FALSE)</f>
        <v>0.11498783925556323</v>
      </c>
      <c r="AI338" s="57">
        <f>+VLOOKUP(Medidas!$B$3,'Curva ERNC'!$B$6:$AJ$7,'Curva ERNC'!AH$5-2015,FALSE)</f>
        <v>0.12012659017074631</v>
      </c>
      <c r="AJ338" s="57">
        <f>+VLOOKUP(Medidas!$B$3,'Curva ERNC'!$B$6:$AJ$7,'Curva ERNC'!AI$5-2015,FALSE)</f>
        <v>0.1254624336297416</v>
      </c>
      <c r="AK338" s="57">
        <f>+VLOOKUP(Medidas!$B$3,'Curva ERNC'!$B$6:$AJ$7,'Curva ERNC'!AJ$5-2015,FALSE)</f>
        <v>0.13099999999999998</v>
      </c>
    </row>
    <row r="339" spans="1:37" x14ac:dyDescent="0.25">
      <c r="A339" s="32" t="s">
        <v>79</v>
      </c>
      <c r="B339" s="33" t="s">
        <v>22</v>
      </c>
      <c r="C339" s="32" t="s">
        <v>181</v>
      </c>
      <c r="D339" s="56">
        <f>RM!D73</f>
        <v>0</v>
      </c>
      <c r="E339" s="57">
        <f>+VLOOKUP(Medidas!$B$4,'Curva Hidrógeno'!$B$6:$AJ$7,'Curva Hidrógeno'!D$5-2015,FALSE)</f>
        <v>0</v>
      </c>
      <c r="F339" s="57">
        <f>+VLOOKUP(Medidas!$B$4,'Curva Hidrógeno'!$B$6:$AJ$7,'Curva Hidrógeno'!E$5-2015,FALSE)</f>
        <v>0</v>
      </c>
      <c r="G339" s="57">
        <f>+VLOOKUP(Medidas!$B$4,'Curva Hidrógeno'!$B$6:$AJ$7,'Curva Hidrógeno'!F$5-2015,FALSE)</f>
        <v>0</v>
      </c>
      <c r="H339" s="57">
        <f>+VLOOKUP(Medidas!$B$4,'Curva Hidrógeno'!$B$6:$AJ$7,'Curva Hidrógeno'!G$5-2015,FALSE)</f>
        <v>0</v>
      </c>
      <c r="I339" s="57">
        <f>+VLOOKUP(Medidas!$B$4,'Curva Hidrógeno'!$B$6:$AJ$7,'Curva Hidrógeno'!H$5-2015,FALSE)</f>
        <v>0</v>
      </c>
      <c r="J339" s="57">
        <f>+VLOOKUP(Medidas!$B$4,'Curva Hidrógeno'!$B$6:$AJ$7,'Curva Hidrógeno'!I$5-2015,FALSE)</f>
        <v>0</v>
      </c>
      <c r="K339" s="57">
        <f>+VLOOKUP(Medidas!$B$4,'Curva Hidrógeno'!$B$6:$AJ$7,'Curva Hidrógeno'!J$5-2015,FALSE)</f>
        <v>0</v>
      </c>
      <c r="L339" s="57">
        <f>+VLOOKUP(Medidas!$B$4,'Curva Hidrógeno'!$B$6:$AJ$7,'Curva Hidrógeno'!K$5-2015,FALSE)</f>
        <v>0</v>
      </c>
      <c r="M339" s="57">
        <f>+VLOOKUP(Medidas!$B$4,'Curva Hidrógeno'!$B$6:$AJ$7,'Curva Hidrógeno'!L$5-2015,FALSE)</f>
        <v>0</v>
      </c>
      <c r="N339" s="57">
        <f>+VLOOKUP(Medidas!$B$4,'Curva Hidrógeno'!$B$6:$AJ$7,'Curva Hidrógeno'!M$5-2015,FALSE)</f>
        <v>0</v>
      </c>
      <c r="O339" s="57">
        <f>+VLOOKUP(Medidas!$B$4,'Curva Hidrógeno'!$B$6:$AJ$7,'Curva Hidrógeno'!N$5-2015,FALSE)</f>
        <v>0</v>
      </c>
      <c r="P339" s="57">
        <f>+VLOOKUP(Medidas!$B$4,'Curva Hidrógeno'!$B$6:$AJ$7,'Curva Hidrógeno'!O$5-2015,FALSE)</f>
        <v>9.9999999999999903E-8</v>
      </c>
      <c r="Q339" s="57">
        <f>+VLOOKUP(Medidas!$B$4,'Curva Hidrógeno'!$B$6:$AJ$7,'Curva Hidrógeno'!P$5-2015,FALSE)</f>
        <v>2.0000000000000004E-2</v>
      </c>
      <c r="R339" s="57">
        <f>+VLOOKUP(Medidas!$B$4,'Curva Hidrógeno'!$B$6:$AJ$7,'Curva Hidrógeno'!Q$5-2015,FALSE)</f>
        <v>2.1657319666885624E-2</v>
      </c>
      <c r="S339" s="57">
        <f>+VLOOKUP(Medidas!$B$4,'Curva Hidrógeno'!$B$6:$AJ$7,'Curva Hidrógeno'!R$5-2015,FALSE)</f>
        <v>2.3448688700945873E-2</v>
      </c>
      <c r="T339" s="57">
        <f>+VLOOKUP(Medidas!$B$4,'Curva Hidrógeno'!$B$6:$AJ$7,'Curva Hidrógeno'!S$5-2015,FALSE)</f>
        <v>2.5384384977203911E-2</v>
      </c>
      <c r="U339" s="57">
        <f>+VLOOKUP(Medidas!$B$4,'Curva Hidrógeno'!$B$6:$AJ$7,'Curva Hidrógeno'!T$5-2015,FALSE)</f>
        <v>2.7475377786880185E-2</v>
      </c>
      <c r="V339" s="57">
        <f>+VLOOKUP(Medidas!$B$4,'Curva Hidrógeno'!$B$6:$AJ$7,'Curva Hidrógeno'!U$5-2015,FALSE)</f>
        <v>2.9733357634829229E-2</v>
      </c>
      <c r="W339" s="57">
        <f>+VLOOKUP(Medidas!$B$4,'Curva Hidrógeno'!$B$6:$AJ$7,'Curva Hidrógeno'!V$5-2015,FALSE)</f>
        <v>3.2170764218298405E-2</v>
      </c>
      <c r="X339" s="57">
        <f>+VLOOKUP(Medidas!$B$4,'Curva Hidrógeno'!$B$6:$AJ$7,'Curva Hidrógeno'!W$5-2015,FALSE)</f>
        <v>3.4800811850193569E-2</v>
      </c>
      <c r="Y339" s="57">
        <f>+VLOOKUP(Medidas!$B$4,'Curva Hidrógeno'!$B$6:$AJ$7,'Curva Hidrógeno'!X$5-2015,FALSE)</f>
        <v>3.7637511468653219E-2</v>
      </c>
      <c r="Z339" s="57">
        <f>+VLOOKUP(Medidas!$B$4,'Curva Hidrógeno'!$B$6:$AJ$7,'Curva Hidrógeno'!Y$5-2015,FALSE)</f>
        <v>4.0695688242412591E-2</v>
      </c>
      <c r="AA339" s="57">
        <f>+VLOOKUP(Medidas!$B$4,'Curva Hidrógeno'!$B$6:$AJ$7,'Curva Hidrógeno'!Z$5-2015,FALSE)</f>
        <v>4.3990993639052942E-2</v>
      </c>
      <c r="AB339" s="57">
        <f>+VLOOKUP(Medidas!$B$4,'Curva Hidrógeno'!$B$6:$AJ$7,'Curva Hidrógeno'!AA$5-2015,FALSE)</f>
        <v>4.7539910672315035E-2</v>
      </c>
      <c r="AC339" s="57">
        <f>+VLOOKUP(Medidas!$B$4,'Curva Hidrógeno'!$B$6:$AJ$7,'Curva Hidrógeno'!AB$5-2015,FALSE)</f>
        <v>5.1359750887593647E-2</v>
      </c>
      <c r="AD339" s="57">
        <f>+VLOOKUP(Medidas!$B$4,'Curva Hidrógeno'!$B$6:$AJ$7,'Curva Hidrógeno'!AC$5-2015,FALSE)</f>
        <v>5.5468641484930165E-2</v>
      </c>
      <c r="AE339" s="57">
        <f>+VLOOKUP(Medidas!$B$4,'Curva Hidrógeno'!$B$6:$AJ$7,'Curva Hidrógeno'!AD$5-2015,FALSE)</f>
        <v>5.9885500820928313E-2</v>
      </c>
      <c r="AF339" s="57">
        <f>+VLOOKUP(Medidas!$B$4,'Curva Hidrógeno'!$B$6:$AJ$7,'Curva Hidrógeno'!AE$5-2015,FALSE)</f>
        <v>6.4630000381117075E-2</v>
      </c>
      <c r="AG339" s="57">
        <f>+VLOOKUP(Medidas!$B$4,'Curva Hidrógeno'!$B$6:$AJ$7,'Curva Hidrógeno'!AF$5-2015,FALSE)</f>
        <v>6.9722511180103794E-2</v>
      </c>
      <c r="AH339" s="57">
        <f>+VLOOKUP(Medidas!$B$4,'Curva Hidrógeno'!$B$6:$AJ$7,'Curva Hidrógeno'!AG$5-2015,FALSE)</f>
        <v>7.5184032437948384E-2</v>
      </c>
      <c r="AI339" s="57">
        <f>+VLOOKUP(Medidas!$B$4,'Curva Hidrógeno'!$B$6:$AJ$7,'Curva Hidrógeno'!AH$5-2015,FALSE)</f>
        <v>8.1036100309042083E-2</v>
      </c>
      <c r="AJ339" s="57">
        <f>+VLOOKUP(Medidas!$B$4,'Curva Hidrógeno'!$B$6:$AJ$7,'Curva Hidrógeno'!AI$5-2015,FALSE)</f>
        <v>8.7300674417890398E-2</v>
      </c>
      <c r="AK339" s="57">
        <f>+VLOOKUP(Medidas!$B$4,'Curva Hidrógeno'!$B$6:$AJ$7,'Curva Hidrógeno'!AJ$5-2015,FALSE)</f>
        <v>9.3999999999999972E-2</v>
      </c>
    </row>
    <row r="340" spans="1:37" x14ac:dyDescent="0.25">
      <c r="D340" s="130">
        <f>SUM(D328:D339)</f>
        <v>1</v>
      </c>
      <c r="E340" s="130">
        <f t="shared" ref="E340" si="1917">SUM(E328:E339)</f>
        <v>1</v>
      </c>
      <c r="F340" s="130">
        <f t="shared" ref="F340" si="1918">SUM(F328:F339)</f>
        <v>1</v>
      </c>
      <c r="G340" s="130">
        <f t="shared" ref="G340" si="1919">SUM(G328:G339)</f>
        <v>1</v>
      </c>
      <c r="H340" s="130">
        <f t="shared" ref="H340" si="1920">SUM(H328:H339)</f>
        <v>1</v>
      </c>
      <c r="I340" s="130">
        <f t="shared" ref="I340" si="1921">SUM(I328:I339)</f>
        <v>0.99999999999999989</v>
      </c>
      <c r="J340" s="130">
        <f t="shared" ref="J340" si="1922">SUM(J328:J339)</f>
        <v>0.99999999999999989</v>
      </c>
      <c r="K340" s="130">
        <f t="shared" ref="K340" si="1923">SUM(K328:K339)</f>
        <v>0.99999999999999989</v>
      </c>
      <c r="L340" s="130">
        <f t="shared" ref="L340" si="1924">SUM(L328:L339)</f>
        <v>0.99999999999999989</v>
      </c>
      <c r="M340" s="130">
        <f t="shared" ref="M340" si="1925">SUM(M328:M339)</f>
        <v>1</v>
      </c>
      <c r="N340" s="130">
        <f t="shared" ref="N340" si="1926">SUM(N328:N339)</f>
        <v>1.0000000000000002</v>
      </c>
      <c r="O340" s="130">
        <f t="shared" ref="O340" si="1927">SUM(O328:O339)</f>
        <v>1</v>
      </c>
      <c r="P340" s="130">
        <f t="shared" ref="P340" si="1928">SUM(P328:P339)</f>
        <v>1</v>
      </c>
      <c r="Q340" s="130">
        <f t="shared" ref="Q340" si="1929">SUM(Q328:Q339)</f>
        <v>1</v>
      </c>
      <c r="R340" s="130">
        <f t="shared" ref="R340" si="1930">SUM(R328:R339)</f>
        <v>1</v>
      </c>
      <c r="S340" s="130">
        <f t="shared" ref="S340" si="1931">SUM(S328:S339)</f>
        <v>1.0000000000000002</v>
      </c>
      <c r="T340" s="130">
        <f t="shared" ref="T340" si="1932">SUM(T328:T339)</f>
        <v>1</v>
      </c>
      <c r="U340" s="130">
        <f t="shared" ref="U340" si="1933">SUM(U328:U339)</f>
        <v>1</v>
      </c>
      <c r="V340" s="130">
        <f t="shared" ref="V340" si="1934">SUM(V328:V339)</f>
        <v>1.0000000000000002</v>
      </c>
      <c r="W340" s="130">
        <f t="shared" ref="W340" si="1935">SUM(W328:W339)</f>
        <v>1</v>
      </c>
      <c r="X340" s="130">
        <f t="shared" ref="X340" si="1936">SUM(X328:X339)</f>
        <v>1</v>
      </c>
      <c r="Y340" s="130">
        <f t="shared" ref="Y340" si="1937">SUM(Y328:Y339)</f>
        <v>0.99999999999999989</v>
      </c>
      <c r="Z340" s="130">
        <f t="shared" ref="Z340" si="1938">SUM(Z328:Z339)</f>
        <v>0.99999999999999989</v>
      </c>
      <c r="AA340" s="130">
        <f t="shared" ref="AA340" si="1939">SUM(AA328:AA339)</f>
        <v>0.99999999999999989</v>
      </c>
      <c r="AB340" s="130">
        <f t="shared" ref="AB340" si="1940">SUM(AB328:AB339)</f>
        <v>0.99999999999999989</v>
      </c>
      <c r="AC340" s="130">
        <f t="shared" ref="AC340" si="1941">SUM(AC328:AC339)</f>
        <v>1</v>
      </c>
      <c r="AD340" s="130">
        <f t="shared" ref="AD340" si="1942">SUM(AD328:AD339)</f>
        <v>1</v>
      </c>
      <c r="AE340" s="130">
        <f t="shared" ref="AE340" si="1943">SUM(AE328:AE339)</f>
        <v>1</v>
      </c>
      <c r="AF340" s="130">
        <f t="shared" ref="AF340" si="1944">SUM(AF328:AF339)</f>
        <v>1</v>
      </c>
      <c r="AG340" s="130">
        <f t="shared" ref="AG340" si="1945">SUM(AG328:AG339)</f>
        <v>0.99999999999999989</v>
      </c>
      <c r="AH340" s="130">
        <f t="shared" ref="AH340" si="1946">SUM(AH328:AH339)</f>
        <v>0.99999999999999989</v>
      </c>
      <c r="AI340" s="130">
        <f t="shared" ref="AI340" si="1947">SUM(AI328:AI339)</f>
        <v>0.99999999999999989</v>
      </c>
      <c r="AJ340" s="130">
        <f t="shared" ref="AJ340" si="1948">SUM(AJ328:AJ339)</f>
        <v>0.99999999999999978</v>
      </c>
      <c r="AK340" s="130">
        <f t="shared" ref="AK340" si="1949">SUM(AK328:AK339)</f>
        <v>1</v>
      </c>
    </row>
    <row r="342" spans="1:37" x14ac:dyDescent="0.25">
      <c r="A342" s="22" t="s">
        <v>40</v>
      </c>
    </row>
    <row r="343" spans="1:37" x14ac:dyDescent="0.25">
      <c r="A343" s="22" t="s">
        <v>18</v>
      </c>
    </row>
    <row r="344" spans="1:37" x14ac:dyDescent="0.25">
      <c r="A344" s="32" t="s">
        <v>8</v>
      </c>
      <c r="B344" s="33" t="s">
        <v>22</v>
      </c>
      <c r="C344" s="32" t="s">
        <v>181</v>
      </c>
      <c r="D344" s="56">
        <f>XIV!D52</f>
        <v>5.4408036416388125E-2</v>
      </c>
      <c r="E344" s="57">
        <f>1-SUM(E345:E351)</f>
        <v>5.4408036416388139E-2</v>
      </c>
      <c r="F344" s="57">
        <f t="shared" ref="F344" si="1950">1-SUM(F345:F351)</f>
        <v>5.4408036416388139E-2</v>
      </c>
      <c r="G344" s="57">
        <f t="shared" ref="G344" si="1951">1-SUM(G345:G351)</f>
        <v>5.4408036416388139E-2</v>
      </c>
      <c r="H344" s="57">
        <f t="shared" ref="H344" si="1952">1-SUM(H345:H351)</f>
        <v>5.4408036416388139E-2</v>
      </c>
      <c r="I344" s="57">
        <f t="shared" ref="I344" si="1953">1-SUM(I345:I351)</f>
        <v>5.4408036416388139E-2</v>
      </c>
      <c r="J344" s="57">
        <f t="shared" ref="J344" si="1954">1-SUM(J345:J351)</f>
        <v>5.4408036416388139E-2</v>
      </c>
      <c r="K344" s="57">
        <f t="shared" ref="K344" si="1955">1-SUM(K345:K351)</f>
        <v>5.4408036416388139E-2</v>
      </c>
      <c r="L344" s="57">
        <f t="shared" ref="L344" si="1956">1-SUM(L345:L351)</f>
        <v>5.4408036416388139E-2</v>
      </c>
      <c r="M344" s="57">
        <f t="shared" ref="M344" si="1957">1-SUM(M345:M351)</f>
        <v>5.4408036416388139E-2</v>
      </c>
      <c r="N344" s="57">
        <f t="shared" ref="N344" si="1958">1-SUM(N345:N351)</f>
        <v>5.4408036416388139E-2</v>
      </c>
      <c r="O344" s="57">
        <f t="shared" ref="O344" si="1959">1-SUM(O345:O351)</f>
        <v>5.4408036416388139E-2</v>
      </c>
      <c r="P344" s="57">
        <f t="shared" ref="P344" si="1960">1-SUM(P345:P351)</f>
        <v>5.4408036416388139E-2</v>
      </c>
      <c r="Q344" s="57">
        <f t="shared" ref="Q344" si="1961">1-SUM(Q345:Q351)</f>
        <v>5.4408036416388139E-2</v>
      </c>
      <c r="R344" s="57">
        <f t="shared" ref="R344" si="1962">1-SUM(R345:R351)</f>
        <v>5.4408036416388139E-2</v>
      </c>
      <c r="S344" s="57">
        <f t="shared" ref="S344" si="1963">1-SUM(S345:S351)</f>
        <v>5.4408036416388139E-2</v>
      </c>
      <c r="T344" s="57">
        <f t="shared" ref="T344" si="1964">1-SUM(T345:T351)</f>
        <v>5.4408036416388139E-2</v>
      </c>
      <c r="U344" s="57">
        <f t="shared" ref="U344" si="1965">1-SUM(U345:U351)</f>
        <v>5.4408036416388139E-2</v>
      </c>
      <c r="V344" s="57">
        <f t="shared" ref="V344" si="1966">1-SUM(V345:V351)</f>
        <v>5.4408036416388139E-2</v>
      </c>
      <c r="W344" s="57">
        <f t="shared" ref="W344" si="1967">1-SUM(W345:W351)</f>
        <v>5.3582577492172656E-2</v>
      </c>
      <c r="X344" s="57">
        <f t="shared" ref="X344" si="1968">1-SUM(X345:X351)</f>
        <v>5.2757118567957395E-2</v>
      </c>
      <c r="Y344" s="57">
        <f t="shared" ref="Y344" si="1969">1-SUM(Y345:Y351)</f>
        <v>5.1931659643742134E-2</v>
      </c>
      <c r="Z344" s="57">
        <f t="shared" ref="Z344" si="1970">1-SUM(Z345:Z351)</f>
        <v>5.1106200719526762E-2</v>
      </c>
      <c r="AA344" s="57">
        <f t="shared" ref="AA344" si="1971">1-SUM(AA345:AA351)</f>
        <v>5.0280741795311501E-2</v>
      </c>
      <c r="AB344" s="57">
        <f t="shared" ref="AB344" si="1972">1-SUM(AB345:AB351)</f>
        <v>4.5665397077887082E-2</v>
      </c>
      <c r="AC344" s="57">
        <f t="shared" ref="AC344" si="1973">1-SUM(AC345:AC351)</f>
        <v>4.1050052360462663E-2</v>
      </c>
      <c r="AD344" s="57">
        <f t="shared" ref="AD344" si="1974">1-SUM(AD345:AD351)</f>
        <v>3.6434707643039799E-2</v>
      </c>
      <c r="AE344" s="57">
        <f t="shared" ref="AE344" si="1975">1-SUM(AE345:AE351)</f>
        <v>3.1819362925616934E-2</v>
      </c>
      <c r="AF344" s="57">
        <f t="shared" ref="AF344" si="1976">1-SUM(AF345:AF351)</f>
        <v>2.7204018208192515E-2</v>
      </c>
      <c r="AG344" s="57">
        <f t="shared" ref="AG344" si="1977">1-SUM(AG345:AG351)</f>
        <v>2.2588673490771205E-2</v>
      </c>
      <c r="AH344" s="57">
        <f t="shared" ref="AH344" si="1978">1-SUM(AH345:AH351)</f>
        <v>1.7973328773346786E-2</v>
      </c>
      <c r="AI344" s="57">
        <f t="shared" ref="AI344" si="1979">1-SUM(AI345:AI351)</f>
        <v>1.3357984055923922E-2</v>
      </c>
      <c r="AJ344" s="57">
        <f t="shared" ref="AJ344" si="1980">1-SUM(AJ345:AJ351)</f>
        <v>8.742639338501057E-3</v>
      </c>
      <c r="AK344" s="57">
        <f t="shared" ref="AK344" si="1981">1-SUM(AK345:AK351)</f>
        <v>4.1272946210766381E-3</v>
      </c>
    </row>
    <row r="345" spans="1:37" x14ac:dyDescent="0.25">
      <c r="A345" s="32" t="s">
        <v>10</v>
      </c>
      <c r="B345" s="33" t="s">
        <v>22</v>
      </c>
      <c r="C345" s="32" t="s">
        <v>181</v>
      </c>
      <c r="D345" s="56">
        <f>XIV!D53</f>
        <v>0.94559196358361186</v>
      </c>
      <c r="E345" s="57">
        <f>+$D345*(1-VLOOKUP(Medidas!$B$5,'Curva Hidrógeno'!$B$12:$AJ$13,'Curva Hidrógeno'!D$11-2015,FALSE))</f>
        <v>0.94559196358361186</v>
      </c>
      <c r="F345" s="57">
        <f>+$D345*(1-VLOOKUP(Medidas!$B$5,'Curva Hidrógeno'!$B$12:$AJ$13,'Curva Hidrógeno'!E$11-2015,FALSE))</f>
        <v>0.94559196358361186</v>
      </c>
      <c r="G345" s="57">
        <f>+$D345*(1-VLOOKUP(Medidas!$B$5,'Curva Hidrógeno'!$B$12:$AJ$13,'Curva Hidrógeno'!F$11-2015,FALSE))</f>
        <v>0.94559196358361186</v>
      </c>
      <c r="H345" s="57">
        <f>+$D345*(1-VLOOKUP(Medidas!$B$5,'Curva Hidrógeno'!$B$12:$AJ$13,'Curva Hidrógeno'!G$11-2015,FALSE))</f>
        <v>0.94559196358361186</v>
      </c>
      <c r="I345" s="57">
        <f>+$D345*(1-VLOOKUP(Medidas!$B$5,'Curva Hidrógeno'!$B$12:$AJ$13,'Curva Hidrógeno'!H$11-2015,FALSE))</f>
        <v>0.94559196358361186</v>
      </c>
      <c r="J345" s="57">
        <f>+$D345*(1-VLOOKUP(Medidas!$B$5,'Curva Hidrógeno'!$B$12:$AJ$13,'Curva Hidrógeno'!I$11-2015,FALSE))</f>
        <v>0.94559196358361186</v>
      </c>
      <c r="K345" s="57">
        <f>+$D345*(1-VLOOKUP(Medidas!$B$5,'Curva Hidrógeno'!$B$12:$AJ$13,'Curva Hidrógeno'!J$11-2015,FALSE))</f>
        <v>0.94559196358361186</v>
      </c>
      <c r="L345" s="57">
        <f>+$D345*(1-VLOOKUP(Medidas!$B$5,'Curva Hidrógeno'!$B$12:$AJ$13,'Curva Hidrógeno'!K$11-2015,FALSE))</f>
        <v>0.94559196358361186</v>
      </c>
      <c r="M345" s="57">
        <f>+$D345*(1-VLOOKUP(Medidas!$B$5,'Curva Hidrógeno'!$B$12:$AJ$13,'Curva Hidrógeno'!L$11-2015,FALSE))</f>
        <v>0.94559196358361186</v>
      </c>
      <c r="N345" s="57">
        <f>+$D345*(1-VLOOKUP(Medidas!$B$5,'Curva Hidrógeno'!$B$12:$AJ$13,'Curva Hidrógeno'!M$11-2015,FALSE))</f>
        <v>0.94559196358361186</v>
      </c>
      <c r="O345" s="57">
        <f>+$D345*(1-VLOOKUP(Medidas!$B$5,'Curva Hidrógeno'!$B$12:$AJ$13,'Curva Hidrógeno'!N$11-2015,FALSE))</f>
        <v>0.94559196358361186</v>
      </c>
      <c r="P345" s="57">
        <f>+$D345*(1-VLOOKUP(Medidas!$B$5,'Curva Hidrógeno'!$B$12:$AJ$13,'Curva Hidrógeno'!O$11-2015,FALSE))</f>
        <v>0.94559196358361186</v>
      </c>
      <c r="Q345" s="57">
        <f>+$D345*(1-VLOOKUP(Medidas!$B$5,'Curva Hidrógeno'!$B$12:$AJ$13,'Curva Hidrógeno'!P$11-2015,FALSE))</f>
        <v>0.94559196358361186</v>
      </c>
      <c r="R345" s="57">
        <f>+$D345*(1-VLOOKUP(Medidas!$B$5,'Curva Hidrógeno'!$B$12:$AJ$13,'Curva Hidrógeno'!Q$11-2015,FALSE))</f>
        <v>0.94559196358361186</v>
      </c>
      <c r="S345" s="57">
        <f>+$D345*(1-VLOOKUP(Medidas!$B$5,'Curva Hidrógeno'!$B$12:$AJ$13,'Curva Hidrógeno'!R$11-2015,FALSE))</f>
        <v>0.94559196358361186</v>
      </c>
      <c r="T345" s="57">
        <f>+$D345*(1-VLOOKUP(Medidas!$B$5,'Curva Hidrógeno'!$B$12:$AJ$13,'Curva Hidrógeno'!S$11-2015,FALSE))</f>
        <v>0.94559196358361186</v>
      </c>
      <c r="U345" s="57">
        <f>+$D345*(1-VLOOKUP(Medidas!$B$5,'Curva Hidrógeno'!$B$12:$AJ$13,'Curva Hidrógeno'!T$11-2015,FALSE))</f>
        <v>0.94559196358361186</v>
      </c>
      <c r="V345" s="57">
        <f>+$D345*(1-VLOOKUP(Medidas!$B$5,'Curva Hidrógeno'!$B$12:$AJ$13,'Curva Hidrógeno'!U$11-2015,FALSE))</f>
        <v>0.94559196358361186</v>
      </c>
      <c r="W345" s="57">
        <f>+$D345*(1-VLOOKUP(Medidas!$B$5,'Curva Hidrógeno'!$B$12:$AJ$13,'Curva Hidrógeno'!V$11-2015,FALSE))</f>
        <v>0.9312457865035767</v>
      </c>
      <c r="X345" s="57">
        <f>+$D345*(1-VLOOKUP(Medidas!$B$5,'Curva Hidrógeno'!$B$12:$AJ$13,'Curva Hidrógeno'!W$11-2015,FALSE))</f>
        <v>0.91689960942354487</v>
      </c>
      <c r="Y345" s="57">
        <f>+$D345*(1-VLOOKUP(Medidas!$B$5,'Curva Hidrógeno'!$B$12:$AJ$13,'Curva Hidrógeno'!X$11-2015,FALSE))</f>
        <v>0.90255343234351304</v>
      </c>
      <c r="Z345" s="57">
        <f>+$D345*(1-VLOOKUP(Medidas!$B$5,'Curva Hidrógeno'!$B$12:$AJ$13,'Curva Hidrógeno'!Y$11-2015,FALSE))</f>
        <v>0.88820725526347777</v>
      </c>
      <c r="AA345" s="57">
        <f>+$D345*(1-VLOOKUP(Medidas!$B$5,'Curva Hidrógeno'!$B$12:$AJ$13,'Curva Hidrógeno'!Z$11-2015,FALSE))</f>
        <v>0.87386107818344594</v>
      </c>
      <c r="AB345" s="57">
        <f>+$D345*(1-VLOOKUP(Medidas!$B$5,'Curva Hidrógeno'!$B$12:$AJ$13,'Curva Hidrógeno'!AA$11-2015,FALSE))</f>
        <v>0.79364805890510182</v>
      </c>
      <c r="AC345" s="57">
        <f>+$D345*(1-VLOOKUP(Medidas!$B$5,'Curva Hidrógeno'!$B$12:$AJ$13,'Curva Hidrógeno'!AB$11-2015,FALSE))</f>
        <v>0.71343503962675769</v>
      </c>
      <c r="AD345" s="57">
        <f>+$D345*(1-VLOOKUP(Medidas!$B$5,'Curva Hidrógeno'!$B$12:$AJ$13,'Curva Hidrógeno'!AC$11-2015,FALSE))</f>
        <v>0.63322202034844044</v>
      </c>
      <c r="AE345" s="57">
        <f>+$D345*(1-VLOOKUP(Medidas!$B$5,'Curva Hidrógeno'!$B$12:$AJ$13,'Curva Hidrógeno'!AD$11-2015,FALSE))</f>
        <v>0.55300900107012319</v>
      </c>
      <c r="AF345" s="57">
        <f>+$D345*(1-VLOOKUP(Medidas!$B$5,'Curva Hidrógeno'!$B$12:$AJ$13,'Curva Hidrógeno'!AE$11-2015,FALSE))</f>
        <v>0.47279598179177906</v>
      </c>
      <c r="AG345" s="57">
        <f>+$D345*(1-VLOOKUP(Medidas!$B$5,'Curva Hidrógeno'!$B$12:$AJ$13,'Curva Hidrógeno'!AF$11-2015,FALSE))</f>
        <v>0.39258296251348868</v>
      </c>
      <c r="AH345" s="57">
        <f>+$D345*(1-VLOOKUP(Medidas!$B$5,'Curva Hidrógeno'!$B$12:$AJ$13,'Curva Hidrógeno'!AG$11-2015,FALSE))</f>
        <v>0.31236994323514455</v>
      </c>
      <c r="AI345" s="57">
        <f>+$D345*(1-VLOOKUP(Medidas!$B$5,'Curva Hidrógeno'!$B$12:$AJ$13,'Curva Hidrógeno'!AH$11-2015,FALSE))</f>
        <v>0.23215692395682727</v>
      </c>
      <c r="AJ345" s="57">
        <f>+$D345*(1-VLOOKUP(Medidas!$B$5,'Curva Hidrógeno'!$B$12:$AJ$13,'Curva Hidrógeno'!AI$11-2015,FALSE))</f>
        <v>0.15194390467851002</v>
      </c>
      <c r="AK345" s="57">
        <f>+$D345*(1-VLOOKUP(Medidas!$B$5,'Curva Hidrógeno'!$B$12:$AJ$13,'Curva Hidrógeno'!AJ$11-2015,FALSE))</f>
        <v>7.1730885400165867E-2</v>
      </c>
    </row>
    <row r="346" spans="1:37" x14ac:dyDescent="0.25">
      <c r="A346" s="32" t="s">
        <v>11</v>
      </c>
      <c r="B346" s="33" t="s">
        <v>22</v>
      </c>
      <c r="C346" s="32" t="s">
        <v>181</v>
      </c>
      <c r="D346" s="56">
        <f>XIV!D54</f>
        <v>0</v>
      </c>
      <c r="E346" s="57">
        <f t="shared" ref="E346:AK346" si="1982">D346</f>
        <v>0</v>
      </c>
      <c r="F346" s="57">
        <f t="shared" si="1982"/>
        <v>0</v>
      </c>
      <c r="G346" s="57">
        <f t="shared" si="1982"/>
        <v>0</v>
      </c>
      <c r="H346" s="57">
        <f t="shared" si="1982"/>
        <v>0</v>
      </c>
      <c r="I346" s="57">
        <f t="shared" si="1982"/>
        <v>0</v>
      </c>
      <c r="J346" s="57">
        <f t="shared" si="1982"/>
        <v>0</v>
      </c>
      <c r="K346" s="57">
        <f t="shared" si="1982"/>
        <v>0</v>
      </c>
      <c r="L346" s="57">
        <f t="shared" si="1982"/>
        <v>0</v>
      </c>
      <c r="M346" s="57">
        <f t="shared" si="1982"/>
        <v>0</v>
      </c>
      <c r="N346" s="57">
        <f t="shared" si="1982"/>
        <v>0</v>
      </c>
      <c r="O346" s="57">
        <f t="shared" si="1982"/>
        <v>0</v>
      </c>
      <c r="P346" s="57">
        <f t="shared" si="1982"/>
        <v>0</v>
      </c>
      <c r="Q346" s="57">
        <f t="shared" si="1982"/>
        <v>0</v>
      </c>
      <c r="R346" s="57">
        <f t="shared" si="1982"/>
        <v>0</v>
      </c>
      <c r="S346" s="57">
        <f t="shared" si="1982"/>
        <v>0</v>
      </c>
      <c r="T346" s="57">
        <f t="shared" si="1982"/>
        <v>0</v>
      </c>
      <c r="U346" s="57">
        <f t="shared" si="1982"/>
        <v>0</v>
      </c>
      <c r="V346" s="57">
        <f t="shared" si="1982"/>
        <v>0</v>
      </c>
      <c r="W346" s="57">
        <f t="shared" si="1982"/>
        <v>0</v>
      </c>
      <c r="X346" s="57">
        <f t="shared" si="1982"/>
        <v>0</v>
      </c>
      <c r="Y346" s="57">
        <f t="shared" si="1982"/>
        <v>0</v>
      </c>
      <c r="Z346" s="57">
        <f t="shared" si="1982"/>
        <v>0</v>
      </c>
      <c r="AA346" s="57">
        <f t="shared" si="1982"/>
        <v>0</v>
      </c>
      <c r="AB346" s="57">
        <f t="shared" si="1982"/>
        <v>0</v>
      </c>
      <c r="AC346" s="57">
        <f t="shared" si="1982"/>
        <v>0</v>
      </c>
      <c r="AD346" s="57">
        <f t="shared" si="1982"/>
        <v>0</v>
      </c>
      <c r="AE346" s="57">
        <f t="shared" si="1982"/>
        <v>0</v>
      </c>
      <c r="AF346" s="57">
        <f t="shared" si="1982"/>
        <v>0</v>
      </c>
      <c r="AG346" s="57">
        <f t="shared" si="1982"/>
        <v>0</v>
      </c>
      <c r="AH346" s="57">
        <f t="shared" si="1982"/>
        <v>0</v>
      </c>
      <c r="AI346" s="57">
        <f t="shared" si="1982"/>
        <v>0</v>
      </c>
      <c r="AJ346" s="57">
        <f t="shared" si="1982"/>
        <v>0</v>
      </c>
      <c r="AK346" s="57">
        <f t="shared" si="1982"/>
        <v>0</v>
      </c>
    </row>
    <row r="347" spans="1:37" x14ac:dyDescent="0.25">
      <c r="A347" s="32" t="s">
        <v>13</v>
      </c>
      <c r="B347" s="33" t="s">
        <v>22</v>
      </c>
      <c r="C347" s="32" t="s">
        <v>181</v>
      </c>
      <c r="D347" s="56">
        <f>XIV!D55</f>
        <v>0</v>
      </c>
      <c r="E347" s="57">
        <f t="shared" ref="E347:AK347" si="1983">D347</f>
        <v>0</v>
      </c>
      <c r="F347" s="57">
        <f t="shared" si="1983"/>
        <v>0</v>
      </c>
      <c r="G347" s="57">
        <f t="shared" si="1983"/>
        <v>0</v>
      </c>
      <c r="H347" s="57">
        <f t="shared" si="1983"/>
        <v>0</v>
      </c>
      <c r="I347" s="57">
        <f t="shared" si="1983"/>
        <v>0</v>
      </c>
      <c r="J347" s="57">
        <f t="shared" si="1983"/>
        <v>0</v>
      </c>
      <c r="K347" s="57">
        <f t="shared" si="1983"/>
        <v>0</v>
      </c>
      <c r="L347" s="57">
        <f t="shared" si="1983"/>
        <v>0</v>
      </c>
      <c r="M347" s="57">
        <f t="shared" si="1983"/>
        <v>0</v>
      </c>
      <c r="N347" s="57">
        <f t="shared" si="1983"/>
        <v>0</v>
      </c>
      <c r="O347" s="57">
        <f t="shared" si="1983"/>
        <v>0</v>
      </c>
      <c r="P347" s="57">
        <f t="shared" si="1983"/>
        <v>0</v>
      </c>
      <c r="Q347" s="57">
        <f t="shared" si="1983"/>
        <v>0</v>
      </c>
      <c r="R347" s="57">
        <f t="shared" si="1983"/>
        <v>0</v>
      </c>
      <c r="S347" s="57">
        <f t="shared" si="1983"/>
        <v>0</v>
      </c>
      <c r="T347" s="57">
        <f t="shared" si="1983"/>
        <v>0</v>
      </c>
      <c r="U347" s="57">
        <f t="shared" si="1983"/>
        <v>0</v>
      </c>
      <c r="V347" s="57">
        <f t="shared" si="1983"/>
        <v>0</v>
      </c>
      <c r="W347" s="57">
        <f t="shared" si="1983"/>
        <v>0</v>
      </c>
      <c r="X347" s="57">
        <f t="shared" si="1983"/>
        <v>0</v>
      </c>
      <c r="Y347" s="57">
        <f t="shared" si="1983"/>
        <v>0</v>
      </c>
      <c r="Z347" s="57">
        <f t="shared" si="1983"/>
        <v>0</v>
      </c>
      <c r="AA347" s="57">
        <f t="shared" si="1983"/>
        <v>0</v>
      </c>
      <c r="AB347" s="57">
        <f t="shared" si="1983"/>
        <v>0</v>
      </c>
      <c r="AC347" s="57">
        <f t="shared" si="1983"/>
        <v>0</v>
      </c>
      <c r="AD347" s="57">
        <f t="shared" si="1983"/>
        <v>0</v>
      </c>
      <c r="AE347" s="57">
        <f t="shared" si="1983"/>
        <v>0</v>
      </c>
      <c r="AF347" s="57">
        <f t="shared" si="1983"/>
        <v>0</v>
      </c>
      <c r="AG347" s="57">
        <f t="shared" si="1983"/>
        <v>0</v>
      </c>
      <c r="AH347" s="57">
        <f t="shared" si="1983"/>
        <v>0</v>
      </c>
      <c r="AI347" s="57">
        <f t="shared" si="1983"/>
        <v>0</v>
      </c>
      <c r="AJ347" s="57">
        <f t="shared" si="1983"/>
        <v>0</v>
      </c>
      <c r="AK347" s="57">
        <f t="shared" si="1983"/>
        <v>0</v>
      </c>
    </row>
    <row r="348" spans="1:37" x14ac:dyDescent="0.25">
      <c r="A348" s="32" t="s">
        <v>14</v>
      </c>
      <c r="B348" s="33" t="s">
        <v>22</v>
      </c>
      <c r="C348" s="32" t="s">
        <v>181</v>
      </c>
      <c r="D348" s="56">
        <f>XIV!D56</f>
        <v>0</v>
      </c>
      <c r="E348" s="57">
        <f t="shared" ref="E348:AK348" si="1984">D348</f>
        <v>0</v>
      </c>
      <c r="F348" s="57">
        <f t="shared" si="1984"/>
        <v>0</v>
      </c>
      <c r="G348" s="57">
        <f t="shared" si="1984"/>
        <v>0</v>
      </c>
      <c r="H348" s="57">
        <f t="shared" si="1984"/>
        <v>0</v>
      </c>
      <c r="I348" s="57">
        <f t="shared" si="1984"/>
        <v>0</v>
      </c>
      <c r="J348" s="57">
        <f t="shared" si="1984"/>
        <v>0</v>
      </c>
      <c r="K348" s="57">
        <f t="shared" si="1984"/>
        <v>0</v>
      </c>
      <c r="L348" s="57">
        <f t="shared" si="1984"/>
        <v>0</v>
      </c>
      <c r="M348" s="57">
        <f t="shared" si="1984"/>
        <v>0</v>
      </c>
      <c r="N348" s="57">
        <f t="shared" si="1984"/>
        <v>0</v>
      </c>
      <c r="O348" s="57">
        <f t="shared" si="1984"/>
        <v>0</v>
      </c>
      <c r="P348" s="57">
        <f t="shared" si="1984"/>
        <v>0</v>
      </c>
      <c r="Q348" s="57">
        <f t="shared" si="1984"/>
        <v>0</v>
      </c>
      <c r="R348" s="57">
        <f t="shared" si="1984"/>
        <v>0</v>
      </c>
      <c r="S348" s="57">
        <f t="shared" si="1984"/>
        <v>0</v>
      </c>
      <c r="T348" s="57">
        <f t="shared" si="1984"/>
        <v>0</v>
      </c>
      <c r="U348" s="57">
        <f t="shared" si="1984"/>
        <v>0</v>
      </c>
      <c r="V348" s="57">
        <f t="shared" si="1984"/>
        <v>0</v>
      </c>
      <c r="W348" s="57">
        <f t="shared" si="1984"/>
        <v>0</v>
      </c>
      <c r="X348" s="57">
        <f t="shared" si="1984"/>
        <v>0</v>
      </c>
      <c r="Y348" s="57">
        <f t="shared" si="1984"/>
        <v>0</v>
      </c>
      <c r="Z348" s="57">
        <f t="shared" si="1984"/>
        <v>0</v>
      </c>
      <c r="AA348" s="57">
        <f t="shared" si="1984"/>
        <v>0</v>
      </c>
      <c r="AB348" s="57">
        <f t="shared" si="1984"/>
        <v>0</v>
      </c>
      <c r="AC348" s="57">
        <f t="shared" si="1984"/>
        <v>0</v>
      </c>
      <c r="AD348" s="57">
        <f t="shared" si="1984"/>
        <v>0</v>
      </c>
      <c r="AE348" s="57">
        <f t="shared" si="1984"/>
        <v>0</v>
      </c>
      <c r="AF348" s="57">
        <f t="shared" si="1984"/>
        <v>0</v>
      </c>
      <c r="AG348" s="57">
        <f t="shared" si="1984"/>
        <v>0</v>
      </c>
      <c r="AH348" s="57">
        <f t="shared" si="1984"/>
        <v>0</v>
      </c>
      <c r="AI348" s="57">
        <f t="shared" si="1984"/>
        <v>0</v>
      </c>
      <c r="AJ348" s="57">
        <f t="shared" si="1984"/>
        <v>0</v>
      </c>
      <c r="AK348" s="57">
        <f t="shared" si="1984"/>
        <v>0</v>
      </c>
    </row>
    <row r="349" spans="1:37" x14ac:dyDescent="0.25">
      <c r="A349" s="32" t="s">
        <v>15</v>
      </c>
      <c r="B349" s="33" t="s">
        <v>22</v>
      </c>
      <c r="C349" s="32" t="s">
        <v>181</v>
      </c>
      <c r="D349" s="56">
        <f>XIV!D57</f>
        <v>0</v>
      </c>
      <c r="E349" s="57">
        <f t="shared" ref="E349:AK349" si="1985">D349</f>
        <v>0</v>
      </c>
      <c r="F349" s="57">
        <f t="shared" si="1985"/>
        <v>0</v>
      </c>
      <c r="G349" s="57">
        <f t="shared" si="1985"/>
        <v>0</v>
      </c>
      <c r="H349" s="57">
        <f t="shared" si="1985"/>
        <v>0</v>
      </c>
      <c r="I349" s="57">
        <f t="shared" si="1985"/>
        <v>0</v>
      </c>
      <c r="J349" s="57">
        <f t="shared" si="1985"/>
        <v>0</v>
      </c>
      <c r="K349" s="57">
        <f t="shared" si="1985"/>
        <v>0</v>
      </c>
      <c r="L349" s="57">
        <f t="shared" si="1985"/>
        <v>0</v>
      </c>
      <c r="M349" s="57">
        <f t="shared" si="1985"/>
        <v>0</v>
      </c>
      <c r="N349" s="57">
        <f t="shared" si="1985"/>
        <v>0</v>
      </c>
      <c r="O349" s="57">
        <f t="shared" si="1985"/>
        <v>0</v>
      </c>
      <c r="P349" s="57">
        <f t="shared" si="1985"/>
        <v>0</v>
      </c>
      <c r="Q349" s="57">
        <f t="shared" si="1985"/>
        <v>0</v>
      </c>
      <c r="R349" s="57">
        <f t="shared" si="1985"/>
        <v>0</v>
      </c>
      <c r="S349" s="57">
        <f t="shared" si="1985"/>
        <v>0</v>
      </c>
      <c r="T349" s="57">
        <f t="shared" si="1985"/>
        <v>0</v>
      </c>
      <c r="U349" s="57">
        <f t="shared" si="1985"/>
        <v>0</v>
      </c>
      <c r="V349" s="57">
        <f t="shared" si="1985"/>
        <v>0</v>
      </c>
      <c r="W349" s="57">
        <f t="shared" si="1985"/>
        <v>0</v>
      </c>
      <c r="X349" s="57">
        <f t="shared" si="1985"/>
        <v>0</v>
      </c>
      <c r="Y349" s="57">
        <f t="shared" si="1985"/>
        <v>0</v>
      </c>
      <c r="Z349" s="57">
        <f t="shared" si="1985"/>
        <v>0</v>
      </c>
      <c r="AA349" s="57">
        <f t="shared" si="1985"/>
        <v>0</v>
      </c>
      <c r="AB349" s="57">
        <f t="shared" si="1985"/>
        <v>0</v>
      </c>
      <c r="AC349" s="57">
        <f t="shared" si="1985"/>
        <v>0</v>
      </c>
      <c r="AD349" s="57">
        <f t="shared" si="1985"/>
        <v>0</v>
      </c>
      <c r="AE349" s="57">
        <f t="shared" si="1985"/>
        <v>0</v>
      </c>
      <c r="AF349" s="57">
        <f t="shared" si="1985"/>
        <v>0</v>
      </c>
      <c r="AG349" s="57">
        <f t="shared" si="1985"/>
        <v>0</v>
      </c>
      <c r="AH349" s="57">
        <f t="shared" si="1985"/>
        <v>0</v>
      </c>
      <c r="AI349" s="57">
        <f t="shared" si="1985"/>
        <v>0</v>
      </c>
      <c r="AJ349" s="57">
        <f t="shared" si="1985"/>
        <v>0</v>
      </c>
      <c r="AK349" s="57">
        <f t="shared" si="1985"/>
        <v>0</v>
      </c>
    </row>
    <row r="350" spans="1:37" x14ac:dyDescent="0.25">
      <c r="A350" s="32" t="s">
        <v>59</v>
      </c>
      <c r="B350" s="33" t="s">
        <v>22</v>
      </c>
      <c r="C350" s="32" t="s">
        <v>181</v>
      </c>
      <c r="D350" s="56">
        <f>XIV!D58</f>
        <v>0</v>
      </c>
      <c r="E350" s="57">
        <f t="shared" ref="E350:AK350" si="1986">D350</f>
        <v>0</v>
      </c>
      <c r="F350" s="57">
        <f t="shared" si="1986"/>
        <v>0</v>
      </c>
      <c r="G350" s="57">
        <f t="shared" si="1986"/>
        <v>0</v>
      </c>
      <c r="H350" s="57">
        <f t="shared" si="1986"/>
        <v>0</v>
      </c>
      <c r="I350" s="57">
        <f t="shared" si="1986"/>
        <v>0</v>
      </c>
      <c r="J350" s="57">
        <f t="shared" si="1986"/>
        <v>0</v>
      </c>
      <c r="K350" s="57">
        <f t="shared" si="1986"/>
        <v>0</v>
      </c>
      <c r="L350" s="57">
        <f t="shared" si="1986"/>
        <v>0</v>
      </c>
      <c r="M350" s="57">
        <f t="shared" si="1986"/>
        <v>0</v>
      </c>
      <c r="N350" s="57">
        <f t="shared" si="1986"/>
        <v>0</v>
      </c>
      <c r="O350" s="57">
        <f t="shared" si="1986"/>
        <v>0</v>
      </c>
      <c r="P350" s="57">
        <f t="shared" si="1986"/>
        <v>0</v>
      </c>
      <c r="Q350" s="57">
        <f t="shared" si="1986"/>
        <v>0</v>
      </c>
      <c r="R350" s="57">
        <f t="shared" si="1986"/>
        <v>0</v>
      </c>
      <c r="S350" s="57">
        <f t="shared" si="1986"/>
        <v>0</v>
      </c>
      <c r="T350" s="57">
        <f t="shared" si="1986"/>
        <v>0</v>
      </c>
      <c r="U350" s="57">
        <f t="shared" si="1986"/>
        <v>0</v>
      </c>
      <c r="V350" s="57">
        <f t="shared" si="1986"/>
        <v>0</v>
      </c>
      <c r="W350" s="57">
        <f t="shared" si="1986"/>
        <v>0</v>
      </c>
      <c r="X350" s="57">
        <f t="shared" si="1986"/>
        <v>0</v>
      </c>
      <c r="Y350" s="57">
        <f t="shared" si="1986"/>
        <v>0</v>
      </c>
      <c r="Z350" s="57">
        <f t="shared" si="1986"/>
        <v>0</v>
      </c>
      <c r="AA350" s="57">
        <f t="shared" si="1986"/>
        <v>0</v>
      </c>
      <c r="AB350" s="57">
        <f t="shared" si="1986"/>
        <v>0</v>
      </c>
      <c r="AC350" s="57">
        <f t="shared" si="1986"/>
        <v>0</v>
      </c>
      <c r="AD350" s="57">
        <f t="shared" si="1986"/>
        <v>0</v>
      </c>
      <c r="AE350" s="57">
        <f t="shared" si="1986"/>
        <v>0</v>
      </c>
      <c r="AF350" s="57">
        <f t="shared" si="1986"/>
        <v>0</v>
      </c>
      <c r="AG350" s="57">
        <f t="shared" si="1986"/>
        <v>0</v>
      </c>
      <c r="AH350" s="57">
        <f t="shared" si="1986"/>
        <v>0</v>
      </c>
      <c r="AI350" s="57">
        <f t="shared" si="1986"/>
        <v>0</v>
      </c>
      <c r="AJ350" s="57">
        <f t="shared" si="1986"/>
        <v>0</v>
      </c>
      <c r="AK350" s="57">
        <f t="shared" si="1986"/>
        <v>0</v>
      </c>
    </row>
    <row r="351" spans="1:37" x14ac:dyDescent="0.25">
      <c r="A351" s="32" t="s">
        <v>79</v>
      </c>
      <c r="B351" s="33" t="s">
        <v>22</v>
      </c>
      <c r="C351" s="32" t="s">
        <v>181</v>
      </c>
      <c r="D351" s="56">
        <f>XIV!D59</f>
        <v>0</v>
      </c>
      <c r="E351" s="57">
        <f>+VLOOKUP(Medidas!$B$5,'Curva Hidrógeno'!$B$12:$AJ$13,'Curva Hidrógeno'!D$11-2015,FALSE)*('Particip. Energético'!$D344+$D345)</f>
        <v>0</v>
      </c>
      <c r="F351" s="57">
        <f>+VLOOKUP(Medidas!$B$5,'Curva Hidrógeno'!$B$12:$AJ$13,'Curva Hidrógeno'!E$11-2015,FALSE)*('Particip. Energético'!$D344+$D345)</f>
        <v>0</v>
      </c>
      <c r="G351" s="57">
        <f>+VLOOKUP(Medidas!$B$5,'Curva Hidrógeno'!$B$12:$AJ$13,'Curva Hidrógeno'!F$11-2015,FALSE)*('Particip. Energético'!$D344+$D345)</f>
        <v>0</v>
      </c>
      <c r="H351" s="57">
        <f>+VLOOKUP(Medidas!$B$5,'Curva Hidrógeno'!$B$12:$AJ$13,'Curva Hidrógeno'!G$11-2015,FALSE)*('Particip. Energético'!$D344+$D345)</f>
        <v>0</v>
      </c>
      <c r="I351" s="57">
        <f>+VLOOKUP(Medidas!$B$5,'Curva Hidrógeno'!$B$12:$AJ$13,'Curva Hidrógeno'!H$11-2015,FALSE)*('Particip. Energético'!$D344+$D345)</f>
        <v>0</v>
      </c>
      <c r="J351" s="57">
        <f>+VLOOKUP(Medidas!$B$5,'Curva Hidrógeno'!$B$12:$AJ$13,'Curva Hidrógeno'!I$11-2015,FALSE)*('Particip. Energético'!$D344+$D345)</f>
        <v>0</v>
      </c>
      <c r="K351" s="57">
        <f>+VLOOKUP(Medidas!$B$5,'Curva Hidrógeno'!$B$12:$AJ$13,'Curva Hidrógeno'!J$11-2015,FALSE)*('Particip. Energético'!$D344+$D345)</f>
        <v>0</v>
      </c>
      <c r="L351" s="57">
        <f>+VLOOKUP(Medidas!$B$5,'Curva Hidrógeno'!$B$12:$AJ$13,'Curva Hidrógeno'!K$11-2015,FALSE)*('Particip. Energético'!$D344+$D345)</f>
        <v>0</v>
      </c>
      <c r="M351" s="57">
        <f>+VLOOKUP(Medidas!$B$5,'Curva Hidrógeno'!$B$12:$AJ$13,'Curva Hidrógeno'!L$11-2015,FALSE)*('Particip. Energético'!$D344+$D345)</f>
        <v>0</v>
      </c>
      <c r="N351" s="57">
        <f>+VLOOKUP(Medidas!$B$5,'Curva Hidrógeno'!$B$12:$AJ$13,'Curva Hidrógeno'!M$11-2015,FALSE)*('Particip. Energético'!$D344+$D345)</f>
        <v>0</v>
      </c>
      <c r="O351" s="57">
        <f>+VLOOKUP(Medidas!$B$5,'Curva Hidrógeno'!$B$12:$AJ$13,'Curva Hidrógeno'!N$11-2015,FALSE)*('Particip. Energético'!$D344+$D345)</f>
        <v>0</v>
      </c>
      <c r="P351" s="57">
        <f>+VLOOKUP(Medidas!$B$5,'Curva Hidrógeno'!$B$12:$AJ$13,'Curva Hidrógeno'!O$11-2015,FALSE)*('Particip. Energético'!$D344+$D345)</f>
        <v>0</v>
      </c>
      <c r="Q351" s="57">
        <f>+VLOOKUP(Medidas!$B$5,'Curva Hidrógeno'!$B$12:$AJ$13,'Curva Hidrógeno'!P$11-2015,FALSE)*('Particip. Energético'!$D344+$D345)</f>
        <v>0</v>
      </c>
      <c r="R351" s="57">
        <f>+VLOOKUP(Medidas!$B$5,'Curva Hidrógeno'!$B$12:$AJ$13,'Curva Hidrógeno'!Q$11-2015,FALSE)*('Particip. Energético'!$D344+$D345)</f>
        <v>0</v>
      </c>
      <c r="S351" s="57">
        <f>+VLOOKUP(Medidas!$B$5,'Curva Hidrógeno'!$B$12:$AJ$13,'Curva Hidrógeno'!R$11-2015,FALSE)*('Particip. Energético'!$D344+$D345)</f>
        <v>0</v>
      </c>
      <c r="T351" s="57">
        <f>+VLOOKUP(Medidas!$B$5,'Curva Hidrógeno'!$B$12:$AJ$13,'Curva Hidrógeno'!S$11-2015,FALSE)*('Particip. Energético'!$D344+$D345)</f>
        <v>0</v>
      </c>
      <c r="U351" s="57">
        <f>+VLOOKUP(Medidas!$B$5,'Curva Hidrógeno'!$B$12:$AJ$13,'Curva Hidrógeno'!T$11-2015,FALSE)*('Particip. Energético'!$D344+$D345)</f>
        <v>0</v>
      </c>
      <c r="V351" s="57">
        <f>+VLOOKUP(Medidas!$B$5,'Curva Hidrógeno'!$B$12:$AJ$13,'Curva Hidrógeno'!U$11-2015,FALSE)*('Particip. Energético'!$D344+$D345)</f>
        <v>0</v>
      </c>
      <c r="W351" s="57">
        <f>+VLOOKUP(Medidas!$B$5,'Curva Hidrógeno'!$B$12:$AJ$13,'Curva Hidrógeno'!V$11-2015,FALSE)*('Particip. Energético'!$D344+$D345)</f>
        <v>1.5171636004250644E-2</v>
      </c>
      <c r="X351" s="57">
        <f>+VLOOKUP(Medidas!$B$5,'Curva Hidrógeno'!$B$12:$AJ$13,'Curva Hidrógeno'!W$11-2015,FALSE)*('Particip. Energético'!$D344+$D345)</f>
        <v>3.0343272008497735E-2</v>
      </c>
      <c r="Y351" s="57">
        <f>+VLOOKUP(Medidas!$B$5,'Curva Hidrógeno'!$B$12:$AJ$13,'Curva Hidrógeno'!X$11-2015,FALSE)*('Particip. Energético'!$D344+$D345)</f>
        <v>4.5514908012744826E-2</v>
      </c>
      <c r="Z351" s="57">
        <f>+VLOOKUP(Medidas!$B$5,'Curva Hidrógeno'!$B$12:$AJ$13,'Curva Hidrógeno'!Y$11-2015,FALSE)*('Particip. Energético'!$D344+$D345)</f>
        <v>6.068654401699547E-2</v>
      </c>
      <c r="AA351" s="57">
        <f>+VLOOKUP(Medidas!$B$5,'Curva Hidrógeno'!$B$12:$AJ$13,'Curva Hidrógeno'!Z$11-2015,FALSE)*('Particip. Energético'!$D344+$D345)</f>
        <v>7.5858180021242561E-2</v>
      </c>
      <c r="AB351" s="57">
        <f>+VLOOKUP(Medidas!$B$5,'Curva Hidrógeno'!$B$12:$AJ$13,'Curva Hidrógeno'!AA$11-2015,FALSE)*('Particip. Energético'!$D344+$D345)</f>
        <v>0.1606865440170111</v>
      </c>
      <c r="AC351" s="57">
        <f>+VLOOKUP(Medidas!$B$5,'Curva Hidrógeno'!$B$12:$AJ$13,'Curva Hidrógeno'!AB$11-2015,FALSE)*('Particip. Energético'!$D344+$D345)</f>
        <v>0.24551490801277964</v>
      </c>
      <c r="AD351" s="57">
        <f>+VLOOKUP(Medidas!$B$5,'Curva Hidrógeno'!$B$12:$AJ$13,'Curva Hidrógeno'!AC$11-2015,FALSE)*('Particip. Energético'!$D344+$D345)</f>
        <v>0.33034327200851976</v>
      </c>
      <c r="AE351" s="57">
        <f>+VLOOKUP(Medidas!$B$5,'Curva Hidrógeno'!$B$12:$AJ$13,'Curva Hidrógeno'!AD$11-2015,FALSE)*('Particip. Energético'!$D344+$D345)</f>
        <v>0.41517163600425988</v>
      </c>
      <c r="AF351" s="57">
        <f>+VLOOKUP(Medidas!$B$5,'Curva Hidrógeno'!$B$12:$AJ$13,'Curva Hidrógeno'!AE$11-2015,FALSE)*('Particip. Energético'!$D344+$D345)</f>
        <v>0.50000000000002842</v>
      </c>
      <c r="AG351" s="57">
        <f>+VLOOKUP(Medidas!$B$5,'Curva Hidrógeno'!$B$12:$AJ$13,'Curva Hidrógeno'!AF$11-2015,FALSE)*('Particip. Energético'!$D344+$D345)</f>
        <v>0.58482836399574012</v>
      </c>
      <c r="AH351" s="57">
        <f>+VLOOKUP(Medidas!$B$5,'Curva Hidrógeno'!$B$12:$AJ$13,'Curva Hidrógeno'!AG$11-2015,FALSE)*('Particip. Energético'!$D344+$D345)</f>
        <v>0.66965672799150866</v>
      </c>
      <c r="AI351" s="57">
        <f>+VLOOKUP(Medidas!$B$5,'Curva Hidrógeno'!$B$12:$AJ$13,'Curva Hidrógeno'!AH$11-2015,FALSE)*('Particip. Energético'!$D344+$D345)</f>
        <v>0.75448509198724878</v>
      </c>
      <c r="AJ351" s="57">
        <f>+VLOOKUP(Medidas!$B$5,'Curva Hidrógeno'!$B$12:$AJ$13,'Curva Hidrógeno'!AI$11-2015,FALSE)*('Particip. Energético'!$D344+$D345)</f>
        <v>0.8393134559829889</v>
      </c>
      <c r="AK351" s="57">
        <f>+VLOOKUP(Medidas!$B$5,'Curva Hidrógeno'!$B$12:$AJ$13,'Curva Hidrógeno'!AJ$11-2015,FALSE)*('Particip. Energético'!$D344+$D345)</f>
        <v>0.92414181997875744</v>
      </c>
    </row>
    <row r="352" spans="1:37" x14ac:dyDescent="0.25">
      <c r="D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</row>
    <row r="353" spans="1:37" x14ac:dyDescent="0.25">
      <c r="A353" s="22" t="s">
        <v>83</v>
      </c>
    </row>
    <row r="354" spans="1:37" x14ac:dyDescent="0.25">
      <c r="A354" s="32" t="s">
        <v>8</v>
      </c>
      <c r="B354" s="33" t="s">
        <v>22</v>
      </c>
      <c r="C354" s="32" t="s">
        <v>181</v>
      </c>
      <c r="D354" s="56">
        <f>XIV!D62</f>
        <v>0</v>
      </c>
      <c r="E354" s="57">
        <f t="shared" ref="E354:H354" si="1987">D354+(SUM(D$364:D$365)-SUM(E$364:E$365))*D354/SUM(D$354:D$363)</f>
        <v>0</v>
      </c>
      <c r="F354" s="57">
        <f t="shared" si="1987"/>
        <v>0</v>
      </c>
      <c r="G354" s="57">
        <f t="shared" si="1987"/>
        <v>0</v>
      </c>
      <c r="H354" s="57">
        <f t="shared" si="1987"/>
        <v>0</v>
      </c>
      <c r="I354" s="57">
        <f t="shared" ref="I354:AJ354" si="1988">+H354-((I358+I364+I365)-((H358+H364+H365)))*H354/(1-H358-H364-H365)</f>
        <v>0</v>
      </c>
      <c r="J354" s="57">
        <f t="shared" si="1988"/>
        <v>0</v>
      </c>
      <c r="K354" s="57">
        <f t="shared" si="1988"/>
        <v>0</v>
      </c>
      <c r="L354" s="57">
        <f t="shared" si="1988"/>
        <v>0</v>
      </c>
      <c r="M354" s="57">
        <f t="shared" si="1988"/>
        <v>0</v>
      </c>
      <c r="N354" s="57">
        <f t="shared" si="1988"/>
        <v>0</v>
      </c>
      <c r="O354" s="57">
        <f t="shared" si="1988"/>
        <v>0</v>
      </c>
      <c r="P354" s="57">
        <f t="shared" si="1988"/>
        <v>0</v>
      </c>
      <c r="Q354" s="57">
        <f t="shared" si="1988"/>
        <v>0</v>
      </c>
      <c r="R354" s="57">
        <f t="shared" si="1988"/>
        <v>0</v>
      </c>
      <c r="S354" s="57">
        <f t="shared" si="1988"/>
        <v>0</v>
      </c>
      <c r="T354" s="57">
        <f t="shared" si="1988"/>
        <v>0</v>
      </c>
      <c r="U354" s="57">
        <f t="shared" si="1988"/>
        <v>0</v>
      </c>
      <c r="V354" s="57">
        <f t="shared" si="1988"/>
        <v>0</v>
      </c>
      <c r="W354" s="57">
        <f t="shared" si="1988"/>
        <v>0</v>
      </c>
      <c r="X354" s="57">
        <f t="shared" si="1988"/>
        <v>0</v>
      </c>
      <c r="Y354" s="57">
        <f t="shared" si="1988"/>
        <v>0</v>
      </c>
      <c r="Z354" s="57">
        <f t="shared" si="1988"/>
        <v>0</v>
      </c>
      <c r="AA354" s="57">
        <f t="shared" si="1988"/>
        <v>0</v>
      </c>
      <c r="AB354" s="57">
        <f t="shared" si="1988"/>
        <v>0</v>
      </c>
      <c r="AC354" s="57">
        <f t="shared" si="1988"/>
        <v>0</v>
      </c>
      <c r="AD354" s="57">
        <f t="shared" si="1988"/>
        <v>0</v>
      </c>
      <c r="AE354" s="57">
        <f t="shared" si="1988"/>
        <v>0</v>
      </c>
      <c r="AF354" s="57">
        <f t="shared" si="1988"/>
        <v>0</v>
      </c>
      <c r="AG354" s="57">
        <f t="shared" si="1988"/>
        <v>0</v>
      </c>
      <c r="AH354" s="57">
        <f t="shared" si="1988"/>
        <v>0</v>
      </c>
      <c r="AI354" s="57">
        <f t="shared" si="1988"/>
        <v>0</v>
      </c>
      <c r="AJ354" s="57">
        <f t="shared" si="1988"/>
        <v>0</v>
      </c>
      <c r="AK354" s="57">
        <f>+AJ354-((AK358+AK364+AK365)-((AJ358+AJ364+AJ365)))*AJ354/(1-AJ358-AJ364-AJ365)</f>
        <v>0</v>
      </c>
    </row>
    <row r="355" spans="1:37" x14ac:dyDescent="0.25">
      <c r="A355" s="32" t="s">
        <v>10</v>
      </c>
      <c r="B355" s="33" t="s">
        <v>22</v>
      </c>
      <c r="C355" s="32" t="s">
        <v>181</v>
      </c>
      <c r="D355" s="56">
        <f>XIV!D63</f>
        <v>0</v>
      </c>
      <c r="E355" s="57">
        <f t="shared" ref="E355:H355" si="1989">D355+(SUM(D$364:D$365)-SUM(E$364:E$365))*D355/SUM(D$354:D$363)</f>
        <v>0</v>
      </c>
      <c r="F355" s="57">
        <f t="shared" si="1989"/>
        <v>0</v>
      </c>
      <c r="G355" s="57">
        <f t="shared" si="1989"/>
        <v>0</v>
      </c>
      <c r="H355" s="57">
        <f t="shared" si="1989"/>
        <v>0</v>
      </c>
      <c r="I355" s="57">
        <f t="shared" ref="I355:AJ355" si="1990">+H355-((I358+I364+I365)-((H358+H364+H365)))*H355/(1-H358-H364-H365)</f>
        <v>0</v>
      </c>
      <c r="J355" s="57">
        <f t="shared" si="1990"/>
        <v>0</v>
      </c>
      <c r="K355" s="57">
        <f t="shared" si="1990"/>
        <v>0</v>
      </c>
      <c r="L355" s="57">
        <f t="shared" si="1990"/>
        <v>0</v>
      </c>
      <c r="M355" s="57">
        <f t="shared" si="1990"/>
        <v>0</v>
      </c>
      <c r="N355" s="57">
        <f t="shared" si="1990"/>
        <v>0</v>
      </c>
      <c r="O355" s="57">
        <f t="shared" si="1990"/>
        <v>0</v>
      </c>
      <c r="P355" s="57">
        <f t="shared" si="1990"/>
        <v>0</v>
      </c>
      <c r="Q355" s="57">
        <f t="shared" si="1990"/>
        <v>0</v>
      </c>
      <c r="R355" s="57">
        <f t="shared" si="1990"/>
        <v>0</v>
      </c>
      <c r="S355" s="57">
        <f t="shared" si="1990"/>
        <v>0</v>
      </c>
      <c r="T355" s="57">
        <f t="shared" si="1990"/>
        <v>0</v>
      </c>
      <c r="U355" s="57">
        <f t="shared" si="1990"/>
        <v>0</v>
      </c>
      <c r="V355" s="57">
        <f t="shared" si="1990"/>
        <v>0</v>
      </c>
      <c r="W355" s="57">
        <f t="shared" si="1990"/>
        <v>0</v>
      </c>
      <c r="X355" s="57">
        <f t="shared" si="1990"/>
        <v>0</v>
      </c>
      <c r="Y355" s="57">
        <f t="shared" si="1990"/>
        <v>0</v>
      </c>
      <c r="Z355" s="57">
        <f t="shared" si="1990"/>
        <v>0</v>
      </c>
      <c r="AA355" s="57">
        <f t="shared" si="1990"/>
        <v>0</v>
      </c>
      <c r="AB355" s="57">
        <f t="shared" si="1990"/>
        <v>0</v>
      </c>
      <c r="AC355" s="57">
        <f t="shared" si="1990"/>
        <v>0</v>
      </c>
      <c r="AD355" s="57">
        <f t="shared" si="1990"/>
        <v>0</v>
      </c>
      <c r="AE355" s="57">
        <f t="shared" si="1990"/>
        <v>0</v>
      </c>
      <c r="AF355" s="57">
        <f t="shared" si="1990"/>
        <v>0</v>
      </c>
      <c r="AG355" s="57">
        <f t="shared" si="1990"/>
        <v>0</v>
      </c>
      <c r="AH355" s="57">
        <f t="shared" si="1990"/>
        <v>0</v>
      </c>
      <c r="AI355" s="57">
        <f t="shared" si="1990"/>
        <v>0</v>
      </c>
      <c r="AJ355" s="57">
        <f t="shared" si="1990"/>
        <v>0</v>
      </c>
      <c r="AK355" s="57">
        <f>+AJ355-((AK358+AK364+AK365)-((AJ358+AJ364+AJ365)))*AJ355/(1-AJ358-AJ364-AJ365)</f>
        <v>0</v>
      </c>
    </row>
    <row r="356" spans="1:37" x14ac:dyDescent="0.25">
      <c r="A356" s="32" t="s">
        <v>12</v>
      </c>
      <c r="B356" s="33" t="s">
        <v>22</v>
      </c>
      <c r="C356" s="32" t="s">
        <v>181</v>
      </c>
      <c r="D356" s="56">
        <f>XIV!D64</f>
        <v>0</v>
      </c>
      <c r="E356" s="57">
        <f t="shared" ref="E356:H356" si="1991">D356+(SUM(D$364:D$365)-SUM(E$364:E$365))*D356/SUM(D$354:D$363)</f>
        <v>0</v>
      </c>
      <c r="F356" s="57">
        <f t="shared" si="1991"/>
        <v>0</v>
      </c>
      <c r="G356" s="57">
        <f t="shared" si="1991"/>
        <v>0</v>
      </c>
      <c r="H356" s="57">
        <f t="shared" si="1991"/>
        <v>0</v>
      </c>
      <c r="I356" s="57">
        <f t="shared" ref="I356:AJ356" si="1992">+H356-((I358+I364+I365)-((H358+H364+H365)))*H356/(1-H358-H364-H365)</f>
        <v>0</v>
      </c>
      <c r="J356" s="57">
        <f t="shared" si="1992"/>
        <v>0</v>
      </c>
      <c r="K356" s="57">
        <f t="shared" si="1992"/>
        <v>0</v>
      </c>
      <c r="L356" s="57">
        <f t="shared" si="1992"/>
        <v>0</v>
      </c>
      <c r="M356" s="57">
        <f t="shared" si="1992"/>
        <v>0</v>
      </c>
      <c r="N356" s="57">
        <f t="shared" si="1992"/>
        <v>0</v>
      </c>
      <c r="O356" s="57">
        <f t="shared" si="1992"/>
        <v>0</v>
      </c>
      <c r="P356" s="57">
        <f t="shared" si="1992"/>
        <v>0</v>
      </c>
      <c r="Q356" s="57">
        <f t="shared" si="1992"/>
        <v>0</v>
      </c>
      <c r="R356" s="57">
        <f t="shared" si="1992"/>
        <v>0</v>
      </c>
      <c r="S356" s="57">
        <f t="shared" si="1992"/>
        <v>0</v>
      </c>
      <c r="T356" s="57">
        <f t="shared" si="1992"/>
        <v>0</v>
      </c>
      <c r="U356" s="57">
        <f t="shared" si="1992"/>
        <v>0</v>
      </c>
      <c r="V356" s="57">
        <f t="shared" si="1992"/>
        <v>0</v>
      </c>
      <c r="W356" s="57">
        <f t="shared" si="1992"/>
        <v>0</v>
      </c>
      <c r="X356" s="57">
        <f t="shared" si="1992"/>
        <v>0</v>
      </c>
      <c r="Y356" s="57">
        <f t="shared" si="1992"/>
        <v>0</v>
      </c>
      <c r="Z356" s="57">
        <f t="shared" si="1992"/>
        <v>0</v>
      </c>
      <c r="AA356" s="57">
        <f t="shared" si="1992"/>
        <v>0</v>
      </c>
      <c r="AB356" s="57">
        <f t="shared" si="1992"/>
        <v>0</v>
      </c>
      <c r="AC356" s="57">
        <f t="shared" si="1992"/>
        <v>0</v>
      </c>
      <c r="AD356" s="57">
        <f t="shared" si="1992"/>
        <v>0</v>
      </c>
      <c r="AE356" s="57">
        <f t="shared" si="1992"/>
        <v>0</v>
      </c>
      <c r="AF356" s="57">
        <f t="shared" si="1992"/>
        <v>0</v>
      </c>
      <c r="AG356" s="57">
        <f t="shared" si="1992"/>
        <v>0</v>
      </c>
      <c r="AH356" s="57">
        <f t="shared" si="1992"/>
        <v>0</v>
      </c>
      <c r="AI356" s="57">
        <f t="shared" si="1992"/>
        <v>0</v>
      </c>
      <c r="AJ356" s="57">
        <f t="shared" si="1992"/>
        <v>0</v>
      </c>
      <c r="AK356" s="57">
        <f>+AJ356-((AK358+AK364+AK365)-((AJ358+AJ364+AJ365)))*AJ356/(1-AJ358-AJ364-AJ365)</f>
        <v>0</v>
      </c>
    </row>
    <row r="357" spans="1:37" x14ac:dyDescent="0.25">
      <c r="A357" s="32" t="s">
        <v>13</v>
      </c>
      <c r="B357" s="33" t="s">
        <v>22</v>
      </c>
      <c r="C357" s="32" t="s">
        <v>181</v>
      </c>
      <c r="D357" s="56">
        <f>XIV!D65</f>
        <v>1</v>
      </c>
      <c r="E357" s="57">
        <f t="shared" ref="E357:H357" si="1993">D357+(SUM(D$364:D$365)-SUM(E$364:E$365))*D357/SUM(D$354:D$363)</f>
        <v>1</v>
      </c>
      <c r="F357" s="57">
        <f t="shared" si="1993"/>
        <v>1</v>
      </c>
      <c r="G357" s="57">
        <f t="shared" si="1993"/>
        <v>1</v>
      </c>
      <c r="H357" s="57">
        <f t="shared" si="1993"/>
        <v>1</v>
      </c>
      <c r="I357" s="57">
        <f t="shared" ref="I357" si="1994">+H357-((I358+I364+I365)-((H358+H364+H365)))*H357/(1-H358-H364-H365)</f>
        <v>0.99047706554118298</v>
      </c>
      <c r="J357" s="57">
        <f t="shared" ref="J357" si="1995">+I357-((J358+J364+J365)-((I358+I364+I365)))*I357/(1-I358-I364-I365)</f>
        <v>0.9809540310823659</v>
      </c>
      <c r="K357" s="57">
        <f t="shared" ref="K357" si="1996">+J357-((K358+K364+K365)-((J358+J364+J365)))*J357/(1-J358-J364-J365)</f>
        <v>0.97143053420570968</v>
      </c>
      <c r="L357" s="57">
        <f t="shared" ref="L357" si="1997">+K357-((L358+L364+L365)-((K358+K364+K365)))*K357/(1-K358-K364-K365)</f>
        <v>0.96190387420467549</v>
      </c>
      <c r="M357" s="57">
        <f t="shared" ref="M357" si="1998">+L357-((M358+M364+M365)-((L358+L364+L365)))*L357/(1-L358-L364-L365)</f>
        <v>0.95235626177668975</v>
      </c>
      <c r="N357" s="57">
        <f t="shared" ref="N357" si="1999">+M357-((N358+N364+N365)-((M358+M364+M365)))*M357/(1-M358-M364-M365)</f>
        <v>0.94266988670796092</v>
      </c>
      <c r="O357" s="57">
        <f t="shared" ref="O357" si="2000">+N357-((O358+O364+O365)-((N358+N364+N365)))*N357/(1-N358-N364-N365)</f>
        <v>0.93206563956802579</v>
      </c>
      <c r="P357" s="57">
        <f t="shared" ref="P357" si="2001">+O357-((P358+P364+P365)-((O358+O364+O365)))*O357/(1-O358-O364-O365)</f>
        <v>0.91543843534617275</v>
      </c>
      <c r="Q357" s="57">
        <f t="shared" ref="Q357" si="2002">+P357-((Q358+Q364+Q365)-((P358+P364+P365)))*P357/(1-P358-P364-P365)</f>
        <v>0.8412935898706464</v>
      </c>
      <c r="R357" s="57">
        <f t="shared" ref="R357" si="2003">+Q357-((R358+R364+R365)-((Q358+Q364+Q365)))*Q357/(1-Q358-Q364-Q365)</f>
        <v>0.82757093623505129</v>
      </c>
      <c r="S357" s="57">
        <f t="shared" ref="S357" si="2004">+R357-((S358+S364+S365)-((R358+R364+R365)))*R357/(1-R358-R364-R365)</f>
        <v>0.81359976996192407</v>
      </c>
      <c r="T357" s="57">
        <f t="shared" ref="T357" si="2005">+S357-((T358+T364+T365)-((S358+S364+S365)))*S357/(1-S358-S364-S365)</f>
        <v>0.79936539087739844</v>
      </c>
      <c r="U357" s="57">
        <f t="shared" ref="U357" si="2006">+T357-((U358+U364+U365)-((T358+T364+T365)))*T357/(1-T358-T364-T365)</f>
        <v>0.78485230767036995</v>
      </c>
      <c r="V357" s="57">
        <f t="shared" ref="V357" si="2007">+U357-((V358+V364+V365)-((U358+U364+U365)))*U357/(1-U358-U364-U365)</f>
        <v>0.77004421319383176</v>
      </c>
      <c r="W357" s="57">
        <f t="shared" ref="W357" si="2008">+V357-((W358+W364+W365)-((V358+V364+V365)))*V357/(1-V358-V364-V365)</f>
        <v>0.7549239625183729</v>
      </c>
      <c r="X357" s="57">
        <f t="shared" ref="X357" si="2009">+W357-((X358+X364+X365)-((W358+W364+W365)))*W357/(1-W358-W364-W365)</f>
        <v>0.73947355454437658</v>
      </c>
      <c r="Y357" s="57">
        <f t="shared" ref="Y357" si="2010">+X357-((Y358+Y364+Y365)-((X358+X364+X365)))*X357/(1-X358-X364-X365)</f>
        <v>0.7236741181014823</v>
      </c>
      <c r="Z357" s="57">
        <f t="shared" ref="Z357" si="2011">+Y357-((Z358+Z364+Z365)-((Y358+Y364+Y365)))*Y357/(1-Y358-Y364-Y365)</f>
        <v>0.70750590359614574</v>
      </c>
      <c r="AA357" s="57">
        <f t="shared" ref="AA357" si="2012">+Z357-((AA358+AA364+AA365)-((Z358+Z364+Z365)))*Z357/(1-Z358-Z364-Z365)</f>
        <v>0.69094828140966369</v>
      </c>
      <c r="AB357" s="57">
        <f t="shared" ref="AB357" si="2013">+AA357-((AB358+AB364+AB365)-((AA358+AA364+AA365)))*AA357/(1-AA358-AA364-AA365)</f>
        <v>0.67397974839816288</v>
      </c>
      <c r="AC357" s="57">
        <f t="shared" ref="AC357" si="2014">+AB357-((AC358+AC364+AC365)-((AB358+AB364+AB365)))*AB357/(1-AB358-AB364-AB365)</f>
        <v>0.65657794400027658</v>
      </c>
      <c r="AD357" s="57">
        <f t="shared" ref="AD357" si="2015">+AC357-((AD358+AD364+AD365)-((AC358+AC364+AC365)))*AC357/(1-AC358-AC364-AC365)</f>
        <v>0.63871967761399928</v>
      </c>
      <c r="AE357" s="57">
        <f t="shared" ref="AE357" si="2016">+AD357-((AE358+AE364+AE365)-((AD358+AD364+AD365)))*AD357/(1-AD358-AD364-AD365)</f>
        <v>0.62038096905675222</v>
      </c>
      <c r="AF357" s="57">
        <f t="shared" ref="AF357" si="2017">+AE357-((AF358+AF364+AF365)-((AE358+AE364+AE365)))*AE357/(1-AE358-AE364-AE365)</f>
        <v>0.60153710406577454</v>
      </c>
      <c r="AG357" s="57">
        <f t="shared" ref="AG357" si="2018">+AF357-((AG358+AG364+AG365)-((AF358+AF364+AF365)))*AF357/(1-AF358-AF364-AF365)</f>
        <v>0.582162706921735</v>
      </c>
      <c r="AH357" s="57">
        <f t="shared" ref="AH357" si="2019">+AG357-((AH358+AH364+AH365)-((AG358+AG364+AG365)))*AG357/(1-AG358-AG364-AG365)</f>
        <v>0.56223183237724506</v>
      </c>
      <c r="AI357" s="57">
        <f t="shared" ref="AI357" si="2020">+AH357-((AI358+AI364+AI365)-((AH358+AH364+AH365)))*AH357/(1-AH358-AH364-AH365)</f>
        <v>0.5417180791321512</v>
      </c>
      <c r="AJ357" s="57">
        <f t="shared" ref="AJ357" si="2021">+AI357-((AJ358+AJ364+AJ365)-((AI358+AI364+AI365)))*AI357/(1-AI358-AI364-AI365)</f>
        <v>0.52059472710549037</v>
      </c>
      <c r="AK357" s="57">
        <f>+AJ357-((AK358+AK364+AK365)-((AJ358+AJ364+AJ365)))*AJ357/(1-AJ358-AJ364-AJ365)</f>
        <v>0.49883490069430542</v>
      </c>
    </row>
    <row r="358" spans="1:37" x14ac:dyDescent="0.25">
      <c r="A358" s="32" t="s">
        <v>14</v>
      </c>
      <c r="B358" s="33" t="s">
        <v>22</v>
      </c>
      <c r="C358" s="32" t="s">
        <v>181</v>
      </c>
      <c r="D358" s="56">
        <f>XIV!D66</f>
        <v>0</v>
      </c>
      <c r="E358" s="57">
        <f t="shared" ref="E358:H358" si="2022">D358+(SUM(D$364:D$365)-SUM(E$364:E$365))*D358/SUM(D$354:D$363)</f>
        <v>0</v>
      </c>
      <c r="F358" s="57">
        <f t="shared" si="2022"/>
        <v>0</v>
      </c>
      <c r="G358" s="57">
        <f t="shared" si="2022"/>
        <v>0</v>
      </c>
      <c r="H358" s="57">
        <f t="shared" si="2022"/>
        <v>0</v>
      </c>
      <c r="I358" s="57">
        <f t="shared" ref="I358:AI358" si="2023">+H358+($AK358-$H358)/($AK$1-$H$1)</f>
        <v>9.5229344588170558E-3</v>
      </c>
      <c r="J358" s="57">
        <f t="shared" si="2023"/>
        <v>1.9045868917634112E-2</v>
      </c>
      <c r="K358" s="57">
        <f t="shared" si="2023"/>
        <v>2.8568803376451166E-2</v>
      </c>
      <c r="L358" s="57">
        <f t="shared" si="2023"/>
        <v>3.8091737835268223E-2</v>
      </c>
      <c r="M358" s="57">
        <f t="shared" si="2023"/>
        <v>4.7614672294085281E-2</v>
      </c>
      <c r="N358" s="57">
        <f t="shared" si="2023"/>
        <v>5.7137606752902338E-2</v>
      </c>
      <c r="O358" s="57">
        <f t="shared" si="2023"/>
        <v>6.6660541211719396E-2</v>
      </c>
      <c r="P358" s="57">
        <f t="shared" si="2023"/>
        <v>7.6183475670536446E-2</v>
      </c>
      <c r="Q358" s="57">
        <f t="shared" si="2023"/>
        <v>8.5706410129353497E-2</v>
      </c>
      <c r="R358" s="57">
        <f t="shared" si="2023"/>
        <v>9.5229344588170547E-2</v>
      </c>
      <c r="S358" s="57">
        <f t="shared" si="2023"/>
        <v>0.1047522790469876</v>
      </c>
      <c r="T358" s="57">
        <f t="shared" si="2023"/>
        <v>0.11427521350580465</v>
      </c>
      <c r="U358" s="57">
        <f t="shared" si="2023"/>
        <v>0.1237981479646217</v>
      </c>
      <c r="V358" s="57">
        <f t="shared" si="2023"/>
        <v>0.13332108242343876</v>
      </c>
      <c r="W358" s="57">
        <f t="shared" si="2023"/>
        <v>0.14284401688225581</v>
      </c>
      <c r="X358" s="57">
        <f t="shared" si="2023"/>
        <v>0.15236695134107286</v>
      </c>
      <c r="Y358" s="57">
        <f t="shared" si="2023"/>
        <v>0.16188988579988992</v>
      </c>
      <c r="Z358" s="57">
        <f t="shared" si="2023"/>
        <v>0.17141282025870697</v>
      </c>
      <c r="AA358" s="57">
        <f t="shared" si="2023"/>
        <v>0.18093575471752402</v>
      </c>
      <c r="AB358" s="57">
        <f t="shared" si="2023"/>
        <v>0.19045868917634107</v>
      </c>
      <c r="AC358" s="57">
        <f t="shared" si="2023"/>
        <v>0.19998162363515812</v>
      </c>
      <c r="AD358" s="57">
        <f t="shared" si="2023"/>
        <v>0.20950455809397517</v>
      </c>
      <c r="AE358" s="57">
        <f t="shared" si="2023"/>
        <v>0.21902749255279222</v>
      </c>
      <c r="AF358" s="57">
        <f t="shared" si="2023"/>
        <v>0.22855042701160927</v>
      </c>
      <c r="AG358" s="57">
        <f t="shared" si="2023"/>
        <v>0.23807336147042632</v>
      </c>
      <c r="AH358" s="57">
        <f t="shared" si="2023"/>
        <v>0.24759629592924337</v>
      </c>
      <c r="AI358" s="57">
        <f t="shared" si="2023"/>
        <v>0.25711923038806045</v>
      </c>
      <c r="AJ358" s="57">
        <f>+AI358+($AK358-$H358)/($AK$1-$H$1)</f>
        <v>0.26664216484687753</v>
      </c>
      <c r="AK358" s="57">
        <f>IF(Medidas!$B$6="Base",H358,IF(Medidas!$H$6&lt;$H358,$H358,Medidas!$H$6))</f>
        <v>0.27616509930569461</v>
      </c>
    </row>
    <row r="359" spans="1:37" x14ac:dyDescent="0.25">
      <c r="A359" s="32" t="s">
        <v>58</v>
      </c>
      <c r="B359" s="33" t="s">
        <v>22</v>
      </c>
      <c r="C359" s="32" t="s">
        <v>181</v>
      </c>
      <c r="D359" s="56">
        <f>XIV!D67</f>
        <v>0</v>
      </c>
      <c r="E359" s="57">
        <f t="shared" ref="E359:H359" si="2024">D359+(SUM(D$364:D$365)-SUM(E$364:E$365))*D359/SUM(D$354:D$363)</f>
        <v>0</v>
      </c>
      <c r="F359" s="57">
        <f t="shared" si="2024"/>
        <v>0</v>
      </c>
      <c r="G359" s="57">
        <f t="shared" si="2024"/>
        <v>0</v>
      </c>
      <c r="H359" s="57">
        <f t="shared" si="2024"/>
        <v>0</v>
      </c>
      <c r="I359" s="57">
        <f t="shared" ref="I359" si="2025">+H359-((I358+I364+I365)-((H358+H364+H365)))*H359/(1-H358-H364-H365)</f>
        <v>0</v>
      </c>
      <c r="J359" s="57">
        <f t="shared" ref="J359" si="2026">+I359-((J358+J364+J365)-((I358+I364+I365)))*I359/(1-I358-I364-I365)</f>
        <v>0</v>
      </c>
      <c r="K359" s="57">
        <f t="shared" ref="K359" si="2027">+J359-((K358+K364+K365)-((J358+J364+J365)))*J359/(1-J358-J364-J365)</f>
        <v>0</v>
      </c>
      <c r="L359" s="57">
        <f t="shared" ref="L359" si="2028">+K359-((L358+L364+L365)-((K358+K364+K365)))*K359/(1-K358-K364-K365)</f>
        <v>0</v>
      </c>
      <c r="M359" s="57">
        <f t="shared" ref="M359" si="2029">+L359-((M358+M364+M365)-((L358+L364+L365)))*L359/(1-L358-L364-L365)</f>
        <v>0</v>
      </c>
      <c r="N359" s="57">
        <f t="shared" ref="N359" si="2030">+M359-((N358+N364+N365)-((M358+M364+M365)))*M359/(1-M358-M364-M365)</f>
        <v>0</v>
      </c>
      <c r="O359" s="57">
        <f t="shared" ref="O359" si="2031">+N359-((O358+O364+O365)-((N358+N364+N365)))*N359/(1-N358-N364-N365)</f>
        <v>0</v>
      </c>
      <c r="P359" s="57">
        <f t="shared" ref="P359" si="2032">+O359-((P358+P364+P365)-((O358+O364+O365)))*O359/(1-O358-O364-O365)</f>
        <v>0</v>
      </c>
      <c r="Q359" s="57">
        <f t="shared" ref="Q359" si="2033">+P359-((Q358+Q364+Q365)-((P358+P364+P365)))*P359/(1-P358-P364-P365)</f>
        <v>0</v>
      </c>
      <c r="R359" s="57">
        <f t="shared" ref="R359" si="2034">+Q359-((R358+R364+R365)-((Q358+Q364+Q365)))*Q359/(1-Q358-Q364-Q365)</f>
        <v>0</v>
      </c>
      <c r="S359" s="57">
        <f t="shared" ref="S359" si="2035">+R359-((S358+S364+S365)-((R358+R364+R365)))*R359/(1-R358-R364-R365)</f>
        <v>0</v>
      </c>
      <c r="T359" s="57">
        <f t="shared" ref="T359" si="2036">+S359-((T358+T364+T365)-((S358+S364+S365)))*S359/(1-S358-S364-S365)</f>
        <v>0</v>
      </c>
      <c r="U359" s="57">
        <f t="shared" ref="U359" si="2037">+T359-((U358+U364+U365)-((T358+T364+T365)))*T359/(1-T358-T364-T365)</f>
        <v>0</v>
      </c>
      <c r="V359" s="57">
        <f t="shared" ref="V359" si="2038">+U359-((V358+V364+V365)-((U358+U364+U365)))*U359/(1-U358-U364-U365)</f>
        <v>0</v>
      </c>
      <c r="W359" s="57">
        <f t="shared" ref="W359" si="2039">+V359-((W358+W364+W365)-((V358+V364+V365)))*V359/(1-V358-V364-V365)</f>
        <v>0</v>
      </c>
      <c r="X359" s="57">
        <f t="shared" ref="X359" si="2040">+W359-((X358+X364+X365)-((W358+W364+W365)))*W359/(1-W358-W364-W365)</f>
        <v>0</v>
      </c>
      <c r="Y359" s="57">
        <f t="shared" ref="Y359" si="2041">+X359-((Y358+Y364+Y365)-((X358+X364+X365)))*X359/(1-X358-X364-X365)</f>
        <v>0</v>
      </c>
      <c r="Z359" s="57">
        <f t="shared" ref="Z359" si="2042">+Y359-((Z358+Z364+Z365)-((Y358+Y364+Y365)))*Y359/(1-Y358-Y364-Y365)</f>
        <v>0</v>
      </c>
      <c r="AA359" s="57">
        <f t="shared" ref="AA359" si="2043">+Z359-((AA358+AA364+AA365)-((Z358+Z364+Z365)))*Z359/(1-Z358-Z364-Z365)</f>
        <v>0</v>
      </c>
      <c r="AB359" s="57">
        <f t="shared" ref="AB359" si="2044">+AA359-((AB358+AB364+AB365)-((AA358+AA364+AA365)))*AA359/(1-AA358-AA364-AA365)</f>
        <v>0</v>
      </c>
      <c r="AC359" s="57">
        <f t="shared" ref="AC359" si="2045">+AB359-((AC358+AC364+AC365)-((AB358+AB364+AB365)))*AB359/(1-AB358-AB364-AB365)</f>
        <v>0</v>
      </c>
      <c r="AD359" s="57">
        <f t="shared" ref="AD359" si="2046">+AC359-((AD358+AD364+AD365)-((AC358+AC364+AC365)))*AC359/(1-AC358-AC364-AC365)</f>
        <v>0</v>
      </c>
      <c r="AE359" s="57">
        <f t="shared" ref="AE359" si="2047">+AD359-((AE358+AE364+AE365)-((AD358+AD364+AD365)))*AD359/(1-AD358-AD364-AD365)</f>
        <v>0</v>
      </c>
      <c r="AF359" s="57">
        <f t="shared" ref="AF359" si="2048">+AE359-((AF358+AF364+AF365)-((AE358+AE364+AE365)))*AE359/(1-AE358-AE364-AE365)</f>
        <v>0</v>
      </c>
      <c r="AG359" s="57">
        <f t="shared" ref="AG359" si="2049">+AF359-((AG358+AG364+AG365)-((AF358+AF364+AF365)))*AF359/(1-AF358-AF364-AF365)</f>
        <v>0</v>
      </c>
      <c r="AH359" s="57">
        <f t="shared" ref="AH359" si="2050">+AG359-((AH358+AH364+AH365)-((AG358+AG364+AG365)))*AG359/(1-AG358-AG364-AG365)</f>
        <v>0</v>
      </c>
      <c r="AI359" s="57">
        <f t="shared" ref="AI359" si="2051">+AH359-((AI358+AI364+AI365)-((AH358+AH364+AH365)))*AH359/(1-AH358-AH364-AH365)</f>
        <v>0</v>
      </c>
      <c r="AJ359" s="57">
        <f t="shared" ref="AJ359" si="2052">+AI359-((AJ358+AJ364+AJ365)-((AI358+AI364+AI365)))*AI359/(1-AI358-AI364-AI365)</f>
        <v>0</v>
      </c>
      <c r="AK359" s="57">
        <f>+AJ359-((AK358+AK364+AK365)-((AJ358+AJ364+AJ365)))*AJ359/(1-AJ358-AJ364-AJ365)</f>
        <v>0</v>
      </c>
    </row>
    <row r="360" spans="1:37" x14ac:dyDescent="0.25">
      <c r="A360" s="32" t="s">
        <v>112</v>
      </c>
      <c r="B360" s="33" t="s">
        <v>22</v>
      </c>
      <c r="C360" s="32" t="s">
        <v>181</v>
      </c>
      <c r="D360" s="56">
        <f>XIV!D68</f>
        <v>0</v>
      </c>
      <c r="E360" s="57">
        <f t="shared" ref="E360:H360" si="2053">D360+(SUM(D$364:D$365)-SUM(E$364:E$365))*D360/SUM(D$354:D$363)</f>
        <v>0</v>
      </c>
      <c r="F360" s="57">
        <f t="shared" si="2053"/>
        <v>0</v>
      </c>
      <c r="G360" s="57">
        <f t="shared" si="2053"/>
        <v>0</v>
      </c>
      <c r="H360" s="57">
        <f t="shared" si="2053"/>
        <v>0</v>
      </c>
      <c r="I360" s="57">
        <f t="shared" ref="I360:AJ360" si="2054">+H360-((I358+I364+I365)-((H358+H364+H365)))*H360/(1-H358-H364-H365)</f>
        <v>0</v>
      </c>
      <c r="J360" s="57">
        <f t="shared" si="2054"/>
        <v>0</v>
      </c>
      <c r="K360" s="57">
        <f t="shared" si="2054"/>
        <v>0</v>
      </c>
      <c r="L360" s="57">
        <f t="shared" si="2054"/>
        <v>0</v>
      </c>
      <c r="M360" s="57">
        <f t="shared" si="2054"/>
        <v>0</v>
      </c>
      <c r="N360" s="57">
        <f t="shared" si="2054"/>
        <v>0</v>
      </c>
      <c r="O360" s="57">
        <f t="shared" si="2054"/>
        <v>0</v>
      </c>
      <c r="P360" s="57">
        <f t="shared" si="2054"/>
        <v>0</v>
      </c>
      <c r="Q360" s="57">
        <f t="shared" si="2054"/>
        <v>0</v>
      </c>
      <c r="R360" s="57">
        <f t="shared" si="2054"/>
        <v>0</v>
      </c>
      <c r="S360" s="57">
        <f t="shared" si="2054"/>
        <v>0</v>
      </c>
      <c r="T360" s="57">
        <f t="shared" si="2054"/>
        <v>0</v>
      </c>
      <c r="U360" s="57">
        <f t="shared" si="2054"/>
        <v>0</v>
      </c>
      <c r="V360" s="57">
        <f t="shared" si="2054"/>
        <v>0</v>
      </c>
      <c r="W360" s="57">
        <f t="shared" si="2054"/>
        <v>0</v>
      </c>
      <c r="X360" s="57">
        <f t="shared" si="2054"/>
        <v>0</v>
      </c>
      <c r="Y360" s="57">
        <f t="shared" si="2054"/>
        <v>0</v>
      </c>
      <c r="Z360" s="57">
        <f t="shared" si="2054"/>
        <v>0</v>
      </c>
      <c r="AA360" s="57">
        <f t="shared" si="2054"/>
        <v>0</v>
      </c>
      <c r="AB360" s="57">
        <f t="shared" si="2054"/>
        <v>0</v>
      </c>
      <c r="AC360" s="57">
        <f t="shared" si="2054"/>
        <v>0</v>
      </c>
      <c r="AD360" s="57">
        <f t="shared" si="2054"/>
        <v>0</v>
      </c>
      <c r="AE360" s="57">
        <f t="shared" si="2054"/>
        <v>0</v>
      </c>
      <c r="AF360" s="57">
        <f t="shared" si="2054"/>
        <v>0</v>
      </c>
      <c r="AG360" s="57">
        <f t="shared" si="2054"/>
        <v>0</v>
      </c>
      <c r="AH360" s="57">
        <f t="shared" si="2054"/>
        <v>0</v>
      </c>
      <c r="AI360" s="57">
        <f t="shared" si="2054"/>
        <v>0</v>
      </c>
      <c r="AJ360" s="57">
        <f t="shared" si="2054"/>
        <v>0</v>
      </c>
      <c r="AK360" s="57">
        <f>+AJ360-((AK358+AK364+AK365)-((AJ358+AJ364+AJ365)))*AJ360/(1-AJ358-AJ364-AJ365)</f>
        <v>0</v>
      </c>
    </row>
    <row r="361" spans="1:37" x14ac:dyDescent="0.25">
      <c r="A361" s="32" t="s">
        <v>15</v>
      </c>
      <c r="B361" s="33" t="s">
        <v>22</v>
      </c>
      <c r="C361" s="32" t="s">
        <v>181</v>
      </c>
      <c r="D361" s="56">
        <f>XIV!D69</f>
        <v>0</v>
      </c>
      <c r="E361" s="57">
        <f t="shared" ref="E361:H361" si="2055">D361+(SUM(D$364:D$365)-SUM(E$364:E$365))*D361/SUM(D$354:D$363)</f>
        <v>0</v>
      </c>
      <c r="F361" s="57">
        <f t="shared" si="2055"/>
        <v>0</v>
      </c>
      <c r="G361" s="57">
        <f t="shared" si="2055"/>
        <v>0</v>
      </c>
      <c r="H361" s="57">
        <f t="shared" si="2055"/>
        <v>0</v>
      </c>
      <c r="I361" s="57">
        <f t="shared" ref="I361:AJ361" si="2056">+H361-((I358+I364+I365)-((H358+H364+H365)))*H361/(1-H358-H364-H365)</f>
        <v>0</v>
      </c>
      <c r="J361" s="57">
        <f t="shared" si="2056"/>
        <v>0</v>
      </c>
      <c r="K361" s="57">
        <f t="shared" si="2056"/>
        <v>0</v>
      </c>
      <c r="L361" s="57">
        <f t="shared" si="2056"/>
        <v>0</v>
      </c>
      <c r="M361" s="57">
        <f t="shared" si="2056"/>
        <v>0</v>
      </c>
      <c r="N361" s="57">
        <f t="shared" si="2056"/>
        <v>0</v>
      </c>
      <c r="O361" s="57">
        <f t="shared" si="2056"/>
        <v>0</v>
      </c>
      <c r="P361" s="57">
        <f t="shared" si="2056"/>
        <v>0</v>
      </c>
      <c r="Q361" s="57">
        <f t="shared" si="2056"/>
        <v>0</v>
      </c>
      <c r="R361" s="57">
        <f t="shared" si="2056"/>
        <v>0</v>
      </c>
      <c r="S361" s="57">
        <f t="shared" si="2056"/>
        <v>0</v>
      </c>
      <c r="T361" s="57">
        <f t="shared" si="2056"/>
        <v>0</v>
      </c>
      <c r="U361" s="57">
        <f t="shared" si="2056"/>
        <v>0</v>
      </c>
      <c r="V361" s="57">
        <f t="shared" si="2056"/>
        <v>0</v>
      </c>
      <c r="W361" s="57">
        <f t="shared" si="2056"/>
        <v>0</v>
      </c>
      <c r="X361" s="57">
        <f t="shared" si="2056"/>
        <v>0</v>
      </c>
      <c r="Y361" s="57">
        <f t="shared" si="2056"/>
        <v>0</v>
      </c>
      <c r="Z361" s="57">
        <f t="shared" si="2056"/>
        <v>0</v>
      </c>
      <c r="AA361" s="57">
        <f t="shared" si="2056"/>
        <v>0</v>
      </c>
      <c r="AB361" s="57">
        <f t="shared" si="2056"/>
        <v>0</v>
      </c>
      <c r="AC361" s="57">
        <f t="shared" si="2056"/>
        <v>0</v>
      </c>
      <c r="AD361" s="57">
        <f t="shared" si="2056"/>
        <v>0</v>
      </c>
      <c r="AE361" s="57">
        <f t="shared" si="2056"/>
        <v>0</v>
      </c>
      <c r="AF361" s="57">
        <f t="shared" si="2056"/>
        <v>0</v>
      </c>
      <c r="AG361" s="57">
        <f t="shared" si="2056"/>
        <v>0</v>
      </c>
      <c r="AH361" s="57">
        <f t="shared" si="2056"/>
        <v>0</v>
      </c>
      <c r="AI361" s="57">
        <f t="shared" si="2056"/>
        <v>0</v>
      </c>
      <c r="AJ361" s="57">
        <f t="shared" si="2056"/>
        <v>0</v>
      </c>
      <c r="AK361" s="57">
        <f>+AJ361-((AK358+AK364+AK365)-((AJ358+AJ364+AJ365)))*AJ361/(1-AJ358-AJ364-AJ365)</f>
        <v>0</v>
      </c>
    </row>
    <row r="362" spans="1:37" x14ac:dyDescent="0.25">
      <c r="A362" s="32" t="s">
        <v>59</v>
      </c>
      <c r="B362" s="33" t="s">
        <v>22</v>
      </c>
      <c r="C362" s="32" t="s">
        <v>181</v>
      </c>
      <c r="D362" s="56">
        <f>XIV!D70</f>
        <v>0</v>
      </c>
      <c r="E362" s="57">
        <f t="shared" ref="E362:H362" si="2057">D362+(SUM(D$364:D$365)-SUM(E$364:E$365))*D362/SUM(D$354:D$363)</f>
        <v>0</v>
      </c>
      <c r="F362" s="57">
        <f t="shared" si="2057"/>
        <v>0</v>
      </c>
      <c r="G362" s="57">
        <f t="shared" si="2057"/>
        <v>0</v>
      </c>
      <c r="H362" s="57">
        <f t="shared" si="2057"/>
        <v>0</v>
      </c>
      <c r="I362" s="57">
        <f t="shared" ref="I362:AJ362" si="2058">+H362-((I358+I364+I365)-((H358+H364+H365)))*H362/(1-H358-H364-H365)</f>
        <v>0</v>
      </c>
      <c r="J362" s="57">
        <f t="shared" si="2058"/>
        <v>0</v>
      </c>
      <c r="K362" s="57">
        <f t="shared" si="2058"/>
        <v>0</v>
      </c>
      <c r="L362" s="57">
        <f t="shared" si="2058"/>
        <v>0</v>
      </c>
      <c r="M362" s="57">
        <f t="shared" si="2058"/>
        <v>0</v>
      </c>
      <c r="N362" s="57">
        <f t="shared" si="2058"/>
        <v>0</v>
      </c>
      <c r="O362" s="57">
        <f t="shared" si="2058"/>
        <v>0</v>
      </c>
      <c r="P362" s="57">
        <f t="shared" si="2058"/>
        <v>0</v>
      </c>
      <c r="Q362" s="57">
        <f t="shared" si="2058"/>
        <v>0</v>
      </c>
      <c r="R362" s="57">
        <f t="shared" si="2058"/>
        <v>0</v>
      </c>
      <c r="S362" s="57">
        <f t="shared" si="2058"/>
        <v>0</v>
      </c>
      <c r="T362" s="57">
        <f t="shared" si="2058"/>
        <v>0</v>
      </c>
      <c r="U362" s="57">
        <f t="shared" si="2058"/>
        <v>0</v>
      </c>
      <c r="V362" s="57">
        <f t="shared" si="2058"/>
        <v>0</v>
      </c>
      <c r="W362" s="57">
        <f t="shared" si="2058"/>
        <v>0</v>
      </c>
      <c r="X362" s="57">
        <f t="shared" si="2058"/>
        <v>0</v>
      </c>
      <c r="Y362" s="57">
        <f t="shared" si="2058"/>
        <v>0</v>
      </c>
      <c r="Z362" s="57">
        <f t="shared" si="2058"/>
        <v>0</v>
      </c>
      <c r="AA362" s="57">
        <f t="shared" si="2058"/>
        <v>0</v>
      </c>
      <c r="AB362" s="57">
        <f t="shared" si="2058"/>
        <v>0</v>
      </c>
      <c r="AC362" s="57">
        <f t="shared" si="2058"/>
        <v>0</v>
      </c>
      <c r="AD362" s="57">
        <f t="shared" si="2058"/>
        <v>0</v>
      </c>
      <c r="AE362" s="57">
        <f t="shared" si="2058"/>
        <v>0</v>
      </c>
      <c r="AF362" s="57">
        <f t="shared" si="2058"/>
        <v>0</v>
      </c>
      <c r="AG362" s="57">
        <f t="shared" si="2058"/>
        <v>0</v>
      </c>
      <c r="AH362" s="57">
        <f t="shared" si="2058"/>
        <v>0</v>
      </c>
      <c r="AI362" s="57">
        <f t="shared" si="2058"/>
        <v>0</v>
      </c>
      <c r="AJ362" s="57">
        <f t="shared" si="2058"/>
        <v>0</v>
      </c>
      <c r="AK362" s="57">
        <f>+AJ362-((AK358+AK364+AK365)-((AJ358+AJ364+AJ365)))*AJ362/(1-AJ358-AJ364-AJ365)</f>
        <v>0</v>
      </c>
    </row>
    <row r="363" spans="1:37" x14ac:dyDescent="0.25">
      <c r="A363" s="32" t="s">
        <v>60</v>
      </c>
      <c r="B363" s="33" t="s">
        <v>22</v>
      </c>
      <c r="C363" s="32" t="s">
        <v>181</v>
      </c>
      <c r="D363" s="56">
        <f>XIV!D71</f>
        <v>0</v>
      </c>
      <c r="E363" s="57">
        <f t="shared" ref="E363:H363" si="2059">D363+(SUM(D$364:D$365)-SUM(E$364:E$365))*D363/SUM(D$354:D$363)</f>
        <v>0</v>
      </c>
      <c r="F363" s="57">
        <f t="shared" si="2059"/>
        <v>0</v>
      </c>
      <c r="G363" s="57">
        <f t="shared" si="2059"/>
        <v>0</v>
      </c>
      <c r="H363" s="57">
        <f t="shared" si="2059"/>
        <v>0</v>
      </c>
      <c r="I363" s="57">
        <f t="shared" ref="I363" si="2060">+H363-((I358+I364+I365)-((H358+H364+H365)))*H363/(1-H358-H364-H365)</f>
        <v>0</v>
      </c>
      <c r="J363" s="57">
        <f t="shared" ref="J363" si="2061">+I363-((J358+J364+J365)-((I358+I364+I365)))*I363/(1-I358-I364-I365)</f>
        <v>0</v>
      </c>
      <c r="K363" s="57">
        <f t="shared" ref="K363" si="2062">+J363-((K358+K364+K365)-((J358+J364+J365)))*J363/(1-J358-J364-J365)</f>
        <v>0</v>
      </c>
      <c r="L363" s="57">
        <f t="shared" ref="L363" si="2063">+K363-((L358+L364+L365)-((K358+K364+K365)))*K363/(1-K358-K364-K365)</f>
        <v>0</v>
      </c>
      <c r="M363" s="57">
        <f t="shared" ref="M363" si="2064">+L363-((M358+M364+M365)-((L358+L364+L365)))*L363/(1-L358-L364-L365)</f>
        <v>0</v>
      </c>
      <c r="N363" s="57">
        <f t="shared" ref="N363" si="2065">+M363-((N358+N364+N365)-((M358+M364+M365)))*M363/(1-M358-M364-M365)</f>
        <v>0</v>
      </c>
      <c r="O363" s="57">
        <f t="shared" ref="O363" si="2066">+N363-((O358+O364+O365)-((N358+N364+N365)))*N363/(1-N358-N364-N365)</f>
        <v>0</v>
      </c>
      <c r="P363" s="57">
        <f t="shared" ref="P363" si="2067">+O363-((P358+P364+P365)-((O358+O364+O365)))*O363/(1-O358-O364-O365)</f>
        <v>0</v>
      </c>
      <c r="Q363" s="57">
        <f t="shared" ref="Q363" si="2068">+P363-((Q358+Q364+Q365)-((P358+P364+P365)))*P363/(1-P358-P364-P365)</f>
        <v>0</v>
      </c>
      <c r="R363" s="57">
        <f t="shared" ref="R363" si="2069">+Q363-((R358+R364+R365)-((Q358+Q364+Q365)))*Q363/(1-Q358-Q364-Q365)</f>
        <v>0</v>
      </c>
      <c r="S363" s="57">
        <f t="shared" ref="S363" si="2070">+R363-((S358+S364+S365)-((R358+R364+R365)))*R363/(1-R358-R364-R365)</f>
        <v>0</v>
      </c>
      <c r="T363" s="57">
        <f t="shared" ref="T363" si="2071">+S363-((T358+T364+T365)-((S358+S364+S365)))*S363/(1-S358-S364-S365)</f>
        <v>0</v>
      </c>
      <c r="U363" s="57">
        <f t="shared" ref="U363" si="2072">+T363-((U358+U364+U365)-((T358+T364+T365)))*T363/(1-T358-T364-T365)</f>
        <v>0</v>
      </c>
      <c r="V363" s="57">
        <f t="shared" ref="V363" si="2073">+U363-((V358+V364+V365)-((U358+U364+U365)))*U363/(1-U358-U364-U365)</f>
        <v>0</v>
      </c>
      <c r="W363" s="57">
        <f t="shared" ref="W363" si="2074">+V363-((W358+W364+W365)-((V358+V364+V365)))*V363/(1-V358-V364-V365)</f>
        <v>0</v>
      </c>
      <c r="X363" s="57">
        <f t="shared" ref="X363" si="2075">+W363-((X358+X364+X365)-((W358+W364+W365)))*W363/(1-W358-W364-W365)</f>
        <v>0</v>
      </c>
      <c r="Y363" s="57">
        <f t="shared" ref="Y363" si="2076">+X363-((Y358+Y364+Y365)-((X358+X364+X365)))*X363/(1-X358-X364-X365)</f>
        <v>0</v>
      </c>
      <c r="Z363" s="57">
        <f t="shared" ref="Z363" si="2077">+Y363-((Z358+Z364+Z365)-((Y358+Y364+Y365)))*Y363/(1-Y358-Y364-Y365)</f>
        <v>0</v>
      </c>
      <c r="AA363" s="57">
        <f t="shared" ref="AA363" si="2078">+Z363-((AA358+AA364+AA365)-((Z358+Z364+Z365)))*Z363/(1-Z358-Z364-Z365)</f>
        <v>0</v>
      </c>
      <c r="AB363" s="57">
        <f t="shared" ref="AB363" si="2079">+AA363-((AB358+AB364+AB365)-((AA358+AA364+AA365)))*AA363/(1-AA358-AA364-AA365)</f>
        <v>0</v>
      </c>
      <c r="AC363" s="57">
        <f t="shared" ref="AC363" si="2080">+AB363-((AC358+AC364+AC365)-((AB358+AB364+AB365)))*AB363/(1-AB358-AB364-AB365)</f>
        <v>0</v>
      </c>
      <c r="AD363" s="57">
        <f t="shared" ref="AD363" si="2081">+AC363-((AD358+AD364+AD365)-((AC358+AC364+AC365)))*AC363/(1-AC358-AC364-AC365)</f>
        <v>0</v>
      </c>
      <c r="AE363" s="57">
        <f t="shared" ref="AE363" si="2082">+AD363-((AE358+AE364+AE365)-((AD358+AD364+AD365)))*AD363/(1-AD358-AD364-AD365)</f>
        <v>0</v>
      </c>
      <c r="AF363" s="57">
        <f t="shared" ref="AF363" si="2083">+AE363-((AF358+AF364+AF365)-((AE358+AE364+AE365)))*AE363/(1-AE358-AE364-AE365)</f>
        <v>0</v>
      </c>
      <c r="AG363" s="57">
        <f t="shared" ref="AG363" si="2084">+AF363-((AG358+AG364+AG365)-((AF358+AF364+AF365)))*AF363/(1-AF358-AF364-AF365)</f>
        <v>0</v>
      </c>
      <c r="AH363" s="57">
        <f t="shared" ref="AH363" si="2085">+AG363-((AH358+AH364+AH365)-((AG358+AG364+AG365)))*AG363/(1-AG358-AG364-AG365)</f>
        <v>0</v>
      </c>
      <c r="AI363" s="57">
        <f t="shared" ref="AI363" si="2086">+AH363-((AI358+AI364+AI365)-((AH358+AH364+AH365)))*AH363/(1-AH358-AH364-AH365)</f>
        <v>0</v>
      </c>
      <c r="AJ363" s="57">
        <f t="shared" ref="AJ363" si="2087">+AI363-((AJ358+AJ364+AJ365)-((AI358+AI364+AI365)))*AI363/(1-AI358-AI364-AI365)</f>
        <v>0</v>
      </c>
      <c r="AK363" s="57">
        <f>+AJ363-((AK358+AK364+AK365)-((AJ358+AJ364+AJ365)))*AJ363/(1-AJ358-AJ364-AJ365)</f>
        <v>0</v>
      </c>
    </row>
    <row r="364" spans="1:37" x14ac:dyDescent="0.25">
      <c r="A364" s="32" t="s">
        <v>16</v>
      </c>
      <c r="B364" s="33" t="s">
        <v>22</v>
      </c>
      <c r="C364" s="32" t="s">
        <v>181</v>
      </c>
      <c r="D364" s="56">
        <f>XIV!D72</f>
        <v>0</v>
      </c>
      <c r="E364" s="57">
        <f>+VLOOKUP(Medidas!$B$3,'Curva ERNC'!$B$6:$AJ$7,'Curva ERNC'!D$5-2015,FALSE)</f>
        <v>0</v>
      </c>
      <c r="F364" s="57">
        <f>+VLOOKUP(Medidas!$B$3,'Curva ERNC'!$B$6:$AJ$7,'Curva ERNC'!E$5-2015,FALSE)</f>
        <v>0</v>
      </c>
      <c r="G364" s="57">
        <f>+VLOOKUP(Medidas!$B$3,'Curva ERNC'!$B$6:$AJ$7,'Curva ERNC'!F$5-2015,FALSE)</f>
        <v>0</v>
      </c>
      <c r="H364" s="57">
        <f>+VLOOKUP(Medidas!$B$3,'Curva ERNC'!$B$6:$AJ$7,'Curva ERNC'!G$5-2015,FALSE)</f>
        <v>0</v>
      </c>
      <c r="I364" s="57">
        <f>+VLOOKUP(Medidas!$B$3,'Curva ERNC'!$B$6:$AJ$7,'Curva ERNC'!H$5-2015,FALSE)</f>
        <v>0</v>
      </c>
      <c r="J364" s="57">
        <f>+VLOOKUP(Medidas!$B$3,'Curva ERNC'!$B$6:$AJ$7,'Curva ERNC'!I$5-2015,FALSE)</f>
        <v>9.9999999999999903E-8</v>
      </c>
      <c r="K364" s="57">
        <f>+VLOOKUP(Medidas!$B$3,'Curva ERNC'!$B$6:$AJ$7,'Curva ERNC'!J$5-2015,FALSE)</f>
        <v>6.6241783912806007E-7</v>
      </c>
      <c r="L364" s="57">
        <f>+VLOOKUP(Medidas!$B$3,'Curva ERNC'!$B$6:$AJ$7,'Curva ERNC'!K$5-2015,FALSE)</f>
        <v>4.3879600562251737E-6</v>
      </c>
      <c r="M364" s="57">
        <f>+VLOOKUP(Medidas!$B$3,'Curva ERNC'!$B$6:$AJ$7,'Curva ERNC'!L$5-2015,FALSE)</f>
        <v>2.9065929224896882E-5</v>
      </c>
      <c r="N364" s="57">
        <f>+VLOOKUP(Medidas!$B$3,'Curva ERNC'!$B$6:$AJ$7,'Curva ERNC'!M$5-2015,FALSE)</f>
        <v>1.9250653913663269E-4</v>
      </c>
      <c r="O364" s="57">
        <f>+VLOOKUP(Medidas!$B$3,'Curva ERNC'!$B$6:$AJ$7,'Curva ERNC'!N$5-2015,FALSE)</f>
        <v>1.2738192202547179E-3</v>
      </c>
      <c r="P364" s="57">
        <f>+VLOOKUP(Medidas!$B$3,'Curva ERNC'!$B$6:$AJ$7,'Curva ERNC'!O$5-2015,FALSE)</f>
        <v>8.377988983290667E-3</v>
      </c>
      <c r="Q364" s="57">
        <f>+VLOOKUP(Medidas!$B$3,'Curva ERNC'!$B$6:$AJ$7,'Curva ERNC'!P$5-2015,FALSE)</f>
        <v>5.2999999999999964E-2</v>
      </c>
      <c r="R364" s="57">
        <f>+VLOOKUP(Medidas!$B$3,'Curva ERNC'!$B$6:$AJ$7,'Curva ERNC'!Q$5-2015,FALSE)</f>
        <v>5.5542399509892405E-2</v>
      </c>
      <c r="S364" s="57">
        <f>+VLOOKUP(Medidas!$B$3,'Curva ERNC'!$B$6:$AJ$7,'Curva ERNC'!R$5-2015,FALSE)</f>
        <v>5.8199262290142391E-2</v>
      </c>
      <c r="T364" s="57">
        <f>+VLOOKUP(Medidas!$B$3,'Curva ERNC'!$B$6:$AJ$7,'Curva ERNC'!S$5-2015,FALSE)</f>
        <v>6.0975010639593E-2</v>
      </c>
      <c r="U364" s="57">
        <f>+VLOOKUP(Medidas!$B$3,'Curva ERNC'!$B$6:$AJ$7,'Curva ERNC'!T$5-2015,FALSE)</f>
        <v>6.3874166578128153E-2</v>
      </c>
      <c r="V364" s="57">
        <f>+VLOOKUP(Medidas!$B$3,'Curva ERNC'!$B$6:$AJ$7,'Curva ERNC'!U$5-2015,FALSE)</f>
        <v>6.6901346747900228E-2</v>
      </c>
      <c r="W364" s="57">
        <f>+VLOOKUP(Medidas!$B$3,'Curva ERNC'!$B$6:$AJ$7,'Curva ERNC'!V$5-2015,FALSE)</f>
        <v>7.0061256381072912E-2</v>
      </c>
      <c r="X364" s="57">
        <f>+VLOOKUP(Medidas!$B$3,'Curva ERNC'!$B$6:$AJ$7,'Curva ERNC'!W$5-2015,FALSE)</f>
        <v>7.3358682264357031E-2</v>
      </c>
      <c r="Y364" s="57">
        <f>+VLOOKUP(Medidas!$B$3,'Curva ERNC'!$B$6:$AJ$7,'Curva ERNC'!X$5-2015,FALSE)</f>
        <v>7.6798484629974587E-2</v>
      </c>
      <c r="Z364" s="57">
        <f>+VLOOKUP(Medidas!$B$3,'Curva ERNC'!$B$6:$AJ$7,'Curva ERNC'!Y$5-2015,FALSE)</f>
        <v>8.0385587902734687E-2</v>
      </c>
      <c r="AA364" s="57">
        <f>+VLOOKUP(Medidas!$B$3,'Curva ERNC'!$B$6:$AJ$7,'Curva ERNC'!Z$5-2015,FALSE)</f>
        <v>8.4124970233759394E-2</v>
      </c>
      <c r="AB364" s="57">
        <f>+VLOOKUP(Medidas!$B$3,'Curva ERNC'!$B$6:$AJ$7,'Curva ERNC'!AA$5-2015,FALSE)</f>
        <v>8.8021651753181038E-2</v>
      </c>
      <c r="AC364" s="57">
        <f>+VLOOKUP(Medidas!$B$3,'Curva ERNC'!$B$6:$AJ$7,'Curva ERNC'!AB$5-2015,FALSE)</f>
        <v>9.2080681476971751E-2</v>
      </c>
      <c r="AD364" s="57">
        <f>+VLOOKUP(Medidas!$B$3,'Curva ERNC'!$B$6:$AJ$7,'Curva ERNC'!AC$5-2015,FALSE)</f>
        <v>9.6307122807095483E-2</v>
      </c>
      <c r="AE364" s="57">
        <f>+VLOOKUP(Medidas!$B$3,'Curva ERNC'!$B$6:$AJ$7,'Curva ERNC'!AD$5-2015,FALSE)</f>
        <v>0.10070603756952731</v>
      </c>
      <c r="AF364" s="57">
        <f>+VLOOKUP(Medidas!$B$3,'Curva ERNC'!$B$6:$AJ$7,'Curva ERNC'!AE$5-2015,FALSE)</f>
        <v>0.1052824685414991</v>
      </c>
      <c r="AG364" s="57">
        <f>+VLOOKUP(Medidas!$B$3,'Curva ERNC'!$B$6:$AJ$7,'Curva ERNC'!AF$5-2015,FALSE)</f>
        <v>0.11004142042773479</v>
      </c>
      <c r="AH364" s="57">
        <f>+VLOOKUP(Medidas!$B$3,'Curva ERNC'!$B$6:$AJ$7,'Curva ERNC'!AG$5-2015,FALSE)</f>
        <v>0.11498783925556323</v>
      </c>
      <c r="AI364" s="57">
        <f>+VLOOKUP(Medidas!$B$3,'Curva ERNC'!$B$6:$AJ$7,'Curva ERNC'!AH$5-2015,FALSE)</f>
        <v>0.12012659017074631</v>
      </c>
      <c r="AJ364" s="57">
        <f>+VLOOKUP(Medidas!$B$3,'Curva ERNC'!$B$6:$AJ$7,'Curva ERNC'!AI$5-2015,FALSE)</f>
        <v>0.1254624336297416</v>
      </c>
      <c r="AK364" s="57">
        <f>+VLOOKUP(Medidas!$B$3,'Curva ERNC'!$B$6:$AJ$7,'Curva ERNC'!AJ$5-2015,FALSE)</f>
        <v>0.13099999999999998</v>
      </c>
    </row>
    <row r="365" spans="1:37" x14ac:dyDescent="0.25">
      <c r="A365" s="32" t="s">
        <v>79</v>
      </c>
      <c r="B365" s="33" t="s">
        <v>22</v>
      </c>
      <c r="C365" s="32" t="s">
        <v>181</v>
      </c>
      <c r="D365" s="56">
        <f>XIV!D73</f>
        <v>0</v>
      </c>
      <c r="E365" s="57">
        <f>+VLOOKUP(Medidas!$B$4,'Curva Hidrógeno'!$B$6:$AJ$7,'Curva Hidrógeno'!D$5-2015,FALSE)</f>
        <v>0</v>
      </c>
      <c r="F365" s="57">
        <f>+VLOOKUP(Medidas!$B$4,'Curva Hidrógeno'!$B$6:$AJ$7,'Curva Hidrógeno'!E$5-2015,FALSE)</f>
        <v>0</v>
      </c>
      <c r="G365" s="57">
        <f>+VLOOKUP(Medidas!$B$4,'Curva Hidrógeno'!$B$6:$AJ$7,'Curva Hidrógeno'!F$5-2015,FALSE)</f>
        <v>0</v>
      </c>
      <c r="H365" s="57">
        <f>+VLOOKUP(Medidas!$B$4,'Curva Hidrógeno'!$B$6:$AJ$7,'Curva Hidrógeno'!G$5-2015,FALSE)</f>
        <v>0</v>
      </c>
      <c r="I365" s="57">
        <f>+VLOOKUP(Medidas!$B$4,'Curva Hidrógeno'!$B$6:$AJ$7,'Curva Hidrógeno'!H$5-2015,FALSE)</f>
        <v>0</v>
      </c>
      <c r="J365" s="57">
        <f>+VLOOKUP(Medidas!$B$4,'Curva Hidrógeno'!$B$6:$AJ$7,'Curva Hidrógeno'!I$5-2015,FALSE)</f>
        <v>0</v>
      </c>
      <c r="K365" s="57">
        <f>+VLOOKUP(Medidas!$B$4,'Curva Hidrógeno'!$B$6:$AJ$7,'Curva Hidrógeno'!J$5-2015,FALSE)</f>
        <v>0</v>
      </c>
      <c r="L365" s="57">
        <f>+VLOOKUP(Medidas!$B$4,'Curva Hidrógeno'!$B$6:$AJ$7,'Curva Hidrógeno'!K$5-2015,FALSE)</f>
        <v>0</v>
      </c>
      <c r="M365" s="57">
        <f>+VLOOKUP(Medidas!$B$4,'Curva Hidrógeno'!$B$6:$AJ$7,'Curva Hidrógeno'!L$5-2015,FALSE)</f>
        <v>0</v>
      </c>
      <c r="N365" s="57">
        <f>+VLOOKUP(Medidas!$B$4,'Curva Hidrógeno'!$B$6:$AJ$7,'Curva Hidrógeno'!M$5-2015,FALSE)</f>
        <v>0</v>
      </c>
      <c r="O365" s="57">
        <f>+VLOOKUP(Medidas!$B$4,'Curva Hidrógeno'!$B$6:$AJ$7,'Curva Hidrógeno'!N$5-2015,FALSE)</f>
        <v>0</v>
      </c>
      <c r="P365" s="57">
        <f>+VLOOKUP(Medidas!$B$4,'Curva Hidrógeno'!$B$6:$AJ$7,'Curva Hidrógeno'!O$5-2015,FALSE)</f>
        <v>9.9999999999999903E-8</v>
      </c>
      <c r="Q365" s="57">
        <f>+VLOOKUP(Medidas!$B$4,'Curva Hidrógeno'!$B$6:$AJ$7,'Curva Hidrógeno'!P$5-2015,FALSE)</f>
        <v>2.0000000000000004E-2</v>
      </c>
      <c r="R365" s="57">
        <f>+VLOOKUP(Medidas!$B$4,'Curva Hidrógeno'!$B$6:$AJ$7,'Curva Hidrógeno'!Q$5-2015,FALSE)</f>
        <v>2.1657319666885624E-2</v>
      </c>
      <c r="S365" s="57">
        <f>+VLOOKUP(Medidas!$B$4,'Curva Hidrógeno'!$B$6:$AJ$7,'Curva Hidrógeno'!R$5-2015,FALSE)</f>
        <v>2.3448688700945873E-2</v>
      </c>
      <c r="T365" s="57">
        <f>+VLOOKUP(Medidas!$B$4,'Curva Hidrógeno'!$B$6:$AJ$7,'Curva Hidrógeno'!S$5-2015,FALSE)</f>
        <v>2.5384384977203911E-2</v>
      </c>
      <c r="U365" s="57">
        <f>+VLOOKUP(Medidas!$B$4,'Curva Hidrógeno'!$B$6:$AJ$7,'Curva Hidrógeno'!T$5-2015,FALSE)</f>
        <v>2.7475377786880185E-2</v>
      </c>
      <c r="V365" s="57">
        <f>+VLOOKUP(Medidas!$B$4,'Curva Hidrógeno'!$B$6:$AJ$7,'Curva Hidrógeno'!U$5-2015,FALSE)</f>
        <v>2.9733357634829229E-2</v>
      </c>
      <c r="W365" s="57">
        <f>+VLOOKUP(Medidas!$B$4,'Curva Hidrógeno'!$B$6:$AJ$7,'Curva Hidrógeno'!V$5-2015,FALSE)</f>
        <v>3.2170764218298405E-2</v>
      </c>
      <c r="X365" s="57">
        <f>+VLOOKUP(Medidas!$B$4,'Curva Hidrógeno'!$B$6:$AJ$7,'Curva Hidrógeno'!W$5-2015,FALSE)</f>
        <v>3.4800811850193569E-2</v>
      </c>
      <c r="Y365" s="57">
        <f>+VLOOKUP(Medidas!$B$4,'Curva Hidrógeno'!$B$6:$AJ$7,'Curva Hidrógeno'!X$5-2015,FALSE)</f>
        <v>3.7637511468653219E-2</v>
      </c>
      <c r="Z365" s="57">
        <f>+VLOOKUP(Medidas!$B$4,'Curva Hidrógeno'!$B$6:$AJ$7,'Curva Hidrógeno'!Y$5-2015,FALSE)</f>
        <v>4.0695688242412591E-2</v>
      </c>
      <c r="AA365" s="57">
        <f>+VLOOKUP(Medidas!$B$4,'Curva Hidrógeno'!$B$6:$AJ$7,'Curva Hidrógeno'!Z$5-2015,FALSE)</f>
        <v>4.3990993639052942E-2</v>
      </c>
      <c r="AB365" s="57">
        <f>+VLOOKUP(Medidas!$B$4,'Curva Hidrógeno'!$B$6:$AJ$7,'Curva Hidrógeno'!AA$5-2015,FALSE)</f>
        <v>4.7539910672315035E-2</v>
      </c>
      <c r="AC365" s="57">
        <f>+VLOOKUP(Medidas!$B$4,'Curva Hidrógeno'!$B$6:$AJ$7,'Curva Hidrógeno'!AB$5-2015,FALSE)</f>
        <v>5.1359750887593647E-2</v>
      </c>
      <c r="AD365" s="57">
        <f>+VLOOKUP(Medidas!$B$4,'Curva Hidrógeno'!$B$6:$AJ$7,'Curva Hidrógeno'!AC$5-2015,FALSE)</f>
        <v>5.5468641484930165E-2</v>
      </c>
      <c r="AE365" s="57">
        <f>+VLOOKUP(Medidas!$B$4,'Curva Hidrógeno'!$B$6:$AJ$7,'Curva Hidrógeno'!AD$5-2015,FALSE)</f>
        <v>5.9885500820928313E-2</v>
      </c>
      <c r="AF365" s="57">
        <f>+VLOOKUP(Medidas!$B$4,'Curva Hidrógeno'!$B$6:$AJ$7,'Curva Hidrógeno'!AE$5-2015,FALSE)</f>
        <v>6.4630000381117075E-2</v>
      </c>
      <c r="AG365" s="57">
        <f>+VLOOKUP(Medidas!$B$4,'Curva Hidrógeno'!$B$6:$AJ$7,'Curva Hidrógeno'!AF$5-2015,FALSE)</f>
        <v>6.9722511180103794E-2</v>
      </c>
      <c r="AH365" s="57">
        <f>+VLOOKUP(Medidas!$B$4,'Curva Hidrógeno'!$B$6:$AJ$7,'Curva Hidrógeno'!AG$5-2015,FALSE)</f>
        <v>7.5184032437948384E-2</v>
      </c>
      <c r="AI365" s="57">
        <f>+VLOOKUP(Medidas!$B$4,'Curva Hidrógeno'!$B$6:$AJ$7,'Curva Hidrógeno'!AH$5-2015,FALSE)</f>
        <v>8.1036100309042083E-2</v>
      </c>
      <c r="AJ365" s="57">
        <f>+VLOOKUP(Medidas!$B$4,'Curva Hidrógeno'!$B$6:$AJ$7,'Curva Hidrógeno'!AI$5-2015,FALSE)</f>
        <v>8.7300674417890398E-2</v>
      </c>
      <c r="AK365" s="57">
        <f>+VLOOKUP(Medidas!$B$4,'Curva Hidrógeno'!$B$6:$AJ$7,'Curva Hidrógeno'!AJ$5-2015,FALSE)</f>
        <v>9.3999999999999972E-2</v>
      </c>
    </row>
    <row r="366" spans="1:37" x14ac:dyDescent="0.25">
      <c r="D366" s="130">
        <f>SUM(D354:D365)</f>
        <v>1</v>
      </c>
      <c r="E366" s="130">
        <f t="shared" ref="E366" si="2088">SUM(E354:E365)</f>
        <v>1</v>
      </c>
      <c r="F366" s="130">
        <f t="shared" ref="F366" si="2089">SUM(F354:F365)</f>
        <v>1</v>
      </c>
      <c r="G366" s="130">
        <f t="shared" ref="G366" si="2090">SUM(G354:G365)</f>
        <v>1</v>
      </c>
      <c r="H366" s="130">
        <f t="shared" ref="H366" si="2091">SUM(H354:H365)</f>
        <v>1</v>
      </c>
      <c r="I366" s="130">
        <f t="shared" ref="I366" si="2092">SUM(I354:I365)</f>
        <v>1</v>
      </c>
      <c r="J366" s="130">
        <f t="shared" ref="J366" si="2093">SUM(J354:J365)</f>
        <v>1</v>
      </c>
      <c r="K366" s="130">
        <f t="shared" ref="K366" si="2094">SUM(K354:K365)</f>
        <v>1</v>
      </c>
      <c r="L366" s="130">
        <f t="shared" ref="L366" si="2095">SUM(L354:L365)</f>
        <v>0.99999999999999989</v>
      </c>
      <c r="M366" s="130">
        <f t="shared" ref="M366" si="2096">SUM(M354:M365)</f>
        <v>0.99999999999999989</v>
      </c>
      <c r="N366" s="130">
        <f t="shared" ref="N366" si="2097">SUM(N354:N365)</f>
        <v>0.99999999999999989</v>
      </c>
      <c r="O366" s="130">
        <f t="shared" ref="O366" si="2098">SUM(O354:O365)</f>
        <v>0.99999999999999989</v>
      </c>
      <c r="P366" s="130">
        <f t="shared" ref="P366" si="2099">SUM(P354:P365)</f>
        <v>0.99999999999999978</v>
      </c>
      <c r="Q366" s="130">
        <f t="shared" ref="Q366" si="2100">SUM(Q354:Q365)</f>
        <v>0.99999999999999989</v>
      </c>
      <c r="R366" s="130">
        <f t="shared" ref="R366" si="2101">SUM(R354:R365)</f>
        <v>0.99999999999999989</v>
      </c>
      <c r="S366" s="130">
        <f t="shared" ref="S366" si="2102">SUM(S354:S365)</f>
        <v>0.99999999999999989</v>
      </c>
      <c r="T366" s="130">
        <f t="shared" ref="T366" si="2103">SUM(T354:T365)</f>
        <v>1</v>
      </c>
      <c r="U366" s="130">
        <f t="shared" ref="U366" si="2104">SUM(U354:U365)</f>
        <v>1</v>
      </c>
      <c r="V366" s="130">
        <f t="shared" ref="V366" si="2105">SUM(V354:V365)</f>
        <v>1</v>
      </c>
      <c r="W366" s="130">
        <f t="shared" ref="W366" si="2106">SUM(W354:W365)</f>
        <v>1</v>
      </c>
      <c r="X366" s="130">
        <f t="shared" ref="X366" si="2107">SUM(X354:X365)</f>
        <v>1</v>
      </c>
      <c r="Y366" s="130">
        <f t="shared" ref="Y366" si="2108">SUM(Y354:Y365)</f>
        <v>1</v>
      </c>
      <c r="Z366" s="130">
        <f t="shared" ref="Z366" si="2109">SUM(Z354:Z365)</f>
        <v>0.99999999999999989</v>
      </c>
      <c r="AA366" s="130">
        <f t="shared" ref="AA366" si="2110">SUM(AA354:AA365)</f>
        <v>1</v>
      </c>
      <c r="AB366" s="130">
        <f t="shared" ref="AB366" si="2111">SUM(AB354:AB365)</f>
        <v>1</v>
      </c>
      <c r="AC366" s="130">
        <f t="shared" ref="AC366" si="2112">SUM(AC354:AC365)</f>
        <v>1.0000000000000002</v>
      </c>
      <c r="AD366" s="130">
        <f t="shared" ref="AD366" si="2113">SUM(AD354:AD365)</f>
        <v>1.0000000000000002</v>
      </c>
      <c r="AE366" s="130">
        <f t="shared" ref="AE366" si="2114">SUM(AE354:AE365)</f>
        <v>1</v>
      </c>
      <c r="AF366" s="130">
        <f t="shared" ref="AF366" si="2115">SUM(AF354:AF365)</f>
        <v>1</v>
      </c>
      <c r="AG366" s="130">
        <f t="shared" ref="AG366" si="2116">SUM(AG354:AG365)</f>
        <v>0.99999999999999989</v>
      </c>
      <c r="AH366" s="130">
        <f t="shared" ref="AH366" si="2117">SUM(AH354:AH365)</f>
        <v>1</v>
      </c>
      <c r="AI366" s="130">
        <f t="shared" ref="AI366" si="2118">SUM(AI354:AI365)</f>
        <v>1.0000000000000002</v>
      </c>
      <c r="AJ366" s="130">
        <f t="shared" ref="AJ366" si="2119">SUM(AJ354:AJ365)</f>
        <v>0.99999999999999989</v>
      </c>
      <c r="AK366" s="130">
        <f t="shared" ref="AK366" si="2120">SUM(AK354:AK365)</f>
        <v>1</v>
      </c>
    </row>
    <row r="368" spans="1:37" x14ac:dyDescent="0.25">
      <c r="A368" s="22" t="s">
        <v>41</v>
      </c>
    </row>
    <row r="369" spans="1:37" x14ac:dyDescent="0.25">
      <c r="A369" s="22" t="s">
        <v>18</v>
      </c>
    </row>
    <row r="370" spans="1:37" x14ac:dyDescent="0.25">
      <c r="A370" s="32" t="s">
        <v>8</v>
      </c>
      <c r="B370" s="33" t="s">
        <v>22</v>
      </c>
      <c r="C370" s="32" t="s">
        <v>181</v>
      </c>
      <c r="D370" s="56">
        <f>XV!D52</f>
        <v>0.32984583737340362</v>
      </c>
      <c r="E370" s="57">
        <f>1-SUM(E371:E377)</f>
        <v>0.32984583737340378</v>
      </c>
      <c r="F370" s="57">
        <f t="shared" ref="F370" si="2121">1-SUM(F371:F377)</f>
        <v>0.32984583737340378</v>
      </c>
      <c r="G370" s="57">
        <f t="shared" ref="G370" si="2122">1-SUM(G371:G377)</f>
        <v>0.32984583737340378</v>
      </c>
      <c r="H370" s="57">
        <f t="shared" ref="H370" si="2123">1-SUM(H371:H377)</f>
        <v>0.32984583737340378</v>
      </c>
      <c r="I370" s="57">
        <f t="shared" ref="I370" si="2124">1-SUM(I371:I377)</f>
        <v>0.32984583737340378</v>
      </c>
      <c r="J370" s="57">
        <f t="shared" ref="J370" si="2125">1-SUM(J371:J377)</f>
        <v>0.32984583737340378</v>
      </c>
      <c r="K370" s="57">
        <f t="shared" ref="K370" si="2126">1-SUM(K371:K377)</f>
        <v>0.32984583737340378</v>
      </c>
      <c r="L370" s="57">
        <f t="shared" ref="L370" si="2127">1-SUM(L371:L377)</f>
        <v>0.32984583737340378</v>
      </c>
      <c r="M370" s="57">
        <f t="shared" ref="M370" si="2128">1-SUM(M371:M377)</f>
        <v>0.32984583737340378</v>
      </c>
      <c r="N370" s="57">
        <f t="shared" ref="N370" si="2129">1-SUM(N371:N377)</f>
        <v>0.32984583737340378</v>
      </c>
      <c r="O370" s="57">
        <f t="shared" ref="O370" si="2130">1-SUM(O371:O377)</f>
        <v>0.32984583737340378</v>
      </c>
      <c r="P370" s="57">
        <f t="shared" ref="P370" si="2131">1-SUM(P371:P377)</f>
        <v>0.32984583737340378</v>
      </c>
      <c r="Q370" s="57">
        <f t="shared" ref="Q370" si="2132">1-SUM(Q371:Q377)</f>
        <v>0.32984583737340378</v>
      </c>
      <c r="R370" s="57">
        <f t="shared" ref="R370" si="2133">1-SUM(R371:R377)</f>
        <v>0.32984583737340378</v>
      </c>
      <c r="S370" s="57">
        <f t="shared" ref="S370" si="2134">1-SUM(S371:S377)</f>
        <v>0.32984583737340378</v>
      </c>
      <c r="T370" s="57">
        <f t="shared" ref="T370" si="2135">1-SUM(T371:T377)</f>
        <v>0.32984583737340378</v>
      </c>
      <c r="U370" s="57">
        <f t="shared" ref="U370" si="2136">1-SUM(U371:U377)</f>
        <v>0.32984583737340378</v>
      </c>
      <c r="V370" s="57">
        <f t="shared" ref="V370" si="2137">1-SUM(V371:V377)</f>
        <v>0.32984583737340378</v>
      </c>
      <c r="W370" s="57">
        <f t="shared" ref="W370" si="2138">1-SUM(W371:W377)</f>
        <v>0.32484153639125724</v>
      </c>
      <c r="X370" s="57">
        <f t="shared" ref="X370" si="2139">1-SUM(X371:X377)</f>
        <v>0.31983723540911191</v>
      </c>
      <c r="Y370" s="57">
        <f t="shared" ref="Y370" si="2140">1-SUM(Y371:Y377)</f>
        <v>0.31483293442696647</v>
      </c>
      <c r="Z370" s="57">
        <f t="shared" ref="Z370" si="2141">1-SUM(Z371:Z377)</f>
        <v>0.30982863344482003</v>
      </c>
      <c r="AA370" s="57">
        <f t="shared" ref="AA370" si="2142">1-SUM(AA371:AA377)</f>
        <v>0.3048243324626746</v>
      </c>
      <c r="AB370" s="57">
        <f t="shared" ref="AB370" si="2143">1-SUM(AB371:AB377)</f>
        <v>0.27684404970747445</v>
      </c>
      <c r="AC370" s="57">
        <f t="shared" ref="AC370" si="2144">1-SUM(AC371:AC377)</f>
        <v>0.24886376695227419</v>
      </c>
      <c r="AD370" s="57">
        <f t="shared" ref="AD370" si="2145">1-SUM(AD371:AD377)</f>
        <v>0.22088348419708348</v>
      </c>
      <c r="AE370" s="57">
        <f t="shared" ref="AE370" si="2146">1-SUM(AE371:AE377)</f>
        <v>0.19290320144189277</v>
      </c>
      <c r="AF370" s="57">
        <f t="shared" ref="AF370" si="2147">1-SUM(AF371:AF377)</f>
        <v>0.16492291868669251</v>
      </c>
      <c r="AG370" s="57">
        <f t="shared" ref="AG370" si="2148">1-SUM(AG371:AG377)</f>
        <v>0.13694263593151113</v>
      </c>
      <c r="AH370" s="57">
        <f t="shared" ref="AH370" si="2149">1-SUM(AH371:AH377)</f>
        <v>0.10896235317631109</v>
      </c>
      <c r="AI370" s="57">
        <f t="shared" ref="AI370" si="2150">1-SUM(AI371:AI377)</f>
        <v>8.0982070421120156E-2</v>
      </c>
      <c r="AJ370" s="57">
        <f t="shared" ref="AJ370" si="2151">1-SUM(AJ371:AJ377)</f>
        <v>5.3001787665929445E-2</v>
      </c>
      <c r="AK370" s="57">
        <f t="shared" ref="AK370" si="2152">1-SUM(AK371:AK377)</f>
        <v>2.5021504910729186E-2</v>
      </c>
    </row>
    <row r="371" spans="1:37" x14ac:dyDescent="0.25">
      <c r="A371" s="32" t="s">
        <v>10</v>
      </c>
      <c r="B371" s="33" t="s">
        <v>22</v>
      </c>
      <c r="C371" s="32" t="s">
        <v>181</v>
      </c>
      <c r="D371" s="56">
        <f>XV!D53</f>
        <v>0.61947801793982116</v>
      </c>
      <c r="E371" s="57">
        <f>+$D371*(1-VLOOKUP(Medidas!$B$5,'Curva Hidrógeno'!$B$12:$AJ$13,'Curva Hidrógeno'!D$11-2015,FALSE))</f>
        <v>0.61947801793982116</v>
      </c>
      <c r="F371" s="57">
        <f>+$D371*(1-VLOOKUP(Medidas!$B$5,'Curva Hidrógeno'!$B$12:$AJ$13,'Curva Hidrógeno'!E$11-2015,FALSE))</f>
        <v>0.61947801793982116</v>
      </c>
      <c r="G371" s="57">
        <f>+$D371*(1-VLOOKUP(Medidas!$B$5,'Curva Hidrógeno'!$B$12:$AJ$13,'Curva Hidrógeno'!F$11-2015,FALSE))</f>
        <v>0.61947801793982116</v>
      </c>
      <c r="H371" s="57">
        <f>+$D371*(1-VLOOKUP(Medidas!$B$5,'Curva Hidrógeno'!$B$12:$AJ$13,'Curva Hidrógeno'!G$11-2015,FALSE))</f>
        <v>0.61947801793982116</v>
      </c>
      <c r="I371" s="57">
        <f>+$D371*(1-VLOOKUP(Medidas!$B$5,'Curva Hidrógeno'!$B$12:$AJ$13,'Curva Hidrógeno'!H$11-2015,FALSE))</f>
        <v>0.61947801793982116</v>
      </c>
      <c r="J371" s="57">
        <f>+$D371*(1-VLOOKUP(Medidas!$B$5,'Curva Hidrógeno'!$B$12:$AJ$13,'Curva Hidrógeno'!I$11-2015,FALSE))</f>
        <v>0.61947801793982116</v>
      </c>
      <c r="K371" s="57">
        <f>+$D371*(1-VLOOKUP(Medidas!$B$5,'Curva Hidrógeno'!$B$12:$AJ$13,'Curva Hidrógeno'!J$11-2015,FALSE))</f>
        <v>0.61947801793982116</v>
      </c>
      <c r="L371" s="57">
        <f>+$D371*(1-VLOOKUP(Medidas!$B$5,'Curva Hidrógeno'!$B$12:$AJ$13,'Curva Hidrógeno'!K$11-2015,FALSE))</f>
        <v>0.61947801793982116</v>
      </c>
      <c r="M371" s="57">
        <f>+$D371*(1-VLOOKUP(Medidas!$B$5,'Curva Hidrógeno'!$B$12:$AJ$13,'Curva Hidrógeno'!L$11-2015,FALSE))</f>
        <v>0.61947801793982116</v>
      </c>
      <c r="N371" s="57">
        <f>+$D371*(1-VLOOKUP(Medidas!$B$5,'Curva Hidrógeno'!$B$12:$AJ$13,'Curva Hidrógeno'!M$11-2015,FALSE))</f>
        <v>0.61947801793982116</v>
      </c>
      <c r="O371" s="57">
        <f>+$D371*(1-VLOOKUP(Medidas!$B$5,'Curva Hidrógeno'!$B$12:$AJ$13,'Curva Hidrógeno'!N$11-2015,FALSE))</f>
        <v>0.61947801793982116</v>
      </c>
      <c r="P371" s="57">
        <f>+$D371*(1-VLOOKUP(Medidas!$B$5,'Curva Hidrógeno'!$B$12:$AJ$13,'Curva Hidrógeno'!O$11-2015,FALSE))</f>
        <v>0.61947801793982116</v>
      </c>
      <c r="Q371" s="57">
        <f>+$D371*(1-VLOOKUP(Medidas!$B$5,'Curva Hidrógeno'!$B$12:$AJ$13,'Curva Hidrógeno'!P$11-2015,FALSE))</f>
        <v>0.61947801793982116</v>
      </c>
      <c r="R371" s="57">
        <f>+$D371*(1-VLOOKUP(Medidas!$B$5,'Curva Hidrógeno'!$B$12:$AJ$13,'Curva Hidrógeno'!Q$11-2015,FALSE))</f>
        <v>0.61947801793982116</v>
      </c>
      <c r="S371" s="57">
        <f>+$D371*(1-VLOOKUP(Medidas!$B$5,'Curva Hidrógeno'!$B$12:$AJ$13,'Curva Hidrógeno'!R$11-2015,FALSE))</f>
        <v>0.61947801793982116</v>
      </c>
      <c r="T371" s="57">
        <f>+$D371*(1-VLOOKUP(Medidas!$B$5,'Curva Hidrógeno'!$B$12:$AJ$13,'Curva Hidrógeno'!S$11-2015,FALSE))</f>
        <v>0.61947801793982116</v>
      </c>
      <c r="U371" s="57">
        <f>+$D371*(1-VLOOKUP(Medidas!$B$5,'Curva Hidrógeno'!$B$12:$AJ$13,'Curva Hidrógeno'!T$11-2015,FALSE))</f>
        <v>0.61947801793982116</v>
      </c>
      <c r="V371" s="57">
        <f>+$D371*(1-VLOOKUP(Medidas!$B$5,'Curva Hidrógeno'!$B$12:$AJ$13,'Curva Hidrógeno'!U$11-2015,FALSE))</f>
        <v>0.61947801793982116</v>
      </c>
      <c r="W371" s="57">
        <f>+$D371*(1-VLOOKUP(Medidas!$B$5,'Curva Hidrógeno'!$B$12:$AJ$13,'Curva Hidrógeno'!V$11-2015,FALSE))</f>
        <v>0.61007952293900358</v>
      </c>
      <c r="X371" s="57">
        <f>+$D371*(1-VLOOKUP(Medidas!$B$5,'Curva Hidrógeno'!$B$12:$AJ$13,'Curva Hidrógeno'!W$11-2015,FALSE))</f>
        <v>0.60068102793818812</v>
      </c>
      <c r="Y371" s="57">
        <f>+$D371*(1-VLOOKUP(Medidas!$B$5,'Curva Hidrógeno'!$B$12:$AJ$13,'Curva Hidrógeno'!X$11-2015,FALSE))</f>
        <v>0.59128253293737276</v>
      </c>
      <c r="Z371" s="57">
        <f>+$D371*(1-VLOOKUP(Medidas!$B$5,'Curva Hidrógeno'!$B$12:$AJ$13,'Curva Hidrógeno'!Y$11-2015,FALSE))</f>
        <v>0.58188403793655508</v>
      </c>
      <c r="AA371" s="57">
        <f>+$D371*(1-VLOOKUP(Medidas!$B$5,'Curva Hidrógeno'!$B$12:$AJ$13,'Curva Hidrógeno'!Z$11-2015,FALSE))</f>
        <v>0.57248554293573972</v>
      </c>
      <c r="AB371" s="57">
        <f>+$D371*(1-VLOOKUP(Medidas!$B$5,'Curva Hidrógeno'!$B$12:$AJ$13,'Curva Hidrógeno'!AA$11-2015,FALSE))</f>
        <v>0.51993623614256335</v>
      </c>
      <c r="AC371" s="57">
        <f>+$D371*(1-VLOOKUP(Medidas!$B$5,'Curva Hidrógeno'!$B$12:$AJ$13,'Curva Hidrógeno'!AB$11-2015,FALSE))</f>
        <v>0.46738692934938691</v>
      </c>
      <c r="AD371" s="57">
        <f>+$D371*(1-VLOOKUP(Medidas!$B$5,'Curva Hidrógeno'!$B$12:$AJ$13,'Curva Hidrógeno'!AC$11-2015,FALSE))</f>
        <v>0.41483762255622814</v>
      </c>
      <c r="AE371" s="57">
        <f>+$D371*(1-VLOOKUP(Medidas!$B$5,'Curva Hidrógeno'!$B$12:$AJ$13,'Curva Hidrógeno'!AD$11-2015,FALSE))</f>
        <v>0.36228831576306936</v>
      </c>
      <c r="AF371" s="57">
        <f>+$D371*(1-VLOOKUP(Medidas!$B$5,'Curva Hidrógeno'!$B$12:$AJ$13,'Curva Hidrógeno'!AE$11-2015,FALSE))</f>
        <v>0.30973900896989298</v>
      </c>
      <c r="AG371" s="57">
        <f>+$D371*(1-VLOOKUP(Medidas!$B$5,'Curva Hidrógeno'!$B$12:$AJ$13,'Curva Hidrógeno'!AF$11-2015,FALSE))</f>
        <v>0.2571897021767518</v>
      </c>
      <c r="AH371" s="57">
        <f>+$D371*(1-VLOOKUP(Medidas!$B$5,'Curva Hidrógeno'!$B$12:$AJ$13,'Curva Hidrógeno'!AG$11-2015,FALSE))</f>
        <v>0.20464039538357542</v>
      </c>
      <c r="AI371" s="57">
        <f>+$D371*(1-VLOOKUP(Medidas!$B$5,'Curva Hidrógeno'!$B$12:$AJ$13,'Curva Hidrógeno'!AH$11-2015,FALSE))</f>
        <v>0.15209108859041665</v>
      </c>
      <c r="AJ371" s="57">
        <f>+$D371*(1-VLOOKUP(Medidas!$B$5,'Curva Hidrógeno'!$B$12:$AJ$13,'Curva Hidrógeno'!AI$11-2015,FALSE))</f>
        <v>9.9541781797257867E-2</v>
      </c>
      <c r="AK371" s="57">
        <f>+$D371*(1-VLOOKUP(Medidas!$B$5,'Curva Hidrógeno'!$B$12:$AJ$13,'Curva Hidrógeno'!AJ$11-2015,FALSE))</f>
        <v>4.6992475004081484E-2</v>
      </c>
    </row>
    <row r="372" spans="1:37" x14ac:dyDescent="0.25">
      <c r="A372" s="32" t="s">
        <v>11</v>
      </c>
      <c r="B372" s="33" t="s">
        <v>22</v>
      </c>
      <c r="C372" s="32" t="s">
        <v>181</v>
      </c>
      <c r="D372" s="56">
        <f>XV!D54</f>
        <v>0</v>
      </c>
      <c r="E372" s="57">
        <f t="shared" ref="E372:AK372" si="2153">D372</f>
        <v>0</v>
      </c>
      <c r="F372" s="57">
        <f t="shared" si="2153"/>
        <v>0</v>
      </c>
      <c r="G372" s="57">
        <f t="shared" si="2153"/>
        <v>0</v>
      </c>
      <c r="H372" s="57">
        <f t="shared" si="2153"/>
        <v>0</v>
      </c>
      <c r="I372" s="57">
        <f t="shared" si="2153"/>
        <v>0</v>
      </c>
      <c r="J372" s="57">
        <f t="shared" si="2153"/>
        <v>0</v>
      </c>
      <c r="K372" s="57">
        <f t="shared" si="2153"/>
        <v>0</v>
      </c>
      <c r="L372" s="57">
        <f t="shared" si="2153"/>
        <v>0</v>
      </c>
      <c r="M372" s="57">
        <f t="shared" si="2153"/>
        <v>0</v>
      </c>
      <c r="N372" s="57">
        <f t="shared" si="2153"/>
        <v>0</v>
      </c>
      <c r="O372" s="57">
        <f t="shared" si="2153"/>
        <v>0</v>
      </c>
      <c r="P372" s="57">
        <f t="shared" si="2153"/>
        <v>0</v>
      </c>
      <c r="Q372" s="57">
        <f t="shared" si="2153"/>
        <v>0</v>
      </c>
      <c r="R372" s="57">
        <f t="shared" si="2153"/>
        <v>0</v>
      </c>
      <c r="S372" s="57">
        <f t="shared" si="2153"/>
        <v>0</v>
      </c>
      <c r="T372" s="57">
        <f t="shared" si="2153"/>
        <v>0</v>
      </c>
      <c r="U372" s="57">
        <f t="shared" si="2153"/>
        <v>0</v>
      </c>
      <c r="V372" s="57">
        <f t="shared" si="2153"/>
        <v>0</v>
      </c>
      <c r="W372" s="57">
        <f t="shared" si="2153"/>
        <v>0</v>
      </c>
      <c r="X372" s="57">
        <f t="shared" si="2153"/>
        <v>0</v>
      </c>
      <c r="Y372" s="57">
        <f t="shared" si="2153"/>
        <v>0</v>
      </c>
      <c r="Z372" s="57">
        <f t="shared" si="2153"/>
        <v>0</v>
      </c>
      <c r="AA372" s="57">
        <f t="shared" si="2153"/>
        <v>0</v>
      </c>
      <c r="AB372" s="57">
        <f t="shared" si="2153"/>
        <v>0</v>
      </c>
      <c r="AC372" s="57">
        <f t="shared" si="2153"/>
        <v>0</v>
      </c>
      <c r="AD372" s="57">
        <f t="shared" si="2153"/>
        <v>0</v>
      </c>
      <c r="AE372" s="57">
        <f t="shared" si="2153"/>
        <v>0</v>
      </c>
      <c r="AF372" s="57">
        <f t="shared" si="2153"/>
        <v>0</v>
      </c>
      <c r="AG372" s="57">
        <f t="shared" si="2153"/>
        <v>0</v>
      </c>
      <c r="AH372" s="57">
        <f t="shared" si="2153"/>
        <v>0</v>
      </c>
      <c r="AI372" s="57">
        <f t="shared" si="2153"/>
        <v>0</v>
      </c>
      <c r="AJ372" s="57">
        <f t="shared" si="2153"/>
        <v>0</v>
      </c>
      <c r="AK372" s="57">
        <f t="shared" si="2153"/>
        <v>0</v>
      </c>
    </row>
    <row r="373" spans="1:37" x14ac:dyDescent="0.25">
      <c r="A373" s="32" t="s">
        <v>13</v>
      </c>
      <c r="B373" s="33" t="s">
        <v>22</v>
      </c>
      <c r="C373" s="32" t="s">
        <v>181</v>
      </c>
      <c r="D373" s="56">
        <f>XV!D55</f>
        <v>0</v>
      </c>
      <c r="E373" s="57">
        <f t="shared" ref="E373:AK373" si="2154">D373</f>
        <v>0</v>
      </c>
      <c r="F373" s="57">
        <f t="shared" si="2154"/>
        <v>0</v>
      </c>
      <c r="G373" s="57">
        <f t="shared" si="2154"/>
        <v>0</v>
      </c>
      <c r="H373" s="57">
        <f t="shared" si="2154"/>
        <v>0</v>
      </c>
      <c r="I373" s="57">
        <f t="shared" si="2154"/>
        <v>0</v>
      </c>
      <c r="J373" s="57">
        <f t="shared" si="2154"/>
        <v>0</v>
      </c>
      <c r="K373" s="57">
        <f t="shared" si="2154"/>
        <v>0</v>
      </c>
      <c r="L373" s="57">
        <f t="shared" si="2154"/>
        <v>0</v>
      </c>
      <c r="M373" s="57">
        <f t="shared" si="2154"/>
        <v>0</v>
      </c>
      <c r="N373" s="57">
        <f t="shared" si="2154"/>
        <v>0</v>
      </c>
      <c r="O373" s="57">
        <f t="shared" si="2154"/>
        <v>0</v>
      </c>
      <c r="P373" s="57">
        <f t="shared" si="2154"/>
        <v>0</v>
      </c>
      <c r="Q373" s="57">
        <f t="shared" si="2154"/>
        <v>0</v>
      </c>
      <c r="R373" s="57">
        <f t="shared" si="2154"/>
        <v>0</v>
      </c>
      <c r="S373" s="57">
        <f t="shared" si="2154"/>
        <v>0</v>
      </c>
      <c r="T373" s="57">
        <f t="shared" si="2154"/>
        <v>0</v>
      </c>
      <c r="U373" s="57">
        <f t="shared" si="2154"/>
        <v>0</v>
      </c>
      <c r="V373" s="57">
        <f t="shared" si="2154"/>
        <v>0</v>
      </c>
      <c r="W373" s="57">
        <f t="shared" si="2154"/>
        <v>0</v>
      </c>
      <c r="X373" s="57">
        <f t="shared" si="2154"/>
        <v>0</v>
      </c>
      <c r="Y373" s="57">
        <f t="shared" si="2154"/>
        <v>0</v>
      </c>
      <c r="Z373" s="57">
        <f t="shared" si="2154"/>
        <v>0</v>
      </c>
      <c r="AA373" s="57">
        <f t="shared" si="2154"/>
        <v>0</v>
      </c>
      <c r="AB373" s="57">
        <f t="shared" si="2154"/>
        <v>0</v>
      </c>
      <c r="AC373" s="57">
        <f t="shared" si="2154"/>
        <v>0</v>
      </c>
      <c r="AD373" s="57">
        <f t="shared" si="2154"/>
        <v>0</v>
      </c>
      <c r="AE373" s="57">
        <f t="shared" si="2154"/>
        <v>0</v>
      </c>
      <c r="AF373" s="57">
        <f t="shared" si="2154"/>
        <v>0</v>
      </c>
      <c r="AG373" s="57">
        <f t="shared" si="2154"/>
        <v>0</v>
      </c>
      <c r="AH373" s="57">
        <f t="shared" si="2154"/>
        <v>0</v>
      </c>
      <c r="AI373" s="57">
        <f t="shared" si="2154"/>
        <v>0</v>
      </c>
      <c r="AJ373" s="57">
        <f t="shared" si="2154"/>
        <v>0</v>
      </c>
      <c r="AK373" s="57">
        <f t="shared" si="2154"/>
        <v>0</v>
      </c>
    </row>
    <row r="374" spans="1:37" x14ac:dyDescent="0.25">
      <c r="A374" s="32" t="s">
        <v>14</v>
      </c>
      <c r="B374" s="33" t="s">
        <v>22</v>
      </c>
      <c r="C374" s="32" t="s">
        <v>181</v>
      </c>
      <c r="D374" s="56">
        <f>XV!D56</f>
        <v>5.0676144686775067E-2</v>
      </c>
      <c r="E374" s="57">
        <f t="shared" ref="E374:AK374" si="2155">D374</f>
        <v>5.0676144686775067E-2</v>
      </c>
      <c r="F374" s="57">
        <f t="shared" si="2155"/>
        <v>5.0676144686775067E-2</v>
      </c>
      <c r="G374" s="57">
        <f t="shared" si="2155"/>
        <v>5.0676144686775067E-2</v>
      </c>
      <c r="H374" s="57">
        <f t="shared" si="2155"/>
        <v>5.0676144686775067E-2</v>
      </c>
      <c r="I374" s="57">
        <f t="shared" si="2155"/>
        <v>5.0676144686775067E-2</v>
      </c>
      <c r="J374" s="57">
        <f t="shared" si="2155"/>
        <v>5.0676144686775067E-2</v>
      </c>
      <c r="K374" s="57">
        <f t="shared" si="2155"/>
        <v>5.0676144686775067E-2</v>
      </c>
      <c r="L374" s="57">
        <f t="shared" si="2155"/>
        <v>5.0676144686775067E-2</v>
      </c>
      <c r="M374" s="57">
        <f t="shared" si="2155"/>
        <v>5.0676144686775067E-2</v>
      </c>
      <c r="N374" s="57">
        <f t="shared" si="2155"/>
        <v>5.0676144686775067E-2</v>
      </c>
      <c r="O374" s="57">
        <f t="shared" si="2155"/>
        <v>5.0676144686775067E-2</v>
      </c>
      <c r="P374" s="57">
        <f t="shared" si="2155"/>
        <v>5.0676144686775067E-2</v>
      </c>
      <c r="Q374" s="57">
        <f t="shared" si="2155"/>
        <v>5.0676144686775067E-2</v>
      </c>
      <c r="R374" s="57">
        <f t="shared" si="2155"/>
        <v>5.0676144686775067E-2</v>
      </c>
      <c r="S374" s="57">
        <f t="shared" si="2155"/>
        <v>5.0676144686775067E-2</v>
      </c>
      <c r="T374" s="57">
        <f t="shared" si="2155"/>
        <v>5.0676144686775067E-2</v>
      </c>
      <c r="U374" s="57">
        <f t="shared" si="2155"/>
        <v>5.0676144686775067E-2</v>
      </c>
      <c r="V374" s="57">
        <f t="shared" si="2155"/>
        <v>5.0676144686775067E-2</v>
      </c>
      <c r="W374" s="57">
        <f t="shared" si="2155"/>
        <v>5.0676144686775067E-2</v>
      </c>
      <c r="X374" s="57">
        <f t="shared" si="2155"/>
        <v>5.0676144686775067E-2</v>
      </c>
      <c r="Y374" s="57">
        <f t="shared" si="2155"/>
        <v>5.0676144686775067E-2</v>
      </c>
      <c r="Z374" s="57">
        <f t="shared" si="2155"/>
        <v>5.0676144686775067E-2</v>
      </c>
      <c r="AA374" s="57">
        <f t="shared" si="2155"/>
        <v>5.0676144686775067E-2</v>
      </c>
      <c r="AB374" s="57">
        <f t="shared" si="2155"/>
        <v>5.0676144686775067E-2</v>
      </c>
      <c r="AC374" s="57">
        <f t="shared" si="2155"/>
        <v>5.0676144686775067E-2</v>
      </c>
      <c r="AD374" s="57">
        <f t="shared" si="2155"/>
        <v>5.0676144686775067E-2</v>
      </c>
      <c r="AE374" s="57">
        <f t="shared" si="2155"/>
        <v>5.0676144686775067E-2</v>
      </c>
      <c r="AF374" s="57">
        <f t="shared" si="2155"/>
        <v>5.0676144686775067E-2</v>
      </c>
      <c r="AG374" s="57">
        <f t="shared" si="2155"/>
        <v>5.0676144686775067E-2</v>
      </c>
      <c r="AH374" s="57">
        <f t="shared" si="2155"/>
        <v>5.0676144686775067E-2</v>
      </c>
      <c r="AI374" s="57">
        <f t="shared" si="2155"/>
        <v>5.0676144686775067E-2</v>
      </c>
      <c r="AJ374" s="57">
        <f t="shared" si="2155"/>
        <v>5.0676144686775067E-2</v>
      </c>
      <c r="AK374" s="57">
        <f t="shared" si="2155"/>
        <v>5.0676144686775067E-2</v>
      </c>
    </row>
    <row r="375" spans="1:37" x14ac:dyDescent="0.25">
      <c r="A375" s="32" t="s">
        <v>15</v>
      </c>
      <c r="B375" s="33" t="s">
        <v>22</v>
      </c>
      <c r="C375" s="32" t="s">
        <v>181</v>
      </c>
      <c r="D375" s="56">
        <f>XV!D57</f>
        <v>0</v>
      </c>
      <c r="E375" s="57">
        <f t="shared" ref="E375:AK375" si="2156">D375</f>
        <v>0</v>
      </c>
      <c r="F375" s="57">
        <f t="shared" si="2156"/>
        <v>0</v>
      </c>
      <c r="G375" s="57">
        <f t="shared" si="2156"/>
        <v>0</v>
      </c>
      <c r="H375" s="57">
        <f t="shared" si="2156"/>
        <v>0</v>
      </c>
      <c r="I375" s="57">
        <f t="shared" si="2156"/>
        <v>0</v>
      </c>
      <c r="J375" s="57">
        <f t="shared" si="2156"/>
        <v>0</v>
      </c>
      <c r="K375" s="57">
        <f t="shared" si="2156"/>
        <v>0</v>
      </c>
      <c r="L375" s="57">
        <f t="shared" si="2156"/>
        <v>0</v>
      </c>
      <c r="M375" s="57">
        <f t="shared" si="2156"/>
        <v>0</v>
      </c>
      <c r="N375" s="57">
        <f t="shared" si="2156"/>
        <v>0</v>
      </c>
      <c r="O375" s="57">
        <f t="shared" si="2156"/>
        <v>0</v>
      </c>
      <c r="P375" s="57">
        <f t="shared" si="2156"/>
        <v>0</v>
      </c>
      <c r="Q375" s="57">
        <f t="shared" si="2156"/>
        <v>0</v>
      </c>
      <c r="R375" s="57">
        <f t="shared" si="2156"/>
        <v>0</v>
      </c>
      <c r="S375" s="57">
        <f t="shared" si="2156"/>
        <v>0</v>
      </c>
      <c r="T375" s="57">
        <f t="shared" si="2156"/>
        <v>0</v>
      </c>
      <c r="U375" s="57">
        <f t="shared" si="2156"/>
        <v>0</v>
      </c>
      <c r="V375" s="57">
        <f t="shared" si="2156"/>
        <v>0</v>
      </c>
      <c r="W375" s="57">
        <f t="shared" si="2156"/>
        <v>0</v>
      </c>
      <c r="X375" s="57">
        <f t="shared" si="2156"/>
        <v>0</v>
      </c>
      <c r="Y375" s="57">
        <f t="shared" si="2156"/>
        <v>0</v>
      </c>
      <c r="Z375" s="57">
        <f t="shared" si="2156"/>
        <v>0</v>
      </c>
      <c r="AA375" s="57">
        <f t="shared" si="2156"/>
        <v>0</v>
      </c>
      <c r="AB375" s="57">
        <f t="shared" si="2156"/>
        <v>0</v>
      </c>
      <c r="AC375" s="57">
        <f t="shared" si="2156"/>
        <v>0</v>
      </c>
      <c r="AD375" s="57">
        <f t="shared" si="2156"/>
        <v>0</v>
      </c>
      <c r="AE375" s="57">
        <f t="shared" si="2156"/>
        <v>0</v>
      </c>
      <c r="AF375" s="57">
        <f t="shared" si="2156"/>
        <v>0</v>
      </c>
      <c r="AG375" s="57">
        <f t="shared" si="2156"/>
        <v>0</v>
      </c>
      <c r="AH375" s="57">
        <f t="shared" si="2156"/>
        <v>0</v>
      </c>
      <c r="AI375" s="57">
        <f t="shared" si="2156"/>
        <v>0</v>
      </c>
      <c r="AJ375" s="57">
        <f t="shared" si="2156"/>
        <v>0</v>
      </c>
      <c r="AK375" s="57">
        <f t="shared" si="2156"/>
        <v>0</v>
      </c>
    </row>
    <row r="376" spans="1:37" x14ac:dyDescent="0.25">
      <c r="A376" s="32" t="s">
        <v>59</v>
      </c>
      <c r="B376" s="33" t="s">
        <v>22</v>
      </c>
      <c r="C376" s="32" t="s">
        <v>181</v>
      </c>
      <c r="D376" s="56">
        <f>XV!D58</f>
        <v>0</v>
      </c>
      <c r="E376" s="57">
        <f t="shared" ref="E376:AK376" si="2157">D376</f>
        <v>0</v>
      </c>
      <c r="F376" s="57">
        <f t="shared" si="2157"/>
        <v>0</v>
      </c>
      <c r="G376" s="57">
        <f t="shared" si="2157"/>
        <v>0</v>
      </c>
      <c r="H376" s="57">
        <f t="shared" si="2157"/>
        <v>0</v>
      </c>
      <c r="I376" s="57">
        <f t="shared" si="2157"/>
        <v>0</v>
      </c>
      <c r="J376" s="57">
        <f t="shared" si="2157"/>
        <v>0</v>
      </c>
      <c r="K376" s="57">
        <f t="shared" si="2157"/>
        <v>0</v>
      </c>
      <c r="L376" s="57">
        <f t="shared" si="2157"/>
        <v>0</v>
      </c>
      <c r="M376" s="57">
        <f t="shared" si="2157"/>
        <v>0</v>
      </c>
      <c r="N376" s="57">
        <f t="shared" si="2157"/>
        <v>0</v>
      </c>
      <c r="O376" s="57">
        <f t="shared" si="2157"/>
        <v>0</v>
      </c>
      <c r="P376" s="57">
        <f t="shared" si="2157"/>
        <v>0</v>
      </c>
      <c r="Q376" s="57">
        <f t="shared" si="2157"/>
        <v>0</v>
      </c>
      <c r="R376" s="57">
        <f t="shared" si="2157"/>
        <v>0</v>
      </c>
      <c r="S376" s="57">
        <f t="shared" si="2157"/>
        <v>0</v>
      </c>
      <c r="T376" s="57">
        <f t="shared" si="2157"/>
        <v>0</v>
      </c>
      <c r="U376" s="57">
        <f t="shared" si="2157"/>
        <v>0</v>
      </c>
      <c r="V376" s="57">
        <f t="shared" si="2157"/>
        <v>0</v>
      </c>
      <c r="W376" s="57">
        <f t="shared" si="2157"/>
        <v>0</v>
      </c>
      <c r="X376" s="57">
        <f t="shared" si="2157"/>
        <v>0</v>
      </c>
      <c r="Y376" s="57">
        <f t="shared" si="2157"/>
        <v>0</v>
      </c>
      <c r="Z376" s="57">
        <f t="shared" si="2157"/>
        <v>0</v>
      </c>
      <c r="AA376" s="57">
        <f t="shared" si="2157"/>
        <v>0</v>
      </c>
      <c r="AB376" s="57">
        <f t="shared" si="2157"/>
        <v>0</v>
      </c>
      <c r="AC376" s="57">
        <f t="shared" si="2157"/>
        <v>0</v>
      </c>
      <c r="AD376" s="57">
        <f t="shared" si="2157"/>
        <v>0</v>
      </c>
      <c r="AE376" s="57">
        <f t="shared" si="2157"/>
        <v>0</v>
      </c>
      <c r="AF376" s="57">
        <f t="shared" si="2157"/>
        <v>0</v>
      </c>
      <c r="AG376" s="57">
        <f t="shared" si="2157"/>
        <v>0</v>
      </c>
      <c r="AH376" s="57">
        <f t="shared" si="2157"/>
        <v>0</v>
      </c>
      <c r="AI376" s="57">
        <f t="shared" si="2157"/>
        <v>0</v>
      </c>
      <c r="AJ376" s="57">
        <f t="shared" si="2157"/>
        <v>0</v>
      </c>
      <c r="AK376" s="57">
        <f t="shared" si="2157"/>
        <v>0</v>
      </c>
    </row>
    <row r="377" spans="1:37" x14ac:dyDescent="0.25">
      <c r="A377" s="32" t="s">
        <v>79</v>
      </c>
      <c r="B377" s="33" t="s">
        <v>22</v>
      </c>
      <c r="C377" s="32" t="s">
        <v>181</v>
      </c>
      <c r="D377" s="56">
        <f>XV!D59</f>
        <v>0</v>
      </c>
      <c r="E377" s="57">
        <f>+VLOOKUP(Medidas!$B$5,'Curva Hidrógeno'!$B$12:$AJ$13,'Curva Hidrógeno'!D$11-2015,FALSE)*('Particip. Energético'!$D370+$D371)</f>
        <v>0</v>
      </c>
      <c r="F377" s="57">
        <f>+VLOOKUP(Medidas!$B$5,'Curva Hidrógeno'!$B$12:$AJ$13,'Curva Hidrógeno'!E$11-2015,FALSE)*('Particip. Energético'!$D370+$D371)</f>
        <v>0</v>
      </c>
      <c r="G377" s="57">
        <f>+VLOOKUP(Medidas!$B$5,'Curva Hidrógeno'!$B$12:$AJ$13,'Curva Hidrógeno'!F$11-2015,FALSE)*('Particip. Energético'!$D370+$D371)</f>
        <v>0</v>
      </c>
      <c r="H377" s="57">
        <f>+VLOOKUP(Medidas!$B$5,'Curva Hidrógeno'!$B$12:$AJ$13,'Curva Hidrógeno'!G$11-2015,FALSE)*('Particip. Energético'!$D370+$D371)</f>
        <v>0</v>
      </c>
      <c r="I377" s="57">
        <f>+VLOOKUP(Medidas!$B$5,'Curva Hidrógeno'!$B$12:$AJ$13,'Curva Hidrógeno'!H$11-2015,FALSE)*('Particip. Energético'!$D370+$D371)</f>
        <v>0</v>
      </c>
      <c r="J377" s="57">
        <f>+VLOOKUP(Medidas!$B$5,'Curva Hidrógeno'!$B$12:$AJ$13,'Curva Hidrógeno'!I$11-2015,FALSE)*('Particip. Energético'!$D370+$D371)</f>
        <v>0</v>
      </c>
      <c r="K377" s="57">
        <f>+VLOOKUP(Medidas!$B$5,'Curva Hidrógeno'!$B$12:$AJ$13,'Curva Hidrógeno'!J$11-2015,FALSE)*('Particip. Energético'!$D370+$D371)</f>
        <v>0</v>
      </c>
      <c r="L377" s="57">
        <f>+VLOOKUP(Medidas!$B$5,'Curva Hidrógeno'!$B$12:$AJ$13,'Curva Hidrógeno'!K$11-2015,FALSE)*('Particip. Energético'!$D370+$D371)</f>
        <v>0</v>
      </c>
      <c r="M377" s="57">
        <f>+VLOOKUP(Medidas!$B$5,'Curva Hidrógeno'!$B$12:$AJ$13,'Curva Hidrógeno'!L$11-2015,FALSE)*('Particip. Energético'!$D370+$D371)</f>
        <v>0</v>
      </c>
      <c r="N377" s="57">
        <f>+VLOOKUP(Medidas!$B$5,'Curva Hidrógeno'!$B$12:$AJ$13,'Curva Hidrógeno'!M$11-2015,FALSE)*('Particip. Energético'!$D370+$D371)</f>
        <v>0</v>
      </c>
      <c r="O377" s="57">
        <f>+VLOOKUP(Medidas!$B$5,'Curva Hidrógeno'!$B$12:$AJ$13,'Curva Hidrógeno'!N$11-2015,FALSE)*('Particip. Energético'!$D370+$D371)</f>
        <v>0</v>
      </c>
      <c r="P377" s="57">
        <f>+VLOOKUP(Medidas!$B$5,'Curva Hidrógeno'!$B$12:$AJ$13,'Curva Hidrógeno'!O$11-2015,FALSE)*('Particip. Energético'!$D370+$D371)</f>
        <v>0</v>
      </c>
      <c r="Q377" s="57">
        <f>+VLOOKUP(Medidas!$B$5,'Curva Hidrógeno'!$B$12:$AJ$13,'Curva Hidrógeno'!P$11-2015,FALSE)*('Particip. Energético'!$D370+$D371)</f>
        <v>0</v>
      </c>
      <c r="R377" s="57">
        <f>+VLOOKUP(Medidas!$B$5,'Curva Hidrógeno'!$B$12:$AJ$13,'Curva Hidrógeno'!Q$11-2015,FALSE)*('Particip. Energético'!$D370+$D371)</f>
        <v>0</v>
      </c>
      <c r="S377" s="57">
        <f>+VLOOKUP(Medidas!$B$5,'Curva Hidrógeno'!$B$12:$AJ$13,'Curva Hidrógeno'!R$11-2015,FALSE)*('Particip. Energético'!$D370+$D371)</f>
        <v>0</v>
      </c>
      <c r="T377" s="57">
        <f>+VLOOKUP(Medidas!$B$5,'Curva Hidrógeno'!$B$12:$AJ$13,'Curva Hidrógeno'!S$11-2015,FALSE)*('Particip. Energético'!$D370+$D371)</f>
        <v>0</v>
      </c>
      <c r="U377" s="57">
        <f>+VLOOKUP(Medidas!$B$5,'Curva Hidrógeno'!$B$12:$AJ$13,'Curva Hidrógeno'!T$11-2015,FALSE)*('Particip. Energético'!$D370+$D371)</f>
        <v>0</v>
      </c>
      <c r="V377" s="57">
        <f>+VLOOKUP(Medidas!$B$5,'Curva Hidrógeno'!$B$12:$AJ$13,'Curva Hidrógeno'!U$11-2015,FALSE)*('Particip. Energético'!$D370+$D371)</f>
        <v>0</v>
      </c>
      <c r="W377" s="57">
        <f>+VLOOKUP(Medidas!$B$5,'Curva Hidrógeno'!$B$12:$AJ$13,'Curva Hidrógeno'!V$11-2015,FALSE)*('Particip. Energético'!$D370+$D371)</f>
        <v>1.4402795982964151E-2</v>
      </c>
      <c r="X377" s="57">
        <f>+VLOOKUP(Medidas!$B$5,'Curva Hidrógeno'!$B$12:$AJ$13,'Curva Hidrógeno'!W$11-2015,FALSE)*('Particip. Energético'!$D370+$D371)</f>
        <v>2.8805591965924929E-2</v>
      </c>
      <c r="Y377" s="57">
        <f>+VLOOKUP(Medidas!$B$5,'Curva Hidrógeno'!$B$12:$AJ$13,'Curva Hidrógeno'!X$11-2015,FALSE)*('Particip. Energético'!$D370+$D371)</f>
        <v>4.3208387948885707E-2</v>
      </c>
      <c r="Z377" s="57">
        <f>+VLOOKUP(Medidas!$B$5,'Curva Hidrógeno'!$B$12:$AJ$13,'Curva Hidrógeno'!Y$11-2015,FALSE)*('Particip. Energético'!$D370+$D371)</f>
        <v>5.7611183931849858E-2</v>
      </c>
      <c r="AA377" s="57">
        <f>+VLOOKUP(Medidas!$B$5,'Curva Hidrógeno'!$B$12:$AJ$13,'Curva Hidrógeno'!Z$11-2015,FALSE)*('Particip. Energético'!$D370+$D371)</f>
        <v>7.2013979914810636E-2</v>
      </c>
      <c r="AB377" s="57">
        <f>+VLOOKUP(Medidas!$B$5,'Curva Hidrógeno'!$B$12:$AJ$13,'Curva Hidrógeno'!AA$11-2015,FALSE)*('Particip. Energético'!$D370+$D371)</f>
        <v>0.15254356946318717</v>
      </c>
      <c r="AC377" s="57">
        <f>+VLOOKUP(Medidas!$B$5,'Curva Hidrógeno'!$B$12:$AJ$13,'Curva Hidrógeno'!AB$11-2015,FALSE)*('Particip. Energético'!$D370+$D371)</f>
        <v>0.23307315901156372</v>
      </c>
      <c r="AD377" s="57">
        <f>+VLOOKUP(Medidas!$B$5,'Curva Hidrógeno'!$B$12:$AJ$13,'Curva Hidrógeno'!AC$11-2015,FALSE)*('Particip. Energético'!$D370+$D371)</f>
        <v>0.31360274855991327</v>
      </c>
      <c r="AE377" s="57">
        <f>+VLOOKUP(Medidas!$B$5,'Curva Hidrógeno'!$B$12:$AJ$13,'Curva Hidrógeno'!AD$11-2015,FALSE)*('Particip. Energético'!$D370+$D371)</f>
        <v>0.39413233810826287</v>
      </c>
      <c r="AF377" s="57">
        <f>+VLOOKUP(Medidas!$B$5,'Curva Hidrógeno'!$B$12:$AJ$13,'Curva Hidrógeno'!AE$11-2015,FALSE)*('Particip. Energético'!$D370+$D371)</f>
        <v>0.47466192765663939</v>
      </c>
      <c r="AG377" s="57">
        <f>+VLOOKUP(Medidas!$B$5,'Curva Hidrógeno'!$B$12:$AJ$13,'Curva Hidrógeno'!AF$11-2015,FALSE)*('Particip. Energético'!$D370+$D371)</f>
        <v>0.55519151720496196</v>
      </c>
      <c r="AH377" s="57">
        <f>+VLOOKUP(Medidas!$B$5,'Curva Hidrógeno'!$B$12:$AJ$13,'Curva Hidrógeno'!AG$11-2015,FALSE)*('Particip. Energético'!$D370+$D371)</f>
        <v>0.63572110675333848</v>
      </c>
      <c r="AI377" s="57">
        <f>+VLOOKUP(Medidas!$B$5,'Curva Hidrógeno'!$B$12:$AJ$13,'Curva Hidrógeno'!AH$11-2015,FALSE)*('Particip. Energético'!$D370+$D371)</f>
        <v>0.71625069630168814</v>
      </c>
      <c r="AJ377" s="57">
        <f>+VLOOKUP(Medidas!$B$5,'Curva Hidrógeno'!$B$12:$AJ$13,'Curva Hidrógeno'!AI$11-2015,FALSE)*('Particip. Energético'!$D370+$D371)</f>
        <v>0.79678028585003768</v>
      </c>
      <c r="AK377" s="57">
        <f>+VLOOKUP(Medidas!$B$5,'Curva Hidrógeno'!$B$12:$AJ$13,'Curva Hidrógeno'!AJ$11-2015,FALSE)*('Particip. Energético'!$D370+$D371)</f>
        <v>0.87730987539841421</v>
      </c>
    </row>
    <row r="378" spans="1:37" x14ac:dyDescent="0.25">
      <c r="D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</row>
    <row r="379" spans="1:37" x14ac:dyDescent="0.25">
      <c r="A379" s="22" t="s">
        <v>83</v>
      </c>
    </row>
    <row r="380" spans="1:37" x14ac:dyDescent="0.25">
      <c r="A380" s="32" t="s">
        <v>8</v>
      </c>
      <c r="B380" s="33" t="s">
        <v>22</v>
      </c>
      <c r="C380" s="32" t="s">
        <v>181</v>
      </c>
      <c r="D380" s="56">
        <f>XV!D62</f>
        <v>0</v>
      </c>
      <c r="E380" s="57">
        <f t="shared" ref="E380:H380" si="2158">D380+(SUM(D$390:D$391)-SUM(E$390:E$391))*D380/SUM(D$380:D$389)</f>
        <v>0</v>
      </c>
      <c r="F380" s="57">
        <f t="shared" si="2158"/>
        <v>0</v>
      </c>
      <c r="G380" s="57">
        <f t="shared" si="2158"/>
        <v>0</v>
      </c>
      <c r="H380" s="57">
        <f t="shared" si="2158"/>
        <v>0</v>
      </c>
      <c r="I380" s="57">
        <f t="shared" ref="I380:AJ380" si="2159">+H380-((I384+I390+I391)-((H384+H390+H391)))*H380/(1-H384-H390-H391)</f>
        <v>0</v>
      </c>
      <c r="J380" s="57">
        <f t="shared" si="2159"/>
        <v>0</v>
      </c>
      <c r="K380" s="57">
        <f t="shared" si="2159"/>
        <v>0</v>
      </c>
      <c r="L380" s="57">
        <f t="shared" si="2159"/>
        <v>0</v>
      </c>
      <c r="M380" s="57">
        <f t="shared" si="2159"/>
        <v>0</v>
      </c>
      <c r="N380" s="57">
        <f t="shared" si="2159"/>
        <v>0</v>
      </c>
      <c r="O380" s="57">
        <f t="shared" si="2159"/>
        <v>0</v>
      </c>
      <c r="P380" s="57">
        <f t="shared" si="2159"/>
        <v>0</v>
      </c>
      <c r="Q380" s="57">
        <f t="shared" si="2159"/>
        <v>0</v>
      </c>
      <c r="R380" s="57">
        <f t="shared" si="2159"/>
        <v>0</v>
      </c>
      <c r="S380" s="57">
        <f t="shared" si="2159"/>
        <v>0</v>
      </c>
      <c r="T380" s="57">
        <f t="shared" si="2159"/>
        <v>0</v>
      </c>
      <c r="U380" s="57">
        <f t="shared" si="2159"/>
        <v>0</v>
      </c>
      <c r="V380" s="57">
        <f t="shared" si="2159"/>
        <v>0</v>
      </c>
      <c r="W380" s="57">
        <f t="shared" si="2159"/>
        <v>0</v>
      </c>
      <c r="X380" s="57">
        <f t="shared" si="2159"/>
        <v>0</v>
      </c>
      <c r="Y380" s="57">
        <f t="shared" si="2159"/>
        <v>0</v>
      </c>
      <c r="Z380" s="57">
        <f t="shared" si="2159"/>
        <v>0</v>
      </c>
      <c r="AA380" s="57">
        <f t="shared" si="2159"/>
        <v>0</v>
      </c>
      <c r="AB380" s="57">
        <f t="shared" si="2159"/>
        <v>0</v>
      </c>
      <c r="AC380" s="57">
        <f t="shared" si="2159"/>
        <v>0</v>
      </c>
      <c r="AD380" s="57">
        <f t="shared" si="2159"/>
        <v>0</v>
      </c>
      <c r="AE380" s="57">
        <f t="shared" si="2159"/>
        <v>0</v>
      </c>
      <c r="AF380" s="57">
        <f t="shared" si="2159"/>
        <v>0</v>
      </c>
      <c r="AG380" s="57">
        <f t="shared" si="2159"/>
        <v>0</v>
      </c>
      <c r="AH380" s="57">
        <f t="shared" si="2159"/>
        <v>0</v>
      </c>
      <c r="AI380" s="57">
        <f t="shared" si="2159"/>
        <v>0</v>
      </c>
      <c r="AJ380" s="57">
        <f t="shared" si="2159"/>
        <v>0</v>
      </c>
      <c r="AK380" s="57">
        <f>+AJ380-((AK384+AK390+AK391)-((AJ384+AJ390+AJ391)))*AJ380/(1-AJ384-AJ390-AJ391)</f>
        <v>0</v>
      </c>
    </row>
    <row r="381" spans="1:37" x14ac:dyDescent="0.25">
      <c r="A381" s="32" t="s">
        <v>10</v>
      </c>
      <c r="B381" s="33" t="s">
        <v>22</v>
      </c>
      <c r="C381" s="32" t="s">
        <v>181</v>
      </c>
      <c r="D381" s="56">
        <f>XV!D63</f>
        <v>0</v>
      </c>
      <c r="E381" s="57">
        <f t="shared" ref="E381:H381" si="2160">D381+(SUM(D$390:D$391)-SUM(E$390:E$391))*D381/SUM(D$380:D$389)</f>
        <v>0</v>
      </c>
      <c r="F381" s="57">
        <f t="shared" si="2160"/>
        <v>0</v>
      </c>
      <c r="G381" s="57">
        <f t="shared" si="2160"/>
        <v>0</v>
      </c>
      <c r="H381" s="57">
        <f t="shared" si="2160"/>
        <v>0</v>
      </c>
      <c r="I381" s="57">
        <f t="shared" ref="I381:AJ381" si="2161">+H381-((I384+I390+I391)-((H384+H390+H391)))*H381/(1-H384-H390-H391)</f>
        <v>0</v>
      </c>
      <c r="J381" s="57">
        <f t="shared" si="2161"/>
        <v>0</v>
      </c>
      <c r="K381" s="57">
        <f t="shared" si="2161"/>
        <v>0</v>
      </c>
      <c r="L381" s="57">
        <f t="shared" si="2161"/>
        <v>0</v>
      </c>
      <c r="M381" s="57">
        <f t="shared" si="2161"/>
        <v>0</v>
      </c>
      <c r="N381" s="57">
        <f t="shared" si="2161"/>
        <v>0</v>
      </c>
      <c r="O381" s="57">
        <f t="shared" si="2161"/>
        <v>0</v>
      </c>
      <c r="P381" s="57">
        <f t="shared" si="2161"/>
        <v>0</v>
      </c>
      <c r="Q381" s="57">
        <f t="shared" si="2161"/>
        <v>0</v>
      </c>
      <c r="R381" s="57">
        <f t="shared" si="2161"/>
        <v>0</v>
      </c>
      <c r="S381" s="57">
        <f t="shared" si="2161"/>
        <v>0</v>
      </c>
      <c r="T381" s="57">
        <f t="shared" si="2161"/>
        <v>0</v>
      </c>
      <c r="U381" s="57">
        <f t="shared" si="2161"/>
        <v>0</v>
      </c>
      <c r="V381" s="57">
        <f t="shared" si="2161"/>
        <v>0</v>
      </c>
      <c r="W381" s="57">
        <f t="shared" si="2161"/>
        <v>0</v>
      </c>
      <c r="X381" s="57">
        <f t="shared" si="2161"/>
        <v>0</v>
      </c>
      <c r="Y381" s="57">
        <f t="shared" si="2161"/>
        <v>0</v>
      </c>
      <c r="Z381" s="57">
        <f t="shared" si="2161"/>
        <v>0</v>
      </c>
      <c r="AA381" s="57">
        <f t="shared" si="2161"/>
        <v>0</v>
      </c>
      <c r="AB381" s="57">
        <f t="shared" si="2161"/>
        <v>0</v>
      </c>
      <c r="AC381" s="57">
        <f t="shared" si="2161"/>
        <v>0</v>
      </c>
      <c r="AD381" s="57">
        <f t="shared" si="2161"/>
        <v>0</v>
      </c>
      <c r="AE381" s="57">
        <f t="shared" si="2161"/>
        <v>0</v>
      </c>
      <c r="AF381" s="57">
        <f t="shared" si="2161"/>
        <v>0</v>
      </c>
      <c r="AG381" s="57">
        <f t="shared" si="2161"/>
        <v>0</v>
      </c>
      <c r="AH381" s="57">
        <f t="shared" si="2161"/>
        <v>0</v>
      </c>
      <c r="AI381" s="57">
        <f t="shared" si="2161"/>
        <v>0</v>
      </c>
      <c r="AJ381" s="57">
        <f t="shared" si="2161"/>
        <v>0</v>
      </c>
      <c r="AK381" s="57">
        <f>+AJ381-((AK384+AK390+AK391)-((AJ384+AJ390+AJ391)))*AJ381/(1-AJ384-AJ390-AJ391)</f>
        <v>0</v>
      </c>
    </row>
    <row r="382" spans="1:37" x14ac:dyDescent="0.25">
      <c r="A382" s="32" t="s">
        <v>12</v>
      </c>
      <c r="B382" s="33" t="s">
        <v>22</v>
      </c>
      <c r="C382" s="32" t="s">
        <v>181</v>
      </c>
      <c r="D382" s="56">
        <f>XV!D64</f>
        <v>0</v>
      </c>
      <c r="E382" s="57">
        <f t="shared" ref="E382:H382" si="2162">D382+(SUM(D$390:D$391)-SUM(E$390:E$391))*D382/SUM(D$380:D$389)</f>
        <v>0</v>
      </c>
      <c r="F382" s="57">
        <f t="shared" si="2162"/>
        <v>0</v>
      </c>
      <c r="G382" s="57">
        <f t="shared" si="2162"/>
        <v>0</v>
      </c>
      <c r="H382" s="57">
        <f t="shared" si="2162"/>
        <v>0</v>
      </c>
      <c r="I382" s="57">
        <f t="shared" ref="I382:AJ382" si="2163">+H382-((I384+I390+I391)-((H384+H390+H391)))*H382/(1-H384-H390-H391)</f>
        <v>0</v>
      </c>
      <c r="J382" s="57">
        <f t="shared" si="2163"/>
        <v>0</v>
      </c>
      <c r="K382" s="57">
        <f t="shared" si="2163"/>
        <v>0</v>
      </c>
      <c r="L382" s="57">
        <f t="shared" si="2163"/>
        <v>0</v>
      </c>
      <c r="M382" s="57">
        <f t="shared" si="2163"/>
        <v>0</v>
      </c>
      <c r="N382" s="57">
        <f t="shared" si="2163"/>
        <v>0</v>
      </c>
      <c r="O382" s="57">
        <f t="shared" si="2163"/>
        <v>0</v>
      </c>
      <c r="P382" s="57">
        <f t="shared" si="2163"/>
        <v>0</v>
      </c>
      <c r="Q382" s="57">
        <f t="shared" si="2163"/>
        <v>0</v>
      </c>
      <c r="R382" s="57">
        <f t="shared" si="2163"/>
        <v>0</v>
      </c>
      <c r="S382" s="57">
        <f t="shared" si="2163"/>
        <v>0</v>
      </c>
      <c r="T382" s="57">
        <f t="shared" si="2163"/>
        <v>0</v>
      </c>
      <c r="U382" s="57">
        <f t="shared" si="2163"/>
        <v>0</v>
      </c>
      <c r="V382" s="57">
        <f t="shared" si="2163"/>
        <v>0</v>
      </c>
      <c r="W382" s="57">
        <f t="shared" si="2163"/>
        <v>0</v>
      </c>
      <c r="X382" s="57">
        <f t="shared" si="2163"/>
        <v>0</v>
      </c>
      <c r="Y382" s="57">
        <f t="shared" si="2163"/>
        <v>0</v>
      </c>
      <c r="Z382" s="57">
        <f t="shared" si="2163"/>
        <v>0</v>
      </c>
      <c r="AA382" s="57">
        <f t="shared" si="2163"/>
        <v>0</v>
      </c>
      <c r="AB382" s="57">
        <f t="shared" si="2163"/>
        <v>0</v>
      </c>
      <c r="AC382" s="57">
        <f t="shared" si="2163"/>
        <v>0</v>
      </c>
      <c r="AD382" s="57">
        <f t="shared" si="2163"/>
        <v>0</v>
      </c>
      <c r="AE382" s="57">
        <f t="shared" si="2163"/>
        <v>0</v>
      </c>
      <c r="AF382" s="57">
        <f t="shared" si="2163"/>
        <v>0</v>
      </c>
      <c r="AG382" s="57">
        <f t="shared" si="2163"/>
        <v>0</v>
      </c>
      <c r="AH382" s="57">
        <f t="shared" si="2163"/>
        <v>0</v>
      </c>
      <c r="AI382" s="57">
        <f t="shared" si="2163"/>
        <v>0</v>
      </c>
      <c r="AJ382" s="57">
        <f t="shared" si="2163"/>
        <v>0</v>
      </c>
      <c r="AK382" s="57">
        <f>+AJ382-((AK384+AK390+AK391)-((AJ384+AJ390+AJ391)))*AJ382/(1-AJ384-AJ390-AJ391)</f>
        <v>0</v>
      </c>
    </row>
    <row r="383" spans="1:37" x14ac:dyDescent="0.25">
      <c r="A383" s="32" t="s">
        <v>13</v>
      </c>
      <c r="B383" s="33" t="s">
        <v>22</v>
      </c>
      <c r="C383" s="32" t="s">
        <v>181</v>
      </c>
      <c r="D383" s="56">
        <f>XV!D65</f>
        <v>0.21212704737227722</v>
      </c>
      <c r="E383" s="57">
        <f t="shared" ref="E383:H383" si="2164">D383+(SUM(D$390:D$391)-SUM(E$390:E$391))*D383/SUM(D$380:D$389)</f>
        <v>0.21212704737227722</v>
      </c>
      <c r="F383" s="57">
        <f t="shared" si="2164"/>
        <v>0.21212704737227722</v>
      </c>
      <c r="G383" s="57">
        <f t="shared" si="2164"/>
        <v>0.21212704737227722</v>
      </c>
      <c r="H383" s="57">
        <f t="shared" si="2164"/>
        <v>0.21212704737227722</v>
      </c>
      <c r="I383" s="57">
        <f t="shared" ref="I383" si="2165">+H383-((I384+I390+I391)-((H384+H390+H391)))*H383/(1-H384-H390-H391)</f>
        <v>0.21257094229047452</v>
      </c>
      <c r="J383" s="57">
        <f t="shared" ref="J383" si="2166">+I383-((J384+J390+J391)-((I384+I390+I391)))*I383/(1-I384-I390-I391)</f>
        <v>0.21301473720867187</v>
      </c>
      <c r="K383" s="57">
        <f t="shared" ref="K383" si="2167">+J383-((K384+K390+K391)-((J384+J390+J391)))*J383/(1-J384-J390-J391)</f>
        <v>0.21345806970902997</v>
      </c>
      <c r="L383" s="57">
        <f t="shared" ref="L383" si="2168">+K383-((L384+L390+L391)-((K384+K390+K391)))*K383/(1-K384-K390-K391)</f>
        <v>0.21389823908501021</v>
      </c>
      <c r="M383" s="57">
        <f t="shared" ref="M383" si="2169">+L383-((M384+M390+M391)-((L384+L390+L391)))*L383/(1-L384-L390-L391)</f>
        <v>0.21431745603403879</v>
      </c>
      <c r="N383" s="57">
        <f t="shared" ref="N383" si="2170">+M383-((N384+N390+N391)-((M384+M390+M391)))*M383/(1-M384-M390-M391)</f>
        <v>0.21459791034232439</v>
      </c>
      <c r="O383" s="57">
        <f t="shared" ref="O383" si="2171">+N383-((O384+O390+O391)-((N384+N390+N391)))*N383/(1-N384-N390-N391)</f>
        <v>0.21396049257940358</v>
      </c>
      <c r="P383" s="57">
        <f t="shared" ref="P383" si="2172">+O383-((P384+P390+P391)-((O384+O390+O391)))*O383/(1-O384-O390-O391)</f>
        <v>0.20730011773456497</v>
      </c>
      <c r="Q383" s="57">
        <f t="shared" ref="Q383" si="2173">+P383-((Q384+Q390+Q391)-((P384+P390+P391)))*P383/(1-P384-P390-P391)</f>
        <v>0.14312210163605288</v>
      </c>
      <c r="R383" s="57">
        <f t="shared" ref="R383" si="2174">+Q383-((R384+R390+R391)-((Q384+Q390+Q391)))*Q383/(1-Q384-Q390-Q391)</f>
        <v>0.13936627737747209</v>
      </c>
      <c r="S383" s="57">
        <f t="shared" ref="S383" si="2175">+R383-((S384+S390+S391)-((R384+R390+R391)))*R383/(1-R384-R390-R391)</f>
        <v>0.13536194048135919</v>
      </c>
      <c r="T383" s="57">
        <f t="shared" ref="T383" si="2176">+S383-((T384+T390+T391)-((S384+S390+S391)))*S383/(1-S384-S390-S391)</f>
        <v>0.13109439077384777</v>
      </c>
      <c r="U383" s="57">
        <f t="shared" ref="U383" si="2177">+T383-((U384+U390+U391)-((T384+T390+T391)))*T383/(1-T384-T390-T391)</f>
        <v>0.12654813694383371</v>
      </c>
      <c r="V383" s="57">
        <f t="shared" ref="V383" si="2178">+U383-((V384+V390+V391)-((U384+U390+U391)))*U383/(1-U384-U390-U391)</f>
        <v>0.12170687184430984</v>
      </c>
      <c r="W383" s="57">
        <f t="shared" ref="W383" si="2179">+V383-((W384+W390+W391)-((V384+V390+V391)))*V383/(1-V384-V390-V391)</f>
        <v>0.11655345054586519</v>
      </c>
      <c r="X383" s="57">
        <f t="shared" ref="X383" si="2180">+W383-((X384+X390+X391)-((W384+W390+W391)))*W383/(1-W384-W390-W391)</f>
        <v>0.11106987194888329</v>
      </c>
      <c r="Y383" s="57">
        <f t="shared" ref="Y383" si="2181">+X383-((Y384+Y390+Y391)-((X384+X390+X391)))*X383/(1-X384-X390-X391)</f>
        <v>0.10523726488300333</v>
      </c>
      <c r="Z383" s="57">
        <f t="shared" ref="Z383" si="2182">+Y383-((Z384+Z390+Z391)-((Y384+Y390+Y391)))*Y383/(1-Y384-Y390-Y391)</f>
        <v>9.9035879754681311E-2</v>
      </c>
      <c r="AA383" s="57">
        <f t="shared" ref="AA383" si="2183">+Z383-((AA384+AA390+AA391)-((Z384+Z390+Z391)))*Z383/(1-Z384-Z390-Z391)</f>
        <v>9.2445086945213473E-2</v>
      </c>
      <c r="AB383" s="57">
        <f t="shared" ref="AB383" si="2184">+AA383-((AB384+AB390+AB391)-((AA384+AA390+AA391)))*AA383/(1-AA384-AA390-AA391)</f>
        <v>8.5443383310727095E-2</v>
      </c>
      <c r="AC383" s="57">
        <f t="shared" ref="AC383" si="2185">+AB383-((AC384+AC390+AC391)-((AB384+AB390+AB391)))*AB383/(1-AB384-AB390-AB391)</f>
        <v>7.8008408289854878E-2</v>
      </c>
      <c r="AD383" s="57">
        <f t="shared" ref="AD383" si="2186">+AC383-((AD384+AD390+AD391)-((AC384+AC390+AC391)))*AC383/(1-AC384-AC390-AC391)</f>
        <v>7.0116971280592022E-2</v>
      </c>
      <c r="AE383" s="57">
        <f t="shared" ref="AE383" si="2187">+AD383-((AE384+AE390+AE391)-((AD384+AD390+AD391)))*AD383/(1-AD384-AD390-AD391)</f>
        <v>6.1745092100359278E-2</v>
      </c>
      <c r="AF383" s="57">
        <f t="shared" ref="AF383" si="2188">+AE383-((AF384+AF390+AF391)-((AE384+AE390+AE391)))*AE383/(1-AE384-AE390-AE391)</f>
        <v>5.2868056486396045E-2</v>
      </c>
      <c r="AG383" s="57">
        <f t="shared" ref="AG383" si="2189">+AF383-((AG384+AG390+AG391)-((AF384+AF390+AF391)))*AF383/(1-AF384-AF390-AF391)</f>
        <v>4.3460488719371054E-2</v>
      </c>
      <c r="AH383" s="57">
        <f t="shared" ref="AH383" si="2190">+AG383-((AH384+AH390+AH391)-((AG384+AG390+AG391)))*AG383/(1-AG384-AG390-AG391)</f>
        <v>3.3496443551895308E-2</v>
      </c>
      <c r="AI383" s="57">
        <f t="shared" ref="AI383" si="2191">+AH383-((AI384+AI390+AI391)-((AH384+AH390+AH391)))*AH383/(1-AH384-AH390-AH391)</f>
        <v>2.2949519683815752E-2</v>
      </c>
      <c r="AJ383" s="57">
        <f t="shared" ref="AJ383" si="2192">+AI383-((AJ384+AJ390+AJ391)-((AI384+AI390+AI391)))*AI383/(1-AI384-AI390-AI391)</f>
        <v>1.1792997034169476E-2</v>
      </c>
      <c r="AK383" s="57">
        <f>+AJ383-((AK384+AK390+AK391)-((AJ384+AJ390+AJ391)))*AJ383/(1-AJ384-AJ390-AJ391)</f>
        <v>0</v>
      </c>
    </row>
    <row r="384" spans="1:37" x14ac:dyDescent="0.25">
      <c r="A384" s="32" t="s">
        <v>14</v>
      </c>
      <c r="B384" s="33" t="s">
        <v>22</v>
      </c>
      <c r="C384" s="32" t="s">
        <v>181</v>
      </c>
      <c r="D384" s="56">
        <f>XV!D66</f>
        <v>0.78787295262772283</v>
      </c>
      <c r="E384" s="57">
        <f t="shared" ref="E384:H384" si="2193">D384+(SUM(D$390:D$391)-SUM(E$390:E$391))*D384/SUM(D$380:D$389)</f>
        <v>0.78787295262772283</v>
      </c>
      <c r="F384" s="57">
        <f t="shared" si="2193"/>
        <v>0.78787295262772283</v>
      </c>
      <c r="G384" s="57">
        <f t="shared" si="2193"/>
        <v>0.78787295262772283</v>
      </c>
      <c r="H384" s="57">
        <f t="shared" si="2193"/>
        <v>0.78787295262772283</v>
      </c>
      <c r="I384" s="57">
        <f t="shared" ref="I384:AI384" si="2194">+H384+($AK384-$H384)/($AK$1-$H$1)</f>
        <v>0.78742905770952554</v>
      </c>
      <c r="J384" s="57">
        <f t="shared" si="2194"/>
        <v>0.78698516279132824</v>
      </c>
      <c r="K384" s="57">
        <f t="shared" si="2194"/>
        <v>0.78654126787313094</v>
      </c>
      <c r="L384" s="57">
        <f t="shared" si="2194"/>
        <v>0.78609737295493365</v>
      </c>
      <c r="M384" s="57">
        <f t="shared" si="2194"/>
        <v>0.78565347803673635</v>
      </c>
      <c r="N384" s="57">
        <f t="shared" si="2194"/>
        <v>0.78520958311853906</v>
      </c>
      <c r="O384" s="57">
        <f t="shared" si="2194"/>
        <v>0.78476568820034176</v>
      </c>
      <c r="P384" s="57">
        <f t="shared" si="2194"/>
        <v>0.78432179328214446</v>
      </c>
      <c r="Q384" s="57">
        <f t="shared" si="2194"/>
        <v>0.78387789836394717</v>
      </c>
      <c r="R384" s="57">
        <f t="shared" si="2194"/>
        <v>0.78343400344574987</v>
      </c>
      <c r="S384" s="57">
        <f t="shared" si="2194"/>
        <v>0.78299010852755258</v>
      </c>
      <c r="T384" s="57">
        <f t="shared" si="2194"/>
        <v>0.78254621360935528</v>
      </c>
      <c r="U384" s="57">
        <f t="shared" si="2194"/>
        <v>0.78210231869115798</v>
      </c>
      <c r="V384" s="57">
        <f t="shared" si="2194"/>
        <v>0.78165842377296069</v>
      </c>
      <c r="W384" s="57">
        <f t="shared" si="2194"/>
        <v>0.78121452885476339</v>
      </c>
      <c r="X384" s="57">
        <f t="shared" si="2194"/>
        <v>0.78077063393656609</v>
      </c>
      <c r="Y384" s="57">
        <f t="shared" si="2194"/>
        <v>0.7803267390183688</v>
      </c>
      <c r="Z384" s="57">
        <f t="shared" si="2194"/>
        <v>0.7798828441001715</v>
      </c>
      <c r="AA384" s="57">
        <f t="shared" si="2194"/>
        <v>0.77943894918197421</v>
      </c>
      <c r="AB384" s="57">
        <f t="shared" si="2194"/>
        <v>0.77899505426377691</v>
      </c>
      <c r="AC384" s="57">
        <f t="shared" si="2194"/>
        <v>0.77855115934557961</v>
      </c>
      <c r="AD384" s="57">
        <f t="shared" si="2194"/>
        <v>0.77810726442738232</v>
      </c>
      <c r="AE384" s="57">
        <f t="shared" si="2194"/>
        <v>0.77766336950918502</v>
      </c>
      <c r="AF384" s="57">
        <f t="shared" si="2194"/>
        <v>0.77721947459098772</v>
      </c>
      <c r="AG384" s="57">
        <f t="shared" si="2194"/>
        <v>0.77677557967279043</v>
      </c>
      <c r="AH384" s="57">
        <f t="shared" si="2194"/>
        <v>0.77633168475459313</v>
      </c>
      <c r="AI384" s="57">
        <f t="shared" si="2194"/>
        <v>0.77588778983639584</v>
      </c>
      <c r="AJ384" s="57">
        <f>+AI384+($AK384-$H384)/($AK$1-$H$1)</f>
        <v>0.77544389491819854</v>
      </c>
      <c r="AK384" s="57">
        <f>IF($H384+AK390+AK391&lt;1,IF(Medidas!$B$6="Base",H384,IF(Medidas!$H$6&lt;$H384,$H384,Medidas!$H$6)),1-AK390-AK391)</f>
        <v>0.77500000000000002</v>
      </c>
    </row>
    <row r="385" spans="1:37" x14ac:dyDescent="0.25">
      <c r="A385" s="32" t="s">
        <v>58</v>
      </c>
      <c r="B385" s="33" t="s">
        <v>22</v>
      </c>
      <c r="C385" s="32" t="s">
        <v>181</v>
      </c>
      <c r="D385" s="56">
        <f>XV!D67</f>
        <v>0</v>
      </c>
      <c r="E385" s="57">
        <f t="shared" ref="E385:H385" si="2195">D385+(SUM(D$390:D$391)-SUM(E$390:E$391))*D385/SUM(D$380:D$389)</f>
        <v>0</v>
      </c>
      <c r="F385" s="57">
        <f t="shared" si="2195"/>
        <v>0</v>
      </c>
      <c r="G385" s="57">
        <f t="shared" si="2195"/>
        <v>0</v>
      </c>
      <c r="H385" s="57">
        <f t="shared" si="2195"/>
        <v>0</v>
      </c>
      <c r="I385" s="57">
        <f t="shared" ref="I385" si="2196">+H385-((I384+I390+I391)-((H384+H390+H391)))*H385/(1-H384-H390-H391)</f>
        <v>0</v>
      </c>
      <c r="J385" s="57">
        <f t="shared" ref="J385" si="2197">+I385-((J384+J390+J391)-((I384+I390+I391)))*I385/(1-I384-I390-I391)</f>
        <v>0</v>
      </c>
      <c r="K385" s="57">
        <f t="shared" ref="K385" si="2198">+J385-((K384+K390+K391)-((J384+J390+J391)))*J385/(1-J384-J390-J391)</f>
        <v>0</v>
      </c>
      <c r="L385" s="57">
        <f t="shared" ref="L385" si="2199">+K385-((L384+L390+L391)-((K384+K390+K391)))*K385/(1-K384-K390-K391)</f>
        <v>0</v>
      </c>
      <c r="M385" s="57">
        <f t="shared" ref="M385" si="2200">+L385-((M384+M390+M391)-((L384+L390+L391)))*L385/(1-L384-L390-L391)</f>
        <v>0</v>
      </c>
      <c r="N385" s="57">
        <f t="shared" ref="N385" si="2201">+M385-((N384+N390+N391)-((M384+M390+M391)))*M385/(1-M384-M390-M391)</f>
        <v>0</v>
      </c>
      <c r="O385" s="57">
        <f t="shared" ref="O385" si="2202">+N385-((O384+O390+O391)-((N384+N390+N391)))*N385/(1-N384-N390-N391)</f>
        <v>0</v>
      </c>
      <c r="P385" s="57">
        <f t="shared" ref="P385" si="2203">+O385-((P384+P390+P391)-((O384+O390+O391)))*O385/(1-O384-O390-O391)</f>
        <v>0</v>
      </c>
      <c r="Q385" s="57">
        <f t="shared" ref="Q385" si="2204">+P385-((Q384+Q390+Q391)-((P384+P390+P391)))*P385/(1-P384-P390-P391)</f>
        <v>0</v>
      </c>
      <c r="R385" s="57">
        <f t="shared" ref="R385" si="2205">+Q385-((R384+R390+R391)-((Q384+Q390+Q391)))*Q385/(1-Q384-Q390-Q391)</f>
        <v>0</v>
      </c>
      <c r="S385" s="57">
        <f t="shared" ref="S385" si="2206">+R385-((S384+S390+S391)-((R384+R390+R391)))*R385/(1-R384-R390-R391)</f>
        <v>0</v>
      </c>
      <c r="T385" s="57">
        <f t="shared" ref="T385" si="2207">+S385-((T384+T390+T391)-((S384+S390+S391)))*S385/(1-S384-S390-S391)</f>
        <v>0</v>
      </c>
      <c r="U385" s="57">
        <f t="shared" ref="U385" si="2208">+T385-((U384+U390+U391)-((T384+T390+T391)))*T385/(1-T384-T390-T391)</f>
        <v>0</v>
      </c>
      <c r="V385" s="57">
        <f t="shared" ref="V385" si="2209">+U385-((V384+V390+V391)-((U384+U390+U391)))*U385/(1-U384-U390-U391)</f>
        <v>0</v>
      </c>
      <c r="W385" s="57">
        <f t="shared" ref="W385" si="2210">+V385-((W384+W390+W391)-((V384+V390+V391)))*V385/(1-V384-V390-V391)</f>
        <v>0</v>
      </c>
      <c r="X385" s="57">
        <f t="shared" ref="X385" si="2211">+W385-((X384+X390+X391)-((W384+W390+W391)))*W385/(1-W384-W390-W391)</f>
        <v>0</v>
      </c>
      <c r="Y385" s="57">
        <f t="shared" ref="Y385" si="2212">+X385-((Y384+Y390+Y391)-((X384+X390+X391)))*X385/(1-X384-X390-X391)</f>
        <v>0</v>
      </c>
      <c r="Z385" s="57">
        <f t="shared" ref="Z385" si="2213">+Y385-((Z384+Z390+Z391)-((Y384+Y390+Y391)))*Y385/(1-Y384-Y390-Y391)</f>
        <v>0</v>
      </c>
      <c r="AA385" s="57">
        <f t="shared" ref="AA385" si="2214">+Z385-((AA384+AA390+AA391)-((Z384+Z390+Z391)))*Z385/(1-Z384-Z390-Z391)</f>
        <v>0</v>
      </c>
      <c r="AB385" s="57">
        <f t="shared" ref="AB385" si="2215">+AA385-((AB384+AB390+AB391)-((AA384+AA390+AA391)))*AA385/(1-AA384-AA390-AA391)</f>
        <v>0</v>
      </c>
      <c r="AC385" s="57">
        <f t="shared" ref="AC385" si="2216">+AB385-((AC384+AC390+AC391)-((AB384+AB390+AB391)))*AB385/(1-AB384-AB390-AB391)</f>
        <v>0</v>
      </c>
      <c r="AD385" s="57">
        <f t="shared" ref="AD385" si="2217">+AC385-((AD384+AD390+AD391)-((AC384+AC390+AC391)))*AC385/(1-AC384-AC390-AC391)</f>
        <v>0</v>
      </c>
      <c r="AE385" s="57">
        <f t="shared" ref="AE385" si="2218">+AD385-((AE384+AE390+AE391)-((AD384+AD390+AD391)))*AD385/(1-AD384-AD390-AD391)</f>
        <v>0</v>
      </c>
      <c r="AF385" s="57">
        <f t="shared" ref="AF385" si="2219">+AE385-((AF384+AF390+AF391)-((AE384+AE390+AE391)))*AE385/(1-AE384-AE390-AE391)</f>
        <v>0</v>
      </c>
      <c r="AG385" s="57">
        <f t="shared" ref="AG385" si="2220">+AF385-((AG384+AG390+AG391)-((AF384+AF390+AF391)))*AF385/(1-AF384-AF390-AF391)</f>
        <v>0</v>
      </c>
      <c r="AH385" s="57">
        <f t="shared" ref="AH385" si="2221">+AG385-((AH384+AH390+AH391)-((AG384+AG390+AG391)))*AG385/(1-AG384-AG390-AG391)</f>
        <v>0</v>
      </c>
      <c r="AI385" s="57">
        <f t="shared" ref="AI385" si="2222">+AH385-((AI384+AI390+AI391)-((AH384+AH390+AH391)))*AH385/(1-AH384-AH390-AH391)</f>
        <v>0</v>
      </c>
      <c r="AJ385" s="57">
        <f t="shared" ref="AJ385" si="2223">+AI385-((AJ384+AJ390+AJ391)-((AI384+AI390+AI391)))*AI385/(1-AI384-AI390-AI391)</f>
        <v>0</v>
      </c>
      <c r="AK385" s="57">
        <f>+AJ385-((AK384+AK390+AK391)-((AJ384+AJ390+AJ391)))*AJ385/(1-AJ384-AJ390-AJ391)</f>
        <v>0</v>
      </c>
    </row>
    <row r="386" spans="1:37" x14ac:dyDescent="0.25">
      <c r="A386" s="32" t="s">
        <v>112</v>
      </c>
      <c r="B386" s="33" t="s">
        <v>22</v>
      </c>
      <c r="C386" s="32" t="s">
        <v>181</v>
      </c>
      <c r="D386" s="56">
        <f>XV!D68</f>
        <v>0</v>
      </c>
      <c r="E386" s="57">
        <f t="shared" ref="E386:H386" si="2224">D386+(SUM(D$390:D$391)-SUM(E$390:E$391))*D386/SUM(D$380:D$389)</f>
        <v>0</v>
      </c>
      <c r="F386" s="57">
        <f t="shared" si="2224"/>
        <v>0</v>
      </c>
      <c r="G386" s="57">
        <f t="shared" si="2224"/>
        <v>0</v>
      </c>
      <c r="H386" s="57">
        <f t="shared" si="2224"/>
        <v>0</v>
      </c>
      <c r="I386" s="57">
        <f t="shared" ref="I386:AJ386" si="2225">+H386-((I384+I390+I391)-((H384+H390+H391)))*H386/(1-H384-H390-H391)</f>
        <v>0</v>
      </c>
      <c r="J386" s="57">
        <f t="shared" si="2225"/>
        <v>0</v>
      </c>
      <c r="K386" s="57">
        <f t="shared" si="2225"/>
        <v>0</v>
      </c>
      <c r="L386" s="57">
        <f t="shared" si="2225"/>
        <v>0</v>
      </c>
      <c r="M386" s="57">
        <f t="shared" si="2225"/>
        <v>0</v>
      </c>
      <c r="N386" s="57">
        <f t="shared" si="2225"/>
        <v>0</v>
      </c>
      <c r="O386" s="57">
        <f t="shared" si="2225"/>
        <v>0</v>
      </c>
      <c r="P386" s="57">
        <f t="shared" si="2225"/>
        <v>0</v>
      </c>
      <c r="Q386" s="57">
        <f t="shared" si="2225"/>
        <v>0</v>
      </c>
      <c r="R386" s="57">
        <f t="shared" si="2225"/>
        <v>0</v>
      </c>
      <c r="S386" s="57">
        <f t="shared" si="2225"/>
        <v>0</v>
      </c>
      <c r="T386" s="57">
        <f t="shared" si="2225"/>
        <v>0</v>
      </c>
      <c r="U386" s="57">
        <f t="shared" si="2225"/>
        <v>0</v>
      </c>
      <c r="V386" s="57">
        <f t="shared" si="2225"/>
        <v>0</v>
      </c>
      <c r="W386" s="57">
        <f t="shared" si="2225"/>
        <v>0</v>
      </c>
      <c r="X386" s="57">
        <f t="shared" si="2225"/>
        <v>0</v>
      </c>
      <c r="Y386" s="57">
        <f t="shared" si="2225"/>
        <v>0</v>
      </c>
      <c r="Z386" s="57">
        <f t="shared" si="2225"/>
        <v>0</v>
      </c>
      <c r="AA386" s="57">
        <f t="shared" si="2225"/>
        <v>0</v>
      </c>
      <c r="AB386" s="57">
        <f t="shared" si="2225"/>
        <v>0</v>
      </c>
      <c r="AC386" s="57">
        <f t="shared" si="2225"/>
        <v>0</v>
      </c>
      <c r="AD386" s="57">
        <f t="shared" si="2225"/>
        <v>0</v>
      </c>
      <c r="AE386" s="57">
        <f t="shared" si="2225"/>
        <v>0</v>
      </c>
      <c r="AF386" s="57">
        <f t="shared" si="2225"/>
        <v>0</v>
      </c>
      <c r="AG386" s="57">
        <f t="shared" si="2225"/>
        <v>0</v>
      </c>
      <c r="AH386" s="57">
        <f t="shared" si="2225"/>
        <v>0</v>
      </c>
      <c r="AI386" s="57">
        <f t="shared" si="2225"/>
        <v>0</v>
      </c>
      <c r="AJ386" s="57">
        <f t="shared" si="2225"/>
        <v>0</v>
      </c>
      <c r="AK386" s="57">
        <f>+AJ386-((AK384+AK390+AK391)-((AJ384+AJ390+AJ391)))*AJ386/(1-AJ384-AJ390-AJ391)</f>
        <v>0</v>
      </c>
    </row>
    <row r="387" spans="1:37" x14ac:dyDescent="0.25">
      <c r="A387" s="32" t="s">
        <v>15</v>
      </c>
      <c r="B387" s="33" t="s">
        <v>22</v>
      </c>
      <c r="C387" s="32" t="s">
        <v>181</v>
      </c>
      <c r="D387" s="56">
        <f>XV!D69</f>
        <v>0</v>
      </c>
      <c r="E387" s="57">
        <f t="shared" ref="E387:H387" si="2226">D387+(SUM(D$390:D$391)-SUM(E$390:E$391))*D387/SUM(D$380:D$389)</f>
        <v>0</v>
      </c>
      <c r="F387" s="57">
        <f t="shared" si="2226"/>
        <v>0</v>
      </c>
      <c r="G387" s="57">
        <f t="shared" si="2226"/>
        <v>0</v>
      </c>
      <c r="H387" s="57">
        <f t="shared" si="2226"/>
        <v>0</v>
      </c>
      <c r="I387" s="57">
        <f t="shared" ref="I387:AJ387" si="2227">+H387-((I384+I390+I391)-((H384+H390+H391)))*H387/(1-H384-H390-H391)</f>
        <v>0</v>
      </c>
      <c r="J387" s="57">
        <f t="shared" si="2227"/>
        <v>0</v>
      </c>
      <c r="K387" s="57">
        <f t="shared" si="2227"/>
        <v>0</v>
      </c>
      <c r="L387" s="57">
        <f t="shared" si="2227"/>
        <v>0</v>
      </c>
      <c r="M387" s="57">
        <f t="shared" si="2227"/>
        <v>0</v>
      </c>
      <c r="N387" s="57">
        <f t="shared" si="2227"/>
        <v>0</v>
      </c>
      <c r="O387" s="57">
        <f t="shared" si="2227"/>
        <v>0</v>
      </c>
      <c r="P387" s="57">
        <f t="shared" si="2227"/>
        <v>0</v>
      </c>
      <c r="Q387" s="57">
        <f t="shared" si="2227"/>
        <v>0</v>
      </c>
      <c r="R387" s="57">
        <f t="shared" si="2227"/>
        <v>0</v>
      </c>
      <c r="S387" s="57">
        <f t="shared" si="2227"/>
        <v>0</v>
      </c>
      <c r="T387" s="57">
        <f t="shared" si="2227"/>
        <v>0</v>
      </c>
      <c r="U387" s="57">
        <f t="shared" si="2227"/>
        <v>0</v>
      </c>
      <c r="V387" s="57">
        <f t="shared" si="2227"/>
        <v>0</v>
      </c>
      <c r="W387" s="57">
        <f t="shared" si="2227"/>
        <v>0</v>
      </c>
      <c r="X387" s="57">
        <f t="shared" si="2227"/>
        <v>0</v>
      </c>
      <c r="Y387" s="57">
        <f t="shared" si="2227"/>
        <v>0</v>
      </c>
      <c r="Z387" s="57">
        <f t="shared" si="2227"/>
        <v>0</v>
      </c>
      <c r="AA387" s="57">
        <f t="shared" si="2227"/>
        <v>0</v>
      </c>
      <c r="AB387" s="57">
        <f t="shared" si="2227"/>
        <v>0</v>
      </c>
      <c r="AC387" s="57">
        <f t="shared" si="2227"/>
        <v>0</v>
      </c>
      <c r="AD387" s="57">
        <f t="shared" si="2227"/>
        <v>0</v>
      </c>
      <c r="AE387" s="57">
        <f t="shared" si="2227"/>
        <v>0</v>
      </c>
      <c r="AF387" s="57">
        <f t="shared" si="2227"/>
        <v>0</v>
      </c>
      <c r="AG387" s="57">
        <f t="shared" si="2227"/>
        <v>0</v>
      </c>
      <c r="AH387" s="57">
        <f t="shared" si="2227"/>
        <v>0</v>
      </c>
      <c r="AI387" s="57">
        <f t="shared" si="2227"/>
        <v>0</v>
      </c>
      <c r="AJ387" s="57">
        <f t="shared" si="2227"/>
        <v>0</v>
      </c>
      <c r="AK387" s="57">
        <f>+AJ387-((AK384+AK390+AK391)-((AJ384+AJ390+AJ391)))*AJ387/(1-AJ384-AJ390-AJ391)</f>
        <v>0</v>
      </c>
    </row>
    <row r="388" spans="1:37" x14ac:dyDescent="0.25">
      <c r="A388" s="32" t="s">
        <v>59</v>
      </c>
      <c r="B388" s="33" t="s">
        <v>22</v>
      </c>
      <c r="C388" s="32" t="s">
        <v>181</v>
      </c>
      <c r="D388" s="56">
        <f>XV!D70</f>
        <v>0</v>
      </c>
      <c r="E388" s="57">
        <f t="shared" ref="E388:H388" si="2228">D388+(SUM(D$390:D$391)-SUM(E$390:E$391))*D388/SUM(D$380:D$389)</f>
        <v>0</v>
      </c>
      <c r="F388" s="57">
        <f t="shared" si="2228"/>
        <v>0</v>
      </c>
      <c r="G388" s="57">
        <f t="shared" si="2228"/>
        <v>0</v>
      </c>
      <c r="H388" s="57">
        <f t="shared" si="2228"/>
        <v>0</v>
      </c>
      <c r="I388" s="57">
        <f t="shared" ref="I388:AJ388" si="2229">+H388-((I384+I390+I391)-((H384+H390+H391)))*H388/(1-H384-H390-H391)</f>
        <v>0</v>
      </c>
      <c r="J388" s="57">
        <f t="shared" si="2229"/>
        <v>0</v>
      </c>
      <c r="K388" s="57">
        <f t="shared" si="2229"/>
        <v>0</v>
      </c>
      <c r="L388" s="57">
        <f t="shared" si="2229"/>
        <v>0</v>
      </c>
      <c r="M388" s="57">
        <f t="shared" si="2229"/>
        <v>0</v>
      </c>
      <c r="N388" s="57">
        <f t="shared" si="2229"/>
        <v>0</v>
      </c>
      <c r="O388" s="57">
        <f t="shared" si="2229"/>
        <v>0</v>
      </c>
      <c r="P388" s="57">
        <f t="shared" si="2229"/>
        <v>0</v>
      </c>
      <c r="Q388" s="57">
        <f t="shared" si="2229"/>
        <v>0</v>
      </c>
      <c r="R388" s="57">
        <f t="shared" si="2229"/>
        <v>0</v>
      </c>
      <c r="S388" s="57">
        <f t="shared" si="2229"/>
        <v>0</v>
      </c>
      <c r="T388" s="57">
        <f t="shared" si="2229"/>
        <v>0</v>
      </c>
      <c r="U388" s="57">
        <f t="shared" si="2229"/>
        <v>0</v>
      </c>
      <c r="V388" s="57">
        <f t="shared" si="2229"/>
        <v>0</v>
      </c>
      <c r="W388" s="57">
        <f t="shared" si="2229"/>
        <v>0</v>
      </c>
      <c r="X388" s="57">
        <f t="shared" si="2229"/>
        <v>0</v>
      </c>
      <c r="Y388" s="57">
        <f t="shared" si="2229"/>
        <v>0</v>
      </c>
      <c r="Z388" s="57">
        <f t="shared" si="2229"/>
        <v>0</v>
      </c>
      <c r="AA388" s="57">
        <f t="shared" si="2229"/>
        <v>0</v>
      </c>
      <c r="AB388" s="57">
        <f t="shared" si="2229"/>
        <v>0</v>
      </c>
      <c r="AC388" s="57">
        <f t="shared" si="2229"/>
        <v>0</v>
      </c>
      <c r="AD388" s="57">
        <f t="shared" si="2229"/>
        <v>0</v>
      </c>
      <c r="AE388" s="57">
        <f t="shared" si="2229"/>
        <v>0</v>
      </c>
      <c r="AF388" s="57">
        <f t="shared" si="2229"/>
        <v>0</v>
      </c>
      <c r="AG388" s="57">
        <f t="shared" si="2229"/>
        <v>0</v>
      </c>
      <c r="AH388" s="57">
        <f t="shared" si="2229"/>
        <v>0</v>
      </c>
      <c r="AI388" s="57">
        <f t="shared" si="2229"/>
        <v>0</v>
      </c>
      <c r="AJ388" s="57">
        <f t="shared" si="2229"/>
        <v>0</v>
      </c>
      <c r="AK388" s="57">
        <f>+AJ388-((AK384+AK390+AK391)-((AJ384+AJ390+AJ391)))*AJ388/(1-AJ384-AJ390-AJ391)</f>
        <v>0</v>
      </c>
    </row>
    <row r="389" spans="1:37" x14ac:dyDescent="0.25">
      <c r="A389" s="32" t="s">
        <v>60</v>
      </c>
      <c r="B389" s="33" t="s">
        <v>22</v>
      </c>
      <c r="C389" s="32" t="s">
        <v>181</v>
      </c>
      <c r="D389" s="56">
        <f>XV!D71</f>
        <v>0</v>
      </c>
      <c r="E389" s="57">
        <f t="shared" ref="E389:H389" si="2230">D389+(SUM(D$390:D$391)-SUM(E$390:E$391))*D389/SUM(D$380:D$389)</f>
        <v>0</v>
      </c>
      <c r="F389" s="57">
        <f t="shared" si="2230"/>
        <v>0</v>
      </c>
      <c r="G389" s="57">
        <f t="shared" si="2230"/>
        <v>0</v>
      </c>
      <c r="H389" s="57">
        <f t="shared" si="2230"/>
        <v>0</v>
      </c>
      <c r="I389" s="57">
        <f t="shared" ref="I389" si="2231">+H389-((I384+I390+I391)-((H384+H390+H391)))*H389/(1-H384-H390-H391)</f>
        <v>0</v>
      </c>
      <c r="J389" s="57">
        <f t="shared" ref="J389" si="2232">+I389-((J384+J390+J391)-((I384+I390+I391)))*I389/(1-I384-I390-I391)</f>
        <v>0</v>
      </c>
      <c r="K389" s="57">
        <f t="shared" ref="K389" si="2233">+J389-((K384+K390+K391)-((J384+J390+J391)))*J389/(1-J384-J390-J391)</f>
        <v>0</v>
      </c>
      <c r="L389" s="57">
        <f t="shared" ref="L389" si="2234">+K389-((L384+L390+L391)-((K384+K390+K391)))*K389/(1-K384-K390-K391)</f>
        <v>0</v>
      </c>
      <c r="M389" s="57">
        <f t="shared" ref="M389" si="2235">+L389-((M384+M390+M391)-((L384+L390+L391)))*L389/(1-L384-L390-L391)</f>
        <v>0</v>
      </c>
      <c r="N389" s="57">
        <f t="shared" ref="N389" si="2236">+M389-((N384+N390+N391)-((M384+M390+M391)))*M389/(1-M384-M390-M391)</f>
        <v>0</v>
      </c>
      <c r="O389" s="57">
        <f t="shared" ref="O389" si="2237">+N389-((O384+O390+O391)-((N384+N390+N391)))*N389/(1-N384-N390-N391)</f>
        <v>0</v>
      </c>
      <c r="P389" s="57">
        <f t="shared" ref="P389" si="2238">+O389-((P384+P390+P391)-((O384+O390+O391)))*O389/(1-O384-O390-O391)</f>
        <v>0</v>
      </c>
      <c r="Q389" s="57">
        <f t="shared" ref="Q389" si="2239">+P389-((Q384+Q390+Q391)-((P384+P390+P391)))*P389/(1-P384-P390-P391)</f>
        <v>0</v>
      </c>
      <c r="R389" s="57">
        <f t="shared" ref="R389" si="2240">+Q389-((R384+R390+R391)-((Q384+Q390+Q391)))*Q389/(1-Q384-Q390-Q391)</f>
        <v>0</v>
      </c>
      <c r="S389" s="57">
        <f t="shared" ref="S389" si="2241">+R389-((S384+S390+S391)-((R384+R390+R391)))*R389/(1-R384-R390-R391)</f>
        <v>0</v>
      </c>
      <c r="T389" s="57">
        <f t="shared" ref="T389" si="2242">+S389-((T384+T390+T391)-((S384+S390+S391)))*S389/(1-S384-S390-S391)</f>
        <v>0</v>
      </c>
      <c r="U389" s="57">
        <f t="shared" ref="U389" si="2243">+T389-((U384+U390+U391)-((T384+T390+T391)))*T389/(1-T384-T390-T391)</f>
        <v>0</v>
      </c>
      <c r="V389" s="57">
        <f t="shared" ref="V389" si="2244">+U389-((V384+V390+V391)-((U384+U390+U391)))*U389/(1-U384-U390-U391)</f>
        <v>0</v>
      </c>
      <c r="W389" s="57">
        <f t="shared" ref="W389" si="2245">+V389-((W384+W390+W391)-((V384+V390+V391)))*V389/(1-V384-V390-V391)</f>
        <v>0</v>
      </c>
      <c r="X389" s="57">
        <f t="shared" ref="X389" si="2246">+W389-((X384+X390+X391)-((W384+W390+W391)))*W389/(1-W384-W390-W391)</f>
        <v>0</v>
      </c>
      <c r="Y389" s="57">
        <f t="shared" ref="Y389" si="2247">+X389-((Y384+Y390+Y391)-((X384+X390+X391)))*X389/(1-X384-X390-X391)</f>
        <v>0</v>
      </c>
      <c r="Z389" s="57">
        <f t="shared" ref="Z389" si="2248">+Y389-((Z384+Z390+Z391)-((Y384+Y390+Y391)))*Y389/(1-Y384-Y390-Y391)</f>
        <v>0</v>
      </c>
      <c r="AA389" s="57">
        <f t="shared" ref="AA389" si="2249">+Z389-((AA384+AA390+AA391)-((Z384+Z390+Z391)))*Z389/(1-Z384-Z390-Z391)</f>
        <v>0</v>
      </c>
      <c r="AB389" s="57">
        <f t="shared" ref="AB389" si="2250">+AA389-((AB384+AB390+AB391)-((AA384+AA390+AA391)))*AA389/(1-AA384-AA390-AA391)</f>
        <v>0</v>
      </c>
      <c r="AC389" s="57">
        <f t="shared" ref="AC389" si="2251">+AB389-((AC384+AC390+AC391)-((AB384+AB390+AB391)))*AB389/(1-AB384-AB390-AB391)</f>
        <v>0</v>
      </c>
      <c r="AD389" s="57">
        <f t="shared" ref="AD389" si="2252">+AC389-((AD384+AD390+AD391)-((AC384+AC390+AC391)))*AC389/(1-AC384-AC390-AC391)</f>
        <v>0</v>
      </c>
      <c r="AE389" s="57">
        <f t="shared" ref="AE389" si="2253">+AD389-((AE384+AE390+AE391)-((AD384+AD390+AD391)))*AD389/(1-AD384-AD390-AD391)</f>
        <v>0</v>
      </c>
      <c r="AF389" s="57">
        <f t="shared" ref="AF389" si="2254">+AE389-((AF384+AF390+AF391)-((AE384+AE390+AE391)))*AE389/(1-AE384-AE390-AE391)</f>
        <v>0</v>
      </c>
      <c r="AG389" s="57">
        <f t="shared" ref="AG389" si="2255">+AF389-((AG384+AG390+AG391)-((AF384+AF390+AF391)))*AF389/(1-AF384-AF390-AF391)</f>
        <v>0</v>
      </c>
      <c r="AH389" s="57">
        <f t="shared" ref="AH389" si="2256">+AG389-((AH384+AH390+AH391)-((AG384+AG390+AG391)))*AG389/(1-AG384-AG390-AG391)</f>
        <v>0</v>
      </c>
      <c r="AI389" s="57">
        <f t="shared" ref="AI389" si="2257">+AH389-((AI384+AI390+AI391)-((AH384+AH390+AH391)))*AH389/(1-AH384-AH390-AH391)</f>
        <v>0</v>
      </c>
      <c r="AJ389" s="57">
        <f t="shared" ref="AJ389" si="2258">+AI389-((AJ384+AJ390+AJ391)-((AI384+AI390+AI391)))*AI389/(1-AI384-AI390-AI391)</f>
        <v>0</v>
      </c>
      <c r="AK389" s="57">
        <f>+AJ389-((AK384+AK390+AK391)-((AJ384+AJ390+AJ391)))*AJ389/(1-AJ384-AJ390-AJ391)</f>
        <v>0</v>
      </c>
    </row>
    <row r="390" spans="1:37" x14ac:dyDescent="0.25">
      <c r="A390" s="32" t="s">
        <v>16</v>
      </c>
      <c r="B390" s="33" t="s">
        <v>22</v>
      </c>
      <c r="C390" s="32" t="s">
        <v>181</v>
      </c>
      <c r="D390" s="56">
        <f>XV!D72</f>
        <v>0</v>
      </c>
      <c r="E390" s="57">
        <f>+VLOOKUP(Medidas!$B$3,'Curva ERNC'!$B$6:$AJ$7,'Curva ERNC'!D$5-2015,FALSE)</f>
        <v>0</v>
      </c>
      <c r="F390" s="57">
        <f>+VLOOKUP(Medidas!$B$3,'Curva ERNC'!$B$6:$AJ$7,'Curva ERNC'!E$5-2015,FALSE)</f>
        <v>0</v>
      </c>
      <c r="G390" s="57">
        <f>+VLOOKUP(Medidas!$B$3,'Curva ERNC'!$B$6:$AJ$7,'Curva ERNC'!F$5-2015,FALSE)</f>
        <v>0</v>
      </c>
      <c r="H390" s="57">
        <f>+VLOOKUP(Medidas!$B$3,'Curva ERNC'!$B$6:$AJ$7,'Curva ERNC'!G$5-2015,FALSE)</f>
        <v>0</v>
      </c>
      <c r="I390" s="57">
        <f>+VLOOKUP(Medidas!$B$3,'Curva ERNC'!$B$6:$AJ$7,'Curva ERNC'!H$5-2015,FALSE)</f>
        <v>0</v>
      </c>
      <c r="J390" s="57">
        <f>+VLOOKUP(Medidas!$B$3,'Curva ERNC'!$B$6:$AJ$7,'Curva ERNC'!I$5-2015,FALSE)</f>
        <v>9.9999999999999903E-8</v>
      </c>
      <c r="K390" s="57">
        <f>+VLOOKUP(Medidas!$B$3,'Curva ERNC'!$B$6:$AJ$7,'Curva ERNC'!J$5-2015,FALSE)</f>
        <v>6.6241783912806007E-7</v>
      </c>
      <c r="L390" s="57">
        <f>+VLOOKUP(Medidas!$B$3,'Curva ERNC'!$B$6:$AJ$7,'Curva ERNC'!K$5-2015,FALSE)</f>
        <v>4.3879600562251737E-6</v>
      </c>
      <c r="M390" s="57">
        <f>+VLOOKUP(Medidas!$B$3,'Curva ERNC'!$B$6:$AJ$7,'Curva ERNC'!L$5-2015,FALSE)</f>
        <v>2.9065929224896882E-5</v>
      </c>
      <c r="N390" s="57">
        <f>+VLOOKUP(Medidas!$B$3,'Curva ERNC'!$B$6:$AJ$7,'Curva ERNC'!M$5-2015,FALSE)</f>
        <v>1.9250653913663269E-4</v>
      </c>
      <c r="O390" s="57">
        <f>+VLOOKUP(Medidas!$B$3,'Curva ERNC'!$B$6:$AJ$7,'Curva ERNC'!N$5-2015,FALSE)</f>
        <v>1.2738192202547179E-3</v>
      </c>
      <c r="P390" s="57">
        <f>+VLOOKUP(Medidas!$B$3,'Curva ERNC'!$B$6:$AJ$7,'Curva ERNC'!O$5-2015,FALSE)</f>
        <v>8.377988983290667E-3</v>
      </c>
      <c r="Q390" s="57">
        <f>+VLOOKUP(Medidas!$B$3,'Curva ERNC'!$B$6:$AJ$7,'Curva ERNC'!P$5-2015,FALSE)</f>
        <v>5.2999999999999964E-2</v>
      </c>
      <c r="R390" s="57">
        <f>+VLOOKUP(Medidas!$B$3,'Curva ERNC'!$B$6:$AJ$7,'Curva ERNC'!Q$5-2015,FALSE)</f>
        <v>5.5542399509892405E-2</v>
      </c>
      <c r="S390" s="57">
        <f>+VLOOKUP(Medidas!$B$3,'Curva ERNC'!$B$6:$AJ$7,'Curva ERNC'!R$5-2015,FALSE)</f>
        <v>5.8199262290142391E-2</v>
      </c>
      <c r="T390" s="57">
        <f>+VLOOKUP(Medidas!$B$3,'Curva ERNC'!$B$6:$AJ$7,'Curva ERNC'!S$5-2015,FALSE)</f>
        <v>6.0975010639593E-2</v>
      </c>
      <c r="U390" s="57">
        <f>+VLOOKUP(Medidas!$B$3,'Curva ERNC'!$B$6:$AJ$7,'Curva ERNC'!T$5-2015,FALSE)</f>
        <v>6.3874166578128153E-2</v>
      </c>
      <c r="V390" s="57">
        <f>+VLOOKUP(Medidas!$B$3,'Curva ERNC'!$B$6:$AJ$7,'Curva ERNC'!U$5-2015,FALSE)</f>
        <v>6.6901346747900228E-2</v>
      </c>
      <c r="W390" s="57">
        <f>+VLOOKUP(Medidas!$B$3,'Curva ERNC'!$B$6:$AJ$7,'Curva ERNC'!V$5-2015,FALSE)</f>
        <v>7.0061256381072912E-2</v>
      </c>
      <c r="X390" s="57">
        <f>+VLOOKUP(Medidas!$B$3,'Curva ERNC'!$B$6:$AJ$7,'Curva ERNC'!W$5-2015,FALSE)</f>
        <v>7.3358682264357031E-2</v>
      </c>
      <c r="Y390" s="57">
        <f>+VLOOKUP(Medidas!$B$3,'Curva ERNC'!$B$6:$AJ$7,'Curva ERNC'!X$5-2015,FALSE)</f>
        <v>7.6798484629974587E-2</v>
      </c>
      <c r="Z390" s="57">
        <f>+VLOOKUP(Medidas!$B$3,'Curva ERNC'!$B$6:$AJ$7,'Curva ERNC'!Y$5-2015,FALSE)</f>
        <v>8.0385587902734687E-2</v>
      </c>
      <c r="AA390" s="57">
        <f>+VLOOKUP(Medidas!$B$3,'Curva ERNC'!$B$6:$AJ$7,'Curva ERNC'!Z$5-2015,FALSE)</f>
        <v>8.4124970233759394E-2</v>
      </c>
      <c r="AB390" s="57">
        <f>+VLOOKUP(Medidas!$B$3,'Curva ERNC'!$B$6:$AJ$7,'Curva ERNC'!AA$5-2015,FALSE)</f>
        <v>8.8021651753181038E-2</v>
      </c>
      <c r="AC390" s="57">
        <f>+VLOOKUP(Medidas!$B$3,'Curva ERNC'!$B$6:$AJ$7,'Curva ERNC'!AB$5-2015,FALSE)</f>
        <v>9.2080681476971751E-2</v>
      </c>
      <c r="AD390" s="57">
        <f>+VLOOKUP(Medidas!$B$3,'Curva ERNC'!$B$6:$AJ$7,'Curva ERNC'!AC$5-2015,FALSE)</f>
        <v>9.6307122807095483E-2</v>
      </c>
      <c r="AE390" s="57">
        <f>+VLOOKUP(Medidas!$B$3,'Curva ERNC'!$B$6:$AJ$7,'Curva ERNC'!AD$5-2015,FALSE)</f>
        <v>0.10070603756952731</v>
      </c>
      <c r="AF390" s="57">
        <f>+VLOOKUP(Medidas!$B$3,'Curva ERNC'!$B$6:$AJ$7,'Curva ERNC'!AE$5-2015,FALSE)</f>
        <v>0.1052824685414991</v>
      </c>
      <c r="AG390" s="57">
        <f>+VLOOKUP(Medidas!$B$3,'Curva ERNC'!$B$6:$AJ$7,'Curva ERNC'!AF$5-2015,FALSE)</f>
        <v>0.11004142042773479</v>
      </c>
      <c r="AH390" s="57">
        <f>+VLOOKUP(Medidas!$B$3,'Curva ERNC'!$B$6:$AJ$7,'Curva ERNC'!AG$5-2015,FALSE)</f>
        <v>0.11498783925556323</v>
      </c>
      <c r="AI390" s="57">
        <f>+VLOOKUP(Medidas!$B$3,'Curva ERNC'!$B$6:$AJ$7,'Curva ERNC'!AH$5-2015,FALSE)</f>
        <v>0.12012659017074631</v>
      </c>
      <c r="AJ390" s="57">
        <f>+VLOOKUP(Medidas!$B$3,'Curva ERNC'!$B$6:$AJ$7,'Curva ERNC'!AI$5-2015,FALSE)</f>
        <v>0.1254624336297416</v>
      </c>
      <c r="AK390" s="57">
        <f>+VLOOKUP(Medidas!$B$3,'Curva ERNC'!$B$6:$AJ$7,'Curva ERNC'!AJ$5-2015,FALSE)</f>
        <v>0.13099999999999998</v>
      </c>
    </row>
    <row r="391" spans="1:37" x14ac:dyDescent="0.25">
      <c r="A391" s="32" t="s">
        <v>79</v>
      </c>
      <c r="B391" s="33" t="s">
        <v>22</v>
      </c>
      <c r="C391" s="32" t="s">
        <v>181</v>
      </c>
      <c r="D391" s="56">
        <f>XV!D73</f>
        <v>0</v>
      </c>
      <c r="E391" s="57">
        <f>+VLOOKUP(Medidas!$B$4,'Curva Hidrógeno'!$B$6:$AJ$7,'Curva Hidrógeno'!D$5-2015,FALSE)</f>
        <v>0</v>
      </c>
      <c r="F391" s="57">
        <f>+VLOOKUP(Medidas!$B$4,'Curva Hidrógeno'!$B$6:$AJ$7,'Curva Hidrógeno'!E$5-2015,FALSE)</f>
        <v>0</v>
      </c>
      <c r="G391" s="57">
        <f>+VLOOKUP(Medidas!$B$4,'Curva Hidrógeno'!$B$6:$AJ$7,'Curva Hidrógeno'!F$5-2015,FALSE)</f>
        <v>0</v>
      </c>
      <c r="H391" s="57">
        <f>+VLOOKUP(Medidas!$B$4,'Curva Hidrógeno'!$B$6:$AJ$7,'Curva Hidrógeno'!G$5-2015,FALSE)</f>
        <v>0</v>
      </c>
      <c r="I391" s="57">
        <f>+VLOOKUP(Medidas!$B$4,'Curva Hidrógeno'!$B$6:$AJ$7,'Curva Hidrógeno'!H$5-2015,FALSE)</f>
        <v>0</v>
      </c>
      <c r="J391" s="57">
        <f>+VLOOKUP(Medidas!$B$4,'Curva Hidrógeno'!$B$6:$AJ$7,'Curva Hidrógeno'!I$5-2015,FALSE)</f>
        <v>0</v>
      </c>
      <c r="K391" s="57">
        <f>+VLOOKUP(Medidas!$B$4,'Curva Hidrógeno'!$B$6:$AJ$7,'Curva Hidrógeno'!J$5-2015,FALSE)</f>
        <v>0</v>
      </c>
      <c r="L391" s="57">
        <f>+VLOOKUP(Medidas!$B$4,'Curva Hidrógeno'!$B$6:$AJ$7,'Curva Hidrógeno'!K$5-2015,FALSE)</f>
        <v>0</v>
      </c>
      <c r="M391" s="57">
        <f>+VLOOKUP(Medidas!$B$4,'Curva Hidrógeno'!$B$6:$AJ$7,'Curva Hidrógeno'!L$5-2015,FALSE)</f>
        <v>0</v>
      </c>
      <c r="N391" s="57">
        <f>+VLOOKUP(Medidas!$B$4,'Curva Hidrógeno'!$B$6:$AJ$7,'Curva Hidrógeno'!M$5-2015,FALSE)</f>
        <v>0</v>
      </c>
      <c r="O391" s="57">
        <f>+VLOOKUP(Medidas!$B$4,'Curva Hidrógeno'!$B$6:$AJ$7,'Curva Hidrógeno'!N$5-2015,FALSE)</f>
        <v>0</v>
      </c>
      <c r="P391" s="57">
        <f>+VLOOKUP(Medidas!$B$4,'Curva Hidrógeno'!$B$6:$AJ$7,'Curva Hidrógeno'!O$5-2015,FALSE)</f>
        <v>9.9999999999999903E-8</v>
      </c>
      <c r="Q391" s="57">
        <f>+VLOOKUP(Medidas!$B$4,'Curva Hidrógeno'!$B$6:$AJ$7,'Curva Hidrógeno'!P$5-2015,FALSE)</f>
        <v>2.0000000000000004E-2</v>
      </c>
      <c r="R391" s="57">
        <f>+VLOOKUP(Medidas!$B$4,'Curva Hidrógeno'!$B$6:$AJ$7,'Curva Hidrógeno'!Q$5-2015,FALSE)</f>
        <v>2.1657319666885624E-2</v>
      </c>
      <c r="S391" s="57">
        <f>+VLOOKUP(Medidas!$B$4,'Curva Hidrógeno'!$B$6:$AJ$7,'Curva Hidrógeno'!R$5-2015,FALSE)</f>
        <v>2.3448688700945873E-2</v>
      </c>
      <c r="T391" s="57">
        <f>+VLOOKUP(Medidas!$B$4,'Curva Hidrógeno'!$B$6:$AJ$7,'Curva Hidrógeno'!S$5-2015,FALSE)</f>
        <v>2.5384384977203911E-2</v>
      </c>
      <c r="U391" s="57">
        <f>+VLOOKUP(Medidas!$B$4,'Curva Hidrógeno'!$B$6:$AJ$7,'Curva Hidrógeno'!T$5-2015,FALSE)</f>
        <v>2.7475377786880185E-2</v>
      </c>
      <c r="V391" s="57">
        <f>+VLOOKUP(Medidas!$B$4,'Curva Hidrógeno'!$B$6:$AJ$7,'Curva Hidrógeno'!U$5-2015,FALSE)</f>
        <v>2.9733357634829229E-2</v>
      </c>
      <c r="W391" s="57">
        <f>+VLOOKUP(Medidas!$B$4,'Curva Hidrógeno'!$B$6:$AJ$7,'Curva Hidrógeno'!V$5-2015,FALSE)</f>
        <v>3.2170764218298405E-2</v>
      </c>
      <c r="X391" s="57">
        <f>+VLOOKUP(Medidas!$B$4,'Curva Hidrógeno'!$B$6:$AJ$7,'Curva Hidrógeno'!W$5-2015,FALSE)</f>
        <v>3.4800811850193569E-2</v>
      </c>
      <c r="Y391" s="57">
        <f>+VLOOKUP(Medidas!$B$4,'Curva Hidrógeno'!$B$6:$AJ$7,'Curva Hidrógeno'!X$5-2015,FALSE)</f>
        <v>3.7637511468653219E-2</v>
      </c>
      <c r="Z391" s="57">
        <f>+VLOOKUP(Medidas!$B$4,'Curva Hidrógeno'!$B$6:$AJ$7,'Curva Hidrógeno'!Y$5-2015,FALSE)</f>
        <v>4.0695688242412591E-2</v>
      </c>
      <c r="AA391" s="57">
        <f>+VLOOKUP(Medidas!$B$4,'Curva Hidrógeno'!$B$6:$AJ$7,'Curva Hidrógeno'!Z$5-2015,FALSE)</f>
        <v>4.3990993639052942E-2</v>
      </c>
      <c r="AB391" s="57">
        <f>+VLOOKUP(Medidas!$B$4,'Curva Hidrógeno'!$B$6:$AJ$7,'Curva Hidrógeno'!AA$5-2015,FALSE)</f>
        <v>4.7539910672315035E-2</v>
      </c>
      <c r="AC391" s="57">
        <f>+VLOOKUP(Medidas!$B$4,'Curva Hidrógeno'!$B$6:$AJ$7,'Curva Hidrógeno'!AB$5-2015,FALSE)</f>
        <v>5.1359750887593647E-2</v>
      </c>
      <c r="AD391" s="57">
        <f>+VLOOKUP(Medidas!$B$4,'Curva Hidrógeno'!$B$6:$AJ$7,'Curva Hidrógeno'!AC$5-2015,FALSE)</f>
        <v>5.5468641484930165E-2</v>
      </c>
      <c r="AE391" s="57">
        <f>+VLOOKUP(Medidas!$B$4,'Curva Hidrógeno'!$B$6:$AJ$7,'Curva Hidrógeno'!AD$5-2015,FALSE)</f>
        <v>5.9885500820928313E-2</v>
      </c>
      <c r="AF391" s="57">
        <f>+VLOOKUP(Medidas!$B$4,'Curva Hidrógeno'!$B$6:$AJ$7,'Curva Hidrógeno'!AE$5-2015,FALSE)</f>
        <v>6.4630000381117075E-2</v>
      </c>
      <c r="AG391" s="57">
        <f>+VLOOKUP(Medidas!$B$4,'Curva Hidrógeno'!$B$6:$AJ$7,'Curva Hidrógeno'!AF$5-2015,FALSE)</f>
        <v>6.9722511180103794E-2</v>
      </c>
      <c r="AH391" s="57">
        <f>+VLOOKUP(Medidas!$B$4,'Curva Hidrógeno'!$B$6:$AJ$7,'Curva Hidrógeno'!AG$5-2015,FALSE)</f>
        <v>7.5184032437948384E-2</v>
      </c>
      <c r="AI391" s="57">
        <f>+VLOOKUP(Medidas!$B$4,'Curva Hidrógeno'!$B$6:$AJ$7,'Curva Hidrógeno'!AH$5-2015,FALSE)</f>
        <v>8.1036100309042083E-2</v>
      </c>
      <c r="AJ391" s="57">
        <f>+VLOOKUP(Medidas!$B$4,'Curva Hidrógeno'!$B$6:$AJ$7,'Curva Hidrógeno'!AI$5-2015,FALSE)</f>
        <v>8.7300674417890398E-2</v>
      </c>
      <c r="AK391" s="57">
        <f>+VLOOKUP(Medidas!$B$4,'Curva Hidrógeno'!$B$6:$AJ$7,'Curva Hidrógeno'!AJ$5-2015,FALSE)</f>
        <v>9.3999999999999972E-2</v>
      </c>
    </row>
    <row r="392" spans="1:37" x14ac:dyDescent="0.25">
      <c r="D392" s="130">
        <f>SUM(D380:D391)</f>
        <v>1</v>
      </c>
      <c r="E392" s="130">
        <f t="shared" ref="E392" si="2259">SUM(E380:E391)</f>
        <v>1</v>
      </c>
      <c r="F392" s="130">
        <f t="shared" ref="F392" si="2260">SUM(F380:F391)</f>
        <v>1</v>
      </c>
      <c r="G392" s="130">
        <f t="shared" ref="G392" si="2261">SUM(G380:G391)</f>
        <v>1</v>
      </c>
      <c r="H392" s="130">
        <f t="shared" ref="H392" si="2262">SUM(H380:H391)</f>
        <v>1</v>
      </c>
      <c r="I392" s="130">
        <f t="shared" ref="I392" si="2263">SUM(I380:I391)</f>
        <v>1</v>
      </c>
      <c r="J392" s="130">
        <f t="shared" ref="J392" si="2264">SUM(J380:J391)</f>
        <v>1.0000000000000002</v>
      </c>
      <c r="K392" s="130">
        <f t="shared" ref="K392" si="2265">SUM(K380:K391)</f>
        <v>1</v>
      </c>
      <c r="L392" s="130">
        <f t="shared" ref="L392" si="2266">SUM(L380:L391)</f>
        <v>1</v>
      </c>
      <c r="M392" s="130">
        <f t="shared" ref="M392" si="2267">SUM(M380:M391)</f>
        <v>1</v>
      </c>
      <c r="N392" s="130">
        <f t="shared" ref="N392" si="2268">SUM(N380:N391)</f>
        <v>1</v>
      </c>
      <c r="O392" s="130">
        <f t="shared" ref="O392" si="2269">SUM(O380:O391)</f>
        <v>1.0000000000000002</v>
      </c>
      <c r="P392" s="130">
        <f t="shared" ref="P392" si="2270">SUM(P380:P391)</f>
        <v>1.0000000000000002</v>
      </c>
      <c r="Q392" s="130">
        <f t="shared" ref="Q392" si="2271">SUM(Q380:Q391)</f>
        <v>1</v>
      </c>
      <c r="R392" s="130">
        <f t="shared" ref="R392" si="2272">SUM(R380:R391)</f>
        <v>1</v>
      </c>
      <c r="S392" s="130">
        <f t="shared" ref="S392" si="2273">SUM(S380:S391)</f>
        <v>1</v>
      </c>
      <c r="T392" s="130">
        <f t="shared" ref="T392" si="2274">SUM(T380:T391)</f>
        <v>1</v>
      </c>
      <c r="U392" s="130">
        <f t="shared" ref="U392" si="2275">SUM(U380:U391)</f>
        <v>1</v>
      </c>
      <c r="V392" s="130">
        <f t="shared" ref="V392" si="2276">SUM(V380:V391)</f>
        <v>1</v>
      </c>
      <c r="W392" s="130">
        <f t="shared" ref="W392" si="2277">SUM(W380:W391)</f>
        <v>1</v>
      </c>
      <c r="X392" s="130">
        <f t="shared" ref="X392" si="2278">SUM(X380:X391)</f>
        <v>1</v>
      </c>
      <c r="Y392" s="130">
        <f t="shared" ref="Y392" si="2279">SUM(Y380:Y391)</f>
        <v>1</v>
      </c>
      <c r="Z392" s="130">
        <f t="shared" ref="Z392" si="2280">SUM(Z380:Z391)</f>
        <v>1</v>
      </c>
      <c r="AA392" s="130">
        <f t="shared" ref="AA392" si="2281">SUM(AA380:AA391)</f>
        <v>1</v>
      </c>
      <c r="AB392" s="130">
        <f t="shared" ref="AB392" si="2282">SUM(AB380:AB391)</f>
        <v>1</v>
      </c>
      <c r="AC392" s="130">
        <f t="shared" ref="AC392" si="2283">SUM(AC380:AC391)</f>
        <v>1</v>
      </c>
      <c r="AD392" s="130">
        <f t="shared" ref="AD392" si="2284">SUM(AD380:AD391)</f>
        <v>1</v>
      </c>
      <c r="AE392" s="130">
        <f t="shared" ref="AE392" si="2285">SUM(AE380:AE391)</f>
        <v>1</v>
      </c>
      <c r="AF392" s="130">
        <f t="shared" ref="AF392" si="2286">SUM(AF380:AF391)</f>
        <v>1</v>
      </c>
      <c r="AG392" s="130">
        <f t="shared" ref="AG392" si="2287">SUM(AG380:AG391)</f>
        <v>1</v>
      </c>
      <c r="AH392" s="130">
        <f t="shared" ref="AH392" si="2288">SUM(AH380:AH391)</f>
        <v>1</v>
      </c>
      <c r="AI392" s="130">
        <f t="shared" ref="AI392" si="2289">SUM(AI380:AI391)</f>
        <v>1</v>
      </c>
      <c r="AJ392" s="130">
        <f t="shared" ref="AJ392" si="2290">SUM(AJ380:AJ391)</f>
        <v>1</v>
      </c>
      <c r="AK392" s="130">
        <f t="shared" ref="AK392" si="2291">SUM(AK380:AK391)</f>
        <v>1</v>
      </c>
    </row>
  </sheetData>
  <conditionalFormatting sqref="D1:AK1 D95:D105 D277:D287 D329:D339 D355:D365 D381:D391">
    <cfRule type="cellIs" dxfId="874" priority="45" operator="equal">
      <formula>0</formula>
    </cfRule>
  </conditionalFormatting>
  <conditionalFormatting sqref="D6:D13">
    <cfRule type="cellIs" dxfId="873" priority="44" operator="equal">
      <formula>0</formula>
    </cfRule>
  </conditionalFormatting>
  <conditionalFormatting sqref="D32:D39">
    <cfRule type="cellIs" dxfId="872" priority="43" operator="equal">
      <formula>0</formula>
    </cfRule>
  </conditionalFormatting>
  <conditionalFormatting sqref="D58:D65">
    <cfRule type="cellIs" dxfId="871" priority="42" operator="equal">
      <formula>0</formula>
    </cfRule>
  </conditionalFormatting>
  <conditionalFormatting sqref="D84:D91">
    <cfRule type="cellIs" dxfId="870" priority="41" operator="equal">
      <formula>0</formula>
    </cfRule>
  </conditionalFormatting>
  <conditionalFormatting sqref="D110:D117">
    <cfRule type="cellIs" dxfId="869" priority="40" operator="equal">
      <formula>0</formula>
    </cfRule>
  </conditionalFormatting>
  <conditionalFormatting sqref="D136:D143">
    <cfRule type="cellIs" dxfId="868" priority="39" operator="equal">
      <formula>0</formula>
    </cfRule>
  </conditionalFormatting>
  <conditionalFormatting sqref="D266:D273">
    <cfRule type="cellIs" dxfId="867" priority="34" operator="equal">
      <formula>0</formula>
    </cfRule>
  </conditionalFormatting>
  <conditionalFormatting sqref="D162:D169">
    <cfRule type="cellIs" dxfId="866" priority="38" operator="equal">
      <formula>0</formula>
    </cfRule>
  </conditionalFormatting>
  <conditionalFormatting sqref="D188:D195">
    <cfRule type="cellIs" dxfId="865" priority="37" operator="equal">
      <formula>0</formula>
    </cfRule>
  </conditionalFormatting>
  <conditionalFormatting sqref="D214:D221">
    <cfRule type="cellIs" dxfId="864" priority="36" operator="equal">
      <formula>0</formula>
    </cfRule>
  </conditionalFormatting>
  <conditionalFormatting sqref="D240:D247">
    <cfRule type="cellIs" dxfId="863" priority="35" operator="equal">
      <formula>0</formula>
    </cfRule>
  </conditionalFormatting>
  <conditionalFormatting sqref="D318:D325">
    <cfRule type="cellIs" dxfId="862" priority="32" operator="equal">
      <formula>0</formula>
    </cfRule>
  </conditionalFormatting>
  <conditionalFormatting sqref="D292:D299">
    <cfRule type="cellIs" dxfId="861" priority="33" operator="equal">
      <formula>0</formula>
    </cfRule>
  </conditionalFormatting>
  <conditionalFormatting sqref="D344:D351">
    <cfRule type="cellIs" dxfId="860" priority="31" operator="equal">
      <formula>0</formula>
    </cfRule>
  </conditionalFormatting>
  <conditionalFormatting sqref="D370:D377">
    <cfRule type="cellIs" dxfId="859" priority="30" operator="equal">
      <formula>0</formula>
    </cfRule>
  </conditionalFormatting>
  <conditionalFormatting sqref="D43:D53">
    <cfRule type="cellIs" dxfId="858" priority="29" operator="equal">
      <formula>0</formula>
    </cfRule>
  </conditionalFormatting>
  <conditionalFormatting sqref="D69:D79">
    <cfRule type="cellIs" dxfId="857" priority="28" operator="equal">
      <formula>0</formula>
    </cfRule>
  </conditionalFormatting>
  <conditionalFormatting sqref="D95:D105">
    <cfRule type="cellIs" dxfId="856" priority="27" operator="equal">
      <formula>0</formula>
    </cfRule>
  </conditionalFormatting>
  <conditionalFormatting sqref="D121:D131">
    <cfRule type="cellIs" dxfId="855" priority="26" operator="equal">
      <formula>0</formula>
    </cfRule>
  </conditionalFormatting>
  <conditionalFormatting sqref="D147:D157">
    <cfRule type="cellIs" dxfId="854" priority="25" operator="equal">
      <formula>0</formula>
    </cfRule>
  </conditionalFormatting>
  <conditionalFormatting sqref="D251:D261">
    <cfRule type="cellIs" dxfId="853" priority="21" operator="equal">
      <formula>0</formula>
    </cfRule>
  </conditionalFormatting>
  <conditionalFormatting sqref="D277:D287">
    <cfRule type="cellIs" dxfId="852" priority="20" operator="equal">
      <formula>0</formula>
    </cfRule>
  </conditionalFormatting>
  <conditionalFormatting sqref="D329:D339">
    <cfRule type="cellIs" dxfId="851" priority="18" operator="equal">
      <formula>0</formula>
    </cfRule>
  </conditionalFormatting>
  <conditionalFormatting sqref="D355:D365">
    <cfRule type="cellIs" dxfId="850" priority="17" operator="equal">
      <formula>0</formula>
    </cfRule>
  </conditionalFormatting>
  <conditionalFormatting sqref="D381:D391">
    <cfRule type="cellIs" dxfId="849" priority="16" operator="equal">
      <formula>0</formula>
    </cfRule>
  </conditionalFormatting>
  <conditionalFormatting sqref="D42:D53">
    <cfRule type="cellIs" dxfId="848" priority="14" operator="equal">
      <formula>0</formula>
    </cfRule>
  </conditionalFormatting>
  <conditionalFormatting sqref="D16:D27">
    <cfRule type="cellIs" dxfId="847" priority="15" operator="equal">
      <formula>0</formula>
    </cfRule>
  </conditionalFormatting>
  <conditionalFormatting sqref="D68:D79">
    <cfRule type="cellIs" dxfId="846" priority="13" operator="equal">
      <formula>0</formula>
    </cfRule>
  </conditionalFormatting>
  <conditionalFormatting sqref="D94:D105">
    <cfRule type="cellIs" dxfId="845" priority="12" operator="equal">
      <formula>0</formula>
    </cfRule>
  </conditionalFormatting>
  <conditionalFormatting sqref="D120:D131">
    <cfRule type="cellIs" dxfId="844" priority="11" operator="equal">
      <formula>0</formula>
    </cfRule>
  </conditionalFormatting>
  <conditionalFormatting sqref="D146:D157">
    <cfRule type="cellIs" dxfId="843" priority="10" operator="equal">
      <formula>0</formula>
    </cfRule>
  </conditionalFormatting>
  <conditionalFormatting sqref="D172:D183">
    <cfRule type="cellIs" dxfId="842" priority="9" operator="equal">
      <formula>0</formula>
    </cfRule>
  </conditionalFormatting>
  <conditionalFormatting sqref="D198:D209">
    <cfRule type="cellIs" dxfId="841" priority="8" operator="equal">
      <formula>0</formula>
    </cfRule>
  </conditionalFormatting>
  <conditionalFormatting sqref="D224:D235">
    <cfRule type="cellIs" dxfId="840" priority="7" operator="equal">
      <formula>0</formula>
    </cfRule>
  </conditionalFormatting>
  <conditionalFormatting sqref="D250:D261">
    <cfRule type="cellIs" dxfId="839" priority="6" operator="equal">
      <formula>0</formula>
    </cfRule>
  </conditionalFormatting>
  <conditionalFormatting sqref="D276:D287">
    <cfRule type="cellIs" dxfId="838" priority="5" operator="equal">
      <formula>0</formula>
    </cfRule>
  </conditionalFormatting>
  <conditionalFormatting sqref="D302:D313">
    <cfRule type="cellIs" dxfId="837" priority="4" operator="equal">
      <formula>0</formula>
    </cfRule>
  </conditionalFormatting>
  <conditionalFormatting sqref="D328:D339">
    <cfRule type="cellIs" dxfId="836" priority="3" operator="equal">
      <formula>0</formula>
    </cfRule>
  </conditionalFormatting>
  <conditionalFormatting sqref="D354:D365">
    <cfRule type="cellIs" dxfId="835" priority="2" operator="equal">
      <formula>0</formula>
    </cfRule>
  </conditionalFormatting>
  <conditionalFormatting sqref="D380:D391">
    <cfRule type="cellIs" dxfId="834" priority="1" operator="equal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/>
  <dimension ref="A1:AK139"/>
  <sheetViews>
    <sheetView zoomScale="90" zoomScaleNormal="90" zoomScalePageLayoutView="90"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E15" sqref="E1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s="9" customFormat="1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s="9" customFormat="1" x14ac:dyDescent="0.25"/>
    <row r="3" spans="1:37" s="9" customFormat="1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s="9" customFormat="1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s="9" customFormat="1" x14ac:dyDescent="0.25">
      <c r="A5" s="32" t="s">
        <v>80</v>
      </c>
      <c r="B5" s="33" t="s">
        <v>5</v>
      </c>
      <c r="C5" s="32" t="s">
        <v>180</v>
      </c>
      <c r="D5" s="34">
        <f>'Datos Específicos'!D4</f>
        <v>4752.8549999999996</v>
      </c>
      <c r="E5" s="35">
        <f>'Datos Específicos'!E4</f>
        <v>4752.8549999999996</v>
      </c>
      <c r="F5" s="35">
        <f>'Datos Específicos'!F4</f>
        <v>4752.8549999999996</v>
      </c>
      <c r="G5" s="35">
        <f>'Datos Específicos'!G4</f>
        <v>4752.8549999999996</v>
      </c>
      <c r="H5" s="35">
        <f>'Datos Específicos'!H4</f>
        <v>4752.8549999999996</v>
      </c>
      <c r="I5" s="35">
        <f>'Datos Específicos'!I4</f>
        <v>4752.8549999999996</v>
      </c>
      <c r="J5" s="35">
        <f>'Datos Específicos'!J4</f>
        <v>4752.8549999999996</v>
      </c>
      <c r="K5" s="35">
        <f>'Datos Específicos'!K4</f>
        <v>4752.8549999999996</v>
      </c>
      <c r="L5" s="35">
        <f>'Datos Específicos'!L4</f>
        <v>4752.8549999999996</v>
      </c>
      <c r="M5" s="35">
        <f>'Datos Específicos'!M4</f>
        <v>4752.8549999999996</v>
      </c>
      <c r="N5" s="35">
        <f>'Datos Específicos'!N4</f>
        <v>4752.8549999999996</v>
      </c>
      <c r="O5" s="35">
        <f>'Datos Específicos'!O4</f>
        <v>4752.8549999999996</v>
      </c>
      <c r="P5" s="35">
        <f>'Datos Específicos'!P4</f>
        <v>4752.8549999999996</v>
      </c>
      <c r="Q5" s="35">
        <f>'Datos Específicos'!Q4</f>
        <v>4752.8549999999996</v>
      </c>
      <c r="R5" s="35">
        <f>'Datos Específicos'!R4</f>
        <v>4752.8549999999996</v>
      </c>
      <c r="S5" s="35">
        <f>'Datos Específicos'!S4</f>
        <v>4752.8549999999996</v>
      </c>
      <c r="T5" s="35">
        <f>'Datos Específicos'!T4</f>
        <v>4752.8549999999996</v>
      </c>
      <c r="U5" s="35">
        <f>'Datos Específicos'!U4</f>
        <v>4752.8549999999996</v>
      </c>
      <c r="V5" s="35">
        <f>'Datos Específicos'!V4</f>
        <v>4752.8549999999996</v>
      </c>
      <c r="W5" s="35">
        <f>'Datos Específicos'!W4</f>
        <v>4752.8549999999996</v>
      </c>
      <c r="X5" s="35">
        <f>'Datos Específicos'!X4</f>
        <v>4752.8549999999996</v>
      </c>
      <c r="Y5" s="35">
        <f>'Datos Específicos'!Y4</f>
        <v>4752.8549999999996</v>
      </c>
      <c r="Z5" s="35">
        <f>'Datos Específicos'!Z4</f>
        <v>4752.8549999999996</v>
      </c>
      <c r="AA5" s="35">
        <f>'Datos Específicos'!AA4</f>
        <v>4752.8549999999996</v>
      </c>
      <c r="AB5" s="35">
        <f>'Datos Específicos'!AB4</f>
        <v>4752.8549999999996</v>
      </c>
      <c r="AC5" s="35">
        <f>'Datos Específicos'!AC4</f>
        <v>4752.8549999999996</v>
      </c>
      <c r="AD5" s="35">
        <f>'Datos Específicos'!AD4</f>
        <v>4752.8549999999996</v>
      </c>
      <c r="AE5" s="35">
        <f>'Datos Específicos'!AE4</f>
        <v>4752.8549999999996</v>
      </c>
      <c r="AF5" s="35">
        <f>'Datos Específicos'!AF4</f>
        <v>4752.8549999999996</v>
      </c>
      <c r="AG5" s="35">
        <f>'Datos Específicos'!AG4</f>
        <v>4752.8549999999996</v>
      </c>
      <c r="AH5" s="35">
        <f>'Datos Específicos'!AH4</f>
        <v>4752.8549999999996</v>
      </c>
      <c r="AI5" s="35">
        <f>'Datos Específicos'!AI4</f>
        <v>4752.8549999999996</v>
      </c>
      <c r="AJ5" s="35">
        <f>'Datos Específicos'!AJ4</f>
        <v>4752.8549999999996</v>
      </c>
      <c r="AK5" s="35">
        <f>'Datos Específicos'!AK4</f>
        <v>4752.8549999999996</v>
      </c>
    </row>
    <row r="6" spans="1:37" s="9" customFormat="1" x14ac:dyDescent="0.25">
      <c r="C6" s="31"/>
    </row>
    <row r="7" spans="1:37" s="9" customFormat="1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s="9" customFormat="1" x14ac:dyDescent="0.25">
      <c r="A8" s="32" t="s">
        <v>80</v>
      </c>
      <c r="B8" s="33" t="s">
        <v>5</v>
      </c>
      <c r="C8" s="32" t="s">
        <v>180</v>
      </c>
      <c r="D8" s="36">
        <f>SUM('Datos Generales'!D5:D19)</f>
        <v>4752.8549999999987</v>
      </c>
      <c r="E8" s="37">
        <f>SUM('Datos Generales'!E5:E19)</f>
        <v>0</v>
      </c>
      <c r="F8" s="37">
        <f>SUM('Datos Generales'!F5:F19)</f>
        <v>0</v>
      </c>
      <c r="G8" s="37">
        <f>SUM('Datos Generales'!G5:G19)</f>
        <v>0</v>
      </c>
      <c r="H8" s="37">
        <f>SUM('Datos Generales'!H5:H19)</f>
        <v>0</v>
      </c>
      <c r="I8" s="37">
        <f>SUM('Datos Generales'!I5:I19)</f>
        <v>0</v>
      </c>
      <c r="J8" s="37">
        <f>SUM('Datos Generales'!J5:J19)</f>
        <v>0</v>
      </c>
      <c r="K8" s="37">
        <f>SUM('Datos Generales'!K5:K19)</f>
        <v>0</v>
      </c>
      <c r="L8" s="37">
        <f>SUM('Datos Generales'!L5:L19)</f>
        <v>0</v>
      </c>
      <c r="M8" s="37">
        <f>SUM('Datos Generales'!M5:M19)</f>
        <v>0</v>
      </c>
      <c r="N8" s="37">
        <f>SUM('Datos Generales'!N5:N19)</f>
        <v>0</v>
      </c>
      <c r="O8" s="37">
        <f>SUM('Datos Generales'!O5:O19)</f>
        <v>0</v>
      </c>
      <c r="P8" s="37">
        <f>SUM('Datos Generales'!P5:P19)</f>
        <v>0</v>
      </c>
      <c r="Q8" s="37">
        <f>SUM('Datos Generales'!Q5:Q19)</f>
        <v>0</v>
      </c>
      <c r="R8" s="37">
        <f>SUM('Datos Generales'!R5:R19)</f>
        <v>0</v>
      </c>
      <c r="S8" s="37">
        <f>SUM('Datos Generales'!S5:S19)</f>
        <v>0</v>
      </c>
      <c r="T8" s="37">
        <f>SUM('Datos Generales'!T5:T19)</f>
        <v>0</v>
      </c>
      <c r="U8" s="37">
        <f>SUM('Datos Generales'!U5:U19)</f>
        <v>0</v>
      </c>
      <c r="V8" s="37">
        <f>SUM('Datos Generales'!V5:V19)</f>
        <v>0</v>
      </c>
      <c r="W8" s="37">
        <f>SUM('Datos Generales'!W5:W19)</f>
        <v>0</v>
      </c>
      <c r="X8" s="37">
        <f>SUM('Datos Generales'!X5:X19)</f>
        <v>0</v>
      </c>
      <c r="Y8" s="37">
        <f>SUM('Datos Generales'!Y5:Y19)</f>
        <v>0</v>
      </c>
      <c r="Z8" s="37">
        <f>SUM('Datos Generales'!Z5:Z19)</f>
        <v>0</v>
      </c>
      <c r="AA8" s="37">
        <f>SUM('Datos Generales'!AA5:AA19)</f>
        <v>0</v>
      </c>
      <c r="AB8" s="37">
        <f>SUM('Datos Generales'!AB5:AB19)</f>
        <v>0</v>
      </c>
      <c r="AC8" s="37">
        <f>SUM('Datos Generales'!AC5:AC19)</f>
        <v>0</v>
      </c>
      <c r="AD8" s="37">
        <f>SUM('Datos Generales'!AD5:AD19)</f>
        <v>0</v>
      </c>
      <c r="AE8" s="37">
        <f>SUM('Datos Generales'!AE5:AE19)</f>
        <v>0</v>
      </c>
      <c r="AF8" s="37">
        <f>SUM('Datos Generales'!AF5:AF19)</f>
        <v>0</v>
      </c>
      <c r="AG8" s="37">
        <f>SUM('Datos Generales'!AG5:AG19)</f>
        <v>0</v>
      </c>
      <c r="AH8" s="37">
        <f>SUM('Datos Generales'!AH5:AH19)</f>
        <v>0</v>
      </c>
      <c r="AI8" s="37">
        <f>SUM('Datos Generales'!AI5:AI19)</f>
        <v>0</v>
      </c>
      <c r="AJ8" s="37">
        <f>SUM('Datos Generales'!AJ5:AJ19)</f>
        <v>0</v>
      </c>
      <c r="AK8" s="37">
        <f>SUM('Datos Generales'!AK5:AK19)</f>
        <v>0</v>
      </c>
    </row>
    <row r="9" spans="1:37" s="9" customFormat="1" x14ac:dyDescent="0.25">
      <c r="C9" s="31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s="9" customFormat="1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s="9" customFormat="1" x14ac:dyDescent="0.25">
      <c r="A11" s="32" t="s">
        <v>80</v>
      </c>
      <c r="B11" s="33" t="s">
        <v>5</v>
      </c>
      <c r="C11" s="32" t="s">
        <v>180</v>
      </c>
      <c r="D11" s="34">
        <f t="shared" ref="D11:AK11" si="1">IF(D8=0,D5,D8)</f>
        <v>4752.8549999999987</v>
      </c>
      <c r="E11" s="35">
        <f t="shared" si="1"/>
        <v>4752.8549999999996</v>
      </c>
      <c r="F11" s="35">
        <f t="shared" si="1"/>
        <v>4752.8549999999996</v>
      </c>
      <c r="G11" s="35">
        <f t="shared" si="1"/>
        <v>4752.8549999999996</v>
      </c>
      <c r="H11" s="35">
        <f t="shared" si="1"/>
        <v>4752.8549999999996</v>
      </c>
      <c r="I11" s="35">
        <f t="shared" si="1"/>
        <v>4752.8549999999996</v>
      </c>
      <c r="J11" s="35">
        <f t="shared" si="1"/>
        <v>4752.8549999999996</v>
      </c>
      <c r="K11" s="35">
        <f t="shared" si="1"/>
        <v>4752.8549999999996</v>
      </c>
      <c r="L11" s="35">
        <f t="shared" si="1"/>
        <v>4752.8549999999996</v>
      </c>
      <c r="M11" s="35">
        <f t="shared" si="1"/>
        <v>4752.8549999999996</v>
      </c>
      <c r="N11" s="35">
        <f t="shared" si="1"/>
        <v>4752.8549999999996</v>
      </c>
      <c r="O11" s="35">
        <f t="shared" si="1"/>
        <v>4752.8549999999996</v>
      </c>
      <c r="P11" s="35">
        <f t="shared" si="1"/>
        <v>4752.8549999999996</v>
      </c>
      <c r="Q11" s="35">
        <f t="shared" si="1"/>
        <v>4752.8549999999996</v>
      </c>
      <c r="R11" s="35">
        <f t="shared" si="1"/>
        <v>4752.8549999999996</v>
      </c>
      <c r="S11" s="35">
        <f t="shared" si="1"/>
        <v>4752.8549999999996</v>
      </c>
      <c r="T11" s="35">
        <f t="shared" si="1"/>
        <v>4752.8549999999996</v>
      </c>
      <c r="U11" s="35">
        <f t="shared" si="1"/>
        <v>4752.8549999999996</v>
      </c>
      <c r="V11" s="35">
        <f t="shared" si="1"/>
        <v>4752.8549999999996</v>
      </c>
      <c r="W11" s="35">
        <f t="shared" si="1"/>
        <v>4752.8549999999996</v>
      </c>
      <c r="X11" s="35">
        <f t="shared" si="1"/>
        <v>4752.8549999999996</v>
      </c>
      <c r="Y11" s="35">
        <f t="shared" si="1"/>
        <v>4752.8549999999996</v>
      </c>
      <c r="Z11" s="35">
        <f t="shared" si="1"/>
        <v>4752.8549999999996</v>
      </c>
      <c r="AA11" s="35">
        <f t="shared" si="1"/>
        <v>4752.8549999999996</v>
      </c>
      <c r="AB11" s="35">
        <f t="shared" si="1"/>
        <v>4752.8549999999996</v>
      </c>
      <c r="AC11" s="35">
        <f t="shared" si="1"/>
        <v>4752.8549999999996</v>
      </c>
      <c r="AD11" s="35">
        <f t="shared" si="1"/>
        <v>4752.8549999999996</v>
      </c>
      <c r="AE11" s="35">
        <f t="shared" si="1"/>
        <v>4752.8549999999996</v>
      </c>
      <c r="AF11" s="35">
        <f t="shared" si="1"/>
        <v>4752.8549999999996</v>
      </c>
      <c r="AG11" s="35">
        <f t="shared" si="1"/>
        <v>4752.8549999999996</v>
      </c>
      <c r="AH11" s="35">
        <f t="shared" si="1"/>
        <v>4752.8549999999996</v>
      </c>
      <c r="AI11" s="35">
        <f t="shared" si="1"/>
        <v>4752.8549999999996</v>
      </c>
      <c r="AJ11" s="35">
        <f t="shared" si="1"/>
        <v>4752.8549999999996</v>
      </c>
      <c r="AK11" s="35">
        <f t="shared" si="1"/>
        <v>4752.8549999999996</v>
      </c>
    </row>
    <row r="12" spans="1:37" s="9" customFormat="1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s="9" customFormat="1" x14ac:dyDescent="0.25">
      <c r="A13" s="22" t="s">
        <v>7</v>
      </c>
    </row>
    <row r="14" spans="1:37" s="9" customFormat="1" x14ac:dyDescent="0.25">
      <c r="A14" s="32" t="s">
        <v>8</v>
      </c>
      <c r="B14" s="33" t="s">
        <v>9</v>
      </c>
      <c r="C14" s="32" t="s">
        <v>179</v>
      </c>
      <c r="D14" s="36">
        <f>'Datos Generales'!D24+'Datos Generales'!D41+'Datos Generales'!D58+'Datos Generales'!D75+'Datos Generales'!D92+'Datos Generales'!D109+'Datos Generales'!D126+'Datos Generales'!D143+'Datos Generales'!D160+'Datos Generales'!D177+'Datos Generales'!D194+'Datos Generales'!D211+'Datos Generales'!D228+'Datos Generales'!D245+'Datos Generales'!D262</f>
        <v>1548.1469355754919</v>
      </c>
      <c r="E14" s="37">
        <f>'Datos Generales'!E24+'Datos Generales'!E41+'Datos Generales'!E58+'Datos Generales'!E75+'Datos Generales'!E92+'Datos Generales'!E109+'Datos Generales'!E126+'Datos Generales'!E143+'Datos Generales'!E160+'Datos Generales'!E177+'Datos Generales'!E194+'Datos Generales'!E211+'Datos Generales'!E228+'Datos Generales'!E245+'Datos Generales'!E262</f>
        <v>0</v>
      </c>
      <c r="F14" s="37">
        <f>'Datos Generales'!F24+'Datos Generales'!F41+'Datos Generales'!F58+'Datos Generales'!F75+'Datos Generales'!F92+'Datos Generales'!F109+'Datos Generales'!F126+'Datos Generales'!F143+'Datos Generales'!F160+'Datos Generales'!F177+'Datos Generales'!F194+'Datos Generales'!F211+'Datos Generales'!F228+'Datos Generales'!F245+'Datos Generales'!F262</f>
        <v>0</v>
      </c>
      <c r="G14" s="37">
        <f>'Datos Generales'!G24+'Datos Generales'!G41+'Datos Generales'!G58+'Datos Generales'!G75+'Datos Generales'!G92+'Datos Generales'!G109+'Datos Generales'!G126+'Datos Generales'!G143+'Datos Generales'!G160+'Datos Generales'!G177+'Datos Generales'!G194+'Datos Generales'!G211+'Datos Generales'!G228+'Datos Generales'!G245+'Datos Generales'!G262</f>
        <v>0</v>
      </c>
      <c r="H14" s="37">
        <f>'Datos Generales'!H24+'Datos Generales'!H41+'Datos Generales'!H58+'Datos Generales'!H75+'Datos Generales'!H92+'Datos Generales'!H109+'Datos Generales'!H126+'Datos Generales'!H143+'Datos Generales'!H160+'Datos Generales'!H177+'Datos Generales'!H194+'Datos Generales'!H211+'Datos Generales'!H228+'Datos Generales'!H245+'Datos Generales'!H262</f>
        <v>0</v>
      </c>
      <c r="I14" s="37">
        <f>'Datos Generales'!I24+'Datos Generales'!I41+'Datos Generales'!I58+'Datos Generales'!I75+'Datos Generales'!I92+'Datos Generales'!I109+'Datos Generales'!I126+'Datos Generales'!I143+'Datos Generales'!I160+'Datos Generales'!I177+'Datos Generales'!I194+'Datos Generales'!I211+'Datos Generales'!I228+'Datos Generales'!I245+'Datos Generales'!I262</f>
        <v>0</v>
      </c>
      <c r="J14" s="37">
        <f>'Datos Generales'!J24+'Datos Generales'!J41+'Datos Generales'!J58+'Datos Generales'!J75+'Datos Generales'!J92+'Datos Generales'!J109+'Datos Generales'!J126+'Datos Generales'!J143+'Datos Generales'!J160+'Datos Generales'!J177+'Datos Generales'!J194+'Datos Generales'!J211+'Datos Generales'!J228+'Datos Generales'!J245+'Datos Generales'!J262</f>
        <v>0</v>
      </c>
      <c r="K14" s="37">
        <f>'Datos Generales'!K24+'Datos Generales'!K41+'Datos Generales'!K58+'Datos Generales'!K75+'Datos Generales'!K92+'Datos Generales'!K109+'Datos Generales'!K126+'Datos Generales'!K143+'Datos Generales'!K160+'Datos Generales'!K177+'Datos Generales'!K194+'Datos Generales'!K211+'Datos Generales'!K228+'Datos Generales'!K245+'Datos Generales'!K262</f>
        <v>0</v>
      </c>
      <c r="L14" s="37">
        <f>'Datos Generales'!L24+'Datos Generales'!L41+'Datos Generales'!L58+'Datos Generales'!L75+'Datos Generales'!L92+'Datos Generales'!L109+'Datos Generales'!L126+'Datos Generales'!L143+'Datos Generales'!L160+'Datos Generales'!L177+'Datos Generales'!L194+'Datos Generales'!L211+'Datos Generales'!L228+'Datos Generales'!L245+'Datos Generales'!L262</f>
        <v>0</v>
      </c>
      <c r="M14" s="37">
        <f>'Datos Generales'!M24+'Datos Generales'!M41+'Datos Generales'!M58+'Datos Generales'!M75+'Datos Generales'!M92+'Datos Generales'!M109+'Datos Generales'!M126+'Datos Generales'!M143+'Datos Generales'!M160+'Datos Generales'!M177+'Datos Generales'!M194+'Datos Generales'!M211+'Datos Generales'!M228+'Datos Generales'!M245+'Datos Generales'!M262</f>
        <v>0</v>
      </c>
      <c r="N14" s="37">
        <f>'Datos Generales'!N24+'Datos Generales'!N41+'Datos Generales'!N58+'Datos Generales'!N75+'Datos Generales'!N92+'Datos Generales'!N109+'Datos Generales'!N126+'Datos Generales'!N143+'Datos Generales'!N160+'Datos Generales'!N177+'Datos Generales'!N194+'Datos Generales'!N211+'Datos Generales'!N228+'Datos Generales'!N245+'Datos Generales'!N262</f>
        <v>0</v>
      </c>
      <c r="O14" s="37">
        <f>'Datos Generales'!O24+'Datos Generales'!O41+'Datos Generales'!O58+'Datos Generales'!O75+'Datos Generales'!O92+'Datos Generales'!O109+'Datos Generales'!O126+'Datos Generales'!O143+'Datos Generales'!O160+'Datos Generales'!O177+'Datos Generales'!O194+'Datos Generales'!O211+'Datos Generales'!O228+'Datos Generales'!O245+'Datos Generales'!O262</f>
        <v>0</v>
      </c>
      <c r="P14" s="37">
        <f>'Datos Generales'!P24+'Datos Generales'!P41+'Datos Generales'!P58+'Datos Generales'!P75+'Datos Generales'!P92+'Datos Generales'!P109+'Datos Generales'!P126+'Datos Generales'!P143+'Datos Generales'!P160+'Datos Generales'!P177+'Datos Generales'!P194+'Datos Generales'!P211+'Datos Generales'!P228+'Datos Generales'!P245+'Datos Generales'!P262</f>
        <v>0</v>
      </c>
      <c r="Q14" s="37">
        <f>'Datos Generales'!Q24+'Datos Generales'!Q41+'Datos Generales'!Q58+'Datos Generales'!Q75+'Datos Generales'!Q92+'Datos Generales'!Q109+'Datos Generales'!Q126+'Datos Generales'!Q143+'Datos Generales'!Q160+'Datos Generales'!Q177+'Datos Generales'!Q194+'Datos Generales'!Q211+'Datos Generales'!Q228+'Datos Generales'!Q245+'Datos Generales'!Q262</f>
        <v>0</v>
      </c>
      <c r="R14" s="37">
        <f>'Datos Generales'!R24+'Datos Generales'!R41+'Datos Generales'!R58+'Datos Generales'!R75+'Datos Generales'!R92+'Datos Generales'!R109+'Datos Generales'!R126+'Datos Generales'!R143+'Datos Generales'!R160+'Datos Generales'!R177+'Datos Generales'!R194+'Datos Generales'!R211+'Datos Generales'!R228+'Datos Generales'!R245+'Datos Generales'!R262</f>
        <v>0</v>
      </c>
      <c r="S14" s="37">
        <f>'Datos Generales'!S24+'Datos Generales'!S41+'Datos Generales'!S58+'Datos Generales'!S75+'Datos Generales'!S92+'Datos Generales'!S109+'Datos Generales'!S126+'Datos Generales'!S143+'Datos Generales'!S160+'Datos Generales'!S177+'Datos Generales'!S194+'Datos Generales'!S211+'Datos Generales'!S228+'Datos Generales'!S245+'Datos Generales'!S262</f>
        <v>0</v>
      </c>
      <c r="T14" s="37">
        <f>'Datos Generales'!T24+'Datos Generales'!T41+'Datos Generales'!T58+'Datos Generales'!T75+'Datos Generales'!T92+'Datos Generales'!T109+'Datos Generales'!T126+'Datos Generales'!T143+'Datos Generales'!T160+'Datos Generales'!T177+'Datos Generales'!T194+'Datos Generales'!T211+'Datos Generales'!T228+'Datos Generales'!T245+'Datos Generales'!T262</f>
        <v>0</v>
      </c>
      <c r="U14" s="37">
        <f>'Datos Generales'!U24+'Datos Generales'!U41+'Datos Generales'!U58+'Datos Generales'!U75+'Datos Generales'!U92+'Datos Generales'!U109+'Datos Generales'!U126+'Datos Generales'!U143+'Datos Generales'!U160+'Datos Generales'!U177+'Datos Generales'!U194+'Datos Generales'!U211+'Datos Generales'!U228+'Datos Generales'!U245+'Datos Generales'!U262</f>
        <v>0</v>
      </c>
      <c r="V14" s="37">
        <f>'Datos Generales'!V24+'Datos Generales'!V41+'Datos Generales'!V58+'Datos Generales'!V75+'Datos Generales'!V92+'Datos Generales'!V109+'Datos Generales'!V126+'Datos Generales'!V143+'Datos Generales'!V160+'Datos Generales'!V177+'Datos Generales'!V194+'Datos Generales'!V211+'Datos Generales'!V228+'Datos Generales'!V245+'Datos Generales'!V262</f>
        <v>0</v>
      </c>
      <c r="W14" s="37">
        <f>'Datos Generales'!W24+'Datos Generales'!W41+'Datos Generales'!W58+'Datos Generales'!W75+'Datos Generales'!W92+'Datos Generales'!W109+'Datos Generales'!W126+'Datos Generales'!W143+'Datos Generales'!W160+'Datos Generales'!W177+'Datos Generales'!W194+'Datos Generales'!W211+'Datos Generales'!W228+'Datos Generales'!W245+'Datos Generales'!W262</f>
        <v>0</v>
      </c>
      <c r="X14" s="37">
        <f>'Datos Generales'!X24+'Datos Generales'!X41+'Datos Generales'!X58+'Datos Generales'!X75+'Datos Generales'!X92+'Datos Generales'!X109+'Datos Generales'!X126+'Datos Generales'!X143+'Datos Generales'!X160+'Datos Generales'!X177+'Datos Generales'!X194+'Datos Generales'!X211+'Datos Generales'!X228+'Datos Generales'!X245+'Datos Generales'!X262</f>
        <v>0</v>
      </c>
      <c r="Y14" s="37">
        <f>'Datos Generales'!Y24+'Datos Generales'!Y41+'Datos Generales'!Y58+'Datos Generales'!Y75+'Datos Generales'!Y92+'Datos Generales'!Y109+'Datos Generales'!Y126+'Datos Generales'!Y143+'Datos Generales'!Y160+'Datos Generales'!Y177+'Datos Generales'!Y194+'Datos Generales'!Y211+'Datos Generales'!Y228+'Datos Generales'!Y245+'Datos Generales'!Y262</f>
        <v>0</v>
      </c>
      <c r="Z14" s="37">
        <f>'Datos Generales'!Z24+'Datos Generales'!Z41+'Datos Generales'!Z58+'Datos Generales'!Z75+'Datos Generales'!Z92+'Datos Generales'!Z109+'Datos Generales'!Z126+'Datos Generales'!Z143+'Datos Generales'!Z160+'Datos Generales'!Z177+'Datos Generales'!Z194+'Datos Generales'!Z211+'Datos Generales'!Z228+'Datos Generales'!Z245+'Datos Generales'!Z262</f>
        <v>0</v>
      </c>
      <c r="AA14" s="37">
        <f>'Datos Generales'!AA24+'Datos Generales'!AA41+'Datos Generales'!AA58+'Datos Generales'!AA75+'Datos Generales'!AA92+'Datos Generales'!AA109+'Datos Generales'!AA126+'Datos Generales'!AA143+'Datos Generales'!AA160+'Datos Generales'!AA177+'Datos Generales'!AA194+'Datos Generales'!AA211+'Datos Generales'!AA228+'Datos Generales'!AA245+'Datos Generales'!AA262</f>
        <v>0</v>
      </c>
      <c r="AB14" s="37">
        <f>'Datos Generales'!AB24+'Datos Generales'!AB41+'Datos Generales'!AB58+'Datos Generales'!AB75+'Datos Generales'!AB92+'Datos Generales'!AB109+'Datos Generales'!AB126+'Datos Generales'!AB143+'Datos Generales'!AB160+'Datos Generales'!AB177+'Datos Generales'!AB194+'Datos Generales'!AB211+'Datos Generales'!AB228+'Datos Generales'!AB245+'Datos Generales'!AB262</f>
        <v>0</v>
      </c>
      <c r="AC14" s="37">
        <f>'Datos Generales'!AC24+'Datos Generales'!AC41+'Datos Generales'!AC58+'Datos Generales'!AC75+'Datos Generales'!AC92+'Datos Generales'!AC109+'Datos Generales'!AC126+'Datos Generales'!AC143+'Datos Generales'!AC160+'Datos Generales'!AC177+'Datos Generales'!AC194+'Datos Generales'!AC211+'Datos Generales'!AC228+'Datos Generales'!AC245+'Datos Generales'!AC262</f>
        <v>0</v>
      </c>
      <c r="AD14" s="37">
        <f>'Datos Generales'!AD24+'Datos Generales'!AD41+'Datos Generales'!AD58+'Datos Generales'!AD75+'Datos Generales'!AD92+'Datos Generales'!AD109+'Datos Generales'!AD126+'Datos Generales'!AD143+'Datos Generales'!AD160+'Datos Generales'!AD177+'Datos Generales'!AD194+'Datos Generales'!AD211+'Datos Generales'!AD228+'Datos Generales'!AD245+'Datos Generales'!AD262</f>
        <v>0</v>
      </c>
      <c r="AE14" s="37">
        <f>'Datos Generales'!AE24+'Datos Generales'!AE41+'Datos Generales'!AE58+'Datos Generales'!AE75+'Datos Generales'!AE92+'Datos Generales'!AE109+'Datos Generales'!AE126+'Datos Generales'!AE143+'Datos Generales'!AE160+'Datos Generales'!AE177+'Datos Generales'!AE194+'Datos Generales'!AE211+'Datos Generales'!AE228+'Datos Generales'!AE245+'Datos Generales'!AE262</f>
        <v>0</v>
      </c>
      <c r="AF14" s="37">
        <f>'Datos Generales'!AF24+'Datos Generales'!AF41+'Datos Generales'!AF58+'Datos Generales'!AF75+'Datos Generales'!AF92+'Datos Generales'!AF109+'Datos Generales'!AF126+'Datos Generales'!AF143+'Datos Generales'!AF160+'Datos Generales'!AF177+'Datos Generales'!AF194+'Datos Generales'!AF211+'Datos Generales'!AF228+'Datos Generales'!AF245+'Datos Generales'!AF262</f>
        <v>0</v>
      </c>
      <c r="AG14" s="37">
        <f>'Datos Generales'!AG24+'Datos Generales'!AG41+'Datos Generales'!AG58+'Datos Generales'!AG75+'Datos Generales'!AG92+'Datos Generales'!AG109+'Datos Generales'!AG126+'Datos Generales'!AG143+'Datos Generales'!AG160+'Datos Generales'!AG177+'Datos Generales'!AG194+'Datos Generales'!AG211+'Datos Generales'!AG228+'Datos Generales'!AG245+'Datos Generales'!AG262</f>
        <v>0</v>
      </c>
      <c r="AH14" s="37">
        <f>'Datos Generales'!AH24+'Datos Generales'!AH41+'Datos Generales'!AH58+'Datos Generales'!AH75+'Datos Generales'!AH92+'Datos Generales'!AH109+'Datos Generales'!AH126+'Datos Generales'!AH143+'Datos Generales'!AH160+'Datos Generales'!AH177+'Datos Generales'!AH194+'Datos Generales'!AH211+'Datos Generales'!AH228+'Datos Generales'!AH245+'Datos Generales'!AH262</f>
        <v>0</v>
      </c>
      <c r="AI14" s="37">
        <f>'Datos Generales'!AI24+'Datos Generales'!AI41+'Datos Generales'!AI58+'Datos Generales'!AI75+'Datos Generales'!AI92+'Datos Generales'!AI109+'Datos Generales'!AI126+'Datos Generales'!AI143+'Datos Generales'!AI160+'Datos Generales'!AI177+'Datos Generales'!AI194+'Datos Generales'!AI211+'Datos Generales'!AI228+'Datos Generales'!AI245+'Datos Generales'!AI262</f>
        <v>0</v>
      </c>
      <c r="AJ14" s="37">
        <f>'Datos Generales'!AJ24+'Datos Generales'!AJ41+'Datos Generales'!AJ58+'Datos Generales'!AJ75+'Datos Generales'!AJ92+'Datos Generales'!AJ109+'Datos Generales'!AJ126+'Datos Generales'!AJ143+'Datos Generales'!AJ160+'Datos Generales'!AJ177+'Datos Generales'!AJ194+'Datos Generales'!AJ211+'Datos Generales'!AJ228+'Datos Generales'!AJ245+'Datos Generales'!AJ262</f>
        <v>0</v>
      </c>
      <c r="AK14" s="37">
        <f>'Datos Generales'!AK24+'Datos Generales'!AK41+'Datos Generales'!AK58+'Datos Generales'!AK75+'Datos Generales'!AK92+'Datos Generales'!AK109+'Datos Generales'!AK126+'Datos Generales'!AK143+'Datos Generales'!AK160+'Datos Generales'!AK177+'Datos Generales'!AK194+'Datos Generales'!AK211+'Datos Generales'!AK228+'Datos Generales'!AK245+'Datos Generales'!AK262</f>
        <v>0</v>
      </c>
    </row>
    <row r="15" spans="1:37" s="9" customFormat="1" x14ac:dyDescent="0.25">
      <c r="A15" s="32" t="s">
        <v>10</v>
      </c>
      <c r="B15" s="33" t="s">
        <v>9</v>
      </c>
      <c r="C15" s="32" t="s">
        <v>179</v>
      </c>
      <c r="D15" s="36">
        <f>'Datos Generales'!D25+'Datos Generales'!D42+'Datos Generales'!D59+'Datos Generales'!D76+'Datos Generales'!D93+'Datos Generales'!D110+'Datos Generales'!D127+'Datos Generales'!D144+'Datos Generales'!D161+'Datos Generales'!D178+'Datos Generales'!D195+'Datos Generales'!D212+'Datos Generales'!D229+'Datos Generales'!D246+'Datos Generales'!D263</f>
        <v>805.65435899549993</v>
      </c>
      <c r="E15" s="37">
        <f>'Datos Generales'!E25+'Datos Generales'!E42+'Datos Generales'!E59+'Datos Generales'!E76+'Datos Generales'!E93+'Datos Generales'!E110+'Datos Generales'!E127+'Datos Generales'!E144+'Datos Generales'!E161+'Datos Generales'!E178+'Datos Generales'!E195+'Datos Generales'!E212+'Datos Generales'!E229+'Datos Generales'!E246+'Datos Generales'!E263</f>
        <v>0</v>
      </c>
      <c r="F15" s="37">
        <f>'Datos Generales'!F25+'Datos Generales'!F42+'Datos Generales'!F59+'Datos Generales'!F76+'Datos Generales'!F93+'Datos Generales'!F110+'Datos Generales'!F127+'Datos Generales'!F144+'Datos Generales'!F161+'Datos Generales'!F178+'Datos Generales'!F195+'Datos Generales'!F212+'Datos Generales'!F229+'Datos Generales'!F246+'Datos Generales'!F263</f>
        <v>0</v>
      </c>
      <c r="G15" s="37">
        <f>'Datos Generales'!G25+'Datos Generales'!G42+'Datos Generales'!G59+'Datos Generales'!G76+'Datos Generales'!G93+'Datos Generales'!G110+'Datos Generales'!G127+'Datos Generales'!G144+'Datos Generales'!G161+'Datos Generales'!G178+'Datos Generales'!G195+'Datos Generales'!G212+'Datos Generales'!G229+'Datos Generales'!G246+'Datos Generales'!G263</f>
        <v>0</v>
      </c>
      <c r="H15" s="37">
        <f>'Datos Generales'!H25+'Datos Generales'!H42+'Datos Generales'!H59+'Datos Generales'!H76+'Datos Generales'!H93+'Datos Generales'!H110+'Datos Generales'!H127+'Datos Generales'!H144+'Datos Generales'!H161+'Datos Generales'!H178+'Datos Generales'!H195+'Datos Generales'!H212+'Datos Generales'!H229+'Datos Generales'!H246+'Datos Generales'!H263</f>
        <v>0</v>
      </c>
      <c r="I15" s="37">
        <f>'Datos Generales'!I25+'Datos Generales'!I42+'Datos Generales'!I59+'Datos Generales'!I76+'Datos Generales'!I93+'Datos Generales'!I110+'Datos Generales'!I127+'Datos Generales'!I144+'Datos Generales'!I161+'Datos Generales'!I178+'Datos Generales'!I195+'Datos Generales'!I212+'Datos Generales'!I229+'Datos Generales'!I246+'Datos Generales'!I263</f>
        <v>0</v>
      </c>
      <c r="J15" s="37">
        <f>'Datos Generales'!J25+'Datos Generales'!J42+'Datos Generales'!J59+'Datos Generales'!J76+'Datos Generales'!J93+'Datos Generales'!J110+'Datos Generales'!J127+'Datos Generales'!J144+'Datos Generales'!J161+'Datos Generales'!J178+'Datos Generales'!J195+'Datos Generales'!J212+'Datos Generales'!J229+'Datos Generales'!J246+'Datos Generales'!J263</f>
        <v>0</v>
      </c>
      <c r="K15" s="37">
        <f>'Datos Generales'!K25+'Datos Generales'!K42+'Datos Generales'!K59+'Datos Generales'!K76+'Datos Generales'!K93+'Datos Generales'!K110+'Datos Generales'!K127+'Datos Generales'!K144+'Datos Generales'!K161+'Datos Generales'!K178+'Datos Generales'!K195+'Datos Generales'!K212+'Datos Generales'!K229+'Datos Generales'!K246+'Datos Generales'!K263</f>
        <v>0</v>
      </c>
      <c r="L15" s="37">
        <f>'Datos Generales'!L25+'Datos Generales'!L42+'Datos Generales'!L59+'Datos Generales'!L76+'Datos Generales'!L93+'Datos Generales'!L110+'Datos Generales'!L127+'Datos Generales'!L144+'Datos Generales'!L161+'Datos Generales'!L178+'Datos Generales'!L195+'Datos Generales'!L212+'Datos Generales'!L229+'Datos Generales'!L246+'Datos Generales'!L263</f>
        <v>0</v>
      </c>
      <c r="M15" s="37">
        <f>'Datos Generales'!M25+'Datos Generales'!M42+'Datos Generales'!M59+'Datos Generales'!M76+'Datos Generales'!M93+'Datos Generales'!M110+'Datos Generales'!M127+'Datos Generales'!M144+'Datos Generales'!M161+'Datos Generales'!M178+'Datos Generales'!M195+'Datos Generales'!M212+'Datos Generales'!M229+'Datos Generales'!M246+'Datos Generales'!M263</f>
        <v>0</v>
      </c>
      <c r="N15" s="37">
        <f>'Datos Generales'!N25+'Datos Generales'!N42+'Datos Generales'!N59+'Datos Generales'!N76+'Datos Generales'!N93+'Datos Generales'!N110+'Datos Generales'!N127+'Datos Generales'!N144+'Datos Generales'!N161+'Datos Generales'!N178+'Datos Generales'!N195+'Datos Generales'!N212+'Datos Generales'!N229+'Datos Generales'!N246+'Datos Generales'!N263</f>
        <v>0</v>
      </c>
      <c r="O15" s="37">
        <f>'Datos Generales'!O25+'Datos Generales'!O42+'Datos Generales'!O59+'Datos Generales'!O76+'Datos Generales'!O93+'Datos Generales'!O110+'Datos Generales'!O127+'Datos Generales'!O144+'Datos Generales'!O161+'Datos Generales'!O178+'Datos Generales'!O195+'Datos Generales'!O212+'Datos Generales'!O229+'Datos Generales'!O246+'Datos Generales'!O263</f>
        <v>0</v>
      </c>
      <c r="P15" s="37">
        <f>'Datos Generales'!P25+'Datos Generales'!P42+'Datos Generales'!P59+'Datos Generales'!P76+'Datos Generales'!P93+'Datos Generales'!P110+'Datos Generales'!P127+'Datos Generales'!P144+'Datos Generales'!P161+'Datos Generales'!P178+'Datos Generales'!P195+'Datos Generales'!P212+'Datos Generales'!P229+'Datos Generales'!P246+'Datos Generales'!P263</f>
        <v>0</v>
      </c>
      <c r="Q15" s="37">
        <f>'Datos Generales'!Q25+'Datos Generales'!Q42+'Datos Generales'!Q59+'Datos Generales'!Q76+'Datos Generales'!Q93+'Datos Generales'!Q110+'Datos Generales'!Q127+'Datos Generales'!Q144+'Datos Generales'!Q161+'Datos Generales'!Q178+'Datos Generales'!Q195+'Datos Generales'!Q212+'Datos Generales'!Q229+'Datos Generales'!Q246+'Datos Generales'!Q263</f>
        <v>0</v>
      </c>
      <c r="R15" s="37">
        <f>'Datos Generales'!R25+'Datos Generales'!R42+'Datos Generales'!R59+'Datos Generales'!R76+'Datos Generales'!R93+'Datos Generales'!R110+'Datos Generales'!R127+'Datos Generales'!R144+'Datos Generales'!R161+'Datos Generales'!R178+'Datos Generales'!R195+'Datos Generales'!R212+'Datos Generales'!R229+'Datos Generales'!R246+'Datos Generales'!R263</f>
        <v>0</v>
      </c>
      <c r="S15" s="37">
        <f>'Datos Generales'!S25+'Datos Generales'!S42+'Datos Generales'!S59+'Datos Generales'!S76+'Datos Generales'!S93+'Datos Generales'!S110+'Datos Generales'!S127+'Datos Generales'!S144+'Datos Generales'!S161+'Datos Generales'!S178+'Datos Generales'!S195+'Datos Generales'!S212+'Datos Generales'!S229+'Datos Generales'!S246+'Datos Generales'!S263</f>
        <v>0</v>
      </c>
      <c r="T15" s="37">
        <f>'Datos Generales'!T25+'Datos Generales'!T42+'Datos Generales'!T59+'Datos Generales'!T76+'Datos Generales'!T93+'Datos Generales'!T110+'Datos Generales'!T127+'Datos Generales'!T144+'Datos Generales'!T161+'Datos Generales'!T178+'Datos Generales'!T195+'Datos Generales'!T212+'Datos Generales'!T229+'Datos Generales'!T246+'Datos Generales'!T263</f>
        <v>0</v>
      </c>
      <c r="U15" s="37">
        <f>'Datos Generales'!U25+'Datos Generales'!U42+'Datos Generales'!U59+'Datos Generales'!U76+'Datos Generales'!U93+'Datos Generales'!U110+'Datos Generales'!U127+'Datos Generales'!U144+'Datos Generales'!U161+'Datos Generales'!U178+'Datos Generales'!U195+'Datos Generales'!U212+'Datos Generales'!U229+'Datos Generales'!U246+'Datos Generales'!U263</f>
        <v>0</v>
      </c>
      <c r="V15" s="37">
        <f>'Datos Generales'!V25+'Datos Generales'!V42+'Datos Generales'!V59+'Datos Generales'!V76+'Datos Generales'!V93+'Datos Generales'!V110+'Datos Generales'!V127+'Datos Generales'!V144+'Datos Generales'!V161+'Datos Generales'!V178+'Datos Generales'!V195+'Datos Generales'!V212+'Datos Generales'!V229+'Datos Generales'!V246+'Datos Generales'!V263</f>
        <v>0</v>
      </c>
      <c r="W15" s="37">
        <f>'Datos Generales'!W25+'Datos Generales'!W42+'Datos Generales'!W59+'Datos Generales'!W76+'Datos Generales'!W93+'Datos Generales'!W110+'Datos Generales'!W127+'Datos Generales'!W144+'Datos Generales'!W161+'Datos Generales'!W178+'Datos Generales'!W195+'Datos Generales'!W212+'Datos Generales'!W229+'Datos Generales'!W246+'Datos Generales'!W263</f>
        <v>0</v>
      </c>
      <c r="X15" s="37">
        <f>'Datos Generales'!X25+'Datos Generales'!X42+'Datos Generales'!X59+'Datos Generales'!X76+'Datos Generales'!X93+'Datos Generales'!X110+'Datos Generales'!X127+'Datos Generales'!X144+'Datos Generales'!X161+'Datos Generales'!X178+'Datos Generales'!X195+'Datos Generales'!X212+'Datos Generales'!X229+'Datos Generales'!X246+'Datos Generales'!X263</f>
        <v>0</v>
      </c>
      <c r="Y15" s="37">
        <f>'Datos Generales'!Y25+'Datos Generales'!Y42+'Datos Generales'!Y59+'Datos Generales'!Y76+'Datos Generales'!Y93+'Datos Generales'!Y110+'Datos Generales'!Y127+'Datos Generales'!Y144+'Datos Generales'!Y161+'Datos Generales'!Y178+'Datos Generales'!Y195+'Datos Generales'!Y212+'Datos Generales'!Y229+'Datos Generales'!Y246+'Datos Generales'!Y263</f>
        <v>0</v>
      </c>
      <c r="Z15" s="37">
        <f>'Datos Generales'!Z25+'Datos Generales'!Z42+'Datos Generales'!Z59+'Datos Generales'!Z76+'Datos Generales'!Z93+'Datos Generales'!Z110+'Datos Generales'!Z127+'Datos Generales'!Z144+'Datos Generales'!Z161+'Datos Generales'!Z178+'Datos Generales'!Z195+'Datos Generales'!Z212+'Datos Generales'!Z229+'Datos Generales'!Z246+'Datos Generales'!Z263</f>
        <v>0</v>
      </c>
      <c r="AA15" s="37">
        <f>'Datos Generales'!AA25+'Datos Generales'!AA42+'Datos Generales'!AA59+'Datos Generales'!AA76+'Datos Generales'!AA93+'Datos Generales'!AA110+'Datos Generales'!AA127+'Datos Generales'!AA144+'Datos Generales'!AA161+'Datos Generales'!AA178+'Datos Generales'!AA195+'Datos Generales'!AA212+'Datos Generales'!AA229+'Datos Generales'!AA246+'Datos Generales'!AA263</f>
        <v>0</v>
      </c>
      <c r="AB15" s="37">
        <f>'Datos Generales'!AB25+'Datos Generales'!AB42+'Datos Generales'!AB59+'Datos Generales'!AB76+'Datos Generales'!AB93+'Datos Generales'!AB110+'Datos Generales'!AB127+'Datos Generales'!AB144+'Datos Generales'!AB161+'Datos Generales'!AB178+'Datos Generales'!AB195+'Datos Generales'!AB212+'Datos Generales'!AB229+'Datos Generales'!AB246+'Datos Generales'!AB263</f>
        <v>0</v>
      </c>
      <c r="AC15" s="37">
        <f>'Datos Generales'!AC25+'Datos Generales'!AC42+'Datos Generales'!AC59+'Datos Generales'!AC76+'Datos Generales'!AC93+'Datos Generales'!AC110+'Datos Generales'!AC127+'Datos Generales'!AC144+'Datos Generales'!AC161+'Datos Generales'!AC178+'Datos Generales'!AC195+'Datos Generales'!AC212+'Datos Generales'!AC229+'Datos Generales'!AC246+'Datos Generales'!AC263</f>
        <v>0</v>
      </c>
      <c r="AD15" s="37">
        <f>'Datos Generales'!AD25+'Datos Generales'!AD42+'Datos Generales'!AD59+'Datos Generales'!AD76+'Datos Generales'!AD93+'Datos Generales'!AD110+'Datos Generales'!AD127+'Datos Generales'!AD144+'Datos Generales'!AD161+'Datos Generales'!AD178+'Datos Generales'!AD195+'Datos Generales'!AD212+'Datos Generales'!AD229+'Datos Generales'!AD246+'Datos Generales'!AD263</f>
        <v>0</v>
      </c>
      <c r="AE15" s="37">
        <f>'Datos Generales'!AE25+'Datos Generales'!AE42+'Datos Generales'!AE59+'Datos Generales'!AE76+'Datos Generales'!AE93+'Datos Generales'!AE110+'Datos Generales'!AE127+'Datos Generales'!AE144+'Datos Generales'!AE161+'Datos Generales'!AE178+'Datos Generales'!AE195+'Datos Generales'!AE212+'Datos Generales'!AE229+'Datos Generales'!AE246+'Datos Generales'!AE263</f>
        <v>0</v>
      </c>
      <c r="AF15" s="37">
        <f>'Datos Generales'!AF25+'Datos Generales'!AF42+'Datos Generales'!AF59+'Datos Generales'!AF76+'Datos Generales'!AF93+'Datos Generales'!AF110+'Datos Generales'!AF127+'Datos Generales'!AF144+'Datos Generales'!AF161+'Datos Generales'!AF178+'Datos Generales'!AF195+'Datos Generales'!AF212+'Datos Generales'!AF229+'Datos Generales'!AF246+'Datos Generales'!AF263</f>
        <v>0</v>
      </c>
      <c r="AG15" s="37">
        <f>'Datos Generales'!AG25+'Datos Generales'!AG42+'Datos Generales'!AG59+'Datos Generales'!AG76+'Datos Generales'!AG93+'Datos Generales'!AG110+'Datos Generales'!AG127+'Datos Generales'!AG144+'Datos Generales'!AG161+'Datos Generales'!AG178+'Datos Generales'!AG195+'Datos Generales'!AG212+'Datos Generales'!AG229+'Datos Generales'!AG246+'Datos Generales'!AG263</f>
        <v>0</v>
      </c>
      <c r="AH15" s="37">
        <f>'Datos Generales'!AH25+'Datos Generales'!AH42+'Datos Generales'!AH59+'Datos Generales'!AH76+'Datos Generales'!AH93+'Datos Generales'!AH110+'Datos Generales'!AH127+'Datos Generales'!AH144+'Datos Generales'!AH161+'Datos Generales'!AH178+'Datos Generales'!AH195+'Datos Generales'!AH212+'Datos Generales'!AH229+'Datos Generales'!AH246+'Datos Generales'!AH263</f>
        <v>0</v>
      </c>
      <c r="AI15" s="37">
        <f>'Datos Generales'!AI25+'Datos Generales'!AI42+'Datos Generales'!AI59+'Datos Generales'!AI76+'Datos Generales'!AI93+'Datos Generales'!AI110+'Datos Generales'!AI127+'Datos Generales'!AI144+'Datos Generales'!AI161+'Datos Generales'!AI178+'Datos Generales'!AI195+'Datos Generales'!AI212+'Datos Generales'!AI229+'Datos Generales'!AI246+'Datos Generales'!AI263</f>
        <v>0</v>
      </c>
      <c r="AJ15" s="37">
        <f>'Datos Generales'!AJ25+'Datos Generales'!AJ42+'Datos Generales'!AJ59+'Datos Generales'!AJ76+'Datos Generales'!AJ93+'Datos Generales'!AJ110+'Datos Generales'!AJ127+'Datos Generales'!AJ144+'Datos Generales'!AJ161+'Datos Generales'!AJ178+'Datos Generales'!AJ195+'Datos Generales'!AJ212+'Datos Generales'!AJ229+'Datos Generales'!AJ246+'Datos Generales'!AJ263</f>
        <v>0</v>
      </c>
      <c r="AK15" s="37">
        <f>'Datos Generales'!AK25+'Datos Generales'!AK42+'Datos Generales'!AK59+'Datos Generales'!AK76+'Datos Generales'!AK93+'Datos Generales'!AK110+'Datos Generales'!AK127+'Datos Generales'!AK144+'Datos Generales'!AK161+'Datos Generales'!AK178+'Datos Generales'!AK195+'Datos Generales'!AK212+'Datos Generales'!AK229+'Datos Generales'!AK246+'Datos Generales'!AK263</f>
        <v>0</v>
      </c>
    </row>
    <row r="16" spans="1:37" s="9" customFormat="1" x14ac:dyDescent="0.25">
      <c r="A16" s="32" t="s">
        <v>11</v>
      </c>
      <c r="B16" s="33" t="s">
        <v>9</v>
      </c>
      <c r="C16" s="32" t="s">
        <v>179</v>
      </c>
      <c r="D16" s="36">
        <f>'Datos Generales'!D26+'Datos Generales'!D43+'Datos Generales'!D60+'Datos Generales'!D77+'Datos Generales'!D94+'Datos Generales'!D111+'Datos Generales'!D128+'Datos Generales'!D145+'Datos Generales'!D162+'Datos Generales'!D179+'Datos Generales'!D196+'Datos Generales'!D213+'Datos Generales'!D230+'Datos Generales'!D247+'Datos Generales'!D264</f>
        <v>0</v>
      </c>
      <c r="E16" s="37">
        <f>'Datos Generales'!E26+'Datos Generales'!E43+'Datos Generales'!E60+'Datos Generales'!E77+'Datos Generales'!E94+'Datos Generales'!E111+'Datos Generales'!E128+'Datos Generales'!E145+'Datos Generales'!E162+'Datos Generales'!E179+'Datos Generales'!E196+'Datos Generales'!E213+'Datos Generales'!E230+'Datos Generales'!E247+'Datos Generales'!E264</f>
        <v>0</v>
      </c>
      <c r="F16" s="37">
        <f>'Datos Generales'!F26+'Datos Generales'!F43+'Datos Generales'!F60+'Datos Generales'!F77+'Datos Generales'!F94+'Datos Generales'!F111+'Datos Generales'!F128+'Datos Generales'!F145+'Datos Generales'!F162+'Datos Generales'!F179+'Datos Generales'!F196+'Datos Generales'!F213+'Datos Generales'!F230+'Datos Generales'!F247+'Datos Generales'!F264</f>
        <v>0</v>
      </c>
      <c r="G16" s="37">
        <f>'Datos Generales'!G26+'Datos Generales'!G43+'Datos Generales'!G60+'Datos Generales'!G77+'Datos Generales'!G94+'Datos Generales'!G111+'Datos Generales'!G128+'Datos Generales'!G145+'Datos Generales'!G162+'Datos Generales'!G179+'Datos Generales'!G196+'Datos Generales'!G213+'Datos Generales'!G230+'Datos Generales'!G247+'Datos Generales'!G264</f>
        <v>0</v>
      </c>
      <c r="H16" s="37">
        <f>'Datos Generales'!H26+'Datos Generales'!H43+'Datos Generales'!H60+'Datos Generales'!H77+'Datos Generales'!H94+'Datos Generales'!H111+'Datos Generales'!H128+'Datos Generales'!H145+'Datos Generales'!H162+'Datos Generales'!H179+'Datos Generales'!H196+'Datos Generales'!H213+'Datos Generales'!H230+'Datos Generales'!H247+'Datos Generales'!H264</f>
        <v>0</v>
      </c>
      <c r="I16" s="37">
        <f>'Datos Generales'!I26+'Datos Generales'!I43+'Datos Generales'!I60+'Datos Generales'!I77+'Datos Generales'!I94+'Datos Generales'!I111+'Datos Generales'!I128+'Datos Generales'!I145+'Datos Generales'!I162+'Datos Generales'!I179+'Datos Generales'!I196+'Datos Generales'!I213+'Datos Generales'!I230+'Datos Generales'!I247+'Datos Generales'!I264</f>
        <v>0</v>
      </c>
      <c r="J16" s="37">
        <f>'Datos Generales'!J26+'Datos Generales'!J43+'Datos Generales'!J60+'Datos Generales'!J77+'Datos Generales'!J94+'Datos Generales'!J111+'Datos Generales'!J128+'Datos Generales'!J145+'Datos Generales'!J162+'Datos Generales'!J179+'Datos Generales'!J196+'Datos Generales'!J213+'Datos Generales'!J230+'Datos Generales'!J247+'Datos Generales'!J264</f>
        <v>0</v>
      </c>
      <c r="K16" s="37">
        <f>'Datos Generales'!K26+'Datos Generales'!K43+'Datos Generales'!K60+'Datos Generales'!K77+'Datos Generales'!K94+'Datos Generales'!K111+'Datos Generales'!K128+'Datos Generales'!K145+'Datos Generales'!K162+'Datos Generales'!K179+'Datos Generales'!K196+'Datos Generales'!K213+'Datos Generales'!K230+'Datos Generales'!K247+'Datos Generales'!K264</f>
        <v>0</v>
      </c>
      <c r="L16" s="37">
        <f>'Datos Generales'!L26+'Datos Generales'!L43+'Datos Generales'!L60+'Datos Generales'!L77+'Datos Generales'!L94+'Datos Generales'!L111+'Datos Generales'!L128+'Datos Generales'!L145+'Datos Generales'!L162+'Datos Generales'!L179+'Datos Generales'!L196+'Datos Generales'!L213+'Datos Generales'!L230+'Datos Generales'!L247+'Datos Generales'!L264</f>
        <v>0</v>
      </c>
      <c r="M16" s="37">
        <f>'Datos Generales'!M26+'Datos Generales'!M43+'Datos Generales'!M60+'Datos Generales'!M77+'Datos Generales'!M94+'Datos Generales'!M111+'Datos Generales'!M128+'Datos Generales'!M145+'Datos Generales'!M162+'Datos Generales'!M179+'Datos Generales'!M196+'Datos Generales'!M213+'Datos Generales'!M230+'Datos Generales'!M247+'Datos Generales'!M264</f>
        <v>0</v>
      </c>
      <c r="N16" s="37">
        <f>'Datos Generales'!N26+'Datos Generales'!N43+'Datos Generales'!N60+'Datos Generales'!N77+'Datos Generales'!N94+'Datos Generales'!N111+'Datos Generales'!N128+'Datos Generales'!N145+'Datos Generales'!N162+'Datos Generales'!N179+'Datos Generales'!N196+'Datos Generales'!N213+'Datos Generales'!N230+'Datos Generales'!N247+'Datos Generales'!N264</f>
        <v>0</v>
      </c>
      <c r="O16" s="37">
        <f>'Datos Generales'!O26+'Datos Generales'!O43+'Datos Generales'!O60+'Datos Generales'!O77+'Datos Generales'!O94+'Datos Generales'!O111+'Datos Generales'!O128+'Datos Generales'!O145+'Datos Generales'!O162+'Datos Generales'!O179+'Datos Generales'!O196+'Datos Generales'!O213+'Datos Generales'!O230+'Datos Generales'!O247+'Datos Generales'!O264</f>
        <v>0</v>
      </c>
      <c r="P16" s="37">
        <f>'Datos Generales'!P26+'Datos Generales'!P43+'Datos Generales'!P60+'Datos Generales'!P77+'Datos Generales'!P94+'Datos Generales'!P111+'Datos Generales'!P128+'Datos Generales'!P145+'Datos Generales'!P162+'Datos Generales'!P179+'Datos Generales'!P196+'Datos Generales'!P213+'Datos Generales'!P230+'Datos Generales'!P247+'Datos Generales'!P264</f>
        <v>0</v>
      </c>
      <c r="Q16" s="37">
        <f>'Datos Generales'!Q26+'Datos Generales'!Q43+'Datos Generales'!Q60+'Datos Generales'!Q77+'Datos Generales'!Q94+'Datos Generales'!Q111+'Datos Generales'!Q128+'Datos Generales'!Q145+'Datos Generales'!Q162+'Datos Generales'!Q179+'Datos Generales'!Q196+'Datos Generales'!Q213+'Datos Generales'!Q230+'Datos Generales'!Q247+'Datos Generales'!Q264</f>
        <v>0</v>
      </c>
      <c r="R16" s="37">
        <f>'Datos Generales'!R26+'Datos Generales'!R43+'Datos Generales'!R60+'Datos Generales'!R77+'Datos Generales'!R94+'Datos Generales'!R111+'Datos Generales'!R128+'Datos Generales'!R145+'Datos Generales'!R162+'Datos Generales'!R179+'Datos Generales'!R196+'Datos Generales'!R213+'Datos Generales'!R230+'Datos Generales'!R247+'Datos Generales'!R264</f>
        <v>0</v>
      </c>
      <c r="S16" s="37">
        <f>'Datos Generales'!S26+'Datos Generales'!S43+'Datos Generales'!S60+'Datos Generales'!S77+'Datos Generales'!S94+'Datos Generales'!S111+'Datos Generales'!S128+'Datos Generales'!S145+'Datos Generales'!S162+'Datos Generales'!S179+'Datos Generales'!S196+'Datos Generales'!S213+'Datos Generales'!S230+'Datos Generales'!S247+'Datos Generales'!S264</f>
        <v>0</v>
      </c>
      <c r="T16" s="37">
        <f>'Datos Generales'!T26+'Datos Generales'!T43+'Datos Generales'!T60+'Datos Generales'!T77+'Datos Generales'!T94+'Datos Generales'!T111+'Datos Generales'!T128+'Datos Generales'!T145+'Datos Generales'!T162+'Datos Generales'!T179+'Datos Generales'!T196+'Datos Generales'!T213+'Datos Generales'!T230+'Datos Generales'!T247+'Datos Generales'!T264</f>
        <v>0</v>
      </c>
      <c r="U16" s="37">
        <f>'Datos Generales'!U26+'Datos Generales'!U43+'Datos Generales'!U60+'Datos Generales'!U77+'Datos Generales'!U94+'Datos Generales'!U111+'Datos Generales'!U128+'Datos Generales'!U145+'Datos Generales'!U162+'Datos Generales'!U179+'Datos Generales'!U196+'Datos Generales'!U213+'Datos Generales'!U230+'Datos Generales'!U247+'Datos Generales'!U264</f>
        <v>0</v>
      </c>
      <c r="V16" s="37">
        <f>'Datos Generales'!V26+'Datos Generales'!V43+'Datos Generales'!V60+'Datos Generales'!V77+'Datos Generales'!V94+'Datos Generales'!V111+'Datos Generales'!V128+'Datos Generales'!V145+'Datos Generales'!V162+'Datos Generales'!V179+'Datos Generales'!V196+'Datos Generales'!V213+'Datos Generales'!V230+'Datos Generales'!V247+'Datos Generales'!V264</f>
        <v>0</v>
      </c>
      <c r="W16" s="37">
        <f>'Datos Generales'!W26+'Datos Generales'!W43+'Datos Generales'!W60+'Datos Generales'!W77+'Datos Generales'!W94+'Datos Generales'!W111+'Datos Generales'!W128+'Datos Generales'!W145+'Datos Generales'!W162+'Datos Generales'!W179+'Datos Generales'!W196+'Datos Generales'!W213+'Datos Generales'!W230+'Datos Generales'!W247+'Datos Generales'!W264</f>
        <v>0</v>
      </c>
      <c r="X16" s="37">
        <f>'Datos Generales'!X26+'Datos Generales'!X43+'Datos Generales'!X60+'Datos Generales'!X77+'Datos Generales'!X94+'Datos Generales'!X111+'Datos Generales'!X128+'Datos Generales'!X145+'Datos Generales'!X162+'Datos Generales'!X179+'Datos Generales'!X196+'Datos Generales'!X213+'Datos Generales'!X230+'Datos Generales'!X247+'Datos Generales'!X264</f>
        <v>0</v>
      </c>
      <c r="Y16" s="37">
        <f>'Datos Generales'!Y26+'Datos Generales'!Y43+'Datos Generales'!Y60+'Datos Generales'!Y77+'Datos Generales'!Y94+'Datos Generales'!Y111+'Datos Generales'!Y128+'Datos Generales'!Y145+'Datos Generales'!Y162+'Datos Generales'!Y179+'Datos Generales'!Y196+'Datos Generales'!Y213+'Datos Generales'!Y230+'Datos Generales'!Y247+'Datos Generales'!Y264</f>
        <v>0</v>
      </c>
      <c r="Z16" s="37">
        <f>'Datos Generales'!Z26+'Datos Generales'!Z43+'Datos Generales'!Z60+'Datos Generales'!Z77+'Datos Generales'!Z94+'Datos Generales'!Z111+'Datos Generales'!Z128+'Datos Generales'!Z145+'Datos Generales'!Z162+'Datos Generales'!Z179+'Datos Generales'!Z196+'Datos Generales'!Z213+'Datos Generales'!Z230+'Datos Generales'!Z247+'Datos Generales'!Z264</f>
        <v>0</v>
      </c>
      <c r="AA16" s="37">
        <f>'Datos Generales'!AA26+'Datos Generales'!AA43+'Datos Generales'!AA60+'Datos Generales'!AA77+'Datos Generales'!AA94+'Datos Generales'!AA111+'Datos Generales'!AA128+'Datos Generales'!AA145+'Datos Generales'!AA162+'Datos Generales'!AA179+'Datos Generales'!AA196+'Datos Generales'!AA213+'Datos Generales'!AA230+'Datos Generales'!AA247+'Datos Generales'!AA264</f>
        <v>0</v>
      </c>
      <c r="AB16" s="37">
        <f>'Datos Generales'!AB26+'Datos Generales'!AB43+'Datos Generales'!AB60+'Datos Generales'!AB77+'Datos Generales'!AB94+'Datos Generales'!AB111+'Datos Generales'!AB128+'Datos Generales'!AB145+'Datos Generales'!AB162+'Datos Generales'!AB179+'Datos Generales'!AB196+'Datos Generales'!AB213+'Datos Generales'!AB230+'Datos Generales'!AB247+'Datos Generales'!AB264</f>
        <v>0</v>
      </c>
      <c r="AC16" s="37">
        <f>'Datos Generales'!AC26+'Datos Generales'!AC43+'Datos Generales'!AC60+'Datos Generales'!AC77+'Datos Generales'!AC94+'Datos Generales'!AC111+'Datos Generales'!AC128+'Datos Generales'!AC145+'Datos Generales'!AC162+'Datos Generales'!AC179+'Datos Generales'!AC196+'Datos Generales'!AC213+'Datos Generales'!AC230+'Datos Generales'!AC247+'Datos Generales'!AC264</f>
        <v>0</v>
      </c>
      <c r="AD16" s="37">
        <f>'Datos Generales'!AD26+'Datos Generales'!AD43+'Datos Generales'!AD60+'Datos Generales'!AD77+'Datos Generales'!AD94+'Datos Generales'!AD111+'Datos Generales'!AD128+'Datos Generales'!AD145+'Datos Generales'!AD162+'Datos Generales'!AD179+'Datos Generales'!AD196+'Datos Generales'!AD213+'Datos Generales'!AD230+'Datos Generales'!AD247+'Datos Generales'!AD264</f>
        <v>0</v>
      </c>
      <c r="AE16" s="37">
        <f>'Datos Generales'!AE26+'Datos Generales'!AE43+'Datos Generales'!AE60+'Datos Generales'!AE77+'Datos Generales'!AE94+'Datos Generales'!AE111+'Datos Generales'!AE128+'Datos Generales'!AE145+'Datos Generales'!AE162+'Datos Generales'!AE179+'Datos Generales'!AE196+'Datos Generales'!AE213+'Datos Generales'!AE230+'Datos Generales'!AE247+'Datos Generales'!AE264</f>
        <v>0</v>
      </c>
      <c r="AF16" s="37">
        <f>'Datos Generales'!AF26+'Datos Generales'!AF43+'Datos Generales'!AF60+'Datos Generales'!AF77+'Datos Generales'!AF94+'Datos Generales'!AF111+'Datos Generales'!AF128+'Datos Generales'!AF145+'Datos Generales'!AF162+'Datos Generales'!AF179+'Datos Generales'!AF196+'Datos Generales'!AF213+'Datos Generales'!AF230+'Datos Generales'!AF247+'Datos Generales'!AF264</f>
        <v>0</v>
      </c>
      <c r="AG16" s="37">
        <f>'Datos Generales'!AG26+'Datos Generales'!AG43+'Datos Generales'!AG60+'Datos Generales'!AG77+'Datos Generales'!AG94+'Datos Generales'!AG111+'Datos Generales'!AG128+'Datos Generales'!AG145+'Datos Generales'!AG162+'Datos Generales'!AG179+'Datos Generales'!AG196+'Datos Generales'!AG213+'Datos Generales'!AG230+'Datos Generales'!AG247+'Datos Generales'!AG264</f>
        <v>0</v>
      </c>
      <c r="AH16" s="37">
        <f>'Datos Generales'!AH26+'Datos Generales'!AH43+'Datos Generales'!AH60+'Datos Generales'!AH77+'Datos Generales'!AH94+'Datos Generales'!AH111+'Datos Generales'!AH128+'Datos Generales'!AH145+'Datos Generales'!AH162+'Datos Generales'!AH179+'Datos Generales'!AH196+'Datos Generales'!AH213+'Datos Generales'!AH230+'Datos Generales'!AH247+'Datos Generales'!AH264</f>
        <v>0</v>
      </c>
      <c r="AI16" s="37">
        <f>'Datos Generales'!AI26+'Datos Generales'!AI43+'Datos Generales'!AI60+'Datos Generales'!AI77+'Datos Generales'!AI94+'Datos Generales'!AI111+'Datos Generales'!AI128+'Datos Generales'!AI145+'Datos Generales'!AI162+'Datos Generales'!AI179+'Datos Generales'!AI196+'Datos Generales'!AI213+'Datos Generales'!AI230+'Datos Generales'!AI247+'Datos Generales'!AI264</f>
        <v>0</v>
      </c>
      <c r="AJ16" s="37">
        <f>'Datos Generales'!AJ26+'Datos Generales'!AJ43+'Datos Generales'!AJ60+'Datos Generales'!AJ77+'Datos Generales'!AJ94+'Datos Generales'!AJ111+'Datos Generales'!AJ128+'Datos Generales'!AJ145+'Datos Generales'!AJ162+'Datos Generales'!AJ179+'Datos Generales'!AJ196+'Datos Generales'!AJ213+'Datos Generales'!AJ230+'Datos Generales'!AJ247+'Datos Generales'!AJ264</f>
        <v>0</v>
      </c>
      <c r="AK16" s="37">
        <f>'Datos Generales'!AK26+'Datos Generales'!AK43+'Datos Generales'!AK60+'Datos Generales'!AK77+'Datos Generales'!AK94+'Datos Generales'!AK111+'Datos Generales'!AK128+'Datos Generales'!AK145+'Datos Generales'!AK162+'Datos Generales'!AK179+'Datos Generales'!AK196+'Datos Generales'!AK213+'Datos Generales'!AK230+'Datos Generales'!AK247+'Datos Generales'!AK264</f>
        <v>0</v>
      </c>
    </row>
    <row r="17" spans="1:37" s="9" customFormat="1" x14ac:dyDescent="0.25">
      <c r="A17" s="32" t="s">
        <v>12</v>
      </c>
      <c r="B17" s="33" t="s">
        <v>9</v>
      </c>
      <c r="C17" s="32" t="s">
        <v>179</v>
      </c>
      <c r="D17" s="36">
        <f>'Datos Generales'!D27+'Datos Generales'!D44+'Datos Generales'!D61+'Datos Generales'!D78+'Datos Generales'!D95+'Datos Generales'!D112+'Datos Generales'!D129+'Datos Generales'!D146+'Datos Generales'!D163+'Datos Generales'!D180+'Datos Generales'!D197+'Datos Generales'!D214+'Datos Generales'!D231+'Datos Generales'!D248+'Datos Generales'!D265</f>
        <v>1.033965</v>
      </c>
      <c r="E17" s="37">
        <f>'Datos Generales'!E27+'Datos Generales'!E44+'Datos Generales'!E61+'Datos Generales'!E78+'Datos Generales'!E95+'Datos Generales'!E112+'Datos Generales'!E129+'Datos Generales'!E146+'Datos Generales'!E163+'Datos Generales'!E180+'Datos Generales'!E197+'Datos Generales'!E214+'Datos Generales'!E231+'Datos Generales'!E248+'Datos Generales'!E265</f>
        <v>0</v>
      </c>
      <c r="F17" s="37">
        <f>'Datos Generales'!F27+'Datos Generales'!F44+'Datos Generales'!F61+'Datos Generales'!F78+'Datos Generales'!F95+'Datos Generales'!F112+'Datos Generales'!F129+'Datos Generales'!F146+'Datos Generales'!F163+'Datos Generales'!F180+'Datos Generales'!F197+'Datos Generales'!F214+'Datos Generales'!F231+'Datos Generales'!F248+'Datos Generales'!F265</f>
        <v>0</v>
      </c>
      <c r="G17" s="37">
        <f>'Datos Generales'!G27+'Datos Generales'!G44+'Datos Generales'!G61+'Datos Generales'!G78+'Datos Generales'!G95+'Datos Generales'!G112+'Datos Generales'!G129+'Datos Generales'!G146+'Datos Generales'!G163+'Datos Generales'!G180+'Datos Generales'!G197+'Datos Generales'!G214+'Datos Generales'!G231+'Datos Generales'!G248+'Datos Generales'!G265</f>
        <v>0</v>
      </c>
      <c r="H17" s="37">
        <f>'Datos Generales'!H27+'Datos Generales'!H44+'Datos Generales'!H61+'Datos Generales'!H78+'Datos Generales'!H95+'Datos Generales'!H112+'Datos Generales'!H129+'Datos Generales'!H146+'Datos Generales'!H163+'Datos Generales'!H180+'Datos Generales'!H197+'Datos Generales'!H214+'Datos Generales'!H231+'Datos Generales'!H248+'Datos Generales'!H265</f>
        <v>0</v>
      </c>
      <c r="I17" s="37">
        <f>'Datos Generales'!I27+'Datos Generales'!I44+'Datos Generales'!I61+'Datos Generales'!I78+'Datos Generales'!I95+'Datos Generales'!I112+'Datos Generales'!I129+'Datos Generales'!I146+'Datos Generales'!I163+'Datos Generales'!I180+'Datos Generales'!I197+'Datos Generales'!I214+'Datos Generales'!I231+'Datos Generales'!I248+'Datos Generales'!I265</f>
        <v>0</v>
      </c>
      <c r="J17" s="37">
        <f>'Datos Generales'!J27+'Datos Generales'!J44+'Datos Generales'!J61+'Datos Generales'!J78+'Datos Generales'!J95+'Datos Generales'!J112+'Datos Generales'!J129+'Datos Generales'!J146+'Datos Generales'!J163+'Datos Generales'!J180+'Datos Generales'!J197+'Datos Generales'!J214+'Datos Generales'!J231+'Datos Generales'!J248+'Datos Generales'!J265</f>
        <v>0</v>
      </c>
      <c r="K17" s="37">
        <f>'Datos Generales'!K27+'Datos Generales'!K44+'Datos Generales'!K61+'Datos Generales'!K78+'Datos Generales'!K95+'Datos Generales'!K112+'Datos Generales'!K129+'Datos Generales'!K146+'Datos Generales'!K163+'Datos Generales'!K180+'Datos Generales'!K197+'Datos Generales'!K214+'Datos Generales'!K231+'Datos Generales'!K248+'Datos Generales'!K265</f>
        <v>0</v>
      </c>
      <c r="L17" s="37">
        <f>'Datos Generales'!L27+'Datos Generales'!L44+'Datos Generales'!L61+'Datos Generales'!L78+'Datos Generales'!L95+'Datos Generales'!L112+'Datos Generales'!L129+'Datos Generales'!L146+'Datos Generales'!L163+'Datos Generales'!L180+'Datos Generales'!L197+'Datos Generales'!L214+'Datos Generales'!L231+'Datos Generales'!L248+'Datos Generales'!L265</f>
        <v>0</v>
      </c>
      <c r="M17" s="37">
        <f>'Datos Generales'!M27+'Datos Generales'!M44+'Datos Generales'!M61+'Datos Generales'!M78+'Datos Generales'!M95+'Datos Generales'!M112+'Datos Generales'!M129+'Datos Generales'!M146+'Datos Generales'!M163+'Datos Generales'!M180+'Datos Generales'!M197+'Datos Generales'!M214+'Datos Generales'!M231+'Datos Generales'!M248+'Datos Generales'!M265</f>
        <v>0</v>
      </c>
      <c r="N17" s="37">
        <f>'Datos Generales'!N27+'Datos Generales'!N44+'Datos Generales'!N61+'Datos Generales'!N78+'Datos Generales'!N95+'Datos Generales'!N112+'Datos Generales'!N129+'Datos Generales'!N146+'Datos Generales'!N163+'Datos Generales'!N180+'Datos Generales'!N197+'Datos Generales'!N214+'Datos Generales'!N231+'Datos Generales'!N248+'Datos Generales'!N265</f>
        <v>0</v>
      </c>
      <c r="O17" s="37">
        <f>'Datos Generales'!O27+'Datos Generales'!O44+'Datos Generales'!O61+'Datos Generales'!O78+'Datos Generales'!O95+'Datos Generales'!O112+'Datos Generales'!O129+'Datos Generales'!O146+'Datos Generales'!O163+'Datos Generales'!O180+'Datos Generales'!O197+'Datos Generales'!O214+'Datos Generales'!O231+'Datos Generales'!O248+'Datos Generales'!O265</f>
        <v>0</v>
      </c>
      <c r="P17" s="37">
        <f>'Datos Generales'!P27+'Datos Generales'!P44+'Datos Generales'!P61+'Datos Generales'!P78+'Datos Generales'!P95+'Datos Generales'!P112+'Datos Generales'!P129+'Datos Generales'!P146+'Datos Generales'!P163+'Datos Generales'!P180+'Datos Generales'!P197+'Datos Generales'!P214+'Datos Generales'!P231+'Datos Generales'!P248+'Datos Generales'!P265</f>
        <v>0</v>
      </c>
      <c r="Q17" s="37">
        <f>'Datos Generales'!Q27+'Datos Generales'!Q44+'Datos Generales'!Q61+'Datos Generales'!Q78+'Datos Generales'!Q95+'Datos Generales'!Q112+'Datos Generales'!Q129+'Datos Generales'!Q146+'Datos Generales'!Q163+'Datos Generales'!Q180+'Datos Generales'!Q197+'Datos Generales'!Q214+'Datos Generales'!Q231+'Datos Generales'!Q248+'Datos Generales'!Q265</f>
        <v>0</v>
      </c>
      <c r="R17" s="37">
        <f>'Datos Generales'!R27+'Datos Generales'!R44+'Datos Generales'!R61+'Datos Generales'!R78+'Datos Generales'!R95+'Datos Generales'!R112+'Datos Generales'!R129+'Datos Generales'!R146+'Datos Generales'!R163+'Datos Generales'!R180+'Datos Generales'!R197+'Datos Generales'!R214+'Datos Generales'!R231+'Datos Generales'!R248+'Datos Generales'!R265</f>
        <v>0</v>
      </c>
      <c r="S17" s="37">
        <f>'Datos Generales'!S27+'Datos Generales'!S44+'Datos Generales'!S61+'Datos Generales'!S78+'Datos Generales'!S95+'Datos Generales'!S112+'Datos Generales'!S129+'Datos Generales'!S146+'Datos Generales'!S163+'Datos Generales'!S180+'Datos Generales'!S197+'Datos Generales'!S214+'Datos Generales'!S231+'Datos Generales'!S248+'Datos Generales'!S265</f>
        <v>0</v>
      </c>
      <c r="T17" s="37">
        <f>'Datos Generales'!T27+'Datos Generales'!T44+'Datos Generales'!T61+'Datos Generales'!T78+'Datos Generales'!T95+'Datos Generales'!T112+'Datos Generales'!T129+'Datos Generales'!T146+'Datos Generales'!T163+'Datos Generales'!T180+'Datos Generales'!T197+'Datos Generales'!T214+'Datos Generales'!T231+'Datos Generales'!T248+'Datos Generales'!T265</f>
        <v>0</v>
      </c>
      <c r="U17" s="37">
        <f>'Datos Generales'!U27+'Datos Generales'!U44+'Datos Generales'!U61+'Datos Generales'!U78+'Datos Generales'!U95+'Datos Generales'!U112+'Datos Generales'!U129+'Datos Generales'!U146+'Datos Generales'!U163+'Datos Generales'!U180+'Datos Generales'!U197+'Datos Generales'!U214+'Datos Generales'!U231+'Datos Generales'!U248+'Datos Generales'!U265</f>
        <v>0</v>
      </c>
      <c r="V17" s="37">
        <f>'Datos Generales'!V27+'Datos Generales'!V44+'Datos Generales'!V61+'Datos Generales'!V78+'Datos Generales'!V95+'Datos Generales'!V112+'Datos Generales'!V129+'Datos Generales'!V146+'Datos Generales'!V163+'Datos Generales'!V180+'Datos Generales'!V197+'Datos Generales'!V214+'Datos Generales'!V231+'Datos Generales'!V248+'Datos Generales'!V265</f>
        <v>0</v>
      </c>
      <c r="W17" s="37">
        <f>'Datos Generales'!W27+'Datos Generales'!W44+'Datos Generales'!W61+'Datos Generales'!W78+'Datos Generales'!W95+'Datos Generales'!W112+'Datos Generales'!W129+'Datos Generales'!W146+'Datos Generales'!W163+'Datos Generales'!W180+'Datos Generales'!W197+'Datos Generales'!W214+'Datos Generales'!W231+'Datos Generales'!W248+'Datos Generales'!W265</f>
        <v>0</v>
      </c>
      <c r="X17" s="37">
        <f>'Datos Generales'!X27+'Datos Generales'!X44+'Datos Generales'!X61+'Datos Generales'!X78+'Datos Generales'!X95+'Datos Generales'!X112+'Datos Generales'!X129+'Datos Generales'!X146+'Datos Generales'!X163+'Datos Generales'!X180+'Datos Generales'!X197+'Datos Generales'!X214+'Datos Generales'!X231+'Datos Generales'!X248+'Datos Generales'!X265</f>
        <v>0</v>
      </c>
      <c r="Y17" s="37">
        <f>'Datos Generales'!Y27+'Datos Generales'!Y44+'Datos Generales'!Y61+'Datos Generales'!Y78+'Datos Generales'!Y95+'Datos Generales'!Y112+'Datos Generales'!Y129+'Datos Generales'!Y146+'Datos Generales'!Y163+'Datos Generales'!Y180+'Datos Generales'!Y197+'Datos Generales'!Y214+'Datos Generales'!Y231+'Datos Generales'!Y248+'Datos Generales'!Y265</f>
        <v>0</v>
      </c>
      <c r="Z17" s="37">
        <f>'Datos Generales'!Z27+'Datos Generales'!Z44+'Datos Generales'!Z61+'Datos Generales'!Z78+'Datos Generales'!Z95+'Datos Generales'!Z112+'Datos Generales'!Z129+'Datos Generales'!Z146+'Datos Generales'!Z163+'Datos Generales'!Z180+'Datos Generales'!Z197+'Datos Generales'!Z214+'Datos Generales'!Z231+'Datos Generales'!Z248+'Datos Generales'!Z265</f>
        <v>0</v>
      </c>
      <c r="AA17" s="37">
        <f>'Datos Generales'!AA27+'Datos Generales'!AA44+'Datos Generales'!AA61+'Datos Generales'!AA78+'Datos Generales'!AA95+'Datos Generales'!AA112+'Datos Generales'!AA129+'Datos Generales'!AA146+'Datos Generales'!AA163+'Datos Generales'!AA180+'Datos Generales'!AA197+'Datos Generales'!AA214+'Datos Generales'!AA231+'Datos Generales'!AA248+'Datos Generales'!AA265</f>
        <v>0</v>
      </c>
      <c r="AB17" s="37">
        <f>'Datos Generales'!AB27+'Datos Generales'!AB44+'Datos Generales'!AB61+'Datos Generales'!AB78+'Datos Generales'!AB95+'Datos Generales'!AB112+'Datos Generales'!AB129+'Datos Generales'!AB146+'Datos Generales'!AB163+'Datos Generales'!AB180+'Datos Generales'!AB197+'Datos Generales'!AB214+'Datos Generales'!AB231+'Datos Generales'!AB248+'Datos Generales'!AB265</f>
        <v>0</v>
      </c>
      <c r="AC17" s="37">
        <f>'Datos Generales'!AC27+'Datos Generales'!AC44+'Datos Generales'!AC61+'Datos Generales'!AC78+'Datos Generales'!AC95+'Datos Generales'!AC112+'Datos Generales'!AC129+'Datos Generales'!AC146+'Datos Generales'!AC163+'Datos Generales'!AC180+'Datos Generales'!AC197+'Datos Generales'!AC214+'Datos Generales'!AC231+'Datos Generales'!AC248+'Datos Generales'!AC265</f>
        <v>0</v>
      </c>
      <c r="AD17" s="37">
        <f>'Datos Generales'!AD27+'Datos Generales'!AD44+'Datos Generales'!AD61+'Datos Generales'!AD78+'Datos Generales'!AD95+'Datos Generales'!AD112+'Datos Generales'!AD129+'Datos Generales'!AD146+'Datos Generales'!AD163+'Datos Generales'!AD180+'Datos Generales'!AD197+'Datos Generales'!AD214+'Datos Generales'!AD231+'Datos Generales'!AD248+'Datos Generales'!AD265</f>
        <v>0</v>
      </c>
      <c r="AE17" s="37">
        <f>'Datos Generales'!AE27+'Datos Generales'!AE44+'Datos Generales'!AE61+'Datos Generales'!AE78+'Datos Generales'!AE95+'Datos Generales'!AE112+'Datos Generales'!AE129+'Datos Generales'!AE146+'Datos Generales'!AE163+'Datos Generales'!AE180+'Datos Generales'!AE197+'Datos Generales'!AE214+'Datos Generales'!AE231+'Datos Generales'!AE248+'Datos Generales'!AE265</f>
        <v>0</v>
      </c>
      <c r="AF17" s="37">
        <f>'Datos Generales'!AF27+'Datos Generales'!AF44+'Datos Generales'!AF61+'Datos Generales'!AF78+'Datos Generales'!AF95+'Datos Generales'!AF112+'Datos Generales'!AF129+'Datos Generales'!AF146+'Datos Generales'!AF163+'Datos Generales'!AF180+'Datos Generales'!AF197+'Datos Generales'!AF214+'Datos Generales'!AF231+'Datos Generales'!AF248+'Datos Generales'!AF265</f>
        <v>0</v>
      </c>
      <c r="AG17" s="37">
        <f>'Datos Generales'!AG27+'Datos Generales'!AG44+'Datos Generales'!AG61+'Datos Generales'!AG78+'Datos Generales'!AG95+'Datos Generales'!AG112+'Datos Generales'!AG129+'Datos Generales'!AG146+'Datos Generales'!AG163+'Datos Generales'!AG180+'Datos Generales'!AG197+'Datos Generales'!AG214+'Datos Generales'!AG231+'Datos Generales'!AG248+'Datos Generales'!AG265</f>
        <v>0</v>
      </c>
      <c r="AH17" s="37">
        <f>'Datos Generales'!AH27+'Datos Generales'!AH44+'Datos Generales'!AH61+'Datos Generales'!AH78+'Datos Generales'!AH95+'Datos Generales'!AH112+'Datos Generales'!AH129+'Datos Generales'!AH146+'Datos Generales'!AH163+'Datos Generales'!AH180+'Datos Generales'!AH197+'Datos Generales'!AH214+'Datos Generales'!AH231+'Datos Generales'!AH248+'Datos Generales'!AH265</f>
        <v>0</v>
      </c>
      <c r="AI17" s="37">
        <f>'Datos Generales'!AI27+'Datos Generales'!AI44+'Datos Generales'!AI61+'Datos Generales'!AI78+'Datos Generales'!AI95+'Datos Generales'!AI112+'Datos Generales'!AI129+'Datos Generales'!AI146+'Datos Generales'!AI163+'Datos Generales'!AI180+'Datos Generales'!AI197+'Datos Generales'!AI214+'Datos Generales'!AI231+'Datos Generales'!AI248+'Datos Generales'!AI265</f>
        <v>0</v>
      </c>
      <c r="AJ17" s="37">
        <f>'Datos Generales'!AJ27+'Datos Generales'!AJ44+'Datos Generales'!AJ61+'Datos Generales'!AJ78+'Datos Generales'!AJ95+'Datos Generales'!AJ112+'Datos Generales'!AJ129+'Datos Generales'!AJ146+'Datos Generales'!AJ163+'Datos Generales'!AJ180+'Datos Generales'!AJ197+'Datos Generales'!AJ214+'Datos Generales'!AJ231+'Datos Generales'!AJ248+'Datos Generales'!AJ265</f>
        <v>0</v>
      </c>
      <c r="AK17" s="37">
        <f>'Datos Generales'!AK27+'Datos Generales'!AK44+'Datos Generales'!AK61+'Datos Generales'!AK78+'Datos Generales'!AK95+'Datos Generales'!AK112+'Datos Generales'!AK129+'Datos Generales'!AK146+'Datos Generales'!AK163+'Datos Generales'!AK180+'Datos Generales'!AK197+'Datos Generales'!AK214+'Datos Generales'!AK231+'Datos Generales'!AK248+'Datos Generales'!AK265</f>
        <v>0</v>
      </c>
    </row>
    <row r="18" spans="1:37" s="9" customFormat="1" x14ac:dyDescent="0.25">
      <c r="A18" s="32" t="s">
        <v>13</v>
      </c>
      <c r="B18" s="33" t="s">
        <v>9</v>
      </c>
      <c r="C18" s="32" t="s">
        <v>179</v>
      </c>
      <c r="D18" s="36">
        <f>'Datos Generales'!D28+'Datos Generales'!D45+'Datos Generales'!D62+'Datos Generales'!D79+'Datos Generales'!D96+'Datos Generales'!D113+'Datos Generales'!D130+'Datos Generales'!D147+'Datos Generales'!D164+'Datos Generales'!D181+'Datos Generales'!D198+'Datos Generales'!D215+'Datos Generales'!D232+'Datos Generales'!D249+'Datos Generales'!D266</f>
        <v>48.449077600000003</v>
      </c>
      <c r="E18" s="37">
        <f>'Datos Generales'!E28+'Datos Generales'!E45+'Datos Generales'!E62+'Datos Generales'!E79+'Datos Generales'!E96+'Datos Generales'!E113+'Datos Generales'!E130+'Datos Generales'!E147+'Datos Generales'!E164+'Datos Generales'!E181+'Datos Generales'!E198+'Datos Generales'!E215+'Datos Generales'!E232+'Datos Generales'!E249+'Datos Generales'!E266</f>
        <v>0</v>
      </c>
      <c r="F18" s="37">
        <f>'Datos Generales'!F28+'Datos Generales'!F45+'Datos Generales'!F62+'Datos Generales'!F79+'Datos Generales'!F96+'Datos Generales'!F113+'Datos Generales'!F130+'Datos Generales'!F147+'Datos Generales'!F164+'Datos Generales'!F181+'Datos Generales'!F198+'Datos Generales'!F215+'Datos Generales'!F232+'Datos Generales'!F249+'Datos Generales'!F266</f>
        <v>0</v>
      </c>
      <c r="G18" s="37">
        <f>'Datos Generales'!G28+'Datos Generales'!G45+'Datos Generales'!G62+'Datos Generales'!G79+'Datos Generales'!G96+'Datos Generales'!G113+'Datos Generales'!G130+'Datos Generales'!G147+'Datos Generales'!G164+'Datos Generales'!G181+'Datos Generales'!G198+'Datos Generales'!G215+'Datos Generales'!G232+'Datos Generales'!G249+'Datos Generales'!G266</f>
        <v>0</v>
      </c>
      <c r="H18" s="37">
        <f>'Datos Generales'!H28+'Datos Generales'!H45+'Datos Generales'!H62+'Datos Generales'!H79+'Datos Generales'!H96+'Datos Generales'!H113+'Datos Generales'!H130+'Datos Generales'!H147+'Datos Generales'!H164+'Datos Generales'!H181+'Datos Generales'!H198+'Datos Generales'!H215+'Datos Generales'!H232+'Datos Generales'!H249+'Datos Generales'!H266</f>
        <v>0</v>
      </c>
      <c r="I18" s="37">
        <f>'Datos Generales'!I28+'Datos Generales'!I45+'Datos Generales'!I62+'Datos Generales'!I79+'Datos Generales'!I96+'Datos Generales'!I113+'Datos Generales'!I130+'Datos Generales'!I147+'Datos Generales'!I164+'Datos Generales'!I181+'Datos Generales'!I198+'Datos Generales'!I215+'Datos Generales'!I232+'Datos Generales'!I249+'Datos Generales'!I266</f>
        <v>0</v>
      </c>
      <c r="J18" s="37">
        <f>'Datos Generales'!J28+'Datos Generales'!J45+'Datos Generales'!J62+'Datos Generales'!J79+'Datos Generales'!J96+'Datos Generales'!J113+'Datos Generales'!J130+'Datos Generales'!J147+'Datos Generales'!J164+'Datos Generales'!J181+'Datos Generales'!J198+'Datos Generales'!J215+'Datos Generales'!J232+'Datos Generales'!J249+'Datos Generales'!J266</f>
        <v>0</v>
      </c>
      <c r="K18" s="37">
        <f>'Datos Generales'!K28+'Datos Generales'!K45+'Datos Generales'!K62+'Datos Generales'!K79+'Datos Generales'!K96+'Datos Generales'!K113+'Datos Generales'!K130+'Datos Generales'!K147+'Datos Generales'!K164+'Datos Generales'!K181+'Datos Generales'!K198+'Datos Generales'!K215+'Datos Generales'!K232+'Datos Generales'!K249+'Datos Generales'!K266</f>
        <v>0</v>
      </c>
      <c r="L18" s="37">
        <f>'Datos Generales'!L28+'Datos Generales'!L45+'Datos Generales'!L62+'Datos Generales'!L79+'Datos Generales'!L96+'Datos Generales'!L113+'Datos Generales'!L130+'Datos Generales'!L147+'Datos Generales'!L164+'Datos Generales'!L181+'Datos Generales'!L198+'Datos Generales'!L215+'Datos Generales'!L232+'Datos Generales'!L249+'Datos Generales'!L266</f>
        <v>0</v>
      </c>
      <c r="M18" s="37">
        <f>'Datos Generales'!M28+'Datos Generales'!M45+'Datos Generales'!M62+'Datos Generales'!M79+'Datos Generales'!M96+'Datos Generales'!M113+'Datos Generales'!M130+'Datos Generales'!M147+'Datos Generales'!M164+'Datos Generales'!M181+'Datos Generales'!M198+'Datos Generales'!M215+'Datos Generales'!M232+'Datos Generales'!M249+'Datos Generales'!M266</f>
        <v>0</v>
      </c>
      <c r="N18" s="37">
        <f>'Datos Generales'!N28+'Datos Generales'!N45+'Datos Generales'!N62+'Datos Generales'!N79+'Datos Generales'!N96+'Datos Generales'!N113+'Datos Generales'!N130+'Datos Generales'!N147+'Datos Generales'!N164+'Datos Generales'!N181+'Datos Generales'!N198+'Datos Generales'!N215+'Datos Generales'!N232+'Datos Generales'!N249+'Datos Generales'!N266</f>
        <v>0</v>
      </c>
      <c r="O18" s="37">
        <f>'Datos Generales'!O28+'Datos Generales'!O45+'Datos Generales'!O62+'Datos Generales'!O79+'Datos Generales'!O96+'Datos Generales'!O113+'Datos Generales'!O130+'Datos Generales'!O147+'Datos Generales'!O164+'Datos Generales'!O181+'Datos Generales'!O198+'Datos Generales'!O215+'Datos Generales'!O232+'Datos Generales'!O249+'Datos Generales'!O266</f>
        <v>0</v>
      </c>
      <c r="P18" s="37">
        <f>'Datos Generales'!P28+'Datos Generales'!P45+'Datos Generales'!P62+'Datos Generales'!P79+'Datos Generales'!P96+'Datos Generales'!P113+'Datos Generales'!P130+'Datos Generales'!P147+'Datos Generales'!P164+'Datos Generales'!P181+'Datos Generales'!P198+'Datos Generales'!P215+'Datos Generales'!P232+'Datos Generales'!P249+'Datos Generales'!P266</f>
        <v>0</v>
      </c>
      <c r="Q18" s="37">
        <f>'Datos Generales'!Q28+'Datos Generales'!Q45+'Datos Generales'!Q62+'Datos Generales'!Q79+'Datos Generales'!Q96+'Datos Generales'!Q113+'Datos Generales'!Q130+'Datos Generales'!Q147+'Datos Generales'!Q164+'Datos Generales'!Q181+'Datos Generales'!Q198+'Datos Generales'!Q215+'Datos Generales'!Q232+'Datos Generales'!Q249+'Datos Generales'!Q266</f>
        <v>0</v>
      </c>
      <c r="R18" s="37">
        <f>'Datos Generales'!R28+'Datos Generales'!R45+'Datos Generales'!R62+'Datos Generales'!R79+'Datos Generales'!R96+'Datos Generales'!R113+'Datos Generales'!R130+'Datos Generales'!R147+'Datos Generales'!R164+'Datos Generales'!R181+'Datos Generales'!R198+'Datos Generales'!R215+'Datos Generales'!R232+'Datos Generales'!R249+'Datos Generales'!R266</f>
        <v>0</v>
      </c>
      <c r="S18" s="37">
        <f>'Datos Generales'!S28+'Datos Generales'!S45+'Datos Generales'!S62+'Datos Generales'!S79+'Datos Generales'!S96+'Datos Generales'!S113+'Datos Generales'!S130+'Datos Generales'!S147+'Datos Generales'!S164+'Datos Generales'!S181+'Datos Generales'!S198+'Datos Generales'!S215+'Datos Generales'!S232+'Datos Generales'!S249+'Datos Generales'!S266</f>
        <v>0</v>
      </c>
      <c r="T18" s="37">
        <f>'Datos Generales'!T28+'Datos Generales'!T45+'Datos Generales'!T62+'Datos Generales'!T79+'Datos Generales'!T96+'Datos Generales'!T113+'Datos Generales'!T130+'Datos Generales'!T147+'Datos Generales'!T164+'Datos Generales'!T181+'Datos Generales'!T198+'Datos Generales'!T215+'Datos Generales'!T232+'Datos Generales'!T249+'Datos Generales'!T266</f>
        <v>0</v>
      </c>
      <c r="U18" s="37">
        <f>'Datos Generales'!U28+'Datos Generales'!U45+'Datos Generales'!U62+'Datos Generales'!U79+'Datos Generales'!U96+'Datos Generales'!U113+'Datos Generales'!U130+'Datos Generales'!U147+'Datos Generales'!U164+'Datos Generales'!U181+'Datos Generales'!U198+'Datos Generales'!U215+'Datos Generales'!U232+'Datos Generales'!U249+'Datos Generales'!U266</f>
        <v>0</v>
      </c>
      <c r="V18" s="37">
        <f>'Datos Generales'!V28+'Datos Generales'!V45+'Datos Generales'!V62+'Datos Generales'!V79+'Datos Generales'!V96+'Datos Generales'!V113+'Datos Generales'!V130+'Datos Generales'!V147+'Datos Generales'!V164+'Datos Generales'!V181+'Datos Generales'!V198+'Datos Generales'!V215+'Datos Generales'!V232+'Datos Generales'!V249+'Datos Generales'!V266</f>
        <v>0</v>
      </c>
      <c r="W18" s="37">
        <f>'Datos Generales'!W28+'Datos Generales'!W45+'Datos Generales'!W62+'Datos Generales'!W79+'Datos Generales'!W96+'Datos Generales'!W113+'Datos Generales'!W130+'Datos Generales'!W147+'Datos Generales'!W164+'Datos Generales'!W181+'Datos Generales'!W198+'Datos Generales'!W215+'Datos Generales'!W232+'Datos Generales'!W249+'Datos Generales'!W266</f>
        <v>0</v>
      </c>
      <c r="X18" s="37">
        <f>'Datos Generales'!X28+'Datos Generales'!X45+'Datos Generales'!X62+'Datos Generales'!X79+'Datos Generales'!X96+'Datos Generales'!X113+'Datos Generales'!X130+'Datos Generales'!X147+'Datos Generales'!X164+'Datos Generales'!X181+'Datos Generales'!X198+'Datos Generales'!X215+'Datos Generales'!X232+'Datos Generales'!X249+'Datos Generales'!X266</f>
        <v>0</v>
      </c>
      <c r="Y18" s="37">
        <f>'Datos Generales'!Y28+'Datos Generales'!Y45+'Datos Generales'!Y62+'Datos Generales'!Y79+'Datos Generales'!Y96+'Datos Generales'!Y113+'Datos Generales'!Y130+'Datos Generales'!Y147+'Datos Generales'!Y164+'Datos Generales'!Y181+'Datos Generales'!Y198+'Datos Generales'!Y215+'Datos Generales'!Y232+'Datos Generales'!Y249+'Datos Generales'!Y266</f>
        <v>0</v>
      </c>
      <c r="Z18" s="37">
        <f>'Datos Generales'!Z28+'Datos Generales'!Z45+'Datos Generales'!Z62+'Datos Generales'!Z79+'Datos Generales'!Z96+'Datos Generales'!Z113+'Datos Generales'!Z130+'Datos Generales'!Z147+'Datos Generales'!Z164+'Datos Generales'!Z181+'Datos Generales'!Z198+'Datos Generales'!Z215+'Datos Generales'!Z232+'Datos Generales'!Z249+'Datos Generales'!Z266</f>
        <v>0</v>
      </c>
      <c r="AA18" s="37">
        <f>'Datos Generales'!AA28+'Datos Generales'!AA45+'Datos Generales'!AA62+'Datos Generales'!AA79+'Datos Generales'!AA96+'Datos Generales'!AA113+'Datos Generales'!AA130+'Datos Generales'!AA147+'Datos Generales'!AA164+'Datos Generales'!AA181+'Datos Generales'!AA198+'Datos Generales'!AA215+'Datos Generales'!AA232+'Datos Generales'!AA249+'Datos Generales'!AA266</f>
        <v>0</v>
      </c>
      <c r="AB18" s="37">
        <f>'Datos Generales'!AB28+'Datos Generales'!AB45+'Datos Generales'!AB62+'Datos Generales'!AB79+'Datos Generales'!AB96+'Datos Generales'!AB113+'Datos Generales'!AB130+'Datos Generales'!AB147+'Datos Generales'!AB164+'Datos Generales'!AB181+'Datos Generales'!AB198+'Datos Generales'!AB215+'Datos Generales'!AB232+'Datos Generales'!AB249+'Datos Generales'!AB266</f>
        <v>0</v>
      </c>
      <c r="AC18" s="37">
        <f>'Datos Generales'!AC28+'Datos Generales'!AC45+'Datos Generales'!AC62+'Datos Generales'!AC79+'Datos Generales'!AC96+'Datos Generales'!AC113+'Datos Generales'!AC130+'Datos Generales'!AC147+'Datos Generales'!AC164+'Datos Generales'!AC181+'Datos Generales'!AC198+'Datos Generales'!AC215+'Datos Generales'!AC232+'Datos Generales'!AC249+'Datos Generales'!AC266</f>
        <v>0</v>
      </c>
      <c r="AD18" s="37">
        <f>'Datos Generales'!AD28+'Datos Generales'!AD45+'Datos Generales'!AD62+'Datos Generales'!AD79+'Datos Generales'!AD96+'Datos Generales'!AD113+'Datos Generales'!AD130+'Datos Generales'!AD147+'Datos Generales'!AD164+'Datos Generales'!AD181+'Datos Generales'!AD198+'Datos Generales'!AD215+'Datos Generales'!AD232+'Datos Generales'!AD249+'Datos Generales'!AD266</f>
        <v>0</v>
      </c>
      <c r="AE18" s="37">
        <f>'Datos Generales'!AE28+'Datos Generales'!AE45+'Datos Generales'!AE62+'Datos Generales'!AE79+'Datos Generales'!AE96+'Datos Generales'!AE113+'Datos Generales'!AE130+'Datos Generales'!AE147+'Datos Generales'!AE164+'Datos Generales'!AE181+'Datos Generales'!AE198+'Datos Generales'!AE215+'Datos Generales'!AE232+'Datos Generales'!AE249+'Datos Generales'!AE266</f>
        <v>0</v>
      </c>
      <c r="AF18" s="37">
        <f>'Datos Generales'!AF28+'Datos Generales'!AF45+'Datos Generales'!AF62+'Datos Generales'!AF79+'Datos Generales'!AF96+'Datos Generales'!AF113+'Datos Generales'!AF130+'Datos Generales'!AF147+'Datos Generales'!AF164+'Datos Generales'!AF181+'Datos Generales'!AF198+'Datos Generales'!AF215+'Datos Generales'!AF232+'Datos Generales'!AF249+'Datos Generales'!AF266</f>
        <v>0</v>
      </c>
      <c r="AG18" s="37">
        <f>'Datos Generales'!AG28+'Datos Generales'!AG45+'Datos Generales'!AG62+'Datos Generales'!AG79+'Datos Generales'!AG96+'Datos Generales'!AG113+'Datos Generales'!AG130+'Datos Generales'!AG147+'Datos Generales'!AG164+'Datos Generales'!AG181+'Datos Generales'!AG198+'Datos Generales'!AG215+'Datos Generales'!AG232+'Datos Generales'!AG249+'Datos Generales'!AG266</f>
        <v>0</v>
      </c>
      <c r="AH18" s="37">
        <f>'Datos Generales'!AH28+'Datos Generales'!AH45+'Datos Generales'!AH62+'Datos Generales'!AH79+'Datos Generales'!AH96+'Datos Generales'!AH113+'Datos Generales'!AH130+'Datos Generales'!AH147+'Datos Generales'!AH164+'Datos Generales'!AH181+'Datos Generales'!AH198+'Datos Generales'!AH215+'Datos Generales'!AH232+'Datos Generales'!AH249+'Datos Generales'!AH266</f>
        <v>0</v>
      </c>
      <c r="AI18" s="37">
        <f>'Datos Generales'!AI28+'Datos Generales'!AI45+'Datos Generales'!AI62+'Datos Generales'!AI79+'Datos Generales'!AI96+'Datos Generales'!AI113+'Datos Generales'!AI130+'Datos Generales'!AI147+'Datos Generales'!AI164+'Datos Generales'!AI181+'Datos Generales'!AI198+'Datos Generales'!AI215+'Datos Generales'!AI232+'Datos Generales'!AI249+'Datos Generales'!AI266</f>
        <v>0</v>
      </c>
      <c r="AJ18" s="37">
        <f>'Datos Generales'!AJ28+'Datos Generales'!AJ45+'Datos Generales'!AJ62+'Datos Generales'!AJ79+'Datos Generales'!AJ96+'Datos Generales'!AJ113+'Datos Generales'!AJ130+'Datos Generales'!AJ147+'Datos Generales'!AJ164+'Datos Generales'!AJ181+'Datos Generales'!AJ198+'Datos Generales'!AJ215+'Datos Generales'!AJ232+'Datos Generales'!AJ249+'Datos Generales'!AJ266</f>
        <v>0</v>
      </c>
      <c r="AK18" s="37">
        <f>'Datos Generales'!AK28+'Datos Generales'!AK45+'Datos Generales'!AK62+'Datos Generales'!AK79+'Datos Generales'!AK96+'Datos Generales'!AK113+'Datos Generales'!AK130+'Datos Generales'!AK147+'Datos Generales'!AK164+'Datos Generales'!AK181+'Datos Generales'!AK198+'Datos Generales'!AK215+'Datos Generales'!AK232+'Datos Generales'!AK249+'Datos Generales'!AK266</f>
        <v>0</v>
      </c>
    </row>
    <row r="19" spans="1:37" s="9" customFormat="1" x14ac:dyDescent="0.25">
      <c r="A19" s="32" t="s">
        <v>14</v>
      </c>
      <c r="B19" s="33" t="s">
        <v>9</v>
      </c>
      <c r="C19" s="32" t="s">
        <v>179</v>
      </c>
      <c r="D19" s="36">
        <f>'Datos Generales'!D29+'Datos Generales'!D46+'Datos Generales'!D63+'Datos Generales'!D80+'Datos Generales'!D97+'Datos Generales'!D114+'Datos Generales'!D131+'Datos Generales'!D148+'Datos Generales'!D165+'Datos Generales'!D182+'Datos Generales'!D199+'Datos Generales'!D216+'Datos Generales'!D233+'Datos Generales'!D250+'Datos Generales'!D267</f>
        <v>134.46858416800001</v>
      </c>
      <c r="E19" s="37">
        <f>'Datos Generales'!E29+'Datos Generales'!E46+'Datos Generales'!E63+'Datos Generales'!E80+'Datos Generales'!E97+'Datos Generales'!E114+'Datos Generales'!E131+'Datos Generales'!E148+'Datos Generales'!E165+'Datos Generales'!E182+'Datos Generales'!E199+'Datos Generales'!E216+'Datos Generales'!E233+'Datos Generales'!E250+'Datos Generales'!E267</f>
        <v>0</v>
      </c>
      <c r="F19" s="37">
        <f>'Datos Generales'!F29+'Datos Generales'!F46+'Datos Generales'!F63+'Datos Generales'!F80+'Datos Generales'!F97+'Datos Generales'!F114+'Datos Generales'!F131+'Datos Generales'!F148+'Datos Generales'!F165+'Datos Generales'!F182+'Datos Generales'!F199+'Datos Generales'!F216+'Datos Generales'!F233+'Datos Generales'!F250+'Datos Generales'!F267</f>
        <v>0</v>
      </c>
      <c r="G19" s="37">
        <f>'Datos Generales'!G29+'Datos Generales'!G46+'Datos Generales'!G63+'Datos Generales'!G80+'Datos Generales'!G97+'Datos Generales'!G114+'Datos Generales'!G131+'Datos Generales'!G148+'Datos Generales'!G165+'Datos Generales'!G182+'Datos Generales'!G199+'Datos Generales'!G216+'Datos Generales'!G233+'Datos Generales'!G250+'Datos Generales'!G267</f>
        <v>0</v>
      </c>
      <c r="H19" s="37">
        <f>'Datos Generales'!H29+'Datos Generales'!H46+'Datos Generales'!H63+'Datos Generales'!H80+'Datos Generales'!H97+'Datos Generales'!H114+'Datos Generales'!H131+'Datos Generales'!H148+'Datos Generales'!H165+'Datos Generales'!H182+'Datos Generales'!H199+'Datos Generales'!H216+'Datos Generales'!H233+'Datos Generales'!H250+'Datos Generales'!H267</f>
        <v>0</v>
      </c>
      <c r="I19" s="37">
        <f>'Datos Generales'!I29+'Datos Generales'!I46+'Datos Generales'!I63+'Datos Generales'!I80+'Datos Generales'!I97+'Datos Generales'!I114+'Datos Generales'!I131+'Datos Generales'!I148+'Datos Generales'!I165+'Datos Generales'!I182+'Datos Generales'!I199+'Datos Generales'!I216+'Datos Generales'!I233+'Datos Generales'!I250+'Datos Generales'!I267</f>
        <v>0</v>
      </c>
      <c r="J19" s="37">
        <f>'Datos Generales'!J29+'Datos Generales'!J46+'Datos Generales'!J63+'Datos Generales'!J80+'Datos Generales'!J97+'Datos Generales'!J114+'Datos Generales'!J131+'Datos Generales'!J148+'Datos Generales'!J165+'Datos Generales'!J182+'Datos Generales'!J199+'Datos Generales'!J216+'Datos Generales'!J233+'Datos Generales'!J250+'Datos Generales'!J267</f>
        <v>0</v>
      </c>
      <c r="K19" s="37">
        <f>'Datos Generales'!K29+'Datos Generales'!K46+'Datos Generales'!K63+'Datos Generales'!K80+'Datos Generales'!K97+'Datos Generales'!K114+'Datos Generales'!K131+'Datos Generales'!K148+'Datos Generales'!K165+'Datos Generales'!K182+'Datos Generales'!K199+'Datos Generales'!K216+'Datos Generales'!K233+'Datos Generales'!K250+'Datos Generales'!K267</f>
        <v>0</v>
      </c>
      <c r="L19" s="37">
        <f>'Datos Generales'!L29+'Datos Generales'!L46+'Datos Generales'!L63+'Datos Generales'!L80+'Datos Generales'!L97+'Datos Generales'!L114+'Datos Generales'!L131+'Datos Generales'!L148+'Datos Generales'!L165+'Datos Generales'!L182+'Datos Generales'!L199+'Datos Generales'!L216+'Datos Generales'!L233+'Datos Generales'!L250+'Datos Generales'!L267</f>
        <v>0</v>
      </c>
      <c r="M19" s="37">
        <f>'Datos Generales'!M29+'Datos Generales'!M46+'Datos Generales'!M63+'Datos Generales'!M80+'Datos Generales'!M97+'Datos Generales'!M114+'Datos Generales'!M131+'Datos Generales'!M148+'Datos Generales'!M165+'Datos Generales'!M182+'Datos Generales'!M199+'Datos Generales'!M216+'Datos Generales'!M233+'Datos Generales'!M250+'Datos Generales'!M267</f>
        <v>0</v>
      </c>
      <c r="N19" s="37">
        <f>'Datos Generales'!N29+'Datos Generales'!N46+'Datos Generales'!N63+'Datos Generales'!N80+'Datos Generales'!N97+'Datos Generales'!N114+'Datos Generales'!N131+'Datos Generales'!N148+'Datos Generales'!N165+'Datos Generales'!N182+'Datos Generales'!N199+'Datos Generales'!N216+'Datos Generales'!N233+'Datos Generales'!N250+'Datos Generales'!N267</f>
        <v>0</v>
      </c>
      <c r="O19" s="37">
        <f>'Datos Generales'!O29+'Datos Generales'!O46+'Datos Generales'!O63+'Datos Generales'!O80+'Datos Generales'!O97+'Datos Generales'!O114+'Datos Generales'!O131+'Datos Generales'!O148+'Datos Generales'!O165+'Datos Generales'!O182+'Datos Generales'!O199+'Datos Generales'!O216+'Datos Generales'!O233+'Datos Generales'!O250+'Datos Generales'!O267</f>
        <v>0</v>
      </c>
      <c r="P19" s="37">
        <f>'Datos Generales'!P29+'Datos Generales'!P46+'Datos Generales'!P63+'Datos Generales'!P80+'Datos Generales'!P97+'Datos Generales'!P114+'Datos Generales'!P131+'Datos Generales'!P148+'Datos Generales'!P165+'Datos Generales'!P182+'Datos Generales'!P199+'Datos Generales'!P216+'Datos Generales'!P233+'Datos Generales'!P250+'Datos Generales'!P267</f>
        <v>0</v>
      </c>
      <c r="Q19" s="37">
        <f>'Datos Generales'!Q29+'Datos Generales'!Q46+'Datos Generales'!Q63+'Datos Generales'!Q80+'Datos Generales'!Q97+'Datos Generales'!Q114+'Datos Generales'!Q131+'Datos Generales'!Q148+'Datos Generales'!Q165+'Datos Generales'!Q182+'Datos Generales'!Q199+'Datos Generales'!Q216+'Datos Generales'!Q233+'Datos Generales'!Q250+'Datos Generales'!Q267</f>
        <v>0</v>
      </c>
      <c r="R19" s="37">
        <f>'Datos Generales'!R29+'Datos Generales'!R46+'Datos Generales'!R63+'Datos Generales'!R80+'Datos Generales'!R97+'Datos Generales'!R114+'Datos Generales'!R131+'Datos Generales'!R148+'Datos Generales'!R165+'Datos Generales'!R182+'Datos Generales'!R199+'Datos Generales'!R216+'Datos Generales'!R233+'Datos Generales'!R250+'Datos Generales'!R267</f>
        <v>0</v>
      </c>
      <c r="S19" s="37">
        <f>'Datos Generales'!S29+'Datos Generales'!S46+'Datos Generales'!S63+'Datos Generales'!S80+'Datos Generales'!S97+'Datos Generales'!S114+'Datos Generales'!S131+'Datos Generales'!S148+'Datos Generales'!S165+'Datos Generales'!S182+'Datos Generales'!S199+'Datos Generales'!S216+'Datos Generales'!S233+'Datos Generales'!S250+'Datos Generales'!S267</f>
        <v>0</v>
      </c>
      <c r="T19" s="37">
        <f>'Datos Generales'!T29+'Datos Generales'!T46+'Datos Generales'!T63+'Datos Generales'!T80+'Datos Generales'!T97+'Datos Generales'!T114+'Datos Generales'!T131+'Datos Generales'!T148+'Datos Generales'!T165+'Datos Generales'!T182+'Datos Generales'!T199+'Datos Generales'!T216+'Datos Generales'!T233+'Datos Generales'!T250+'Datos Generales'!T267</f>
        <v>0</v>
      </c>
      <c r="U19" s="37">
        <f>'Datos Generales'!U29+'Datos Generales'!U46+'Datos Generales'!U63+'Datos Generales'!U80+'Datos Generales'!U97+'Datos Generales'!U114+'Datos Generales'!U131+'Datos Generales'!U148+'Datos Generales'!U165+'Datos Generales'!U182+'Datos Generales'!U199+'Datos Generales'!U216+'Datos Generales'!U233+'Datos Generales'!U250+'Datos Generales'!U267</f>
        <v>0</v>
      </c>
      <c r="V19" s="37">
        <f>'Datos Generales'!V29+'Datos Generales'!V46+'Datos Generales'!V63+'Datos Generales'!V80+'Datos Generales'!V97+'Datos Generales'!V114+'Datos Generales'!V131+'Datos Generales'!V148+'Datos Generales'!V165+'Datos Generales'!V182+'Datos Generales'!V199+'Datos Generales'!V216+'Datos Generales'!V233+'Datos Generales'!V250+'Datos Generales'!V267</f>
        <v>0</v>
      </c>
      <c r="W19" s="37">
        <f>'Datos Generales'!W29+'Datos Generales'!W46+'Datos Generales'!W63+'Datos Generales'!W80+'Datos Generales'!W97+'Datos Generales'!W114+'Datos Generales'!W131+'Datos Generales'!W148+'Datos Generales'!W165+'Datos Generales'!W182+'Datos Generales'!W199+'Datos Generales'!W216+'Datos Generales'!W233+'Datos Generales'!W250+'Datos Generales'!W267</f>
        <v>0</v>
      </c>
      <c r="X19" s="37">
        <f>'Datos Generales'!X29+'Datos Generales'!X46+'Datos Generales'!X63+'Datos Generales'!X80+'Datos Generales'!X97+'Datos Generales'!X114+'Datos Generales'!X131+'Datos Generales'!X148+'Datos Generales'!X165+'Datos Generales'!X182+'Datos Generales'!X199+'Datos Generales'!X216+'Datos Generales'!X233+'Datos Generales'!X250+'Datos Generales'!X267</f>
        <v>0</v>
      </c>
      <c r="Y19" s="37">
        <f>'Datos Generales'!Y29+'Datos Generales'!Y46+'Datos Generales'!Y63+'Datos Generales'!Y80+'Datos Generales'!Y97+'Datos Generales'!Y114+'Datos Generales'!Y131+'Datos Generales'!Y148+'Datos Generales'!Y165+'Datos Generales'!Y182+'Datos Generales'!Y199+'Datos Generales'!Y216+'Datos Generales'!Y233+'Datos Generales'!Y250+'Datos Generales'!Y267</f>
        <v>0</v>
      </c>
      <c r="Z19" s="37">
        <f>'Datos Generales'!Z29+'Datos Generales'!Z46+'Datos Generales'!Z63+'Datos Generales'!Z80+'Datos Generales'!Z97+'Datos Generales'!Z114+'Datos Generales'!Z131+'Datos Generales'!Z148+'Datos Generales'!Z165+'Datos Generales'!Z182+'Datos Generales'!Z199+'Datos Generales'!Z216+'Datos Generales'!Z233+'Datos Generales'!Z250+'Datos Generales'!Z267</f>
        <v>0</v>
      </c>
      <c r="AA19" s="37">
        <f>'Datos Generales'!AA29+'Datos Generales'!AA46+'Datos Generales'!AA63+'Datos Generales'!AA80+'Datos Generales'!AA97+'Datos Generales'!AA114+'Datos Generales'!AA131+'Datos Generales'!AA148+'Datos Generales'!AA165+'Datos Generales'!AA182+'Datos Generales'!AA199+'Datos Generales'!AA216+'Datos Generales'!AA233+'Datos Generales'!AA250+'Datos Generales'!AA267</f>
        <v>0</v>
      </c>
      <c r="AB19" s="37">
        <f>'Datos Generales'!AB29+'Datos Generales'!AB46+'Datos Generales'!AB63+'Datos Generales'!AB80+'Datos Generales'!AB97+'Datos Generales'!AB114+'Datos Generales'!AB131+'Datos Generales'!AB148+'Datos Generales'!AB165+'Datos Generales'!AB182+'Datos Generales'!AB199+'Datos Generales'!AB216+'Datos Generales'!AB233+'Datos Generales'!AB250+'Datos Generales'!AB267</f>
        <v>0</v>
      </c>
      <c r="AC19" s="37">
        <f>'Datos Generales'!AC29+'Datos Generales'!AC46+'Datos Generales'!AC63+'Datos Generales'!AC80+'Datos Generales'!AC97+'Datos Generales'!AC114+'Datos Generales'!AC131+'Datos Generales'!AC148+'Datos Generales'!AC165+'Datos Generales'!AC182+'Datos Generales'!AC199+'Datos Generales'!AC216+'Datos Generales'!AC233+'Datos Generales'!AC250+'Datos Generales'!AC267</f>
        <v>0</v>
      </c>
      <c r="AD19" s="37">
        <f>'Datos Generales'!AD29+'Datos Generales'!AD46+'Datos Generales'!AD63+'Datos Generales'!AD80+'Datos Generales'!AD97+'Datos Generales'!AD114+'Datos Generales'!AD131+'Datos Generales'!AD148+'Datos Generales'!AD165+'Datos Generales'!AD182+'Datos Generales'!AD199+'Datos Generales'!AD216+'Datos Generales'!AD233+'Datos Generales'!AD250+'Datos Generales'!AD267</f>
        <v>0</v>
      </c>
      <c r="AE19" s="37">
        <f>'Datos Generales'!AE29+'Datos Generales'!AE46+'Datos Generales'!AE63+'Datos Generales'!AE80+'Datos Generales'!AE97+'Datos Generales'!AE114+'Datos Generales'!AE131+'Datos Generales'!AE148+'Datos Generales'!AE165+'Datos Generales'!AE182+'Datos Generales'!AE199+'Datos Generales'!AE216+'Datos Generales'!AE233+'Datos Generales'!AE250+'Datos Generales'!AE267</f>
        <v>0</v>
      </c>
      <c r="AF19" s="37">
        <f>'Datos Generales'!AF29+'Datos Generales'!AF46+'Datos Generales'!AF63+'Datos Generales'!AF80+'Datos Generales'!AF97+'Datos Generales'!AF114+'Datos Generales'!AF131+'Datos Generales'!AF148+'Datos Generales'!AF165+'Datos Generales'!AF182+'Datos Generales'!AF199+'Datos Generales'!AF216+'Datos Generales'!AF233+'Datos Generales'!AF250+'Datos Generales'!AF267</f>
        <v>0</v>
      </c>
      <c r="AG19" s="37">
        <f>'Datos Generales'!AG29+'Datos Generales'!AG46+'Datos Generales'!AG63+'Datos Generales'!AG80+'Datos Generales'!AG97+'Datos Generales'!AG114+'Datos Generales'!AG131+'Datos Generales'!AG148+'Datos Generales'!AG165+'Datos Generales'!AG182+'Datos Generales'!AG199+'Datos Generales'!AG216+'Datos Generales'!AG233+'Datos Generales'!AG250+'Datos Generales'!AG267</f>
        <v>0</v>
      </c>
      <c r="AH19" s="37">
        <f>'Datos Generales'!AH29+'Datos Generales'!AH46+'Datos Generales'!AH63+'Datos Generales'!AH80+'Datos Generales'!AH97+'Datos Generales'!AH114+'Datos Generales'!AH131+'Datos Generales'!AH148+'Datos Generales'!AH165+'Datos Generales'!AH182+'Datos Generales'!AH199+'Datos Generales'!AH216+'Datos Generales'!AH233+'Datos Generales'!AH250+'Datos Generales'!AH267</f>
        <v>0</v>
      </c>
      <c r="AI19" s="37">
        <f>'Datos Generales'!AI29+'Datos Generales'!AI46+'Datos Generales'!AI63+'Datos Generales'!AI80+'Datos Generales'!AI97+'Datos Generales'!AI114+'Datos Generales'!AI131+'Datos Generales'!AI148+'Datos Generales'!AI165+'Datos Generales'!AI182+'Datos Generales'!AI199+'Datos Generales'!AI216+'Datos Generales'!AI233+'Datos Generales'!AI250+'Datos Generales'!AI267</f>
        <v>0</v>
      </c>
      <c r="AJ19" s="37">
        <f>'Datos Generales'!AJ29+'Datos Generales'!AJ46+'Datos Generales'!AJ63+'Datos Generales'!AJ80+'Datos Generales'!AJ97+'Datos Generales'!AJ114+'Datos Generales'!AJ131+'Datos Generales'!AJ148+'Datos Generales'!AJ165+'Datos Generales'!AJ182+'Datos Generales'!AJ199+'Datos Generales'!AJ216+'Datos Generales'!AJ233+'Datos Generales'!AJ250+'Datos Generales'!AJ267</f>
        <v>0</v>
      </c>
      <c r="AK19" s="37">
        <f>'Datos Generales'!AK29+'Datos Generales'!AK46+'Datos Generales'!AK63+'Datos Generales'!AK80+'Datos Generales'!AK97+'Datos Generales'!AK114+'Datos Generales'!AK131+'Datos Generales'!AK148+'Datos Generales'!AK165+'Datos Generales'!AK182+'Datos Generales'!AK199+'Datos Generales'!AK216+'Datos Generales'!AK233+'Datos Generales'!AK250+'Datos Generales'!AK267</f>
        <v>0</v>
      </c>
    </row>
    <row r="20" spans="1:37" s="9" customFormat="1" x14ac:dyDescent="0.25">
      <c r="A20" s="32" t="s">
        <v>58</v>
      </c>
      <c r="B20" s="33" t="s">
        <v>9</v>
      </c>
      <c r="C20" s="32" t="s">
        <v>179</v>
      </c>
      <c r="D20" s="36">
        <f>'Datos Generales'!D30+'Datos Generales'!D47+'Datos Generales'!D64+'Datos Generales'!D81+'Datos Generales'!D98+'Datos Generales'!D115+'Datos Generales'!D132+'Datos Generales'!D149+'Datos Generales'!D166+'Datos Generales'!D183+'Datos Generales'!D200+'Datos Generales'!D217+'Datos Generales'!D234+'Datos Generales'!D251+'Datos Generales'!D268</f>
        <v>17.862110000000001</v>
      </c>
      <c r="E20" s="37">
        <f>'Datos Generales'!E30+'Datos Generales'!E47+'Datos Generales'!E64+'Datos Generales'!E81+'Datos Generales'!E98+'Datos Generales'!E115+'Datos Generales'!E132+'Datos Generales'!E149+'Datos Generales'!E166+'Datos Generales'!E183+'Datos Generales'!E200+'Datos Generales'!E217+'Datos Generales'!E234+'Datos Generales'!E251+'Datos Generales'!E268</f>
        <v>0</v>
      </c>
      <c r="F20" s="37">
        <f>'Datos Generales'!F30+'Datos Generales'!F47+'Datos Generales'!F64+'Datos Generales'!F81+'Datos Generales'!F98+'Datos Generales'!F115+'Datos Generales'!F132+'Datos Generales'!F149+'Datos Generales'!F166+'Datos Generales'!F183+'Datos Generales'!F200+'Datos Generales'!F217+'Datos Generales'!F234+'Datos Generales'!F251+'Datos Generales'!F268</f>
        <v>0</v>
      </c>
      <c r="G20" s="37">
        <f>'Datos Generales'!G30+'Datos Generales'!G47+'Datos Generales'!G64+'Datos Generales'!G81+'Datos Generales'!G98+'Datos Generales'!G115+'Datos Generales'!G132+'Datos Generales'!G149+'Datos Generales'!G166+'Datos Generales'!G183+'Datos Generales'!G200+'Datos Generales'!G217+'Datos Generales'!G234+'Datos Generales'!G251+'Datos Generales'!G268</f>
        <v>0</v>
      </c>
      <c r="H20" s="37">
        <f>'Datos Generales'!H30+'Datos Generales'!H47+'Datos Generales'!H64+'Datos Generales'!H81+'Datos Generales'!H98+'Datos Generales'!H115+'Datos Generales'!H132+'Datos Generales'!H149+'Datos Generales'!H166+'Datos Generales'!H183+'Datos Generales'!H200+'Datos Generales'!H217+'Datos Generales'!H234+'Datos Generales'!H251+'Datos Generales'!H268</f>
        <v>0</v>
      </c>
      <c r="I20" s="37">
        <f>'Datos Generales'!I30+'Datos Generales'!I47+'Datos Generales'!I64+'Datos Generales'!I81+'Datos Generales'!I98+'Datos Generales'!I115+'Datos Generales'!I132+'Datos Generales'!I149+'Datos Generales'!I166+'Datos Generales'!I183+'Datos Generales'!I200+'Datos Generales'!I217+'Datos Generales'!I234+'Datos Generales'!I251+'Datos Generales'!I268</f>
        <v>0</v>
      </c>
      <c r="J20" s="37">
        <f>'Datos Generales'!J30+'Datos Generales'!J47+'Datos Generales'!J64+'Datos Generales'!J81+'Datos Generales'!J98+'Datos Generales'!J115+'Datos Generales'!J132+'Datos Generales'!J149+'Datos Generales'!J166+'Datos Generales'!J183+'Datos Generales'!J200+'Datos Generales'!J217+'Datos Generales'!J234+'Datos Generales'!J251+'Datos Generales'!J268</f>
        <v>0</v>
      </c>
      <c r="K20" s="37">
        <f>'Datos Generales'!K30+'Datos Generales'!K47+'Datos Generales'!K64+'Datos Generales'!K81+'Datos Generales'!K98+'Datos Generales'!K115+'Datos Generales'!K132+'Datos Generales'!K149+'Datos Generales'!K166+'Datos Generales'!K183+'Datos Generales'!K200+'Datos Generales'!K217+'Datos Generales'!K234+'Datos Generales'!K251+'Datos Generales'!K268</f>
        <v>0</v>
      </c>
      <c r="L20" s="37">
        <f>'Datos Generales'!L30+'Datos Generales'!L47+'Datos Generales'!L64+'Datos Generales'!L81+'Datos Generales'!L98+'Datos Generales'!L115+'Datos Generales'!L132+'Datos Generales'!L149+'Datos Generales'!L166+'Datos Generales'!L183+'Datos Generales'!L200+'Datos Generales'!L217+'Datos Generales'!L234+'Datos Generales'!L251+'Datos Generales'!L268</f>
        <v>0</v>
      </c>
      <c r="M20" s="37">
        <f>'Datos Generales'!M30+'Datos Generales'!M47+'Datos Generales'!M64+'Datos Generales'!M81+'Datos Generales'!M98+'Datos Generales'!M115+'Datos Generales'!M132+'Datos Generales'!M149+'Datos Generales'!M166+'Datos Generales'!M183+'Datos Generales'!M200+'Datos Generales'!M217+'Datos Generales'!M234+'Datos Generales'!M251+'Datos Generales'!M268</f>
        <v>0</v>
      </c>
      <c r="N20" s="37">
        <f>'Datos Generales'!N30+'Datos Generales'!N47+'Datos Generales'!N64+'Datos Generales'!N81+'Datos Generales'!N98+'Datos Generales'!N115+'Datos Generales'!N132+'Datos Generales'!N149+'Datos Generales'!N166+'Datos Generales'!N183+'Datos Generales'!N200+'Datos Generales'!N217+'Datos Generales'!N234+'Datos Generales'!N251+'Datos Generales'!N268</f>
        <v>0</v>
      </c>
      <c r="O20" s="37">
        <f>'Datos Generales'!O30+'Datos Generales'!O47+'Datos Generales'!O64+'Datos Generales'!O81+'Datos Generales'!O98+'Datos Generales'!O115+'Datos Generales'!O132+'Datos Generales'!O149+'Datos Generales'!O166+'Datos Generales'!O183+'Datos Generales'!O200+'Datos Generales'!O217+'Datos Generales'!O234+'Datos Generales'!O251+'Datos Generales'!O268</f>
        <v>0</v>
      </c>
      <c r="P20" s="37">
        <f>'Datos Generales'!P30+'Datos Generales'!P47+'Datos Generales'!P64+'Datos Generales'!P81+'Datos Generales'!P98+'Datos Generales'!P115+'Datos Generales'!P132+'Datos Generales'!P149+'Datos Generales'!P166+'Datos Generales'!P183+'Datos Generales'!P200+'Datos Generales'!P217+'Datos Generales'!P234+'Datos Generales'!P251+'Datos Generales'!P268</f>
        <v>0</v>
      </c>
      <c r="Q20" s="37">
        <f>'Datos Generales'!Q30+'Datos Generales'!Q47+'Datos Generales'!Q64+'Datos Generales'!Q81+'Datos Generales'!Q98+'Datos Generales'!Q115+'Datos Generales'!Q132+'Datos Generales'!Q149+'Datos Generales'!Q166+'Datos Generales'!Q183+'Datos Generales'!Q200+'Datos Generales'!Q217+'Datos Generales'!Q234+'Datos Generales'!Q251+'Datos Generales'!Q268</f>
        <v>0</v>
      </c>
      <c r="R20" s="37">
        <f>'Datos Generales'!R30+'Datos Generales'!R47+'Datos Generales'!R64+'Datos Generales'!R81+'Datos Generales'!R98+'Datos Generales'!R115+'Datos Generales'!R132+'Datos Generales'!R149+'Datos Generales'!R166+'Datos Generales'!R183+'Datos Generales'!R200+'Datos Generales'!R217+'Datos Generales'!R234+'Datos Generales'!R251+'Datos Generales'!R268</f>
        <v>0</v>
      </c>
      <c r="S20" s="37">
        <f>'Datos Generales'!S30+'Datos Generales'!S47+'Datos Generales'!S64+'Datos Generales'!S81+'Datos Generales'!S98+'Datos Generales'!S115+'Datos Generales'!S132+'Datos Generales'!S149+'Datos Generales'!S166+'Datos Generales'!S183+'Datos Generales'!S200+'Datos Generales'!S217+'Datos Generales'!S234+'Datos Generales'!S251+'Datos Generales'!S268</f>
        <v>0</v>
      </c>
      <c r="T20" s="37">
        <f>'Datos Generales'!T30+'Datos Generales'!T47+'Datos Generales'!T64+'Datos Generales'!T81+'Datos Generales'!T98+'Datos Generales'!T115+'Datos Generales'!T132+'Datos Generales'!T149+'Datos Generales'!T166+'Datos Generales'!T183+'Datos Generales'!T200+'Datos Generales'!T217+'Datos Generales'!T234+'Datos Generales'!T251+'Datos Generales'!T268</f>
        <v>0</v>
      </c>
      <c r="U20" s="37">
        <f>'Datos Generales'!U30+'Datos Generales'!U47+'Datos Generales'!U64+'Datos Generales'!U81+'Datos Generales'!U98+'Datos Generales'!U115+'Datos Generales'!U132+'Datos Generales'!U149+'Datos Generales'!U166+'Datos Generales'!U183+'Datos Generales'!U200+'Datos Generales'!U217+'Datos Generales'!U234+'Datos Generales'!U251+'Datos Generales'!U268</f>
        <v>0</v>
      </c>
      <c r="V20" s="37">
        <f>'Datos Generales'!V30+'Datos Generales'!V47+'Datos Generales'!V64+'Datos Generales'!V81+'Datos Generales'!V98+'Datos Generales'!V115+'Datos Generales'!V132+'Datos Generales'!V149+'Datos Generales'!V166+'Datos Generales'!V183+'Datos Generales'!V200+'Datos Generales'!V217+'Datos Generales'!V234+'Datos Generales'!V251+'Datos Generales'!V268</f>
        <v>0</v>
      </c>
      <c r="W20" s="37">
        <f>'Datos Generales'!W30+'Datos Generales'!W47+'Datos Generales'!W64+'Datos Generales'!W81+'Datos Generales'!W98+'Datos Generales'!W115+'Datos Generales'!W132+'Datos Generales'!W149+'Datos Generales'!W166+'Datos Generales'!W183+'Datos Generales'!W200+'Datos Generales'!W217+'Datos Generales'!W234+'Datos Generales'!W251+'Datos Generales'!W268</f>
        <v>0</v>
      </c>
      <c r="X20" s="37">
        <f>'Datos Generales'!X30+'Datos Generales'!X47+'Datos Generales'!X64+'Datos Generales'!X81+'Datos Generales'!X98+'Datos Generales'!X115+'Datos Generales'!X132+'Datos Generales'!X149+'Datos Generales'!X166+'Datos Generales'!X183+'Datos Generales'!X200+'Datos Generales'!X217+'Datos Generales'!X234+'Datos Generales'!X251+'Datos Generales'!X268</f>
        <v>0</v>
      </c>
      <c r="Y20" s="37">
        <f>'Datos Generales'!Y30+'Datos Generales'!Y47+'Datos Generales'!Y64+'Datos Generales'!Y81+'Datos Generales'!Y98+'Datos Generales'!Y115+'Datos Generales'!Y132+'Datos Generales'!Y149+'Datos Generales'!Y166+'Datos Generales'!Y183+'Datos Generales'!Y200+'Datos Generales'!Y217+'Datos Generales'!Y234+'Datos Generales'!Y251+'Datos Generales'!Y268</f>
        <v>0</v>
      </c>
      <c r="Z20" s="37">
        <f>'Datos Generales'!Z30+'Datos Generales'!Z47+'Datos Generales'!Z64+'Datos Generales'!Z81+'Datos Generales'!Z98+'Datos Generales'!Z115+'Datos Generales'!Z132+'Datos Generales'!Z149+'Datos Generales'!Z166+'Datos Generales'!Z183+'Datos Generales'!Z200+'Datos Generales'!Z217+'Datos Generales'!Z234+'Datos Generales'!Z251+'Datos Generales'!Z268</f>
        <v>0</v>
      </c>
      <c r="AA20" s="37">
        <f>'Datos Generales'!AA30+'Datos Generales'!AA47+'Datos Generales'!AA64+'Datos Generales'!AA81+'Datos Generales'!AA98+'Datos Generales'!AA115+'Datos Generales'!AA132+'Datos Generales'!AA149+'Datos Generales'!AA166+'Datos Generales'!AA183+'Datos Generales'!AA200+'Datos Generales'!AA217+'Datos Generales'!AA234+'Datos Generales'!AA251+'Datos Generales'!AA268</f>
        <v>0</v>
      </c>
      <c r="AB20" s="37">
        <f>'Datos Generales'!AB30+'Datos Generales'!AB47+'Datos Generales'!AB64+'Datos Generales'!AB81+'Datos Generales'!AB98+'Datos Generales'!AB115+'Datos Generales'!AB132+'Datos Generales'!AB149+'Datos Generales'!AB166+'Datos Generales'!AB183+'Datos Generales'!AB200+'Datos Generales'!AB217+'Datos Generales'!AB234+'Datos Generales'!AB251+'Datos Generales'!AB268</f>
        <v>0</v>
      </c>
      <c r="AC20" s="37">
        <f>'Datos Generales'!AC30+'Datos Generales'!AC47+'Datos Generales'!AC64+'Datos Generales'!AC81+'Datos Generales'!AC98+'Datos Generales'!AC115+'Datos Generales'!AC132+'Datos Generales'!AC149+'Datos Generales'!AC166+'Datos Generales'!AC183+'Datos Generales'!AC200+'Datos Generales'!AC217+'Datos Generales'!AC234+'Datos Generales'!AC251+'Datos Generales'!AC268</f>
        <v>0</v>
      </c>
      <c r="AD20" s="37">
        <f>'Datos Generales'!AD30+'Datos Generales'!AD47+'Datos Generales'!AD64+'Datos Generales'!AD81+'Datos Generales'!AD98+'Datos Generales'!AD115+'Datos Generales'!AD132+'Datos Generales'!AD149+'Datos Generales'!AD166+'Datos Generales'!AD183+'Datos Generales'!AD200+'Datos Generales'!AD217+'Datos Generales'!AD234+'Datos Generales'!AD251+'Datos Generales'!AD268</f>
        <v>0</v>
      </c>
      <c r="AE20" s="37">
        <f>'Datos Generales'!AE30+'Datos Generales'!AE47+'Datos Generales'!AE64+'Datos Generales'!AE81+'Datos Generales'!AE98+'Datos Generales'!AE115+'Datos Generales'!AE132+'Datos Generales'!AE149+'Datos Generales'!AE166+'Datos Generales'!AE183+'Datos Generales'!AE200+'Datos Generales'!AE217+'Datos Generales'!AE234+'Datos Generales'!AE251+'Datos Generales'!AE268</f>
        <v>0</v>
      </c>
      <c r="AF20" s="37">
        <f>'Datos Generales'!AF30+'Datos Generales'!AF47+'Datos Generales'!AF64+'Datos Generales'!AF81+'Datos Generales'!AF98+'Datos Generales'!AF115+'Datos Generales'!AF132+'Datos Generales'!AF149+'Datos Generales'!AF166+'Datos Generales'!AF183+'Datos Generales'!AF200+'Datos Generales'!AF217+'Datos Generales'!AF234+'Datos Generales'!AF251+'Datos Generales'!AF268</f>
        <v>0</v>
      </c>
      <c r="AG20" s="37">
        <f>'Datos Generales'!AG30+'Datos Generales'!AG47+'Datos Generales'!AG64+'Datos Generales'!AG81+'Datos Generales'!AG98+'Datos Generales'!AG115+'Datos Generales'!AG132+'Datos Generales'!AG149+'Datos Generales'!AG166+'Datos Generales'!AG183+'Datos Generales'!AG200+'Datos Generales'!AG217+'Datos Generales'!AG234+'Datos Generales'!AG251+'Datos Generales'!AG268</f>
        <v>0</v>
      </c>
      <c r="AH20" s="37">
        <f>'Datos Generales'!AH30+'Datos Generales'!AH47+'Datos Generales'!AH64+'Datos Generales'!AH81+'Datos Generales'!AH98+'Datos Generales'!AH115+'Datos Generales'!AH132+'Datos Generales'!AH149+'Datos Generales'!AH166+'Datos Generales'!AH183+'Datos Generales'!AH200+'Datos Generales'!AH217+'Datos Generales'!AH234+'Datos Generales'!AH251+'Datos Generales'!AH268</f>
        <v>0</v>
      </c>
      <c r="AI20" s="37">
        <f>'Datos Generales'!AI30+'Datos Generales'!AI47+'Datos Generales'!AI64+'Datos Generales'!AI81+'Datos Generales'!AI98+'Datos Generales'!AI115+'Datos Generales'!AI132+'Datos Generales'!AI149+'Datos Generales'!AI166+'Datos Generales'!AI183+'Datos Generales'!AI200+'Datos Generales'!AI217+'Datos Generales'!AI234+'Datos Generales'!AI251+'Datos Generales'!AI268</f>
        <v>0</v>
      </c>
      <c r="AJ20" s="37">
        <f>'Datos Generales'!AJ30+'Datos Generales'!AJ47+'Datos Generales'!AJ64+'Datos Generales'!AJ81+'Datos Generales'!AJ98+'Datos Generales'!AJ115+'Datos Generales'!AJ132+'Datos Generales'!AJ149+'Datos Generales'!AJ166+'Datos Generales'!AJ183+'Datos Generales'!AJ200+'Datos Generales'!AJ217+'Datos Generales'!AJ234+'Datos Generales'!AJ251+'Datos Generales'!AJ268</f>
        <v>0</v>
      </c>
      <c r="AK20" s="37">
        <f>'Datos Generales'!AK30+'Datos Generales'!AK47+'Datos Generales'!AK64+'Datos Generales'!AK81+'Datos Generales'!AK98+'Datos Generales'!AK115+'Datos Generales'!AK132+'Datos Generales'!AK149+'Datos Generales'!AK166+'Datos Generales'!AK183+'Datos Generales'!AK200+'Datos Generales'!AK217+'Datos Generales'!AK234+'Datos Generales'!AK251+'Datos Generales'!AK268</f>
        <v>0</v>
      </c>
    </row>
    <row r="21" spans="1:37" s="9" customFormat="1" x14ac:dyDescent="0.25">
      <c r="A21" s="32" t="s">
        <v>61</v>
      </c>
      <c r="B21" s="33" t="s">
        <v>9</v>
      </c>
      <c r="C21" s="32" t="s">
        <v>179</v>
      </c>
      <c r="D21" s="36">
        <f>'Datos Generales'!D31+'Datos Generales'!D48+'Datos Generales'!D65+'Datos Generales'!D82+'Datos Generales'!D99+'Datos Generales'!D116+'Datos Generales'!D133+'Datos Generales'!D150+'Datos Generales'!D167+'Datos Generales'!D184+'Datos Generales'!D201+'Datos Generales'!D218+'Datos Generales'!D235+'Datos Generales'!D252+'Datos Generales'!D269</f>
        <v>0</v>
      </c>
      <c r="E21" s="37">
        <f>'Datos Generales'!E31+'Datos Generales'!E48+'Datos Generales'!E65+'Datos Generales'!E82+'Datos Generales'!E99+'Datos Generales'!E116+'Datos Generales'!E133+'Datos Generales'!E150+'Datos Generales'!E167+'Datos Generales'!E184+'Datos Generales'!E201+'Datos Generales'!E218+'Datos Generales'!E235+'Datos Generales'!E252+'Datos Generales'!E269</f>
        <v>0</v>
      </c>
      <c r="F21" s="37">
        <f>'Datos Generales'!F31+'Datos Generales'!F48+'Datos Generales'!F65+'Datos Generales'!F82+'Datos Generales'!F99+'Datos Generales'!F116+'Datos Generales'!F133+'Datos Generales'!F150+'Datos Generales'!F167+'Datos Generales'!F184+'Datos Generales'!F201+'Datos Generales'!F218+'Datos Generales'!F235+'Datos Generales'!F252+'Datos Generales'!F269</f>
        <v>0</v>
      </c>
      <c r="G21" s="37">
        <f>'Datos Generales'!G31+'Datos Generales'!G48+'Datos Generales'!G65+'Datos Generales'!G82+'Datos Generales'!G99+'Datos Generales'!G116+'Datos Generales'!G133+'Datos Generales'!G150+'Datos Generales'!G167+'Datos Generales'!G184+'Datos Generales'!G201+'Datos Generales'!G218+'Datos Generales'!G235+'Datos Generales'!G252+'Datos Generales'!G269</f>
        <v>0</v>
      </c>
      <c r="H21" s="37">
        <f>'Datos Generales'!H31+'Datos Generales'!H48+'Datos Generales'!H65+'Datos Generales'!H82+'Datos Generales'!H99+'Datos Generales'!H116+'Datos Generales'!H133+'Datos Generales'!H150+'Datos Generales'!H167+'Datos Generales'!H184+'Datos Generales'!H201+'Datos Generales'!H218+'Datos Generales'!H235+'Datos Generales'!H252+'Datos Generales'!H269</f>
        <v>0</v>
      </c>
      <c r="I21" s="37">
        <f>'Datos Generales'!I31+'Datos Generales'!I48+'Datos Generales'!I65+'Datos Generales'!I82+'Datos Generales'!I99+'Datos Generales'!I116+'Datos Generales'!I133+'Datos Generales'!I150+'Datos Generales'!I167+'Datos Generales'!I184+'Datos Generales'!I201+'Datos Generales'!I218+'Datos Generales'!I235+'Datos Generales'!I252+'Datos Generales'!I269</f>
        <v>0</v>
      </c>
      <c r="J21" s="37">
        <f>'Datos Generales'!J31+'Datos Generales'!J48+'Datos Generales'!J65+'Datos Generales'!J82+'Datos Generales'!J99+'Datos Generales'!J116+'Datos Generales'!J133+'Datos Generales'!J150+'Datos Generales'!J167+'Datos Generales'!J184+'Datos Generales'!J201+'Datos Generales'!J218+'Datos Generales'!J235+'Datos Generales'!J252+'Datos Generales'!J269</f>
        <v>0</v>
      </c>
      <c r="K21" s="37">
        <f>'Datos Generales'!K31+'Datos Generales'!K48+'Datos Generales'!K65+'Datos Generales'!K82+'Datos Generales'!K99+'Datos Generales'!K116+'Datos Generales'!K133+'Datos Generales'!K150+'Datos Generales'!K167+'Datos Generales'!K184+'Datos Generales'!K201+'Datos Generales'!K218+'Datos Generales'!K235+'Datos Generales'!K252+'Datos Generales'!K269</f>
        <v>0</v>
      </c>
      <c r="L21" s="37">
        <f>'Datos Generales'!L31+'Datos Generales'!L48+'Datos Generales'!L65+'Datos Generales'!L82+'Datos Generales'!L99+'Datos Generales'!L116+'Datos Generales'!L133+'Datos Generales'!L150+'Datos Generales'!L167+'Datos Generales'!L184+'Datos Generales'!L201+'Datos Generales'!L218+'Datos Generales'!L235+'Datos Generales'!L252+'Datos Generales'!L269</f>
        <v>0</v>
      </c>
      <c r="M21" s="37">
        <f>'Datos Generales'!M31+'Datos Generales'!M48+'Datos Generales'!M65+'Datos Generales'!M82+'Datos Generales'!M99+'Datos Generales'!M116+'Datos Generales'!M133+'Datos Generales'!M150+'Datos Generales'!M167+'Datos Generales'!M184+'Datos Generales'!M201+'Datos Generales'!M218+'Datos Generales'!M235+'Datos Generales'!M252+'Datos Generales'!M269</f>
        <v>0</v>
      </c>
      <c r="N21" s="37">
        <f>'Datos Generales'!N31+'Datos Generales'!N48+'Datos Generales'!N65+'Datos Generales'!N82+'Datos Generales'!N99+'Datos Generales'!N116+'Datos Generales'!N133+'Datos Generales'!N150+'Datos Generales'!N167+'Datos Generales'!N184+'Datos Generales'!N201+'Datos Generales'!N218+'Datos Generales'!N235+'Datos Generales'!N252+'Datos Generales'!N269</f>
        <v>0</v>
      </c>
      <c r="O21" s="37">
        <f>'Datos Generales'!O31+'Datos Generales'!O48+'Datos Generales'!O65+'Datos Generales'!O82+'Datos Generales'!O99+'Datos Generales'!O116+'Datos Generales'!O133+'Datos Generales'!O150+'Datos Generales'!O167+'Datos Generales'!O184+'Datos Generales'!O201+'Datos Generales'!O218+'Datos Generales'!O235+'Datos Generales'!O252+'Datos Generales'!O269</f>
        <v>0</v>
      </c>
      <c r="P21" s="37">
        <f>'Datos Generales'!P31+'Datos Generales'!P48+'Datos Generales'!P65+'Datos Generales'!P82+'Datos Generales'!P99+'Datos Generales'!P116+'Datos Generales'!P133+'Datos Generales'!P150+'Datos Generales'!P167+'Datos Generales'!P184+'Datos Generales'!P201+'Datos Generales'!P218+'Datos Generales'!P235+'Datos Generales'!P252+'Datos Generales'!P269</f>
        <v>0</v>
      </c>
      <c r="Q21" s="37">
        <f>'Datos Generales'!Q31+'Datos Generales'!Q48+'Datos Generales'!Q65+'Datos Generales'!Q82+'Datos Generales'!Q99+'Datos Generales'!Q116+'Datos Generales'!Q133+'Datos Generales'!Q150+'Datos Generales'!Q167+'Datos Generales'!Q184+'Datos Generales'!Q201+'Datos Generales'!Q218+'Datos Generales'!Q235+'Datos Generales'!Q252+'Datos Generales'!Q269</f>
        <v>0</v>
      </c>
      <c r="R21" s="37">
        <f>'Datos Generales'!R31+'Datos Generales'!R48+'Datos Generales'!R65+'Datos Generales'!R82+'Datos Generales'!R99+'Datos Generales'!R116+'Datos Generales'!R133+'Datos Generales'!R150+'Datos Generales'!R167+'Datos Generales'!R184+'Datos Generales'!R201+'Datos Generales'!R218+'Datos Generales'!R235+'Datos Generales'!R252+'Datos Generales'!R269</f>
        <v>0</v>
      </c>
      <c r="S21" s="37">
        <f>'Datos Generales'!S31+'Datos Generales'!S48+'Datos Generales'!S65+'Datos Generales'!S82+'Datos Generales'!S99+'Datos Generales'!S116+'Datos Generales'!S133+'Datos Generales'!S150+'Datos Generales'!S167+'Datos Generales'!S184+'Datos Generales'!S201+'Datos Generales'!S218+'Datos Generales'!S235+'Datos Generales'!S252+'Datos Generales'!S269</f>
        <v>0</v>
      </c>
      <c r="T21" s="37">
        <f>'Datos Generales'!T31+'Datos Generales'!T48+'Datos Generales'!T65+'Datos Generales'!T82+'Datos Generales'!T99+'Datos Generales'!T116+'Datos Generales'!T133+'Datos Generales'!T150+'Datos Generales'!T167+'Datos Generales'!T184+'Datos Generales'!T201+'Datos Generales'!T218+'Datos Generales'!T235+'Datos Generales'!T252+'Datos Generales'!T269</f>
        <v>0</v>
      </c>
      <c r="U21" s="37">
        <f>'Datos Generales'!U31+'Datos Generales'!U48+'Datos Generales'!U65+'Datos Generales'!U82+'Datos Generales'!U99+'Datos Generales'!U116+'Datos Generales'!U133+'Datos Generales'!U150+'Datos Generales'!U167+'Datos Generales'!U184+'Datos Generales'!U201+'Datos Generales'!U218+'Datos Generales'!U235+'Datos Generales'!U252+'Datos Generales'!U269</f>
        <v>0</v>
      </c>
      <c r="V21" s="37">
        <f>'Datos Generales'!V31+'Datos Generales'!V48+'Datos Generales'!V65+'Datos Generales'!V82+'Datos Generales'!V99+'Datos Generales'!V116+'Datos Generales'!V133+'Datos Generales'!V150+'Datos Generales'!V167+'Datos Generales'!V184+'Datos Generales'!V201+'Datos Generales'!V218+'Datos Generales'!V235+'Datos Generales'!V252+'Datos Generales'!V269</f>
        <v>0</v>
      </c>
      <c r="W21" s="37">
        <f>'Datos Generales'!W31+'Datos Generales'!W48+'Datos Generales'!W65+'Datos Generales'!W82+'Datos Generales'!W99+'Datos Generales'!W116+'Datos Generales'!W133+'Datos Generales'!W150+'Datos Generales'!W167+'Datos Generales'!W184+'Datos Generales'!W201+'Datos Generales'!W218+'Datos Generales'!W235+'Datos Generales'!W252+'Datos Generales'!W269</f>
        <v>0</v>
      </c>
      <c r="X21" s="37">
        <f>'Datos Generales'!X31+'Datos Generales'!X48+'Datos Generales'!X65+'Datos Generales'!X82+'Datos Generales'!X99+'Datos Generales'!X116+'Datos Generales'!X133+'Datos Generales'!X150+'Datos Generales'!X167+'Datos Generales'!X184+'Datos Generales'!X201+'Datos Generales'!X218+'Datos Generales'!X235+'Datos Generales'!X252+'Datos Generales'!X269</f>
        <v>0</v>
      </c>
      <c r="Y21" s="37">
        <f>'Datos Generales'!Y31+'Datos Generales'!Y48+'Datos Generales'!Y65+'Datos Generales'!Y82+'Datos Generales'!Y99+'Datos Generales'!Y116+'Datos Generales'!Y133+'Datos Generales'!Y150+'Datos Generales'!Y167+'Datos Generales'!Y184+'Datos Generales'!Y201+'Datos Generales'!Y218+'Datos Generales'!Y235+'Datos Generales'!Y252+'Datos Generales'!Y269</f>
        <v>0</v>
      </c>
      <c r="Z21" s="37">
        <f>'Datos Generales'!Z31+'Datos Generales'!Z48+'Datos Generales'!Z65+'Datos Generales'!Z82+'Datos Generales'!Z99+'Datos Generales'!Z116+'Datos Generales'!Z133+'Datos Generales'!Z150+'Datos Generales'!Z167+'Datos Generales'!Z184+'Datos Generales'!Z201+'Datos Generales'!Z218+'Datos Generales'!Z235+'Datos Generales'!Z252+'Datos Generales'!Z269</f>
        <v>0</v>
      </c>
      <c r="AA21" s="37">
        <f>'Datos Generales'!AA31+'Datos Generales'!AA48+'Datos Generales'!AA65+'Datos Generales'!AA82+'Datos Generales'!AA99+'Datos Generales'!AA116+'Datos Generales'!AA133+'Datos Generales'!AA150+'Datos Generales'!AA167+'Datos Generales'!AA184+'Datos Generales'!AA201+'Datos Generales'!AA218+'Datos Generales'!AA235+'Datos Generales'!AA252+'Datos Generales'!AA269</f>
        <v>0</v>
      </c>
      <c r="AB21" s="37">
        <f>'Datos Generales'!AB31+'Datos Generales'!AB48+'Datos Generales'!AB65+'Datos Generales'!AB82+'Datos Generales'!AB99+'Datos Generales'!AB116+'Datos Generales'!AB133+'Datos Generales'!AB150+'Datos Generales'!AB167+'Datos Generales'!AB184+'Datos Generales'!AB201+'Datos Generales'!AB218+'Datos Generales'!AB235+'Datos Generales'!AB252+'Datos Generales'!AB269</f>
        <v>0</v>
      </c>
      <c r="AC21" s="37">
        <f>'Datos Generales'!AC31+'Datos Generales'!AC48+'Datos Generales'!AC65+'Datos Generales'!AC82+'Datos Generales'!AC99+'Datos Generales'!AC116+'Datos Generales'!AC133+'Datos Generales'!AC150+'Datos Generales'!AC167+'Datos Generales'!AC184+'Datos Generales'!AC201+'Datos Generales'!AC218+'Datos Generales'!AC235+'Datos Generales'!AC252+'Datos Generales'!AC269</f>
        <v>0</v>
      </c>
      <c r="AD21" s="37">
        <f>'Datos Generales'!AD31+'Datos Generales'!AD48+'Datos Generales'!AD65+'Datos Generales'!AD82+'Datos Generales'!AD99+'Datos Generales'!AD116+'Datos Generales'!AD133+'Datos Generales'!AD150+'Datos Generales'!AD167+'Datos Generales'!AD184+'Datos Generales'!AD201+'Datos Generales'!AD218+'Datos Generales'!AD235+'Datos Generales'!AD252+'Datos Generales'!AD269</f>
        <v>0</v>
      </c>
      <c r="AE21" s="37">
        <f>'Datos Generales'!AE31+'Datos Generales'!AE48+'Datos Generales'!AE65+'Datos Generales'!AE82+'Datos Generales'!AE99+'Datos Generales'!AE116+'Datos Generales'!AE133+'Datos Generales'!AE150+'Datos Generales'!AE167+'Datos Generales'!AE184+'Datos Generales'!AE201+'Datos Generales'!AE218+'Datos Generales'!AE235+'Datos Generales'!AE252+'Datos Generales'!AE269</f>
        <v>0</v>
      </c>
      <c r="AF21" s="37">
        <f>'Datos Generales'!AF31+'Datos Generales'!AF48+'Datos Generales'!AF65+'Datos Generales'!AF82+'Datos Generales'!AF99+'Datos Generales'!AF116+'Datos Generales'!AF133+'Datos Generales'!AF150+'Datos Generales'!AF167+'Datos Generales'!AF184+'Datos Generales'!AF201+'Datos Generales'!AF218+'Datos Generales'!AF235+'Datos Generales'!AF252+'Datos Generales'!AF269</f>
        <v>0</v>
      </c>
      <c r="AG21" s="37">
        <f>'Datos Generales'!AG31+'Datos Generales'!AG48+'Datos Generales'!AG65+'Datos Generales'!AG82+'Datos Generales'!AG99+'Datos Generales'!AG116+'Datos Generales'!AG133+'Datos Generales'!AG150+'Datos Generales'!AG167+'Datos Generales'!AG184+'Datos Generales'!AG201+'Datos Generales'!AG218+'Datos Generales'!AG235+'Datos Generales'!AG252+'Datos Generales'!AG269</f>
        <v>0</v>
      </c>
      <c r="AH21" s="37">
        <f>'Datos Generales'!AH31+'Datos Generales'!AH48+'Datos Generales'!AH65+'Datos Generales'!AH82+'Datos Generales'!AH99+'Datos Generales'!AH116+'Datos Generales'!AH133+'Datos Generales'!AH150+'Datos Generales'!AH167+'Datos Generales'!AH184+'Datos Generales'!AH201+'Datos Generales'!AH218+'Datos Generales'!AH235+'Datos Generales'!AH252+'Datos Generales'!AH269</f>
        <v>0</v>
      </c>
      <c r="AI21" s="37">
        <f>'Datos Generales'!AI31+'Datos Generales'!AI48+'Datos Generales'!AI65+'Datos Generales'!AI82+'Datos Generales'!AI99+'Datos Generales'!AI116+'Datos Generales'!AI133+'Datos Generales'!AI150+'Datos Generales'!AI167+'Datos Generales'!AI184+'Datos Generales'!AI201+'Datos Generales'!AI218+'Datos Generales'!AI235+'Datos Generales'!AI252+'Datos Generales'!AI269</f>
        <v>0</v>
      </c>
      <c r="AJ21" s="37">
        <f>'Datos Generales'!AJ31+'Datos Generales'!AJ48+'Datos Generales'!AJ65+'Datos Generales'!AJ82+'Datos Generales'!AJ99+'Datos Generales'!AJ116+'Datos Generales'!AJ133+'Datos Generales'!AJ150+'Datos Generales'!AJ167+'Datos Generales'!AJ184+'Datos Generales'!AJ201+'Datos Generales'!AJ218+'Datos Generales'!AJ235+'Datos Generales'!AJ252+'Datos Generales'!AJ269</f>
        <v>0</v>
      </c>
      <c r="AK21" s="37">
        <f>'Datos Generales'!AK31+'Datos Generales'!AK48+'Datos Generales'!AK65+'Datos Generales'!AK82+'Datos Generales'!AK99+'Datos Generales'!AK116+'Datos Generales'!AK133+'Datos Generales'!AK150+'Datos Generales'!AK167+'Datos Generales'!AK184+'Datos Generales'!AK201+'Datos Generales'!AK218+'Datos Generales'!AK235+'Datos Generales'!AK252+'Datos Generales'!AK269</f>
        <v>0</v>
      </c>
    </row>
    <row r="22" spans="1:37" s="9" customFormat="1" x14ac:dyDescent="0.25">
      <c r="A22" s="32" t="s">
        <v>15</v>
      </c>
      <c r="B22" s="33" t="s">
        <v>9</v>
      </c>
      <c r="C22" s="32" t="s">
        <v>179</v>
      </c>
      <c r="D22" s="36">
        <f>'Datos Generales'!D32+'Datos Generales'!D49+'Datos Generales'!D66+'Datos Generales'!D83+'Datos Generales'!D100+'Datos Generales'!D117+'Datos Generales'!D134+'Datos Generales'!D151+'Datos Generales'!D168+'Datos Generales'!D185+'Datos Generales'!D202+'Datos Generales'!D219+'Datos Generales'!D236+'Datos Generales'!D253+'Datos Generales'!D270</f>
        <v>10.762317219</v>
      </c>
      <c r="E22" s="37">
        <f>'Datos Generales'!E32+'Datos Generales'!E49+'Datos Generales'!E66+'Datos Generales'!E83+'Datos Generales'!E100+'Datos Generales'!E117+'Datos Generales'!E134+'Datos Generales'!E151+'Datos Generales'!E168+'Datos Generales'!E185+'Datos Generales'!E202+'Datos Generales'!E219+'Datos Generales'!E236+'Datos Generales'!E253+'Datos Generales'!E270</f>
        <v>0</v>
      </c>
      <c r="F22" s="37">
        <f>'Datos Generales'!F32+'Datos Generales'!F49+'Datos Generales'!F66+'Datos Generales'!F83+'Datos Generales'!F100+'Datos Generales'!F117+'Datos Generales'!F134+'Datos Generales'!F151+'Datos Generales'!F168+'Datos Generales'!F185+'Datos Generales'!F202+'Datos Generales'!F219+'Datos Generales'!F236+'Datos Generales'!F253+'Datos Generales'!F270</f>
        <v>0</v>
      </c>
      <c r="G22" s="37">
        <f>'Datos Generales'!G32+'Datos Generales'!G49+'Datos Generales'!G66+'Datos Generales'!G83+'Datos Generales'!G100+'Datos Generales'!G117+'Datos Generales'!G134+'Datos Generales'!G151+'Datos Generales'!G168+'Datos Generales'!G185+'Datos Generales'!G202+'Datos Generales'!G219+'Datos Generales'!G236+'Datos Generales'!G253+'Datos Generales'!G270</f>
        <v>0</v>
      </c>
      <c r="H22" s="37">
        <f>'Datos Generales'!H32+'Datos Generales'!H49+'Datos Generales'!H66+'Datos Generales'!H83+'Datos Generales'!H100+'Datos Generales'!H117+'Datos Generales'!H134+'Datos Generales'!H151+'Datos Generales'!H168+'Datos Generales'!H185+'Datos Generales'!H202+'Datos Generales'!H219+'Datos Generales'!H236+'Datos Generales'!H253+'Datos Generales'!H270</f>
        <v>0</v>
      </c>
      <c r="I22" s="37">
        <f>'Datos Generales'!I32+'Datos Generales'!I49+'Datos Generales'!I66+'Datos Generales'!I83+'Datos Generales'!I100+'Datos Generales'!I117+'Datos Generales'!I134+'Datos Generales'!I151+'Datos Generales'!I168+'Datos Generales'!I185+'Datos Generales'!I202+'Datos Generales'!I219+'Datos Generales'!I236+'Datos Generales'!I253+'Datos Generales'!I270</f>
        <v>0</v>
      </c>
      <c r="J22" s="37">
        <f>'Datos Generales'!J32+'Datos Generales'!J49+'Datos Generales'!J66+'Datos Generales'!J83+'Datos Generales'!J100+'Datos Generales'!J117+'Datos Generales'!J134+'Datos Generales'!J151+'Datos Generales'!J168+'Datos Generales'!J185+'Datos Generales'!J202+'Datos Generales'!J219+'Datos Generales'!J236+'Datos Generales'!J253+'Datos Generales'!J270</f>
        <v>0</v>
      </c>
      <c r="K22" s="37">
        <f>'Datos Generales'!K32+'Datos Generales'!K49+'Datos Generales'!K66+'Datos Generales'!K83+'Datos Generales'!K100+'Datos Generales'!K117+'Datos Generales'!K134+'Datos Generales'!K151+'Datos Generales'!K168+'Datos Generales'!K185+'Datos Generales'!K202+'Datos Generales'!K219+'Datos Generales'!K236+'Datos Generales'!K253+'Datos Generales'!K270</f>
        <v>0</v>
      </c>
      <c r="L22" s="37">
        <f>'Datos Generales'!L32+'Datos Generales'!L49+'Datos Generales'!L66+'Datos Generales'!L83+'Datos Generales'!L100+'Datos Generales'!L117+'Datos Generales'!L134+'Datos Generales'!L151+'Datos Generales'!L168+'Datos Generales'!L185+'Datos Generales'!L202+'Datos Generales'!L219+'Datos Generales'!L236+'Datos Generales'!L253+'Datos Generales'!L270</f>
        <v>0</v>
      </c>
      <c r="M22" s="37">
        <f>'Datos Generales'!M32+'Datos Generales'!M49+'Datos Generales'!M66+'Datos Generales'!M83+'Datos Generales'!M100+'Datos Generales'!M117+'Datos Generales'!M134+'Datos Generales'!M151+'Datos Generales'!M168+'Datos Generales'!M185+'Datos Generales'!M202+'Datos Generales'!M219+'Datos Generales'!M236+'Datos Generales'!M253+'Datos Generales'!M270</f>
        <v>0</v>
      </c>
      <c r="N22" s="37">
        <f>'Datos Generales'!N32+'Datos Generales'!N49+'Datos Generales'!N66+'Datos Generales'!N83+'Datos Generales'!N100+'Datos Generales'!N117+'Datos Generales'!N134+'Datos Generales'!N151+'Datos Generales'!N168+'Datos Generales'!N185+'Datos Generales'!N202+'Datos Generales'!N219+'Datos Generales'!N236+'Datos Generales'!N253+'Datos Generales'!N270</f>
        <v>0</v>
      </c>
      <c r="O22" s="37">
        <f>'Datos Generales'!O32+'Datos Generales'!O49+'Datos Generales'!O66+'Datos Generales'!O83+'Datos Generales'!O100+'Datos Generales'!O117+'Datos Generales'!O134+'Datos Generales'!O151+'Datos Generales'!O168+'Datos Generales'!O185+'Datos Generales'!O202+'Datos Generales'!O219+'Datos Generales'!O236+'Datos Generales'!O253+'Datos Generales'!O270</f>
        <v>0</v>
      </c>
      <c r="P22" s="37">
        <f>'Datos Generales'!P32+'Datos Generales'!P49+'Datos Generales'!P66+'Datos Generales'!P83+'Datos Generales'!P100+'Datos Generales'!P117+'Datos Generales'!P134+'Datos Generales'!P151+'Datos Generales'!P168+'Datos Generales'!P185+'Datos Generales'!P202+'Datos Generales'!P219+'Datos Generales'!P236+'Datos Generales'!P253+'Datos Generales'!P270</f>
        <v>0</v>
      </c>
      <c r="Q22" s="37">
        <f>'Datos Generales'!Q32+'Datos Generales'!Q49+'Datos Generales'!Q66+'Datos Generales'!Q83+'Datos Generales'!Q100+'Datos Generales'!Q117+'Datos Generales'!Q134+'Datos Generales'!Q151+'Datos Generales'!Q168+'Datos Generales'!Q185+'Datos Generales'!Q202+'Datos Generales'!Q219+'Datos Generales'!Q236+'Datos Generales'!Q253+'Datos Generales'!Q270</f>
        <v>0</v>
      </c>
      <c r="R22" s="37">
        <f>'Datos Generales'!R32+'Datos Generales'!R49+'Datos Generales'!R66+'Datos Generales'!R83+'Datos Generales'!R100+'Datos Generales'!R117+'Datos Generales'!R134+'Datos Generales'!R151+'Datos Generales'!R168+'Datos Generales'!R185+'Datos Generales'!R202+'Datos Generales'!R219+'Datos Generales'!R236+'Datos Generales'!R253+'Datos Generales'!R270</f>
        <v>0</v>
      </c>
      <c r="S22" s="37">
        <f>'Datos Generales'!S32+'Datos Generales'!S49+'Datos Generales'!S66+'Datos Generales'!S83+'Datos Generales'!S100+'Datos Generales'!S117+'Datos Generales'!S134+'Datos Generales'!S151+'Datos Generales'!S168+'Datos Generales'!S185+'Datos Generales'!S202+'Datos Generales'!S219+'Datos Generales'!S236+'Datos Generales'!S253+'Datos Generales'!S270</f>
        <v>0</v>
      </c>
      <c r="T22" s="37">
        <f>'Datos Generales'!T32+'Datos Generales'!T49+'Datos Generales'!T66+'Datos Generales'!T83+'Datos Generales'!T100+'Datos Generales'!T117+'Datos Generales'!T134+'Datos Generales'!T151+'Datos Generales'!T168+'Datos Generales'!T185+'Datos Generales'!T202+'Datos Generales'!T219+'Datos Generales'!T236+'Datos Generales'!T253+'Datos Generales'!T270</f>
        <v>0</v>
      </c>
      <c r="U22" s="37">
        <f>'Datos Generales'!U32+'Datos Generales'!U49+'Datos Generales'!U66+'Datos Generales'!U83+'Datos Generales'!U100+'Datos Generales'!U117+'Datos Generales'!U134+'Datos Generales'!U151+'Datos Generales'!U168+'Datos Generales'!U185+'Datos Generales'!U202+'Datos Generales'!U219+'Datos Generales'!U236+'Datos Generales'!U253+'Datos Generales'!U270</f>
        <v>0</v>
      </c>
      <c r="V22" s="37">
        <f>'Datos Generales'!V32+'Datos Generales'!V49+'Datos Generales'!V66+'Datos Generales'!V83+'Datos Generales'!V100+'Datos Generales'!V117+'Datos Generales'!V134+'Datos Generales'!V151+'Datos Generales'!V168+'Datos Generales'!V185+'Datos Generales'!V202+'Datos Generales'!V219+'Datos Generales'!V236+'Datos Generales'!V253+'Datos Generales'!V270</f>
        <v>0</v>
      </c>
      <c r="W22" s="37">
        <f>'Datos Generales'!W32+'Datos Generales'!W49+'Datos Generales'!W66+'Datos Generales'!W83+'Datos Generales'!W100+'Datos Generales'!W117+'Datos Generales'!W134+'Datos Generales'!W151+'Datos Generales'!W168+'Datos Generales'!W185+'Datos Generales'!W202+'Datos Generales'!W219+'Datos Generales'!W236+'Datos Generales'!W253+'Datos Generales'!W270</f>
        <v>0</v>
      </c>
      <c r="X22" s="37">
        <f>'Datos Generales'!X32+'Datos Generales'!X49+'Datos Generales'!X66+'Datos Generales'!X83+'Datos Generales'!X100+'Datos Generales'!X117+'Datos Generales'!X134+'Datos Generales'!X151+'Datos Generales'!X168+'Datos Generales'!X185+'Datos Generales'!X202+'Datos Generales'!X219+'Datos Generales'!X236+'Datos Generales'!X253+'Datos Generales'!X270</f>
        <v>0</v>
      </c>
      <c r="Y22" s="37">
        <f>'Datos Generales'!Y32+'Datos Generales'!Y49+'Datos Generales'!Y66+'Datos Generales'!Y83+'Datos Generales'!Y100+'Datos Generales'!Y117+'Datos Generales'!Y134+'Datos Generales'!Y151+'Datos Generales'!Y168+'Datos Generales'!Y185+'Datos Generales'!Y202+'Datos Generales'!Y219+'Datos Generales'!Y236+'Datos Generales'!Y253+'Datos Generales'!Y270</f>
        <v>0</v>
      </c>
      <c r="Z22" s="37">
        <f>'Datos Generales'!Z32+'Datos Generales'!Z49+'Datos Generales'!Z66+'Datos Generales'!Z83+'Datos Generales'!Z100+'Datos Generales'!Z117+'Datos Generales'!Z134+'Datos Generales'!Z151+'Datos Generales'!Z168+'Datos Generales'!Z185+'Datos Generales'!Z202+'Datos Generales'!Z219+'Datos Generales'!Z236+'Datos Generales'!Z253+'Datos Generales'!Z270</f>
        <v>0</v>
      </c>
      <c r="AA22" s="37">
        <f>'Datos Generales'!AA32+'Datos Generales'!AA49+'Datos Generales'!AA66+'Datos Generales'!AA83+'Datos Generales'!AA100+'Datos Generales'!AA117+'Datos Generales'!AA134+'Datos Generales'!AA151+'Datos Generales'!AA168+'Datos Generales'!AA185+'Datos Generales'!AA202+'Datos Generales'!AA219+'Datos Generales'!AA236+'Datos Generales'!AA253+'Datos Generales'!AA270</f>
        <v>0</v>
      </c>
      <c r="AB22" s="37">
        <f>'Datos Generales'!AB32+'Datos Generales'!AB49+'Datos Generales'!AB66+'Datos Generales'!AB83+'Datos Generales'!AB100+'Datos Generales'!AB117+'Datos Generales'!AB134+'Datos Generales'!AB151+'Datos Generales'!AB168+'Datos Generales'!AB185+'Datos Generales'!AB202+'Datos Generales'!AB219+'Datos Generales'!AB236+'Datos Generales'!AB253+'Datos Generales'!AB270</f>
        <v>0</v>
      </c>
      <c r="AC22" s="37">
        <f>'Datos Generales'!AC32+'Datos Generales'!AC49+'Datos Generales'!AC66+'Datos Generales'!AC83+'Datos Generales'!AC100+'Datos Generales'!AC117+'Datos Generales'!AC134+'Datos Generales'!AC151+'Datos Generales'!AC168+'Datos Generales'!AC185+'Datos Generales'!AC202+'Datos Generales'!AC219+'Datos Generales'!AC236+'Datos Generales'!AC253+'Datos Generales'!AC270</f>
        <v>0</v>
      </c>
      <c r="AD22" s="37">
        <f>'Datos Generales'!AD32+'Datos Generales'!AD49+'Datos Generales'!AD66+'Datos Generales'!AD83+'Datos Generales'!AD100+'Datos Generales'!AD117+'Datos Generales'!AD134+'Datos Generales'!AD151+'Datos Generales'!AD168+'Datos Generales'!AD185+'Datos Generales'!AD202+'Datos Generales'!AD219+'Datos Generales'!AD236+'Datos Generales'!AD253+'Datos Generales'!AD270</f>
        <v>0</v>
      </c>
      <c r="AE22" s="37">
        <f>'Datos Generales'!AE32+'Datos Generales'!AE49+'Datos Generales'!AE66+'Datos Generales'!AE83+'Datos Generales'!AE100+'Datos Generales'!AE117+'Datos Generales'!AE134+'Datos Generales'!AE151+'Datos Generales'!AE168+'Datos Generales'!AE185+'Datos Generales'!AE202+'Datos Generales'!AE219+'Datos Generales'!AE236+'Datos Generales'!AE253+'Datos Generales'!AE270</f>
        <v>0</v>
      </c>
      <c r="AF22" s="37">
        <f>'Datos Generales'!AF32+'Datos Generales'!AF49+'Datos Generales'!AF66+'Datos Generales'!AF83+'Datos Generales'!AF100+'Datos Generales'!AF117+'Datos Generales'!AF134+'Datos Generales'!AF151+'Datos Generales'!AF168+'Datos Generales'!AF185+'Datos Generales'!AF202+'Datos Generales'!AF219+'Datos Generales'!AF236+'Datos Generales'!AF253+'Datos Generales'!AF270</f>
        <v>0</v>
      </c>
      <c r="AG22" s="37">
        <f>'Datos Generales'!AG32+'Datos Generales'!AG49+'Datos Generales'!AG66+'Datos Generales'!AG83+'Datos Generales'!AG100+'Datos Generales'!AG117+'Datos Generales'!AG134+'Datos Generales'!AG151+'Datos Generales'!AG168+'Datos Generales'!AG185+'Datos Generales'!AG202+'Datos Generales'!AG219+'Datos Generales'!AG236+'Datos Generales'!AG253+'Datos Generales'!AG270</f>
        <v>0</v>
      </c>
      <c r="AH22" s="37">
        <f>'Datos Generales'!AH32+'Datos Generales'!AH49+'Datos Generales'!AH66+'Datos Generales'!AH83+'Datos Generales'!AH100+'Datos Generales'!AH117+'Datos Generales'!AH134+'Datos Generales'!AH151+'Datos Generales'!AH168+'Datos Generales'!AH185+'Datos Generales'!AH202+'Datos Generales'!AH219+'Datos Generales'!AH236+'Datos Generales'!AH253+'Datos Generales'!AH270</f>
        <v>0</v>
      </c>
      <c r="AI22" s="37">
        <f>'Datos Generales'!AI32+'Datos Generales'!AI49+'Datos Generales'!AI66+'Datos Generales'!AI83+'Datos Generales'!AI100+'Datos Generales'!AI117+'Datos Generales'!AI134+'Datos Generales'!AI151+'Datos Generales'!AI168+'Datos Generales'!AI185+'Datos Generales'!AI202+'Datos Generales'!AI219+'Datos Generales'!AI236+'Datos Generales'!AI253+'Datos Generales'!AI270</f>
        <v>0</v>
      </c>
      <c r="AJ22" s="37">
        <f>'Datos Generales'!AJ32+'Datos Generales'!AJ49+'Datos Generales'!AJ66+'Datos Generales'!AJ83+'Datos Generales'!AJ100+'Datos Generales'!AJ117+'Datos Generales'!AJ134+'Datos Generales'!AJ151+'Datos Generales'!AJ168+'Datos Generales'!AJ185+'Datos Generales'!AJ202+'Datos Generales'!AJ219+'Datos Generales'!AJ236+'Datos Generales'!AJ253+'Datos Generales'!AJ270</f>
        <v>0</v>
      </c>
      <c r="AK22" s="37">
        <f>'Datos Generales'!AK32+'Datos Generales'!AK49+'Datos Generales'!AK66+'Datos Generales'!AK83+'Datos Generales'!AK100+'Datos Generales'!AK117+'Datos Generales'!AK134+'Datos Generales'!AK151+'Datos Generales'!AK168+'Datos Generales'!AK185+'Datos Generales'!AK202+'Datos Generales'!AK219+'Datos Generales'!AK236+'Datos Generales'!AK253+'Datos Generales'!AK270</f>
        <v>0</v>
      </c>
    </row>
    <row r="23" spans="1:37" s="9" customFormat="1" x14ac:dyDescent="0.25">
      <c r="A23" s="32" t="s">
        <v>59</v>
      </c>
      <c r="B23" s="33" t="s">
        <v>9</v>
      </c>
      <c r="C23" s="32" t="s">
        <v>179</v>
      </c>
      <c r="D23" s="36">
        <f>'Datos Generales'!D33+'Datos Generales'!D50+'Datos Generales'!D67+'Datos Generales'!D84+'Datos Generales'!D101+'Datos Generales'!D118+'Datos Generales'!D135+'Datos Generales'!D152+'Datos Generales'!D169+'Datos Generales'!D186+'Datos Generales'!D203+'Datos Generales'!D220+'Datos Generales'!D237+'Datos Generales'!D254+'Datos Generales'!D271</f>
        <v>0</v>
      </c>
      <c r="E23" s="37">
        <f>'Datos Generales'!E33+'Datos Generales'!E50+'Datos Generales'!E67+'Datos Generales'!E84+'Datos Generales'!E101+'Datos Generales'!E118+'Datos Generales'!E135+'Datos Generales'!E152+'Datos Generales'!E169+'Datos Generales'!E186+'Datos Generales'!E203+'Datos Generales'!E220+'Datos Generales'!E237+'Datos Generales'!E254+'Datos Generales'!E271</f>
        <v>0</v>
      </c>
      <c r="F23" s="37">
        <f>'Datos Generales'!F33+'Datos Generales'!F50+'Datos Generales'!F67+'Datos Generales'!F84+'Datos Generales'!F101+'Datos Generales'!F118+'Datos Generales'!F135+'Datos Generales'!F152+'Datos Generales'!F169+'Datos Generales'!F186+'Datos Generales'!F203+'Datos Generales'!F220+'Datos Generales'!F237+'Datos Generales'!F254+'Datos Generales'!F271</f>
        <v>0</v>
      </c>
      <c r="G23" s="37">
        <f>'Datos Generales'!G33+'Datos Generales'!G50+'Datos Generales'!G67+'Datos Generales'!G84+'Datos Generales'!G101+'Datos Generales'!G118+'Datos Generales'!G135+'Datos Generales'!G152+'Datos Generales'!G169+'Datos Generales'!G186+'Datos Generales'!G203+'Datos Generales'!G220+'Datos Generales'!G237+'Datos Generales'!G254+'Datos Generales'!G271</f>
        <v>0</v>
      </c>
      <c r="H23" s="37">
        <f>'Datos Generales'!H33+'Datos Generales'!H50+'Datos Generales'!H67+'Datos Generales'!H84+'Datos Generales'!H101+'Datos Generales'!H118+'Datos Generales'!H135+'Datos Generales'!H152+'Datos Generales'!H169+'Datos Generales'!H186+'Datos Generales'!H203+'Datos Generales'!H220+'Datos Generales'!H237+'Datos Generales'!H254+'Datos Generales'!H271</f>
        <v>0</v>
      </c>
      <c r="I23" s="37">
        <f>'Datos Generales'!I33+'Datos Generales'!I50+'Datos Generales'!I67+'Datos Generales'!I84+'Datos Generales'!I101+'Datos Generales'!I118+'Datos Generales'!I135+'Datos Generales'!I152+'Datos Generales'!I169+'Datos Generales'!I186+'Datos Generales'!I203+'Datos Generales'!I220+'Datos Generales'!I237+'Datos Generales'!I254+'Datos Generales'!I271</f>
        <v>0</v>
      </c>
      <c r="J23" s="37">
        <f>'Datos Generales'!J33+'Datos Generales'!J50+'Datos Generales'!J67+'Datos Generales'!J84+'Datos Generales'!J101+'Datos Generales'!J118+'Datos Generales'!J135+'Datos Generales'!J152+'Datos Generales'!J169+'Datos Generales'!J186+'Datos Generales'!J203+'Datos Generales'!J220+'Datos Generales'!J237+'Datos Generales'!J254+'Datos Generales'!J271</f>
        <v>0</v>
      </c>
      <c r="K23" s="37">
        <f>'Datos Generales'!K33+'Datos Generales'!K50+'Datos Generales'!K67+'Datos Generales'!K84+'Datos Generales'!K101+'Datos Generales'!K118+'Datos Generales'!K135+'Datos Generales'!K152+'Datos Generales'!K169+'Datos Generales'!K186+'Datos Generales'!K203+'Datos Generales'!K220+'Datos Generales'!K237+'Datos Generales'!K254+'Datos Generales'!K271</f>
        <v>0</v>
      </c>
      <c r="L23" s="37">
        <f>'Datos Generales'!L33+'Datos Generales'!L50+'Datos Generales'!L67+'Datos Generales'!L84+'Datos Generales'!L101+'Datos Generales'!L118+'Datos Generales'!L135+'Datos Generales'!L152+'Datos Generales'!L169+'Datos Generales'!L186+'Datos Generales'!L203+'Datos Generales'!L220+'Datos Generales'!L237+'Datos Generales'!L254+'Datos Generales'!L271</f>
        <v>0</v>
      </c>
      <c r="M23" s="37">
        <f>'Datos Generales'!M33+'Datos Generales'!M50+'Datos Generales'!M67+'Datos Generales'!M84+'Datos Generales'!M101+'Datos Generales'!M118+'Datos Generales'!M135+'Datos Generales'!M152+'Datos Generales'!M169+'Datos Generales'!M186+'Datos Generales'!M203+'Datos Generales'!M220+'Datos Generales'!M237+'Datos Generales'!M254+'Datos Generales'!M271</f>
        <v>0</v>
      </c>
      <c r="N23" s="37">
        <f>'Datos Generales'!N33+'Datos Generales'!N50+'Datos Generales'!N67+'Datos Generales'!N84+'Datos Generales'!N101+'Datos Generales'!N118+'Datos Generales'!N135+'Datos Generales'!N152+'Datos Generales'!N169+'Datos Generales'!N186+'Datos Generales'!N203+'Datos Generales'!N220+'Datos Generales'!N237+'Datos Generales'!N254+'Datos Generales'!N271</f>
        <v>0</v>
      </c>
      <c r="O23" s="37">
        <f>'Datos Generales'!O33+'Datos Generales'!O50+'Datos Generales'!O67+'Datos Generales'!O84+'Datos Generales'!O101+'Datos Generales'!O118+'Datos Generales'!O135+'Datos Generales'!O152+'Datos Generales'!O169+'Datos Generales'!O186+'Datos Generales'!O203+'Datos Generales'!O220+'Datos Generales'!O237+'Datos Generales'!O254+'Datos Generales'!O271</f>
        <v>0</v>
      </c>
      <c r="P23" s="37">
        <f>'Datos Generales'!P33+'Datos Generales'!P50+'Datos Generales'!P67+'Datos Generales'!P84+'Datos Generales'!P101+'Datos Generales'!P118+'Datos Generales'!P135+'Datos Generales'!P152+'Datos Generales'!P169+'Datos Generales'!P186+'Datos Generales'!P203+'Datos Generales'!P220+'Datos Generales'!P237+'Datos Generales'!P254+'Datos Generales'!P271</f>
        <v>0</v>
      </c>
      <c r="Q23" s="37">
        <f>'Datos Generales'!Q33+'Datos Generales'!Q50+'Datos Generales'!Q67+'Datos Generales'!Q84+'Datos Generales'!Q101+'Datos Generales'!Q118+'Datos Generales'!Q135+'Datos Generales'!Q152+'Datos Generales'!Q169+'Datos Generales'!Q186+'Datos Generales'!Q203+'Datos Generales'!Q220+'Datos Generales'!Q237+'Datos Generales'!Q254+'Datos Generales'!Q271</f>
        <v>0</v>
      </c>
      <c r="R23" s="37">
        <f>'Datos Generales'!R33+'Datos Generales'!R50+'Datos Generales'!R67+'Datos Generales'!R84+'Datos Generales'!R101+'Datos Generales'!R118+'Datos Generales'!R135+'Datos Generales'!R152+'Datos Generales'!R169+'Datos Generales'!R186+'Datos Generales'!R203+'Datos Generales'!R220+'Datos Generales'!R237+'Datos Generales'!R254+'Datos Generales'!R271</f>
        <v>0</v>
      </c>
      <c r="S23" s="37">
        <f>'Datos Generales'!S33+'Datos Generales'!S50+'Datos Generales'!S67+'Datos Generales'!S84+'Datos Generales'!S101+'Datos Generales'!S118+'Datos Generales'!S135+'Datos Generales'!S152+'Datos Generales'!S169+'Datos Generales'!S186+'Datos Generales'!S203+'Datos Generales'!S220+'Datos Generales'!S237+'Datos Generales'!S254+'Datos Generales'!S271</f>
        <v>0</v>
      </c>
      <c r="T23" s="37">
        <f>'Datos Generales'!T33+'Datos Generales'!T50+'Datos Generales'!T67+'Datos Generales'!T84+'Datos Generales'!T101+'Datos Generales'!T118+'Datos Generales'!T135+'Datos Generales'!T152+'Datos Generales'!T169+'Datos Generales'!T186+'Datos Generales'!T203+'Datos Generales'!T220+'Datos Generales'!T237+'Datos Generales'!T254+'Datos Generales'!T271</f>
        <v>0</v>
      </c>
      <c r="U23" s="37">
        <f>'Datos Generales'!U33+'Datos Generales'!U50+'Datos Generales'!U67+'Datos Generales'!U84+'Datos Generales'!U101+'Datos Generales'!U118+'Datos Generales'!U135+'Datos Generales'!U152+'Datos Generales'!U169+'Datos Generales'!U186+'Datos Generales'!U203+'Datos Generales'!U220+'Datos Generales'!U237+'Datos Generales'!U254+'Datos Generales'!U271</f>
        <v>0</v>
      </c>
      <c r="V23" s="37">
        <f>'Datos Generales'!V33+'Datos Generales'!V50+'Datos Generales'!V67+'Datos Generales'!V84+'Datos Generales'!V101+'Datos Generales'!V118+'Datos Generales'!V135+'Datos Generales'!V152+'Datos Generales'!V169+'Datos Generales'!V186+'Datos Generales'!V203+'Datos Generales'!V220+'Datos Generales'!V237+'Datos Generales'!V254+'Datos Generales'!V271</f>
        <v>0</v>
      </c>
      <c r="W23" s="37">
        <f>'Datos Generales'!W33+'Datos Generales'!W50+'Datos Generales'!W67+'Datos Generales'!W84+'Datos Generales'!W101+'Datos Generales'!W118+'Datos Generales'!W135+'Datos Generales'!W152+'Datos Generales'!W169+'Datos Generales'!W186+'Datos Generales'!W203+'Datos Generales'!W220+'Datos Generales'!W237+'Datos Generales'!W254+'Datos Generales'!W271</f>
        <v>0</v>
      </c>
      <c r="X23" s="37">
        <f>'Datos Generales'!X33+'Datos Generales'!X50+'Datos Generales'!X67+'Datos Generales'!X84+'Datos Generales'!X101+'Datos Generales'!X118+'Datos Generales'!X135+'Datos Generales'!X152+'Datos Generales'!X169+'Datos Generales'!X186+'Datos Generales'!X203+'Datos Generales'!X220+'Datos Generales'!X237+'Datos Generales'!X254+'Datos Generales'!X271</f>
        <v>0</v>
      </c>
      <c r="Y23" s="37">
        <f>'Datos Generales'!Y33+'Datos Generales'!Y50+'Datos Generales'!Y67+'Datos Generales'!Y84+'Datos Generales'!Y101+'Datos Generales'!Y118+'Datos Generales'!Y135+'Datos Generales'!Y152+'Datos Generales'!Y169+'Datos Generales'!Y186+'Datos Generales'!Y203+'Datos Generales'!Y220+'Datos Generales'!Y237+'Datos Generales'!Y254+'Datos Generales'!Y271</f>
        <v>0</v>
      </c>
      <c r="Z23" s="37">
        <f>'Datos Generales'!Z33+'Datos Generales'!Z50+'Datos Generales'!Z67+'Datos Generales'!Z84+'Datos Generales'!Z101+'Datos Generales'!Z118+'Datos Generales'!Z135+'Datos Generales'!Z152+'Datos Generales'!Z169+'Datos Generales'!Z186+'Datos Generales'!Z203+'Datos Generales'!Z220+'Datos Generales'!Z237+'Datos Generales'!Z254+'Datos Generales'!Z271</f>
        <v>0</v>
      </c>
      <c r="AA23" s="37">
        <f>'Datos Generales'!AA33+'Datos Generales'!AA50+'Datos Generales'!AA67+'Datos Generales'!AA84+'Datos Generales'!AA101+'Datos Generales'!AA118+'Datos Generales'!AA135+'Datos Generales'!AA152+'Datos Generales'!AA169+'Datos Generales'!AA186+'Datos Generales'!AA203+'Datos Generales'!AA220+'Datos Generales'!AA237+'Datos Generales'!AA254+'Datos Generales'!AA271</f>
        <v>0</v>
      </c>
      <c r="AB23" s="37">
        <f>'Datos Generales'!AB33+'Datos Generales'!AB50+'Datos Generales'!AB67+'Datos Generales'!AB84+'Datos Generales'!AB101+'Datos Generales'!AB118+'Datos Generales'!AB135+'Datos Generales'!AB152+'Datos Generales'!AB169+'Datos Generales'!AB186+'Datos Generales'!AB203+'Datos Generales'!AB220+'Datos Generales'!AB237+'Datos Generales'!AB254+'Datos Generales'!AB271</f>
        <v>0</v>
      </c>
      <c r="AC23" s="37">
        <f>'Datos Generales'!AC33+'Datos Generales'!AC50+'Datos Generales'!AC67+'Datos Generales'!AC84+'Datos Generales'!AC101+'Datos Generales'!AC118+'Datos Generales'!AC135+'Datos Generales'!AC152+'Datos Generales'!AC169+'Datos Generales'!AC186+'Datos Generales'!AC203+'Datos Generales'!AC220+'Datos Generales'!AC237+'Datos Generales'!AC254+'Datos Generales'!AC271</f>
        <v>0</v>
      </c>
      <c r="AD23" s="37">
        <f>'Datos Generales'!AD33+'Datos Generales'!AD50+'Datos Generales'!AD67+'Datos Generales'!AD84+'Datos Generales'!AD101+'Datos Generales'!AD118+'Datos Generales'!AD135+'Datos Generales'!AD152+'Datos Generales'!AD169+'Datos Generales'!AD186+'Datos Generales'!AD203+'Datos Generales'!AD220+'Datos Generales'!AD237+'Datos Generales'!AD254+'Datos Generales'!AD271</f>
        <v>0</v>
      </c>
      <c r="AE23" s="37">
        <f>'Datos Generales'!AE33+'Datos Generales'!AE50+'Datos Generales'!AE67+'Datos Generales'!AE84+'Datos Generales'!AE101+'Datos Generales'!AE118+'Datos Generales'!AE135+'Datos Generales'!AE152+'Datos Generales'!AE169+'Datos Generales'!AE186+'Datos Generales'!AE203+'Datos Generales'!AE220+'Datos Generales'!AE237+'Datos Generales'!AE254+'Datos Generales'!AE271</f>
        <v>0</v>
      </c>
      <c r="AF23" s="37">
        <f>'Datos Generales'!AF33+'Datos Generales'!AF50+'Datos Generales'!AF67+'Datos Generales'!AF84+'Datos Generales'!AF101+'Datos Generales'!AF118+'Datos Generales'!AF135+'Datos Generales'!AF152+'Datos Generales'!AF169+'Datos Generales'!AF186+'Datos Generales'!AF203+'Datos Generales'!AF220+'Datos Generales'!AF237+'Datos Generales'!AF254+'Datos Generales'!AF271</f>
        <v>0</v>
      </c>
      <c r="AG23" s="37">
        <f>'Datos Generales'!AG33+'Datos Generales'!AG50+'Datos Generales'!AG67+'Datos Generales'!AG84+'Datos Generales'!AG101+'Datos Generales'!AG118+'Datos Generales'!AG135+'Datos Generales'!AG152+'Datos Generales'!AG169+'Datos Generales'!AG186+'Datos Generales'!AG203+'Datos Generales'!AG220+'Datos Generales'!AG237+'Datos Generales'!AG254+'Datos Generales'!AG271</f>
        <v>0</v>
      </c>
      <c r="AH23" s="37">
        <f>'Datos Generales'!AH33+'Datos Generales'!AH50+'Datos Generales'!AH67+'Datos Generales'!AH84+'Datos Generales'!AH101+'Datos Generales'!AH118+'Datos Generales'!AH135+'Datos Generales'!AH152+'Datos Generales'!AH169+'Datos Generales'!AH186+'Datos Generales'!AH203+'Datos Generales'!AH220+'Datos Generales'!AH237+'Datos Generales'!AH254+'Datos Generales'!AH271</f>
        <v>0</v>
      </c>
      <c r="AI23" s="37">
        <f>'Datos Generales'!AI33+'Datos Generales'!AI50+'Datos Generales'!AI67+'Datos Generales'!AI84+'Datos Generales'!AI101+'Datos Generales'!AI118+'Datos Generales'!AI135+'Datos Generales'!AI152+'Datos Generales'!AI169+'Datos Generales'!AI186+'Datos Generales'!AI203+'Datos Generales'!AI220+'Datos Generales'!AI237+'Datos Generales'!AI254+'Datos Generales'!AI271</f>
        <v>0</v>
      </c>
      <c r="AJ23" s="37">
        <f>'Datos Generales'!AJ33+'Datos Generales'!AJ50+'Datos Generales'!AJ67+'Datos Generales'!AJ84+'Datos Generales'!AJ101+'Datos Generales'!AJ118+'Datos Generales'!AJ135+'Datos Generales'!AJ152+'Datos Generales'!AJ169+'Datos Generales'!AJ186+'Datos Generales'!AJ203+'Datos Generales'!AJ220+'Datos Generales'!AJ237+'Datos Generales'!AJ254+'Datos Generales'!AJ271</f>
        <v>0</v>
      </c>
      <c r="AK23" s="37">
        <f>'Datos Generales'!AK33+'Datos Generales'!AK50+'Datos Generales'!AK67+'Datos Generales'!AK84+'Datos Generales'!AK101+'Datos Generales'!AK118+'Datos Generales'!AK135+'Datos Generales'!AK152+'Datos Generales'!AK169+'Datos Generales'!AK186+'Datos Generales'!AK203+'Datos Generales'!AK220+'Datos Generales'!AK237+'Datos Generales'!AK254+'Datos Generales'!AK271</f>
        <v>0</v>
      </c>
    </row>
    <row r="24" spans="1:37" s="9" customFormat="1" x14ac:dyDescent="0.25">
      <c r="A24" s="32" t="s">
        <v>60</v>
      </c>
      <c r="B24" s="33" t="s">
        <v>9</v>
      </c>
      <c r="C24" s="32" t="s">
        <v>179</v>
      </c>
      <c r="D24" s="36">
        <f>'Datos Generales'!D34+'Datos Generales'!D51+'Datos Generales'!D68+'Datos Generales'!D85+'Datos Generales'!D102+'Datos Generales'!D119+'Datos Generales'!D136+'Datos Generales'!D153+'Datos Generales'!D170+'Datos Generales'!D187+'Datos Generales'!D204+'Datos Generales'!D221+'Datos Generales'!D238+'Datos Generales'!D255+'Datos Generales'!D272</f>
        <v>0.45404450000000002</v>
      </c>
      <c r="E24" s="37">
        <f>'Datos Generales'!E34+'Datos Generales'!E51+'Datos Generales'!E68+'Datos Generales'!E85+'Datos Generales'!E102+'Datos Generales'!E119+'Datos Generales'!E136+'Datos Generales'!E153+'Datos Generales'!E170+'Datos Generales'!E187+'Datos Generales'!E204+'Datos Generales'!E221+'Datos Generales'!E238+'Datos Generales'!E255+'Datos Generales'!E272</f>
        <v>0</v>
      </c>
      <c r="F24" s="37">
        <f>'Datos Generales'!F34+'Datos Generales'!F51+'Datos Generales'!F68+'Datos Generales'!F85+'Datos Generales'!F102+'Datos Generales'!F119+'Datos Generales'!F136+'Datos Generales'!F153+'Datos Generales'!F170+'Datos Generales'!F187+'Datos Generales'!F204+'Datos Generales'!F221+'Datos Generales'!F238+'Datos Generales'!F255+'Datos Generales'!F272</f>
        <v>0</v>
      </c>
      <c r="G24" s="37">
        <f>'Datos Generales'!G34+'Datos Generales'!G51+'Datos Generales'!G68+'Datos Generales'!G85+'Datos Generales'!G102+'Datos Generales'!G119+'Datos Generales'!G136+'Datos Generales'!G153+'Datos Generales'!G170+'Datos Generales'!G187+'Datos Generales'!G204+'Datos Generales'!G221+'Datos Generales'!G238+'Datos Generales'!G255+'Datos Generales'!G272</f>
        <v>0</v>
      </c>
      <c r="H24" s="37">
        <f>'Datos Generales'!H34+'Datos Generales'!H51+'Datos Generales'!H68+'Datos Generales'!H85+'Datos Generales'!H102+'Datos Generales'!H119+'Datos Generales'!H136+'Datos Generales'!H153+'Datos Generales'!H170+'Datos Generales'!H187+'Datos Generales'!H204+'Datos Generales'!H221+'Datos Generales'!H238+'Datos Generales'!H255+'Datos Generales'!H272</f>
        <v>0</v>
      </c>
      <c r="I24" s="37">
        <f>'Datos Generales'!I34+'Datos Generales'!I51+'Datos Generales'!I68+'Datos Generales'!I85+'Datos Generales'!I102+'Datos Generales'!I119+'Datos Generales'!I136+'Datos Generales'!I153+'Datos Generales'!I170+'Datos Generales'!I187+'Datos Generales'!I204+'Datos Generales'!I221+'Datos Generales'!I238+'Datos Generales'!I255+'Datos Generales'!I272</f>
        <v>0</v>
      </c>
      <c r="J24" s="37">
        <f>'Datos Generales'!J34+'Datos Generales'!J51+'Datos Generales'!J68+'Datos Generales'!J85+'Datos Generales'!J102+'Datos Generales'!J119+'Datos Generales'!J136+'Datos Generales'!J153+'Datos Generales'!J170+'Datos Generales'!J187+'Datos Generales'!J204+'Datos Generales'!J221+'Datos Generales'!J238+'Datos Generales'!J255+'Datos Generales'!J272</f>
        <v>0</v>
      </c>
      <c r="K24" s="37">
        <f>'Datos Generales'!K34+'Datos Generales'!K51+'Datos Generales'!K68+'Datos Generales'!K85+'Datos Generales'!K102+'Datos Generales'!K119+'Datos Generales'!K136+'Datos Generales'!K153+'Datos Generales'!K170+'Datos Generales'!K187+'Datos Generales'!K204+'Datos Generales'!K221+'Datos Generales'!K238+'Datos Generales'!K255+'Datos Generales'!K272</f>
        <v>0</v>
      </c>
      <c r="L24" s="37">
        <f>'Datos Generales'!L34+'Datos Generales'!L51+'Datos Generales'!L68+'Datos Generales'!L85+'Datos Generales'!L102+'Datos Generales'!L119+'Datos Generales'!L136+'Datos Generales'!L153+'Datos Generales'!L170+'Datos Generales'!L187+'Datos Generales'!L204+'Datos Generales'!L221+'Datos Generales'!L238+'Datos Generales'!L255+'Datos Generales'!L272</f>
        <v>0</v>
      </c>
      <c r="M24" s="37">
        <f>'Datos Generales'!M34+'Datos Generales'!M51+'Datos Generales'!M68+'Datos Generales'!M85+'Datos Generales'!M102+'Datos Generales'!M119+'Datos Generales'!M136+'Datos Generales'!M153+'Datos Generales'!M170+'Datos Generales'!M187+'Datos Generales'!M204+'Datos Generales'!M221+'Datos Generales'!M238+'Datos Generales'!M255+'Datos Generales'!M272</f>
        <v>0</v>
      </c>
      <c r="N24" s="37">
        <f>'Datos Generales'!N34+'Datos Generales'!N51+'Datos Generales'!N68+'Datos Generales'!N85+'Datos Generales'!N102+'Datos Generales'!N119+'Datos Generales'!N136+'Datos Generales'!N153+'Datos Generales'!N170+'Datos Generales'!N187+'Datos Generales'!N204+'Datos Generales'!N221+'Datos Generales'!N238+'Datos Generales'!N255+'Datos Generales'!N272</f>
        <v>0</v>
      </c>
      <c r="O24" s="37">
        <f>'Datos Generales'!O34+'Datos Generales'!O51+'Datos Generales'!O68+'Datos Generales'!O85+'Datos Generales'!O102+'Datos Generales'!O119+'Datos Generales'!O136+'Datos Generales'!O153+'Datos Generales'!O170+'Datos Generales'!O187+'Datos Generales'!O204+'Datos Generales'!O221+'Datos Generales'!O238+'Datos Generales'!O255+'Datos Generales'!O272</f>
        <v>0</v>
      </c>
      <c r="P24" s="37">
        <f>'Datos Generales'!P34+'Datos Generales'!P51+'Datos Generales'!P68+'Datos Generales'!P85+'Datos Generales'!P102+'Datos Generales'!P119+'Datos Generales'!P136+'Datos Generales'!P153+'Datos Generales'!P170+'Datos Generales'!P187+'Datos Generales'!P204+'Datos Generales'!P221+'Datos Generales'!P238+'Datos Generales'!P255+'Datos Generales'!P272</f>
        <v>0</v>
      </c>
      <c r="Q24" s="37">
        <f>'Datos Generales'!Q34+'Datos Generales'!Q51+'Datos Generales'!Q68+'Datos Generales'!Q85+'Datos Generales'!Q102+'Datos Generales'!Q119+'Datos Generales'!Q136+'Datos Generales'!Q153+'Datos Generales'!Q170+'Datos Generales'!Q187+'Datos Generales'!Q204+'Datos Generales'!Q221+'Datos Generales'!Q238+'Datos Generales'!Q255+'Datos Generales'!Q272</f>
        <v>0</v>
      </c>
      <c r="R24" s="37">
        <f>'Datos Generales'!R34+'Datos Generales'!R51+'Datos Generales'!R68+'Datos Generales'!R85+'Datos Generales'!R102+'Datos Generales'!R119+'Datos Generales'!R136+'Datos Generales'!R153+'Datos Generales'!R170+'Datos Generales'!R187+'Datos Generales'!R204+'Datos Generales'!R221+'Datos Generales'!R238+'Datos Generales'!R255+'Datos Generales'!R272</f>
        <v>0</v>
      </c>
      <c r="S24" s="37">
        <f>'Datos Generales'!S34+'Datos Generales'!S51+'Datos Generales'!S68+'Datos Generales'!S85+'Datos Generales'!S102+'Datos Generales'!S119+'Datos Generales'!S136+'Datos Generales'!S153+'Datos Generales'!S170+'Datos Generales'!S187+'Datos Generales'!S204+'Datos Generales'!S221+'Datos Generales'!S238+'Datos Generales'!S255+'Datos Generales'!S272</f>
        <v>0</v>
      </c>
      <c r="T24" s="37">
        <f>'Datos Generales'!T34+'Datos Generales'!T51+'Datos Generales'!T68+'Datos Generales'!T85+'Datos Generales'!T102+'Datos Generales'!T119+'Datos Generales'!T136+'Datos Generales'!T153+'Datos Generales'!T170+'Datos Generales'!T187+'Datos Generales'!T204+'Datos Generales'!T221+'Datos Generales'!T238+'Datos Generales'!T255+'Datos Generales'!T272</f>
        <v>0</v>
      </c>
      <c r="U24" s="37">
        <f>'Datos Generales'!U34+'Datos Generales'!U51+'Datos Generales'!U68+'Datos Generales'!U85+'Datos Generales'!U102+'Datos Generales'!U119+'Datos Generales'!U136+'Datos Generales'!U153+'Datos Generales'!U170+'Datos Generales'!U187+'Datos Generales'!U204+'Datos Generales'!U221+'Datos Generales'!U238+'Datos Generales'!U255+'Datos Generales'!U272</f>
        <v>0</v>
      </c>
      <c r="V24" s="37">
        <f>'Datos Generales'!V34+'Datos Generales'!V51+'Datos Generales'!V68+'Datos Generales'!V85+'Datos Generales'!V102+'Datos Generales'!V119+'Datos Generales'!V136+'Datos Generales'!V153+'Datos Generales'!V170+'Datos Generales'!V187+'Datos Generales'!V204+'Datos Generales'!V221+'Datos Generales'!V238+'Datos Generales'!V255+'Datos Generales'!V272</f>
        <v>0</v>
      </c>
      <c r="W24" s="37">
        <f>'Datos Generales'!W34+'Datos Generales'!W51+'Datos Generales'!W68+'Datos Generales'!W85+'Datos Generales'!W102+'Datos Generales'!W119+'Datos Generales'!W136+'Datos Generales'!W153+'Datos Generales'!W170+'Datos Generales'!W187+'Datos Generales'!W204+'Datos Generales'!W221+'Datos Generales'!W238+'Datos Generales'!W255+'Datos Generales'!W272</f>
        <v>0</v>
      </c>
      <c r="X24" s="37">
        <f>'Datos Generales'!X34+'Datos Generales'!X51+'Datos Generales'!X68+'Datos Generales'!X85+'Datos Generales'!X102+'Datos Generales'!X119+'Datos Generales'!X136+'Datos Generales'!X153+'Datos Generales'!X170+'Datos Generales'!X187+'Datos Generales'!X204+'Datos Generales'!X221+'Datos Generales'!X238+'Datos Generales'!X255+'Datos Generales'!X272</f>
        <v>0</v>
      </c>
      <c r="Y24" s="37">
        <f>'Datos Generales'!Y34+'Datos Generales'!Y51+'Datos Generales'!Y68+'Datos Generales'!Y85+'Datos Generales'!Y102+'Datos Generales'!Y119+'Datos Generales'!Y136+'Datos Generales'!Y153+'Datos Generales'!Y170+'Datos Generales'!Y187+'Datos Generales'!Y204+'Datos Generales'!Y221+'Datos Generales'!Y238+'Datos Generales'!Y255+'Datos Generales'!Y272</f>
        <v>0</v>
      </c>
      <c r="Z24" s="37">
        <f>'Datos Generales'!Z34+'Datos Generales'!Z51+'Datos Generales'!Z68+'Datos Generales'!Z85+'Datos Generales'!Z102+'Datos Generales'!Z119+'Datos Generales'!Z136+'Datos Generales'!Z153+'Datos Generales'!Z170+'Datos Generales'!Z187+'Datos Generales'!Z204+'Datos Generales'!Z221+'Datos Generales'!Z238+'Datos Generales'!Z255+'Datos Generales'!Z272</f>
        <v>0</v>
      </c>
      <c r="AA24" s="37">
        <f>'Datos Generales'!AA34+'Datos Generales'!AA51+'Datos Generales'!AA68+'Datos Generales'!AA85+'Datos Generales'!AA102+'Datos Generales'!AA119+'Datos Generales'!AA136+'Datos Generales'!AA153+'Datos Generales'!AA170+'Datos Generales'!AA187+'Datos Generales'!AA204+'Datos Generales'!AA221+'Datos Generales'!AA238+'Datos Generales'!AA255+'Datos Generales'!AA272</f>
        <v>0</v>
      </c>
      <c r="AB24" s="37">
        <f>'Datos Generales'!AB34+'Datos Generales'!AB51+'Datos Generales'!AB68+'Datos Generales'!AB85+'Datos Generales'!AB102+'Datos Generales'!AB119+'Datos Generales'!AB136+'Datos Generales'!AB153+'Datos Generales'!AB170+'Datos Generales'!AB187+'Datos Generales'!AB204+'Datos Generales'!AB221+'Datos Generales'!AB238+'Datos Generales'!AB255+'Datos Generales'!AB272</f>
        <v>0</v>
      </c>
      <c r="AC24" s="37">
        <f>'Datos Generales'!AC34+'Datos Generales'!AC51+'Datos Generales'!AC68+'Datos Generales'!AC85+'Datos Generales'!AC102+'Datos Generales'!AC119+'Datos Generales'!AC136+'Datos Generales'!AC153+'Datos Generales'!AC170+'Datos Generales'!AC187+'Datos Generales'!AC204+'Datos Generales'!AC221+'Datos Generales'!AC238+'Datos Generales'!AC255+'Datos Generales'!AC272</f>
        <v>0</v>
      </c>
      <c r="AD24" s="37">
        <f>'Datos Generales'!AD34+'Datos Generales'!AD51+'Datos Generales'!AD68+'Datos Generales'!AD85+'Datos Generales'!AD102+'Datos Generales'!AD119+'Datos Generales'!AD136+'Datos Generales'!AD153+'Datos Generales'!AD170+'Datos Generales'!AD187+'Datos Generales'!AD204+'Datos Generales'!AD221+'Datos Generales'!AD238+'Datos Generales'!AD255+'Datos Generales'!AD272</f>
        <v>0</v>
      </c>
      <c r="AE24" s="37">
        <f>'Datos Generales'!AE34+'Datos Generales'!AE51+'Datos Generales'!AE68+'Datos Generales'!AE85+'Datos Generales'!AE102+'Datos Generales'!AE119+'Datos Generales'!AE136+'Datos Generales'!AE153+'Datos Generales'!AE170+'Datos Generales'!AE187+'Datos Generales'!AE204+'Datos Generales'!AE221+'Datos Generales'!AE238+'Datos Generales'!AE255+'Datos Generales'!AE272</f>
        <v>0</v>
      </c>
      <c r="AF24" s="37">
        <f>'Datos Generales'!AF34+'Datos Generales'!AF51+'Datos Generales'!AF68+'Datos Generales'!AF85+'Datos Generales'!AF102+'Datos Generales'!AF119+'Datos Generales'!AF136+'Datos Generales'!AF153+'Datos Generales'!AF170+'Datos Generales'!AF187+'Datos Generales'!AF204+'Datos Generales'!AF221+'Datos Generales'!AF238+'Datos Generales'!AF255+'Datos Generales'!AF272</f>
        <v>0</v>
      </c>
      <c r="AG24" s="37">
        <f>'Datos Generales'!AG34+'Datos Generales'!AG51+'Datos Generales'!AG68+'Datos Generales'!AG85+'Datos Generales'!AG102+'Datos Generales'!AG119+'Datos Generales'!AG136+'Datos Generales'!AG153+'Datos Generales'!AG170+'Datos Generales'!AG187+'Datos Generales'!AG204+'Datos Generales'!AG221+'Datos Generales'!AG238+'Datos Generales'!AG255+'Datos Generales'!AG272</f>
        <v>0</v>
      </c>
      <c r="AH24" s="37">
        <f>'Datos Generales'!AH34+'Datos Generales'!AH51+'Datos Generales'!AH68+'Datos Generales'!AH85+'Datos Generales'!AH102+'Datos Generales'!AH119+'Datos Generales'!AH136+'Datos Generales'!AH153+'Datos Generales'!AH170+'Datos Generales'!AH187+'Datos Generales'!AH204+'Datos Generales'!AH221+'Datos Generales'!AH238+'Datos Generales'!AH255+'Datos Generales'!AH272</f>
        <v>0</v>
      </c>
      <c r="AI24" s="37">
        <f>'Datos Generales'!AI34+'Datos Generales'!AI51+'Datos Generales'!AI68+'Datos Generales'!AI85+'Datos Generales'!AI102+'Datos Generales'!AI119+'Datos Generales'!AI136+'Datos Generales'!AI153+'Datos Generales'!AI170+'Datos Generales'!AI187+'Datos Generales'!AI204+'Datos Generales'!AI221+'Datos Generales'!AI238+'Datos Generales'!AI255+'Datos Generales'!AI272</f>
        <v>0</v>
      </c>
      <c r="AJ24" s="37">
        <f>'Datos Generales'!AJ34+'Datos Generales'!AJ51+'Datos Generales'!AJ68+'Datos Generales'!AJ85+'Datos Generales'!AJ102+'Datos Generales'!AJ119+'Datos Generales'!AJ136+'Datos Generales'!AJ153+'Datos Generales'!AJ170+'Datos Generales'!AJ187+'Datos Generales'!AJ204+'Datos Generales'!AJ221+'Datos Generales'!AJ238+'Datos Generales'!AJ255+'Datos Generales'!AJ272</f>
        <v>0</v>
      </c>
      <c r="AK24" s="37">
        <f>'Datos Generales'!AK34+'Datos Generales'!AK51+'Datos Generales'!AK68+'Datos Generales'!AK85+'Datos Generales'!AK102+'Datos Generales'!AK119+'Datos Generales'!AK136+'Datos Generales'!AK153+'Datos Generales'!AK170+'Datos Generales'!AK187+'Datos Generales'!AK204+'Datos Generales'!AK221+'Datos Generales'!AK238+'Datos Generales'!AK255+'Datos Generales'!AK272</f>
        <v>0</v>
      </c>
    </row>
    <row r="25" spans="1:37" s="9" customFormat="1" x14ac:dyDescent="0.25">
      <c r="A25" s="32" t="s">
        <v>16</v>
      </c>
      <c r="B25" s="33" t="s">
        <v>9</v>
      </c>
      <c r="C25" s="32" t="s">
        <v>179</v>
      </c>
      <c r="D25" s="36">
        <f>'Datos Generales'!D36+'Datos Generales'!D53+'Datos Generales'!D70+'Datos Generales'!D87+'Datos Generales'!D104+'Datos Generales'!D121+'Datos Generales'!D138+'Datos Generales'!D155+'Datos Generales'!D172+'Datos Generales'!D189+'Datos Generales'!D206+'Datos Generales'!D223+'Datos Generales'!D240+'Datos Generales'!D257+'Datos Generales'!D274</f>
        <v>0</v>
      </c>
      <c r="E25" s="37">
        <f>'Datos Generales'!E36+'Datos Generales'!E53+'Datos Generales'!E70+'Datos Generales'!E87+'Datos Generales'!E104+'Datos Generales'!E121+'Datos Generales'!E138+'Datos Generales'!E155+'Datos Generales'!E172+'Datos Generales'!E189+'Datos Generales'!E206+'Datos Generales'!E223+'Datos Generales'!E240+'Datos Generales'!E257+'Datos Generales'!E274</f>
        <v>0</v>
      </c>
      <c r="F25" s="37">
        <f>'Datos Generales'!F36+'Datos Generales'!F53+'Datos Generales'!F70+'Datos Generales'!F87+'Datos Generales'!F104+'Datos Generales'!F121+'Datos Generales'!F138+'Datos Generales'!F155+'Datos Generales'!F172+'Datos Generales'!F189+'Datos Generales'!F206+'Datos Generales'!F223+'Datos Generales'!F240+'Datos Generales'!F257+'Datos Generales'!F274</f>
        <v>0</v>
      </c>
      <c r="G25" s="37">
        <f>'Datos Generales'!G36+'Datos Generales'!G53+'Datos Generales'!G70+'Datos Generales'!G87+'Datos Generales'!G104+'Datos Generales'!G121+'Datos Generales'!G138+'Datos Generales'!G155+'Datos Generales'!G172+'Datos Generales'!G189+'Datos Generales'!G206+'Datos Generales'!G223+'Datos Generales'!G240+'Datos Generales'!G257+'Datos Generales'!G274</f>
        <v>0</v>
      </c>
      <c r="H25" s="37">
        <f>'Datos Generales'!H36+'Datos Generales'!H53+'Datos Generales'!H70+'Datos Generales'!H87+'Datos Generales'!H104+'Datos Generales'!H121+'Datos Generales'!H138+'Datos Generales'!H155+'Datos Generales'!H172+'Datos Generales'!H189+'Datos Generales'!H206+'Datos Generales'!H223+'Datos Generales'!H240+'Datos Generales'!H257+'Datos Generales'!H274</f>
        <v>0</v>
      </c>
      <c r="I25" s="37">
        <f>'Datos Generales'!I36+'Datos Generales'!I53+'Datos Generales'!I70+'Datos Generales'!I87+'Datos Generales'!I104+'Datos Generales'!I121+'Datos Generales'!I138+'Datos Generales'!I155+'Datos Generales'!I172+'Datos Generales'!I189+'Datos Generales'!I206+'Datos Generales'!I223+'Datos Generales'!I240+'Datos Generales'!I257+'Datos Generales'!I274</f>
        <v>0</v>
      </c>
      <c r="J25" s="37">
        <f>'Datos Generales'!J36+'Datos Generales'!J53+'Datos Generales'!J70+'Datos Generales'!J87+'Datos Generales'!J104+'Datos Generales'!J121+'Datos Generales'!J138+'Datos Generales'!J155+'Datos Generales'!J172+'Datos Generales'!J189+'Datos Generales'!J206+'Datos Generales'!J223+'Datos Generales'!J240+'Datos Generales'!J257+'Datos Generales'!J274</f>
        <v>0</v>
      </c>
      <c r="K25" s="37">
        <f>'Datos Generales'!K36+'Datos Generales'!K53+'Datos Generales'!K70+'Datos Generales'!K87+'Datos Generales'!K104+'Datos Generales'!K121+'Datos Generales'!K138+'Datos Generales'!K155+'Datos Generales'!K172+'Datos Generales'!K189+'Datos Generales'!K206+'Datos Generales'!K223+'Datos Generales'!K240+'Datos Generales'!K257+'Datos Generales'!K274</f>
        <v>0</v>
      </c>
      <c r="L25" s="37">
        <f>'Datos Generales'!L36+'Datos Generales'!L53+'Datos Generales'!L70+'Datos Generales'!L87+'Datos Generales'!L104+'Datos Generales'!L121+'Datos Generales'!L138+'Datos Generales'!L155+'Datos Generales'!L172+'Datos Generales'!L189+'Datos Generales'!L206+'Datos Generales'!L223+'Datos Generales'!L240+'Datos Generales'!L257+'Datos Generales'!L274</f>
        <v>0</v>
      </c>
      <c r="M25" s="37">
        <f>'Datos Generales'!M36+'Datos Generales'!M53+'Datos Generales'!M70+'Datos Generales'!M87+'Datos Generales'!M104+'Datos Generales'!M121+'Datos Generales'!M138+'Datos Generales'!M155+'Datos Generales'!M172+'Datos Generales'!M189+'Datos Generales'!M206+'Datos Generales'!M223+'Datos Generales'!M240+'Datos Generales'!M257+'Datos Generales'!M274</f>
        <v>0</v>
      </c>
      <c r="N25" s="37">
        <f>'Datos Generales'!N36+'Datos Generales'!N53+'Datos Generales'!N70+'Datos Generales'!N87+'Datos Generales'!N104+'Datos Generales'!N121+'Datos Generales'!N138+'Datos Generales'!N155+'Datos Generales'!N172+'Datos Generales'!N189+'Datos Generales'!N206+'Datos Generales'!N223+'Datos Generales'!N240+'Datos Generales'!N257+'Datos Generales'!N274</f>
        <v>0</v>
      </c>
      <c r="O25" s="37">
        <f>'Datos Generales'!O36+'Datos Generales'!O53+'Datos Generales'!O70+'Datos Generales'!O87+'Datos Generales'!O104+'Datos Generales'!O121+'Datos Generales'!O138+'Datos Generales'!O155+'Datos Generales'!O172+'Datos Generales'!O189+'Datos Generales'!O206+'Datos Generales'!O223+'Datos Generales'!O240+'Datos Generales'!O257+'Datos Generales'!O274</f>
        <v>0</v>
      </c>
      <c r="P25" s="37">
        <f>'Datos Generales'!P36+'Datos Generales'!P53+'Datos Generales'!P70+'Datos Generales'!P87+'Datos Generales'!P104+'Datos Generales'!P121+'Datos Generales'!P138+'Datos Generales'!P155+'Datos Generales'!P172+'Datos Generales'!P189+'Datos Generales'!P206+'Datos Generales'!P223+'Datos Generales'!P240+'Datos Generales'!P257+'Datos Generales'!P274</f>
        <v>0</v>
      </c>
      <c r="Q25" s="37">
        <f>'Datos Generales'!Q36+'Datos Generales'!Q53+'Datos Generales'!Q70+'Datos Generales'!Q87+'Datos Generales'!Q104+'Datos Generales'!Q121+'Datos Generales'!Q138+'Datos Generales'!Q155+'Datos Generales'!Q172+'Datos Generales'!Q189+'Datos Generales'!Q206+'Datos Generales'!Q223+'Datos Generales'!Q240+'Datos Generales'!Q257+'Datos Generales'!Q274</f>
        <v>0</v>
      </c>
      <c r="R25" s="37">
        <f>'Datos Generales'!R36+'Datos Generales'!R53+'Datos Generales'!R70+'Datos Generales'!R87+'Datos Generales'!R104+'Datos Generales'!R121+'Datos Generales'!R138+'Datos Generales'!R155+'Datos Generales'!R172+'Datos Generales'!R189+'Datos Generales'!R206+'Datos Generales'!R223+'Datos Generales'!R240+'Datos Generales'!R257+'Datos Generales'!R274</f>
        <v>0</v>
      </c>
      <c r="S25" s="37">
        <f>'Datos Generales'!S36+'Datos Generales'!S53+'Datos Generales'!S70+'Datos Generales'!S87+'Datos Generales'!S104+'Datos Generales'!S121+'Datos Generales'!S138+'Datos Generales'!S155+'Datos Generales'!S172+'Datos Generales'!S189+'Datos Generales'!S206+'Datos Generales'!S223+'Datos Generales'!S240+'Datos Generales'!S257+'Datos Generales'!S274</f>
        <v>0</v>
      </c>
      <c r="T25" s="37">
        <f>'Datos Generales'!T36+'Datos Generales'!T53+'Datos Generales'!T70+'Datos Generales'!T87+'Datos Generales'!T104+'Datos Generales'!T121+'Datos Generales'!T138+'Datos Generales'!T155+'Datos Generales'!T172+'Datos Generales'!T189+'Datos Generales'!T206+'Datos Generales'!T223+'Datos Generales'!T240+'Datos Generales'!T257+'Datos Generales'!T274</f>
        <v>0</v>
      </c>
      <c r="U25" s="37">
        <f>'Datos Generales'!U36+'Datos Generales'!U53+'Datos Generales'!U70+'Datos Generales'!U87+'Datos Generales'!U104+'Datos Generales'!U121+'Datos Generales'!U138+'Datos Generales'!U155+'Datos Generales'!U172+'Datos Generales'!U189+'Datos Generales'!U206+'Datos Generales'!U223+'Datos Generales'!U240+'Datos Generales'!U257+'Datos Generales'!U274</f>
        <v>0</v>
      </c>
      <c r="V25" s="37">
        <f>'Datos Generales'!V36+'Datos Generales'!V53+'Datos Generales'!V70+'Datos Generales'!V87+'Datos Generales'!V104+'Datos Generales'!V121+'Datos Generales'!V138+'Datos Generales'!V155+'Datos Generales'!V172+'Datos Generales'!V189+'Datos Generales'!V206+'Datos Generales'!V223+'Datos Generales'!V240+'Datos Generales'!V257+'Datos Generales'!V274</f>
        <v>0</v>
      </c>
      <c r="W25" s="37">
        <f>'Datos Generales'!W36+'Datos Generales'!W53+'Datos Generales'!W70+'Datos Generales'!W87+'Datos Generales'!W104+'Datos Generales'!W121+'Datos Generales'!W138+'Datos Generales'!W155+'Datos Generales'!W172+'Datos Generales'!W189+'Datos Generales'!W206+'Datos Generales'!W223+'Datos Generales'!W240+'Datos Generales'!W257+'Datos Generales'!W274</f>
        <v>0</v>
      </c>
      <c r="X25" s="37">
        <f>'Datos Generales'!X36+'Datos Generales'!X53+'Datos Generales'!X70+'Datos Generales'!X87+'Datos Generales'!X104+'Datos Generales'!X121+'Datos Generales'!X138+'Datos Generales'!X155+'Datos Generales'!X172+'Datos Generales'!X189+'Datos Generales'!X206+'Datos Generales'!X223+'Datos Generales'!X240+'Datos Generales'!X257+'Datos Generales'!X274</f>
        <v>0</v>
      </c>
      <c r="Y25" s="37">
        <f>'Datos Generales'!Y36+'Datos Generales'!Y53+'Datos Generales'!Y70+'Datos Generales'!Y87+'Datos Generales'!Y104+'Datos Generales'!Y121+'Datos Generales'!Y138+'Datos Generales'!Y155+'Datos Generales'!Y172+'Datos Generales'!Y189+'Datos Generales'!Y206+'Datos Generales'!Y223+'Datos Generales'!Y240+'Datos Generales'!Y257+'Datos Generales'!Y274</f>
        <v>0</v>
      </c>
      <c r="Z25" s="37">
        <f>'Datos Generales'!Z36+'Datos Generales'!Z53+'Datos Generales'!Z70+'Datos Generales'!Z87+'Datos Generales'!Z104+'Datos Generales'!Z121+'Datos Generales'!Z138+'Datos Generales'!Z155+'Datos Generales'!Z172+'Datos Generales'!Z189+'Datos Generales'!Z206+'Datos Generales'!Z223+'Datos Generales'!Z240+'Datos Generales'!Z257+'Datos Generales'!Z274</f>
        <v>0</v>
      </c>
      <c r="AA25" s="37">
        <f>'Datos Generales'!AA36+'Datos Generales'!AA53+'Datos Generales'!AA70+'Datos Generales'!AA87+'Datos Generales'!AA104+'Datos Generales'!AA121+'Datos Generales'!AA138+'Datos Generales'!AA155+'Datos Generales'!AA172+'Datos Generales'!AA189+'Datos Generales'!AA206+'Datos Generales'!AA223+'Datos Generales'!AA240+'Datos Generales'!AA257+'Datos Generales'!AA274</f>
        <v>0</v>
      </c>
      <c r="AB25" s="37">
        <f>'Datos Generales'!AB36+'Datos Generales'!AB53+'Datos Generales'!AB70+'Datos Generales'!AB87+'Datos Generales'!AB104+'Datos Generales'!AB121+'Datos Generales'!AB138+'Datos Generales'!AB155+'Datos Generales'!AB172+'Datos Generales'!AB189+'Datos Generales'!AB206+'Datos Generales'!AB223+'Datos Generales'!AB240+'Datos Generales'!AB257+'Datos Generales'!AB274</f>
        <v>0</v>
      </c>
      <c r="AC25" s="37">
        <f>'Datos Generales'!AC36+'Datos Generales'!AC53+'Datos Generales'!AC70+'Datos Generales'!AC87+'Datos Generales'!AC104+'Datos Generales'!AC121+'Datos Generales'!AC138+'Datos Generales'!AC155+'Datos Generales'!AC172+'Datos Generales'!AC189+'Datos Generales'!AC206+'Datos Generales'!AC223+'Datos Generales'!AC240+'Datos Generales'!AC257+'Datos Generales'!AC274</f>
        <v>0</v>
      </c>
      <c r="AD25" s="37">
        <f>'Datos Generales'!AD36+'Datos Generales'!AD53+'Datos Generales'!AD70+'Datos Generales'!AD87+'Datos Generales'!AD104+'Datos Generales'!AD121+'Datos Generales'!AD138+'Datos Generales'!AD155+'Datos Generales'!AD172+'Datos Generales'!AD189+'Datos Generales'!AD206+'Datos Generales'!AD223+'Datos Generales'!AD240+'Datos Generales'!AD257+'Datos Generales'!AD274</f>
        <v>0</v>
      </c>
      <c r="AE25" s="37">
        <f>'Datos Generales'!AE36+'Datos Generales'!AE53+'Datos Generales'!AE70+'Datos Generales'!AE87+'Datos Generales'!AE104+'Datos Generales'!AE121+'Datos Generales'!AE138+'Datos Generales'!AE155+'Datos Generales'!AE172+'Datos Generales'!AE189+'Datos Generales'!AE206+'Datos Generales'!AE223+'Datos Generales'!AE240+'Datos Generales'!AE257+'Datos Generales'!AE274</f>
        <v>0</v>
      </c>
      <c r="AF25" s="37">
        <f>'Datos Generales'!AF36+'Datos Generales'!AF53+'Datos Generales'!AF70+'Datos Generales'!AF87+'Datos Generales'!AF104+'Datos Generales'!AF121+'Datos Generales'!AF138+'Datos Generales'!AF155+'Datos Generales'!AF172+'Datos Generales'!AF189+'Datos Generales'!AF206+'Datos Generales'!AF223+'Datos Generales'!AF240+'Datos Generales'!AF257+'Datos Generales'!AF274</f>
        <v>0</v>
      </c>
      <c r="AG25" s="37">
        <f>'Datos Generales'!AG36+'Datos Generales'!AG53+'Datos Generales'!AG70+'Datos Generales'!AG87+'Datos Generales'!AG104+'Datos Generales'!AG121+'Datos Generales'!AG138+'Datos Generales'!AG155+'Datos Generales'!AG172+'Datos Generales'!AG189+'Datos Generales'!AG206+'Datos Generales'!AG223+'Datos Generales'!AG240+'Datos Generales'!AG257+'Datos Generales'!AG274</f>
        <v>0</v>
      </c>
      <c r="AH25" s="37">
        <f>'Datos Generales'!AH36+'Datos Generales'!AH53+'Datos Generales'!AH70+'Datos Generales'!AH87+'Datos Generales'!AH104+'Datos Generales'!AH121+'Datos Generales'!AH138+'Datos Generales'!AH155+'Datos Generales'!AH172+'Datos Generales'!AH189+'Datos Generales'!AH206+'Datos Generales'!AH223+'Datos Generales'!AH240+'Datos Generales'!AH257+'Datos Generales'!AH274</f>
        <v>0</v>
      </c>
      <c r="AI25" s="37">
        <f>'Datos Generales'!AI36+'Datos Generales'!AI53+'Datos Generales'!AI70+'Datos Generales'!AI87+'Datos Generales'!AI104+'Datos Generales'!AI121+'Datos Generales'!AI138+'Datos Generales'!AI155+'Datos Generales'!AI172+'Datos Generales'!AI189+'Datos Generales'!AI206+'Datos Generales'!AI223+'Datos Generales'!AI240+'Datos Generales'!AI257+'Datos Generales'!AI274</f>
        <v>0</v>
      </c>
      <c r="AJ25" s="37">
        <f>'Datos Generales'!AJ36+'Datos Generales'!AJ53+'Datos Generales'!AJ70+'Datos Generales'!AJ87+'Datos Generales'!AJ104+'Datos Generales'!AJ121+'Datos Generales'!AJ138+'Datos Generales'!AJ155+'Datos Generales'!AJ172+'Datos Generales'!AJ189+'Datos Generales'!AJ206+'Datos Generales'!AJ223+'Datos Generales'!AJ240+'Datos Generales'!AJ257+'Datos Generales'!AJ274</f>
        <v>0</v>
      </c>
      <c r="AK25" s="37">
        <f>'Datos Generales'!AK36+'Datos Generales'!AK53+'Datos Generales'!AK70+'Datos Generales'!AK87+'Datos Generales'!AK104+'Datos Generales'!AK121+'Datos Generales'!AK138+'Datos Generales'!AK155+'Datos Generales'!AK172+'Datos Generales'!AK189+'Datos Generales'!AK206+'Datos Generales'!AK223+'Datos Generales'!AK240+'Datos Generales'!AK257+'Datos Generales'!AK274</f>
        <v>0</v>
      </c>
    </row>
    <row r="26" spans="1:37" s="9" customFormat="1" x14ac:dyDescent="0.25">
      <c r="A26" s="32" t="s">
        <v>79</v>
      </c>
      <c r="B26" s="33" t="s">
        <v>9</v>
      </c>
      <c r="C26" s="32" t="s">
        <v>179</v>
      </c>
      <c r="D26" s="36">
        <f>'Datos Generales'!D37+'Datos Generales'!D54+'Datos Generales'!D71+'Datos Generales'!D88+'Datos Generales'!D105+'Datos Generales'!D122+'Datos Generales'!D139+'Datos Generales'!D156+'Datos Generales'!D173+'Datos Generales'!D190+'Datos Generales'!D207+'Datos Generales'!D224+'Datos Generales'!D241+'Datos Generales'!D258+'Datos Generales'!D275</f>
        <v>0</v>
      </c>
      <c r="E26" s="37">
        <f>'Datos Generales'!E37+'Datos Generales'!E54+'Datos Generales'!E71+'Datos Generales'!E88+'Datos Generales'!E105+'Datos Generales'!E122+'Datos Generales'!E139+'Datos Generales'!E156+'Datos Generales'!E173+'Datos Generales'!E190+'Datos Generales'!E207+'Datos Generales'!E224+'Datos Generales'!E241+'Datos Generales'!E258+'Datos Generales'!E275</f>
        <v>0</v>
      </c>
      <c r="F26" s="37">
        <f>'Datos Generales'!F37+'Datos Generales'!F54+'Datos Generales'!F71+'Datos Generales'!F88+'Datos Generales'!F105+'Datos Generales'!F122+'Datos Generales'!F139+'Datos Generales'!F156+'Datos Generales'!F173+'Datos Generales'!F190+'Datos Generales'!F207+'Datos Generales'!F224+'Datos Generales'!F241+'Datos Generales'!F258+'Datos Generales'!F275</f>
        <v>0</v>
      </c>
      <c r="G26" s="37">
        <f>'Datos Generales'!G37+'Datos Generales'!G54+'Datos Generales'!G71+'Datos Generales'!G88+'Datos Generales'!G105+'Datos Generales'!G122+'Datos Generales'!G139+'Datos Generales'!G156+'Datos Generales'!G173+'Datos Generales'!G190+'Datos Generales'!G207+'Datos Generales'!G224+'Datos Generales'!G241+'Datos Generales'!G258+'Datos Generales'!G275</f>
        <v>0</v>
      </c>
      <c r="H26" s="37">
        <f>'Datos Generales'!H37+'Datos Generales'!H54+'Datos Generales'!H71+'Datos Generales'!H88+'Datos Generales'!H105+'Datos Generales'!H122+'Datos Generales'!H139+'Datos Generales'!H156+'Datos Generales'!H173+'Datos Generales'!H190+'Datos Generales'!H207+'Datos Generales'!H224+'Datos Generales'!H241+'Datos Generales'!H258+'Datos Generales'!H275</f>
        <v>0</v>
      </c>
      <c r="I26" s="37">
        <f>'Datos Generales'!I37+'Datos Generales'!I54+'Datos Generales'!I71+'Datos Generales'!I88+'Datos Generales'!I105+'Datos Generales'!I122+'Datos Generales'!I139+'Datos Generales'!I156+'Datos Generales'!I173+'Datos Generales'!I190+'Datos Generales'!I207+'Datos Generales'!I224+'Datos Generales'!I241+'Datos Generales'!I258+'Datos Generales'!I275</f>
        <v>0</v>
      </c>
      <c r="J26" s="37">
        <f>'Datos Generales'!J37+'Datos Generales'!J54+'Datos Generales'!J71+'Datos Generales'!J88+'Datos Generales'!J105+'Datos Generales'!J122+'Datos Generales'!J139+'Datos Generales'!J156+'Datos Generales'!J173+'Datos Generales'!J190+'Datos Generales'!J207+'Datos Generales'!J224+'Datos Generales'!J241+'Datos Generales'!J258+'Datos Generales'!J275</f>
        <v>0</v>
      </c>
      <c r="K26" s="37">
        <f>'Datos Generales'!K37+'Datos Generales'!K54+'Datos Generales'!K71+'Datos Generales'!K88+'Datos Generales'!K105+'Datos Generales'!K122+'Datos Generales'!K139+'Datos Generales'!K156+'Datos Generales'!K173+'Datos Generales'!K190+'Datos Generales'!K207+'Datos Generales'!K224+'Datos Generales'!K241+'Datos Generales'!K258+'Datos Generales'!K275</f>
        <v>0</v>
      </c>
      <c r="L26" s="37">
        <f>'Datos Generales'!L37+'Datos Generales'!L54+'Datos Generales'!L71+'Datos Generales'!L88+'Datos Generales'!L105+'Datos Generales'!L122+'Datos Generales'!L139+'Datos Generales'!L156+'Datos Generales'!L173+'Datos Generales'!L190+'Datos Generales'!L207+'Datos Generales'!L224+'Datos Generales'!L241+'Datos Generales'!L258+'Datos Generales'!L275</f>
        <v>0</v>
      </c>
      <c r="M26" s="37">
        <f>'Datos Generales'!M37+'Datos Generales'!M54+'Datos Generales'!M71+'Datos Generales'!M88+'Datos Generales'!M105+'Datos Generales'!M122+'Datos Generales'!M139+'Datos Generales'!M156+'Datos Generales'!M173+'Datos Generales'!M190+'Datos Generales'!M207+'Datos Generales'!M224+'Datos Generales'!M241+'Datos Generales'!M258+'Datos Generales'!M275</f>
        <v>0</v>
      </c>
      <c r="N26" s="37">
        <f>'Datos Generales'!N37+'Datos Generales'!N54+'Datos Generales'!N71+'Datos Generales'!N88+'Datos Generales'!N105+'Datos Generales'!N122+'Datos Generales'!N139+'Datos Generales'!N156+'Datos Generales'!N173+'Datos Generales'!N190+'Datos Generales'!N207+'Datos Generales'!N224+'Datos Generales'!N241+'Datos Generales'!N258+'Datos Generales'!N275</f>
        <v>0</v>
      </c>
      <c r="O26" s="37">
        <f>'Datos Generales'!O37+'Datos Generales'!O54+'Datos Generales'!O71+'Datos Generales'!O88+'Datos Generales'!O105+'Datos Generales'!O122+'Datos Generales'!O139+'Datos Generales'!O156+'Datos Generales'!O173+'Datos Generales'!O190+'Datos Generales'!O207+'Datos Generales'!O224+'Datos Generales'!O241+'Datos Generales'!O258+'Datos Generales'!O275</f>
        <v>0</v>
      </c>
      <c r="P26" s="37">
        <f>'Datos Generales'!P37+'Datos Generales'!P54+'Datos Generales'!P71+'Datos Generales'!P88+'Datos Generales'!P105+'Datos Generales'!P122+'Datos Generales'!P139+'Datos Generales'!P156+'Datos Generales'!P173+'Datos Generales'!P190+'Datos Generales'!P207+'Datos Generales'!P224+'Datos Generales'!P241+'Datos Generales'!P258+'Datos Generales'!P275</f>
        <v>0</v>
      </c>
      <c r="Q26" s="37">
        <f>'Datos Generales'!Q37+'Datos Generales'!Q54+'Datos Generales'!Q71+'Datos Generales'!Q88+'Datos Generales'!Q105+'Datos Generales'!Q122+'Datos Generales'!Q139+'Datos Generales'!Q156+'Datos Generales'!Q173+'Datos Generales'!Q190+'Datos Generales'!Q207+'Datos Generales'!Q224+'Datos Generales'!Q241+'Datos Generales'!Q258+'Datos Generales'!Q275</f>
        <v>0</v>
      </c>
      <c r="R26" s="37">
        <f>'Datos Generales'!R37+'Datos Generales'!R54+'Datos Generales'!R71+'Datos Generales'!R88+'Datos Generales'!R105+'Datos Generales'!R122+'Datos Generales'!R139+'Datos Generales'!R156+'Datos Generales'!R173+'Datos Generales'!R190+'Datos Generales'!R207+'Datos Generales'!R224+'Datos Generales'!R241+'Datos Generales'!R258+'Datos Generales'!R275</f>
        <v>0</v>
      </c>
      <c r="S26" s="37">
        <f>'Datos Generales'!S37+'Datos Generales'!S54+'Datos Generales'!S71+'Datos Generales'!S88+'Datos Generales'!S105+'Datos Generales'!S122+'Datos Generales'!S139+'Datos Generales'!S156+'Datos Generales'!S173+'Datos Generales'!S190+'Datos Generales'!S207+'Datos Generales'!S224+'Datos Generales'!S241+'Datos Generales'!S258+'Datos Generales'!S275</f>
        <v>0</v>
      </c>
      <c r="T26" s="37">
        <f>'Datos Generales'!T37+'Datos Generales'!T54+'Datos Generales'!T71+'Datos Generales'!T88+'Datos Generales'!T105+'Datos Generales'!T122+'Datos Generales'!T139+'Datos Generales'!T156+'Datos Generales'!T173+'Datos Generales'!T190+'Datos Generales'!T207+'Datos Generales'!T224+'Datos Generales'!T241+'Datos Generales'!T258+'Datos Generales'!T275</f>
        <v>0</v>
      </c>
      <c r="U26" s="37">
        <f>'Datos Generales'!U37+'Datos Generales'!U54+'Datos Generales'!U71+'Datos Generales'!U88+'Datos Generales'!U105+'Datos Generales'!U122+'Datos Generales'!U139+'Datos Generales'!U156+'Datos Generales'!U173+'Datos Generales'!U190+'Datos Generales'!U207+'Datos Generales'!U224+'Datos Generales'!U241+'Datos Generales'!U258+'Datos Generales'!U275</f>
        <v>0</v>
      </c>
      <c r="V26" s="37">
        <f>'Datos Generales'!V37+'Datos Generales'!V54+'Datos Generales'!V71+'Datos Generales'!V88+'Datos Generales'!V105+'Datos Generales'!V122+'Datos Generales'!V139+'Datos Generales'!V156+'Datos Generales'!V173+'Datos Generales'!V190+'Datos Generales'!V207+'Datos Generales'!V224+'Datos Generales'!V241+'Datos Generales'!V258+'Datos Generales'!V275</f>
        <v>0</v>
      </c>
      <c r="W26" s="37">
        <f>'Datos Generales'!W37+'Datos Generales'!W54+'Datos Generales'!W71+'Datos Generales'!W88+'Datos Generales'!W105+'Datos Generales'!W122+'Datos Generales'!W139+'Datos Generales'!W156+'Datos Generales'!W173+'Datos Generales'!W190+'Datos Generales'!W207+'Datos Generales'!W224+'Datos Generales'!W241+'Datos Generales'!W258+'Datos Generales'!W275</f>
        <v>0</v>
      </c>
      <c r="X26" s="37">
        <f>'Datos Generales'!X37+'Datos Generales'!X54+'Datos Generales'!X71+'Datos Generales'!X88+'Datos Generales'!X105+'Datos Generales'!X122+'Datos Generales'!X139+'Datos Generales'!X156+'Datos Generales'!X173+'Datos Generales'!X190+'Datos Generales'!X207+'Datos Generales'!X224+'Datos Generales'!X241+'Datos Generales'!X258+'Datos Generales'!X275</f>
        <v>0</v>
      </c>
      <c r="Y26" s="37">
        <f>'Datos Generales'!Y37+'Datos Generales'!Y54+'Datos Generales'!Y71+'Datos Generales'!Y88+'Datos Generales'!Y105+'Datos Generales'!Y122+'Datos Generales'!Y139+'Datos Generales'!Y156+'Datos Generales'!Y173+'Datos Generales'!Y190+'Datos Generales'!Y207+'Datos Generales'!Y224+'Datos Generales'!Y241+'Datos Generales'!Y258+'Datos Generales'!Y275</f>
        <v>0</v>
      </c>
      <c r="Z26" s="37">
        <f>'Datos Generales'!Z37+'Datos Generales'!Z54+'Datos Generales'!Z71+'Datos Generales'!Z88+'Datos Generales'!Z105+'Datos Generales'!Z122+'Datos Generales'!Z139+'Datos Generales'!Z156+'Datos Generales'!Z173+'Datos Generales'!Z190+'Datos Generales'!Z207+'Datos Generales'!Z224+'Datos Generales'!Z241+'Datos Generales'!Z258+'Datos Generales'!Z275</f>
        <v>0</v>
      </c>
      <c r="AA26" s="37">
        <f>'Datos Generales'!AA37+'Datos Generales'!AA54+'Datos Generales'!AA71+'Datos Generales'!AA88+'Datos Generales'!AA105+'Datos Generales'!AA122+'Datos Generales'!AA139+'Datos Generales'!AA156+'Datos Generales'!AA173+'Datos Generales'!AA190+'Datos Generales'!AA207+'Datos Generales'!AA224+'Datos Generales'!AA241+'Datos Generales'!AA258+'Datos Generales'!AA275</f>
        <v>0</v>
      </c>
      <c r="AB26" s="37">
        <f>'Datos Generales'!AB37+'Datos Generales'!AB54+'Datos Generales'!AB71+'Datos Generales'!AB88+'Datos Generales'!AB105+'Datos Generales'!AB122+'Datos Generales'!AB139+'Datos Generales'!AB156+'Datos Generales'!AB173+'Datos Generales'!AB190+'Datos Generales'!AB207+'Datos Generales'!AB224+'Datos Generales'!AB241+'Datos Generales'!AB258+'Datos Generales'!AB275</f>
        <v>0</v>
      </c>
      <c r="AC26" s="37">
        <f>'Datos Generales'!AC37+'Datos Generales'!AC54+'Datos Generales'!AC71+'Datos Generales'!AC88+'Datos Generales'!AC105+'Datos Generales'!AC122+'Datos Generales'!AC139+'Datos Generales'!AC156+'Datos Generales'!AC173+'Datos Generales'!AC190+'Datos Generales'!AC207+'Datos Generales'!AC224+'Datos Generales'!AC241+'Datos Generales'!AC258+'Datos Generales'!AC275</f>
        <v>0</v>
      </c>
      <c r="AD26" s="37">
        <f>'Datos Generales'!AD37+'Datos Generales'!AD54+'Datos Generales'!AD71+'Datos Generales'!AD88+'Datos Generales'!AD105+'Datos Generales'!AD122+'Datos Generales'!AD139+'Datos Generales'!AD156+'Datos Generales'!AD173+'Datos Generales'!AD190+'Datos Generales'!AD207+'Datos Generales'!AD224+'Datos Generales'!AD241+'Datos Generales'!AD258+'Datos Generales'!AD275</f>
        <v>0</v>
      </c>
      <c r="AE26" s="37">
        <f>'Datos Generales'!AE37+'Datos Generales'!AE54+'Datos Generales'!AE71+'Datos Generales'!AE88+'Datos Generales'!AE105+'Datos Generales'!AE122+'Datos Generales'!AE139+'Datos Generales'!AE156+'Datos Generales'!AE173+'Datos Generales'!AE190+'Datos Generales'!AE207+'Datos Generales'!AE224+'Datos Generales'!AE241+'Datos Generales'!AE258+'Datos Generales'!AE275</f>
        <v>0</v>
      </c>
      <c r="AF26" s="37">
        <f>'Datos Generales'!AF37+'Datos Generales'!AF54+'Datos Generales'!AF71+'Datos Generales'!AF88+'Datos Generales'!AF105+'Datos Generales'!AF122+'Datos Generales'!AF139+'Datos Generales'!AF156+'Datos Generales'!AF173+'Datos Generales'!AF190+'Datos Generales'!AF207+'Datos Generales'!AF224+'Datos Generales'!AF241+'Datos Generales'!AF258+'Datos Generales'!AF275</f>
        <v>0</v>
      </c>
      <c r="AG26" s="37">
        <f>'Datos Generales'!AG37+'Datos Generales'!AG54+'Datos Generales'!AG71+'Datos Generales'!AG88+'Datos Generales'!AG105+'Datos Generales'!AG122+'Datos Generales'!AG139+'Datos Generales'!AG156+'Datos Generales'!AG173+'Datos Generales'!AG190+'Datos Generales'!AG207+'Datos Generales'!AG224+'Datos Generales'!AG241+'Datos Generales'!AG258+'Datos Generales'!AG275</f>
        <v>0</v>
      </c>
      <c r="AH26" s="37">
        <f>'Datos Generales'!AH37+'Datos Generales'!AH54+'Datos Generales'!AH71+'Datos Generales'!AH88+'Datos Generales'!AH105+'Datos Generales'!AH122+'Datos Generales'!AH139+'Datos Generales'!AH156+'Datos Generales'!AH173+'Datos Generales'!AH190+'Datos Generales'!AH207+'Datos Generales'!AH224+'Datos Generales'!AH241+'Datos Generales'!AH258+'Datos Generales'!AH275</f>
        <v>0</v>
      </c>
      <c r="AI26" s="37">
        <f>'Datos Generales'!AI37+'Datos Generales'!AI54+'Datos Generales'!AI71+'Datos Generales'!AI88+'Datos Generales'!AI105+'Datos Generales'!AI122+'Datos Generales'!AI139+'Datos Generales'!AI156+'Datos Generales'!AI173+'Datos Generales'!AI190+'Datos Generales'!AI207+'Datos Generales'!AI224+'Datos Generales'!AI241+'Datos Generales'!AI258+'Datos Generales'!AI275</f>
        <v>0</v>
      </c>
      <c r="AJ26" s="37">
        <f>'Datos Generales'!AJ37+'Datos Generales'!AJ54+'Datos Generales'!AJ71+'Datos Generales'!AJ88+'Datos Generales'!AJ105+'Datos Generales'!AJ122+'Datos Generales'!AJ139+'Datos Generales'!AJ156+'Datos Generales'!AJ173+'Datos Generales'!AJ190+'Datos Generales'!AJ207+'Datos Generales'!AJ224+'Datos Generales'!AJ241+'Datos Generales'!AJ258+'Datos Generales'!AJ275</f>
        <v>0</v>
      </c>
      <c r="AK26" s="37">
        <f>'Datos Generales'!AK37+'Datos Generales'!AK54+'Datos Generales'!AK71+'Datos Generales'!AK88+'Datos Generales'!AK105+'Datos Generales'!AK122+'Datos Generales'!AK139+'Datos Generales'!AK156+'Datos Generales'!AK173+'Datos Generales'!AK190+'Datos Generales'!AK207+'Datos Generales'!AK224+'Datos Generales'!AK241+'Datos Generales'!AK258+'Datos Generales'!AK275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v>1</v>
      </c>
      <c r="G30" s="53"/>
      <c r="H30" s="45"/>
    </row>
    <row r="31" spans="1:37" x14ac:dyDescent="0.25">
      <c r="D31" s="44" t="s">
        <v>10</v>
      </c>
      <c r="E31" s="50"/>
      <c r="F31" s="53">
        <v>1</v>
      </c>
      <c r="G31" s="53"/>
      <c r="H31" s="45"/>
    </row>
    <row r="32" spans="1:37" x14ac:dyDescent="0.25">
      <c r="D32" s="44" t="s">
        <v>11</v>
      </c>
      <c r="E32" s="50"/>
      <c r="F32" s="53">
        <v>1</v>
      </c>
      <c r="G32" s="53"/>
      <c r="H32" s="45"/>
    </row>
    <row r="33" spans="1:37" x14ac:dyDescent="0.25">
      <c r="D33" s="44" t="s">
        <v>12</v>
      </c>
      <c r="E33" s="50"/>
      <c r="F33" s="53"/>
      <c r="G33" s="53">
        <v>1</v>
      </c>
      <c r="H33" s="45"/>
    </row>
    <row r="34" spans="1:37" x14ac:dyDescent="0.25">
      <c r="D34" s="44" t="s">
        <v>13</v>
      </c>
      <c r="E34" s="50"/>
      <c r="F34" s="53"/>
      <c r="G34" s="53">
        <v>1</v>
      </c>
      <c r="H34" s="45"/>
    </row>
    <row r="35" spans="1:37" x14ac:dyDescent="0.25">
      <c r="D35" s="44" t="s">
        <v>14</v>
      </c>
      <c r="E35" s="50"/>
      <c r="F35" s="53">
        <v>0.89</v>
      </c>
      <c r="G35" s="53">
        <v>0.05</v>
      </c>
      <c r="H35" s="45">
        <v>0.06</v>
      </c>
    </row>
    <row r="36" spans="1:37" x14ac:dyDescent="0.25">
      <c r="D36" s="44" t="s">
        <v>58</v>
      </c>
      <c r="E36" s="50"/>
      <c r="F36" s="53"/>
      <c r="G36" s="53">
        <v>1</v>
      </c>
      <c r="H36" s="45"/>
    </row>
    <row r="37" spans="1:37" x14ac:dyDescent="0.25">
      <c r="D37" s="44" t="s">
        <v>61</v>
      </c>
      <c r="E37" s="50"/>
      <c r="F37" s="53"/>
      <c r="G37" s="53">
        <v>1</v>
      </c>
      <c r="H37" s="45"/>
    </row>
    <row r="38" spans="1:37" x14ac:dyDescent="0.25">
      <c r="D38" s="44" t="s">
        <v>15</v>
      </c>
      <c r="E38" s="50"/>
      <c r="F38" s="53"/>
      <c r="G38" s="53">
        <v>1</v>
      </c>
      <c r="H38" s="45"/>
    </row>
    <row r="39" spans="1:37" x14ac:dyDescent="0.25">
      <c r="D39" s="44" t="s">
        <v>59</v>
      </c>
      <c r="E39" s="50"/>
      <c r="F39" s="53"/>
      <c r="G39" s="53">
        <v>1</v>
      </c>
      <c r="H39" s="45"/>
    </row>
    <row r="40" spans="1:37" x14ac:dyDescent="0.25">
      <c r="D40" s="44" t="s">
        <v>60</v>
      </c>
      <c r="E40" s="50"/>
      <c r="F40" s="53"/>
      <c r="G40" s="53">
        <v>1</v>
      </c>
      <c r="H40" s="45"/>
    </row>
    <row r="41" spans="1:37" x14ac:dyDescent="0.25">
      <c r="D41" s="44" t="s">
        <v>16</v>
      </c>
      <c r="E41" s="50"/>
      <c r="F41" s="53"/>
      <c r="G41" s="53">
        <v>1</v>
      </c>
      <c r="H41" s="45"/>
    </row>
    <row r="42" spans="1:37" x14ac:dyDescent="0.25">
      <c r="D42" s="46" t="s">
        <v>79</v>
      </c>
      <c r="E42" s="47"/>
      <c r="F42" s="48"/>
      <c r="G42" s="48">
        <v>1</v>
      </c>
      <c r="H42" s="49"/>
    </row>
    <row r="44" spans="1:37" s="9" customFormat="1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s="9" customFormat="1" x14ac:dyDescent="0.25">
      <c r="A45" s="32" t="s">
        <v>18</v>
      </c>
      <c r="B45" s="33" t="s">
        <v>20</v>
      </c>
      <c r="C45" s="32" t="s">
        <v>85</v>
      </c>
      <c r="D45" s="54">
        <f>IF(OR(ISERROR(SUMPRODUCT($F$30:$F$42,D$14:D$26)/D$8),SUMPRODUCT($F$30:$F$42,D$14:D$26)=0),0.001,SUMPRODUCT($F$30:$F$42,D$14:D$26)/D$8*1000)</f>
        <v>520.41948144441858</v>
      </c>
      <c r="E45" s="55">
        <f>IF(OR(ISERROR(SUMPRODUCT($F$30:$F$42,E$14:E$26)/E$8),SUMPRODUCT($F$30:$F$42,E$14:E$26)=0),0.001,SUMPRODUCT($F$30:$F$42,E$14:E$26)/E$8*1000)</f>
        <v>1E-3</v>
      </c>
      <c r="F45" s="55">
        <f t="shared" ref="F45:AK45" si="2">IF(OR(ISERROR(SUMPRODUCT($F$30:$F$42,F$14:F$26)/F$8),SUMPRODUCT($F$30:$F$42,F$14:F$26)=0),0.001,SUMPRODUCT($F$30:$F$42,F$14:F$26)/F$8*1000)</f>
        <v>1E-3</v>
      </c>
      <c r="G45" s="55">
        <f t="shared" si="2"/>
        <v>1E-3</v>
      </c>
      <c r="H45" s="55">
        <f t="shared" si="2"/>
        <v>1E-3</v>
      </c>
      <c r="I45" s="55">
        <f t="shared" si="2"/>
        <v>1E-3</v>
      </c>
      <c r="J45" s="55">
        <f t="shared" si="2"/>
        <v>1E-3</v>
      </c>
      <c r="K45" s="55">
        <f t="shared" si="2"/>
        <v>1E-3</v>
      </c>
      <c r="L45" s="55">
        <f t="shared" si="2"/>
        <v>1E-3</v>
      </c>
      <c r="M45" s="55">
        <f t="shared" si="2"/>
        <v>1E-3</v>
      </c>
      <c r="N45" s="55">
        <f t="shared" si="2"/>
        <v>1E-3</v>
      </c>
      <c r="O45" s="55">
        <f t="shared" si="2"/>
        <v>1E-3</v>
      </c>
      <c r="P45" s="55">
        <f t="shared" si="2"/>
        <v>1E-3</v>
      </c>
      <c r="Q45" s="55">
        <f t="shared" si="2"/>
        <v>1E-3</v>
      </c>
      <c r="R45" s="55">
        <f t="shared" si="2"/>
        <v>1E-3</v>
      </c>
      <c r="S45" s="55">
        <f t="shared" si="2"/>
        <v>1E-3</v>
      </c>
      <c r="T45" s="55">
        <f t="shared" si="2"/>
        <v>1E-3</v>
      </c>
      <c r="U45" s="55">
        <f t="shared" si="2"/>
        <v>1E-3</v>
      </c>
      <c r="V45" s="55">
        <f t="shared" si="2"/>
        <v>1E-3</v>
      </c>
      <c r="W45" s="55">
        <f t="shared" si="2"/>
        <v>1E-3</v>
      </c>
      <c r="X45" s="55">
        <f t="shared" si="2"/>
        <v>1E-3</v>
      </c>
      <c r="Y45" s="55">
        <f t="shared" si="2"/>
        <v>1E-3</v>
      </c>
      <c r="Z45" s="55">
        <f t="shared" si="2"/>
        <v>1E-3</v>
      </c>
      <c r="AA45" s="55">
        <f t="shared" si="2"/>
        <v>1E-3</v>
      </c>
      <c r="AB45" s="55">
        <f t="shared" si="2"/>
        <v>1E-3</v>
      </c>
      <c r="AC45" s="55">
        <f t="shared" si="2"/>
        <v>1E-3</v>
      </c>
      <c r="AD45" s="55">
        <f t="shared" si="2"/>
        <v>1E-3</v>
      </c>
      <c r="AE45" s="55">
        <f t="shared" si="2"/>
        <v>1E-3</v>
      </c>
      <c r="AF45" s="55">
        <f t="shared" si="2"/>
        <v>1E-3</v>
      </c>
      <c r="AG45" s="55">
        <f t="shared" si="2"/>
        <v>1E-3</v>
      </c>
      <c r="AH45" s="55">
        <f t="shared" si="2"/>
        <v>1E-3</v>
      </c>
      <c r="AI45" s="55">
        <f t="shared" si="2"/>
        <v>1E-3</v>
      </c>
      <c r="AJ45" s="55">
        <f t="shared" si="2"/>
        <v>1E-3</v>
      </c>
      <c r="AK45" s="55">
        <f t="shared" si="2"/>
        <v>1E-3</v>
      </c>
    </row>
    <row r="46" spans="1:37" s="9" customFormat="1" x14ac:dyDescent="0.25">
      <c r="A46" s="32" t="s">
        <v>83</v>
      </c>
      <c r="B46" s="33" t="s">
        <v>20</v>
      </c>
      <c r="C46" s="32" t="s">
        <v>85</v>
      </c>
      <c r="D46" s="54">
        <f t="shared" ref="D46:AK46" si="3">IF(OR(ISERROR(SUMPRODUCT($G$30:$G$42,D$14:D$26)/D$8),SUMPRODUCT($G$30:$G$42,D$14:D$26)=0),0.001,SUMPRODUCT($G$30:$G$42,D$14:D$26)/D$8*1000)</f>
        <v>17.943939700958694</v>
      </c>
      <c r="E46" s="55">
        <f t="shared" si="3"/>
        <v>1E-3</v>
      </c>
      <c r="F46" s="55">
        <f t="shared" si="3"/>
        <v>1E-3</v>
      </c>
      <c r="G46" s="55">
        <f t="shared" si="3"/>
        <v>1E-3</v>
      </c>
      <c r="H46" s="55">
        <f t="shared" si="3"/>
        <v>1E-3</v>
      </c>
      <c r="I46" s="55">
        <f t="shared" si="3"/>
        <v>1E-3</v>
      </c>
      <c r="J46" s="55">
        <f t="shared" si="3"/>
        <v>1E-3</v>
      </c>
      <c r="K46" s="55">
        <f t="shared" si="3"/>
        <v>1E-3</v>
      </c>
      <c r="L46" s="55">
        <f t="shared" si="3"/>
        <v>1E-3</v>
      </c>
      <c r="M46" s="55">
        <f t="shared" si="3"/>
        <v>1E-3</v>
      </c>
      <c r="N46" s="55">
        <f t="shared" si="3"/>
        <v>1E-3</v>
      </c>
      <c r="O46" s="55">
        <f t="shared" si="3"/>
        <v>1E-3</v>
      </c>
      <c r="P46" s="55">
        <f t="shared" si="3"/>
        <v>1E-3</v>
      </c>
      <c r="Q46" s="55">
        <f t="shared" si="3"/>
        <v>1E-3</v>
      </c>
      <c r="R46" s="55">
        <f t="shared" si="3"/>
        <v>1E-3</v>
      </c>
      <c r="S46" s="55">
        <f t="shared" si="3"/>
        <v>1E-3</v>
      </c>
      <c r="T46" s="55">
        <f t="shared" si="3"/>
        <v>1E-3</v>
      </c>
      <c r="U46" s="55">
        <f t="shared" si="3"/>
        <v>1E-3</v>
      </c>
      <c r="V46" s="55">
        <f t="shared" si="3"/>
        <v>1E-3</v>
      </c>
      <c r="W46" s="55">
        <f t="shared" si="3"/>
        <v>1E-3</v>
      </c>
      <c r="X46" s="55">
        <f t="shared" si="3"/>
        <v>1E-3</v>
      </c>
      <c r="Y46" s="55">
        <f t="shared" si="3"/>
        <v>1E-3</v>
      </c>
      <c r="Z46" s="55">
        <f t="shared" si="3"/>
        <v>1E-3</v>
      </c>
      <c r="AA46" s="55">
        <f t="shared" si="3"/>
        <v>1E-3</v>
      </c>
      <c r="AB46" s="55">
        <f t="shared" si="3"/>
        <v>1E-3</v>
      </c>
      <c r="AC46" s="55">
        <f t="shared" si="3"/>
        <v>1E-3</v>
      </c>
      <c r="AD46" s="55">
        <f t="shared" si="3"/>
        <v>1E-3</v>
      </c>
      <c r="AE46" s="55">
        <f t="shared" si="3"/>
        <v>1E-3</v>
      </c>
      <c r="AF46" s="55">
        <f t="shared" si="3"/>
        <v>1E-3</v>
      </c>
      <c r="AG46" s="55">
        <f t="shared" si="3"/>
        <v>1E-3</v>
      </c>
      <c r="AH46" s="55">
        <f t="shared" si="3"/>
        <v>1E-3</v>
      </c>
      <c r="AI46" s="55">
        <f t="shared" si="3"/>
        <v>1E-3</v>
      </c>
      <c r="AJ46" s="55">
        <f t="shared" si="3"/>
        <v>1E-3</v>
      </c>
      <c r="AK46" s="55">
        <f t="shared" si="3"/>
        <v>1E-3</v>
      </c>
    </row>
    <row r="47" spans="1:37" s="9" customFormat="1" x14ac:dyDescent="0.25">
      <c r="A47" s="32" t="s">
        <v>84</v>
      </c>
      <c r="B47" s="33" t="s">
        <v>20</v>
      </c>
      <c r="C47" s="32" t="s">
        <v>85</v>
      </c>
      <c r="D47" s="54">
        <f t="shared" ref="D47:AK47" si="4">IF(OR(ISERROR(SUMPRODUCT($H$30:$H$42,D$14:D$26)/D$8),SUMPRODUCT($H$30:$H$42,D$14:D$26)=0),0.001,SUMPRODUCT($H$30:$H$42,D$14:D$26)/D$8*1000)</f>
        <v>1.6975302318459118</v>
      </c>
      <c r="E47" s="55">
        <f t="shared" si="4"/>
        <v>1E-3</v>
      </c>
      <c r="F47" s="55">
        <f t="shared" si="4"/>
        <v>1E-3</v>
      </c>
      <c r="G47" s="55">
        <f t="shared" si="4"/>
        <v>1E-3</v>
      </c>
      <c r="H47" s="55">
        <f t="shared" si="4"/>
        <v>1E-3</v>
      </c>
      <c r="I47" s="55">
        <f t="shared" si="4"/>
        <v>1E-3</v>
      </c>
      <c r="J47" s="55">
        <f t="shared" si="4"/>
        <v>1E-3</v>
      </c>
      <c r="K47" s="55">
        <f t="shared" si="4"/>
        <v>1E-3</v>
      </c>
      <c r="L47" s="55">
        <f t="shared" si="4"/>
        <v>1E-3</v>
      </c>
      <c r="M47" s="55">
        <f t="shared" si="4"/>
        <v>1E-3</v>
      </c>
      <c r="N47" s="55">
        <f t="shared" si="4"/>
        <v>1E-3</v>
      </c>
      <c r="O47" s="55">
        <f t="shared" si="4"/>
        <v>1E-3</v>
      </c>
      <c r="P47" s="55">
        <f t="shared" si="4"/>
        <v>1E-3</v>
      </c>
      <c r="Q47" s="55">
        <f t="shared" si="4"/>
        <v>1E-3</v>
      </c>
      <c r="R47" s="55">
        <f t="shared" si="4"/>
        <v>1E-3</v>
      </c>
      <c r="S47" s="55">
        <f t="shared" si="4"/>
        <v>1E-3</v>
      </c>
      <c r="T47" s="55">
        <f t="shared" si="4"/>
        <v>1E-3</v>
      </c>
      <c r="U47" s="55">
        <f t="shared" si="4"/>
        <v>1E-3</v>
      </c>
      <c r="V47" s="55">
        <f t="shared" si="4"/>
        <v>1E-3</v>
      </c>
      <c r="W47" s="55">
        <f t="shared" si="4"/>
        <v>1E-3</v>
      </c>
      <c r="X47" s="55">
        <f t="shared" si="4"/>
        <v>1E-3</v>
      </c>
      <c r="Y47" s="55">
        <f t="shared" si="4"/>
        <v>1E-3</v>
      </c>
      <c r="Z47" s="55">
        <f t="shared" si="4"/>
        <v>1E-3</v>
      </c>
      <c r="AA47" s="55">
        <f t="shared" si="4"/>
        <v>1E-3</v>
      </c>
      <c r="AB47" s="55">
        <f t="shared" si="4"/>
        <v>1E-3</v>
      </c>
      <c r="AC47" s="55">
        <f t="shared" si="4"/>
        <v>1E-3</v>
      </c>
      <c r="AD47" s="55">
        <f t="shared" si="4"/>
        <v>1E-3</v>
      </c>
      <c r="AE47" s="55">
        <f t="shared" si="4"/>
        <v>1E-3</v>
      </c>
      <c r="AF47" s="55">
        <f t="shared" si="4"/>
        <v>1E-3</v>
      </c>
      <c r="AG47" s="55">
        <f t="shared" si="4"/>
        <v>1E-3</v>
      </c>
      <c r="AH47" s="55">
        <f t="shared" si="4"/>
        <v>1E-3</v>
      </c>
      <c r="AI47" s="55">
        <f t="shared" si="4"/>
        <v>1E-3</v>
      </c>
      <c r="AJ47" s="55">
        <f t="shared" si="4"/>
        <v>1E-3</v>
      </c>
      <c r="AK47" s="55">
        <f t="shared" si="4"/>
        <v>1E-3</v>
      </c>
    </row>
    <row r="48" spans="1:37" s="9" customFormat="1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s="9" customFormat="1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s="9" customFormat="1" x14ac:dyDescent="0.25">
      <c r="A50" s="22" t="s">
        <v>21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s="9" customFormat="1" x14ac:dyDescent="0.25">
      <c r="A51" s="22" t="s">
        <v>18</v>
      </c>
    </row>
    <row r="52" spans="1:37" s="9" customFormat="1" x14ac:dyDescent="0.25">
      <c r="A52" s="32" t="s">
        <v>8</v>
      </c>
      <c r="B52" s="33" t="s">
        <v>22</v>
      </c>
      <c r="C52" s="32" t="s">
        <v>85</v>
      </c>
      <c r="D52" s="56">
        <f>IF(ISERROR((D14*$F30)/SUMPRODUCT($F$30:$F$42,D$14:D$26)),0,(D14*$F30)/SUMPRODUCT($F$30:$F$42,D$14:D$26))</f>
        <v>0.62589872488235843</v>
      </c>
      <c r="E52" s="57">
        <f t="shared" ref="E52:AK52" si="5">IF(ISERROR((E14*$F30)/SUMPRODUCT($F$30:$F$42,E$14:E$26)),0,(E14*$F30)/SUMPRODUCT($F$30:$F$42,E$14:E$26))</f>
        <v>0</v>
      </c>
      <c r="F52" s="57">
        <f t="shared" si="5"/>
        <v>0</v>
      </c>
      <c r="G52" s="57">
        <f t="shared" si="5"/>
        <v>0</v>
      </c>
      <c r="H52" s="57">
        <f t="shared" si="5"/>
        <v>0</v>
      </c>
      <c r="I52" s="57">
        <f t="shared" si="5"/>
        <v>0</v>
      </c>
      <c r="J52" s="57">
        <f t="shared" si="5"/>
        <v>0</v>
      </c>
      <c r="K52" s="57">
        <f t="shared" si="5"/>
        <v>0</v>
      </c>
      <c r="L52" s="57">
        <f t="shared" si="5"/>
        <v>0</v>
      </c>
      <c r="M52" s="57">
        <f t="shared" si="5"/>
        <v>0</v>
      </c>
      <c r="N52" s="57">
        <f t="shared" si="5"/>
        <v>0</v>
      </c>
      <c r="O52" s="57">
        <f t="shared" si="5"/>
        <v>0</v>
      </c>
      <c r="P52" s="57">
        <f t="shared" si="5"/>
        <v>0</v>
      </c>
      <c r="Q52" s="57">
        <f t="shared" si="5"/>
        <v>0</v>
      </c>
      <c r="R52" s="57">
        <f t="shared" si="5"/>
        <v>0</v>
      </c>
      <c r="S52" s="57">
        <f t="shared" si="5"/>
        <v>0</v>
      </c>
      <c r="T52" s="57">
        <f t="shared" si="5"/>
        <v>0</v>
      </c>
      <c r="U52" s="57">
        <f t="shared" si="5"/>
        <v>0</v>
      </c>
      <c r="V52" s="57">
        <f t="shared" si="5"/>
        <v>0</v>
      </c>
      <c r="W52" s="57">
        <f t="shared" si="5"/>
        <v>0</v>
      </c>
      <c r="X52" s="57">
        <f t="shared" si="5"/>
        <v>0</v>
      </c>
      <c r="Y52" s="57">
        <f t="shared" si="5"/>
        <v>0</v>
      </c>
      <c r="Z52" s="57">
        <f t="shared" si="5"/>
        <v>0</v>
      </c>
      <c r="AA52" s="57">
        <f t="shared" si="5"/>
        <v>0</v>
      </c>
      <c r="AB52" s="57">
        <f t="shared" si="5"/>
        <v>0</v>
      </c>
      <c r="AC52" s="57">
        <f t="shared" si="5"/>
        <v>0</v>
      </c>
      <c r="AD52" s="57">
        <f t="shared" si="5"/>
        <v>0</v>
      </c>
      <c r="AE52" s="57">
        <f t="shared" si="5"/>
        <v>0</v>
      </c>
      <c r="AF52" s="57">
        <f t="shared" si="5"/>
        <v>0</v>
      </c>
      <c r="AG52" s="57">
        <f t="shared" si="5"/>
        <v>0</v>
      </c>
      <c r="AH52" s="57">
        <f t="shared" si="5"/>
        <v>0</v>
      </c>
      <c r="AI52" s="57">
        <f t="shared" si="5"/>
        <v>0</v>
      </c>
      <c r="AJ52" s="57">
        <f t="shared" si="5"/>
        <v>0</v>
      </c>
      <c r="AK52" s="57">
        <f t="shared" si="5"/>
        <v>0</v>
      </c>
    </row>
    <row r="53" spans="1:37" s="9" customFormat="1" x14ac:dyDescent="0.25">
      <c r="A53" s="32" t="s">
        <v>10</v>
      </c>
      <c r="B53" s="33" t="s">
        <v>22</v>
      </c>
      <c r="C53" s="32" t="s">
        <v>85</v>
      </c>
      <c r="D53" s="56">
        <f>IF(ISERROR((D15*$F31)/SUMPRODUCT($F$30:$F$42,D$14:D$26)),0,(D15*$F31)/SUMPRODUCT($F$30:$F$42,D$14:D$26))</f>
        <v>0.32571716831500214</v>
      </c>
      <c r="E53" s="57">
        <f t="shared" ref="E53:AK53" si="6">IF(ISERROR((E15*$F31)/SUMPRODUCT($F$30:$F$42,E$14:E$26)),0,(E15*$F31)/SUMPRODUCT($F$30:$F$42,E$14:E$26))</f>
        <v>0</v>
      </c>
      <c r="F53" s="57">
        <f t="shared" si="6"/>
        <v>0</v>
      </c>
      <c r="G53" s="57">
        <f t="shared" si="6"/>
        <v>0</v>
      </c>
      <c r="H53" s="57">
        <f t="shared" si="6"/>
        <v>0</v>
      </c>
      <c r="I53" s="57">
        <f t="shared" si="6"/>
        <v>0</v>
      </c>
      <c r="J53" s="57">
        <f t="shared" si="6"/>
        <v>0</v>
      </c>
      <c r="K53" s="57">
        <f t="shared" si="6"/>
        <v>0</v>
      </c>
      <c r="L53" s="57">
        <f t="shared" si="6"/>
        <v>0</v>
      </c>
      <c r="M53" s="57">
        <f t="shared" si="6"/>
        <v>0</v>
      </c>
      <c r="N53" s="57">
        <f t="shared" si="6"/>
        <v>0</v>
      </c>
      <c r="O53" s="57">
        <f t="shared" si="6"/>
        <v>0</v>
      </c>
      <c r="P53" s="57">
        <f t="shared" si="6"/>
        <v>0</v>
      </c>
      <c r="Q53" s="57">
        <f t="shared" si="6"/>
        <v>0</v>
      </c>
      <c r="R53" s="57">
        <f t="shared" si="6"/>
        <v>0</v>
      </c>
      <c r="S53" s="57">
        <f t="shared" si="6"/>
        <v>0</v>
      </c>
      <c r="T53" s="57">
        <f t="shared" si="6"/>
        <v>0</v>
      </c>
      <c r="U53" s="57">
        <f t="shared" si="6"/>
        <v>0</v>
      </c>
      <c r="V53" s="57">
        <f t="shared" si="6"/>
        <v>0</v>
      </c>
      <c r="W53" s="57">
        <f t="shared" si="6"/>
        <v>0</v>
      </c>
      <c r="X53" s="57">
        <f t="shared" si="6"/>
        <v>0</v>
      </c>
      <c r="Y53" s="57">
        <f t="shared" si="6"/>
        <v>0</v>
      </c>
      <c r="Z53" s="57">
        <f t="shared" si="6"/>
        <v>0</v>
      </c>
      <c r="AA53" s="57">
        <f t="shared" si="6"/>
        <v>0</v>
      </c>
      <c r="AB53" s="57">
        <f t="shared" si="6"/>
        <v>0</v>
      </c>
      <c r="AC53" s="57">
        <f t="shared" si="6"/>
        <v>0</v>
      </c>
      <c r="AD53" s="57">
        <f t="shared" si="6"/>
        <v>0</v>
      </c>
      <c r="AE53" s="57">
        <f t="shared" si="6"/>
        <v>0</v>
      </c>
      <c r="AF53" s="57">
        <f t="shared" si="6"/>
        <v>0</v>
      </c>
      <c r="AG53" s="57">
        <f t="shared" si="6"/>
        <v>0</v>
      </c>
      <c r="AH53" s="57">
        <f t="shared" si="6"/>
        <v>0</v>
      </c>
      <c r="AI53" s="57">
        <f t="shared" si="6"/>
        <v>0</v>
      </c>
      <c r="AJ53" s="57">
        <f t="shared" si="6"/>
        <v>0</v>
      </c>
      <c r="AK53" s="57">
        <f t="shared" si="6"/>
        <v>0</v>
      </c>
    </row>
    <row r="54" spans="1:37" s="9" customFormat="1" x14ac:dyDescent="0.25">
      <c r="A54" s="32" t="s">
        <v>11</v>
      </c>
      <c r="B54" s="33" t="s">
        <v>22</v>
      </c>
      <c r="C54" s="32" t="s">
        <v>85</v>
      </c>
      <c r="D54" s="56">
        <f t="shared" ref="D54:AK54" si="7">IF(ISERROR((D16*$F32)/SUMPRODUCT($F$30:$F$42,D$14:D$26)),0,(D16*$F32)/SUMPRODUCT($F$30:$F$42,D$14:D$26))</f>
        <v>0</v>
      </c>
      <c r="E54" s="57">
        <f t="shared" si="7"/>
        <v>0</v>
      </c>
      <c r="F54" s="57">
        <f t="shared" si="7"/>
        <v>0</v>
      </c>
      <c r="G54" s="57">
        <f t="shared" si="7"/>
        <v>0</v>
      </c>
      <c r="H54" s="57">
        <f t="shared" si="7"/>
        <v>0</v>
      </c>
      <c r="I54" s="57">
        <f t="shared" si="7"/>
        <v>0</v>
      </c>
      <c r="J54" s="57">
        <f t="shared" si="7"/>
        <v>0</v>
      </c>
      <c r="K54" s="57">
        <f t="shared" si="7"/>
        <v>0</v>
      </c>
      <c r="L54" s="57">
        <f t="shared" si="7"/>
        <v>0</v>
      </c>
      <c r="M54" s="57">
        <f t="shared" si="7"/>
        <v>0</v>
      </c>
      <c r="N54" s="57">
        <f t="shared" si="7"/>
        <v>0</v>
      </c>
      <c r="O54" s="57">
        <f t="shared" si="7"/>
        <v>0</v>
      </c>
      <c r="P54" s="57">
        <f t="shared" si="7"/>
        <v>0</v>
      </c>
      <c r="Q54" s="57">
        <f t="shared" si="7"/>
        <v>0</v>
      </c>
      <c r="R54" s="57">
        <f t="shared" si="7"/>
        <v>0</v>
      </c>
      <c r="S54" s="57">
        <f t="shared" si="7"/>
        <v>0</v>
      </c>
      <c r="T54" s="57">
        <f t="shared" si="7"/>
        <v>0</v>
      </c>
      <c r="U54" s="57">
        <f t="shared" si="7"/>
        <v>0</v>
      </c>
      <c r="V54" s="57">
        <f t="shared" si="7"/>
        <v>0</v>
      </c>
      <c r="W54" s="57">
        <f t="shared" si="7"/>
        <v>0</v>
      </c>
      <c r="X54" s="57">
        <f t="shared" si="7"/>
        <v>0</v>
      </c>
      <c r="Y54" s="57">
        <f t="shared" si="7"/>
        <v>0</v>
      </c>
      <c r="Z54" s="57">
        <f t="shared" si="7"/>
        <v>0</v>
      </c>
      <c r="AA54" s="57">
        <f t="shared" si="7"/>
        <v>0</v>
      </c>
      <c r="AB54" s="57">
        <f t="shared" si="7"/>
        <v>0</v>
      </c>
      <c r="AC54" s="57">
        <f t="shared" si="7"/>
        <v>0</v>
      </c>
      <c r="AD54" s="57">
        <f t="shared" si="7"/>
        <v>0</v>
      </c>
      <c r="AE54" s="57">
        <f t="shared" si="7"/>
        <v>0</v>
      </c>
      <c r="AF54" s="57">
        <f t="shared" si="7"/>
        <v>0</v>
      </c>
      <c r="AG54" s="57">
        <f t="shared" si="7"/>
        <v>0</v>
      </c>
      <c r="AH54" s="57">
        <f t="shared" si="7"/>
        <v>0</v>
      </c>
      <c r="AI54" s="57">
        <f t="shared" si="7"/>
        <v>0</v>
      </c>
      <c r="AJ54" s="57">
        <f t="shared" si="7"/>
        <v>0</v>
      </c>
      <c r="AK54" s="57">
        <f t="shared" si="7"/>
        <v>0</v>
      </c>
    </row>
    <row r="55" spans="1:37" s="9" customFormat="1" x14ac:dyDescent="0.25">
      <c r="A55" s="32" t="s">
        <v>13</v>
      </c>
      <c r="B55" s="33" t="s">
        <v>22</v>
      </c>
      <c r="C55" s="32" t="s">
        <v>85</v>
      </c>
      <c r="D55" s="56">
        <f t="shared" ref="D55:AK55" si="8">IF(ISERROR((D18*$F34)/SUMPRODUCT($F$30:$F$42,D$14:D$26)),0,(D18*$F34)/SUMPRODUCT($F$30:$F$42,D$14:D$26))</f>
        <v>0</v>
      </c>
      <c r="E55" s="57">
        <f t="shared" si="8"/>
        <v>0</v>
      </c>
      <c r="F55" s="57">
        <f t="shared" si="8"/>
        <v>0</v>
      </c>
      <c r="G55" s="57">
        <f t="shared" si="8"/>
        <v>0</v>
      </c>
      <c r="H55" s="57">
        <f t="shared" si="8"/>
        <v>0</v>
      </c>
      <c r="I55" s="57">
        <f t="shared" si="8"/>
        <v>0</v>
      </c>
      <c r="J55" s="57">
        <f t="shared" si="8"/>
        <v>0</v>
      </c>
      <c r="K55" s="57">
        <f t="shared" si="8"/>
        <v>0</v>
      </c>
      <c r="L55" s="57">
        <f t="shared" si="8"/>
        <v>0</v>
      </c>
      <c r="M55" s="57">
        <f t="shared" si="8"/>
        <v>0</v>
      </c>
      <c r="N55" s="57">
        <f t="shared" si="8"/>
        <v>0</v>
      </c>
      <c r="O55" s="57">
        <f t="shared" si="8"/>
        <v>0</v>
      </c>
      <c r="P55" s="57">
        <f t="shared" si="8"/>
        <v>0</v>
      </c>
      <c r="Q55" s="57">
        <f t="shared" si="8"/>
        <v>0</v>
      </c>
      <c r="R55" s="57">
        <f t="shared" si="8"/>
        <v>0</v>
      </c>
      <c r="S55" s="57">
        <f t="shared" si="8"/>
        <v>0</v>
      </c>
      <c r="T55" s="57">
        <f t="shared" si="8"/>
        <v>0</v>
      </c>
      <c r="U55" s="57">
        <f t="shared" si="8"/>
        <v>0</v>
      </c>
      <c r="V55" s="57">
        <f t="shared" si="8"/>
        <v>0</v>
      </c>
      <c r="W55" s="57">
        <f t="shared" si="8"/>
        <v>0</v>
      </c>
      <c r="X55" s="57">
        <f t="shared" si="8"/>
        <v>0</v>
      </c>
      <c r="Y55" s="57">
        <f t="shared" si="8"/>
        <v>0</v>
      </c>
      <c r="Z55" s="57">
        <f t="shared" si="8"/>
        <v>0</v>
      </c>
      <c r="AA55" s="57">
        <f t="shared" si="8"/>
        <v>0</v>
      </c>
      <c r="AB55" s="57">
        <f t="shared" si="8"/>
        <v>0</v>
      </c>
      <c r="AC55" s="57">
        <f t="shared" si="8"/>
        <v>0</v>
      </c>
      <c r="AD55" s="57">
        <f t="shared" si="8"/>
        <v>0</v>
      </c>
      <c r="AE55" s="57">
        <f t="shared" si="8"/>
        <v>0</v>
      </c>
      <c r="AF55" s="57">
        <f t="shared" si="8"/>
        <v>0</v>
      </c>
      <c r="AG55" s="57">
        <f t="shared" si="8"/>
        <v>0</v>
      </c>
      <c r="AH55" s="57">
        <f t="shared" si="8"/>
        <v>0</v>
      </c>
      <c r="AI55" s="57">
        <f t="shared" si="8"/>
        <v>0</v>
      </c>
      <c r="AJ55" s="57">
        <f t="shared" si="8"/>
        <v>0</v>
      </c>
      <c r="AK55" s="57">
        <f t="shared" si="8"/>
        <v>0</v>
      </c>
    </row>
    <row r="56" spans="1:37" s="9" customFormat="1" x14ac:dyDescent="0.25">
      <c r="A56" s="32" t="s">
        <v>14</v>
      </c>
      <c r="B56" s="33" t="s">
        <v>22</v>
      </c>
      <c r="C56" s="32" t="s">
        <v>85</v>
      </c>
      <c r="D56" s="56">
        <f t="shared" ref="D56:AK56" si="9">IF(ISERROR((D19*$F35)/SUMPRODUCT($F$30:$F$42,D$14:D$26)),0,(D19*$F35)/SUMPRODUCT($F$30:$F$42,D$14:D$26))</f>
        <v>4.8384106802639527E-2</v>
      </c>
      <c r="E56" s="57">
        <f t="shared" si="9"/>
        <v>0</v>
      </c>
      <c r="F56" s="57">
        <f t="shared" si="9"/>
        <v>0</v>
      </c>
      <c r="G56" s="57">
        <f t="shared" si="9"/>
        <v>0</v>
      </c>
      <c r="H56" s="57">
        <f t="shared" si="9"/>
        <v>0</v>
      </c>
      <c r="I56" s="57">
        <f t="shared" si="9"/>
        <v>0</v>
      </c>
      <c r="J56" s="57">
        <f t="shared" si="9"/>
        <v>0</v>
      </c>
      <c r="K56" s="57">
        <f t="shared" si="9"/>
        <v>0</v>
      </c>
      <c r="L56" s="57">
        <f t="shared" si="9"/>
        <v>0</v>
      </c>
      <c r="M56" s="57">
        <f t="shared" si="9"/>
        <v>0</v>
      </c>
      <c r="N56" s="57">
        <f t="shared" si="9"/>
        <v>0</v>
      </c>
      <c r="O56" s="57">
        <f t="shared" si="9"/>
        <v>0</v>
      </c>
      <c r="P56" s="57">
        <f t="shared" si="9"/>
        <v>0</v>
      </c>
      <c r="Q56" s="57">
        <f t="shared" si="9"/>
        <v>0</v>
      </c>
      <c r="R56" s="57">
        <f t="shared" si="9"/>
        <v>0</v>
      </c>
      <c r="S56" s="57">
        <f t="shared" si="9"/>
        <v>0</v>
      </c>
      <c r="T56" s="57">
        <f t="shared" si="9"/>
        <v>0</v>
      </c>
      <c r="U56" s="57">
        <f t="shared" si="9"/>
        <v>0</v>
      </c>
      <c r="V56" s="57">
        <f t="shared" si="9"/>
        <v>0</v>
      </c>
      <c r="W56" s="57">
        <f t="shared" si="9"/>
        <v>0</v>
      </c>
      <c r="X56" s="57">
        <f t="shared" si="9"/>
        <v>0</v>
      </c>
      <c r="Y56" s="57">
        <f t="shared" si="9"/>
        <v>0</v>
      </c>
      <c r="Z56" s="57">
        <f t="shared" si="9"/>
        <v>0</v>
      </c>
      <c r="AA56" s="57">
        <f t="shared" si="9"/>
        <v>0</v>
      </c>
      <c r="AB56" s="57">
        <f t="shared" si="9"/>
        <v>0</v>
      </c>
      <c r="AC56" s="57">
        <f t="shared" si="9"/>
        <v>0</v>
      </c>
      <c r="AD56" s="57">
        <f t="shared" si="9"/>
        <v>0</v>
      </c>
      <c r="AE56" s="57">
        <f t="shared" si="9"/>
        <v>0</v>
      </c>
      <c r="AF56" s="57">
        <f t="shared" si="9"/>
        <v>0</v>
      </c>
      <c r="AG56" s="57">
        <f t="shared" si="9"/>
        <v>0</v>
      </c>
      <c r="AH56" s="57">
        <f t="shared" si="9"/>
        <v>0</v>
      </c>
      <c r="AI56" s="57">
        <f t="shared" si="9"/>
        <v>0</v>
      </c>
      <c r="AJ56" s="57">
        <f t="shared" si="9"/>
        <v>0</v>
      </c>
      <c r="AK56" s="57">
        <f t="shared" si="9"/>
        <v>0</v>
      </c>
    </row>
    <row r="57" spans="1:37" s="9" customFormat="1" x14ac:dyDescent="0.25">
      <c r="A57" s="32" t="s">
        <v>15</v>
      </c>
      <c r="B57" s="33" t="s">
        <v>22</v>
      </c>
      <c r="C57" s="32" t="s">
        <v>85</v>
      </c>
      <c r="D57" s="56">
        <f t="shared" ref="D57:AK57" si="10">IF(ISERROR((D22*$F38)/SUMPRODUCT($F$30:$F$42,D$14:D$26)),0,(D22*$F38)/SUMPRODUCT($F$30:$F$42,D$14:D$26))</f>
        <v>0</v>
      </c>
      <c r="E57" s="57">
        <f t="shared" si="10"/>
        <v>0</v>
      </c>
      <c r="F57" s="57">
        <f t="shared" si="10"/>
        <v>0</v>
      </c>
      <c r="G57" s="57">
        <f t="shared" si="10"/>
        <v>0</v>
      </c>
      <c r="H57" s="57">
        <f t="shared" si="10"/>
        <v>0</v>
      </c>
      <c r="I57" s="57">
        <f t="shared" si="10"/>
        <v>0</v>
      </c>
      <c r="J57" s="57">
        <f t="shared" si="10"/>
        <v>0</v>
      </c>
      <c r="K57" s="57">
        <f t="shared" si="10"/>
        <v>0</v>
      </c>
      <c r="L57" s="57">
        <f t="shared" si="10"/>
        <v>0</v>
      </c>
      <c r="M57" s="57">
        <f t="shared" si="10"/>
        <v>0</v>
      </c>
      <c r="N57" s="57">
        <f t="shared" si="10"/>
        <v>0</v>
      </c>
      <c r="O57" s="57">
        <f t="shared" si="10"/>
        <v>0</v>
      </c>
      <c r="P57" s="57">
        <f t="shared" si="10"/>
        <v>0</v>
      </c>
      <c r="Q57" s="57">
        <f t="shared" si="10"/>
        <v>0</v>
      </c>
      <c r="R57" s="57">
        <f t="shared" si="10"/>
        <v>0</v>
      </c>
      <c r="S57" s="57">
        <f t="shared" si="10"/>
        <v>0</v>
      </c>
      <c r="T57" s="57">
        <f t="shared" si="10"/>
        <v>0</v>
      </c>
      <c r="U57" s="57">
        <f t="shared" si="10"/>
        <v>0</v>
      </c>
      <c r="V57" s="57">
        <f t="shared" si="10"/>
        <v>0</v>
      </c>
      <c r="W57" s="57">
        <f t="shared" si="10"/>
        <v>0</v>
      </c>
      <c r="X57" s="57">
        <f t="shared" si="10"/>
        <v>0</v>
      </c>
      <c r="Y57" s="57">
        <f t="shared" si="10"/>
        <v>0</v>
      </c>
      <c r="Z57" s="57">
        <f t="shared" si="10"/>
        <v>0</v>
      </c>
      <c r="AA57" s="57">
        <f t="shared" si="10"/>
        <v>0</v>
      </c>
      <c r="AB57" s="57">
        <f t="shared" si="10"/>
        <v>0</v>
      </c>
      <c r="AC57" s="57">
        <f t="shared" si="10"/>
        <v>0</v>
      </c>
      <c r="AD57" s="57">
        <f t="shared" si="10"/>
        <v>0</v>
      </c>
      <c r="AE57" s="57">
        <f t="shared" si="10"/>
        <v>0</v>
      </c>
      <c r="AF57" s="57">
        <f t="shared" si="10"/>
        <v>0</v>
      </c>
      <c r="AG57" s="57">
        <f t="shared" si="10"/>
        <v>0</v>
      </c>
      <c r="AH57" s="57">
        <f t="shared" si="10"/>
        <v>0</v>
      </c>
      <c r="AI57" s="57">
        <f t="shared" si="10"/>
        <v>0</v>
      </c>
      <c r="AJ57" s="57">
        <f t="shared" si="10"/>
        <v>0</v>
      </c>
      <c r="AK57" s="57">
        <f t="shared" si="10"/>
        <v>0</v>
      </c>
    </row>
    <row r="58" spans="1:37" s="9" customFormat="1" x14ac:dyDescent="0.25">
      <c r="A58" s="32" t="s">
        <v>59</v>
      </c>
      <c r="B58" s="33" t="s">
        <v>22</v>
      </c>
      <c r="C58" s="32" t="s">
        <v>85</v>
      </c>
      <c r="D58" s="56">
        <f t="shared" ref="D58:AK58" si="11">IF(ISERROR((D23*$F39)/SUMPRODUCT($F$30:$F$42,D$14:D$26)),0,(D23*$F39)/SUMPRODUCT($F$30:$F$42,D$14:D$26))</f>
        <v>0</v>
      </c>
      <c r="E58" s="57">
        <f t="shared" si="11"/>
        <v>0</v>
      </c>
      <c r="F58" s="57">
        <f t="shared" si="11"/>
        <v>0</v>
      </c>
      <c r="G58" s="57">
        <f t="shared" si="11"/>
        <v>0</v>
      </c>
      <c r="H58" s="57">
        <f t="shared" si="11"/>
        <v>0</v>
      </c>
      <c r="I58" s="57">
        <f t="shared" si="11"/>
        <v>0</v>
      </c>
      <c r="J58" s="57">
        <f t="shared" si="11"/>
        <v>0</v>
      </c>
      <c r="K58" s="57">
        <f t="shared" si="11"/>
        <v>0</v>
      </c>
      <c r="L58" s="57">
        <f t="shared" si="11"/>
        <v>0</v>
      </c>
      <c r="M58" s="57">
        <f t="shared" si="11"/>
        <v>0</v>
      </c>
      <c r="N58" s="57">
        <f t="shared" si="11"/>
        <v>0</v>
      </c>
      <c r="O58" s="57">
        <f t="shared" si="11"/>
        <v>0</v>
      </c>
      <c r="P58" s="57">
        <f t="shared" si="11"/>
        <v>0</v>
      </c>
      <c r="Q58" s="57">
        <f t="shared" si="11"/>
        <v>0</v>
      </c>
      <c r="R58" s="57">
        <f t="shared" si="11"/>
        <v>0</v>
      </c>
      <c r="S58" s="57">
        <f t="shared" si="11"/>
        <v>0</v>
      </c>
      <c r="T58" s="57">
        <f t="shared" si="11"/>
        <v>0</v>
      </c>
      <c r="U58" s="57">
        <f t="shared" si="11"/>
        <v>0</v>
      </c>
      <c r="V58" s="57">
        <f t="shared" si="11"/>
        <v>0</v>
      </c>
      <c r="W58" s="57">
        <f t="shared" si="11"/>
        <v>0</v>
      </c>
      <c r="X58" s="57">
        <f t="shared" si="11"/>
        <v>0</v>
      </c>
      <c r="Y58" s="57">
        <f t="shared" si="11"/>
        <v>0</v>
      </c>
      <c r="Z58" s="57">
        <f t="shared" si="11"/>
        <v>0</v>
      </c>
      <c r="AA58" s="57">
        <f t="shared" si="11"/>
        <v>0</v>
      </c>
      <c r="AB58" s="57">
        <f t="shared" si="11"/>
        <v>0</v>
      </c>
      <c r="AC58" s="57">
        <f t="shared" si="11"/>
        <v>0</v>
      </c>
      <c r="AD58" s="57">
        <f t="shared" si="11"/>
        <v>0</v>
      </c>
      <c r="AE58" s="57">
        <f t="shared" si="11"/>
        <v>0</v>
      </c>
      <c r="AF58" s="57">
        <f t="shared" si="11"/>
        <v>0</v>
      </c>
      <c r="AG58" s="57">
        <f t="shared" si="11"/>
        <v>0</v>
      </c>
      <c r="AH58" s="57">
        <f t="shared" si="11"/>
        <v>0</v>
      </c>
      <c r="AI58" s="57">
        <f t="shared" si="11"/>
        <v>0</v>
      </c>
      <c r="AJ58" s="57">
        <f t="shared" si="11"/>
        <v>0</v>
      </c>
      <c r="AK58" s="57">
        <f t="shared" si="11"/>
        <v>0</v>
      </c>
    </row>
    <row r="59" spans="1:37" s="9" customFormat="1" x14ac:dyDescent="0.25">
      <c r="A59" s="32" t="s">
        <v>79</v>
      </c>
      <c r="B59" s="33" t="s">
        <v>22</v>
      </c>
      <c r="C59" s="32" t="s">
        <v>85</v>
      </c>
      <c r="D59" s="56">
        <f t="shared" ref="D59:AK59" si="12">IF(ISERROR((D26*$F42)/SUMPRODUCT($F$30:$F$42,D$14:D$26)),0,(D26*$F42)/SUMPRODUCT($F$30:$F$42,D$14:D$26))</f>
        <v>0</v>
      </c>
      <c r="E59" s="57">
        <f t="shared" si="12"/>
        <v>0</v>
      </c>
      <c r="F59" s="57">
        <f t="shared" si="12"/>
        <v>0</v>
      </c>
      <c r="G59" s="57">
        <f t="shared" si="12"/>
        <v>0</v>
      </c>
      <c r="H59" s="57">
        <f t="shared" si="12"/>
        <v>0</v>
      </c>
      <c r="I59" s="57">
        <f t="shared" si="12"/>
        <v>0</v>
      </c>
      <c r="J59" s="57">
        <f t="shared" si="12"/>
        <v>0</v>
      </c>
      <c r="K59" s="57">
        <f t="shared" si="12"/>
        <v>0</v>
      </c>
      <c r="L59" s="57">
        <f t="shared" si="12"/>
        <v>0</v>
      </c>
      <c r="M59" s="57">
        <f t="shared" si="12"/>
        <v>0</v>
      </c>
      <c r="N59" s="57">
        <f t="shared" si="12"/>
        <v>0</v>
      </c>
      <c r="O59" s="57">
        <f t="shared" si="12"/>
        <v>0</v>
      </c>
      <c r="P59" s="57">
        <f t="shared" si="12"/>
        <v>0</v>
      </c>
      <c r="Q59" s="57">
        <f t="shared" si="12"/>
        <v>0</v>
      </c>
      <c r="R59" s="57">
        <f t="shared" si="12"/>
        <v>0</v>
      </c>
      <c r="S59" s="57">
        <f t="shared" si="12"/>
        <v>0</v>
      </c>
      <c r="T59" s="57">
        <f t="shared" si="12"/>
        <v>0</v>
      </c>
      <c r="U59" s="57">
        <f t="shared" si="12"/>
        <v>0</v>
      </c>
      <c r="V59" s="57">
        <f t="shared" si="12"/>
        <v>0</v>
      </c>
      <c r="W59" s="57">
        <f t="shared" si="12"/>
        <v>0</v>
      </c>
      <c r="X59" s="57">
        <f t="shared" si="12"/>
        <v>0</v>
      </c>
      <c r="Y59" s="57">
        <f t="shared" si="12"/>
        <v>0</v>
      </c>
      <c r="Z59" s="57">
        <f t="shared" si="12"/>
        <v>0</v>
      </c>
      <c r="AA59" s="57">
        <f t="shared" si="12"/>
        <v>0</v>
      </c>
      <c r="AB59" s="57">
        <f t="shared" si="12"/>
        <v>0</v>
      </c>
      <c r="AC59" s="57">
        <f t="shared" si="12"/>
        <v>0</v>
      </c>
      <c r="AD59" s="57">
        <f t="shared" si="12"/>
        <v>0</v>
      </c>
      <c r="AE59" s="57">
        <f t="shared" si="12"/>
        <v>0</v>
      </c>
      <c r="AF59" s="57">
        <f t="shared" si="12"/>
        <v>0</v>
      </c>
      <c r="AG59" s="57">
        <f t="shared" si="12"/>
        <v>0</v>
      </c>
      <c r="AH59" s="57">
        <f t="shared" si="12"/>
        <v>0</v>
      </c>
      <c r="AI59" s="57">
        <f t="shared" si="12"/>
        <v>0</v>
      </c>
      <c r="AJ59" s="57">
        <f t="shared" si="12"/>
        <v>0</v>
      </c>
      <c r="AK59" s="57">
        <f t="shared" si="12"/>
        <v>0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s="9" customFormat="1" x14ac:dyDescent="0.25">
      <c r="A61" s="22" t="s">
        <v>83</v>
      </c>
    </row>
    <row r="62" spans="1:37" s="9" customFormat="1" x14ac:dyDescent="0.25">
      <c r="A62" s="32" t="s">
        <v>8</v>
      </c>
      <c r="B62" s="33" t="s">
        <v>22</v>
      </c>
      <c r="C62" s="32" t="s">
        <v>85</v>
      </c>
      <c r="D62" s="56">
        <f t="shared" ref="D62:AK62" si="13">IF(ISERROR((D14*$G30)/SUMPRODUCT($G$30:$G$42,D$14:D$26)),0,(D14*$G30)/SUMPRODUCT($G$30:$G$42,D$14:D$26))</f>
        <v>0</v>
      </c>
      <c r="E62" s="57">
        <f t="shared" si="13"/>
        <v>0</v>
      </c>
      <c r="F62" s="57">
        <f t="shared" si="13"/>
        <v>0</v>
      </c>
      <c r="G62" s="57">
        <f t="shared" si="13"/>
        <v>0</v>
      </c>
      <c r="H62" s="57">
        <f t="shared" si="13"/>
        <v>0</v>
      </c>
      <c r="I62" s="57">
        <f t="shared" si="13"/>
        <v>0</v>
      </c>
      <c r="J62" s="57">
        <f t="shared" si="13"/>
        <v>0</v>
      </c>
      <c r="K62" s="57">
        <f t="shared" si="13"/>
        <v>0</v>
      </c>
      <c r="L62" s="57">
        <f t="shared" si="13"/>
        <v>0</v>
      </c>
      <c r="M62" s="57">
        <f t="shared" si="13"/>
        <v>0</v>
      </c>
      <c r="N62" s="57">
        <f t="shared" si="13"/>
        <v>0</v>
      </c>
      <c r="O62" s="57">
        <f t="shared" si="13"/>
        <v>0</v>
      </c>
      <c r="P62" s="57">
        <f t="shared" si="13"/>
        <v>0</v>
      </c>
      <c r="Q62" s="57">
        <f t="shared" si="13"/>
        <v>0</v>
      </c>
      <c r="R62" s="57">
        <f t="shared" si="13"/>
        <v>0</v>
      </c>
      <c r="S62" s="57">
        <f t="shared" si="13"/>
        <v>0</v>
      </c>
      <c r="T62" s="57">
        <f t="shared" si="13"/>
        <v>0</v>
      </c>
      <c r="U62" s="57">
        <f t="shared" si="13"/>
        <v>0</v>
      </c>
      <c r="V62" s="57">
        <f t="shared" si="13"/>
        <v>0</v>
      </c>
      <c r="W62" s="57">
        <f t="shared" si="13"/>
        <v>0</v>
      </c>
      <c r="X62" s="57">
        <f t="shared" si="13"/>
        <v>0</v>
      </c>
      <c r="Y62" s="57">
        <f t="shared" si="13"/>
        <v>0</v>
      </c>
      <c r="Z62" s="57">
        <f t="shared" si="13"/>
        <v>0</v>
      </c>
      <c r="AA62" s="57">
        <f t="shared" si="13"/>
        <v>0</v>
      </c>
      <c r="AB62" s="57">
        <f t="shared" si="13"/>
        <v>0</v>
      </c>
      <c r="AC62" s="57">
        <f t="shared" si="13"/>
        <v>0</v>
      </c>
      <c r="AD62" s="57">
        <f t="shared" si="13"/>
        <v>0</v>
      </c>
      <c r="AE62" s="57">
        <f t="shared" si="13"/>
        <v>0</v>
      </c>
      <c r="AF62" s="57">
        <f t="shared" si="13"/>
        <v>0</v>
      </c>
      <c r="AG62" s="57">
        <f t="shared" si="13"/>
        <v>0</v>
      </c>
      <c r="AH62" s="57">
        <f t="shared" si="13"/>
        <v>0</v>
      </c>
      <c r="AI62" s="57">
        <f t="shared" si="13"/>
        <v>0</v>
      </c>
      <c r="AJ62" s="57">
        <f t="shared" si="13"/>
        <v>0</v>
      </c>
      <c r="AK62" s="57">
        <f t="shared" si="13"/>
        <v>0</v>
      </c>
    </row>
    <row r="63" spans="1:37" s="9" customFormat="1" x14ac:dyDescent="0.25">
      <c r="A63" s="32" t="s">
        <v>10</v>
      </c>
      <c r="B63" s="33" t="s">
        <v>22</v>
      </c>
      <c r="C63" s="32" t="s">
        <v>85</v>
      </c>
      <c r="D63" s="56">
        <f t="shared" ref="D63:AK63" si="14">IF(ISERROR((D15*$G31)/SUMPRODUCT($G$30:$G$42,D$14:D$26)),0,(D15*$G31)/SUMPRODUCT($G$30:$G$42,D$14:D$26))</f>
        <v>0</v>
      </c>
      <c r="E63" s="57">
        <f t="shared" si="14"/>
        <v>0</v>
      </c>
      <c r="F63" s="57">
        <f t="shared" si="14"/>
        <v>0</v>
      </c>
      <c r="G63" s="57">
        <f t="shared" si="14"/>
        <v>0</v>
      </c>
      <c r="H63" s="57">
        <f t="shared" si="14"/>
        <v>0</v>
      </c>
      <c r="I63" s="57">
        <f t="shared" si="14"/>
        <v>0</v>
      </c>
      <c r="J63" s="57">
        <f t="shared" si="14"/>
        <v>0</v>
      </c>
      <c r="K63" s="57">
        <f t="shared" si="14"/>
        <v>0</v>
      </c>
      <c r="L63" s="57">
        <f t="shared" si="14"/>
        <v>0</v>
      </c>
      <c r="M63" s="57">
        <f t="shared" si="14"/>
        <v>0</v>
      </c>
      <c r="N63" s="57">
        <f t="shared" si="14"/>
        <v>0</v>
      </c>
      <c r="O63" s="57">
        <f t="shared" si="14"/>
        <v>0</v>
      </c>
      <c r="P63" s="57">
        <f t="shared" si="14"/>
        <v>0</v>
      </c>
      <c r="Q63" s="57">
        <f t="shared" si="14"/>
        <v>0</v>
      </c>
      <c r="R63" s="57">
        <f t="shared" si="14"/>
        <v>0</v>
      </c>
      <c r="S63" s="57">
        <f t="shared" si="14"/>
        <v>0</v>
      </c>
      <c r="T63" s="57">
        <f t="shared" si="14"/>
        <v>0</v>
      </c>
      <c r="U63" s="57">
        <f t="shared" si="14"/>
        <v>0</v>
      </c>
      <c r="V63" s="57">
        <f t="shared" si="14"/>
        <v>0</v>
      </c>
      <c r="W63" s="57">
        <f t="shared" si="14"/>
        <v>0</v>
      </c>
      <c r="X63" s="57">
        <f t="shared" si="14"/>
        <v>0</v>
      </c>
      <c r="Y63" s="57">
        <f t="shared" si="14"/>
        <v>0</v>
      </c>
      <c r="Z63" s="57">
        <f t="shared" si="14"/>
        <v>0</v>
      </c>
      <c r="AA63" s="57">
        <f t="shared" si="14"/>
        <v>0</v>
      </c>
      <c r="AB63" s="57">
        <f t="shared" si="14"/>
        <v>0</v>
      </c>
      <c r="AC63" s="57">
        <f t="shared" si="14"/>
        <v>0</v>
      </c>
      <c r="AD63" s="57">
        <f t="shared" si="14"/>
        <v>0</v>
      </c>
      <c r="AE63" s="57">
        <f t="shared" si="14"/>
        <v>0</v>
      </c>
      <c r="AF63" s="57">
        <f t="shared" si="14"/>
        <v>0</v>
      </c>
      <c r="AG63" s="57">
        <f t="shared" si="14"/>
        <v>0</v>
      </c>
      <c r="AH63" s="57">
        <f t="shared" si="14"/>
        <v>0</v>
      </c>
      <c r="AI63" s="57">
        <f t="shared" si="14"/>
        <v>0</v>
      </c>
      <c r="AJ63" s="57">
        <f t="shared" si="14"/>
        <v>0</v>
      </c>
      <c r="AK63" s="57">
        <f t="shared" si="14"/>
        <v>0</v>
      </c>
    </row>
    <row r="64" spans="1:37" s="9" customFormat="1" x14ac:dyDescent="0.25">
      <c r="A64" s="32" t="s">
        <v>12</v>
      </c>
      <c r="B64" s="33" t="s">
        <v>22</v>
      </c>
      <c r="C64" s="32" t="s">
        <v>85</v>
      </c>
      <c r="D64" s="56">
        <f t="shared" ref="D64:AK64" si="15">IF(ISERROR((D17*$G33)/SUMPRODUCT($G$30:$G$42,D$14:D$26)),0,(D17*$G33)/SUMPRODUCT($G$30:$G$42,D$14:D$26))</f>
        <v>1.212365227946492E-2</v>
      </c>
      <c r="E64" s="57">
        <f t="shared" si="15"/>
        <v>0</v>
      </c>
      <c r="F64" s="57">
        <f t="shared" si="15"/>
        <v>0</v>
      </c>
      <c r="G64" s="57">
        <f t="shared" si="15"/>
        <v>0</v>
      </c>
      <c r="H64" s="57">
        <f t="shared" si="15"/>
        <v>0</v>
      </c>
      <c r="I64" s="57">
        <f t="shared" si="15"/>
        <v>0</v>
      </c>
      <c r="J64" s="57">
        <f t="shared" si="15"/>
        <v>0</v>
      </c>
      <c r="K64" s="57">
        <f t="shared" si="15"/>
        <v>0</v>
      </c>
      <c r="L64" s="57">
        <f t="shared" si="15"/>
        <v>0</v>
      </c>
      <c r="M64" s="57">
        <f t="shared" si="15"/>
        <v>0</v>
      </c>
      <c r="N64" s="57">
        <f t="shared" si="15"/>
        <v>0</v>
      </c>
      <c r="O64" s="57">
        <f t="shared" si="15"/>
        <v>0</v>
      </c>
      <c r="P64" s="57">
        <f t="shared" si="15"/>
        <v>0</v>
      </c>
      <c r="Q64" s="57">
        <f t="shared" si="15"/>
        <v>0</v>
      </c>
      <c r="R64" s="57">
        <f t="shared" si="15"/>
        <v>0</v>
      </c>
      <c r="S64" s="57">
        <f t="shared" si="15"/>
        <v>0</v>
      </c>
      <c r="T64" s="57">
        <f t="shared" si="15"/>
        <v>0</v>
      </c>
      <c r="U64" s="57">
        <f t="shared" si="15"/>
        <v>0</v>
      </c>
      <c r="V64" s="57">
        <f t="shared" si="15"/>
        <v>0</v>
      </c>
      <c r="W64" s="57">
        <f t="shared" si="15"/>
        <v>0</v>
      </c>
      <c r="X64" s="57">
        <f t="shared" si="15"/>
        <v>0</v>
      </c>
      <c r="Y64" s="57">
        <f t="shared" si="15"/>
        <v>0</v>
      </c>
      <c r="Z64" s="57">
        <f t="shared" si="15"/>
        <v>0</v>
      </c>
      <c r="AA64" s="57">
        <f t="shared" si="15"/>
        <v>0</v>
      </c>
      <c r="AB64" s="57">
        <f t="shared" si="15"/>
        <v>0</v>
      </c>
      <c r="AC64" s="57">
        <f t="shared" si="15"/>
        <v>0</v>
      </c>
      <c r="AD64" s="57">
        <f t="shared" si="15"/>
        <v>0</v>
      </c>
      <c r="AE64" s="57">
        <f t="shared" si="15"/>
        <v>0</v>
      </c>
      <c r="AF64" s="57">
        <f t="shared" si="15"/>
        <v>0</v>
      </c>
      <c r="AG64" s="57">
        <f t="shared" si="15"/>
        <v>0</v>
      </c>
      <c r="AH64" s="57">
        <f t="shared" si="15"/>
        <v>0</v>
      </c>
      <c r="AI64" s="57">
        <f t="shared" si="15"/>
        <v>0</v>
      </c>
      <c r="AJ64" s="57">
        <f t="shared" si="15"/>
        <v>0</v>
      </c>
      <c r="AK64" s="57">
        <f t="shared" si="15"/>
        <v>0</v>
      </c>
    </row>
    <row r="65" spans="1:37" s="9" customFormat="1" x14ac:dyDescent="0.25">
      <c r="A65" s="32" t="s">
        <v>13</v>
      </c>
      <c r="B65" s="33" t="s">
        <v>22</v>
      </c>
      <c r="C65" s="32" t="s">
        <v>85</v>
      </c>
      <c r="D65" s="56">
        <f t="shared" ref="D65:AK65" si="16">IF(ISERROR((D18*$G34)/SUMPRODUCT($G$30:$G$42,D$14:D$26)),0,(D18*$G34)/SUMPRODUCT($G$30:$G$42,D$14:D$26))</f>
        <v>0.5680847708415786</v>
      </c>
      <c r="E65" s="57">
        <f t="shared" si="16"/>
        <v>0</v>
      </c>
      <c r="F65" s="57">
        <f t="shared" si="16"/>
        <v>0</v>
      </c>
      <c r="G65" s="57">
        <f t="shared" si="16"/>
        <v>0</v>
      </c>
      <c r="H65" s="57">
        <f t="shared" si="16"/>
        <v>0</v>
      </c>
      <c r="I65" s="57">
        <f t="shared" si="16"/>
        <v>0</v>
      </c>
      <c r="J65" s="57">
        <f t="shared" si="16"/>
        <v>0</v>
      </c>
      <c r="K65" s="57">
        <f t="shared" si="16"/>
        <v>0</v>
      </c>
      <c r="L65" s="57">
        <f t="shared" si="16"/>
        <v>0</v>
      </c>
      <c r="M65" s="57">
        <f t="shared" si="16"/>
        <v>0</v>
      </c>
      <c r="N65" s="57">
        <f t="shared" si="16"/>
        <v>0</v>
      </c>
      <c r="O65" s="57">
        <f t="shared" si="16"/>
        <v>0</v>
      </c>
      <c r="P65" s="57">
        <f t="shared" si="16"/>
        <v>0</v>
      </c>
      <c r="Q65" s="57">
        <f t="shared" si="16"/>
        <v>0</v>
      </c>
      <c r="R65" s="57">
        <f t="shared" si="16"/>
        <v>0</v>
      </c>
      <c r="S65" s="57">
        <f t="shared" si="16"/>
        <v>0</v>
      </c>
      <c r="T65" s="57">
        <f t="shared" si="16"/>
        <v>0</v>
      </c>
      <c r="U65" s="57">
        <f t="shared" si="16"/>
        <v>0</v>
      </c>
      <c r="V65" s="57">
        <f t="shared" si="16"/>
        <v>0</v>
      </c>
      <c r="W65" s="57">
        <f t="shared" si="16"/>
        <v>0</v>
      </c>
      <c r="X65" s="57">
        <f t="shared" si="16"/>
        <v>0</v>
      </c>
      <c r="Y65" s="57">
        <f t="shared" si="16"/>
        <v>0</v>
      </c>
      <c r="Z65" s="57">
        <f t="shared" si="16"/>
        <v>0</v>
      </c>
      <c r="AA65" s="57">
        <f t="shared" si="16"/>
        <v>0</v>
      </c>
      <c r="AB65" s="57">
        <f t="shared" si="16"/>
        <v>0</v>
      </c>
      <c r="AC65" s="57">
        <f t="shared" si="16"/>
        <v>0</v>
      </c>
      <c r="AD65" s="57">
        <f t="shared" si="16"/>
        <v>0</v>
      </c>
      <c r="AE65" s="57">
        <f t="shared" si="16"/>
        <v>0</v>
      </c>
      <c r="AF65" s="57">
        <f t="shared" si="16"/>
        <v>0</v>
      </c>
      <c r="AG65" s="57">
        <f t="shared" si="16"/>
        <v>0</v>
      </c>
      <c r="AH65" s="57">
        <f t="shared" si="16"/>
        <v>0</v>
      </c>
      <c r="AI65" s="57">
        <f t="shared" si="16"/>
        <v>0</v>
      </c>
      <c r="AJ65" s="57">
        <f t="shared" si="16"/>
        <v>0</v>
      </c>
      <c r="AK65" s="57">
        <f t="shared" si="16"/>
        <v>0</v>
      </c>
    </row>
    <row r="66" spans="1:37" s="9" customFormat="1" x14ac:dyDescent="0.25">
      <c r="A66" s="32" t="s">
        <v>14</v>
      </c>
      <c r="B66" s="33" t="s">
        <v>22</v>
      </c>
      <c r="C66" s="32" t="s">
        <v>85</v>
      </c>
      <c r="D66" s="56">
        <f t="shared" ref="D66:AK66" si="17">IF(ISERROR((D19*$G35)/SUMPRODUCT($G$30:$G$42,D$14:D$26)),0,(D19*$G35)/SUMPRODUCT($G$30:$G$42,D$14:D$26))</f>
        <v>7.8834890782801828E-2</v>
      </c>
      <c r="E66" s="57">
        <f t="shared" si="17"/>
        <v>0</v>
      </c>
      <c r="F66" s="57">
        <f t="shared" si="17"/>
        <v>0</v>
      </c>
      <c r="G66" s="57">
        <f t="shared" si="17"/>
        <v>0</v>
      </c>
      <c r="H66" s="57">
        <f t="shared" si="17"/>
        <v>0</v>
      </c>
      <c r="I66" s="57">
        <f t="shared" si="17"/>
        <v>0</v>
      </c>
      <c r="J66" s="57">
        <f t="shared" si="17"/>
        <v>0</v>
      </c>
      <c r="K66" s="57">
        <f t="shared" si="17"/>
        <v>0</v>
      </c>
      <c r="L66" s="57">
        <f t="shared" si="17"/>
        <v>0</v>
      </c>
      <c r="M66" s="57">
        <f t="shared" si="17"/>
        <v>0</v>
      </c>
      <c r="N66" s="57">
        <f t="shared" si="17"/>
        <v>0</v>
      </c>
      <c r="O66" s="57">
        <f t="shared" si="17"/>
        <v>0</v>
      </c>
      <c r="P66" s="57">
        <f t="shared" si="17"/>
        <v>0</v>
      </c>
      <c r="Q66" s="57">
        <f t="shared" si="17"/>
        <v>0</v>
      </c>
      <c r="R66" s="57">
        <f t="shared" si="17"/>
        <v>0</v>
      </c>
      <c r="S66" s="57">
        <f t="shared" si="17"/>
        <v>0</v>
      </c>
      <c r="T66" s="57">
        <f t="shared" si="17"/>
        <v>0</v>
      </c>
      <c r="U66" s="57">
        <f t="shared" si="17"/>
        <v>0</v>
      </c>
      <c r="V66" s="57">
        <f t="shared" si="17"/>
        <v>0</v>
      </c>
      <c r="W66" s="57">
        <f t="shared" si="17"/>
        <v>0</v>
      </c>
      <c r="X66" s="57">
        <f t="shared" si="17"/>
        <v>0</v>
      </c>
      <c r="Y66" s="57">
        <f t="shared" si="17"/>
        <v>0</v>
      </c>
      <c r="Z66" s="57">
        <f t="shared" si="17"/>
        <v>0</v>
      </c>
      <c r="AA66" s="57">
        <f t="shared" si="17"/>
        <v>0</v>
      </c>
      <c r="AB66" s="57">
        <f t="shared" si="17"/>
        <v>0</v>
      </c>
      <c r="AC66" s="57">
        <f t="shared" si="17"/>
        <v>0</v>
      </c>
      <c r="AD66" s="57">
        <f t="shared" si="17"/>
        <v>0</v>
      </c>
      <c r="AE66" s="57">
        <f t="shared" si="17"/>
        <v>0</v>
      </c>
      <c r="AF66" s="57">
        <f t="shared" si="17"/>
        <v>0</v>
      </c>
      <c r="AG66" s="57">
        <f t="shared" si="17"/>
        <v>0</v>
      </c>
      <c r="AH66" s="57">
        <f t="shared" si="17"/>
        <v>0</v>
      </c>
      <c r="AI66" s="57">
        <f t="shared" si="17"/>
        <v>0</v>
      </c>
      <c r="AJ66" s="57">
        <f t="shared" si="17"/>
        <v>0</v>
      </c>
      <c r="AK66" s="57">
        <f t="shared" si="17"/>
        <v>0</v>
      </c>
    </row>
    <row r="67" spans="1:37" s="9" customFormat="1" x14ac:dyDescent="0.25">
      <c r="A67" s="32" t="s">
        <v>58</v>
      </c>
      <c r="B67" s="33" t="s">
        <v>22</v>
      </c>
      <c r="C67" s="32" t="s">
        <v>85</v>
      </c>
      <c r="D67" s="56">
        <f t="shared" ref="D67:AK67" si="18">IF(ISERROR((D20*$G36)/SUMPRODUCT($G$30:$G$42,D$14:D$26)),0,(D20*$G36)/SUMPRODUCT($G$30:$G$42,D$14:D$26))</f>
        <v>0.20944036850140299</v>
      </c>
      <c r="E67" s="57">
        <f t="shared" si="18"/>
        <v>0</v>
      </c>
      <c r="F67" s="57">
        <f t="shared" si="18"/>
        <v>0</v>
      </c>
      <c r="G67" s="57">
        <f t="shared" si="18"/>
        <v>0</v>
      </c>
      <c r="H67" s="57">
        <f t="shared" si="18"/>
        <v>0</v>
      </c>
      <c r="I67" s="57">
        <f t="shared" si="18"/>
        <v>0</v>
      </c>
      <c r="J67" s="57">
        <f t="shared" si="18"/>
        <v>0</v>
      </c>
      <c r="K67" s="57">
        <f t="shared" si="18"/>
        <v>0</v>
      </c>
      <c r="L67" s="57">
        <f t="shared" si="18"/>
        <v>0</v>
      </c>
      <c r="M67" s="57">
        <f t="shared" si="18"/>
        <v>0</v>
      </c>
      <c r="N67" s="57">
        <f t="shared" si="18"/>
        <v>0</v>
      </c>
      <c r="O67" s="57">
        <f t="shared" si="18"/>
        <v>0</v>
      </c>
      <c r="P67" s="57">
        <f t="shared" si="18"/>
        <v>0</v>
      </c>
      <c r="Q67" s="57">
        <f t="shared" si="18"/>
        <v>0</v>
      </c>
      <c r="R67" s="57">
        <f t="shared" si="18"/>
        <v>0</v>
      </c>
      <c r="S67" s="57">
        <f t="shared" si="18"/>
        <v>0</v>
      </c>
      <c r="T67" s="57">
        <f t="shared" si="18"/>
        <v>0</v>
      </c>
      <c r="U67" s="57">
        <f t="shared" si="18"/>
        <v>0</v>
      </c>
      <c r="V67" s="57">
        <f t="shared" si="18"/>
        <v>0</v>
      </c>
      <c r="W67" s="57">
        <f t="shared" si="18"/>
        <v>0</v>
      </c>
      <c r="X67" s="57">
        <f t="shared" si="18"/>
        <v>0</v>
      </c>
      <c r="Y67" s="57">
        <f t="shared" si="18"/>
        <v>0</v>
      </c>
      <c r="Z67" s="57">
        <f t="shared" si="18"/>
        <v>0</v>
      </c>
      <c r="AA67" s="57">
        <f t="shared" si="18"/>
        <v>0</v>
      </c>
      <c r="AB67" s="57">
        <f t="shared" si="18"/>
        <v>0</v>
      </c>
      <c r="AC67" s="57">
        <f t="shared" si="18"/>
        <v>0</v>
      </c>
      <c r="AD67" s="57">
        <f t="shared" si="18"/>
        <v>0</v>
      </c>
      <c r="AE67" s="57">
        <f t="shared" si="18"/>
        <v>0</v>
      </c>
      <c r="AF67" s="57">
        <f t="shared" si="18"/>
        <v>0</v>
      </c>
      <c r="AG67" s="57">
        <f t="shared" si="18"/>
        <v>0</v>
      </c>
      <c r="AH67" s="57">
        <f t="shared" si="18"/>
        <v>0</v>
      </c>
      <c r="AI67" s="57">
        <f t="shared" si="18"/>
        <v>0</v>
      </c>
      <c r="AJ67" s="57">
        <f t="shared" si="18"/>
        <v>0</v>
      </c>
      <c r="AK67" s="57">
        <f t="shared" si="18"/>
        <v>0</v>
      </c>
    </row>
    <row r="68" spans="1:37" s="9" customFormat="1" x14ac:dyDescent="0.25">
      <c r="A68" s="32" t="s">
        <v>61</v>
      </c>
      <c r="B68" s="33" t="s">
        <v>22</v>
      </c>
      <c r="C68" s="32" t="s">
        <v>85</v>
      </c>
      <c r="D68" s="56">
        <f t="shared" ref="D68:AK68" si="19">IF(ISERROR((D21*$G37)/SUMPRODUCT($G$30:$G$42,D$14:D$26)),0,(D21*$G37)/SUMPRODUCT($G$30:$G$42,D$14:D$26))</f>
        <v>0</v>
      </c>
      <c r="E68" s="57">
        <f t="shared" si="19"/>
        <v>0</v>
      </c>
      <c r="F68" s="57">
        <f t="shared" si="19"/>
        <v>0</v>
      </c>
      <c r="G68" s="57">
        <f t="shared" si="19"/>
        <v>0</v>
      </c>
      <c r="H68" s="57">
        <f t="shared" si="19"/>
        <v>0</v>
      </c>
      <c r="I68" s="57">
        <f t="shared" si="19"/>
        <v>0</v>
      </c>
      <c r="J68" s="57">
        <f t="shared" si="19"/>
        <v>0</v>
      </c>
      <c r="K68" s="57">
        <f t="shared" si="19"/>
        <v>0</v>
      </c>
      <c r="L68" s="57">
        <f t="shared" si="19"/>
        <v>0</v>
      </c>
      <c r="M68" s="57">
        <f t="shared" si="19"/>
        <v>0</v>
      </c>
      <c r="N68" s="57">
        <f t="shared" si="19"/>
        <v>0</v>
      </c>
      <c r="O68" s="57">
        <f t="shared" si="19"/>
        <v>0</v>
      </c>
      <c r="P68" s="57">
        <f t="shared" si="19"/>
        <v>0</v>
      </c>
      <c r="Q68" s="57">
        <f t="shared" si="19"/>
        <v>0</v>
      </c>
      <c r="R68" s="57">
        <f t="shared" si="19"/>
        <v>0</v>
      </c>
      <c r="S68" s="57">
        <f t="shared" si="19"/>
        <v>0</v>
      </c>
      <c r="T68" s="57">
        <f t="shared" si="19"/>
        <v>0</v>
      </c>
      <c r="U68" s="57">
        <f t="shared" si="19"/>
        <v>0</v>
      </c>
      <c r="V68" s="57">
        <f t="shared" si="19"/>
        <v>0</v>
      </c>
      <c r="W68" s="57">
        <f t="shared" si="19"/>
        <v>0</v>
      </c>
      <c r="X68" s="57">
        <f t="shared" si="19"/>
        <v>0</v>
      </c>
      <c r="Y68" s="57">
        <f t="shared" si="19"/>
        <v>0</v>
      </c>
      <c r="Z68" s="57">
        <f t="shared" si="19"/>
        <v>0</v>
      </c>
      <c r="AA68" s="57">
        <f t="shared" si="19"/>
        <v>0</v>
      </c>
      <c r="AB68" s="57">
        <f t="shared" si="19"/>
        <v>0</v>
      </c>
      <c r="AC68" s="57">
        <f t="shared" si="19"/>
        <v>0</v>
      </c>
      <c r="AD68" s="57">
        <f t="shared" si="19"/>
        <v>0</v>
      </c>
      <c r="AE68" s="57">
        <f t="shared" si="19"/>
        <v>0</v>
      </c>
      <c r="AF68" s="57">
        <f t="shared" si="19"/>
        <v>0</v>
      </c>
      <c r="AG68" s="57">
        <f t="shared" si="19"/>
        <v>0</v>
      </c>
      <c r="AH68" s="57">
        <f t="shared" si="19"/>
        <v>0</v>
      </c>
      <c r="AI68" s="57">
        <f t="shared" si="19"/>
        <v>0</v>
      </c>
      <c r="AJ68" s="57">
        <f t="shared" si="19"/>
        <v>0</v>
      </c>
      <c r="AK68" s="57">
        <f t="shared" si="19"/>
        <v>0</v>
      </c>
    </row>
    <row r="69" spans="1:37" s="9" customFormat="1" x14ac:dyDescent="0.25">
      <c r="A69" s="32" t="s">
        <v>15</v>
      </c>
      <c r="B69" s="33" t="s">
        <v>22</v>
      </c>
      <c r="C69" s="32" t="s">
        <v>85</v>
      </c>
      <c r="D69" s="56">
        <f t="shared" ref="D69:AK69" si="20">IF(ISERROR((D22*$G38)/SUMPRODUCT($G$30:$G$42,D$14:D$26)),0,(D22*$G38)/SUMPRODUCT($G$30:$G$42,D$14:D$26))</f>
        <v>0.12619246462351619</v>
      </c>
      <c r="E69" s="57">
        <f t="shared" si="20"/>
        <v>0</v>
      </c>
      <c r="F69" s="57">
        <f t="shared" si="20"/>
        <v>0</v>
      </c>
      <c r="G69" s="57">
        <f t="shared" si="20"/>
        <v>0</v>
      </c>
      <c r="H69" s="57">
        <f t="shared" si="20"/>
        <v>0</v>
      </c>
      <c r="I69" s="57">
        <f t="shared" si="20"/>
        <v>0</v>
      </c>
      <c r="J69" s="57">
        <f t="shared" si="20"/>
        <v>0</v>
      </c>
      <c r="K69" s="57">
        <f t="shared" si="20"/>
        <v>0</v>
      </c>
      <c r="L69" s="57">
        <f t="shared" si="20"/>
        <v>0</v>
      </c>
      <c r="M69" s="57">
        <f t="shared" si="20"/>
        <v>0</v>
      </c>
      <c r="N69" s="57">
        <f t="shared" si="20"/>
        <v>0</v>
      </c>
      <c r="O69" s="57">
        <f t="shared" si="20"/>
        <v>0</v>
      </c>
      <c r="P69" s="57">
        <f t="shared" si="20"/>
        <v>0</v>
      </c>
      <c r="Q69" s="57">
        <f t="shared" si="20"/>
        <v>0</v>
      </c>
      <c r="R69" s="57">
        <f t="shared" si="20"/>
        <v>0</v>
      </c>
      <c r="S69" s="57">
        <f t="shared" si="20"/>
        <v>0</v>
      </c>
      <c r="T69" s="57">
        <f t="shared" si="20"/>
        <v>0</v>
      </c>
      <c r="U69" s="57">
        <f t="shared" si="20"/>
        <v>0</v>
      </c>
      <c r="V69" s="57">
        <f t="shared" si="20"/>
        <v>0</v>
      </c>
      <c r="W69" s="57">
        <f t="shared" si="20"/>
        <v>0</v>
      </c>
      <c r="X69" s="57">
        <f t="shared" si="20"/>
        <v>0</v>
      </c>
      <c r="Y69" s="57">
        <f t="shared" si="20"/>
        <v>0</v>
      </c>
      <c r="Z69" s="57">
        <f t="shared" si="20"/>
        <v>0</v>
      </c>
      <c r="AA69" s="57">
        <f t="shared" si="20"/>
        <v>0</v>
      </c>
      <c r="AB69" s="57">
        <f t="shared" si="20"/>
        <v>0</v>
      </c>
      <c r="AC69" s="57">
        <f t="shared" si="20"/>
        <v>0</v>
      </c>
      <c r="AD69" s="57">
        <f t="shared" si="20"/>
        <v>0</v>
      </c>
      <c r="AE69" s="57">
        <f t="shared" si="20"/>
        <v>0</v>
      </c>
      <c r="AF69" s="57">
        <f t="shared" si="20"/>
        <v>0</v>
      </c>
      <c r="AG69" s="57">
        <f t="shared" si="20"/>
        <v>0</v>
      </c>
      <c r="AH69" s="57">
        <f t="shared" si="20"/>
        <v>0</v>
      </c>
      <c r="AI69" s="57">
        <f t="shared" si="20"/>
        <v>0</v>
      </c>
      <c r="AJ69" s="57">
        <f t="shared" si="20"/>
        <v>0</v>
      </c>
      <c r="AK69" s="57">
        <f t="shared" si="20"/>
        <v>0</v>
      </c>
    </row>
    <row r="70" spans="1:37" s="9" customFormat="1" x14ac:dyDescent="0.25">
      <c r="A70" s="32" t="s">
        <v>59</v>
      </c>
      <c r="B70" s="33" t="s">
        <v>22</v>
      </c>
      <c r="C70" s="32" t="s">
        <v>85</v>
      </c>
      <c r="D70" s="56">
        <f t="shared" ref="D70:AK70" si="21">IF(ISERROR((D23*$G39)/SUMPRODUCT($G$30:$G$42,D$14:D$26)),0,(D23*$G39)/SUMPRODUCT($G$30:$G$42,D$14:D$26))</f>
        <v>0</v>
      </c>
      <c r="E70" s="57">
        <f t="shared" si="21"/>
        <v>0</v>
      </c>
      <c r="F70" s="57">
        <f t="shared" si="21"/>
        <v>0</v>
      </c>
      <c r="G70" s="57">
        <f t="shared" si="21"/>
        <v>0</v>
      </c>
      <c r="H70" s="57">
        <f t="shared" si="21"/>
        <v>0</v>
      </c>
      <c r="I70" s="57">
        <f t="shared" si="21"/>
        <v>0</v>
      </c>
      <c r="J70" s="57">
        <f t="shared" si="21"/>
        <v>0</v>
      </c>
      <c r="K70" s="57">
        <f t="shared" si="21"/>
        <v>0</v>
      </c>
      <c r="L70" s="57">
        <f t="shared" si="21"/>
        <v>0</v>
      </c>
      <c r="M70" s="57">
        <f t="shared" si="21"/>
        <v>0</v>
      </c>
      <c r="N70" s="57">
        <f t="shared" si="21"/>
        <v>0</v>
      </c>
      <c r="O70" s="57">
        <f t="shared" si="21"/>
        <v>0</v>
      </c>
      <c r="P70" s="57">
        <f t="shared" si="21"/>
        <v>0</v>
      </c>
      <c r="Q70" s="57">
        <f t="shared" si="21"/>
        <v>0</v>
      </c>
      <c r="R70" s="57">
        <f t="shared" si="21"/>
        <v>0</v>
      </c>
      <c r="S70" s="57">
        <f t="shared" si="21"/>
        <v>0</v>
      </c>
      <c r="T70" s="57">
        <f t="shared" si="21"/>
        <v>0</v>
      </c>
      <c r="U70" s="57">
        <f t="shared" si="21"/>
        <v>0</v>
      </c>
      <c r="V70" s="57">
        <f t="shared" si="21"/>
        <v>0</v>
      </c>
      <c r="W70" s="57">
        <f t="shared" si="21"/>
        <v>0</v>
      </c>
      <c r="X70" s="57">
        <f t="shared" si="21"/>
        <v>0</v>
      </c>
      <c r="Y70" s="57">
        <f t="shared" si="21"/>
        <v>0</v>
      </c>
      <c r="Z70" s="57">
        <f t="shared" si="21"/>
        <v>0</v>
      </c>
      <c r="AA70" s="57">
        <f t="shared" si="21"/>
        <v>0</v>
      </c>
      <c r="AB70" s="57">
        <f t="shared" si="21"/>
        <v>0</v>
      </c>
      <c r="AC70" s="57">
        <f t="shared" si="21"/>
        <v>0</v>
      </c>
      <c r="AD70" s="57">
        <f t="shared" si="21"/>
        <v>0</v>
      </c>
      <c r="AE70" s="57">
        <f t="shared" si="21"/>
        <v>0</v>
      </c>
      <c r="AF70" s="57">
        <f t="shared" si="21"/>
        <v>0</v>
      </c>
      <c r="AG70" s="57">
        <f t="shared" si="21"/>
        <v>0</v>
      </c>
      <c r="AH70" s="57">
        <f t="shared" si="21"/>
        <v>0</v>
      </c>
      <c r="AI70" s="57">
        <f t="shared" si="21"/>
        <v>0</v>
      </c>
      <c r="AJ70" s="57">
        <f t="shared" si="21"/>
        <v>0</v>
      </c>
      <c r="AK70" s="57">
        <f t="shared" si="21"/>
        <v>0</v>
      </c>
    </row>
    <row r="71" spans="1:37" s="9" customFormat="1" x14ac:dyDescent="0.25">
      <c r="A71" s="32" t="s">
        <v>60</v>
      </c>
      <c r="B71" s="33" t="s">
        <v>22</v>
      </c>
      <c r="C71" s="32" t="s">
        <v>85</v>
      </c>
      <c r="D71" s="56">
        <f t="shared" ref="D71:AK71" si="22">IF(ISERROR((D24*$G40)/SUMPRODUCT($G$30:$G$42,D$14:D$26)),0,(D24*$G40)/SUMPRODUCT($G$30:$G$42,D$14:D$26))</f>
        <v>5.3238529712354961E-3</v>
      </c>
      <c r="E71" s="57">
        <f t="shared" si="22"/>
        <v>0</v>
      </c>
      <c r="F71" s="57">
        <f t="shared" si="22"/>
        <v>0</v>
      </c>
      <c r="G71" s="57">
        <f t="shared" si="22"/>
        <v>0</v>
      </c>
      <c r="H71" s="57">
        <f t="shared" si="22"/>
        <v>0</v>
      </c>
      <c r="I71" s="57">
        <f t="shared" si="22"/>
        <v>0</v>
      </c>
      <c r="J71" s="57">
        <f t="shared" si="22"/>
        <v>0</v>
      </c>
      <c r="K71" s="57">
        <f t="shared" si="22"/>
        <v>0</v>
      </c>
      <c r="L71" s="57">
        <f t="shared" si="22"/>
        <v>0</v>
      </c>
      <c r="M71" s="57">
        <f t="shared" si="22"/>
        <v>0</v>
      </c>
      <c r="N71" s="57">
        <f t="shared" si="22"/>
        <v>0</v>
      </c>
      <c r="O71" s="57">
        <f t="shared" si="22"/>
        <v>0</v>
      </c>
      <c r="P71" s="57">
        <f t="shared" si="22"/>
        <v>0</v>
      </c>
      <c r="Q71" s="57">
        <f t="shared" si="22"/>
        <v>0</v>
      </c>
      <c r="R71" s="57">
        <f t="shared" si="22"/>
        <v>0</v>
      </c>
      <c r="S71" s="57">
        <f t="shared" si="22"/>
        <v>0</v>
      </c>
      <c r="T71" s="57">
        <f t="shared" si="22"/>
        <v>0</v>
      </c>
      <c r="U71" s="57">
        <f t="shared" si="22"/>
        <v>0</v>
      </c>
      <c r="V71" s="57">
        <f t="shared" si="22"/>
        <v>0</v>
      </c>
      <c r="W71" s="57">
        <f t="shared" si="22"/>
        <v>0</v>
      </c>
      <c r="X71" s="57">
        <f t="shared" si="22"/>
        <v>0</v>
      </c>
      <c r="Y71" s="57">
        <f t="shared" si="22"/>
        <v>0</v>
      </c>
      <c r="Z71" s="57">
        <f t="shared" si="22"/>
        <v>0</v>
      </c>
      <c r="AA71" s="57">
        <f t="shared" si="22"/>
        <v>0</v>
      </c>
      <c r="AB71" s="57">
        <f t="shared" si="22"/>
        <v>0</v>
      </c>
      <c r="AC71" s="57">
        <f t="shared" si="22"/>
        <v>0</v>
      </c>
      <c r="AD71" s="57">
        <f t="shared" si="22"/>
        <v>0</v>
      </c>
      <c r="AE71" s="57">
        <f t="shared" si="22"/>
        <v>0</v>
      </c>
      <c r="AF71" s="57">
        <f t="shared" si="22"/>
        <v>0</v>
      </c>
      <c r="AG71" s="57">
        <f t="shared" si="22"/>
        <v>0</v>
      </c>
      <c r="AH71" s="57">
        <f t="shared" si="22"/>
        <v>0</v>
      </c>
      <c r="AI71" s="57">
        <f t="shared" si="22"/>
        <v>0</v>
      </c>
      <c r="AJ71" s="57">
        <f t="shared" si="22"/>
        <v>0</v>
      </c>
      <c r="AK71" s="57">
        <f t="shared" si="22"/>
        <v>0</v>
      </c>
    </row>
    <row r="72" spans="1:37" s="9" customFormat="1" x14ac:dyDescent="0.25">
      <c r="A72" s="32" t="s">
        <v>16</v>
      </c>
      <c r="B72" s="33" t="s">
        <v>22</v>
      </c>
      <c r="C72" s="32" t="s">
        <v>85</v>
      </c>
      <c r="D72" s="56">
        <f t="shared" ref="D72:AK72" si="23">IF(ISERROR((D25*$G41)/SUMPRODUCT($G$30:$G$42,D$14:D$26)),0,(D25*$G41)/SUMPRODUCT($G$30:$G$42,D$14:D$26))</f>
        <v>0</v>
      </c>
      <c r="E72" s="57">
        <f t="shared" si="23"/>
        <v>0</v>
      </c>
      <c r="F72" s="57">
        <f t="shared" si="23"/>
        <v>0</v>
      </c>
      <c r="G72" s="57">
        <f t="shared" si="23"/>
        <v>0</v>
      </c>
      <c r="H72" s="57">
        <f t="shared" si="23"/>
        <v>0</v>
      </c>
      <c r="I72" s="57">
        <f t="shared" si="23"/>
        <v>0</v>
      </c>
      <c r="J72" s="57">
        <f t="shared" si="23"/>
        <v>0</v>
      </c>
      <c r="K72" s="57">
        <f t="shared" si="23"/>
        <v>0</v>
      </c>
      <c r="L72" s="57">
        <f t="shared" si="23"/>
        <v>0</v>
      </c>
      <c r="M72" s="57">
        <f t="shared" si="23"/>
        <v>0</v>
      </c>
      <c r="N72" s="57">
        <f t="shared" si="23"/>
        <v>0</v>
      </c>
      <c r="O72" s="57">
        <f t="shared" si="23"/>
        <v>0</v>
      </c>
      <c r="P72" s="57">
        <f t="shared" si="23"/>
        <v>0</v>
      </c>
      <c r="Q72" s="57">
        <f t="shared" si="23"/>
        <v>0</v>
      </c>
      <c r="R72" s="57">
        <f t="shared" si="23"/>
        <v>0</v>
      </c>
      <c r="S72" s="57">
        <f t="shared" si="23"/>
        <v>0</v>
      </c>
      <c r="T72" s="57">
        <f t="shared" si="23"/>
        <v>0</v>
      </c>
      <c r="U72" s="57">
        <f t="shared" si="23"/>
        <v>0</v>
      </c>
      <c r="V72" s="57">
        <f t="shared" si="23"/>
        <v>0</v>
      </c>
      <c r="W72" s="57">
        <f t="shared" si="23"/>
        <v>0</v>
      </c>
      <c r="X72" s="57">
        <f t="shared" si="23"/>
        <v>0</v>
      </c>
      <c r="Y72" s="57">
        <f t="shared" si="23"/>
        <v>0</v>
      </c>
      <c r="Z72" s="57">
        <f t="shared" si="23"/>
        <v>0</v>
      </c>
      <c r="AA72" s="57">
        <f t="shared" si="23"/>
        <v>0</v>
      </c>
      <c r="AB72" s="57">
        <f t="shared" si="23"/>
        <v>0</v>
      </c>
      <c r="AC72" s="57">
        <f t="shared" si="23"/>
        <v>0</v>
      </c>
      <c r="AD72" s="57">
        <f t="shared" si="23"/>
        <v>0</v>
      </c>
      <c r="AE72" s="57">
        <f t="shared" si="23"/>
        <v>0</v>
      </c>
      <c r="AF72" s="57">
        <f t="shared" si="23"/>
        <v>0</v>
      </c>
      <c r="AG72" s="57">
        <f t="shared" si="23"/>
        <v>0</v>
      </c>
      <c r="AH72" s="57">
        <f t="shared" si="23"/>
        <v>0</v>
      </c>
      <c r="AI72" s="57">
        <f t="shared" si="23"/>
        <v>0</v>
      </c>
      <c r="AJ72" s="57">
        <f t="shared" si="23"/>
        <v>0</v>
      </c>
      <c r="AK72" s="57">
        <f t="shared" si="23"/>
        <v>0</v>
      </c>
    </row>
    <row r="73" spans="1:37" s="9" customFormat="1" x14ac:dyDescent="0.25">
      <c r="A73" s="32" t="s">
        <v>79</v>
      </c>
      <c r="B73" s="33" t="s">
        <v>22</v>
      </c>
      <c r="C73" s="32" t="s">
        <v>85</v>
      </c>
      <c r="D73" s="56">
        <f t="shared" ref="D73:AK73" si="24">IF(ISERROR((D26*$G42)/SUMPRODUCT($G$30:$G$42,D$14:D$26)),0,(D26*$G42)/SUMPRODUCT($G$30:$G$42,D$14:D$26))</f>
        <v>0</v>
      </c>
      <c r="E73" s="57">
        <f t="shared" si="24"/>
        <v>0</v>
      </c>
      <c r="F73" s="57">
        <f t="shared" si="24"/>
        <v>0</v>
      </c>
      <c r="G73" s="57">
        <f t="shared" si="24"/>
        <v>0</v>
      </c>
      <c r="H73" s="57">
        <f t="shared" si="24"/>
        <v>0</v>
      </c>
      <c r="I73" s="57">
        <f t="shared" si="24"/>
        <v>0</v>
      </c>
      <c r="J73" s="57">
        <f t="shared" si="24"/>
        <v>0</v>
      </c>
      <c r="K73" s="57">
        <f t="shared" si="24"/>
        <v>0</v>
      </c>
      <c r="L73" s="57">
        <f t="shared" si="24"/>
        <v>0</v>
      </c>
      <c r="M73" s="57">
        <f t="shared" si="24"/>
        <v>0</v>
      </c>
      <c r="N73" s="57">
        <f t="shared" si="24"/>
        <v>0</v>
      </c>
      <c r="O73" s="57">
        <f t="shared" si="24"/>
        <v>0</v>
      </c>
      <c r="P73" s="57">
        <f t="shared" si="24"/>
        <v>0</v>
      </c>
      <c r="Q73" s="57">
        <f t="shared" si="24"/>
        <v>0</v>
      </c>
      <c r="R73" s="57">
        <f t="shared" si="24"/>
        <v>0</v>
      </c>
      <c r="S73" s="57">
        <f t="shared" si="24"/>
        <v>0</v>
      </c>
      <c r="T73" s="57">
        <f t="shared" si="24"/>
        <v>0</v>
      </c>
      <c r="U73" s="57">
        <f t="shared" si="24"/>
        <v>0</v>
      </c>
      <c r="V73" s="57">
        <f t="shared" si="24"/>
        <v>0</v>
      </c>
      <c r="W73" s="57">
        <f t="shared" si="24"/>
        <v>0</v>
      </c>
      <c r="X73" s="57">
        <f t="shared" si="24"/>
        <v>0</v>
      </c>
      <c r="Y73" s="57">
        <f t="shared" si="24"/>
        <v>0</v>
      </c>
      <c r="Z73" s="57">
        <f t="shared" si="24"/>
        <v>0</v>
      </c>
      <c r="AA73" s="57">
        <f t="shared" si="24"/>
        <v>0</v>
      </c>
      <c r="AB73" s="57">
        <f t="shared" si="24"/>
        <v>0</v>
      </c>
      <c r="AC73" s="57">
        <f t="shared" si="24"/>
        <v>0</v>
      </c>
      <c r="AD73" s="57">
        <f t="shared" si="24"/>
        <v>0</v>
      </c>
      <c r="AE73" s="57">
        <f t="shared" si="24"/>
        <v>0</v>
      </c>
      <c r="AF73" s="57">
        <f t="shared" si="24"/>
        <v>0</v>
      </c>
      <c r="AG73" s="57">
        <f t="shared" si="24"/>
        <v>0</v>
      </c>
      <c r="AH73" s="57">
        <f t="shared" si="24"/>
        <v>0</v>
      </c>
      <c r="AI73" s="57">
        <f t="shared" si="24"/>
        <v>0</v>
      </c>
      <c r="AJ73" s="57">
        <f t="shared" si="24"/>
        <v>0</v>
      </c>
      <c r="AK73" s="57">
        <f t="shared" si="24"/>
        <v>0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9" customFormat="1" x14ac:dyDescent="0.25">
      <c r="A75" s="22" t="s">
        <v>84</v>
      </c>
    </row>
    <row r="76" spans="1:37" s="9" customFormat="1" x14ac:dyDescent="0.25">
      <c r="A76" s="32" t="s">
        <v>14</v>
      </c>
      <c r="B76" s="33" t="s">
        <v>22</v>
      </c>
      <c r="C76" s="32" t="s">
        <v>85</v>
      </c>
      <c r="D76" s="56">
        <f t="shared" ref="D76:AK76" si="25">IF(ISERROR((D19*$H35)/SUMPRODUCT($H$30:$H$42,D$14:D$26)),0,(D19*$H35)/SUMPRODUCT($H$30:$H$42,D$14:D$26))</f>
        <v>1</v>
      </c>
      <c r="E76" s="57">
        <f t="shared" si="25"/>
        <v>0</v>
      </c>
      <c r="F76" s="57">
        <f t="shared" si="25"/>
        <v>0</v>
      </c>
      <c r="G76" s="57">
        <f t="shared" si="25"/>
        <v>0</v>
      </c>
      <c r="H76" s="57">
        <f t="shared" si="25"/>
        <v>0</v>
      </c>
      <c r="I76" s="57">
        <f t="shared" si="25"/>
        <v>0</v>
      </c>
      <c r="J76" s="57">
        <f t="shared" si="25"/>
        <v>0</v>
      </c>
      <c r="K76" s="57">
        <f t="shared" si="25"/>
        <v>0</v>
      </c>
      <c r="L76" s="57">
        <f t="shared" si="25"/>
        <v>0</v>
      </c>
      <c r="M76" s="57">
        <f t="shared" si="25"/>
        <v>0</v>
      </c>
      <c r="N76" s="57">
        <f t="shared" si="25"/>
        <v>0</v>
      </c>
      <c r="O76" s="57">
        <f t="shared" si="25"/>
        <v>0</v>
      </c>
      <c r="P76" s="57">
        <f t="shared" si="25"/>
        <v>0</v>
      </c>
      <c r="Q76" s="57">
        <f t="shared" si="25"/>
        <v>0</v>
      </c>
      <c r="R76" s="57">
        <f t="shared" si="25"/>
        <v>0</v>
      </c>
      <c r="S76" s="57">
        <f t="shared" si="25"/>
        <v>0</v>
      </c>
      <c r="T76" s="57">
        <f t="shared" si="25"/>
        <v>0</v>
      </c>
      <c r="U76" s="57">
        <f t="shared" si="25"/>
        <v>0</v>
      </c>
      <c r="V76" s="57">
        <f t="shared" si="25"/>
        <v>0</v>
      </c>
      <c r="W76" s="57">
        <f t="shared" si="25"/>
        <v>0</v>
      </c>
      <c r="X76" s="57">
        <f t="shared" si="25"/>
        <v>0</v>
      </c>
      <c r="Y76" s="57">
        <f t="shared" si="25"/>
        <v>0</v>
      </c>
      <c r="Z76" s="57">
        <f t="shared" si="25"/>
        <v>0</v>
      </c>
      <c r="AA76" s="57">
        <f t="shared" si="25"/>
        <v>0</v>
      </c>
      <c r="AB76" s="57">
        <f t="shared" si="25"/>
        <v>0</v>
      </c>
      <c r="AC76" s="57">
        <f t="shared" si="25"/>
        <v>0</v>
      </c>
      <c r="AD76" s="57">
        <f t="shared" si="25"/>
        <v>0</v>
      </c>
      <c r="AE76" s="57">
        <f t="shared" si="25"/>
        <v>0</v>
      </c>
      <c r="AF76" s="57">
        <f t="shared" si="25"/>
        <v>0</v>
      </c>
      <c r="AG76" s="57">
        <f t="shared" si="25"/>
        <v>0</v>
      </c>
      <c r="AH76" s="57">
        <f t="shared" si="25"/>
        <v>0</v>
      </c>
      <c r="AI76" s="57">
        <f t="shared" si="25"/>
        <v>0</v>
      </c>
      <c r="AJ76" s="57">
        <f t="shared" si="25"/>
        <v>0</v>
      </c>
      <c r="AK76" s="57">
        <f t="shared" si="25"/>
        <v>0</v>
      </c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6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9" customFormat="1" x14ac:dyDescent="0.25">
      <c r="A79" s="22" t="s">
        <v>24</v>
      </c>
    </row>
    <row r="80" spans="1:37" s="9" customFormat="1" x14ac:dyDescent="0.25">
      <c r="A80" s="32" t="s">
        <v>18</v>
      </c>
      <c r="B80" s="33" t="s">
        <v>20</v>
      </c>
      <c r="C80" s="32" t="s">
        <v>23</v>
      </c>
      <c r="D80" s="54">
        <f>D45*SUMPRODUCT(D115:D122,D52:D59)</f>
        <v>170.70674566182106</v>
      </c>
      <c r="E80" s="55">
        <f t="shared" ref="E80:AK80" si="26">IF(E45=0.001,D80,E45*SUMPRODUCT(E115:E122,E52:E59))</f>
        <v>170.70674566182106</v>
      </c>
      <c r="F80" s="55">
        <f t="shared" si="26"/>
        <v>170.70674566182106</v>
      </c>
      <c r="G80" s="55">
        <f t="shared" si="26"/>
        <v>170.70674566182106</v>
      </c>
      <c r="H80" s="55">
        <f t="shared" si="26"/>
        <v>170.70674566182106</v>
      </c>
      <c r="I80" s="55">
        <f t="shared" si="26"/>
        <v>170.70674566182106</v>
      </c>
      <c r="J80" s="55">
        <f t="shared" si="26"/>
        <v>170.70674566182106</v>
      </c>
      <c r="K80" s="55">
        <f t="shared" si="26"/>
        <v>170.70674566182106</v>
      </c>
      <c r="L80" s="55">
        <f t="shared" si="26"/>
        <v>170.70674566182106</v>
      </c>
      <c r="M80" s="55">
        <f t="shared" si="26"/>
        <v>170.70674566182106</v>
      </c>
      <c r="N80" s="55">
        <f t="shared" si="26"/>
        <v>170.70674566182106</v>
      </c>
      <c r="O80" s="55">
        <f t="shared" si="26"/>
        <v>170.70674566182106</v>
      </c>
      <c r="P80" s="55">
        <f t="shared" si="26"/>
        <v>170.70674566182106</v>
      </c>
      <c r="Q80" s="55">
        <f t="shared" si="26"/>
        <v>170.70674566182106</v>
      </c>
      <c r="R80" s="55">
        <f t="shared" si="26"/>
        <v>170.70674566182106</v>
      </c>
      <c r="S80" s="55">
        <f t="shared" si="26"/>
        <v>170.70674566182106</v>
      </c>
      <c r="T80" s="55">
        <f t="shared" si="26"/>
        <v>170.70674566182106</v>
      </c>
      <c r="U80" s="55">
        <f t="shared" si="26"/>
        <v>170.70674566182106</v>
      </c>
      <c r="V80" s="55">
        <f t="shared" si="26"/>
        <v>170.70674566182106</v>
      </c>
      <c r="W80" s="55">
        <f t="shared" si="26"/>
        <v>170.70674566182106</v>
      </c>
      <c r="X80" s="55">
        <f t="shared" si="26"/>
        <v>170.70674566182106</v>
      </c>
      <c r="Y80" s="55">
        <f t="shared" si="26"/>
        <v>170.70674566182106</v>
      </c>
      <c r="Z80" s="55">
        <f t="shared" si="26"/>
        <v>170.70674566182106</v>
      </c>
      <c r="AA80" s="55">
        <f t="shared" si="26"/>
        <v>170.70674566182106</v>
      </c>
      <c r="AB80" s="55">
        <f t="shared" si="26"/>
        <v>170.70674566182106</v>
      </c>
      <c r="AC80" s="55">
        <f t="shared" si="26"/>
        <v>170.70674566182106</v>
      </c>
      <c r="AD80" s="55">
        <f t="shared" si="26"/>
        <v>170.70674566182106</v>
      </c>
      <c r="AE80" s="55">
        <f t="shared" si="26"/>
        <v>170.70674566182106</v>
      </c>
      <c r="AF80" s="55">
        <f t="shared" si="26"/>
        <v>170.70674566182106</v>
      </c>
      <c r="AG80" s="55">
        <f t="shared" si="26"/>
        <v>170.70674566182106</v>
      </c>
      <c r="AH80" s="55">
        <f t="shared" si="26"/>
        <v>170.70674566182106</v>
      </c>
      <c r="AI80" s="55">
        <f t="shared" si="26"/>
        <v>170.70674566182106</v>
      </c>
      <c r="AJ80" s="55">
        <f t="shared" si="26"/>
        <v>170.70674566182106</v>
      </c>
      <c r="AK80" s="55">
        <f t="shared" si="26"/>
        <v>170.70674566182106</v>
      </c>
    </row>
    <row r="81" spans="1:37" s="9" customFormat="1" x14ac:dyDescent="0.25">
      <c r="A81" s="32" t="s">
        <v>83</v>
      </c>
      <c r="B81" s="33" t="s">
        <v>20</v>
      </c>
      <c r="C81" s="32" t="s">
        <v>23</v>
      </c>
      <c r="D81" s="54">
        <f>D46*SUMPRODUCT(D125:D136,D62:D73)</f>
        <v>12.840088721756549</v>
      </c>
      <c r="E81" s="55">
        <f t="shared" ref="E81:AK81" si="27">IF(E46=0.001,D81,E46*SUMPRODUCT(E125:E136,E62:E73))</f>
        <v>12.840088721756549</v>
      </c>
      <c r="F81" s="55">
        <f t="shared" si="27"/>
        <v>12.840088721756549</v>
      </c>
      <c r="G81" s="55">
        <f t="shared" si="27"/>
        <v>12.840088721756549</v>
      </c>
      <c r="H81" s="55">
        <f t="shared" si="27"/>
        <v>12.840088721756549</v>
      </c>
      <c r="I81" s="55">
        <f t="shared" si="27"/>
        <v>12.840088721756549</v>
      </c>
      <c r="J81" s="55">
        <f t="shared" si="27"/>
        <v>12.840088721756549</v>
      </c>
      <c r="K81" s="55">
        <f t="shared" si="27"/>
        <v>12.840088721756549</v>
      </c>
      <c r="L81" s="55">
        <f t="shared" si="27"/>
        <v>12.840088721756549</v>
      </c>
      <c r="M81" s="55">
        <f t="shared" si="27"/>
        <v>12.840088721756549</v>
      </c>
      <c r="N81" s="55">
        <f t="shared" si="27"/>
        <v>12.840088721756549</v>
      </c>
      <c r="O81" s="55">
        <f t="shared" si="27"/>
        <v>12.840088721756549</v>
      </c>
      <c r="P81" s="55">
        <f t="shared" si="27"/>
        <v>12.840088721756549</v>
      </c>
      <c r="Q81" s="55">
        <f t="shared" si="27"/>
        <v>12.840088721756549</v>
      </c>
      <c r="R81" s="55">
        <f t="shared" si="27"/>
        <v>12.840088721756549</v>
      </c>
      <c r="S81" s="55">
        <f t="shared" si="27"/>
        <v>12.840088721756549</v>
      </c>
      <c r="T81" s="55">
        <f t="shared" si="27"/>
        <v>12.840088721756549</v>
      </c>
      <c r="U81" s="55">
        <f t="shared" si="27"/>
        <v>12.840088721756549</v>
      </c>
      <c r="V81" s="55">
        <f t="shared" si="27"/>
        <v>12.840088721756549</v>
      </c>
      <c r="W81" s="55">
        <f t="shared" si="27"/>
        <v>12.840088721756549</v>
      </c>
      <c r="X81" s="55">
        <f t="shared" si="27"/>
        <v>12.840088721756549</v>
      </c>
      <c r="Y81" s="55">
        <f t="shared" si="27"/>
        <v>12.840088721756549</v>
      </c>
      <c r="Z81" s="55">
        <f t="shared" si="27"/>
        <v>12.840088721756549</v>
      </c>
      <c r="AA81" s="55">
        <f t="shared" si="27"/>
        <v>12.840088721756549</v>
      </c>
      <c r="AB81" s="55">
        <f t="shared" si="27"/>
        <v>12.840088721756549</v>
      </c>
      <c r="AC81" s="55">
        <f t="shared" si="27"/>
        <v>12.840088721756549</v>
      </c>
      <c r="AD81" s="55">
        <f t="shared" si="27"/>
        <v>12.840088721756549</v>
      </c>
      <c r="AE81" s="55">
        <f t="shared" si="27"/>
        <v>12.840088721756549</v>
      </c>
      <c r="AF81" s="55">
        <f t="shared" si="27"/>
        <v>12.840088721756549</v>
      </c>
      <c r="AG81" s="55">
        <f t="shared" si="27"/>
        <v>12.840088721756549</v>
      </c>
      <c r="AH81" s="55">
        <f t="shared" si="27"/>
        <v>12.840088721756549</v>
      </c>
      <c r="AI81" s="55">
        <f t="shared" si="27"/>
        <v>12.840088721756549</v>
      </c>
      <c r="AJ81" s="55">
        <f t="shared" si="27"/>
        <v>12.840088721756549</v>
      </c>
      <c r="AK81" s="55">
        <f t="shared" si="27"/>
        <v>12.840088721756549</v>
      </c>
    </row>
    <row r="82" spans="1:37" s="9" customFormat="1" x14ac:dyDescent="0.25">
      <c r="A82" s="32" t="s">
        <v>84</v>
      </c>
      <c r="B82" s="33" t="s">
        <v>20</v>
      </c>
      <c r="C82" s="32" t="s">
        <v>23</v>
      </c>
      <c r="D82" s="54">
        <f>D47*SUMPRODUCT(D139:D139,D76:D76)</f>
        <v>1.6975302318459118</v>
      </c>
      <c r="E82" s="55">
        <f t="shared" ref="E82:AK82" si="28">IF(E47=0.001,D82,E47*SUMPRODUCT(E139:E139,E76:E76))</f>
        <v>1.6975302318459118</v>
      </c>
      <c r="F82" s="55">
        <f t="shared" si="28"/>
        <v>1.6975302318459118</v>
      </c>
      <c r="G82" s="55">
        <f t="shared" si="28"/>
        <v>1.6975302318459118</v>
      </c>
      <c r="H82" s="55">
        <f t="shared" si="28"/>
        <v>1.6975302318459118</v>
      </c>
      <c r="I82" s="55">
        <f t="shared" si="28"/>
        <v>1.6975302318459118</v>
      </c>
      <c r="J82" s="55">
        <f t="shared" si="28"/>
        <v>1.6975302318459118</v>
      </c>
      <c r="K82" s="55">
        <f t="shared" si="28"/>
        <v>1.6975302318459118</v>
      </c>
      <c r="L82" s="55">
        <f t="shared" si="28"/>
        <v>1.6975302318459118</v>
      </c>
      <c r="M82" s="55">
        <f t="shared" si="28"/>
        <v>1.6975302318459118</v>
      </c>
      <c r="N82" s="55">
        <f t="shared" si="28"/>
        <v>1.6975302318459118</v>
      </c>
      <c r="O82" s="55">
        <f t="shared" si="28"/>
        <v>1.6975302318459118</v>
      </c>
      <c r="P82" s="55">
        <f t="shared" si="28"/>
        <v>1.6975302318459118</v>
      </c>
      <c r="Q82" s="55">
        <f t="shared" si="28"/>
        <v>1.6975302318459118</v>
      </c>
      <c r="R82" s="55">
        <f t="shared" si="28"/>
        <v>1.6975302318459118</v>
      </c>
      <c r="S82" s="55">
        <f t="shared" si="28"/>
        <v>1.6975302318459118</v>
      </c>
      <c r="T82" s="55">
        <f t="shared" si="28"/>
        <v>1.6975302318459118</v>
      </c>
      <c r="U82" s="55">
        <f t="shared" si="28"/>
        <v>1.6975302318459118</v>
      </c>
      <c r="V82" s="55">
        <f t="shared" si="28"/>
        <v>1.6975302318459118</v>
      </c>
      <c r="W82" s="55">
        <f t="shared" si="28"/>
        <v>1.6975302318459118</v>
      </c>
      <c r="X82" s="55">
        <f t="shared" si="28"/>
        <v>1.6975302318459118</v>
      </c>
      <c r="Y82" s="55">
        <f t="shared" si="28"/>
        <v>1.6975302318459118</v>
      </c>
      <c r="Z82" s="55">
        <f t="shared" si="28"/>
        <v>1.6975302318459118</v>
      </c>
      <c r="AA82" s="55">
        <f t="shared" si="28"/>
        <v>1.6975302318459118</v>
      </c>
      <c r="AB82" s="55">
        <f t="shared" si="28"/>
        <v>1.6975302318459118</v>
      </c>
      <c r="AC82" s="55">
        <f t="shared" si="28"/>
        <v>1.6975302318459118</v>
      </c>
      <c r="AD82" s="55">
        <f t="shared" si="28"/>
        <v>1.6975302318459118</v>
      </c>
      <c r="AE82" s="55">
        <f t="shared" si="28"/>
        <v>1.6975302318459118</v>
      </c>
      <c r="AF82" s="55">
        <f t="shared" si="28"/>
        <v>1.6975302318459118</v>
      </c>
      <c r="AG82" s="55">
        <f t="shared" si="28"/>
        <v>1.6975302318459118</v>
      </c>
      <c r="AH82" s="55">
        <f t="shared" si="28"/>
        <v>1.6975302318459118</v>
      </c>
      <c r="AI82" s="55">
        <f t="shared" si="28"/>
        <v>1.6975302318459118</v>
      </c>
      <c r="AJ82" s="55">
        <f t="shared" si="28"/>
        <v>1.6975302318459118</v>
      </c>
      <c r="AK82" s="55">
        <f t="shared" si="28"/>
        <v>1.6975302318459118</v>
      </c>
    </row>
    <row r="83" spans="1:37" x14ac:dyDescent="0.25"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</row>
    <row r="84" spans="1:37" x14ac:dyDescent="0.25"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</row>
    <row r="85" spans="1:37" s="9" customFormat="1" x14ac:dyDescent="0.25">
      <c r="A85" s="22" t="s">
        <v>82</v>
      </c>
    </row>
    <row r="86" spans="1:37" s="9" customFormat="1" x14ac:dyDescent="0.25">
      <c r="A86" s="22" t="s">
        <v>18</v>
      </c>
    </row>
    <row r="87" spans="1:37" s="9" customFormat="1" x14ac:dyDescent="0.25">
      <c r="A87" s="32" t="s">
        <v>8</v>
      </c>
      <c r="B87" s="33" t="s">
        <v>22</v>
      </c>
      <c r="C87" s="32" t="s">
        <v>23</v>
      </c>
      <c r="D87" s="56">
        <f t="shared" ref="D87:D94" si="29">D$45/D$80*D52*D115</f>
        <v>0.57243764195227698</v>
      </c>
      <c r="E87" s="57">
        <f t="shared" ref="E87:AK94" si="30">IF(E$45=0.001,D87,E$45/E$80*E52*E115)</f>
        <v>0.57243764195227698</v>
      </c>
      <c r="F87" s="57">
        <f t="shared" si="30"/>
        <v>0.57243764195227698</v>
      </c>
      <c r="G87" s="57">
        <f t="shared" si="30"/>
        <v>0.57243764195227698</v>
      </c>
      <c r="H87" s="57">
        <f t="shared" si="30"/>
        <v>0.57243764195227698</v>
      </c>
      <c r="I87" s="57">
        <f t="shared" si="30"/>
        <v>0.57243764195227698</v>
      </c>
      <c r="J87" s="57">
        <f t="shared" si="30"/>
        <v>0.57243764195227698</v>
      </c>
      <c r="K87" s="57">
        <f t="shared" si="30"/>
        <v>0.57243764195227698</v>
      </c>
      <c r="L87" s="57">
        <f t="shared" si="30"/>
        <v>0.57243764195227698</v>
      </c>
      <c r="M87" s="57">
        <f t="shared" si="30"/>
        <v>0.57243764195227698</v>
      </c>
      <c r="N87" s="57">
        <f t="shared" si="30"/>
        <v>0.57243764195227698</v>
      </c>
      <c r="O87" s="57">
        <f t="shared" si="30"/>
        <v>0.57243764195227698</v>
      </c>
      <c r="P87" s="57">
        <f t="shared" si="30"/>
        <v>0.57243764195227698</v>
      </c>
      <c r="Q87" s="57">
        <f t="shared" si="30"/>
        <v>0.57243764195227698</v>
      </c>
      <c r="R87" s="57">
        <f t="shared" si="30"/>
        <v>0.57243764195227698</v>
      </c>
      <c r="S87" s="57">
        <f t="shared" si="30"/>
        <v>0.57243764195227698</v>
      </c>
      <c r="T87" s="57">
        <f t="shared" si="30"/>
        <v>0.57243764195227698</v>
      </c>
      <c r="U87" s="57">
        <f t="shared" si="30"/>
        <v>0.57243764195227698</v>
      </c>
      <c r="V87" s="57">
        <f t="shared" si="30"/>
        <v>0.57243764195227698</v>
      </c>
      <c r="W87" s="57">
        <f t="shared" si="30"/>
        <v>0.57243764195227698</v>
      </c>
      <c r="X87" s="57">
        <f t="shared" si="30"/>
        <v>0.57243764195227698</v>
      </c>
      <c r="Y87" s="57">
        <f t="shared" si="30"/>
        <v>0.57243764195227698</v>
      </c>
      <c r="Z87" s="57">
        <f t="shared" si="30"/>
        <v>0.57243764195227698</v>
      </c>
      <c r="AA87" s="57">
        <f t="shared" si="30"/>
        <v>0.57243764195227698</v>
      </c>
      <c r="AB87" s="57">
        <f t="shared" si="30"/>
        <v>0.57243764195227698</v>
      </c>
      <c r="AC87" s="57">
        <f t="shared" si="30"/>
        <v>0.57243764195227698</v>
      </c>
      <c r="AD87" s="57">
        <f t="shared" si="30"/>
        <v>0.57243764195227698</v>
      </c>
      <c r="AE87" s="57">
        <f t="shared" si="30"/>
        <v>0.57243764195227698</v>
      </c>
      <c r="AF87" s="57">
        <f t="shared" si="30"/>
        <v>0.57243764195227698</v>
      </c>
      <c r="AG87" s="57">
        <f t="shared" si="30"/>
        <v>0.57243764195227698</v>
      </c>
      <c r="AH87" s="57">
        <f t="shared" si="30"/>
        <v>0.57243764195227698</v>
      </c>
      <c r="AI87" s="57">
        <f t="shared" si="30"/>
        <v>0.57243764195227698</v>
      </c>
      <c r="AJ87" s="57">
        <f t="shared" si="30"/>
        <v>0.57243764195227698</v>
      </c>
      <c r="AK87" s="57">
        <f t="shared" si="30"/>
        <v>0.57243764195227698</v>
      </c>
    </row>
    <row r="88" spans="1:37" s="9" customFormat="1" x14ac:dyDescent="0.25">
      <c r="A88" s="32" t="s">
        <v>10</v>
      </c>
      <c r="B88" s="33" t="s">
        <v>22</v>
      </c>
      <c r="C88" s="32" t="s">
        <v>23</v>
      </c>
      <c r="D88" s="56">
        <f t="shared" si="29"/>
        <v>0.29789606586697825</v>
      </c>
      <c r="E88" s="57">
        <f t="shared" si="30"/>
        <v>0.29789606586697825</v>
      </c>
      <c r="F88" s="57">
        <f t="shared" si="30"/>
        <v>0.29789606586697825</v>
      </c>
      <c r="G88" s="57">
        <f t="shared" si="30"/>
        <v>0.29789606586697825</v>
      </c>
      <c r="H88" s="57">
        <f t="shared" si="30"/>
        <v>0.29789606586697825</v>
      </c>
      <c r="I88" s="57">
        <f t="shared" si="30"/>
        <v>0.29789606586697825</v>
      </c>
      <c r="J88" s="57">
        <f t="shared" si="30"/>
        <v>0.29789606586697825</v>
      </c>
      <c r="K88" s="57">
        <f t="shared" si="30"/>
        <v>0.29789606586697825</v>
      </c>
      <c r="L88" s="57">
        <f t="shared" si="30"/>
        <v>0.29789606586697825</v>
      </c>
      <c r="M88" s="57">
        <f t="shared" si="30"/>
        <v>0.29789606586697825</v>
      </c>
      <c r="N88" s="57">
        <f t="shared" si="30"/>
        <v>0.29789606586697825</v>
      </c>
      <c r="O88" s="57">
        <f t="shared" si="30"/>
        <v>0.29789606586697825</v>
      </c>
      <c r="P88" s="57">
        <f t="shared" si="30"/>
        <v>0.29789606586697825</v>
      </c>
      <c r="Q88" s="57">
        <f t="shared" si="30"/>
        <v>0.29789606586697825</v>
      </c>
      <c r="R88" s="57">
        <f t="shared" si="30"/>
        <v>0.29789606586697825</v>
      </c>
      <c r="S88" s="57">
        <f t="shared" si="30"/>
        <v>0.29789606586697825</v>
      </c>
      <c r="T88" s="57">
        <f t="shared" si="30"/>
        <v>0.29789606586697825</v>
      </c>
      <c r="U88" s="57">
        <f t="shared" si="30"/>
        <v>0.29789606586697825</v>
      </c>
      <c r="V88" s="57">
        <f t="shared" si="30"/>
        <v>0.29789606586697825</v>
      </c>
      <c r="W88" s="57">
        <f t="shared" si="30"/>
        <v>0.29789606586697825</v>
      </c>
      <c r="X88" s="57">
        <f t="shared" si="30"/>
        <v>0.29789606586697825</v>
      </c>
      <c r="Y88" s="57">
        <f t="shared" si="30"/>
        <v>0.29789606586697825</v>
      </c>
      <c r="Z88" s="57">
        <f t="shared" si="30"/>
        <v>0.29789606586697825</v>
      </c>
      <c r="AA88" s="57">
        <f t="shared" si="30"/>
        <v>0.29789606586697825</v>
      </c>
      <c r="AB88" s="57">
        <f t="shared" si="30"/>
        <v>0.29789606586697825</v>
      </c>
      <c r="AC88" s="57">
        <f t="shared" si="30"/>
        <v>0.29789606586697825</v>
      </c>
      <c r="AD88" s="57">
        <f t="shared" si="30"/>
        <v>0.29789606586697825</v>
      </c>
      <c r="AE88" s="57">
        <f t="shared" si="30"/>
        <v>0.29789606586697825</v>
      </c>
      <c r="AF88" s="57">
        <f t="shared" si="30"/>
        <v>0.29789606586697825</v>
      </c>
      <c r="AG88" s="57">
        <f t="shared" si="30"/>
        <v>0.29789606586697825</v>
      </c>
      <c r="AH88" s="57">
        <f t="shared" si="30"/>
        <v>0.29789606586697825</v>
      </c>
      <c r="AI88" s="57">
        <f t="shared" si="30"/>
        <v>0.29789606586697825</v>
      </c>
      <c r="AJ88" s="57">
        <f t="shared" si="30"/>
        <v>0.29789606586697825</v>
      </c>
      <c r="AK88" s="57">
        <f t="shared" si="30"/>
        <v>0.29789606586697825</v>
      </c>
    </row>
    <row r="89" spans="1:37" s="9" customFormat="1" x14ac:dyDescent="0.25">
      <c r="A89" s="32" t="s">
        <v>11</v>
      </c>
      <c r="B89" s="33" t="s">
        <v>22</v>
      </c>
      <c r="C89" s="32" t="s">
        <v>23</v>
      </c>
      <c r="D89" s="56">
        <f t="shared" si="29"/>
        <v>0</v>
      </c>
      <c r="E89" s="57">
        <f t="shared" si="30"/>
        <v>0</v>
      </c>
      <c r="F89" s="57">
        <f t="shared" si="30"/>
        <v>0</v>
      </c>
      <c r="G89" s="57">
        <f t="shared" si="30"/>
        <v>0</v>
      </c>
      <c r="H89" s="57">
        <f t="shared" si="30"/>
        <v>0</v>
      </c>
      <c r="I89" s="57">
        <f t="shared" si="30"/>
        <v>0</v>
      </c>
      <c r="J89" s="57">
        <f t="shared" si="30"/>
        <v>0</v>
      </c>
      <c r="K89" s="57">
        <f t="shared" si="30"/>
        <v>0</v>
      </c>
      <c r="L89" s="57">
        <f t="shared" si="30"/>
        <v>0</v>
      </c>
      <c r="M89" s="57">
        <f t="shared" si="30"/>
        <v>0</v>
      </c>
      <c r="N89" s="57">
        <f t="shared" si="30"/>
        <v>0</v>
      </c>
      <c r="O89" s="57">
        <f t="shared" si="30"/>
        <v>0</v>
      </c>
      <c r="P89" s="57">
        <f t="shared" si="30"/>
        <v>0</v>
      </c>
      <c r="Q89" s="57">
        <f t="shared" si="30"/>
        <v>0</v>
      </c>
      <c r="R89" s="57">
        <f t="shared" si="30"/>
        <v>0</v>
      </c>
      <c r="S89" s="57">
        <f t="shared" si="30"/>
        <v>0</v>
      </c>
      <c r="T89" s="57">
        <f t="shared" si="30"/>
        <v>0</v>
      </c>
      <c r="U89" s="57">
        <f t="shared" si="30"/>
        <v>0</v>
      </c>
      <c r="V89" s="57">
        <f t="shared" si="30"/>
        <v>0</v>
      </c>
      <c r="W89" s="57">
        <f t="shared" si="30"/>
        <v>0</v>
      </c>
      <c r="X89" s="57">
        <f t="shared" si="30"/>
        <v>0</v>
      </c>
      <c r="Y89" s="57">
        <f t="shared" si="30"/>
        <v>0</v>
      </c>
      <c r="Z89" s="57">
        <f t="shared" si="30"/>
        <v>0</v>
      </c>
      <c r="AA89" s="57">
        <f t="shared" si="30"/>
        <v>0</v>
      </c>
      <c r="AB89" s="57">
        <f t="shared" si="30"/>
        <v>0</v>
      </c>
      <c r="AC89" s="57">
        <f t="shared" si="30"/>
        <v>0</v>
      </c>
      <c r="AD89" s="57">
        <f t="shared" si="30"/>
        <v>0</v>
      </c>
      <c r="AE89" s="57">
        <f t="shared" si="30"/>
        <v>0</v>
      </c>
      <c r="AF89" s="57">
        <f t="shared" si="30"/>
        <v>0</v>
      </c>
      <c r="AG89" s="57">
        <f t="shared" si="30"/>
        <v>0</v>
      </c>
      <c r="AH89" s="57">
        <f t="shared" si="30"/>
        <v>0</v>
      </c>
      <c r="AI89" s="57">
        <f t="shared" si="30"/>
        <v>0</v>
      </c>
      <c r="AJ89" s="57">
        <f t="shared" si="30"/>
        <v>0</v>
      </c>
      <c r="AK89" s="57">
        <f t="shared" si="30"/>
        <v>0</v>
      </c>
    </row>
    <row r="90" spans="1:37" s="9" customFormat="1" x14ac:dyDescent="0.25">
      <c r="A90" s="32" t="s">
        <v>13</v>
      </c>
      <c r="B90" s="33" t="s">
        <v>22</v>
      </c>
      <c r="C90" s="32" t="s">
        <v>23</v>
      </c>
      <c r="D90" s="56">
        <f t="shared" si="29"/>
        <v>0</v>
      </c>
      <c r="E90" s="57">
        <f t="shared" si="30"/>
        <v>0</v>
      </c>
      <c r="F90" s="57">
        <f t="shared" si="30"/>
        <v>0</v>
      </c>
      <c r="G90" s="57">
        <f t="shared" si="30"/>
        <v>0</v>
      </c>
      <c r="H90" s="57">
        <f t="shared" si="30"/>
        <v>0</v>
      </c>
      <c r="I90" s="57">
        <f t="shared" si="30"/>
        <v>0</v>
      </c>
      <c r="J90" s="57">
        <f t="shared" si="30"/>
        <v>0</v>
      </c>
      <c r="K90" s="57">
        <f t="shared" si="30"/>
        <v>0</v>
      </c>
      <c r="L90" s="57">
        <f t="shared" si="30"/>
        <v>0</v>
      </c>
      <c r="M90" s="57">
        <f t="shared" si="30"/>
        <v>0</v>
      </c>
      <c r="N90" s="57">
        <f t="shared" si="30"/>
        <v>0</v>
      </c>
      <c r="O90" s="57">
        <f t="shared" si="30"/>
        <v>0</v>
      </c>
      <c r="P90" s="57">
        <f t="shared" si="30"/>
        <v>0</v>
      </c>
      <c r="Q90" s="57">
        <f t="shared" si="30"/>
        <v>0</v>
      </c>
      <c r="R90" s="57">
        <f t="shared" si="30"/>
        <v>0</v>
      </c>
      <c r="S90" s="57">
        <f t="shared" si="30"/>
        <v>0</v>
      </c>
      <c r="T90" s="57">
        <f t="shared" si="30"/>
        <v>0</v>
      </c>
      <c r="U90" s="57">
        <f t="shared" si="30"/>
        <v>0</v>
      </c>
      <c r="V90" s="57">
        <f t="shared" si="30"/>
        <v>0</v>
      </c>
      <c r="W90" s="57">
        <f t="shared" si="30"/>
        <v>0</v>
      </c>
      <c r="X90" s="57">
        <f t="shared" si="30"/>
        <v>0</v>
      </c>
      <c r="Y90" s="57">
        <f t="shared" si="30"/>
        <v>0</v>
      </c>
      <c r="Z90" s="57">
        <f t="shared" si="30"/>
        <v>0</v>
      </c>
      <c r="AA90" s="57">
        <f t="shared" si="30"/>
        <v>0</v>
      </c>
      <c r="AB90" s="57">
        <f t="shared" si="30"/>
        <v>0</v>
      </c>
      <c r="AC90" s="57">
        <f t="shared" si="30"/>
        <v>0</v>
      </c>
      <c r="AD90" s="57">
        <f t="shared" si="30"/>
        <v>0</v>
      </c>
      <c r="AE90" s="57">
        <f t="shared" si="30"/>
        <v>0</v>
      </c>
      <c r="AF90" s="57">
        <f t="shared" si="30"/>
        <v>0</v>
      </c>
      <c r="AG90" s="57">
        <f t="shared" si="30"/>
        <v>0</v>
      </c>
      <c r="AH90" s="57">
        <f t="shared" si="30"/>
        <v>0</v>
      </c>
      <c r="AI90" s="57">
        <f t="shared" si="30"/>
        <v>0</v>
      </c>
      <c r="AJ90" s="57">
        <f t="shared" si="30"/>
        <v>0</v>
      </c>
      <c r="AK90" s="57">
        <f t="shared" si="30"/>
        <v>0</v>
      </c>
    </row>
    <row r="91" spans="1:37" s="9" customFormat="1" x14ac:dyDescent="0.25">
      <c r="A91" s="32" t="s">
        <v>14</v>
      </c>
      <c r="B91" s="33" t="s">
        <v>22</v>
      </c>
      <c r="C91" s="32" t="s">
        <v>23</v>
      </c>
      <c r="D91" s="56">
        <f t="shared" si="29"/>
        <v>0.1296662921807448</v>
      </c>
      <c r="E91" s="57">
        <f t="shared" si="30"/>
        <v>0.1296662921807448</v>
      </c>
      <c r="F91" s="57">
        <f t="shared" si="30"/>
        <v>0.1296662921807448</v>
      </c>
      <c r="G91" s="57">
        <f t="shared" si="30"/>
        <v>0.1296662921807448</v>
      </c>
      <c r="H91" s="57">
        <f t="shared" si="30"/>
        <v>0.1296662921807448</v>
      </c>
      <c r="I91" s="57">
        <f t="shared" si="30"/>
        <v>0.1296662921807448</v>
      </c>
      <c r="J91" s="57">
        <f t="shared" si="30"/>
        <v>0.1296662921807448</v>
      </c>
      <c r="K91" s="57">
        <f t="shared" si="30"/>
        <v>0.1296662921807448</v>
      </c>
      <c r="L91" s="57">
        <f t="shared" si="30"/>
        <v>0.1296662921807448</v>
      </c>
      <c r="M91" s="57">
        <f t="shared" si="30"/>
        <v>0.1296662921807448</v>
      </c>
      <c r="N91" s="57">
        <f t="shared" si="30"/>
        <v>0.1296662921807448</v>
      </c>
      <c r="O91" s="57">
        <f t="shared" si="30"/>
        <v>0.1296662921807448</v>
      </c>
      <c r="P91" s="57">
        <f t="shared" si="30"/>
        <v>0.1296662921807448</v>
      </c>
      <c r="Q91" s="57">
        <f t="shared" si="30"/>
        <v>0.1296662921807448</v>
      </c>
      <c r="R91" s="57">
        <f t="shared" si="30"/>
        <v>0.1296662921807448</v>
      </c>
      <c r="S91" s="57">
        <f t="shared" si="30"/>
        <v>0.1296662921807448</v>
      </c>
      <c r="T91" s="57">
        <f t="shared" si="30"/>
        <v>0.1296662921807448</v>
      </c>
      <c r="U91" s="57">
        <f t="shared" si="30"/>
        <v>0.1296662921807448</v>
      </c>
      <c r="V91" s="57">
        <f t="shared" si="30"/>
        <v>0.1296662921807448</v>
      </c>
      <c r="W91" s="57">
        <f t="shared" si="30"/>
        <v>0.1296662921807448</v>
      </c>
      <c r="X91" s="57">
        <f t="shared" si="30"/>
        <v>0.1296662921807448</v>
      </c>
      <c r="Y91" s="57">
        <f t="shared" si="30"/>
        <v>0.1296662921807448</v>
      </c>
      <c r="Z91" s="57">
        <f t="shared" si="30"/>
        <v>0.1296662921807448</v>
      </c>
      <c r="AA91" s="57">
        <f t="shared" si="30"/>
        <v>0.1296662921807448</v>
      </c>
      <c r="AB91" s="57">
        <f t="shared" si="30"/>
        <v>0.1296662921807448</v>
      </c>
      <c r="AC91" s="57">
        <f t="shared" si="30"/>
        <v>0.1296662921807448</v>
      </c>
      <c r="AD91" s="57">
        <f t="shared" si="30"/>
        <v>0.1296662921807448</v>
      </c>
      <c r="AE91" s="57">
        <f t="shared" si="30"/>
        <v>0.1296662921807448</v>
      </c>
      <c r="AF91" s="57">
        <f t="shared" si="30"/>
        <v>0.1296662921807448</v>
      </c>
      <c r="AG91" s="57">
        <f t="shared" si="30"/>
        <v>0.1296662921807448</v>
      </c>
      <c r="AH91" s="57">
        <f t="shared" si="30"/>
        <v>0.1296662921807448</v>
      </c>
      <c r="AI91" s="57">
        <f t="shared" si="30"/>
        <v>0.1296662921807448</v>
      </c>
      <c r="AJ91" s="57">
        <f t="shared" si="30"/>
        <v>0.1296662921807448</v>
      </c>
      <c r="AK91" s="57">
        <f t="shared" si="30"/>
        <v>0.1296662921807448</v>
      </c>
    </row>
    <row r="92" spans="1:37" s="9" customFormat="1" x14ac:dyDescent="0.25">
      <c r="A92" s="32" t="s">
        <v>15</v>
      </c>
      <c r="B92" s="33" t="s">
        <v>22</v>
      </c>
      <c r="C92" s="32" t="s">
        <v>23</v>
      </c>
      <c r="D92" s="56">
        <f t="shared" si="29"/>
        <v>0</v>
      </c>
      <c r="E92" s="57">
        <f t="shared" si="30"/>
        <v>0</v>
      </c>
      <c r="F92" s="57">
        <f t="shared" si="30"/>
        <v>0</v>
      </c>
      <c r="G92" s="57">
        <f t="shared" si="30"/>
        <v>0</v>
      </c>
      <c r="H92" s="57">
        <f t="shared" si="30"/>
        <v>0</v>
      </c>
      <c r="I92" s="57">
        <f t="shared" si="30"/>
        <v>0</v>
      </c>
      <c r="J92" s="57">
        <f t="shared" si="30"/>
        <v>0</v>
      </c>
      <c r="K92" s="57">
        <f t="shared" si="30"/>
        <v>0</v>
      </c>
      <c r="L92" s="57">
        <f t="shared" si="30"/>
        <v>0</v>
      </c>
      <c r="M92" s="57">
        <f t="shared" si="30"/>
        <v>0</v>
      </c>
      <c r="N92" s="57">
        <f t="shared" si="30"/>
        <v>0</v>
      </c>
      <c r="O92" s="57">
        <f t="shared" si="30"/>
        <v>0</v>
      </c>
      <c r="P92" s="57">
        <f t="shared" si="30"/>
        <v>0</v>
      </c>
      <c r="Q92" s="57">
        <f t="shared" si="30"/>
        <v>0</v>
      </c>
      <c r="R92" s="57">
        <f t="shared" si="30"/>
        <v>0</v>
      </c>
      <c r="S92" s="57">
        <f t="shared" si="30"/>
        <v>0</v>
      </c>
      <c r="T92" s="57">
        <f t="shared" si="30"/>
        <v>0</v>
      </c>
      <c r="U92" s="57">
        <f t="shared" si="30"/>
        <v>0</v>
      </c>
      <c r="V92" s="57">
        <f t="shared" si="30"/>
        <v>0</v>
      </c>
      <c r="W92" s="57">
        <f t="shared" si="30"/>
        <v>0</v>
      </c>
      <c r="X92" s="57">
        <f t="shared" si="30"/>
        <v>0</v>
      </c>
      <c r="Y92" s="57">
        <f t="shared" si="30"/>
        <v>0</v>
      </c>
      <c r="Z92" s="57">
        <f t="shared" si="30"/>
        <v>0</v>
      </c>
      <c r="AA92" s="57">
        <f t="shared" si="30"/>
        <v>0</v>
      </c>
      <c r="AB92" s="57">
        <f t="shared" si="30"/>
        <v>0</v>
      </c>
      <c r="AC92" s="57">
        <f t="shared" si="30"/>
        <v>0</v>
      </c>
      <c r="AD92" s="57">
        <f t="shared" si="30"/>
        <v>0</v>
      </c>
      <c r="AE92" s="57">
        <f t="shared" si="30"/>
        <v>0</v>
      </c>
      <c r="AF92" s="57">
        <f t="shared" si="30"/>
        <v>0</v>
      </c>
      <c r="AG92" s="57">
        <f t="shared" si="30"/>
        <v>0</v>
      </c>
      <c r="AH92" s="57">
        <f t="shared" si="30"/>
        <v>0</v>
      </c>
      <c r="AI92" s="57">
        <f t="shared" si="30"/>
        <v>0</v>
      </c>
      <c r="AJ92" s="57">
        <f t="shared" si="30"/>
        <v>0</v>
      </c>
      <c r="AK92" s="57">
        <f t="shared" si="30"/>
        <v>0</v>
      </c>
    </row>
    <row r="93" spans="1:37" s="9" customFormat="1" x14ac:dyDescent="0.25">
      <c r="A93" s="32" t="s">
        <v>59</v>
      </c>
      <c r="B93" s="33" t="s">
        <v>22</v>
      </c>
      <c r="C93" s="32" t="s">
        <v>23</v>
      </c>
      <c r="D93" s="56">
        <f t="shared" si="29"/>
        <v>0</v>
      </c>
      <c r="E93" s="57">
        <f t="shared" si="30"/>
        <v>0</v>
      </c>
      <c r="F93" s="57">
        <f t="shared" si="30"/>
        <v>0</v>
      </c>
      <c r="G93" s="57">
        <f t="shared" si="30"/>
        <v>0</v>
      </c>
      <c r="H93" s="57">
        <f t="shared" si="30"/>
        <v>0</v>
      </c>
      <c r="I93" s="57">
        <f t="shared" si="30"/>
        <v>0</v>
      </c>
      <c r="J93" s="57">
        <f t="shared" si="30"/>
        <v>0</v>
      </c>
      <c r="K93" s="57">
        <f t="shared" si="30"/>
        <v>0</v>
      </c>
      <c r="L93" s="57">
        <f t="shared" si="30"/>
        <v>0</v>
      </c>
      <c r="M93" s="57">
        <f t="shared" si="30"/>
        <v>0</v>
      </c>
      <c r="N93" s="57">
        <f t="shared" si="30"/>
        <v>0</v>
      </c>
      <c r="O93" s="57">
        <f t="shared" si="30"/>
        <v>0</v>
      </c>
      <c r="P93" s="57">
        <f t="shared" si="30"/>
        <v>0</v>
      </c>
      <c r="Q93" s="57">
        <f t="shared" si="30"/>
        <v>0</v>
      </c>
      <c r="R93" s="57">
        <f t="shared" si="30"/>
        <v>0</v>
      </c>
      <c r="S93" s="57">
        <f t="shared" si="30"/>
        <v>0</v>
      </c>
      <c r="T93" s="57">
        <f t="shared" si="30"/>
        <v>0</v>
      </c>
      <c r="U93" s="57">
        <f t="shared" si="30"/>
        <v>0</v>
      </c>
      <c r="V93" s="57">
        <f t="shared" si="30"/>
        <v>0</v>
      </c>
      <c r="W93" s="57">
        <f t="shared" si="30"/>
        <v>0</v>
      </c>
      <c r="X93" s="57">
        <f t="shared" si="30"/>
        <v>0</v>
      </c>
      <c r="Y93" s="57">
        <f t="shared" si="30"/>
        <v>0</v>
      </c>
      <c r="Z93" s="57">
        <f t="shared" si="30"/>
        <v>0</v>
      </c>
      <c r="AA93" s="57">
        <f t="shared" si="30"/>
        <v>0</v>
      </c>
      <c r="AB93" s="57">
        <f t="shared" si="30"/>
        <v>0</v>
      </c>
      <c r="AC93" s="57">
        <f t="shared" si="30"/>
        <v>0</v>
      </c>
      <c r="AD93" s="57">
        <f t="shared" si="30"/>
        <v>0</v>
      </c>
      <c r="AE93" s="57">
        <f t="shared" si="30"/>
        <v>0</v>
      </c>
      <c r="AF93" s="57">
        <f t="shared" si="30"/>
        <v>0</v>
      </c>
      <c r="AG93" s="57">
        <f t="shared" si="30"/>
        <v>0</v>
      </c>
      <c r="AH93" s="57">
        <f t="shared" si="30"/>
        <v>0</v>
      </c>
      <c r="AI93" s="57">
        <f t="shared" si="30"/>
        <v>0</v>
      </c>
      <c r="AJ93" s="57">
        <f t="shared" si="30"/>
        <v>0</v>
      </c>
      <c r="AK93" s="57">
        <f t="shared" si="30"/>
        <v>0</v>
      </c>
    </row>
    <row r="94" spans="1:37" s="9" customFormat="1" x14ac:dyDescent="0.25">
      <c r="A94" s="32" t="s">
        <v>79</v>
      </c>
      <c r="B94" s="33" t="s">
        <v>22</v>
      </c>
      <c r="C94" s="32" t="s">
        <v>23</v>
      </c>
      <c r="D94" s="56">
        <f t="shared" si="29"/>
        <v>0</v>
      </c>
      <c r="E94" s="57">
        <f t="shared" si="30"/>
        <v>0</v>
      </c>
      <c r="F94" s="57">
        <f t="shared" si="30"/>
        <v>0</v>
      </c>
      <c r="G94" s="57">
        <f t="shared" si="30"/>
        <v>0</v>
      </c>
      <c r="H94" s="57">
        <f t="shared" ref="H94:AK94" si="31">IF(H$45=0.001,G94,H$45/H$80*H59*H122)</f>
        <v>0</v>
      </c>
      <c r="I94" s="57">
        <f t="shared" si="31"/>
        <v>0</v>
      </c>
      <c r="J94" s="57">
        <f t="shared" si="31"/>
        <v>0</v>
      </c>
      <c r="K94" s="57">
        <f t="shared" si="31"/>
        <v>0</v>
      </c>
      <c r="L94" s="57">
        <f t="shared" si="31"/>
        <v>0</v>
      </c>
      <c r="M94" s="57">
        <f t="shared" si="31"/>
        <v>0</v>
      </c>
      <c r="N94" s="57">
        <f t="shared" si="31"/>
        <v>0</v>
      </c>
      <c r="O94" s="57">
        <f t="shared" si="31"/>
        <v>0</v>
      </c>
      <c r="P94" s="57">
        <f t="shared" si="31"/>
        <v>0</v>
      </c>
      <c r="Q94" s="57">
        <f t="shared" si="31"/>
        <v>0</v>
      </c>
      <c r="R94" s="57">
        <f t="shared" si="31"/>
        <v>0</v>
      </c>
      <c r="S94" s="57">
        <f t="shared" si="31"/>
        <v>0</v>
      </c>
      <c r="T94" s="57">
        <f t="shared" si="31"/>
        <v>0</v>
      </c>
      <c r="U94" s="57">
        <f t="shared" si="31"/>
        <v>0</v>
      </c>
      <c r="V94" s="57">
        <f t="shared" si="31"/>
        <v>0</v>
      </c>
      <c r="W94" s="57">
        <f t="shared" si="31"/>
        <v>0</v>
      </c>
      <c r="X94" s="57">
        <f t="shared" si="31"/>
        <v>0</v>
      </c>
      <c r="Y94" s="57">
        <f t="shared" si="31"/>
        <v>0</v>
      </c>
      <c r="Z94" s="57">
        <f t="shared" si="31"/>
        <v>0</v>
      </c>
      <c r="AA94" s="57">
        <f t="shared" si="31"/>
        <v>0</v>
      </c>
      <c r="AB94" s="57">
        <f t="shared" si="31"/>
        <v>0</v>
      </c>
      <c r="AC94" s="57">
        <f t="shared" si="31"/>
        <v>0</v>
      </c>
      <c r="AD94" s="57">
        <f t="shared" si="31"/>
        <v>0</v>
      </c>
      <c r="AE94" s="57">
        <f t="shared" si="31"/>
        <v>0</v>
      </c>
      <c r="AF94" s="57">
        <f t="shared" si="31"/>
        <v>0</v>
      </c>
      <c r="AG94" s="57">
        <f t="shared" si="31"/>
        <v>0</v>
      </c>
      <c r="AH94" s="57">
        <f t="shared" si="31"/>
        <v>0</v>
      </c>
      <c r="AI94" s="57">
        <f t="shared" si="31"/>
        <v>0</v>
      </c>
      <c r="AJ94" s="57">
        <f t="shared" si="31"/>
        <v>0</v>
      </c>
      <c r="AK94" s="57">
        <f t="shared" si="31"/>
        <v>0</v>
      </c>
    </row>
    <row r="95" spans="1:37" x14ac:dyDescent="0.25">
      <c r="A95" s="6"/>
      <c r="B95" s="5"/>
      <c r="C95" s="5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</row>
    <row r="96" spans="1:37" s="9" customFormat="1" x14ac:dyDescent="0.25">
      <c r="A96" s="22" t="s">
        <v>83</v>
      </c>
    </row>
    <row r="97" spans="1:37" s="9" customFormat="1" x14ac:dyDescent="0.25">
      <c r="A97" s="32" t="s">
        <v>8</v>
      </c>
      <c r="B97" s="33" t="s">
        <v>22</v>
      </c>
      <c r="C97" s="32" t="s">
        <v>23</v>
      </c>
      <c r="D97" s="56">
        <f t="shared" ref="D97:D108" si="32">D$46/D$81*D62*D125</f>
        <v>0</v>
      </c>
      <c r="E97" s="57">
        <f t="shared" ref="E97:AK104" si="33">IF(E$46=0.001,D97,E$46/E$81*E62*E125)</f>
        <v>0</v>
      </c>
      <c r="F97" s="57">
        <f t="shared" si="33"/>
        <v>0</v>
      </c>
      <c r="G97" s="57">
        <f t="shared" si="33"/>
        <v>0</v>
      </c>
      <c r="H97" s="57">
        <f t="shared" si="33"/>
        <v>0</v>
      </c>
      <c r="I97" s="57">
        <f t="shared" si="33"/>
        <v>0</v>
      </c>
      <c r="J97" s="57">
        <f t="shared" si="33"/>
        <v>0</v>
      </c>
      <c r="K97" s="57">
        <f t="shared" si="33"/>
        <v>0</v>
      </c>
      <c r="L97" s="57">
        <f t="shared" si="33"/>
        <v>0</v>
      </c>
      <c r="M97" s="57">
        <f t="shared" si="33"/>
        <v>0</v>
      </c>
      <c r="N97" s="57">
        <f t="shared" si="33"/>
        <v>0</v>
      </c>
      <c r="O97" s="57">
        <f t="shared" si="33"/>
        <v>0</v>
      </c>
      <c r="P97" s="57">
        <f t="shared" si="33"/>
        <v>0</v>
      </c>
      <c r="Q97" s="57">
        <f t="shared" si="33"/>
        <v>0</v>
      </c>
      <c r="R97" s="57">
        <f t="shared" si="33"/>
        <v>0</v>
      </c>
      <c r="S97" s="57">
        <f t="shared" si="33"/>
        <v>0</v>
      </c>
      <c r="T97" s="57">
        <f t="shared" si="33"/>
        <v>0</v>
      </c>
      <c r="U97" s="57">
        <f t="shared" si="33"/>
        <v>0</v>
      </c>
      <c r="V97" s="57">
        <f t="shared" si="33"/>
        <v>0</v>
      </c>
      <c r="W97" s="57">
        <f t="shared" si="33"/>
        <v>0</v>
      </c>
      <c r="X97" s="57">
        <f t="shared" si="33"/>
        <v>0</v>
      </c>
      <c r="Y97" s="57">
        <f t="shared" si="33"/>
        <v>0</v>
      </c>
      <c r="Z97" s="57">
        <f t="shared" si="33"/>
        <v>0</v>
      </c>
      <c r="AA97" s="57">
        <f t="shared" si="33"/>
        <v>0</v>
      </c>
      <c r="AB97" s="57">
        <f t="shared" si="33"/>
        <v>0</v>
      </c>
      <c r="AC97" s="57">
        <f t="shared" si="33"/>
        <v>0</v>
      </c>
      <c r="AD97" s="57">
        <f t="shared" si="33"/>
        <v>0</v>
      </c>
      <c r="AE97" s="57">
        <f t="shared" si="33"/>
        <v>0</v>
      </c>
      <c r="AF97" s="57">
        <f t="shared" si="33"/>
        <v>0</v>
      </c>
      <c r="AG97" s="57">
        <f t="shared" si="33"/>
        <v>0</v>
      </c>
      <c r="AH97" s="57">
        <f t="shared" si="33"/>
        <v>0</v>
      </c>
      <c r="AI97" s="57">
        <f t="shared" si="33"/>
        <v>0</v>
      </c>
      <c r="AJ97" s="57">
        <f t="shared" si="33"/>
        <v>0</v>
      </c>
      <c r="AK97" s="57">
        <f t="shared" si="33"/>
        <v>0</v>
      </c>
    </row>
    <row r="98" spans="1:37" s="9" customFormat="1" x14ac:dyDescent="0.25">
      <c r="A98" s="32" t="s">
        <v>10</v>
      </c>
      <c r="B98" s="33" t="s">
        <v>22</v>
      </c>
      <c r="C98" s="32" t="s">
        <v>23</v>
      </c>
      <c r="D98" s="56">
        <f t="shared" si="32"/>
        <v>0</v>
      </c>
      <c r="E98" s="57">
        <f t="shared" si="33"/>
        <v>0</v>
      </c>
      <c r="F98" s="57">
        <f t="shared" si="33"/>
        <v>0</v>
      </c>
      <c r="G98" s="57">
        <f t="shared" si="33"/>
        <v>0</v>
      </c>
      <c r="H98" s="57">
        <f t="shared" si="33"/>
        <v>0</v>
      </c>
      <c r="I98" s="57">
        <f t="shared" si="33"/>
        <v>0</v>
      </c>
      <c r="J98" s="57">
        <f t="shared" si="33"/>
        <v>0</v>
      </c>
      <c r="K98" s="57">
        <f t="shared" si="33"/>
        <v>0</v>
      </c>
      <c r="L98" s="57">
        <f t="shared" si="33"/>
        <v>0</v>
      </c>
      <c r="M98" s="57">
        <f t="shared" si="33"/>
        <v>0</v>
      </c>
      <c r="N98" s="57">
        <f t="shared" si="33"/>
        <v>0</v>
      </c>
      <c r="O98" s="57">
        <f t="shared" si="33"/>
        <v>0</v>
      </c>
      <c r="P98" s="57">
        <f t="shared" si="33"/>
        <v>0</v>
      </c>
      <c r="Q98" s="57">
        <f t="shared" si="33"/>
        <v>0</v>
      </c>
      <c r="R98" s="57">
        <f t="shared" si="33"/>
        <v>0</v>
      </c>
      <c r="S98" s="57">
        <f t="shared" si="33"/>
        <v>0</v>
      </c>
      <c r="T98" s="57">
        <f t="shared" si="33"/>
        <v>0</v>
      </c>
      <c r="U98" s="57">
        <f t="shared" si="33"/>
        <v>0</v>
      </c>
      <c r="V98" s="57">
        <f t="shared" si="33"/>
        <v>0</v>
      </c>
      <c r="W98" s="57">
        <f t="shared" si="33"/>
        <v>0</v>
      </c>
      <c r="X98" s="57">
        <f t="shared" si="33"/>
        <v>0</v>
      </c>
      <c r="Y98" s="57">
        <f t="shared" si="33"/>
        <v>0</v>
      </c>
      <c r="Z98" s="57">
        <f t="shared" si="33"/>
        <v>0</v>
      </c>
      <c r="AA98" s="57">
        <f t="shared" si="33"/>
        <v>0</v>
      </c>
      <c r="AB98" s="57">
        <f t="shared" si="33"/>
        <v>0</v>
      </c>
      <c r="AC98" s="57">
        <f t="shared" si="33"/>
        <v>0</v>
      </c>
      <c r="AD98" s="57">
        <f t="shared" si="33"/>
        <v>0</v>
      </c>
      <c r="AE98" s="57">
        <f t="shared" si="33"/>
        <v>0</v>
      </c>
      <c r="AF98" s="57">
        <f t="shared" si="33"/>
        <v>0</v>
      </c>
      <c r="AG98" s="57">
        <f t="shared" si="33"/>
        <v>0</v>
      </c>
      <c r="AH98" s="57">
        <f t="shared" si="33"/>
        <v>0</v>
      </c>
      <c r="AI98" s="57">
        <f t="shared" si="33"/>
        <v>0</v>
      </c>
      <c r="AJ98" s="57">
        <f t="shared" si="33"/>
        <v>0</v>
      </c>
      <c r="AK98" s="57">
        <f t="shared" si="33"/>
        <v>0</v>
      </c>
    </row>
    <row r="99" spans="1:37" s="9" customFormat="1" x14ac:dyDescent="0.25">
      <c r="A99" s="32" t="s">
        <v>12</v>
      </c>
      <c r="B99" s="33" t="s">
        <v>22</v>
      </c>
      <c r="C99" s="32" t="s">
        <v>23</v>
      </c>
      <c r="D99" s="56">
        <f t="shared" si="32"/>
        <v>1.3893034070191811E-2</v>
      </c>
      <c r="E99" s="57">
        <f t="shared" si="33"/>
        <v>1.3893034070191811E-2</v>
      </c>
      <c r="F99" s="57">
        <f t="shared" si="33"/>
        <v>1.3893034070191811E-2</v>
      </c>
      <c r="G99" s="57">
        <f t="shared" si="33"/>
        <v>1.3893034070191811E-2</v>
      </c>
      <c r="H99" s="57">
        <f t="shared" si="33"/>
        <v>1.3893034070191811E-2</v>
      </c>
      <c r="I99" s="57">
        <f t="shared" si="33"/>
        <v>1.3893034070191811E-2</v>
      </c>
      <c r="J99" s="57">
        <f t="shared" si="33"/>
        <v>1.3893034070191811E-2</v>
      </c>
      <c r="K99" s="57">
        <f t="shared" si="33"/>
        <v>1.3893034070191811E-2</v>
      </c>
      <c r="L99" s="57">
        <f t="shared" si="33"/>
        <v>1.3893034070191811E-2</v>
      </c>
      <c r="M99" s="57">
        <f t="shared" si="33"/>
        <v>1.3893034070191811E-2</v>
      </c>
      <c r="N99" s="57">
        <f t="shared" si="33"/>
        <v>1.3893034070191811E-2</v>
      </c>
      <c r="O99" s="57">
        <f t="shared" si="33"/>
        <v>1.3893034070191811E-2</v>
      </c>
      <c r="P99" s="57">
        <f t="shared" si="33"/>
        <v>1.3893034070191811E-2</v>
      </c>
      <c r="Q99" s="57">
        <f t="shared" si="33"/>
        <v>1.3893034070191811E-2</v>
      </c>
      <c r="R99" s="57">
        <f t="shared" si="33"/>
        <v>1.3893034070191811E-2</v>
      </c>
      <c r="S99" s="57">
        <f t="shared" si="33"/>
        <v>1.3893034070191811E-2</v>
      </c>
      <c r="T99" s="57">
        <f t="shared" si="33"/>
        <v>1.3893034070191811E-2</v>
      </c>
      <c r="U99" s="57">
        <f t="shared" si="33"/>
        <v>1.3893034070191811E-2</v>
      </c>
      <c r="V99" s="57">
        <f t="shared" si="33"/>
        <v>1.3893034070191811E-2</v>
      </c>
      <c r="W99" s="57">
        <f t="shared" si="33"/>
        <v>1.3893034070191811E-2</v>
      </c>
      <c r="X99" s="57">
        <f t="shared" si="33"/>
        <v>1.3893034070191811E-2</v>
      </c>
      <c r="Y99" s="57">
        <f t="shared" si="33"/>
        <v>1.3893034070191811E-2</v>
      </c>
      <c r="Z99" s="57">
        <f t="shared" si="33"/>
        <v>1.3893034070191811E-2</v>
      </c>
      <c r="AA99" s="57">
        <f t="shared" si="33"/>
        <v>1.3893034070191811E-2</v>
      </c>
      <c r="AB99" s="57">
        <f t="shared" si="33"/>
        <v>1.3893034070191811E-2</v>
      </c>
      <c r="AC99" s="57">
        <f t="shared" si="33"/>
        <v>1.3893034070191811E-2</v>
      </c>
      <c r="AD99" s="57">
        <f t="shared" si="33"/>
        <v>1.3893034070191811E-2</v>
      </c>
      <c r="AE99" s="57">
        <f t="shared" si="33"/>
        <v>1.3893034070191811E-2</v>
      </c>
      <c r="AF99" s="57">
        <f t="shared" si="33"/>
        <v>1.3893034070191811E-2</v>
      </c>
      <c r="AG99" s="57">
        <f t="shared" si="33"/>
        <v>1.3893034070191811E-2</v>
      </c>
      <c r="AH99" s="57">
        <f t="shared" si="33"/>
        <v>1.3893034070191811E-2</v>
      </c>
      <c r="AI99" s="57">
        <f t="shared" si="33"/>
        <v>1.3893034070191811E-2</v>
      </c>
      <c r="AJ99" s="57">
        <f t="shared" si="33"/>
        <v>1.3893034070191811E-2</v>
      </c>
      <c r="AK99" s="57">
        <f t="shared" si="33"/>
        <v>1.3893034070191811E-2</v>
      </c>
    </row>
    <row r="100" spans="1:37" s="9" customFormat="1" x14ac:dyDescent="0.25">
      <c r="A100" s="32" t="s">
        <v>13</v>
      </c>
      <c r="B100" s="33" t="s">
        <v>22</v>
      </c>
      <c r="C100" s="32" t="s">
        <v>23</v>
      </c>
      <c r="D100" s="56">
        <f t="shared" si="32"/>
        <v>0.60891726412715297</v>
      </c>
      <c r="E100" s="57">
        <f t="shared" si="33"/>
        <v>0.60891726412715297</v>
      </c>
      <c r="F100" s="57">
        <f t="shared" si="33"/>
        <v>0.60891726412715297</v>
      </c>
      <c r="G100" s="57">
        <f t="shared" si="33"/>
        <v>0.60891726412715297</v>
      </c>
      <c r="H100" s="57">
        <f t="shared" si="33"/>
        <v>0.60891726412715297</v>
      </c>
      <c r="I100" s="57">
        <f t="shared" si="33"/>
        <v>0.60891726412715297</v>
      </c>
      <c r="J100" s="57">
        <f t="shared" si="33"/>
        <v>0.60891726412715297</v>
      </c>
      <c r="K100" s="57">
        <f t="shared" si="33"/>
        <v>0.60891726412715297</v>
      </c>
      <c r="L100" s="57">
        <f t="shared" si="33"/>
        <v>0.60891726412715297</v>
      </c>
      <c r="M100" s="57">
        <f t="shared" si="33"/>
        <v>0.60891726412715297</v>
      </c>
      <c r="N100" s="57">
        <f t="shared" si="33"/>
        <v>0.60891726412715297</v>
      </c>
      <c r="O100" s="57">
        <f t="shared" si="33"/>
        <v>0.60891726412715297</v>
      </c>
      <c r="P100" s="57">
        <f t="shared" si="33"/>
        <v>0.60891726412715297</v>
      </c>
      <c r="Q100" s="57">
        <f t="shared" si="33"/>
        <v>0.60891726412715297</v>
      </c>
      <c r="R100" s="57">
        <f t="shared" si="33"/>
        <v>0.60891726412715297</v>
      </c>
      <c r="S100" s="57">
        <f t="shared" si="33"/>
        <v>0.60891726412715297</v>
      </c>
      <c r="T100" s="57">
        <f t="shared" si="33"/>
        <v>0.60891726412715297</v>
      </c>
      <c r="U100" s="57">
        <f t="shared" si="33"/>
        <v>0.60891726412715297</v>
      </c>
      <c r="V100" s="57">
        <f t="shared" si="33"/>
        <v>0.60891726412715297</v>
      </c>
      <c r="W100" s="57">
        <f t="shared" si="33"/>
        <v>0.60891726412715297</v>
      </c>
      <c r="X100" s="57">
        <f t="shared" si="33"/>
        <v>0.60891726412715297</v>
      </c>
      <c r="Y100" s="57">
        <f t="shared" si="33"/>
        <v>0.60891726412715297</v>
      </c>
      <c r="Z100" s="57">
        <f t="shared" si="33"/>
        <v>0.60891726412715297</v>
      </c>
      <c r="AA100" s="57">
        <f t="shared" si="33"/>
        <v>0.60891726412715297</v>
      </c>
      <c r="AB100" s="57">
        <f t="shared" si="33"/>
        <v>0.60891726412715297</v>
      </c>
      <c r="AC100" s="57">
        <f t="shared" si="33"/>
        <v>0.60891726412715297</v>
      </c>
      <c r="AD100" s="57">
        <f t="shared" si="33"/>
        <v>0.60891726412715297</v>
      </c>
      <c r="AE100" s="57">
        <f t="shared" si="33"/>
        <v>0.60891726412715297</v>
      </c>
      <c r="AF100" s="57">
        <f t="shared" si="33"/>
        <v>0.60891726412715297</v>
      </c>
      <c r="AG100" s="57">
        <f t="shared" si="33"/>
        <v>0.60891726412715297</v>
      </c>
      <c r="AH100" s="57">
        <f t="shared" si="33"/>
        <v>0.60891726412715297</v>
      </c>
      <c r="AI100" s="57">
        <f t="shared" si="33"/>
        <v>0.60891726412715297</v>
      </c>
      <c r="AJ100" s="57">
        <f t="shared" si="33"/>
        <v>0.60891726412715297</v>
      </c>
      <c r="AK100" s="57">
        <f t="shared" si="33"/>
        <v>0.60891726412715297</v>
      </c>
    </row>
    <row r="101" spans="1:37" s="9" customFormat="1" x14ac:dyDescent="0.25">
      <c r="A101" s="32" t="s">
        <v>14</v>
      </c>
      <c r="B101" s="33" t="s">
        <v>22</v>
      </c>
      <c r="C101" s="32" t="s">
        <v>23</v>
      </c>
      <c r="D101" s="56">
        <f t="shared" si="32"/>
        <v>9.0120076253647305E-2</v>
      </c>
      <c r="E101" s="57">
        <f t="shared" si="33"/>
        <v>9.0120076253647305E-2</v>
      </c>
      <c r="F101" s="57">
        <f t="shared" si="33"/>
        <v>9.0120076253647305E-2</v>
      </c>
      <c r="G101" s="57">
        <f t="shared" si="33"/>
        <v>9.0120076253647305E-2</v>
      </c>
      <c r="H101" s="57">
        <f t="shared" si="33"/>
        <v>9.0120076253647305E-2</v>
      </c>
      <c r="I101" s="57">
        <f t="shared" si="33"/>
        <v>9.0120076253647305E-2</v>
      </c>
      <c r="J101" s="57">
        <f t="shared" si="33"/>
        <v>9.0120076253647305E-2</v>
      </c>
      <c r="K101" s="57">
        <f t="shared" si="33"/>
        <v>9.0120076253647305E-2</v>
      </c>
      <c r="L101" s="57">
        <f t="shared" si="33"/>
        <v>9.0120076253647305E-2</v>
      </c>
      <c r="M101" s="57">
        <f t="shared" si="33"/>
        <v>9.0120076253647305E-2</v>
      </c>
      <c r="N101" s="57">
        <f t="shared" si="33"/>
        <v>9.0120076253647305E-2</v>
      </c>
      <c r="O101" s="57">
        <f t="shared" si="33"/>
        <v>9.0120076253647305E-2</v>
      </c>
      <c r="P101" s="57">
        <f t="shared" si="33"/>
        <v>9.0120076253647305E-2</v>
      </c>
      <c r="Q101" s="57">
        <f t="shared" si="33"/>
        <v>9.0120076253647305E-2</v>
      </c>
      <c r="R101" s="57">
        <f t="shared" si="33"/>
        <v>9.0120076253647305E-2</v>
      </c>
      <c r="S101" s="57">
        <f t="shared" si="33"/>
        <v>9.0120076253647305E-2</v>
      </c>
      <c r="T101" s="57">
        <f t="shared" si="33"/>
        <v>9.0120076253647305E-2</v>
      </c>
      <c r="U101" s="57">
        <f t="shared" si="33"/>
        <v>9.0120076253647305E-2</v>
      </c>
      <c r="V101" s="57">
        <f t="shared" si="33"/>
        <v>9.0120076253647305E-2</v>
      </c>
      <c r="W101" s="57">
        <f t="shared" si="33"/>
        <v>9.0120076253647305E-2</v>
      </c>
      <c r="X101" s="57">
        <f t="shared" si="33"/>
        <v>9.0120076253647305E-2</v>
      </c>
      <c r="Y101" s="57">
        <f t="shared" si="33"/>
        <v>9.0120076253647305E-2</v>
      </c>
      <c r="Z101" s="57">
        <f t="shared" si="33"/>
        <v>9.0120076253647305E-2</v>
      </c>
      <c r="AA101" s="57">
        <f t="shared" si="33"/>
        <v>9.0120076253647305E-2</v>
      </c>
      <c r="AB101" s="57">
        <f t="shared" si="33"/>
        <v>9.0120076253647305E-2</v>
      </c>
      <c r="AC101" s="57">
        <f t="shared" si="33"/>
        <v>9.0120076253647305E-2</v>
      </c>
      <c r="AD101" s="57">
        <f t="shared" si="33"/>
        <v>9.0120076253647305E-2</v>
      </c>
      <c r="AE101" s="57">
        <f t="shared" si="33"/>
        <v>9.0120076253647305E-2</v>
      </c>
      <c r="AF101" s="57">
        <f t="shared" si="33"/>
        <v>9.0120076253647305E-2</v>
      </c>
      <c r="AG101" s="57">
        <f t="shared" si="33"/>
        <v>9.0120076253647305E-2</v>
      </c>
      <c r="AH101" s="57">
        <f t="shared" si="33"/>
        <v>9.0120076253647305E-2</v>
      </c>
      <c r="AI101" s="57">
        <f t="shared" si="33"/>
        <v>9.0120076253647305E-2</v>
      </c>
      <c r="AJ101" s="57">
        <f t="shared" si="33"/>
        <v>9.0120076253647305E-2</v>
      </c>
      <c r="AK101" s="57">
        <f t="shared" si="33"/>
        <v>9.0120076253647305E-2</v>
      </c>
    </row>
    <row r="102" spans="1:37" s="9" customFormat="1" x14ac:dyDescent="0.25">
      <c r="A102" s="32" t="s">
        <v>58</v>
      </c>
      <c r="B102" s="33" t="s">
        <v>22</v>
      </c>
      <c r="C102" s="32" t="s">
        <v>23</v>
      </c>
      <c r="D102" s="56">
        <f t="shared" si="32"/>
        <v>0.14634577006340252</v>
      </c>
      <c r="E102" s="57">
        <f t="shared" si="33"/>
        <v>0.14634577006340252</v>
      </c>
      <c r="F102" s="57">
        <f t="shared" si="33"/>
        <v>0.14634577006340252</v>
      </c>
      <c r="G102" s="57">
        <f t="shared" si="33"/>
        <v>0.14634577006340252</v>
      </c>
      <c r="H102" s="57">
        <f t="shared" si="33"/>
        <v>0.14634577006340252</v>
      </c>
      <c r="I102" s="57">
        <f t="shared" si="33"/>
        <v>0.14634577006340252</v>
      </c>
      <c r="J102" s="57">
        <f t="shared" si="33"/>
        <v>0.14634577006340252</v>
      </c>
      <c r="K102" s="57">
        <f t="shared" si="33"/>
        <v>0.14634577006340252</v>
      </c>
      <c r="L102" s="57">
        <f t="shared" si="33"/>
        <v>0.14634577006340252</v>
      </c>
      <c r="M102" s="57">
        <f t="shared" si="33"/>
        <v>0.14634577006340252</v>
      </c>
      <c r="N102" s="57">
        <f t="shared" si="33"/>
        <v>0.14634577006340252</v>
      </c>
      <c r="O102" s="57">
        <f t="shared" si="33"/>
        <v>0.14634577006340252</v>
      </c>
      <c r="P102" s="57">
        <f t="shared" si="33"/>
        <v>0.14634577006340252</v>
      </c>
      <c r="Q102" s="57">
        <f t="shared" si="33"/>
        <v>0.14634577006340252</v>
      </c>
      <c r="R102" s="57">
        <f t="shared" si="33"/>
        <v>0.14634577006340252</v>
      </c>
      <c r="S102" s="57">
        <f t="shared" si="33"/>
        <v>0.14634577006340252</v>
      </c>
      <c r="T102" s="57">
        <f t="shared" si="33"/>
        <v>0.14634577006340252</v>
      </c>
      <c r="U102" s="57">
        <f t="shared" si="33"/>
        <v>0.14634577006340252</v>
      </c>
      <c r="V102" s="57">
        <f t="shared" si="33"/>
        <v>0.14634577006340252</v>
      </c>
      <c r="W102" s="57">
        <f t="shared" si="33"/>
        <v>0.14634577006340252</v>
      </c>
      <c r="X102" s="57">
        <f t="shared" si="33"/>
        <v>0.14634577006340252</v>
      </c>
      <c r="Y102" s="57">
        <f t="shared" si="33"/>
        <v>0.14634577006340252</v>
      </c>
      <c r="Z102" s="57">
        <f t="shared" si="33"/>
        <v>0.14634577006340252</v>
      </c>
      <c r="AA102" s="57">
        <f t="shared" si="33"/>
        <v>0.14634577006340252</v>
      </c>
      <c r="AB102" s="57">
        <f t="shared" si="33"/>
        <v>0.14634577006340252</v>
      </c>
      <c r="AC102" s="57">
        <f t="shared" si="33"/>
        <v>0.14634577006340252</v>
      </c>
      <c r="AD102" s="57">
        <f t="shared" si="33"/>
        <v>0.14634577006340252</v>
      </c>
      <c r="AE102" s="57">
        <f t="shared" si="33"/>
        <v>0.14634577006340252</v>
      </c>
      <c r="AF102" s="57">
        <f t="shared" si="33"/>
        <v>0.14634577006340252</v>
      </c>
      <c r="AG102" s="57">
        <f t="shared" si="33"/>
        <v>0.14634577006340252</v>
      </c>
      <c r="AH102" s="57">
        <f t="shared" si="33"/>
        <v>0.14634577006340252</v>
      </c>
      <c r="AI102" s="57">
        <f t="shared" si="33"/>
        <v>0.14634577006340252</v>
      </c>
      <c r="AJ102" s="57">
        <f t="shared" si="33"/>
        <v>0.14634577006340252</v>
      </c>
      <c r="AK102" s="57">
        <f t="shared" si="33"/>
        <v>0.14634577006340252</v>
      </c>
    </row>
    <row r="103" spans="1:37" s="9" customFormat="1" x14ac:dyDescent="0.25">
      <c r="A103" s="32" t="s">
        <v>61</v>
      </c>
      <c r="B103" s="33" t="s">
        <v>22</v>
      </c>
      <c r="C103" s="32" t="s">
        <v>23</v>
      </c>
      <c r="D103" s="56">
        <f t="shared" si="32"/>
        <v>0</v>
      </c>
      <c r="E103" s="57">
        <f t="shared" si="33"/>
        <v>0</v>
      </c>
      <c r="F103" s="57">
        <f t="shared" si="33"/>
        <v>0</v>
      </c>
      <c r="G103" s="57">
        <f t="shared" si="33"/>
        <v>0</v>
      </c>
      <c r="H103" s="57">
        <f t="shared" si="33"/>
        <v>0</v>
      </c>
      <c r="I103" s="57">
        <f t="shared" si="33"/>
        <v>0</v>
      </c>
      <c r="J103" s="57">
        <f t="shared" si="33"/>
        <v>0</v>
      </c>
      <c r="K103" s="57">
        <f t="shared" si="33"/>
        <v>0</v>
      </c>
      <c r="L103" s="57">
        <f t="shared" si="33"/>
        <v>0</v>
      </c>
      <c r="M103" s="57">
        <f t="shared" si="33"/>
        <v>0</v>
      </c>
      <c r="N103" s="57">
        <f t="shared" si="33"/>
        <v>0</v>
      </c>
      <c r="O103" s="57">
        <f t="shared" si="33"/>
        <v>0</v>
      </c>
      <c r="P103" s="57">
        <f t="shared" si="33"/>
        <v>0</v>
      </c>
      <c r="Q103" s="57">
        <f t="shared" si="33"/>
        <v>0</v>
      </c>
      <c r="R103" s="57">
        <f t="shared" si="33"/>
        <v>0</v>
      </c>
      <c r="S103" s="57">
        <f t="shared" si="33"/>
        <v>0</v>
      </c>
      <c r="T103" s="57">
        <f t="shared" si="33"/>
        <v>0</v>
      </c>
      <c r="U103" s="57">
        <f t="shared" si="33"/>
        <v>0</v>
      </c>
      <c r="V103" s="57">
        <f t="shared" si="33"/>
        <v>0</v>
      </c>
      <c r="W103" s="57">
        <f t="shared" si="33"/>
        <v>0</v>
      </c>
      <c r="X103" s="57">
        <f t="shared" si="33"/>
        <v>0</v>
      </c>
      <c r="Y103" s="57">
        <f t="shared" si="33"/>
        <v>0</v>
      </c>
      <c r="Z103" s="57">
        <f t="shared" si="33"/>
        <v>0</v>
      </c>
      <c r="AA103" s="57">
        <f t="shared" si="33"/>
        <v>0</v>
      </c>
      <c r="AB103" s="57">
        <f t="shared" si="33"/>
        <v>0</v>
      </c>
      <c r="AC103" s="57">
        <f t="shared" si="33"/>
        <v>0</v>
      </c>
      <c r="AD103" s="57">
        <f t="shared" si="33"/>
        <v>0</v>
      </c>
      <c r="AE103" s="57">
        <f t="shared" si="33"/>
        <v>0</v>
      </c>
      <c r="AF103" s="57">
        <f t="shared" si="33"/>
        <v>0</v>
      </c>
      <c r="AG103" s="57">
        <f t="shared" si="33"/>
        <v>0</v>
      </c>
      <c r="AH103" s="57">
        <f t="shared" si="33"/>
        <v>0</v>
      </c>
      <c r="AI103" s="57">
        <f t="shared" si="33"/>
        <v>0</v>
      </c>
      <c r="AJ103" s="57">
        <f t="shared" si="33"/>
        <v>0</v>
      </c>
      <c r="AK103" s="57">
        <f t="shared" si="33"/>
        <v>0</v>
      </c>
    </row>
    <row r="104" spans="1:37" s="9" customFormat="1" x14ac:dyDescent="0.25">
      <c r="A104" s="32" t="s">
        <v>15</v>
      </c>
      <c r="B104" s="33" t="s">
        <v>22</v>
      </c>
      <c r="C104" s="32" t="s">
        <v>23</v>
      </c>
      <c r="D104" s="56">
        <f t="shared" si="32"/>
        <v>0.13526285909439129</v>
      </c>
      <c r="E104" s="57">
        <f t="shared" si="33"/>
        <v>0.13526285909439129</v>
      </c>
      <c r="F104" s="57">
        <f t="shared" si="33"/>
        <v>0.13526285909439129</v>
      </c>
      <c r="G104" s="57">
        <f t="shared" si="33"/>
        <v>0.13526285909439129</v>
      </c>
      <c r="H104" s="57">
        <f t="shared" ref="H104:AK104" si="34">IF(H$46=0.001,G104,H$46/H$81*H69*H132)</f>
        <v>0.13526285909439129</v>
      </c>
      <c r="I104" s="57">
        <f t="shared" si="34"/>
        <v>0.13526285909439129</v>
      </c>
      <c r="J104" s="57">
        <f t="shared" si="34"/>
        <v>0.13526285909439129</v>
      </c>
      <c r="K104" s="57">
        <f t="shared" si="34"/>
        <v>0.13526285909439129</v>
      </c>
      <c r="L104" s="57">
        <f t="shared" si="34"/>
        <v>0.13526285909439129</v>
      </c>
      <c r="M104" s="57">
        <f t="shared" si="34"/>
        <v>0.13526285909439129</v>
      </c>
      <c r="N104" s="57">
        <f t="shared" si="34"/>
        <v>0.13526285909439129</v>
      </c>
      <c r="O104" s="57">
        <f t="shared" si="34"/>
        <v>0.13526285909439129</v>
      </c>
      <c r="P104" s="57">
        <f t="shared" si="34"/>
        <v>0.13526285909439129</v>
      </c>
      <c r="Q104" s="57">
        <f t="shared" si="34"/>
        <v>0.13526285909439129</v>
      </c>
      <c r="R104" s="57">
        <f t="shared" si="34"/>
        <v>0.13526285909439129</v>
      </c>
      <c r="S104" s="57">
        <f t="shared" si="34"/>
        <v>0.13526285909439129</v>
      </c>
      <c r="T104" s="57">
        <f t="shared" si="34"/>
        <v>0.13526285909439129</v>
      </c>
      <c r="U104" s="57">
        <f t="shared" si="34"/>
        <v>0.13526285909439129</v>
      </c>
      <c r="V104" s="57">
        <f t="shared" si="34"/>
        <v>0.13526285909439129</v>
      </c>
      <c r="W104" s="57">
        <f t="shared" si="34"/>
        <v>0.13526285909439129</v>
      </c>
      <c r="X104" s="57">
        <f t="shared" si="34"/>
        <v>0.13526285909439129</v>
      </c>
      <c r="Y104" s="57">
        <f t="shared" si="34"/>
        <v>0.13526285909439129</v>
      </c>
      <c r="Z104" s="57">
        <f t="shared" si="34"/>
        <v>0.13526285909439129</v>
      </c>
      <c r="AA104" s="57">
        <f t="shared" si="34"/>
        <v>0.13526285909439129</v>
      </c>
      <c r="AB104" s="57">
        <f t="shared" si="34"/>
        <v>0.13526285909439129</v>
      </c>
      <c r="AC104" s="57">
        <f t="shared" si="34"/>
        <v>0.13526285909439129</v>
      </c>
      <c r="AD104" s="57">
        <f t="shared" si="34"/>
        <v>0.13526285909439129</v>
      </c>
      <c r="AE104" s="57">
        <f t="shared" si="34"/>
        <v>0.13526285909439129</v>
      </c>
      <c r="AF104" s="57">
        <f t="shared" si="34"/>
        <v>0.13526285909439129</v>
      </c>
      <c r="AG104" s="57">
        <f t="shared" si="34"/>
        <v>0.13526285909439129</v>
      </c>
      <c r="AH104" s="57">
        <f t="shared" si="34"/>
        <v>0.13526285909439129</v>
      </c>
      <c r="AI104" s="57">
        <f t="shared" si="34"/>
        <v>0.13526285909439129</v>
      </c>
      <c r="AJ104" s="57">
        <f t="shared" si="34"/>
        <v>0.13526285909439129</v>
      </c>
      <c r="AK104" s="57">
        <f t="shared" si="34"/>
        <v>0.13526285909439129</v>
      </c>
    </row>
    <row r="105" spans="1:37" s="9" customFormat="1" x14ac:dyDescent="0.25">
      <c r="A105" s="32" t="s">
        <v>59</v>
      </c>
      <c r="B105" s="33" t="s">
        <v>22</v>
      </c>
      <c r="C105" s="32" t="s">
        <v>23</v>
      </c>
      <c r="D105" s="56">
        <f t="shared" si="32"/>
        <v>0</v>
      </c>
      <c r="E105" s="57">
        <f t="shared" ref="E105:AK108" si="35">IF(E$46=0.001,D105,E$46/E$81*E70*E133)</f>
        <v>0</v>
      </c>
      <c r="F105" s="57">
        <f t="shared" si="35"/>
        <v>0</v>
      </c>
      <c r="G105" s="57">
        <f t="shared" si="35"/>
        <v>0</v>
      </c>
      <c r="H105" s="57">
        <f t="shared" si="35"/>
        <v>0</v>
      </c>
      <c r="I105" s="57">
        <f t="shared" si="35"/>
        <v>0</v>
      </c>
      <c r="J105" s="57">
        <f t="shared" si="35"/>
        <v>0</v>
      </c>
      <c r="K105" s="57">
        <f t="shared" si="35"/>
        <v>0</v>
      </c>
      <c r="L105" s="57">
        <f t="shared" si="35"/>
        <v>0</v>
      </c>
      <c r="M105" s="57">
        <f t="shared" si="35"/>
        <v>0</v>
      </c>
      <c r="N105" s="57">
        <f t="shared" si="35"/>
        <v>0</v>
      </c>
      <c r="O105" s="57">
        <f t="shared" si="35"/>
        <v>0</v>
      </c>
      <c r="P105" s="57">
        <f t="shared" si="35"/>
        <v>0</v>
      </c>
      <c r="Q105" s="57">
        <f t="shared" si="35"/>
        <v>0</v>
      </c>
      <c r="R105" s="57">
        <f t="shared" si="35"/>
        <v>0</v>
      </c>
      <c r="S105" s="57">
        <f t="shared" si="35"/>
        <v>0</v>
      </c>
      <c r="T105" s="57">
        <f t="shared" si="35"/>
        <v>0</v>
      </c>
      <c r="U105" s="57">
        <f t="shared" si="35"/>
        <v>0</v>
      </c>
      <c r="V105" s="57">
        <f t="shared" si="35"/>
        <v>0</v>
      </c>
      <c r="W105" s="57">
        <f t="shared" si="35"/>
        <v>0</v>
      </c>
      <c r="X105" s="57">
        <f t="shared" si="35"/>
        <v>0</v>
      </c>
      <c r="Y105" s="57">
        <f t="shared" si="35"/>
        <v>0</v>
      </c>
      <c r="Z105" s="57">
        <f t="shared" si="35"/>
        <v>0</v>
      </c>
      <c r="AA105" s="57">
        <f t="shared" si="35"/>
        <v>0</v>
      </c>
      <c r="AB105" s="57">
        <f t="shared" si="35"/>
        <v>0</v>
      </c>
      <c r="AC105" s="57">
        <f t="shared" si="35"/>
        <v>0</v>
      </c>
      <c r="AD105" s="57">
        <f t="shared" si="35"/>
        <v>0</v>
      </c>
      <c r="AE105" s="57">
        <f t="shared" si="35"/>
        <v>0</v>
      </c>
      <c r="AF105" s="57">
        <f t="shared" si="35"/>
        <v>0</v>
      </c>
      <c r="AG105" s="57">
        <f t="shared" si="35"/>
        <v>0</v>
      </c>
      <c r="AH105" s="57">
        <f t="shared" si="35"/>
        <v>0</v>
      </c>
      <c r="AI105" s="57">
        <f t="shared" si="35"/>
        <v>0</v>
      </c>
      <c r="AJ105" s="57">
        <f t="shared" si="35"/>
        <v>0</v>
      </c>
      <c r="AK105" s="57">
        <f t="shared" si="35"/>
        <v>0</v>
      </c>
    </row>
    <row r="106" spans="1:37" s="9" customFormat="1" x14ac:dyDescent="0.25">
      <c r="A106" s="32" t="s">
        <v>60</v>
      </c>
      <c r="B106" s="33" t="s">
        <v>22</v>
      </c>
      <c r="C106" s="32" t="s">
        <v>23</v>
      </c>
      <c r="D106" s="56">
        <f t="shared" si="32"/>
        <v>5.4609963912142061E-3</v>
      </c>
      <c r="E106" s="57">
        <f t="shared" si="35"/>
        <v>5.4609963912142061E-3</v>
      </c>
      <c r="F106" s="57">
        <f t="shared" si="35"/>
        <v>5.4609963912142061E-3</v>
      </c>
      <c r="G106" s="57">
        <f t="shared" si="35"/>
        <v>5.4609963912142061E-3</v>
      </c>
      <c r="H106" s="57">
        <f t="shared" si="35"/>
        <v>5.4609963912142061E-3</v>
      </c>
      <c r="I106" s="57">
        <f t="shared" si="35"/>
        <v>5.4609963912142061E-3</v>
      </c>
      <c r="J106" s="57">
        <f t="shared" si="35"/>
        <v>5.4609963912142061E-3</v>
      </c>
      <c r="K106" s="57">
        <f t="shared" si="35"/>
        <v>5.4609963912142061E-3</v>
      </c>
      <c r="L106" s="57">
        <f t="shared" si="35"/>
        <v>5.4609963912142061E-3</v>
      </c>
      <c r="M106" s="57">
        <f t="shared" si="35"/>
        <v>5.4609963912142061E-3</v>
      </c>
      <c r="N106" s="57">
        <f t="shared" si="35"/>
        <v>5.4609963912142061E-3</v>
      </c>
      <c r="O106" s="57">
        <f t="shared" si="35"/>
        <v>5.4609963912142061E-3</v>
      </c>
      <c r="P106" s="57">
        <f t="shared" si="35"/>
        <v>5.4609963912142061E-3</v>
      </c>
      <c r="Q106" s="57">
        <f t="shared" si="35"/>
        <v>5.4609963912142061E-3</v>
      </c>
      <c r="R106" s="57">
        <f t="shared" si="35"/>
        <v>5.4609963912142061E-3</v>
      </c>
      <c r="S106" s="57">
        <f t="shared" si="35"/>
        <v>5.4609963912142061E-3</v>
      </c>
      <c r="T106" s="57">
        <f t="shared" si="35"/>
        <v>5.4609963912142061E-3</v>
      </c>
      <c r="U106" s="57">
        <f t="shared" si="35"/>
        <v>5.4609963912142061E-3</v>
      </c>
      <c r="V106" s="57">
        <f t="shared" si="35"/>
        <v>5.4609963912142061E-3</v>
      </c>
      <c r="W106" s="57">
        <f t="shared" si="35"/>
        <v>5.4609963912142061E-3</v>
      </c>
      <c r="X106" s="57">
        <f t="shared" si="35"/>
        <v>5.4609963912142061E-3</v>
      </c>
      <c r="Y106" s="57">
        <f t="shared" si="35"/>
        <v>5.4609963912142061E-3</v>
      </c>
      <c r="Z106" s="57">
        <f t="shared" si="35"/>
        <v>5.4609963912142061E-3</v>
      </c>
      <c r="AA106" s="57">
        <f t="shared" si="35"/>
        <v>5.4609963912142061E-3</v>
      </c>
      <c r="AB106" s="57">
        <f t="shared" si="35"/>
        <v>5.4609963912142061E-3</v>
      </c>
      <c r="AC106" s="57">
        <f t="shared" si="35"/>
        <v>5.4609963912142061E-3</v>
      </c>
      <c r="AD106" s="57">
        <f t="shared" si="35"/>
        <v>5.4609963912142061E-3</v>
      </c>
      <c r="AE106" s="57">
        <f t="shared" si="35"/>
        <v>5.4609963912142061E-3</v>
      </c>
      <c r="AF106" s="57">
        <f t="shared" si="35"/>
        <v>5.4609963912142061E-3</v>
      </c>
      <c r="AG106" s="57">
        <f t="shared" si="35"/>
        <v>5.4609963912142061E-3</v>
      </c>
      <c r="AH106" s="57">
        <f t="shared" si="35"/>
        <v>5.4609963912142061E-3</v>
      </c>
      <c r="AI106" s="57">
        <f t="shared" si="35"/>
        <v>5.4609963912142061E-3</v>
      </c>
      <c r="AJ106" s="57">
        <f t="shared" si="35"/>
        <v>5.4609963912142061E-3</v>
      </c>
      <c r="AK106" s="57">
        <f t="shared" si="35"/>
        <v>5.4609963912142061E-3</v>
      </c>
    </row>
    <row r="107" spans="1:37" s="9" customFormat="1" x14ac:dyDescent="0.25">
      <c r="A107" s="32" t="s">
        <v>16</v>
      </c>
      <c r="B107" s="33" t="s">
        <v>22</v>
      </c>
      <c r="C107" s="32" t="s">
        <v>23</v>
      </c>
      <c r="D107" s="56">
        <f t="shared" si="32"/>
        <v>0</v>
      </c>
      <c r="E107" s="57">
        <f t="shared" si="35"/>
        <v>0</v>
      </c>
      <c r="F107" s="57">
        <f t="shared" si="35"/>
        <v>0</v>
      </c>
      <c r="G107" s="57">
        <f t="shared" si="35"/>
        <v>0</v>
      </c>
      <c r="H107" s="57">
        <f t="shared" si="35"/>
        <v>0</v>
      </c>
      <c r="I107" s="57">
        <f t="shared" si="35"/>
        <v>0</v>
      </c>
      <c r="J107" s="57">
        <f t="shared" si="35"/>
        <v>0</v>
      </c>
      <c r="K107" s="57">
        <f t="shared" si="35"/>
        <v>0</v>
      </c>
      <c r="L107" s="57">
        <f t="shared" si="35"/>
        <v>0</v>
      </c>
      <c r="M107" s="57">
        <f t="shared" si="35"/>
        <v>0</v>
      </c>
      <c r="N107" s="57">
        <f t="shared" si="35"/>
        <v>0</v>
      </c>
      <c r="O107" s="57">
        <f t="shared" si="35"/>
        <v>0</v>
      </c>
      <c r="P107" s="57">
        <f t="shared" si="35"/>
        <v>0</v>
      </c>
      <c r="Q107" s="57">
        <f t="shared" si="35"/>
        <v>0</v>
      </c>
      <c r="R107" s="57">
        <f t="shared" si="35"/>
        <v>0</v>
      </c>
      <c r="S107" s="57">
        <f t="shared" si="35"/>
        <v>0</v>
      </c>
      <c r="T107" s="57">
        <f t="shared" si="35"/>
        <v>0</v>
      </c>
      <c r="U107" s="57">
        <f t="shared" si="35"/>
        <v>0</v>
      </c>
      <c r="V107" s="57">
        <f t="shared" si="35"/>
        <v>0</v>
      </c>
      <c r="W107" s="57">
        <f t="shared" si="35"/>
        <v>0</v>
      </c>
      <c r="X107" s="57">
        <f t="shared" si="35"/>
        <v>0</v>
      </c>
      <c r="Y107" s="57">
        <f t="shared" si="35"/>
        <v>0</v>
      </c>
      <c r="Z107" s="57">
        <f t="shared" si="35"/>
        <v>0</v>
      </c>
      <c r="AA107" s="57">
        <f t="shared" si="35"/>
        <v>0</v>
      </c>
      <c r="AB107" s="57">
        <f t="shared" si="35"/>
        <v>0</v>
      </c>
      <c r="AC107" s="57">
        <f t="shared" si="35"/>
        <v>0</v>
      </c>
      <c r="AD107" s="57">
        <f t="shared" si="35"/>
        <v>0</v>
      </c>
      <c r="AE107" s="57">
        <f t="shared" si="35"/>
        <v>0</v>
      </c>
      <c r="AF107" s="57">
        <f t="shared" si="35"/>
        <v>0</v>
      </c>
      <c r="AG107" s="57">
        <f t="shared" si="35"/>
        <v>0</v>
      </c>
      <c r="AH107" s="57">
        <f t="shared" si="35"/>
        <v>0</v>
      </c>
      <c r="AI107" s="57">
        <f t="shared" si="35"/>
        <v>0</v>
      </c>
      <c r="AJ107" s="57">
        <f t="shared" si="35"/>
        <v>0</v>
      </c>
      <c r="AK107" s="57">
        <f t="shared" si="35"/>
        <v>0</v>
      </c>
    </row>
    <row r="108" spans="1:37" s="9" customFormat="1" x14ac:dyDescent="0.25">
      <c r="A108" s="32" t="s">
        <v>79</v>
      </c>
      <c r="B108" s="33" t="s">
        <v>22</v>
      </c>
      <c r="C108" s="32" t="s">
        <v>23</v>
      </c>
      <c r="D108" s="56">
        <f t="shared" si="32"/>
        <v>0</v>
      </c>
      <c r="E108" s="57">
        <f t="shared" si="35"/>
        <v>0</v>
      </c>
      <c r="F108" s="57">
        <f t="shared" si="35"/>
        <v>0</v>
      </c>
      <c r="G108" s="57">
        <f t="shared" si="35"/>
        <v>0</v>
      </c>
      <c r="H108" s="57">
        <f t="shared" si="35"/>
        <v>0</v>
      </c>
      <c r="I108" s="57">
        <f t="shared" si="35"/>
        <v>0</v>
      </c>
      <c r="J108" s="57">
        <f t="shared" si="35"/>
        <v>0</v>
      </c>
      <c r="K108" s="57">
        <f t="shared" si="35"/>
        <v>0</v>
      </c>
      <c r="L108" s="57">
        <f t="shared" si="35"/>
        <v>0</v>
      </c>
      <c r="M108" s="57">
        <f t="shared" si="35"/>
        <v>0</v>
      </c>
      <c r="N108" s="57">
        <f t="shared" si="35"/>
        <v>0</v>
      </c>
      <c r="O108" s="57">
        <f t="shared" si="35"/>
        <v>0</v>
      </c>
      <c r="P108" s="57">
        <f t="shared" si="35"/>
        <v>0</v>
      </c>
      <c r="Q108" s="57">
        <f t="shared" si="35"/>
        <v>0</v>
      </c>
      <c r="R108" s="57">
        <f t="shared" si="35"/>
        <v>0</v>
      </c>
      <c r="S108" s="57">
        <f t="shared" si="35"/>
        <v>0</v>
      </c>
      <c r="T108" s="57">
        <f t="shared" si="35"/>
        <v>0</v>
      </c>
      <c r="U108" s="57">
        <f t="shared" si="35"/>
        <v>0</v>
      </c>
      <c r="V108" s="57">
        <f t="shared" si="35"/>
        <v>0</v>
      </c>
      <c r="W108" s="57">
        <f t="shared" si="35"/>
        <v>0</v>
      </c>
      <c r="X108" s="57">
        <f t="shared" si="35"/>
        <v>0</v>
      </c>
      <c r="Y108" s="57">
        <f t="shared" si="35"/>
        <v>0</v>
      </c>
      <c r="Z108" s="57">
        <f t="shared" si="35"/>
        <v>0</v>
      </c>
      <c r="AA108" s="57">
        <f t="shared" si="35"/>
        <v>0</v>
      </c>
      <c r="AB108" s="57">
        <f t="shared" si="35"/>
        <v>0</v>
      </c>
      <c r="AC108" s="57">
        <f t="shared" si="35"/>
        <v>0</v>
      </c>
      <c r="AD108" s="57">
        <f t="shared" si="35"/>
        <v>0</v>
      </c>
      <c r="AE108" s="57">
        <f t="shared" si="35"/>
        <v>0</v>
      </c>
      <c r="AF108" s="57">
        <f t="shared" si="35"/>
        <v>0</v>
      </c>
      <c r="AG108" s="57">
        <f t="shared" si="35"/>
        <v>0</v>
      </c>
      <c r="AH108" s="57">
        <f t="shared" si="35"/>
        <v>0</v>
      </c>
      <c r="AI108" s="57">
        <f t="shared" si="35"/>
        <v>0</v>
      </c>
      <c r="AJ108" s="57">
        <f t="shared" si="35"/>
        <v>0</v>
      </c>
      <c r="AK108" s="57">
        <f t="shared" si="35"/>
        <v>0</v>
      </c>
    </row>
    <row r="109" spans="1:37" x14ac:dyDescent="0.25">
      <c r="A109" s="6"/>
      <c r="B109" s="5"/>
      <c r="C109" s="5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</row>
    <row r="110" spans="1:37" s="9" customFormat="1" x14ac:dyDescent="0.25">
      <c r="A110" s="22" t="s">
        <v>84</v>
      </c>
    </row>
    <row r="111" spans="1:37" s="9" customFormat="1" x14ac:dyDescent="0.25">
      <c r="A111" s="32" t="s">
        <v>14</v>
      </c>
      <c r="B111" s="33" t="s">
        <v>22</v>
      </c>
      <c r="C111" s="32" t="s">
        <v>23</v>
      </c>
      <c r="D111" s="56">
        <f>D$47/D$82*D76*D139</f>
        <v>1</v>
      </c>
      <c r="E111" s="57">
        <f t="shared" ref="E111:AK111" si="36">IF(E$47=0.001,D111,E$47/E$82*E76*E139)</f>
        <v>1</v>
      </c>
      <c r="F111" s="57">
        <f t="shared" si="36"/>
        <v>1</v>
      </c>
      <c r="G111" s="57">
        <f t="shared" si="36"/>
        <v>1</v>
      </c>
      <c r="H111" s="57">
        <f t="shared" si="36"/>
        <v>1</v>
      </c>
      <c r="I111" s="57">
        <f t="shared" si="36"/>
        <v>1</v>
      </c>
      <c r="J111" s="57">
        <f t="shared" si="36"/>
        <v>1</v>
      </c>
      <c r="K111" s="57">
        <f t="shared" si="36"/>
        <v>1</v>
      </c>
      <c r="L111" s="57">
        <f t="shared" si="36"/>
        <v>1</v>
      </c>
      <c r="M111" s="57">
        <f t="shared" si="36"/>
        <v>1</v>
      </c>
      <c r="N111" s="57">
        <f t="shared" si="36"/>
        <v>1</v>
      </c>
      <c r="O111" s="57">
        <f t="shared" si="36"/>
        <v>1</v>
      </c>
      <c r="P111" s="57">
        <f t="shared" si="36"/>
        <v>1</v>
      </c>
      <c r="Q111" s="57">
        <f t="shared" si="36"/>
        <v>1</v>
      </c>
      <c r="R111" s="57">
        <f t="shared" si="36"/>
        <v>1</v>
      </c>
      <c r="S111" s="57">
        <f t="shared" si="36"/>
        <v>1</v>
      </c>
      <c r="T111" s="57">
        <f t="shared" si="36"/>
        <v>1</v>
      </c>
      <c r="U111" s="57">
        <f t="shared" si="36"/>
        <v>1</v>
      </c>
      <c r="V111" s="57">
        <f t="shared" si="36"/>
        <v>1</v>
      </c>
      <c r="W111" s="57">
        <f t="shared" si="36"/>
        <v>1</v>
      </c>
      <c r="X111" s="57">
        <f t="shared" si="36"/>
        <v>1</v>
      </c>
      <c r="Y111" s="57">
        <f t="shared" si="36"/>
        <v>1</v>
      </c>
      <c r="Z111" s="57">
        <f t="shared" si="36"/>
        <v>1</v>
      </c>
      <c r="AA111" s="57">
        <f t="shared" si="36"/>
        <v>1</v>
      </c>
      <c r="AB111" s="57">
        <f t="shared" si="36"/>
        <v>1</v>
      </c>
      <c r="AC111" s="57">
        <f t="shared" si="36"/>
        <v>1</v>
      </c>
      <c r="AD111" s="57">
        <f t="shared" si="36"/>
        <v>1</v>
      </c>
      <c r="AE111" s="57">
        <f t="shared" si="36"/>
        <v>1</v>
      </c>
      <c r="AF111" s="57">
        <f t="shared" si="36"/>
        <v>1</v>
      </c>
      <c r="AG111" s="57">
        <f t="shared" si="36"/>
        <v>1</v>
      </c>
      <c r="AH111" s="57">
        <f t="shared" si="36"/>
        <v>1</v>
      </c>
      <c r="AI111" s="57">
        <f t="shared" si="36"/>
        <v>1</v>
      </c>
      <c r="AJ111" s="57">
        <f t="shared" si="36"/>
        <v>1</v>
      </c>
      <c r="AK111" s="57">
        <f t="shared" si="36"/>
        <v>1</v>
      </c>
    </row>
    <row r="114" spans="1:37" s="9" customFormat="1" x14ac:dyDescent="0.25">
      <c r="A114" s="22" t="s">
        <v>25</v>
      </c>
    </row>
    <row r="115" spans="1:37" s="9" customFormat="1" x14ac:dyDescent="0.25">
      <c r="A115" s="32" t="s">
        <v>8</v>
      </c>
      <c r="B115" s="33" t="s">
        <v>22</v>
      </c>
      <c r="C115" s="32" t="s">
        <v>3</v>
      </c>
      <c r="D115" s="56">
        <v>0.3</v>
      </c>
      <c r="E115" s="57">
        <v>0.3</v>
      </c>
      <c r="F115" s="57">
        <v>0.3</v>
      </c>
      <c r="G115" s="57">
        <v>0.3</v>
      </c>
      <c r="H115" s="57">
        <v>0.3</v>
      </c>
      <c r="I115" s="57">
        <v>0.3</v>
      </c>
      <c r="J115" s="57">
        <v>0.3</v>
      </c>
      <c r="K115" s="57">
        <v>0.3</v>
      </c>
      <c r="L115" s="57">
        <v>0.3</v>
      </c>
      <c r="M115" s="57">
        <v>0.3</v>
      </c>
      <c r="N115" s="57">
        <v>0.3</v>
      </c>
      <c r="O115" s="57">
        <v>0.3</v>
      </c>
      <c r="P115" s="57">
        <v>0.3</v>
      </c>
      <c r="Q115" s="57">
        <v>0.3</v>
      </c>
      <c r="R115" s="57">
        <v>0.3</v>
      </c>
      <c r="S115" s="57">
        <v>0.3</v>
      </c>
      <c r="T115" s="57">
        <v>0.3</v>
      </c>
      <c r="U115" s="57">
        <v>0.3</v>
      </c>
      <c r="V115" s="57">
        <v>0.3</v>
      </c>
      <c r="W115" s="57">
        <v>0.3</v>
      </c>
      <c r="X115" s="57">
        <v>0.3</v>
      </c>
      <c r="Y115" s="57">
        <v>0.3</v>
      </c>
      <c r="Z115" s="57">
        <v>0.3</v>
      </c>
      <c r="AA115" s="57">
        <v>0.3</v>
      </c>
      <c r="AB115" s="57">
        <v>0.3</v>
      </c>
      <c r="AC115" s="57">
        <v>0.3</v>
      </c>
      <c r="AD115" s="57">
        <v>0.3</v>
      </c>
      <c r="AE115" s="57">
        <v>0.3</v>
      </c>
      <c r="AF115" s="57">
        <v>0.3</v>
      </c>
      <c r="AG115" s="57">
        <v>0.3</v>
      </c>
      <c r="AH115" s="57">
        <v>0.3</v>
      </c>
      <c r="AI115" s="57">
        <v>0.3</v>
      </c>
      <c r="AJ115" s="57">
        <v>0.3</v>
      </c>
      <c r="AK115" s="57">
        <v>0.3</v>
      </c>
    </row>
    <row r="116" spans="1:37" s="9" customFormat="1" x14ac:dyDescent="0.25">
      <c r="A116" s="32" t="s">
        <v>10</v>
      </c>
      <c r="B116" s="33" t="s">
        <v>22</v>
      </c>
      <c r="C116" s="32" t="s">
        <v>3</v>
      </c>
      <c r="D116" s="56">
        <v>0.3</v>
      </c>
      <c r="E116" s="57">
        <v>0.3</v>
      </c>
      <c r="F116" s="57">
        <v>0.3</v>
      </c>
      <c r="G116" s="57">
        <v>0.3</v>
      </c>
      <c r="H116" s="57">
        <v>0.3</v>
      </c>
      <c r="I116" s="57">
        <v>0.3</v>
      </c>
      <c r="J116" s="57">
        <v>0.3</v>
      </c>
      <c r="K116" s="57">
        <v>0.3</v>
      </c>
      <c r="L116" s="57">
        <v>0.3</v>
      </c>
      <c r="M116" s="57">
        <v>0.3</v>
      </c>
      <c r="N116" s="57">
        <v>0.3</v>
      </c>
      <c r="O116" s="57">
        <v>0.3</v>
      </c>
      <c r="P116" s="57">
        <v>0.3</v>
      </c>
      <c r="Q116" s="57">
        <v>0.3</v>
      </c>
      <c r="R116" s="57">
        <v>0.3</v>
      </c>
      <c r="S116" s="57">
        <v>0.3</v>
      </c>
      <c r="T116" s="57">
        <v>0.3</v>
      </c>
      <c r="U116" s="57">
        <v>0.3</v>
      </c>
      <c r="V116" s="57">
        <v>0.3</v>
      </c>
      <c r="W116" s="57">
        <v>0.3</v>
      </c>
      <c r="X116" s="57">
        <v>0.3</v>
      </c>
      <c r="Y116" s="57">
        <v>0.3</v>
      </c>
      <c r="Z116" s="57">
        <v>0.3</v>
      </c>
      <c r="AA116" s="57">
        <v>0.3</v>
      </c>
      <c r="AB116" s="57">
        <v>0.3</v>
      </c>
      <c r="AC116" s="57">
        <v>0.3</v>
      </c>
      <c r="AD116" s="57">
        <v>0.3</v>
      </c>
      <c r="AE116" s="57">
        <v>0.3</v>
      </c>
      <c r="AF116" s="57">
        <v>0.3</v>
      </c>
      <c r="AG116" s="57">
        <v>0.3</v>
      </c>
      <c r="AH116" s="57">
        <v>0.3</v>
      </c>
      <c r="AI116" s="57">
        <v>0.3</v>
      </c>
      <c r="AJ116" s="57">
        <v>0.3</v>
      </c>
      <c r="AK116" s="57">
        <v>0.3</v>
      </c>
    </row>
    <row r="117" spans="1:37" s="9" customFormat="1" x14ac:dyDescent="0.25">
      <c r="A117" s="32" t="s">
        <v>11</v>
      </c>
      <c r="B117" s="33" t="s">
        <v>22</v>
      </c>
      <c r="C117" s="32" t="s">
        <v>3</v>
      </c>
      <c r="D117" s="56">
        <v>0.25</v>
      </c>
      <c r="E117" s="57">
        <v>0.25</v>
      </c>
      <c r="F117" s="57">
        <v>0.25</v>
      </c>
      <c r="G117" s="57">
        <v>0.25</v>
      </c>
      <c r="H117" s="57">
        <v>0.25</v>
      </c>
      <c r="I117" s="57">
        <v>0.25</v>
      </c>
      <c r="J117" s="57">
        <v>0.25</v>
      </c>
      <c r="K117" s="57">
        <v>0.25</v>
      </c>
      <c r="L117" s="57">
        <v>0.25</v>
      </c>
      <c r="M117" s="57">
        <v>0.25</v>
      </c>
      <c r="N117" s="57">
        <v>0.25</v>
      </c>
      <c r="O117" s="57">
        <v>0.25</v>
      </c>
      <c r="P117" s="57">
        <v>0.25</v>
      </c>
      <c r="Q117" s="57">
        <v>0.25</v>
      </c>
      <c r="R117" s="57">
        <v>0.25</v>
      </c>
      <c r="S117" s="57">
        <v>0.25</v>
      </c>
      <c r="T117" s="57">
        <v>0.25</v>
      </c>
      <c r="U117" s="57">
        <v>0.25</v>
      </c>
      <c r="V117" s="57">
        <v>0.25</v>
      </c>
      <c r="W117" s="57">
        <v>0.25</v>
      </c>
      <c r="X117" s="57">
        <v>0.25</v>
      </c>
      <c r="Y117" s="57">
        <v>0.25</v>
      </c>
      <c r="Z117" s="57">
        <v>0.25</v>
      </c>
      <c r="AA117" s="57">
        <v>0.25</v>
      </c>
      <c r="AB117" s="57">
        <v>0.25</v>
      </c>
      <c r="AC117" s="57">
        <v>0.25</v>
      </c>
      <c r="AD117" s="57">
        <v>0.25</v>
      </c>
      <c r="AE117" s="57">
        <v>0.25</v>
      </c>
      <c r="AF117" s="57">
        <v>0.25</v>
      </c>
      <c r="AG117" s="57">
        <v>0.25</v>
      </c>
      <c r="AH117" s="57">
        <v>0.25</v>
      </c>
      <c r="AI117" s="57">
        <v>0.25</v>
      </c>
      <c r="AJ117" s="57">
        <v>0.25</v>
      </c>
      <c r="AK117" s="57">
        <v>0.25</v>
      </c>
    </row>
    <row r="118" spans="1:37" s="9" customFormat="1" x14ac:dyDescent="0.25">
      <c r="A118" s="32" t="s">
        <v>13</v>
      </c>
      <c r="B118" s="33" t="s">
        <v>22</v>
      </c>
      <c r="C118" s="32" t="s">
        <v>3</v>
      </c>
      <c r="D118" s="56">
        <v>0.25</v>
      </c>
      <c r="E118" s="57">
        <v>0.25</v>
      </c>
      <c r="F118" s="57">
        <v>0.25</v>
      </c>
      <c r="G118" s="57">
        <v>0.25</v>
      </c>
      <c r="H118" s="57">
        <v>0.25</v>
      </c>
      <c r="I118" s="57">
        <v>0.25</v>
      </c>
      <c r="J118" s="57">
        <v>0.25</v>
      </c>
      <c r="K118" s="57">
        <v>0.25</v>
      </c>
      <c r="L118" s="57">
        <v>0.25</v>
      </c>
      <c r="M118" s="57">
        <v>0.25</v>
      </c>
      <c r="N118" s="57">
        <v>0.25</v>
      </c>
      <c r="O118" s="57">
        <v>0.25</v>
      </c>
      <c r="P118" s="57">
        <v>0.25</v>
      </c>
      <c r="Q118" s="57">
        <v>0.25</v>
      </c>
      <c r="R118" s="57">
        <v>0.25</v>
      </c>
      <c r="S118" s="57">
        <v>0.25</v>
      </c>
      <c r="T118" s="57">
        <v>0.25</v>
      </c>
      <c r="U118" s="57">
        <v>0.25</v>
      </c>
      <c r="V118" s="57">
        <v>0.25</v>
      </c>
      <c r="W118" s="57">
        <v>0.25</v>
      </c>
      <c r="X118" s="57">
        <v>0.25</v>
      </c>
      <c r="Y118" s="57">
        <v>0.25</v>
      </c>
      <c r="Z118" s="57">
        <v>0.25</v>
      </c>
      <c r="AA118" s="57">
        <v>0.25</v>
      </c>
      <c r="AB118" s="57">
        <v>0.25</v>
      </c>
      <c r="AC118" s="57">
        <v>0.25</v>
      </c>
      <c r="AD118" s="57">
        <v>0.25</v>
      </c>
      <c r="AE118" s="57">
        <v>0.25</v>
      </c>
      <c r="AF118" s="57">
        <v>0.25</v>
      </c>
      <c r="AG118" s="57">
        <v>0.25</v>
      </c>
      <c r="AH118" s="57">
        <v>0.25</v>
      </c>
      <c r="AI118" s="57">
        <v>0.25</v>
      </c>
      <c r="AJ118" s="57">
        <v>0.25</v>
      </c>
      <c r="AK118" s="57">
        <v>0.25</v>
      </c>
    </row>
    <row r="119" spans="1:37" s="9" customFormat="1" x14ac:dyDescent="0.25">
      <c r="A119" s="32" t="s">
        <v>14</v>
      </c>
      <c r="B119" s="33" t="s">
        <v>22</v>
      </c>
      <c r="C119" s="32" t="s">
        <v>3</v>
      </c>
      <c r="D119" s="56">
        <f>'[1]Trayectorias medidas generales'!E$5</f>
        <v>0.87906603773584902</v>
      </c>
      <c r="E119" s="57">
        <f>'[1]Trayectorias medidas generales'!F$5</f>
        <v>0.8820145137880987</v>
      </c>
      <c r="F119" s="57">
        <f>'[1]Trayectorias medidas generales'!G$5</f>
        <v>0.88496298984034827</v>
      </c>
      <c r="G119" s="57">
        <f>'[1]Trayectorias medidas generales'!H$5</f>
        <v>0.88791146589259795</v>
      </c>
      <c r="H119" s="57">
        <f>'[1]Trayectorias medidas generales'!I$5</f>
        <v>0.89085994194484752</v>
      </c>
      <c r="I119" s="57">
        <f>'[1]Trayectorias medidas generales'!J$5</f>
        <v>0.89380841799709732</v>
      </c>
      <c r="J119" s="57">
        <f>'[1]Trayectorias medidas generales'!K$5</f>
        <v>0.89675689404934689</v>
      </c>
      <c r="K119" s="57">
        <f>'[1]Trayectorias medidas generales'!L$5</f>
        <v>0.89970537010159646</v>
      </c>
      <c r="L119" s="57">
        <f>'[1]Trayectorias medidas generales'!M$5</f>
        <v>0.90265384615384625</v>
      </c>
      <c r="M119" s="57">
        <f>'[1]Trayectorias medidas generales'!N$5</f>
        <v>0.90560232220609582</v>
      </c>
      <c r="N119" s="57">
        <f>'[1]Trayectorias medidas generales'!O$5</f>
        <v>0.90855079825834539</v>
      </c>
      <c r="O119" s="57">
        <f>'[1]Trayectorias medidas generales'!P$5</f>
        <v>0.91149927431059508</v>
      </c>
      <c r="P119" s="57">
        <f>'[1]Trayectorias medidas generales'!Q$5</f>
        <v>0.91444775036284465</v>
      </c>
      <c r="Q119" s="57">
        <f>'[1]Trayectorias medidas generales'!R$5</f>
        <v>0.91739622641509433</v>
      </c>
      <c r="R119" s="57">
        <f>'[1]Trayectorias medidas generales'!S$5</f>
        <v>0.91739622641509433</v>
      </c>
      <c r="S119" s="57">
        <f>'[1]Trayectorias medidas generales'!T$5</f>
        <v>0.91739622641509433</v>
      </c>
      <c r="T119" s="57">
        <f>'[1]Trayectorias medidas generales'!U$5</f>
        <v>0.91739622641509433</v>
      </c>
      <c r="U119" s="57">
        <f>'[1]Trayectorias medidas generales'!V$5</f>
        <v>0.91739622641509433</v>
      </c>
      <c r="V119" s="57">
        <f>'[1]Trayectorias medidas generales'!W$5</f>
        <v>0.91739622641509433</v>
      </c>
      <c r="W119" s="57">
        <f>'[1]Trayectorias medidas generales'!X$5</f>
        <v>0.91739622641509433</v>
      </c>
      <c r="X119" s="57">
        <f>'[1]Trayectorias medidas generales'!Y$5</f>
        <v>0.91739622641509433</v>
      </c>
      <c r="Y119" s="57">
        <f>'[1]Trayectorias medidas generales'!Z$5</f>
        <v>0.91739622641509433</v>
      </c>
      <c r="Z119" s="57">
        <f>'[1]Trayectorias medidas generales'!AA$5</f>
        <v>0.91739622641509433</v>
      </c>
      <c r="AA119" s="57">
        <f>'[1]Trayectorias medidas generales'!AB$5</f>
        <v>0.91739622641509433</v>
      </c>
      <c r="AB119" s="57">
        <f>'[1]Trayectorias medidas generales'!AC$5</f>
        <v>0.91739622641509433</v>
      </c>
      <c r="AC119" s="57">
        <f>'[1]Trayectorias medidas generales'!AD$5</f>
        <v>0.91739622641509433</v>
      </c>
      <c r="AD119" s="57">
        <f>'[1]Trayectorias medidas generales'!AE$5</f>
        <v>0.91739622641509433</v>
      </c>
      <c r="AE119" s="57">
        <f>'[1]Trayectorias medidas generales'!AF$5</f>
        <v>0.91739622641509433</v>
      </c>
      <c r="AF119" s="57">
        <f>'[1]Trayectorias medidas generales'!AG$5</f>
        <v>0.91739622641509433</v>
      </c>
      <c r="AG119" s="57">
        <f>'[1]Trayectorias medidas generales'!AH$5</f>
        <v>0.91739622641509433</v>
      </c>
      <c r="AH119" s="57">
        <f>'[1]Trayectorias medidas generales'!AI$5</f>
        <v>0.91739622641509433</v>
      </c>
      <c r="AI119" s="57">
        <f>'[1]Trayectorias medidas generales'!AJ$5</f>
        <v>0.91739622641509433</v>
      </c>
      <c r="AJ119" s="57">
        <f>'[1]Trayectorias medidas generales'!AK$5</f>
        <v>0.91739622641509433</v>
      </c>
      <c r="AK119" s="57">
        <f>'[1]Trayectorias medidas generales'!AL$5</f>
        <v>0.91739622641509433</v>
      </c>
    </row>
    <row r="120" spans="1:37" s="9" customFormat="1" x14ac:dyDescent="0.25">
      <c r="A120" s="32" t="s">
        <v>15</v>
      </c>
      <c r="B120" s="33" t="s">
        <v>22</v>
      </c>
      <c r="C120" s="32" t="s">
        <v>3</v>
      </c>
      <c r="D120" s="56">
        <v>0.25</v>
      </c>
      <c r="E120" s="57">
        <v>0.25</v>
      </c>
      <c r="F120" s="57">
        <v>0.25</v>
      </c>
      <c r="G120" s="57">
        <v>0.25</v>
      </c>
      <c r="H120" s="57">
        <v>0.25</v>
      </c>
      <c r="I120" s="57">
        <v>0.25</v>
      </c>
      <c r="J120" s="57">
        <v>0.25</v>
      </c>
      <c r="K120" s="57">
        <v>0.25</v>
      </c>
      <c r="L120" s="57">
        <v>0.25</v>
      </c>
      <c r="M120" s="57">
        <v>0.25</v>
      </c>
      <c r="N120" s="57">
        <v>0.25</v>
      </c>
      <c r="O120" s="57">
        <v>0.25</v>
      </c>
      <c r="P120" s="57">
        <v>0.25</v>
      </c>
      <c r="Q120" s="57">
        <v>0.25</v>
      </c>
      <c r="R120" s="57">
        <v>0.25</v>
      </c>
      <c r="S120" s="57">
        <v>0.25</v>
      </c>
      <c r="T120" s="57">
        <v>0.25</v>
      </c>
      <c r="U120" s="57">
        <v>0.25</v>
      </c>
      <c r="V120" s="57">
        <v>0.25</v>
      </c>
      <c r="W120" s="57">
        <v>0.25</v>
      </c>
      <c r="X120" s="57">
        <v>0.25</v>
      </c>
      <c r="Y120" s="57">
        <v>0.25</v>
      </c>
      <c r="Z120" s="57">
        <v>0.25</v>
      </c>
      <c r="AA120" s="57">
        <v>0.25</v>
      </c>
      <c r="AB120" s="57">
        <v>0.25</v>
      </c>
      <c r="AC120" s="57">
        <v>0.25</v>
      </c>
      <c r="AD120" s="57">
        <v>0.25</v>
      </c>
      <c r="AE120" s="57">
        <v>0.25</v>
      </c>
      <c r="AF120" s="57">
        <v>0.25</v>
      </c>
      <c r="AG120" s="57">
        <v>0.25</v>
      </c>
      <c r="AH120" s="57">
        <v>0.25</v>
      </c>
      <c r="AI120" s="57">
        <v>0.25</v>
      </c>
      <c r="AJ120" s="57">
        <v>0.25</v>
      </c>
      <c r="AK120" s="57">
        <v>0.25</v>
      </c>
    </row>
    <row r="121" spans="1:37" s="9" customFormat="1" x14ac:dyDescent="0.25">
      <c r="A121" s="32" t="s">
        <v>59</v>
      </c>
      <c r="B121" s="33" t="s">
        <v>22</v>
      </c>
      <c r="C121" s="32" t="s">
        <v>3</v>
      </c>
      <c r="D121" s="56">
        <v>0.25</v>
      </c>
      <c r="E121" s="57">
        <v>0.25</v>
      </c>
      <c r="F121" s="57">
        <v>0.25</v>
      </c>
      <c r="G121" s="57">
        <v>0.25</v>
      </c>
      <c r="H121" s="57">
        <v>0.25</v>
      </c>
      <c r="I121" s="57">
        <v>0.25</v>
      </c>
      <c r="J121" s="57">
        <v>0.25</v>
      </c>
      <c r="K121" s="57">
        <v>0.25</v>
      </c>
      <c r="L121" s="57">
        <v>0.25</v>
      </c>
      <c r="M121" s="57">
        <v>0.25</v>
      </c>
      <c r="N121" s="57">
        <v>0.25</v>
      </c>
      <c r="O121" s="57">
        <v>0.25</v>
      </c>
      <c r="P121" s="57">
        <v>0.25</v>
      </c>
      <c r="Q121" s="57">
        <v>0.25</v>
      </c>
      <c r="R121" s="57">
        <v>0.25</v>
      </c>
      <c r="S121" s="57">
        <v>0.25</v>
      </c>
      <c r="T121" s="57">
        <v>0.25</v>
      </c>
      <c r="U121" s="57">
        <v>0.25</v>
      </c>
      <c r="V121" s="57">
        <v>0.25</v>
      </c>
      <c r="W121" s="57">
        <v>0.25</v>
      </c>
      <c r="X121" s="57">
        <v>0.25</v>
      </c>
      <c r="Y121" s="57">
        <v>0.25</v>
      </c>
      <c r="Z121" s="57">
        <v>0.25</v>
      </c>
      <c r="AA121" s="57">
        <v>0.25</v>
      </c>
      <c r="AB121" s="57">
        <v>0.25</v>
      </c>
      <c r="AC121" s="57">
        <v>0.25</v>
      </c>
      <c r="AD121" s="57">
        <v>0.25</v>
      </c>
      <c r="AE121" s="57">
        <v>0.25</v>
      </c>
      <c r="AF121" s="57">
        <v>0.25</v>
      </c>
      <c r="AG121" s="57">
        <v>0.25</v>
      </c>
      <c r="AH121" s="57">
        <v>0.25</v>
      </c>
      <c r="AI121" s="57">
        <v>0.25</v>
      </c>
      <c r="AJ121" s="57">
        <v>0.25</v>
      </c>
      <c r="AK121" s="57">
        <v>0.25</v>
      </c>
    </row>
    <row r="122" spans="1:37" s="9" customFormat="1" x14ac:dyDescent="0.25">
      <c r="A122" s="32" t="s">
        <v>79</v>
      </c>
      <c r="B122" s="33" t="s">
        <v>22</v>
      </c>
      <c r="C122" s="32" t="s">
        <v>3</v>
      </c>
      <c r="D122" s="56">
        <v>1</v>
      </c>
      <c r="E122" s="57">
        <v>1</v>
      </c>
      <c r="F122" s="57">
        <v>1</v>
      </c>
      <c r="G122" s="57">
        <v>1</v>
      </c>
      <c r="H122" s="57">
        <v>1</v>
      </c>
      <c r="I122" s="57">
        <v>1</v>
      </c>
      <c r="J122" s="57">
        <v>1</v>
      </c>
      <c r="K122" s="57">
        <v>1</v>
      </c>
      <c r="L122" s="57">
        <v>1</v>
      </c>
      <c r="M122" s="57">
        <v>1</v>
      </c>
      <c r="N122" s="57">
        <v>1</v>
      </c>
      <c r="O122" s="57">
        <v>1</v>
      </c>
      <c r="P122" s="57">
        <v>1</v>
      </c>
      <c r="Q122" s="57">
        <v>1</v>
      </c>
      <c r="R122" s="57">
        <v>1</v>
      </c>
      <c r="S122" s="57">
        <v>1</v>
      </c>
      <c r="T122" s="57">
        <v>1</v>
      </c>
      <c r="U122" s="57">
        <v>1</v>
      </c>
      <c r="V122" s="57">
        <v>1</v>
      </c>
      <c r="W122" s="57">
        <v>1</v>
      </c>
      <c r="X122" s="57">
        <v>1</v>
      </c>
      <c r="Y122" s="57">
        <v>1</v>
      </c>
      <c r="Z122" s="57">
        <v>1</v>
      </c>
      <c r="AA122" s="57">
        <v>1</v>
      </c>
      <c r="AB122" s="57">
        <v>1</v>
      </c>
      <c r="AC122" s="57">
        <v>1</v>
      </c>
      <c r="AD122" s="57">
        <v>1</v>
      </c>
      <c r="AE122" s="57">
        <v>1</v>
      </c>
      <c r="AF122" s="57">
        <v>1</v>
      </c>
      <c r="AG122" s="57">
        <v>1</v>
      </c>
      <c r="AH122" s="57">
        <v>1</v>
      </c>
      <c r="AI122" s="57">
        <v>1</v>
      </c>
      <c r="AJ122" s="57">
        <v>1</v>
      </c>
      <c r="AK122" s="57">
        <v>1</v>
      </c>
    </row>
    <row r="124" spans="1:37" s="9" customFormat="1" x14ac:dyDescent="0.25">
      <c r="A124" s="22" t="s">
        <v>86</v>
      </c>
    </row>
    <row r="125" spans="1:37" s="9" customFormat="1" x14ac:dyDescent="0.25">
      <c r="A125" s="32" t="s">
        <v>8</v>
      </c>
      <c r="B125" s="33" t="s">
        <v>22</v>
      </c>
      <c r="C125" s="32" t="s">
        <v>3</v>
      </c>
      <c r="D125" s="56">
        <f>'[1]Eficiencia Procesos Termicos'!C26</f>
        <v>0.82</v>
      </c>
      <c r="E125" s="57">
        <f>'[1]Eficiencia Procesos Termicos'!D26</f>
        <v>0.82</v>
      </c>
      <c r="F125" s="57">
        <f>'[1]Eficiencia Procesos Termicos'!E26</f>
        <v>0.82</v>
      </c>
      <c r="G125" s="57">
        <f>'[1]Eficiencia Procesos Termicos'!F26</f>
        <v>0.82</v>
      </c>
      <c r="H125" s="57">
        <f>'[1]Eficiencia Procesos Termicos'!G26</f>
        <v>0.82068333333333321</v>
      </c>
      <c r="I125" s="57">
        <f>'[1]Eficiencia Procesos Termicos'!H26</f>
        <v>0.82136666666666669</v>
      </c>
      <c r="J125" s="57">
        <f>'[1]Eficiencia Procesos Termicos'!I26</f>
        <v>0.82204999999999995</v>
      </c>
      <c r="K125" s="57">
        <f>'[1]Eficiencia Procesos Termicos'!J26</f>
        <v>0.82273333333333332</v>
      </c>
      <c r="L125" s="57">
        <f>'[1]Eficiencia Procesos Termicos'!K26</f>
        <v>0.82341666666666657</v>
      </c>
      <c r="M125" s="57">
        <f>'[1]Eficiencia Procesos Termicos'!L26</f>
        <v>0.82409999999999983</v>
      </c>
      <c r="N125" s="57">
        <f>'[1]Eficiencia Procesos Termicos'!M26</f>
        <v>0.82478333333333331</v>
      </c>
      <c r="O125" s="57">
        <f>'[1]Eficiencia Procesos Termicos'!N26</f>
        <v>0.82546666666666657</v>
      </c>
      <c r="P125" s="57">
        <f>'[1]Eficiencia Procesos Termicos'!O26</f>
        <v>0.82615000000000005</v>
      </c>
      <c r="Q125" s="57">
        <f>'[1]Eficiencia Procesos Termicos'!P26</f>
        <v>0.82683333333333331</v>
      </c>
      <c r="R125" s="57">
        <f>'[1]Eficiencia Procesos Termicos'!Q26</f>
        <v>0.82751666666666668</v>
      </c>
      <c r="S125" s="57">
        <f>'[1]Eficiencia Procesos Termicos'!R26</f>
        <v>0.82819999999999994</v>
      </c>
      <c r="T125" s="57">
        <f>'[1]Eficiencia Procesos Termicos'!S26</f>
        <v>0.82888333333333319</v>
      </c>
      <c r="U125" s="57">
        <f>'[1]Eficiencia Procesos Termicos'!T26</f>
        <v>0.82956666666666667</v>
      </c>
      <c r="V125" s="57">
        <f>'[1]Eficiencia Procesos Termicos'!U26</f>
        <v>0.83024999999999993</v>
      </c>
      <c r="W125" s="57">
        <f>'[1]Eficiencia Procesos Termicos'!V26</f>
        <v>0.8309333333333333</v>
      </c>
      <c r="X125" s="57">
        <f>'[1]Eficiencia Procesos Termicos'!W26</f>
        <v>0.83161666666666656</v>
      </c>
      <c r="Y125" s="57">
        <f>'[1]Eficiencia Procesos Termicos'!X26</f>
        <v>0.83229999999999982</v>
      </c>
      <c r="Z125" s="57">
        <f>'[1]Eficiencia Procesos Termicos'!Y26</f>
        <v>0.8329833333333333</v>
      </c>
      <c r="AA125" s="57">
        <f>'[1]Eficiencia Procesos Termicos'!Z26</f>
        <v>0.83366666666666656</v>
      </c>
      <c r="AB125" s="57">
        <f>'[1]Eficiencia Procesos Termicos'!AA26</f>
        <v>0.83435000000000004</v>
      </c>
      <c r="AC125" s="57">
        <f>'[1]Eficiencia Procesos Termicos'!AB26</f>
        <v>0.83503333333333329</v>
      </c>
      <c r="AD125" s="57">
        <f>'[1]Eficiencia Procesos Termicos'!AC26</f>
        <v>0.83571666666666655</v>
      </c>
      <c r="AE125" s="57">
        <f>'[1]Eficiencia Procesos Termicos'!AD26</f>
        <v>0.83639999999999992</v>
      </c>
      <c r="AF125" s="57">
        <f>'[1]Eficiencia Procesos Termicos'!AE26</f>
        <v>0.83708333333333318</v>
      </c>
      <c r="AG125" s="57">
        <f>'[1]Eficiencia Procesos Termicos'!AF26</f>
        <v>0.83776666666666666</v>
      </c>
      <c r="AH125" s="57">
        <f>'[1]Eficiencia Procesos Termicos'!AG26</f>
        <v>0.83844999999999992</v>
      </c>
      <c r="AI125" s="57">
        <f>'[1]Eficiencia Procesos Termicos'!AH26</f>
        <v>0.8391333333333334</v>
      </c>
      <c r="AJ125" s="57">
        <f>'[1]Eficiencia Procesos Termicos'!AI26</f>
        <v>0.83981666666666666</v>
      </c>
      <c r="AK125" s="57">
        <f>'[1]Eficiencia Procesos Termicos'!AJ26</f>
        <v>0.84049999999999991</v>
      </c>
    </row>
    <row r="126" spans="1:37" s="9" customFormat="1" x14ac:dyDescent="0.25">
      <c r="A126" s="32" t="s">
        <v>10</v>
      </c>
      <c r="B126" s="33" t="s">
        <v>22</v>
      </c>
      <c r="C126" s="32" t="s">
        <v>3</v>
      </c>
      <c r="D126" s="56">
        <f>'[1]Eficiencia Procesos Termicos'!C27</f>
        <v>0.74099999999999999</v>
      </c>
      <c r="E126" s="57">
        <f>'[1]Eficiencia Procesos Termicos'!D27</f>
        <v>0.74099999999999999</v>
      </c>
      <c r="F126" s="57">
        <f>'[1]Eficiencia Procesos Termicos'!E27</f>
        <v>0.74099999999999999</v>
      </c>
      <c r="G126" s="57">
        <f>'[1]Eficiencia Procesos Termicos'!F27</f>
        <v>0.74099999999999999</v>
      </c>
      <c r="H126" s="57">
        <f>'[1]Eficiencia Procesos Termicos'!G27</f>
        <v>0.74161749999999993</v>
      </c>
      <c r="I126" s="57">
        <f>'[1]Eficiencia Procesos Termicos'!H27</f>
        <v>0.74223499999999998</v>
      </c>
      <c r="J126" s="57">
        <f>'[1]Eficiencia Procesos Termicos'!I27</f>
        <v>0.74285249999999992</v>
      </c>
      <c r="K126" s="57">
        <f>'[1]Eficiencia Procesos Termicos'!J27</f>
        <v>0.74347000000000008</v>
      </c>
      <c r="L126" s="57">
        <f>'[1]Eficiencia Procesos Termicos'!K27</f>
        <v>0.74408750000000001</v>
      </c>
      <c r="M126" s="57">
        <f>'[1]Eficiencia Procesos Termicos'!L27</f>
        <v>0.74470499999999995</v>
      </c>
      <c r="N126" s="57">
        <f>'[1]Eficiencia Procesos Termicos'!M27</f>
        <v>0.7453225</v>
      </c>
      <c r="O126" s="57">
        <f>'[1]Eficiencia Procesos Termicos'!N27</f>
        <v>0.74593999999999994</v>
      </c>
      <c r="P126" s="57">
        <f>'[1]Eficiencia Procesos Termicos'!O27</f>
        <v>0.74655749999999999</v>
      </c>
      <c r="Q126" s="57">
        <f>'[1]Eficiencia Procesos Termicos'!P27</f>
        <v>0.74717499999999992</v>
      </c>
      <c r="R126" s="57">
        <f>'[1]Eficiencia Procesos Termicos'!Q27</f>
        <v>0.74779250000000008</v>
      </c>
      <c r="S126" s="57">
        <f>'[1]Eficiencia Procesos Termicos'!R27</f>
        <v>0.74841000000000002</v>
      </c>
      <c r="T126" s="57">
        <f>'[1]Eficiencia Procesos Termicos'!S27</f>
        <v>0.74902749999999996</v>
      </c>
      <c r="U126" s="57">
        <f>'[1]Eficiencia Procesos Termicos'!T27</f>
        <v>0.74964500000000001</v>
      </c>
      <c r="V126" s="57">
        <f>'[1]Eficiencia Procesos Termicos'!U27</f>
        <v>0.75026249999999994</v>
      </c>
      <c r="W126" s="57">
        <f>'[1]Eficiencia Procesos Termicos'!V27</f>
        <v>0.7508800000000001</v>
      </c>
      <c r="X126" s="57">
        <f>'[1]Eficiencia Procesos Termicos'!W27</f>
        <v>0.75149750000000004</v>
      </c>
      <c r="Y126" s="57">
        <f>'[1]Eficiencia Procesos Termicos'!X27</f>
        <v>0.75211499999999987</v>
      </c>
      <c r="Z126" s="57">
        <f>'[1]Eficiencia Procesos Termicos'!Y27</f>
        <v>0.75273250000000003</v>
      </c>
      <c r="AA126" s="57">
        <f>'[1]Eficiencia Procesos Termicos'!Z27</f>
        <v>0.75334999999999996</v>
      </c>
      <c r="AB126" s="57">
        <f>'[1]Eficiencia Procesos Termicos'!AA27</f>
        <v>0.75396750000000001</v>
      </c>
      <c r="AC126" s="57">
        <f>'[1]Eficiencia Procesos Termicos'!AB27</f>
        <v>0.75458499999999995</v>
      </c>
      <c r="AD126" s="57">
        <f>'[1]Eficiencia Procesos Termicos'!AC27</f>
        <v>0.75520249999999989</v>
      </c>
      <c r="AE126" s="57">
        <f>'[1]Eficiencia Procesos Termicos'!AD27</f>
        <v>0.75582000000000005</v>
      </c>
      <c r="AF126" s="57">
        <f>'[1]Eficiencia Procesos Termicos'!AE27</f>
        <v>0.75643749999999998</v>
      </c>
      <c r="AG126" s="57">
        <f>'[1]Eficiencia Procesos Termicos'!AF27</f>
        <v>0.75705500000000003</v>
      </c>
      <c r="AH126" s="57">
        <f>'[1]Eficiencia Procesos Termicos'!AG27</f>
        <v>0.75767249999999997</v>
      </c>
      <c r="AI126" s="57">
        <f>'[1]Eficiencia Procesos Termicos'!AH27</f>
        <v>0.75829000000000002</v>
      </c>
      <c r="AJ126" s="57">
        <f>'[1]Eficiencia Procesos Termicos'!AI27</f>
        <v>0.75890749999999996</v>
      </c>
      <c r="AK126" s="57">
        <f>'[1]Eficiencia Procesos Termicos'!AJ27</f>
        <v>0.75952499999999989</v>
      </c>
    </row>
    <row r="127" spans="1:37" s="9" customFormat="1" x14ac:dyDescent="0.25">
      <c r="A127" s="32" t="s">
        <v>12</v>
      </c>
      <c r="B127" s="33" t="s">
        <v>22</v>
      </c>
      <c r="C127" s="32" t="s">
        <v>3</v>
      </c>
      <c r="D127" s="56">
        <f>'[1]Eficiencia Procesos Termicos'!C28</f>
        <v>0.82</v>
      </c>
      <c r="E127" s="57">
        <f>'[1]Eficiencia Procesos Termicos'!D28</f>
        <v>0.82</v>
      </c>
      <c r="F127" s="57">
        <f>'[1]Eficiencia Procesos Termicos'!E28</f>
        <v>0.82</v>
      </c>
      <c r="G127" s="57">
        <f>'[1]Eficiencia Procesos Termicos'!F28</f>
        <v>0.82</v>
      </c>
      <c r="H127" s="57">
        <f>'[1]Eficiencia Procesos Termicos'!G28</f>
        <v>0.82068333333333321</v>
      </c>
      <c r="I127" s="57">
        <f>'[1]Eficiencia Procesos Termicos'!H28</f>
        <v>0.82136666666666669</v>
      </c>
      <c r="J127" s="57">
        <f>'[1]Eficiencia Procesos Termicos'!I28</f>
        <v>0.82204999999999995</v>
      </c>
      <c r="K127" s="57">
        <f>'[1]Eficiencia Procesos Termicos'!J28</f>
        <v>0.82273333333333332</v>
      </c>
      <c r="L127" s="57">
        <f>'[1]Eficiencia Procesos Termicos'!K28</f>
        <v>0.82341666666666657</v>
      </c>
      <c r="M127" s="57">
        <f>'[1]Eficiencia Procesos Termicos'!L28</f>
        <v>0.82409999999999983</v>
      </c>
      <c r="N127" s="57">
        <f>'[1]Eficiencia Procesos Termicos'!M28</f>
        <v>0.82478333333333331</v>
      </c>
      <c r="O127" s="57">
        <f>'[1]Eficiencia Procesos Termicos'!N28</f>
        <v>0.82546666666666657</v>
      </c>
      <c r="P127" s="57">
        <f>'[1]Eficiencia Procesos Termicos'!O28</f>
        <v>0.82615000000000005</v>
      </c>
      <c r="Q127" s="57">
        <f>'[1]Eficiencia Procesos Termicos'!P28</f>
        <v>0.82683333333333331</v>
      </c>
      <c r="R127" s="57">
        <f>'[1]Eficiencia Procesos Termicos'!Q28</f>
        <v>0.82751666666666668</v>
      </c>
      <c r="S127" s="57">
        <f>'[1]Eficiencia Procesos Termicos'!R28</f>
        <v>0.82819999999999994</v>
      </c>
      <c r="T127" s="57">
        <f>'[1]Eficiencia Procesos Termicos'!S28</f>
        <v>0.82888333333333319</v>
      </c>
      <c r="U127" s="57">
        <f>'[1]Eficiencia Procesos Termicos'!T28</f>
        <v>0.82956666666666667</v>
      </c>
      <c r="V127" s="57">
        <f>'[1]Eficiencia Procesos Termicos'!U28</f>
        <v>0.83024999999999993</v>
      </c>
      <c r="W127" s="57">
        <f>'[1]Eficiencia Procesos Termicos'!V28</f>
        <v>0.8309333333333333</v>
      </c>
      <c r="X127" s="57">
        <f>'[1]Eficiencia Procesos Termicos'!W28</f>
        <v>0.83161666666666656</v>
      </c>
      <c r="Y127" s="57">
        <f>'[1]Eficiencia Procesos Termicos'!X28</f>
        <v>0.83229999999999982</v>
      </c>
      <c r="Z127" s="57">
        <f>'[1]Eficiencia Procesos Termicos'!Y28</f>
        <v>0.8329833333333333</v>
      </c>
      <c r="AA127" s="57">
        <f>'[1]Eficiencia Procesos Termicos'!Z28</f>
        <v>0.83366666666666656</v>
      </c>
      <c r="AB127" s="57">
        <f>'[1]Eficiencia Procesos Termicos'!AA28</f>
        <v>0.83435000000000004</v>
      </c>
      <c r="AC127" s="57">
        <f>'[1]Eficiencia Procesos Termicos'!AB28</f>
        <v>0.83503333333333329</v>
      </c>
      <c r="AD127" s="57">
        <f>'[1]Eficiencia Procesos Termicos'!AC28</f>
        <v>0.83571666666666655</v>
      </c>
      <c r="AE127" s="57">
        <f>'[1]Eficiencia Procesos Termicos'!AD28</f>
        <v>0.83639999999999992</v>
      </c>
      <c r="AF127" s="57">
        <f>'[1]Eficiencia Procesos Termicos'!AE28</f>
        <v>0.83708333333333318</v>
      </c>
      <c r="AG127" s="57">
        <f>'[1]Eficiencia Procesos Termicos'!AF28</f>
        <v>0.83776666666666666</v>
      </c>
      <c r="AH127" s="57">
        <f>'[1]Eficiencia Procesos Termicos'!AG28</f>
        <v>0.83844999999999992</v>
      </c>
      <c r="AI127" s="57">
        <f>'[1]Eficiencia Procesos Termicos'!AH28</f>
        <v>0.8391333333333334</v>
      </c>
      <c r="AJ127" s="57">
        <f>'[1]Eficiencia Procesos Termicos'!AI28</f>
        <v>0.83981666666666666</v>
      </c>
      <c r="AK127" s="57">
        <f>'[1]Eficiencia Procesos Termicos'!AJ28</f>
        <v>0.84049999999999991</v>
      </c>
    </row>
    <row r="128" spans="1:37" s="9" customFormat="1" x14ac:dyDescent="0.25">
      <c r="A128" s="32" t="s">
        <v>13</v>
      </c>
      <c r="B128" s="33" t="s">
        <v>22</v>
      </c>
      <c r="C128" s="32" t="s">
        <v>3</v>
      </c>
      <c r="D128" s="56">
        <f>'[1]Eficiencia Procesos Termicos'!C29</f>
        <v>0.76700000000000002</v>
      </c>
      <c r="E128" s="57">
        <f>'[1]Eficiencia Procesos Termicos'!D29</f>
        <v>0.76700000000000002</v>
      </c>
      <c r="F128" s="57">
        <f>'[1]Eficiencia Procesos Termicos'!E29</f>
        <v>0.76700000000000002</v>
      </c>
      <c r="G128" s="57">
        <f>'[1]Eficiencia Procesos Termicos'!F29</f>
        <v>0.76700000000000002</v>
      </c>
      <c r="H128" s="57">
        <f>'[1]Eficiencia Procesos Termicos'!G29</f>
        <v>0.76763916666666665</v>
      </c>
      <c r="I128" s="57">
        <f>'[1]Eficiencia Procesos Termicos'!H29</f>
        <v>0.7682783333333334</v>
      </c>
      <c r="J128" s="57">
        <f>'[1]Eficiencia Procesos Termicos'!I29</f>
        <v>0.76891749999999992</v>
      </c>
      <c r="K128" s="57">
        <f>'[1]Eficiencia Procesos Termicos'!J29</f>
        <v>0.76955666666666678</v>
      </c>
      <c r="L128" s="57">
        <f>'[1]Eficiencia Procesos Termicos'!K29</f>
        <v>0.7701958333333333</v>
      </c>
      <c r="M128" s="57">
        <f>'[1]Eficiencia Procesos Termicos'!L29</f>
        <v>0.77083499999999994</v>
      </c>
      <c r="N128" s="57">
        <f>'[1]Eficiencia Procesos Termicos'!M29</f>
        <v>0.77147416666666668</v>
      </c>
      <c r="O128" s="57">
        <f>'[1]Eficiencia Procesos Termicos'!N29</f>
        <v>0.77211333333333332</v>
      </c>
      <c r="P128" s="57">
        <f>'[1]Eficiencia Procesos Termicos'!O29</f>
        <v>0.77275250000000006</v>
      </c>
      <c r="Q128" s="57">
        <f>'[1]Eficiencia Procesos Termicos'!P29</f>
        <v>0.7733916666666667</v>
      </c>
      <c r="R128" s="57">
        <f>'[1]Eficiencia Procesos Termicos'!Q29</f>
        <v>0.77403083333333345</v>
      </c>
      <c r="S128" s="57">
        <f>'[1]Eficiencia Procesos Termicos'!R29</f>
        <v>0.77466999999999997</v>
      </c>
      <c r="T128" s="57">
        <f>'[1]Eficiencia Procesos Termicos'!S29</f>
        <v>0.7753091666666666</v>
      </c>
      <c r="U128" s="57">
        <f>'[1]Eficiencia Procesos Termicos'!T29</f>
        <v>0.77594833333333335</v>
      </c>
      <c r="V128" s="57">
        <f>'[1]Eficiencia Procesos Termicos'!U29</f>
        <v>0.77658749999999999</v>
      </c>
      <c r="W128" s="57">
        <f>'[1]Eficiencia Procesos Termicos'!V29</f>
        <v>0.77722666666666673</v>
      </c>
      <c r="X128" s="57">
        <f>'[1]Eficiencia Procesos Termicos'!W29</f>
        <v>0.77786583333333337</v>
      </c>
      <c r="Y128" s="57">
        <f>'[1]Eficiencia Procesos Termicos'!X29</f>
        <v>0.77850499999999989</v>
      </c>
      <c r="Z128" s="57">
        <f>'[1]Eficiencia Procesos Termicos'!Y29</f>
        <v>0.77914416666666675</v>
      </c>
      <c r="AA128" s="57">
        <f>'[1]Eficiencia Procesos Termicos'!Z29</f>
        <v>0.77978333333333327</v>
      </c>
      <c r="AB128" s="57">
        <f>'[1]Eficiencia Procesos Termicos'!AA29</f>
        <v>0.78042250000000002</v>
      </c>
      <c r="AC128" s="57">
        <f>'[1]Eficiencia Procesos Termicos'!AB29</f>
        <v>0.78106166666666665</v>
      </c>
      <c r="AD128" s="57">
        <f>'[1]Eficiencia Procesos Termicos'!AC29</f>
        <v>0.78170083333333329</v>
      </c>
      <c r="AE128" s="57">
        <f>'[1]Eficiencia Procesos Termicos'!AD29</f>
        <v>0.78234000000000004</v>
      </c>
      <c r="AF128" s="57">
        <f>'[1]Eficiencia Procesos Termicos'!AE29</f>
        <v>0.78297916666666667</v>
      </c>
      <c r="AG128" s="57">
        <f>'[1]Eficiencia Procesos Termicos'!AF29</f>
        <v>0.78361833333333342</v>
      </c>
      <c r="AH128" s="57">
        <f>'[1]Eficiencia Procesos Termicos'!AG29</f>
        <v>0.78425749999999994</v>
      </c>
      <c r="AI128" s="57">
        <f>'[1]Eficiencia Procesos Termicos'!AH29</f>
        <v>0.7848966666666668</v>
      </c>
      <c r="AJ128" s="57">
        <f>'[1]Eficiencia Procesos Termicos'!AI29</f>
        <v>0.78553583333333332</v>
      </c>
      <c r="AK128" s="57">
        <f>'[1]Eficiencia Procesos Termicos'!AJ29</f>
        <v>0.78617499999999996</v>
      </c>
    </row>
    <row r="129" spans="1:37" s="9" customFormat="1" x14ac:dyDescent="0.25">
      <c r="A129" s="32" t="s">
        <v>14</v>
      </c>
      <c r="B129" s="33" t="s">
        <v>22</v>
      </c>
      <c r="C129" s="32" t="s">
        <v>3</v>
      </c>
      <c r="D129" s="56">
        <f>'[1]Eficiencia Procesos Termicos'!C33</f>
        <v>0.81799999999999995</v>
      </c>
      <c r="E129" s="57">
        <f>'[1]Eficiencia Procesos Termicos'!D33</f>
        <v>0.81799999999999995</v>
      </c>
      <c r="F129" s="57">
        <f>'[1]Eficiencia Procesos Termicos'!E33</f>
        <v>0.81799999999999995</v>
      </c>
      <c r="G129" s="57">
        <f>'[1]Eficiencia Procesos Termicos'!F33</f>
        <v>0.81819473030000001</v>
      </c>
      <c r="H129" s="57">
        <f>'[1]Eficiencia Procesos Termicos'!G33</f>
        <v>0.8188765592419166</v>
      </c>
      <c r="I129" s="57">
        <f>'[1]Eficiencia Procesos Termicos'!H33</f>
        <v>0.81955838818383342</v>
      </c>
      <c r="J129" s="57">
        <f>'[1]Eficiencia Procesos Termicos'!I33</f>
        <v>0.82024021712575002</v>
      </c>
      <c r="K129" s="57">
        <f>'[1]Eficiencia Procesos Termicos'!J33</f>
        <v>0.82092204606766672</v>
      </c>
      <c r="L129" s="57">
        <f>'[1]Eficiencia Procesos Termicos'!K33</f>
        <v>0.82160387500958332</v>
      </c>
      <c r="M129" s="57">
        <f>'[1]Eficiencia Procesos Termicos'!L33</f>
        <v>0.82228570395149991</v>
      </c>
      <c r="N129" s="57">
        <f>'[1]Eficiencia Procesos Termicos'!M33</f>
        <v>0.82296753289341673</v>
      </c>
      <c r="O129" s="57">
        <f>'[1]Eficiencia Procesos Termicos'!N33</f>
        <v>0.82364936183533333</v>
      </c>
      <c r="P129" s="57">
        <f>'[1]Eficiencia Procesos Termicos'!O33</f>
        <v>0.82433119077725003</v>
      </c>
      <c r="Q129" s="57">
        <f>'[1]Eficiencia Procesos Termicos'!P33</f>
        <v>0.82501301971916663</v>
      </c>
      <c r="R129" s="57">
        <f>'[1]Eficiencia Procesos Termicos'!Q33</f>
        <v>0.82569484866108345</v>
      </c>
      <c r="S129" s="57">
        <f>'[1]Eficiencia Procesos Termicos'!R33</f>
        <v>0.82637667760300004</v>
      </c>
      <c r="T129" s="57">
        <f>'[1]Eficiencia Procesos Termicos'!S33</f>
        <v>0.82705850654491664</v>
      </c>
      <c r="U129" s="57">
        <f>'[1]Eficiencia Procesos Termicos'!T33</f>
        <v>0.82774033548683335</v>
      </c>
      <c r="V129" s="57">
        <f>'[1]Eficiencia Procesos Termicos'!U33</f>
        <v>0.82842216442874994</v>
      </c>
      <c r="W129" s="57">
        <f>'[1]Eficiencia Procesos Termicos'!V33</f>
        <v>0.82910399337066676</v>
      </c>
      <c r="X129" s="57">
        <f>'[1]Eficiencia Procesos Termicos'!W33</f>
        <v>0.82978582231258335</v>
      </c>
      <c r="Y129" s="57">
        <f>'[1]Eficiencia Procesos Termicos'!X33</f>
        <v>0.83046765125449995</v>
      </c>
      <c r="Z129" s="57">
        <f>'[1]Eficiencia Procesos Termicos'!Y33</f>
        <v>0.83114948019641666</v>
      </c>
      <c r="AA129" s="57">
        <f>'[1]Eficiencia Procesos Termicos'!Z33</f>
        <v>0.83183130913833325</v>
      </c>
      <c r="AB129" s="57">
        <f>'[1]Eficiencia Procesos Termicos'!AA33</f>
        <v>0.83251313808025007</v>
      </c>
      <c r="AC129" s="57">
        <f>'[1]Eficiencia Procesos Termicos'!AB33</f>
        <v>0.83319496702216667</v>
      </c>
      <c r="AD129" s="57">
        <f>'[1]Eficiencia Procesos Termicos'!AC33</f>
        <v>0.83387679596408326</v>
      </c>
      <c r="AE129" s="57">
        <f>'[1]Eficiencia Procesos Termicos'!AD33</f>
        <v>0.83455862490599997</v>
      </c>
      <c r="AF129" s="57">
        <f>'[1]Eficiencia Procesos Termicos'!AE33</f>
        <v>0.83524045384791656</v>
      </c>
      <c r="AG129" s="57">
        <f>'[1]Eficiencia Procesos Termicos'!AF33</f>
        <v>0.83592228278983338</v>
      </c>
      <c r="AH129" s="57">
        <f>'[1]Eficiencia Procesos Termicos'!AG33</f>
        <v>0.83660411173174998</v>
      </c>
      <c r="AI129" s="57">
        <f>'[1]Eficiencia Procesos Termicos'!AH33</f>
        <v>0.8372859406736668</v>
      </c>
      <c r="AJ129" s="57">
        <f>'[1]Eficiencia Procesos Termicos'!AI33</f>
        <v>0.83796776961558339</v>
      </c>
      <c r="AK129" s="57">
        <f>'[1]Eficiencia Procesos Termicos'!AJ33</f>
        <v>0.83864959855749999</v>
      </c>
    </row>
    <row r="130" spans="1:37" s="9" customFormat="1" x14ac:dyDescent="0.25">
      <c r="A130" s="32" t="s">
        <v>58</v>
      </c>
      <c r="B130" s="33" t="s">
        <v>22</v>
      </c>
      <c r="C130" s="32" t="s">
        <v>3</v>
      </c>
      <c r="D130" s="56">
        <f>'[1]Eficiencia Procesos Termicos'!C34</f>
        <v>0.5</v>
      </c>
      <c r="E130" s="57">
        <f>'[1]Eficiencia Procesos Termicos'!D34</f>
        <v>0.5</v>
      </c>
      <c r="F130" s="57">
        <f>'[1]Eficiencia Procesos Termicos'!E34</f>
        <v>0.5</v>
      </c>
      <c r="G130" s="57">
        <f>'[1]Eficiencia Procesos Termicos'!F34</f>
        <v>0.5</v>
      </c>
      <c r="H130" s="57">
        <f>'[1]Eficiencia Procesos Termicos'!G34</f>
        <v>0.50041666666666662</v>
      </c>
      <c r="I130" s="57">
        <f>'[1]Eficiencia Procesos Termicos'!H34</f>
        <v>0.50083333333333335</v>
      </c>
      <c r="J130" s="57">
        <f>'[1]Eficiencia Procesos Termicos'!I34</f>
        <v>0.50124999999999997</v>
      </c>
      <c r="K130" s="57">
        <f>'[1]Eficiencia Procesos Termicos'!J34</f>
        <v>0.50166666666666671</v>
      </c>
      <c r="L130" s="57">
        <f>'[1]Eficiencia Procesos Termicos'!K34</f>
        <v>0.50208333333333333</v>
      </c>
      <c r="M130" s="57">
        <f>'[1]Eficiencia Procesos Termicos'!L34</f>
        <v>0.50249999999999995</v>
      </c>
      <c r="N130" s="57">
        <f>'[1]Eficiencia Procesos Termicos'!M34</f>
        <v>0.50291666666666668</v>
      </c>
      <c r="O130" s="57">
        <f>'[1]Eficiencia Procesos Termicos'!N34</f>
        <v>0.5033333333333333</v>
      </c>
      <c r="P130" s="57">
        <f>'[1]Eficiencia Procesos Termicos'!O34</f>
        <v>0.50375000000000003</v>
      </c>
      <c r="Q130" s="57">
        <f>'[1]Eficiencia Procesos Termicos'!P34</f>
        <v>0.50416666666666665</v>
      </c>
      <c r="R130" s="57">
        <f>'[1]Eficiencia Procesos Termicos'!Q34</f>
        <v>0.50458333333333338</v>
      </c>
      <c r="S130" s="57">
        <f>'[1]Eficiencia Procesos Termicos'!R34</f>
        <v>0.505</v>
      </c>
      <c r="T130" s="57">
        <f>'[1]Eficiencia Procesos Termicos'!S34</f>
        <v>0.50541666666666663</v>
      </c>
      <c r="U130" s="57">
        <f>'[1]Eficiencia Procesos Termicos'!T34</f>
        <v>0.50583333333333336</v>
      </c>
      <c r="V130" s="57">
        <f>'[1]Eficiencia Procesos Termicos'!U34</f>
        <v>0.50624999999999998</v>
      </c>
      <c r="W130" s="57">
        <f>'[1]Eficiencia Procesos Termicos'!V34</f>
        <v>0.50666666666666671</v>
      </c>
      <c r="X130" s="57">
        <f>'[1]Eficiencia Procesos Termicos'!W34</f>
        <v>0.50708333333333333</v>
      </c>
      <c r="Y130" s="57">
        <f>'[1]Eficiencia Procesos Termicos'!X34</f>
        <v>0.50749999999999995</v>
      </c>
      <c r="Z130" s="57">
        <f>'[1]Eficiencia Procesos Termicos'!Y34</f>
        <v>0.50791666666666668</v>
      </c>
      <c r="AA130" s="57">
        <f>'[1]Eficiencia Procesos Termicos'!Z34</f>
        <v>0.5083333333333333</v>
      </c>
      <c r="AB130" s="57">
        <f>'[1]Eficiencia Procesos Termicos'!AA34</f>
        <v>0.50875000000000004</v>
      </c>
      <c r="AC130" s="57">
        <f>'[1]Eficiencia Procesos Termicos'!AB34</f>
        <v>0.50916666666666666</v>
      </c>
      <c r="AD130" s="57">
        <f>'[1]Eficiencia Procesos Termicos'!AC34</f>
        <v>0.50958333333333328</v>
      </c>
      <c r="AE130" s="57">
        <f>'[1]Eficiencia Procesos Termicos'!AD34</f>
        <v>0.51</v>
      </c>
      <c r="AF130" s="57">
        <f>'[1]Eficiencia Procesos Termicos'!AE34</f>
        <v>0.51041666666666663</v>
      </c>
      <c r="AG130" s="57">
        <f>'[1]Eficiencia Procesos Termicos'!AF34</f>
        <v>0.51083333333333336</v>
      </c>
      <c r="AH130" s="57">
        <f>'[1]Eficiencia Procesos Termicos'!AG34</f>
        <v>0.51124999999999998</v>
      </c>
      <c r="AI130" s="57">
        <f>'[1]Eficiencia Procesos Termicos'!AH34</f>
        <v>0.51166666666666671</v>
      </c>
      <c r="AJ130" s="57">
        <f>'[1]Eficiencia Procesos Termicos'!AI34</f>
        <v>0.51208333333333333</v>
      </c>
      <c r="AK130" s="57">
        <f>'[1]Eficiencia Procesos Termicos'!AJ34</f>
        <v>0.51249999999999996</v>
      </c>
    </row>
    <row r="131" spans="1:37" s="9" customFormat="1" x14ac:dyDescent="0.25">
      <c r="A131" s="32" t="s">
        <v>61</v>
      </c>
      <c r="B131" s="33" t="s">
        <v>22</v>
      </c>
      <c r="C131" s="32" t="s">
        <v>3</v>
      </c>
      <c r="D131" s="56">
        <f>'[1]Eficiencia Procesos Termicos'!C36</f>
        <v>0.76700000000000002</v>
      </c>
      <c r="E131" s="57">
        <f>'[1]Eficiencia Procesos Termicos'!D36</f>
        <v>0.76700000000000002</v>
      </c>
      <c r="F131" s="57">
        <f>'[1]Eficiencia Procesos Termicos'!E36</f>
        <v>0.76700000000000002</v>
      </c>
      <c r="G131" s="57">
        <f>'[1]Eficiencia Procesos Termicos'!F36</f>
        <v>0.76700000000000002</v>
      </c>
      <c r="H131" s="57">
        <f>'[1]Eficiencia Procesos Termicos'!G36</f>
        <v>0.76763916666666665</v>
      </c>
      <c r="I131" s="57">
        <f>'[1]Eficiencia Procesos Termicos'!H36</f>
        <v>0.7682783333333334</v>
      </c>
      <c r="J131" s="57">
        <f>'[1]Eficiencia Procesos Termicos'!I36</f>
        <v>0.76891749999999992</v>
      </c>
      <c r="K131" s="57">
        <f>'[1]Eficiencia Procesos Termicos'!J36</f>
        <v>0.76955666666666678</v>
      </c>
      <c r="L131" s="57">
        <f>'[1]Eficiencia Procesos Termicos'!K36</f>
        <v>0.7701958333333333</v>
      </c>
      <c r="M131" s="57">
        <f>'[1]Eficiencia Procesos Termicos'!L36</f>
        <v>0.77083499999999994</v>
      </c>
      <c r="N131" s="57">
        <f>'[1]Eficiencia Procesos Termicos'!M36</f>
        <v>0.77147416666666668</v>
      </c>
      <c r="O131" s="57">
        <f>'[1]Eficiencia Procesos Termicos'!N36</f>
        <v>0.77211333333333332</v>
      </c>
      <c r="P131" s="57">
        <f>'[1]Eficiencia Procesos Termicos'!O36</f>
        <v>0.77275250000000006</v>
      </c>
      <c r="Q131" s="57">
        <f>'[1]Eficiencia Procesos Termicos'!P36</f>
        <v>0.7733916666666667</v>
      </c>
      <c r="R131" s="57">
        <f>'[1]Eficiencia Procesos Termicos'!Q36</f>
        <v>0.77403083333333345</v>
      </c>
      <c r="S131" s="57">
        <f>'[1]Eficiencia Procesos Termicos'!R36</f>
        <v>0.77466999999999997</v>
      </c>
      <c r="T131" s="57">
        <f>'[1]Eficiencia Procesos Termicos'!S36</f>
        <v>0.7753091666666666</v>
      </c>
      <c r="U131" s="57">
        <f>'[1]Eficiencia Procesos Termicos'!T36</f>
        <v>0.77594833333333335</v>
      </c>
      <c r="V131" s="57">
        <f>'[1]Eficiencia Procesos Termicos'!U36</f>
        <v>0.77658749999999999</v>
      </c>
      <c r="W131" s="57">
        <f>'[1]Eficiencia Procesos Termicos'!V36</f>
        <v>0.77722666666666673</v>
      </c>
      <c r="X131" s="57">
        <f>'[1]Eficiencia Procesos Termicos'!W36</f>
        <v>0.77786583333333337</v>
      </c>
      <c r="Y131" s="57">
        <f>'[1]Eficiencia Procesos Termicos'!X36</f>
        <v>0.77850499999999989</v>
      </c>
      <c r="Z131" s="57">
        <f>'[1]Eficiencia Procesos Termicos'!Y36</f>
        <v>0.77914416666666675</v>
      </c>
      <c r="AA131" s="57">
        <f>'[1]Eficiencia Procesos Termicos'!Z36</f>
        <v>0.77978333333333327</v>
      </c>
      <c r="AB131" s="57">
        <f>'[1]Eficiencia Procesos Termicos'!AA36</f>
        <v>0.78042250000000002</v>
      </c>
      <c r="AC131" s="57">
        <f>'[1]Eficiencia Procesos Termicos'!AB36</f>
        <v>0.78106166666666665</v>
      </c>
      <c r="AD131" s="57">
        <f>'[1]Eficiencia Procesos Termicos'!AC36</f>
        <v>0.78170083333333329</v>
      </c>
      <c r="AE131" s="57">
        <f>'[1]Eficiencia Procesos Termicos'!AD36</f>
        <v>0.78234000000000004</v>
      </c>
      <c r="AF131" s="57">
        <f>'[1]Eficiencia Procesos Termicos'!AE36</f>
        <v>0.78297916666666667</v>
      </c>
      <c r="AG131" s="57">
        <f>'[1]Eficiencia Procesos Termicos'!AF36</f>
        <v>0.78361833333333342</v>
      </c>
      <c r="AH131" s="57">
        <f>'[1]Eficiencia Procesos Termicos'!AG36</f>
        <v>0.78425749999999994</v>
      </c>
      <c r="AI131" s="57">
        <f>'[1]Eficiencia Procesos Termicos'!AH36</f>
        <v>0.7848966666666668</v>
      </c>
      <c r="AJ131" s="57">
        <f>'[1]Eficiencia Procesos Termicos'!AI36</f>
        <v>0.78553583333333332</v>
      </c>
      <c r="AK131" s="57">
        <f>'[1]Eficiencia Procesos Termicos'!AJ36</f>
        <v>0.78617499999999996</v>
      </c>
    </row>
    <row r="132" spans="1:37" s="9" customFormat="1" x14ac:dyDescent="0.25">
      <c r="A132" s="32" t="s">
        <v>15</v>
      </c>
      <c r="B132" s="33" t="s">
        <v>22</v>
      </c>
      <c r="C132" s="32" t="s">
        <v>3</v>
      </c>
      <c r="D132" s="56">
        <f>'[1]Eficiencia Procesos Termicos'!C37</f>
        <v>0.76700000000000002</v>
      </c>
      <c r="E132" s="57">
        <f>'[1]Eficiencia Procesos Termicos'!D37</f>
        <v>0.76700000000000002</v>
      </c>
      <c r="F132" s="57">
        <f>'[1]Eficiencia Procesos Termicos'!E37</f>
        <v>0.76700000000000002</v>
      </c>
      <c r="G132" s="57">
        <f>'[1]Eficiencia Procesos Termicos'!F37</f>
        <v>0.76700000000000002</v>
      </c>
      <c r="H132" s="57">
        <f>'[1]Eficiencia Procesos Termicos'!G37</f>
        <v>0.76763916666666665</v>
      </c>
      <c r="I132" s="57">
        <f>'[1]Eficiencia Procesos Termicos'!H37</f>
        <v>0.7682783333333334</v>
      </c>
      <c r="J132" s="57">
        <f>'[1]Eficiencia Procesos Termicos'!I37</f>
        <v>0.76891749999999992</v>
      </c>
      <c r="K132" s="57">
        <f>'[1]Eficiencia Procesos Termicos'!J37</f>
        <v>0.76955666666666678</v>
      </c>
      <c r="L132" s="57">
        <f>'[1]Eficiencia Procesos Termicos'!K37</f>
        <v>0.7701958333333333</v>
      </c>
      <c r="M132" s="57">
        <f>'[1]Eficiencia Procesos Termicos'!L37</f>
        <v>0.77083499999999994</v>
      </c>
      <c r="N132" s="57">
        <f>'[1]Eficiencia Procesos Termicos'!M37</f>
        <v>0.77147416666666668</v>
      </c>
      <c r="O132" s="57">
        <f>'[1]Eficiencia Procesos Termicos'!N37</f>
        <v>0.77211333333333332</v>
      </c>
      <c r="P132" s="57">
        <f>'[1]Eficiencia Procesos Termicos'!O37</f>
        <v>0.77275250000000006</v>
      </c>
      <c r="Q132" s="57">
        <f>'[1]Eficiencia Procesos Termicos'!P37</f>
        <v>0.7733916666666667</v>
      </c>
      <c r="R132" s="57">
        <f>'[1]Eficiencia Procesos Termicos'!Q37</f>
        <v>0.77403083333333345</v>
      </c>
      <c r="S132" s="57">
        <f>'[1]Eficiencia Procesos Termicos'!R37</f>
        <v>0.77466999999999997</v>
      </c>
      <c r="T132" s="57">
        <f>'[1]Eficiencia Procesos Termicos'!S37</f>
        <v>0.7753091666666666</v>
      </c>
      <c r="U132" s="57">
        <f>'[1]Eficiencia Procesos Termicos'!T37</f>
        <v>0.77594833333333335</v>
      </c>
      <c r="V132" s="57">
        <f>'[1]Eficiencia Procesos Termicos'!U37</f>
        <v>0.77658749999999999</v>
      </c>
      <c r="W132" s="57">
        <f>'[1]Eficiencia Procesos Termicos'!V37</f>
        <v>0.77722666666666673</v>
      </c>
      <c r="X132" s="57">
        <f>'[1]Eficiencia Procesos Termicos'!W37</f>
        <v>0.77786583333333337</v>
      </c>
      <c r="Y132" s="57">
        <f>'[1]Eficiencia Procesos Termicos'!X37</f>
        <v>0.77850499999999989</v>
      </c>
      <c r="Z132" s="57">
        <f>'[1]Eficiencia Procesos Termicos'!Y37</f>
        <v>0.77914416666666675</v>
      </c>
      <c r="AA132" s="57">
        <f>'[1]Eficiencia Procesos Termicos'!Z37</f>
        <v>0.77978333333333327</v>
      </c>
      <c r="AB132" s="57">
        <f>'[1]Eficiencia Procesos Termicos'!AA37</f>
        <v>0.78042250000000002</v>
      </c>
      <c r="AC132" s="57">
        <f>'[1]Eficiencia Procesos Termicos'!AB37</f>
        <v>0.78106166666666665</v>
      </c>
      <c r="AD132" s="57">
        <f>'[1]Eficiencia Procesos Termicos'!AC37</f>
        <v>0.78170083333333329</v>
      </c>
      <c r="AE132" s="57">
        <f>'[1]Eficiencia Procesos Termicos'!AD37</f>
        <v>0.78234000000000004</v>
      </c>
      <c r="AF132" s="57">
        <f>'[1]Eficiencia Procesos Termicos'!AE37</f>
        <v>0.78297916666666667</v>
      </c>
      <c r="AG132" s="57">
        <f>'[1]Eficiencia Procesos Termicos'!AF37</f>
        <v>0.78361833333333342</v>
      </c>
      <c r="AH132" s="57">
        <f>'[1]Eficiencia Procesos Termicos'!AG37</f>
        <v>0.78425749999999994</v>
      </c>
      <c r="AI132" s="57">
        <f>'[1]Eficiencia Procesos Termicos'!AH37</f>
        <v>0.7848966666666668</v>
      </c>
      <c r="AJ132" s="57">
        <f>'[1]Eficiencia Procesos Termicos'!AI37</f>
        <v>0.78553583333333332</v>
      </c>
      <c r="AK132" s="57">
        <f>'[1]Eficiencia Procesos Termicos'!AJ37</f>
        <v>0.78617499999999996</v>
      </c>
    </row>
    <row r="133" spans="1:37" s="9" customFormat="1" x14ac:dyDescent="0.25">
      <c r="A133" s="32" t="s">
        <v>59</v>
      </c>
      <c r="B133" s="33" t="s">
        <v>22</v>
      </c>
      <c r="C133" s="32" t="s">
        <v>3</v>
      </c>
      <c r="D133" s="56">
        <f>'[1]Eficiencia Procesos Termicos'!C38</f>
        <v>0.76700000000000002</v>
      </c>
      <c r="E133" s="57">
        <f>'[1]Eficiencia Procesos Termicos'!D38</f>
        <v>0.76700000000000002</v>
      </c>
      <c r="F133" s="57">
        <f>'[1]Eficiencia Procesos Termicos'!E38</f>
        <v>0.76700000000000002</v>
      </c>
      <c r="G133" s="57">
        <f>'[1]Eficiencia Procesos Termicos'!F38</f>
        <v>0.76700000000000002</v>
      </c>
      <c r="H133" s="57">
        <f>'[1]Eficiencia Procesos Termicos'!G38</f>
        <v>0.76763916666666665</v>
      </c>
      <c r="I133" s="57">
        <f>'[1]Eficiencia Procesos Termicos'!H38</f>
        <v>0.7682783333333334</v>
      </c>
      <c r="J133" s="57">
        <f>'[1]Eficiencia Procesos Termicos'!I38</f>
        <v>0.76891749999999992</v>
      </c>
      <c r="K133" s="57">
        <f>'[1]Eficiencia Procesos Termicos'!J38</f>
        <v>0.76955666666666678</v>
      </c>
      <c r="L133" s="57">
        <f>'[1]Eficiencia Procesos Termicos'!K38</f>
        <v>0.7701958333333333</v>
      </c>
      <c r="M133" s="57">
        <f>'[1]Eficiencia Procesos Termicos'!L38</f>
        <v>0.77083499999999994</v>
      </c>
      <c r="N133" s="57">
        <f>'[1]Eficiencia Procesos Termicos'!M38</f>
        <v>0.77147416666666668</v>
      </c>
      <c r="O133" s="57">
        <f>'[1]Eficiencia Procesos Termicos'!N38</f>
        <v>0.77211333333333332</v>
      </c>
      <c r="P133" s="57">
        <f>'[1]Eficiencia Procesos Termicos'!O38</f>
        <v>0.77275250000000006</v>
      </c>
      <c r="Q133" s="57">
        <f>'[1]Eficiencia Procesos Termicos'!P38</f>
        <v>0.7733916666666667</v>
      </c>
      <c r="R133" s="57">
        <f>'[1]Eficiencia Procesos Termicos'!Q38</f>
        <v>0.77403083333333345</v>
      </c>
      <c r="S133" s="57">
        <f>'[1]Eficiencia Procesos Termicos'!R38</f>
        <v>0.77466999999999997</v>
      </c>
      <c r="T133" s="57">
        <f>'[1]Eficiencia Procesos Termicos'!S38</f>
        <v>0.7753091666666666</v>
      </c>
      <c r="U133" s="57">
        <f>'[1]Eficiencia Procesos Termicos'!T38</f>
        <v>0.77594833333333335</v>
      </c>
      <c r="V133" s="57">
        <f>'[1]Eficiencia Procesos Termicos'!U38</f>
        <v>0.77658749999999999</v>
      </c>
      <c r="W133" s="57">
        <f>'[1]Eficiencia Procesos Termicos'!V38</f>
        <v>0.77722666666666673</v>
      </c>
      <c r="X133" s="57">
        <f>'[1]Eficiencia Procesos Termicos'!W38</f>
        <v>0.77786583333333337</v>
      </c>
      <c r="Y133" s="57">
        <f>'[1]Eficiencia Procesos Termicos'!X38</f>
        <v>0.77850499999999989</v>
      </c>
      <c r="Z133" s="57">
        <f>'[1]Eficiencia Procesos Termicos'!Y38</f>
        <v>0.77914416666666675</v>
      </c>
      <c r="AA133" s="57">
        <f>'[1]Eficiencia Procesos Termicos'!Z38</f>
        <v>0.77978333333333327</v>
      </c>
      <c r="AB133" s="57">
        <f>'[1]Eficiencia Procesos Termicos'!AA38</f>
        <v>0.78042250000000002</v>
      </c>
      <c r="AC133" s="57">
        <f>'[1]Eficiencia Procesos Termicos'!AB38</f>
        <v>0.78106166666666665</v>
      </c>
      <c r="AD133" s="57">
        <f>'[1]Eficiencia Procesos Termicos'!AC38</f>
        <v>0.78170083333333329</v>
      </c>
      <c r="AE133" s="57">
        <f>'[1]Eficiencia Procesos Termicos'!AD38</f>
        <v>0.78234000000000004</v>
      </c>
      <c r="AF133" s="57">
        <f>'[1]Eficiencia Procesos Termicos'!AE38</f>
        <v>0.78297916666666667</v>
      </c>
      <c r="AG133" s="57">
        <f>'[1]Eficiencia Procesos Termicos'!AF38</f>
        <v>0.78361833333333342</v>
      </c>
      <c r="AH133" s="57">
        <f>'[1]Eficiencia Procesos Termicos'!AG38</f>
        <v>0.78425749999999994</v>
      </c>
      <c r="AI133" s="57">
        <f>'[1]Eficiencia Procesos Termicos'!AH38</f>
        <v>0.7848966666666668</v>
      </c>
      <c r="AJ133" s="57">
        <f>'[1]Eficiencia Procesos Termicos'!AI38</f>
        <v>0.78553583333333332</v>
      </c>
      <c r="AK133" s="57">
        <f>'[1]Eficiencia Procesos Termicos'!AJ38</f>
        <v>0.78617499999999996</v>
      </c>
    </row>
    <row r="134" spans="1:37" s="9" customFormat="1" x14ac:dyDescent="0.25">
      <c r="A134" s="32" t="s">
        <v>60</v>
      </c>
      <c r="B134" s="33" t="s">
        <v>22</v>
      </c>
      <c r="C134" s="32" t="s">
        <v>3</v>
      </c>
      <c r="D134" s="56">
        <f>'[1]Eficiencia Procesos Termicos'!C39</f>
        <v>0.7340000000000001</v>
      </c>
      <c r="E134" s="57">
        <f>'[1]Eficiencia Procesos Termicos'!D39</f>
        <v>0.7340000000000001</v>
      </c>
      <c r="F134" s="57">
        <f>'[1]Eficiencia Procesos Termicos'!E39</f>
        <v>0.7340000000000001</v>
      </c>
      <c r="G134" s="57">
        <f>'[1]Eficiencia Procesos Termicos'!F39</f>
        <v>0.7340000000000001</v>
      </c>
      <c r="H134" s="57">
        <f>'[1]Eficiencia Procesos Termicos'!G39</f>
        <v>0.73461166666666666</v>
      </c>
      <c r="I134" s="57">
        <f>'[1]Eficiencia Procesos Termicos'!H39</f>
        <v>0.73522333333333345</v>
      </c>
      <c r="J134" s="57">
        <f>'[1]Eficiencia Procesos Termicos'!I39</f>
        <v>0.73583500000000002</v>
      </c>
      <c r="K134" s="57">
        <f>'[1]Eficiencia Procesos Termicos'!J39</f>
        <v>0.7364466666666668</v>
      </c>
      <c r="L134" s="57">
        <f>'[1]Eficiencia Procesos Termicos'!K39</f>
        <v>0.73705833333333337</v>
      </c>
      <c r="M134" s="57">
        <f>'[1]Eficiencia Procesos Termicos'!L39</f>
        <v>0.73767000000000005</v>
      </c>
      <c r="N134" s="57">
        <f>'[1]Eficiencia Procesos Termicos'!M39</f>
        <v>0.73828166666666684</v>
      </c>
      <c r="O134" s="57">
        <f>'[1]Eficiencia Procesos Termicos'!N39</f>
        <v>0.7388933333333334</v>
      </c>
      <c r="P134" s="57">
        <f>'[1]Eficiencia Procesos Termicos'!O39</f>
        <v>0.73950500000000019</v>
      </c>
      <c r="Q134" s="57">
        <f>'[1]Eficiencia Procesos Termicos'!P39</f>
        <v>0.74011666666666676</v>
      </c>
      <c r="R134" s="57">
        <f>'[1]Eficiencia Procesos Termicos'!Q39</f>
        <v>0.74072833333333354</v>
      </c>
      <c r="S134" s="57">
        <f>'[1]Eficiencia Procesos Termicos'!R39</f>
        <v>0.74134000000000011</v>
      </c>
      <c r="T134" s="57">
        <f>'[1]Eficiencia Procesos Termicos'!S39</f>
        <v>0.74195166666666668</v>
      </c>
      <c r="U134" s="57">
        <f>'[1]Eficiencia Procesos Termicos'!T39</f>
        <v>0.74256333333333346</v>
      </c>
      <c r="V134" s="57">
        <f>'[1]Eficiencia Procesos Termicos'!U39</f>
        <v>0.74317500000000003</v>
      </c>
      <c r="W134" s="57">
        <f>'[1]Eficiencia Procesos Termicos'!V39</f>
        <v>0.74378666666666682</v>
      </c>
      <c r="X134" s="57">
        <f>'[1]Eficiencia Procesos Termicos'!W39</f>
        <v>0.74439833333333338</v>
      </c>
      <c r="Y134" s="57">
        <f>'[1]Eficiencia Procesos Termicos'!X39</f>
        <v>0.74501000000000006</v>
      </c>
      <c r="Z134" s="57">
        <f>'[1]Eficiencia Procesos Termicos'!Y39</f>
        <v>0.74562166666666674</v>
      </c>
      <c r="AA134" s="57">
        <f>'[1]Eficiencia Procesos Termicos'!Z39</f>
        <v>0.74623333333333342</v>
      </c>
      <c r="AB134" s="57">
        <f>'[1]Eficiencia Procesos Termicos'!AA39</f>
        <v>0.7468450000000002</v>
      </c>
      <c r="AC134" s="57">
        <f>'[1]Eficiencia Procesos Termicos'!AB39</f>
        <v>0.74745666666666677</v>
      </c>
      <c r="AD134" s="57">
        <f>'[1]Eficiencia Procesos Termicos'!AC39</f>
        <v>0.74806833333333334</v>
      </c>
      <c r="AE134" s="57">
        <f>'[1]Eficiencia Procesos Termicos'!AD39</f>
        <v>0.74868000000000012</v>
      </c>
      <c r="AF134" s="57">
        <f>'[1]Eficiencia Procesos Termicos'!AE39</f>
        <v>0.74929166666666669</v>
      </c>
      <c r="AG134" s="57">
        <f>'[1]Eficiencia Procesos Termicos'!AF39</f>
        <v>0.74990333333333348</v>
      </c>
      <c r="AH134" s="57">
        <f>'[1]Eficiencia Procesos Termicos'!AG39</f>
        <v>0.75051500000000004</v>
      </c>
      <c r="AI134" s="57">
        <f>'[1]Eficiencia Procesos Termicos'!AH39</f>
        <v>0.75112666666666683</v>
      </c>
      <c r="AJ134" s="57">
        <f>'[1]Eficiencia Procesos Termicos'!AI39</f>
        <v>0.7517383333333334</v>
      </c>
      <c r="AK134" s="57">
        <f>'[1]Eficiencia Procesos Termicos'!AJ39</f>
        <v>0.75235000000000007</v>
      </c>
    </row>
    <row r="135" spans="1:37" s="9" customFormat="1" x14ac:dyDescent="0.25">
      <c r="A135" s="32" t="s">
        <v>16</v>
      </c>
      <c r="B135" s="33" t="s">
        <v>22</v>
      </c>
      <c r="C135" s="32" t="s">
        <v>3</v>
      </c>
      <c r="D135" s="56">
        <f>'[1]Eficiencia Procesos Termicos'!C40</f>
        <v>1</v>
      </c>
      <c r="E135" s="57">
        <f>'[1]Eficiencia Procesos Termicos'!D40</f>
        <v>1</v>
      </c>
      <c r="F135" s="57">
        <f>'[1]Eficiencia Procesos Termicos'!E40</f>
        <v>1</v>
      </c>
      <c r="G135" s="57">
        <f>'[1]Eficiencia Procesos Termicos'!F40</f>
        <v>1</v>
      </c>
      <c r="H135" s="57">
        <f>'[1]Eficiencia Procesos Termicos'!G40</f>
        <v>1</v>
      </c>
      <c r="I135" s="57">
        <f>'[1]Eficiencia Procesos Termicos'!H40</f>
        <v>1</v>
      </c>
      <c r="J135" s="57">
        <f>'[1]Eficiencia Procesos Termicos'!I40</f>
        <v>1</v>
      </c>
      <c r="K135" s="57">
        <f>'[1]Eficiencia Procesos Termicos'!J40</f>
        <v>1</v>
      </c>
      <c r="L135" s="57">
        <f>'[1]Eficiencia Procesos Termicos'!K40</f>
        <v>1</v>
      </c>
      <c r="M135" s="57">
        <f>'[1]Eficiencia Procesos Termicos'!L40</f>
        <v>1</v>
      </c>
      <c r="N135" s="57">
        <f>'[1]Eficiencia Procesos Termicos'!M40</f>
        <v>1</v>
      </c>
      <c r="O135" s="57">
        <f>'[1]Eficiencia Procesos Termicos'!N40</f>
        <v>1</v>
      </c>
      <c r="P135" s="57">
        <f>'[1]Eficiencia Procesos Termicos'!O40</f>
        <v>1</v>
      </c>
      <c r="Q135" s="57">
        <f>'[1]Eficiencia Procesos Termicos'!P40</f>
        <v>1</v>
      </c>
      <c r="R135" s="57">
        <f>'[1]Eficiencia Procesos Termicos'!Q40</f>
        <v>1</v>
      </c>
      <c r="S135" s="57">
        <f>'[1]Eficiencia Procesos Termicos'!R40</f>
        <v>1</v>
      </c>
      <c r="T135" s="57">
        <f>'[1]Eficiencia Procesos Termicos'!S40</f>
        <v>1</v>
      </c>
      <c r="U135" s="57">
        <f>'[1]Eficiencia Procesos Termicos'!T40</f>
        <v>1</v>
      </c>
      <c r="V135" s="57">
        <f>'[1]Eficiencia Procesos Termicos'!U40</f>
        <v>1</v>
      </c>
      <c r="W135" s="57">
        <f>'[1]Eficiencia Procesos Termicos'!V40</f>
        <v>1</v>
      </c>
      <c r="X135" s="57">
        <f>'[1]Eficiencia Procesos Termicos'!W40</f>
        <v>1</v>
      </c>
      <c r="Y135" s="57">
        <f>'[1]Eficiencia Procesos Termicos'!X40</f>
        <v>1</v>
      </c>
      <c r="Z135" s="57">
        <f>'[1]Eficiencia Procesos Termicos'!Y40</f>
        <v>1</v>
      </c>
      <c r="AA135" s="57">
        <f>'[1]Eficiencia Procesos Termicos'!Z40</f>
        <v>1</v>
      </c>
      <c r="AB135" s="57">
        <f>'[1]Eficiencia Procesos Termicos'!AA40</f>
        <v>1</v>
      </c>
      <c r="AC135" s="57">
        <f>'[1]Eficiencia Procesos Termicos'!AB40</f>
        <v>1</v>
      </c>
      <c r="AD135" s="57">
        <f>'[1]Eficiencia Procesos Termicos'!AC40</f>
        <v>1</v>
      </c>
      <c r="AE135" s="57">
        <f>'[1]Eficiencia Procesos Termicos'!AD40</f>
        <v>1</v>
      </c>
      <c r="AF135" s="57">
        <f>'[1]Eficiencia Procesos Termicos'!AE40</f>
        <v>1</v>
      </c>
      <c r="AG135" s="57">
        <f>'[1]Eficiencia Procesos Termicos'!AF40</f>
        <v>1</v>
      </c>
      <c r="AH135" s="57">
        <f>'[1]Eficiencia Procesos Termicos'!AG40</f>
        <v>1</v>
      </c>
      <c r="AI135" s="57">
        <f>'[1]Eficiencia Procesos Termicos'!AH40</f>
        <v>1</v>
      </c>
      <c r="AJ135" s="57">
        <f>'[1]Eficiencia Procesos Termicos'!AI40</f>
        <v>1</v>
      </c>
      <c r="AK135" s="57">
        <f>'[1]Eficiencia Procesos Termicos'!AJ40</f>
        <v>1</v>
      </c>
    </row>
    <row r="136" spans="1:37" s="9" customFormat="1" x14ac:dyDescent="0.25">
      <c r="A136" s="32" t="s">
        <v>79</v>
      </c>
      <c r="B136" s="33" t="s">
        <v>22</v>
      </c>
      <c r="C136" s="32" t="s">
        <v>3</v>
      </c>
      <c r="D136" s="56">
        <f>'[1]Eficiencia Procesos Termicos'!C41</f>
        <v>1</v>
      </c>
      <c r="E136" s="57">
        <f>'[1]Eficiencia Procesos Termicos'!D41</f>
        <v>1</v>
      </c>
      <c r="F136" s="57">
        <f>'[1]Eficiencia Procesos Termicos'!E41</f>
        <v>1</v>
      </c>
      <c r="G136" s="57">
        <f>'[1]Eficiencia Procesos Termicos'!F41</f>
        <v>1</v>
      </c>
      <c r="H136" s="57">
        <f>'[1]Eficiencia Procesos Termicos'!G41</f>
        <v>1</v>
      </c>
      <c r="I136" s="57">
        <f>'[1]Eficiencia Procesos Termicos'!H41</f>
        <v>1</v>
      </c>
      <c r="J136" s="57">
        <f>'[1]Eficiencia Procesos Termicos'!I41</f>
        <v>1</v>
      </c>
      <c r="K136" s="57">
        <f>'[1]Eficiencia Procesos Termicos'!J41</f>
        <v>1</v>
      </c>
      <c r="L136" s="57">
        <f>'[1]Eficiencia Procesos Termicos'!K41</f>
        <v>1</v>
      </c>
      <c r="M136" s="57">
        <f>'[1]Eficiencia Procesos Termicos'!L41</f>
        <v>1</v>
      </c>
      <c r="N136" s="57">
        <f>'[1]Eficiencia Procesos Termicos'!M41</f>
        <v>1</v>
      </c>
      <c r="O136" s="57">
        <f>'[1]Eficiencia Procesos Termicos'!N41</f>
        <v>1</v>
      </c>
      <c r="P136" s="57">
        <f>'[1]Eficiencia Procesos Termicos'!O41</f>
        <v>1</v>
      </c>
      <c r="Q136" s="57">
        <f>'[1]Eficiencia Procesos Termicos'!P41</f>
        <v>1</v>
      </c>
      <c r="R136" s="57">
        <f>'[1]Eficiencia Procesos Termicos'!Q41</f>
        <v>1</v>
      </c>
      <c r="S136" s="57">
        <f>'[1]Eficiencia Procesos Termicos'!R41</f>
        <v>1</v>
      </c>
      <c r="T136" s="57">
        <f>'[1]Eficiencia Procesos Termicos'!S41</f>
        <v>1</v>
      </c>
      <c r="U136" s="57">
        <f>'[1]Eficiencia Procesos Termicos'!T41</f>
        <v>1</v>
      </c>
      <c r="V136" s="57">
        <f>'[1]Eficiencia Procesos Termicos'!U41</f>
        <v>1</v>
      </c>
      <c r="W136" s="57">
        <f>'[1]Eficiencia Procesos Termicos'!V41</f>
        <v>1</v>
      </c>
      <c r="X136" s="57">
        <f>'[1]Eficiencia Procesos Termicos'!W41</f>
        <v>1</v>
      </c>
      <c r="Y136" s="57">
        <f>'[1]Eficiencia Procesos Termicos'!X41</f>
        <v>1</v>
      </c>
      <c r="Z136" s="57">
        <f>'[1]Eficiencia Procesos Termicos'!Y41</f>
        <v>1</v>
      </c>
      <c r="AA136" s="57">
        <f>'[1]Eficiencia Procesos Termicos'!Z41</f>
        <v>1</v>
      </c>
      <c r="AB136" s="57">
        <f>'[1]Eficiencia Procesos Termicos'!AA41</f>
        <v>1</v>
      </c>
      <c r="AC136" s="57">
        <f>'[1]Eficiencia Procesos Termicos'!AB41</f>
        <v>1</v>
      </c>
      <c r="AD136" s="57">
        <f>'[1]Eficiencia Procesos Termicos'!AC41</f>
        <v>1</v>
      </c>
      <c r="AE136" s="57">
        <f>'[1]Eficiencia Procesos Termicos'!AD41</f>
        <v>1</v>
      </c>
      <c r="AF136" s="57">
        <f>'[1]Eficiencia Procesos Termicos'!AE41</f>
        <v>1</v>
      </c>
      <c r="AG136" s="57">
        <f>'[1]Eficiencia Procesos Termicos'!AF41</f>
        <v>1</v>
      </c>
      <c r="AH136" s="57">
        <f>'[1]Eficiencia Procesos Termicos'!AG41</f>
        <v>1</v>
      </c>
      <c r="AI136" s="57">
        <f>'[1]Eficiencia Procesos Termicos'!AH41</f>
        <v>1</v>
      </c>
      <c r="AJ136" s="57">
        <f>'[1]Eficiencia Procesos Termicos'!AI41</f>
        <v>1</v>
      </c>
      <c r="AK136" s="57">
        <f>'[1]Eficiencia Procesos Termicos'!AJ41</f>
        <v>1</v>
      </c>
    </row>
    <row r="137" spans="1:37" x14ac:dyDescent="0.25"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</row>
    <row r="138" spans="1:37" s="9" customFormat="1" x14ac:dyDescent="0.25">
      <c r="A138" s="22" t="s">
        <v>87</v>
      </c>
    </row>
    <row r="139" spans="1:37" s="9" customFormat="1" x14ac:dyDescent="0.25">
      <c r="A139" s="32" t="s">
        <v>26</v>
      </c>
      <c r="B139" s="33" t="s">
        <v>22</v>
      </c>
      <c r="C139" s="32" t="s">
        <v>3</v>
      </c>
      <c r="D139" s="56">
        <v>1</v>
      </c>
      <c r="E139" s="57">
        <v>1</v>
      </c>
      <c r="F139" s="57">
        <v>1</v>
      </c>
      <c r="G139" s="57">
        <v>1</v>
      </c>
      <c r="H139" s="57">
        <v>1</v>
      </c>
      <c r="I139" s="57">
        <v>1</v>
      </c>
      <c r="J139" s="57">
        <v>1</v>
      </c>
      <c r="K139" s="57">
        <v>1</v>
      </c>
      <c r="L139" s="57">
        <v>1</v>
      </c>
      <c r="M139" s="57">
        <v>1</v>
      </c>
      <c r="N139" s="57">
        <v>1</v>
      </c>
      <c r="O139" s="57">
        <v>1</v>
      </c>
      <c r="P139" s="57">
        <v>1</v>
      </c>
      <c r="Q139" s="57">
        <v>1</v>
      </c>
      <c r="R139" s="57">
        <v>1</v>
      </c>
      <c r="S139" s="57">
        <v>1</v>
      </c>
      <c r="T139" s="57">
        <v>1</v>
      </c>
      <c r="U139" s="57">
        <v>1</v>
      </c>
      <c r="V139" s="57">
        <v>1</v>
      </c>
      <c r="W139" s="57">
        <v>1</v>
      </c>
      <c r="X139" s="57">
        <v>1</v>
      </c>
      <c r="Y139" s="57">
        <v>1</v>
      </c>
      <c r="Z139" s="57">
        <v>1</v>
      </c>
      <c r="AA139" s="57">
        <v>1</v>
      </c>
      <c r="AB139" s="57">
        <v>1</v>
      </c>
      <c r="AC139" s="57">
        <v>1</v>
      </c>
      <c r="AD139" s="57">
        <v>1</v>
      </c>
      <c r="AE139" s="57">
        <v>1</v>
      </c>
      <c r="AF139" s="57">
        <v>1</v>
      </c>
      <c r="AG139" s="57">
        <v>1</v>
      </c>
      <c r="AH139" s="57">
        <v>1</v>
      </c>
      <c r="AI139" s="57">
        <v>1</v>
      </c>
      <c r="AJ139" s="57">
        <v>1</v>
      </c>
      <c r="AK139" s="57">
        <v>1</v>
      </c>
    </row>
  </sheetData>
  <conditionalFormatting sqref="D1:AK1">
    <cfRule type="cellIs" dxfId="833" priority="25" operator="equal">
      <formula>0</formula>
    </cfRule>
  </conditionalFormatting>
  <conditionalFormatting sqref="D5:AK5">
    <cfRule type="cellIs" dxfId="832" priority="24" operator="equal">
      <formula>0</formula>
    </cfRule>
  </conditionalFormatting>
  <conditionalFormatting sqref="D8:AK8">
    <cfRule type="cellIs" dxfId="831" priority="23" operator="equal">
      <formula>0</formula>
    </cfRule>
  </conditionalFormatting>
  <conditionalFormatting sqref="D11:AK11">
    <cfRule type="cellIs" dxfId="830" priority="22" operator="equal">
      <formula>0</formula>
    </cfRule>
  </conditionalFormatting>
  <conditionalFormatting sqref="D14:AK24">
    <cfRule type="cellIs" dxfId="829" priority="21" operator="equal">
      <formula>0</formula>
    </cfRule>
  </conditionalFormatting>
  <conditionalFormatting sqref="D25:AK26">
    <cfRule type="cellIs" dxfId="828" priority="20" operator="equal">
      <formula>0</formula>
    </cfRule>
  </conditionalFormatting>
  <conditionalFormatting sqref="D45:AK47">
    <cfRule type="cellIs" dxfId="827" priority="19" operator="equal">
      <formula>0</formula>
    </cfRule>
  </conditionalFormatting>
  <conditionalFormatting sqref="D52:AK54">
    <cfRule type="cellIs" dxfId="826" priority="18" operator="equal">
      <formula>0</formula>
    </cfRule>
  </conditionalFormatting>
  <conditionalFormatting sqref="D55:AK59">
    <cfRule type="cellIs" dxfId="825" priority="17" operator="equal">
      <formula>0</formula>
    </cfRule>
  </conditionalFormatting>
  <conditionalFormatting sqref="D62:AK62">
    <cfRule type="cellIs" dxfId="824" priority="16" operator="equal">
      <formula>0</formula>
    </cfRule>
  </conditionalFormatting>
  <conditionalFormatting sqref="D63:AK73">
    <cfRule type="cellIs" dxfId="823" priority="15" operator="equal">
      <formula>0</formula>
    </cfRule>
  </conditionalFormatting>
  <conditionalFormatting sqref="D76:AK76">
    <cfRule type="cellIs" dxfId="822" priority="14" operator="equal">
      <formula>0</formula>
    </cfRule>
  </conditionalFormatting>
  <conditionalFormatting sqref="D111:AK111">
    <cfRule type="cellIs" dxfId="821" priority="7" operator="equal">
      <formula>0</formula>
    </cfRule>
  </conditionalFormatting>
  <conditionalFormatting sqref="D80:AK82">
    <cfRule type="cellIs" dxfId="820" priority="6" operator="equal">
      <formula>0</formula>
    </cfRule>
  </conditionalFormatting>
  <conditionalFormatting sqref="D87:AK87">
    <cfRule type="cellIs" dxfId="819" priority="11" operator="equal">
      <formula>0</formula>
    </cfRule>
  </conditionalFormatting>
  <conditionalFormatting sqref="D88:AK94">
    <cfRule type="cellIs" dxfId="818" priority="10" operator="equal">
      <formula>0</formula>
    </cfRule>
  </conditionalFormatting>
  <conditionalFormatting sqref="D97:AK97">
    <cfRule type="cellIs" dxfId="817" priority="9" operator="equal">
      <formula>0</formula>
    </cfRule>
  </conditionalFormatting>
  <conditionalFormatting sqref="D98:AK108">
    <cfRule type="cellIs" dxfId="816" priority="8" operator="equal">
      <formula>0</formula>
    </cfRule>
  </conditionalFormatting>
  <conditionalFormatting sqref="D115:AK115">
    <cfRule type="cellIs" dxfId="815" priority="5" operator="equal">
      <formula>0</formula>
    </cfRule>
  </conditionalFormatting>
  <conditionalFormatting sqref="D116:AK122">
    <cfRule type="cellIs" dxfId="814" priority="4" operator="equal">
      <formula>0</formula>
    </cfRule>
  </conditionalFormatting>
  <conditionalFormatting sqref="D125:AK125 D125:D136">
    <cfRule type="cellIs" dxfId="813" priority="3" operator="equal">
      <formula>0</formula>
    </cfRule>
  </conditionalFormatting>
  <conditionalFormatting sqref="D126:AK136">
    <cfRule type="cellIs" dxfId="812" priority="2" operator="equal">
      <formula>0</formula>
    </cfRule>
  </conditionalFormatting>
  <conditionalFormatting sqref="D139:AK139">
    <cfRule type="cellIs" dxfId="81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AJ70"/>
  <sheetViews>
    <sheetView topLeftCell="A40" zoomScale="80" zoomScaleNormal="80" zoomScalePageLayoutView="80" workbookViewId="0">
      <selection activeCell="D34" sqref="D34"/>
    </sheetView>
  </sheetViews>
  <sheetFormatPr baseColWidth="10" defaultColWidth="10.85546875" defaultRowHeight="15" x14ac:dyDescent="0.25"/>
  <cols>
    <col min="1" max="1" width="39.7109375" style="9" bestFit="1" customWidth="1"/>
    <col min="2" max="2" width="8" style="9" bestFit="1" customWidth="1"/>
    <col min="3" max="3" width="18" style="9" bestFit="1" customWidth="1"/>
    <col min="4" max="36" width="17" style="9" bestFit="1" customWidth="1"/>
    <col min="37" max="16384" width="10.85546875" style="9"/>
  </cols>
  <sheetData>
    <row r="1" spans="1:36" x14ac:dyDescent="0.25">
      <c r="A1" s="1" t="s">
        <v>134</v>
      </c>
    </row>
    <row r="2" spans="1:36" x14ac:dyDescent="0.25">
      <c r="A2" s="9" t="s">
        <v>135</v>
      </c>
    </row>
    <row r="3" spans="1:36" x14ac:dyDescent="0.25">
      <c r="A3" s="9" t="s">
        <v>136</v>
      </c>
      <c r="B3" s="9" t="s">
        <v>137</v>
      </c>
      <c r="C3" s="9">
        <v>2017</v>
      </c>
      <c r="D3" s="9">
        <f>C3+1</f>
        <v>2018</v>
      </c>
      <c r="E3" s="9">
        <f t="shared" ref="E3:AJ3" si="0">D3+1</f>
        <v>2019</v>
      </c>
      <c r="F3" s="9">
        <f t="shared" si="0"/>
        <v>2020</v>
      </c>
      <c r="G3" s="9">
        <f t="shared" si="0"/>
        <v>2021</v>
      </c>
      <c r="H3" s="9">
        <f t="shared" si="0"/>
        <v>2022</v>
      </c>
      <c r="I3" s="9">
        <f t="shared" si="0"/>
        <v>2023</v>
      </c>
      <c r="J3" s="9">
        <f t="shared" si="0"/>
        <v>2024</v>
      </c>
      <c r="K3" s="9">
        <f t="shared" si="0"/>
        <v>2025</v>
      </c>
      <c r="L3" s="9">
        <f t="shared" si="0"/>
        <v>2026</v>
      </c>
      <c r="M3" s="9">
        <f t="shared" si="0"/>
        <v>2027</v>
      </c>
      <c r="N3" s="9">
        <f t="shared" si="0"/>
        <v>2028</v>
      </c>
      <c r="O3" s="9">
        <f t="shared" si="0"/>
        <v>2029</v>
      </c>
      <c r="P3" s="9">
        <f t="shared" si="0"/>
        <v>2030</v>
      </c>
      <c r="Q3" s="9">
        <f t="shared" si="0"/>
        <v>2031</v>
      </c>
      <c r="R3" s="9">
        <f t="shared" si="0"/>
        <v>2032</v>
      </c>
      <c r="S3" s="9">
        <f t="shared" si="0"/>
        <v>2033</v>
      </c>
      <c r="T3" s="9">
        <f t="shared" si="0"/>
        <v>2034</v>
      </c>
      <c r="U3" s="9">
        <f t="shared" si="0"/>
        <v>2035</v>
      </c>
      <c r="V3" s="9">
        <f t="shared" si="0"/>
        <v>2036</v>
      </c>
      <c r="W3" s="9">
        <f t="shared" si="0"/>
        <v>2037</v>
      </c>
      <c r="X3" s="9">
        <f t="shared" si="0"/>
        <v>2038</v>
      </c>
      <c r="Y3" s="9">
        <f t="shared" si="0"/>
        <v>2039</v>
      </c>
      <c r="Z3" s="9">
        <f t="shared" si="0"/>
        <v>2040</v>
      </c>
      <c r="AA3" s="9">
        <f t="shared" si="0"/>
        <v>2041</v>
      </c>
      <c r="AB3" s="9">
        <f t="shared" si="0"/>
        <v>2042</v>
      </c>
      <c r="AC3" s="9">
        <f t="shared" si="0"/>
        <v>2043</v>
      </c>
      <c r="AD3" s="9">
        <f t="shared" si="0"/>
        <v>2044</v>
      </c>
      <c r="AE3" s="9">
        <f t="shared" si="0"/>
        <v>2045</v>
      </c>
      <c r="AF3" s="9">
        <f t="shared" si="0"/>
        <v>2046</v>
      </c>
      <c r="AG3" s="9">
        <f t="shared" si="0"/>
        <v>2047</v>
      </c>
      <c r="AH3" s="9">
        <f t="shared" si="0"/>
        <v>2048</v>
      </c>
      <c r="AI3" s="9">
        <f t="shared" si="0"/>
        <v>2049</v>
      </c>
      <c r="AJ3" s="9">
        <f t="shared" si="0"/>
        <v>2050</v>
      </c>
    </row>
    <row r="4" spans="1:36" x14ac:dyDescent="0.25">
      <c r="B4" s="9" t="s">
        <v>138</v>
      </c>
      <c r="C4" s="76">
        <f>'Param.Transv.'!D$80*'Param.Transv.'!D$5*1000000*('Param.Transv.'!D87+'Param.Transv.'!D88)</f>
        <v>706140388371.29773</v>
      </c>
      <c r="D4" s="76">
        <f>'Param.Transv.'!E$80*'Param.Transv.'!E$5*1000000*('Param.Transv.'!E87+'Param.Transv.'!E88)</f>
        <v>706140388371.29773</v>
      </c>
      <c r="E4" s="76">
        <f>'Param.Transv.'!F$80*'Param.Transv.'!F$5*1000000*('Param.Transv.'!F87+'Param.Transv.'!F88)</f>
        <v>706140388371.29773</v>
      </c>
      <c r="F4" s="76">
        <f>'Param.Transv.'!G$80*'Param.Transv.'!G$5*1000000*('Param.Transv.'!G87+'Param.Transv.'!G88)</f>
        <v>706140388371.29773</v>
      </c>
      <c r="G4" s="76">
        <f>'Param.Transv.'!H$80*'Param.Transv.'!H$5*1000000*('Param.Transv.'!H87+'Param.Transv.'!H88)</f>
        <v>706140388371.29773</v>
      </c>
      <c r="H4" s="76">
        <f>'Param.Transv.'!I$80*'Param.Transv.'!I$5*1000000*('Param.Transv.'!I87+'Param.Transv.'!I88)</f>
        <v>706140388371.29773</v>
      </c>
      <c r="I4" s="76">
        <f>'Param.Transv.'!J$80*'Param.Transv.'!J$5*1000000*('Param.Transv.'!J87+'Param.Transv.'!J88)</f>
        <v>706140388371.29773</v>
      </c>
      <c r="J4" s="76">
        <f>'Param.Transv.'!K$80*'Param.Transv.'!K$5*1000000*('Param.Transv.'!K87+'Param.Transv.'!K88)</f>
        <v>706140388371.29773</v>
      </c>
      <c r="K4" s="76">
        <f>'Param.Transv.'!L$80*'Param.Transv.'!L$5*1000000*('Param.Transv.'!L87+'Param.Transv.'!L88)</f>
        <v>706140388371.29773</v>
      </c>
      <c r="L4" s="76">
        <f>'Param.Transv.'!M$80*'Param.Transv.'!M$5*1000000*('Param.Transv.'!M87+'Param.Transv.'!M88)</f>
        <v>706140388371.29773</v>
      </c>
      <c r="M4" s="76">
        <f>'Param.Transv.'!N$80*'Param.Transv.'!N$5*1000000*('Param.Transv.'!N87+'Param.Transv.'!N88)</f>
        <v>706140388371.29773</v>
      </c>
      <c r="N4" s="76">
        <f>'Param.Transv.'!O$80*'Param.Transv.'!O$5*1000000*('Param.Transv.'!O87+'Param.Transv.'!O88)</f>
        <v>706140388371.29773</v>
      </c>
      <c r="O4" s="76">
        <f>'Param.Transv.'!P$80*'Param.Transv.'!P$5*1000000*('Param.Transv.'!P87+'Param.Transv.'!P88)</f>
        <v>706140388371.29773</v>
      </c>
      <c r="P4" s="76">
        <f>'Param.Transv.'!Q$80*'Param.Transv.'!Q$5*1000000*('Param.Transv.'!Q87+'Param.Transv.'!Q88)</f>
        <v>706140388371.29773</v>
      </c>
      <c r="Q4" s="76">
        <f>'Param.Transv.'!R$80*'Param.Transv.'!R$5*1000000*('Param.Transv.'!R87+'Param.Transv.'!R88)</f>
        <v>706140388371.29773</v>
      </c>
      <c r="R4" s="76">
        <f>'Param.Transv.'!S$80*'Param.Transv.'!S$5*1000000*('Param.Transv.'!S87+'Param.Transv.'!S88)</f>
        <v>706140388371.29773</v>
      </c>
      <c r="S4" s="76">
        <f>'Param.Transv.'!T$80*'Param.Transv.'!T$5*1000000*('Param.Transv.'!T87+'Param.Transv.'!T88)</f>
        <v>706140388371.29773</v>
      </c>
      <c r="T4" s="76">
        <f>'Param.Transv.'!U$80*'Param.Transv.'!U$5*1000000*('Param.Transv.'!U87+'Param.Transv.'!U88)</f>
        <v>706140388371.29773</v>
      </c>
      <c r="U4" s="76">
        <f>'Param.Transv.'!V$80*'Param.Transv.'!V$5*1000000*('Param.Transv.'!V87+'Param.Transv.'!V88)</f>
        <v>706140388371.29773</v>
      </c>
      <c r="V4" s="76">
        <f>'Param.Transv.'!W$80*'Param.Transv.'!W$5*1000000*('Param.Transv.'!W87+'Param.Transv.'!W88)</f>
        <v>706140388371.29773</v>
      </c>
      <c r="W4" s="76">
        <f>'Param.Transv.'!X$80*'Param.Transv.'!X$5*1000000*('Param.Transv.'!X87+'Param.Transv.'!X88)</f>
        <v>706140388371.29773</v>
      </c>
      <c r="X4" s="76">
        <f>'Param.Transv.'!Y$80*'Param.Transv.'!Y$5*1000000*('Param.Transv.'!Y87+'Param.Transv.'!Y88)</f>
        <v>706140388371.29773</v>
      </c>
      <c r="Y4" s="76">
        <f>'Param.Transv.'!Z$80*'Param.Transv.'!Z$5*1000000*('Param.Transv.'!Z87+'Param.Transv.'!Z88)</f>
        <v>706140388371.29773</v>
      </c>
      <c r="Z4" s="76">
        <f>'Param.Transv.'!AA$80*'Param.Transv.'!AA$5*1000000*('Param.Transv.'!AA87+'Param.Transv.'!AA88)</f>
        <v>706140388371.29773</v>
      </c>
      <c r="AA4" s="76">
        <f>'Param.Transv.'!AB$80*'Param.Transv.'!AB$5*1000000*('Param.Transv.'!AB87+'Param.Transv.'!AB88)</f>
        <v>706140388371.29773</v>
      </c>
      <c r="AB4" s="76">
        <f>'Param.Transv.'!AC$80*'Param.Transv.'!AC$5*1000000*('Param.Transv.'!AC87+'Param.Transv.'!AC88)</f>
        <v>706140388371.29773</v>
      </c>
      <c r="AC4" s="76">
        <f>'Param.Transv.'!AD$80*'Param.Transv.'!AD$5*1000000*('Param.Transv.'!AD87+'Param.Transv.'!AD88)</f>
        <v>706140388371.29773</v>
      </c>
      <c r="AD4" s="76">
        <f>'Param.Transv.'!AE$80*'Param.Transv.'!AE$5*1000000*('Param.Transv.'!AE87+'Param.Transv.'!AE88)</f>
        <v>706140388371.29773</v>
      </c>
      <c r="AE4" s="76">
        <f>'Param.Transv.'!AF$80*'Param.Transv.'!AF$5*1000000*('Param.Transv.'!AF87+'Param.Transv.'!AF88)</f>
        <v>706140388371.29773</v>
      </c>
      <c r="AF4" s="76">
        <f>'Param.Transv.'!AG$80*'Param.Transv.'!AG$5*1000000*('Param.Transv.'!AG87+'Param.Transv.'!AG88)</f>
        <v>706140388371.29773</v>
      </c>
      <c r="AG4" s="76">
        <f>'Param.Transv.'!AH$80*'Param.Transv.'!AH$5*1000000*('Param.Transv.'!AH87+'Param.Transv.'!AH88)</f>
        <v>706140388371.29773</v>
      </c>
      <c r="AH4" s="76">
        <f>'Param.Transv.'!AI$80*'Param.Transv.'!AI$5*1000000*('Param.Transv.'!AI87+'Param.Transv.'!AI88)</f>
        <v>706140388371.29773</v>
      </c>
      <c r="AI4" s="76">
        <f>'Param.Transv.'!AJ$80*'Param.Transv.'!AJ$5*1000000*('Param.Transv.'!AJ87+'Param.Transv.'!AJ88)</f>
        <v>706140388371.29773</v>
      </c>
      <c r="AJ4" s="76">
        <f>'Param.Transv.'!AK$80*'Param.Transv.'!AK$5*1000000*('Param.Transv.'!AK87+'Param.Transv.'!AK88)</f>
        <v>706140388371.29773</v>
      </c>
    </row>
    <row r="5" spans="1:36" x14ac:dyDescent="0.25">
      <c r="B5" s="9" t="s">
        <v>139</v>
      </c>
      <c r="C5" s="83">
        <f>+'[1]Parámetros Generales'!D4*'[1]Parámetros Generales'!D87*1000000000</f>
        <v>866095966701.06201</v>
      </c>
      <c r="D5" s="9">
        <f>+'[1]Parámetros Generales'!E4*'[1]Parámetros Generales'!E87*1000000000</f>
        <v>898571281437.09497</v>
      </c>
      <c r="E5" s="9">
        <f>+'[1]Parámetros Generales'!F4*'[1]Parámetros Generales'!F87*1000000000</f>
        <v>908920115272.23718</v>
      </c>
      <c r="F5" s="9">
        <f>+'[1]Parámetros Generales'!G4*'[1]Parámetros Generales'!G87*1000000000</f>
        <v>856202748586.44727</v>
      </c>
      <c r="G5" s="9">
        <f>+'[1]Parámetros Generales'!H4*'[1]Parámetros Generales'!H87*1000000000</f>
        <v>920816872469.30444</v>
      </c>
      <c r="H5" s="9">
        <f>+'[1]Parámetros Generales'!I4*'[1]Parámetros Generales'!I87*1000000000</f>
        <v>947649992671.35791</v>
      </c>
      <c r="I5" s="9">
        <f>+'[1]Parámetros Generales'!J4*'[1]Parámetros Generales'!J87*1000000000</f>
        <v>974260186767.11584</v>
      </c>
      <c r="J5" s="9">
        <f>+'[1]Parámetros Generales'!K4*'[1]Parámetros Generales'!K87*1000000000</f>
        <v>1000566176695.6843</v>
      </c>
      <c r="K5" s="9">
        <f>+'[1]Parámetros Generales'!L4*'[1]Parámetros Generales'!L87*1000000000</f>
        <v>1025375587371.2739</v>
      </c>
      <c r="L5" s="9">
        <f>+'[1]Parámetros Generales'!M4*'[1]Parámetros Generales'!M87*1000000000</f>
        <v>1049974193487.2258</v>
      </c>
      <c r="M5" s="9">
        <f>+'[1]Parámetros Generales'!N4*'[1]Parámetros Generales'!N87*1000000000</f>
        <v>1073395907785.9418</v>
      </c>
      <c r="N5" s="9">
        <f>+'[1]Parámetros Generales'!O4*'[1]Parámetros Generales'!O87*1000000000</f>
        <v>1097118437813.1783</v>
      </c>
      <c r="O5" s="9">
        <f>+'[1]Parámetros Generales'!P4*'[1]Parámetros Generales'!P87*1000000000</f>
        <v>1121341144955.4253</v>
      </c>
      <c r="P5" s="9">
        <f>+'[1]Parámetros Generales'!Q4*'[1]Parámetros Generales'!Q87*1000000000</f>
        <v>1146090918992.46</v>
      </c>
      <c r="Q5" s="9">
        <f>+'[1]Parámetros Generales'!R4*'[1]Parámetros Generales'!R87*1000000000</f>
        <v>1171382903673.8889</v>
      </c>
      <c r="R5" s="9">
        <f>+'[1]Parámetros Generales'!S4*'[1]Parámetros Generales'!S87*1000000000</f>
        <v>1197187007580.8672</v>
      </c>
      <c r="S5" s="9">
        <f>+'[1]Parámetros Generales'!T4*'[1]Parámetros Generales'!T87*1000000000</f>
        <v>1223557041738.3511</v>
      </c>
      <c r="T5" s="9">
        <f>+'[1]Parámetros Generales'!U4*'[1]Parámetros Generales'!U87*1000000000</f>
        <v>1250496040768.7546</v>
      </c>
      <c r="U5" s="9">
        <f>+'[1]Parámetros Generales'!V4*'[1]Parámetros Generales'!V87*1000000000</f>
        <v>1278026398543.2312</v>
      </c>
      <c r="V5" s="9">
        <f>+'[1]Parámetros Generales'!W4*'[1]Parámetros Generales'!W87*1000000000</f>
        <v>1305322236792.9917</v>
      </c>
      <c r="W5" s="9">
        <f>+'[1]Parámetros Generales'!X4*'[1]Parámetros Generales'!X87*1000000000</f>
        <v>1332539507553.7847</v>
      </c>
      <c r="X5" s="9">
        <f>+'[1]Parámetros Generales'!Y4*'[1]Parámetros Generales'!Y87*1000000000</f>
        <v>1359611949762.2268</v>
      </c>
      <c r="Y5" s="9">
        <f>+'[1]Parámetros Generales'!Z4*'[1]Parámetros Generales'!Z87*1000000000</f>
        <v>1386421731712.5093</v>
      </c>
      <c r="Z5" s="9">
        <f>+'[1]Parámetros Generales'!AA4*'[1]Parámetros Generales'!AA87*1000000000</f>
        <v>1412841023546.6436</v>
      </c>
      <c r="AA5" s="9">
        <f>+'[1]Parámetros Generales'!AB4*'[1]Parámetros Generales'!AB87*1000000000</f>
        <v>1438953631493.6367</v>
      </c>
      <c r="AB5" s="9">
        <f>+'[1]Parámetros Generales'!AC4*'[1]Parámetros Generales'!AC87*1000000000</f>
        <v>1464554832359.9814</v>
      </c>
      <c r="AC5" s="9">
        <f>+'[1]Parámetros Generales'!AD4*'[1]Parámetros Generales'!AD87*1000000000</f>
        <v>1489582561253.0833</v>
      </c>
      <c r="AD5" s="9">
        <f>+'[1]Parámetros Generales'!AE4*'[1]Parámetros Generales'!AE87*1000000000</f>
        <v>1514018224979.5281</v>
      </c>
      <c r="AE5" s="9">
        <f>+'[1]Parámetros Generales'!AF4*'[1]Parámetros Generales'!AF87*1000000000</f>
        <v>1537820240716.7366</v>
      </c>
      <c r="AF5" s="9">
        <f>+'[1]Parámetros Generales'!AG4*'[1]Parámetros Generales'!AG87*1000000000</f>
        <v>1561106154844.2761</v>
      </c>
      <c r="AG5" s="9">
        <f>+'[1]Parámetros Generales'!AH4*'[1]Parámetros Generales'!AH87*1000000000</f>
        <v>1583844192036.8145</v>
      </c>
      <c r="AH5" s="9">
        <f>+'[1]Parámetros Generales'!AI4*'[1]Parámetros Generales'!AI87*1000000000</f>
        <v>1605990844741.4011</v>
      </c>
      <c r="AI5" s="9">
        <f>+'[1]Parámetros Generales'!AJ4*'[1]Parámetros Generales'!AJ87*1000000000</f>
        <v>1627458575599.5833</v>
      </c>
      <c r="AJ5" s="9">
        <f>+'[1]Parámetros Generales'!AK4*'[1]Parámetros Generales'!AK87*1000000000</f>
        <v>1648119736235.5642</v>
      </c>
    </row>
    <row r="6" spans="1:36" x14ac:dyDescent="0.25">
      <c r="B6" s="9" t="s">
        <v>140</v>
      </c>
      <c r="C6" s="82">
        <f>+C4/C5</f>
        <v>0.81531425560260817</v>
      </c>
      <c r="D6" s="82">
        <f t="shared" ref="D6:AJ6" si="1">+D4/D5</f>
        <v>0.78584793767497174</v>
      </c>
      <c r="E6" s="82">
        <f t="shared" si="1"/>
        <v>0.77690038597043987</v>
      </c>
      <c r="F6" s="82">
        <f t="shared" si="1"/>
        <v>0.82473501695375795</v>
      </c>
      <c r="G6" s="82">
        <f t="shared" si="1"/>
        <v>0.76686299902137922</v>
      </c>
      <c r="H6" s="82">
        <f t="shared" si="1"/>
        <v>0.74514894088769867</v>
      </c>
      <c r="I6" s="82">
        <f t="shared" si="1"/>
        <v>0.72479651530714906</v>
      </c>
      <c r="J6" s="82">
        <f t="shared" si="1"/>
        <v>0.70574081436900871</v>
      </c>
      <c r="K6" s="82">
        <f t="shared" si="1"/>
        <v>0.68866510678453896</v>
      </c>
      <c r="L6" s="82">
        <f t="shared" si="1"/>
        <v>0.67253118481515206</v>
      </c>
      <c r="M6" s="82">
        <f t="shared" si="1"/>
        <v>0.65785641928506156</v>
      </c>
      <c r="N6" s="82">
        <f t="shared" si="1"/>
        <v>0.64363186692842922</v>
      </c>
      <c r="O6" s="82">
        <f t="shared" si="1"/>
        <v>0.62972842078256897</v>
      </c>
      <c r="P6" s="82">
        <f t="shared" si="1"/>
        <v>0.61612946815081027</v>
      </c>
      <c r="Q6" s="82">
        <f t="shared" si="1"/>
        <v>0.60282627154330237</v>
      </c>
      <c r="R6" s="82">
        <f t="shared" si="1"/>
        <v>0.5898329867429668</v>
      </c>
      <c r="S6" s="82">
        <f t="shared" si="1"/>
        <v>0.5771209386103151</v>
      </c>
      <c r="T6" s="82">
        <f t="shared" si="1"/>
        <v>0.56468822399244945</v>
      </c>
      <c r="U6" s="82">
        <f t="shared" si="1"/>
        <v>0.55252410214389747</v>
      </c>
      <c r="V6" s="82">
        <f t="shared" si="1"/>
        <v>0.54097016695754263</v>
      </c>
      <c r="W6" s="82">
        <f t="shared" si="1"/>
        <v>0.52992078986655944</v>
      </c>
      <c r="X6" s="82">
        <f t="shared" si="1"/>
        <v>0.51936906592707555</v>
      </c>
      <c r="Y6" s="82">
        <f t="shared" si="1"/>
        <v>0.5093258221645679</v>
      </c>
      <c r="Z6" s="82">
        <f t="shared" si="1"/>
        <v>0.49980173041598064</v>
      </c>
      <c r="AA6" s="82">
        <f t="shared" si="1"/>
        <v>0.49073185745278158</v>
      </c>
      <c r="AB6" s="82">
        <f t="shared" si="1"/>
        <v>0.48215360242499367</v>
      </c>
      <c r="AC6" s="82">
        <f t="shared" si="1"/>
        <v>0.47405253440753925</v>
      </c>
      <c r="AD6" s="82">
        <f t="shared" si="1"/>
        <v>0.46640151136941954</v>
      </c>
      <c r="AE6" s="82">
        <f t="shared" si="1"/>
        <v>0.45918265976404676</v>
      </c>
      <c r="AF6" s="82">
        <f t="shared" si="1"/>
        <v>0.45233335745943354</v>
      </c>
      <c r="AG6" s="82">
        <f t="shared" si="1"/>
        <v>0.44583955411877052</v>
      </c>
      <c r="AH6" s="82">
        <f t="shared" si="1"/>
        <v>0.43969141585299726</v>
      </c>
      <c r="AI6" s="82">
        <f t="shared" si="1"/>
        <v>0.43389146670669859</v>
      </c>
      <c r="AJ6" s="82">
        <f t="shared" si="1"/>
        <v>0.42845211597561367</v>
      </c>
    </row>
    <row r="8" spans="1:36" x14ac:dyDescent="0.25">
      <c r="A8" s="9" t="s">
        <v>141</v>
      </c>
    </row>
    <row r="9" spans="1:36" x14ac:dyDescent="0.25">
      <c r="A9" s="9" t="s">
        <v>136</v>
      </c>
      <c r="B9" s="9" t="s">
        <v>137</v>
      </c>
      <c r="C9" s="9">
        <v>2017</v>
      </c>
      <c r="D9" s="9">
        <f>C9+1</f>
        <v>2018</v>
      </c>
      <c r="E9" s="9">
        <f t="shared" ref="E9:AJ9" si="2">D9+1</f>
        <v>2019</v>
      </c>
      <c r="F9" s="9">
        <f t="shared" si="2"/>
        <v>2020</v>
      </c>
      <c r="G9" s="9">
        <f t="shared" si="2"/>
        <v>2021</v>
      </c>
      <c r="H9" s="9">
        <f t="shared" si="2"/>
        <v>2022</v>
      </c>
      <c r="I9" s="9">
        <f t="shared" si="2"/>
        <v>2023</v>
      </c>
      <c r="J9" s="9">
        <f t="shared" si="2"/>
        <v>2024</v>
      </c>
      <c r="K9" s="9">
        <f t="shared" si="2"/>
        <v>2025</v>
      </c>
      <c r="L9" s="9">
        <f t="shared" si="2"/>
        <v>2026</v>
      </c>
      <c r="M9" s="9">
        <f t="shared" si="2"/>
        <v>2027</v>
      </c>
      <c r="N9" s="9">
        <f t="shared" si="2"/>
        <v>2028</v>
      </c>
      <c r="O9" s="9">
        <f t="shared" si="2"/>
        <v>2029</v>
      </c>
      <c r="P9" s="9">
        <f t="shared" si="2"/>
        <v>2030</v>
      </c>
      <c r="Q9" s="9">
        <f t="shared" si="2"/>
        <v>2031</v>
      </c>
      <c r="R9" s="9">
        <f t="shared" si="2"/>
        <v>2032</v>
      </c>
      <c r="S9" s="9">
        <f t="shared" si="2"/>
        <v>2033</v>
      </c>
      <c r="T9" s="9">
        <f t="shared" si="2"/>
        <v>2034</v>
      </c>
      <c r="U9" s="9">
        <f t="shared" si="2"/>
        <v>2035</v>
      </c>
      <c r="V9" s="9">
        <f t="shared" si="2"/>
        <v>2036</v>
      </c>
      <c r="W9" s="9">
        <f t="shared" si="2"/>
        <v>2037</v>
      </c>
      <c r="X9" s="9">
        <f t="shared" si="2"/>
        <v>2038</v>
      </c>
      <c r="Y9" s="9">
        <f t="shared" si="2"/>
        <v>2039</v>
      </c>
      <c r="Z9" s="9">
        <f t="shared" si="2"/>
        <v>2040</v>
      </c>
      <c r="AA9" s="9">
        <f t="shared" si="2"/>
        <v>2041</v>
      </c>
      <c r="AB9" s="9">
        <f t="shared" si="2"/>
        <v>2042</v>
      </c>
      <c r="AC9" s="9">
        <f t="shared" si="2"/>
        <v>2043</v>
      </c>
      <c r="AD9" s="9">
        <f t="shared" si="2"/>
        <v>2044</v>
      </c>
      <c r="AE9" s="9">
        <f t="shared" si="2"/>
        <v>2045</v>
      </c>
      <c r="AF9" s="9">
        <f t="shared" si="2"/>
        <v>2046</v>
      </c>
      <c r="AG9" s="9">
        <f t="shared" si="2"/>
        <v>2047</v>
      </c>
      <c r="AH9" s="9">
        <f t="shared" si="2"/>
        <v>2048</v>
      </c>
      <c r="AI9" s="9">
        <f t="shared" si="2"/>
        <v>2049</v>
      </c>
      <c r="AJ9" s="9">
        <f t="shared" si="2"/>
        <v>2050</v>
      </c>
    </row>
    <row r="10" spans="1:36" x14ac:dyDescent="0.25">
      <c r="B10" s="9" t="s">
        <v>138</v>
      </c>
      <c r="C10" s="76">
        <f>'Param.Transv.'!D$82*'Param.Transv.'!D$5*1000000+'Param.Transv.'!D$80*'Param.Transv.'!D$5*1000000*'Param.Transv.'!D91</f>
        <v>113272136331.29684</v>
      </c>
      <c r="D10" s="76">
        <f>'Param.Transv.'!E$82*'Param.Transv.'!E$5*1000000+'Param.Transv.'!E$80*'Param.Transv.'!E$5*1000000*'Param.Transv.'!E91</f>
        <v>113272136331.29684</v>
      </c>
      <c r="E10" s="76">
        <f>'Param.Transv.'!F$82*'Param.Transv.'!F$5*1000000+'Param.Transv.'!F$80*'Param.Transv.'!F$5*1000000*'Param.Transv.'!F91</f>
        <v>113272136331.29684</v>
      </c>
      <c r="F10" s="76">
        <f>'Param.Transv.'!G$82*'Param.Transv.'!G$5*1000000+'Param.Transv.'!G$80*'Param.Transv.'!G$5*1000000*'Param.Transv.'!G91</f>
        <v>113272136331.29684</v>
      </c>
      <c r="G10" s="76">
        <f>'Param.Transv.'!H$82*'Param.Transv.'!H$5*1000000+'Param.Transv.'!H$80*'Param.Transv.'!H$5*1000000*'Param.Transv.'!H91</f>
        <v>113272136331.29684</v>
      </c>
      <c r="H10" s="76">
        <f>'Param.Transv.'!I$82*'Param.Transv.'!I$5*1000000+'Param.Transv.'!I$80*'Param.Transv.'!I$5*1000000*'Param.Transv.'!I91</f>
        <v>113272136331.29684</v>
      </c>
      <c r="I10" s="76">
        <f>'Param.Transv.'!J$82*'Param.Transv.'!J$5*1000000+'Param.Transv.'!J$80*'Param.Transv.'!J$5*1000000*'Param.Transv.'!J91</f>
        <v>113272136331.29684</v>
      </c>
      <c r="J10" s="76">
        <f>'Param.Transv.'!K$82*'Param.Transv.'!K$5*1000000+'Param.Transv.'!K$80*'Param.Transv.'!K$5*1000000*'Param.Transv.'!K91</f>
        <v>113272136331.29684</v>
      </c>
      <c r="K10" s="76">
        <f>'Param.Transv.'!L$82*'Param.Transv.'!L$5*1000000+'Param.Transv.'!L$80*'Param.Transv.'!L$5*1000000*'Param.Transv.'!L91</f>
        <v>113272136331.29684</v>
      </c>
      <c r="L10" s="76">
        <f>'Param.Transv.'!M$82*'Param.Transv.'!M$5*1000000+'Param.Transv.'!M$80*'Param.Transv.'!M$5*1000000*'Param.Transv.'!M91</f>
        <v>113272136331.29684</v>
      </c>
      <c r="M10" s="76">
        <f>'Param.Transv.'!N$82*'Param.Transv.'!N$5*1000000+'Param.Transv.'!N$80*'Param.Transv.'!N$5*1000000*'Param.Transv.'!N91</f>
        <v>113272136331.29684</v>
      </c>
      <c r="N10" s="76">
        <f>'Param.Transv.'!O$82*'Param.Transv.'!O$5*1000000+'Param.Transv.'!O$80*'Param.Transv.'!O$5*1000000*'Param.Transv.'!O91</f>
        <v>113272136331.29684</v>
      </c>
      <c r="O10" s="76">
        <f>'Param.Transv.'!P$82*'Param.Transv.'!P$5*1000000+'Param.Transv.'!P$80*'Param.Transv.'!P$5*1000000*'Param.Transv.'!P91</f>
        <v>113272136331.29684</v>
      </c>
      <c r="P10" s="76">
        <f>'Param.Transv.'!Q$82*'Param.Transv.'!Q$5*1000000+'Param.Transv.'!Q$80*'Param.Transv.'!Q$5*1000000*'Param.Transv.'!Q91</f>
        <v>113272136331.29684</v>
      </c>
      <c r="Q10" s="76">
        <f>'Param.Transv.'!R$82*'Param.Transv.'!R$5*1000000+'Param.Transv.'!R$80*'Param.Transv.'!R$5*1000000*'Param.Transv.'!R91</f>
        <v>113272136331.29684</v>
      </c>
      <c r="R10" s="76">
        <f>'Param.Transv.'!S$82*'Param.Transv.'!S$5*1000000+'Param.Transv.'!S$80*'Param.Transv.'!S$5*1000000*'Param.Transv.'!S91</f>
        <v>113272136331.29684</v>
      </c>
      <c r="S10" s="76">
        <f>'Param.Transv.'!T$82*'Param.Transv.'!T$5*1000000+'Param.Transv.'!T$80*'Param.Transv.'!T$5*1000000*'Param.Transv.'!T91</f>
        <v>113272136331.29684</v>
      </c>
      <c r="T10" s="76">
        <f>'Param.Transv.'!U$82*'Param.Transv.'!U$5*1000000+'Param.Transv.'!U$80*'Param.Transv.'!U$5*1000000*'Param.Transv.'!U91</f>
        <v>113272136331.29684</v>
      </c>
      <c r="U10" s="76">
        <f>'Param.Transv.'!V$82*'Param.Transv.'!V$5*1000000+'Param.Transv.'!V$80*'Param.Transv.'!V$5*1000000*'Param.Transv.'!V91</f>
        <v>113272136331.29684</v>
      </c>
      <c r="V10" s="76">
        <f>'Param.Transv.'!W$82*'Param.Transv.'!W$5*1000000+'Param.Transv.'!W$80*'Param.Transv.'!W$5*1000000*'Param.Transv.'!W91</f>
        <v>113272136331.29684</v>
      </c>
      <c r="W10" s="76">
        <f>'Param.Transv.'!X$82*'Param.Transv.'!X$5*1000000+'Param.Transv.'!X$80*'Param.Transv.'!X$5*1000000*'Param.Transv.'!X91</f>
        <v>113272136331.29684</v>
      </c>
      <c r="X10" s="76">
        <f>'Param.Transv.'!Y$82*'Param.Transv.'!Y$5*1000000+'Param.Transv.'!Y$80*'Param.Transv.'!Y$5*1000000*'Param.Transv.'!Y91</f>
        <v>113272136331.29684</v>
      </c>
      <c r="Y10" s="76">
        <f>'Param.Transv.'!Z$82*'Param.Transv.'!Z$5*1000000+'Param.Transv.'!Z$80*'Param.Transv.'!Z$5*1000000*'Param.Transv.'!Z91</f>
        <v>113272136331.29684</v>
      </c>
      <c r="Z10" s="76">
        <f>'Param.Transv.'!AA$82*'Param.Transv.'!AA$5*1000000+'Param.Transv.'!AA$80*'Param.Transv.'!AA$5*1000000*'Param.Transv.'!AA91</f>
        <v>113272136331.29684</v>
      </c>
      <c r="AA10" s="76">
        <f>'Param.Transv.'!AB$82*'Param.Transv.'!AB$5*1000000+'Param.Transv.'!AB$80*'Param.Transv.'!AB$5*1000000*'Param.Transv.'!AB91</f>
        <v>113272136331.29684</v>
      </c>
      <c r="AB10" s="76">
        <f>'Param.Transv.'!AC$82*'Param.Transv.'!AC$5*1000000+'Param.Transv.'!AC$80*'Param.Transv.'!AC$5*1000000*'Param.Transv.'!AC91</f>
        <v>113272136331.29684</v>
      </c>
      <c r="AC10" s="76">
        <f>'Param.Transv.'!AD$82*'Param.Transv.'!AD$5*1000000+'Param.Transv.'!AD$80*'Param.Transv.'!AD$5*1000000*'Param.Transv.'!AD91</f>
        <v>113272136331.29684</v>
      </c>
      <c r="AD10" s="76">
        <f>'Param.Transv.'!AE$82*'Param.Transv.'!AE$5*1000000+'Param.Transv.'!AE$80*'Param.Transv.'!AE$5*1000000*'Param.Transv.'!AE91</f>
        <v>113272136331.29684</v>
      </c>
      <c r="AE10" s="76">
        <f>'Param.Transv.'!AF$82*'Param.Transv.'!AF$5*1000000+'Param.Transv.'!AF$80*'Param.Transv.'!AF$5*1000000*'Param.Transv.'!AF91</f>
        <v>113272136331.29684</v>
      </c>
      <c r="AF10" s="76">
        <f>'Param.Transv.'!AG$82*'Param.Transv.'!AG$5*1000000+'Param.Transv.'!AG$80*'Param.Transv.'!AG$5*1000000*'Param.Transv.'!AG91</f>
        <v>113272136331.29684</v>
      </c>
      <c r="AG10" s="76">
        <f>'Param.Transv.'!AH$82*'Param.Transv.'!AH$5*1000000+'Param.Transv.'!AH$80*'Param.Transv.'!AH$5*1000000*'Param.Transv.'!AH91</f>
        <v>113272136331.29684</v>
      </c>
      <c r="AH10" s="76">
        <f>'Param.Transv.'!AI$82*'Param.Transv.'!AI$5*1000000+'Param.Transv.'!AI$80*'Param.Transv.'!AI$5*1000000*'Param.Transv.'!AI91</f>
        <v>113272136331.29684</v>
      </c>
      <c r="AI10" s="76">
        <f>'Param.Transv.'!AJ$82*'Param.Transv.'!AJ$5*1000000+'Param.Transv.'!AJ$80*'Param.Transv.'!AJ$5*1000000*'Param.Transv.'!AJ91</f>
        <v>113272136331.29684</v>
      </c>
      <c r="AJ10" s="76">
        <f>'Param.Transv.'!AK$82*'Param.Transv.'!AK$5*1000000+'Param.Transv.'!AK$80*'Param.Transv.'!AK$5*1000000*'Param.Transv.'!AK91</f>
        <v>113272136331.29684</v>
      </c>
    </row>
    <row r="11" spans="1:36" x14ac:dyDescent="0.25">
      <c r="B11" s="9" t="s">
        <v>139</v>
      </c>
      <c r="C11" s="9">
        <f>+'[1]Parámetros Generales'!D4*'[1]Parámetros Generales'!D87*1000000000</f>
        <v>866095966701.06201</v>
      </c>
      <c r="D11" s="9">
        <f>+'[1]Parámetros Generales'!E4*'[1]Parámetros Generales'!E87*1000000000</f>
        <v>898571281437.09497</v>
      </c>
      <c r="E11" s="9">
        <f>+'[1]Parámetros Generales'!F4*'[1]Parámetros Generales'!F87*1000000000</f>
        <v>908920115272.23718</v>
      </c>
      <c r="F11" s="9">
        <f>+'[1]Parámetros Generales'!G4*'[1]Parámetros Generales'!G87*1000000000</f>
        <v>856202748586.44727</v>
      </c>
      <c r="G11" s="9">
        <f>+'[1]Parámetros Generales'!H4*'[1]Parámetros Generales'!H87*1000000000</f>
        <v>920816872469.30444</v>
      </c>
      <c r="H11" s="9">
        <f>+'[1]Parámetros Generales'!I4*'[1]Parámetros Generales'!I87*1000000000</f>
        <v>947649992671.35791</v>
      </c>
      <c r="I11" s="9">
        <f>+'[1]Parámetros Generales'!J4*'[1]Parámetros Generales'!J87*1000000000</f>
        <v>974260186767.11584</v>
      </c>
      <c r="J11" s="9">
        <f>+'[1]Parámetros Generales'!K4*'[1]Parámetros Generales'!K87*1000000000</f>
        <v>1000566176695.6843</v>
      </c>
      <c r="K11" s="9">
        <f>+'[1]Parámetros Generales'!L4*'[1]Parámetros Generales'!L87*1000000000</f>
        <v>1025375587371.2739</v>
      </c>
      <c r="L11" s="9">
        <f>+'[1]Parámetros Generales'!M4*'[1]Parámetros Generales'!M87*1000000000</f>
        <v>1049974193487.2258</v>
      </c>
      <c r="M11" s="9">
        <f>+'[1]Parámetros Generales'!N4*'[1]Parámetros Generales'!N87*1000000000</f>
        <v>1073395907785.9418</v>
      </c>
      <c r="N11" s="9">
        <f>+'[1]Parámetros Generales'!O4*'[1]Parámetros Generales'!O87*1000000000</f>
        <v>1097118437813.1783</v>
      </c>
      <c r="O11" s="9">
        <f>+'[1]Parámetros Generales'!P4*'[1]Parámetros Generales'!P87*1000000000</f>
        <v>1121341144955.4253</v>
      </c>
      <c r="P11" s="9">
        <f>+'[1]Parámetros Generales'!Q4*'[1]Parámetros Generales'!Q87*1000000000</f>
        <v>1146090918992.46</v>
      </c>
      <c r="Q11" s="9">
        <f>+'[1]Parámetros Generales'!R4*'[1]Parámetros Generales'!R87*1000000000</f>
        <v>1171382903673.8889</v>
      </c>
      <c r="R11" s="9">
        <f>+'[1]Parámetros Generales'!S4*'[1]Parámetros Generales'!S87*1000000000</f>
        <v>1197187007580.8672</v>
      </c>
      <c r="S11" s="9">
        <f>+'[1]Parámetros Generales'!T4*'[1]Parámetros Generales'!T87*1000000000</f>
        <v>1223557041738.3511</v>
      </c>
      <c r="T11" s="9">
        <f>+'[1]Parámetros Generales'!U4*'[1]Parámetros Generales'!U87*1000000000</f>
        <v>1250496040768.7546</v>
      </c>
      <c r="U11" s="9">
        <f>+'[1]Parámetros Generales'!V4*'[1]Parámetros Generales'!V87*1000000000</f>
        <v>1278026398543.2312</v>
      </c>
      <c r="V11" s="9">
        <f>+'[1]Parámetros Generales'!W4*'[1]Parámetros Generales'!W87*1000000000</f>
        <v>1305322236792.9917</v>
      </c>
      <c r="W11" s="9">
        <f>+'[1]Parámetros Generales'!X4*'[1]Parámetros Generales'!X87*1000000000</f>
        <v>1332539507553.7847</v>
      </c>
      <c r="X11" s="9">
        <f>+'[1]Parámetros Generales'!Y4*'[1]Parámetros Generales'!Y87*1000000000</f>
        <v>1359611949762.2268</v>
      </c>
      <c r="Y11" s="9">
        <f>+'[1]Parámetros Generales'!Z4*'[1]Parámetros Generales'!Z87*1000000000</f>
        <v>1386421731712.5093</v>
      </c>
      <c r="Z11" s="9">
        <f>+'[1]Parámetros Generales'!AA4*'[1]Parámetros Generales'!AA87*1000000000</f>
        <v>1412841023546.6436</v>
      </c>
      <c r="AA11" s="9">
        <f>+'[1]Parámetros Generales'!AB4*'[1]Parámetros Generales'!AB87*1000000000</f>
        <v>1438953631493.6367</v>
      </c>
      <c r="AB11" s="9">
        <f>+'[1]Parámetros Generales'!AC4*'[1]Parámetros Generales'!AC87*1000000000</f>
        <v>1464554832359.9814</v>
      </c>
      <c r="AC11" s="9">
        <f>+'[1]Parámetros Generales'!AD4*'[1]Parámetros Generales'!AD87*1000000000</f>
        <v>1489582561253.0833</v>
      </c>
      <c r="AD11" s="9">
        <f>+'[1]Parámetros Generales'!AE4*'[1]Parámetros Generales'!AE87*1000000000</f>
        <v>1514018224979.5281</v>
      </c>
      <c r="AE11" s="9">
        <f>+'[1]Parámetros Generales'!AF4*'[1]Parámetros Generales'!AF87*1000000000</f>
        <v>1537820240716.7366</v>
      </c>
      <c r="AF11" s="9">
        <f>+'[1]Parámetros Generales'!AG4*'[1]Parámetros Generales'!AG87*1000000000</f>
        <v>1561106154844.2761</v>
      </c>
      <c r="AG11" s="9">
        <f>+'[1]Parámetros Generales'!AH4*'[1]Parámetros Generales'!AH87*1000000000</f>
        <v>1583844192036.8145</v>
      </c>
      <c r="AH11" s="9">
        <f>+'[1]Parámetros Generales'!AI4*'[1]Parámetros Generales'!AI87*1000000000</f>
        <v>1605990844741.4011</v>
      </c>
      <c r="AI11" s="9">
        <f>+'[1]Parámetros Generales'!AJ4*'[1]Parámetros Generales'!AJ87*1000000000</f>
        <v>1627458575599.5833</v>
      </c>
      <c r="AJ11" s="9">
        <f>+'[1]Parámetros Generales'!AK4*'[1]Parámetros Generales'!AK87*1000000000</f>
        <v>1648119736235.5642</v>
      </c>
    </row>
    <row r="12" spans="1:36" x14ac:dyDescent="0.25">
      <c r="B12" s="9" t="s">
        <v>140</v>
      </c>
      <c r="C12" s="82">
        <f>+C10/C11</f>
        <v>0.13078474059029233</v>
      </c>
      <c r="D12" s="82">
        <f t="shared" ref="D12:AJ12" si="3">+D10/D11</f>
        <v>0.12605804199544354</v>
      </c>
      <c r="E12" s="82">
        <f t="shared" si="3"/>
        <v>0.1246227632418168</v>
      </c>
      <c r="F12" s="82">
        <f t="shared" si="3"/>
        <v>0.13229592700829812</v>
      </c>
      <c r="G12" s="82">
        <f t="shared" si="3"/>
        <v>0.1230126637748732</v>
      </c>
      <c r="H12" s="82">
        <f t="shared" si="3"/>
        <v>0.11952950689314179</v>
      </c>
      <c r="I12" s="82">
        <f t="shared" si="3"/>
        <v>0.11626476979128889</v>
      </c>
      <c r="J12" s="82">
        <f t="shared" si="3"/>
        <v>0.11320804057695809</v>
      </c>
      <c r="K12" s="82">
        <f t="shared" si="3"/>
        <v>0.11046892253568215</v>
      </c>
      <c r="L12" s="82">
        <f t="shared" si="3"/>
        <v>0.107880876533824</v>
      </c>
      <c r="M12" s="82">
        <f t="shared" si="3"/>
        <v>0.10552689414005642</v>
      </c>
      <c r="N12" s="82">
        <f t="shared" si="3"/>
        <v>0.10324513054130741</v>
      </c>
      <c r="O12" s="82">
        <f t="shared" si="3"/>
        <v>0.10101487566105456</v>
      </c>
      <c r="P12" s="82">
        <f t="shared" si="3"/>
        <v>9.8833464652940031E-2</v>
      </c>
      <c r="Q12" s="82">
        <f t="shared" si="3"/>
        <v>9.6699495934278734E-2</v>
      </c>
      <c r="R12" s="82">
        <f t="shared" si="3"/>
        <v>9.4615240237349116E-2</v>
      </c>
      <c r="S12" s="82">
        <f t="shared" si="3"/>
        <v>9.2576097776665228E-2</v>
      </c>
      <c r="T12" s="82">
        <f t="shared" si="3"/>
        <v>9.058176326704856E-2</v>
      </c>
      <c r="U12" s="82">
        <f t="shared" si="3"/>
        <v>8.8630513783135481E-2</v>
      </c>
      <c r="V12" s="82">
        <f t="shared" si="3"/>
        <v>8.6777144477054091E-2</v>
      </c>
      <c r="W12" s="82">
        <f t="shared" si="3"/>
        <v>8.5004711446969902E-2</v>
      </c>
      <c r="X12" s="82">
        <f t="shared" si="3"/>
        <v>8.3312107069304767E-2</v>
      </c>
      <c r="Y12" s="82">
        <f t="shared" si="3"/>
        <v>8.1701068109616984E-2</v>
      </c>
      <c r="Z12" s="82">
        <f t="shared" si="3"/>
        <v>8.0173306439637992E-2</v>
      </c>
      <c r="AA12" s="82">
        <f t="shared" si="3"/>
        <v>7.8718406105775726E-2</v>
      </c>
      <c r="AB12" s="82">
        <f t="shared" si="3"/>
        <v>7.7342366313981087E-2</v>
      </c>
      <c r="AC12" s="82">
        <f t="shared" si="3"/>
        <v>7.6042872196361369E-2</v>
      </c>
      <c r="AD12" s="82">
        <f t="shared" si="3"/>
        <v>7.481556989370354E-2</v>
      </c>
      <c r="AE12" s="82">
        <f t="shared" si="3"/>
        <v>7.365759230643483E-2</v>
      </c>
      <c r="AF12" s="82">
        <f t="shared" si="3"/>
        <v>7.255889420447259E-2</v>
      </c>
      <c r="AG12" s="82">
        <f t="shared" si="3"/>
        <v>7.1517221770172695E-2</v>
      </c>
      <c r="AH12" s="82">
        <f t="shared" si="3"/>
        <v>7.0530997547209609E-2</v>
      </c>
      <c r="AI12" s="82">
        <f t="shared" si="3"/>
        <v>6.9600626418135081E-2</v>
      </c>
      <c r="AJ12" s="82">
        <f t="shared" si="3"/>
        <v>6.872809896083118E-2</v>
      </c>
    </row>
    <row r="13" spans="1:36" x14ac:dyDescent="0.25"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</row>
    <row r="14" spans="1:36" x14ac:dyDescent="0.25">
      <c r="A14" s="9" t="s">
        <v>142</v>
      </c>
    </row>
    <row r="15" spans="1:36" x14ac:dyDescent="0.25">
      <c r="A15" s="9" t="s">
        <v>136</v>
      </c>
      <c r="B15" s="9" t="s">
        <v>137</v>
      </c>
      <c r="C15" s="9">
        <v>2017</v>
      </c>
      <c r="D15" s="9">
        <f>C15+1</f>
        <v>2018</v>
      </c>
      <c r="E15" s="9">
        <f t="shared" ref="E15:AJ15" si="4">D15+1</f>
        <v>2019</v>
      </c>
      <c r="F15" s="9">
        <f t="shared" si="4"/>
        <v>2020</v>
      </c>
      <c r="G15" s="9">
        <f t="shared" si="4"/>
        <v>2021</v>
      </c>
      <c r="H15" s="9">
        <f t="shared" si="4"/>
        <v>2022</v>
      </c>
      <c r="I15" s="9">
        <f t="shared" si="4"/>
        <v>2023</v>
      </c>
      <c r="J15" s="9">
        <f t="shared" si="4"/>
        <v>2024</v>
      </c>
      <c r="K15" s="9">
        <f t="shared" si="4"/>
        <v>2025</v>
      </c>
      <c r="L15" s="9">
        <f t="shared" si="4"/>
        <v>2026</v>
      </c>
      <c r="M15" s="9">
        <f t="shared" si="4"/>
        <v>2027</v>
      </c>
      <c r="N15" s="9">
        <f t="shared" si="4"/>
        <v>2028</v>
      </c>
      <c r="O15" s="9">
        <f t="shared" si="4"/>
        <v>2029</v>
      </c>
      <c r="P15" s="9">
        <f t="shared" si="4"/>
        <v>2030</v>
      </c>
      <c r="Q15" s="9">
        <f t="shared" si="4"/>
        <v>2031</v>
      </c>
      <c r="R15" s="9">
        <f t="shared" si="4"/>
        <v>2032</v>
      </c>
      <c r="S15" s="9">
        <f t="shared" si="4"/>
        <v>2033</v>
      </c>
      <c r="T15" s="9">
        <f t="shared" si="4"/>
        <v>2034</v>
      </c>
      <c r="U15" s="9">
        <f t="shared" si="4"/>
        <v>2035</v>
      </c>
      <c r="V15" s="9">
        <f t="shared" si="4"/>
        <v>2036</v>
      </c>
      <c r="W15" s="9">
        <f t="shared" si="4"/>
        <v>2037</v>
      </c>
      <c r="X15" s="9">
        <f t="shared" si="4"/>
        <v>2038</v>
      </c>
      <c r="Y15" s="9">
        <f t="shared" si="4"/>
        <v>2039</v>
      </c>
      <c r="Z15" s="9">
        <f t="shared" si="4"/>
        <v>2040</v>
      </c>
      <c r="AA15" s="9">
        <f t="shared" si="4"/>
        <v>2041</v>
      </c>
      <c r="AB15" s="9">
        <f t="shared" si="4"/>
        <v>2042</v>
      </c>
      <c r="AC15" s="9">
        <f t="shared" si="4"/>
        <v>2043</v>
      </c>
      <c r="AD15" s="9">
        <f t="shared" si="4"/>
        <v>2044</v>
      </c>
      <c r="AE15" s="9">
        <f t="shared" si="4"/>
        <v>2045</v>
      </c>
      <c r="AF15" s="9">
        <f t="shared" si="4"/>
        <v>2046</v>
      </c>
      <c r="AG15" s="9">
        <f t="shared" si="4"/>
        <v>2047</v>
      </c>
      <c r="AH15" s="9">
        <f t="shared" si="4"/>
        <v>2048</v>
      </c>
      <c r="AI15" s="9">
        <f t="shared" si="4"/>
        <v>2049</v>
      </c>
      <c r="AJ15" s="9">
        <f t="shared" si="4"/>
        <v>2050</v>
      </c>
    </row>
    <row r="16" spans="1:36" x14ac:dyDescent="0.25">
      <c r="B16" s="9" t="s">
        <v>138</v>
      </c>
      <c r="C16" s="76">
        <f>'Param.Transv.'!D$81*'Param.Transv.'!D$5*1000000</f>
        <v>61027079881.644218</v>
      </c>
      <c r="D16" s="76">
        <f>'Param.Transv.'!E$81*'Param.Transv.'!E$5*1000000</f>
        <v>61027079881.644218</v>
      </c>
      <c r="E16" s="76">
        <f>'Param.Transv.'!F$81*'Param.Transv.'!F$5*1000000</f>
        <v>61027079881.644218</v>
      </c>
      <c r="F16" s="76">
        <f>'Param.Transv.'!G$81*'Param.Transv.'!G$5*1000000</f>
        <v>61027079881.644218</v>
      </c>
      <c r="G16" s="76">
        <f>'Param.Transv.'!H$81*'Param.Transv.'!H$5*1000000</f>
        <v>61027079881.644218</v>
      </c>
      <c r="H16" s="76">
        <f>'Param.Transv.'!I$81*'Param.Transv.'!I$5*1000000</f>
        <v>61027079881.644218</v>
      </c>
      <c r="I16" s="76">
        <f>'Param.Transv.'!J$81*'Param.Transv.'!J$5*1000000</f>
        <v>61027079881.644218</v>
      </c>
      <c r="J16" s="76">
        <f>'Param.Transv.'!K$81*'Param.Transv.'!K$5*1000000</f>
        <v>61027079881.644218</v>
      </c>
      <c r="K16" s="76">
        <f>'Param.Transv.'!L$81*'Param.Transv.'!L$5*1000000</f>
        <v>61027079881.644218</v>
      </c>
      <c r="L16" s="76">
        <f>'Param.Transv.'!M$81*'Param.Transv.'!M$5*1000000</f>
        <v>61027079881.644218</v>
      </c>
      <c r="M16" s="76">
        <f>'Param.Transv.'!N$81*'Param.Transv.'!N$5*1000000</f>
        <v>61027079881.644218</v>
      </c>
      <c r="N16" s="76">
        <f>'Param.Transv.'!O$81*'Param.Transv.'!O$5*1000000</f>
        <v>61027079881.644218</v>
      </c>
      <c r="O16" s="76">
        <f>'Param.Transv.'!P$81*'Param.Transv.'!P$5*1000000</f>
        <v>61027079881.644218</v>
      </c>
      <c r="P16" s="76">
        <f>'Param.Transv.'!Q$81*'Param.Transv.'!Q$5*1000000</f>
        <v>61027079881.644218</v>
      </c>
      <c r="Q16" s="76">
        <f>'Param.Transv.'!R$81*'Param.Transv.'!R$5*1000000</f>
        <v>61027079881.644218</v>
      </c>
      <c r="R16" s="76">
        <f>'Param.Transv.'!S$81*'Param.Transv.'!S$5*1000000</f>
        <v>61027079881.644218</v>
      </c>
      <c r="S16" s="76">
        <f>'Param.Transv.'!T$81*'Param.Transv.'!T$5*1000000</f>
        <v>61027079881.644218</v>
      </c>
      <c r="T16" s="76">
        <f>'Param.Transv.'!U$81*'Param.Transv.'!U$5*1000000</f>
        <v>61027079881.644218</v>
      </c>
      <c r="U16" s="76">
        <f>'Param.Transv.'!V$81*'Param.Transv.'!V$5*1000000</f>
        <v>61027079881.644218</v>
      </c>
      <c r="V16" s="76">
        <f>'Param.Transv.'!W$81*'Param.Transv.'!W$5*1000000</f>
        <v>61027079881.644218</v>
      </c>
      <c r="W16" s="76">
        <f>'Param.Transv.'!X$81*'Param.Transv.'!X$5*1000000</f>
        <v>61027079881.644218</v>
      </c>
      <c r="X16" s="76">
        <f>'Param.Transv.'!Y$81*'Param.Transv.'!Y$5*1000000</f>
        <v>61027079881.644218</v>
      </c>
      <c r="Y16" s="76">
        <f>'Param.Transv.'!Z$81*'Param.Transv.'!Z$5*1000000</f>
        <v>61027079881.644218</v>
      </c>
      <c r="Z16" s="76">
        <f>'Param.Transv.'!AA$81*'Param.Transv.'!AA$5*1000000</f>
        <v>61027079881.644218</v>
      </c>
      <c r="AA16" s="76">
        <f>'Param.Transv.'!AB$81*'Param.Transv.'!AB$5*1000000</f>
        <v>61027079881.644218</v>
      </c>
      <c r="AB16" s="76">
        <f>'Param.Transv.'!AC$81*'Param.Transv.'!AC$5*1000000</f>
        <v>61027079881.644218</v>
      </c>
      <c r="AC16" s="76">
        <f>'Param.Transv.'!AD$81*'Param.Transv.'!AD$5*1000000</f>
        <v>61027079881.644218</v>
      </c>
      <c r="AD16" s="76">
        <f>'Param.Transv.'!AE$81*'Param.Transv.'!AE$5*1000000</f>
        <v>61027079881.644218</v>
      </c>
      <c r="AE16" s="76">
        <f>'Param.Transv.'!AF$81*'Param.Transv.'!AF$5*1000000</f>
        <v>61027079881.644218</v>
      </c>
      <c r="AF16" s="76">
        <f>'Param.Transv.'!AG$81*'Param.Transv.'!AG$5*1000000</f>
        <v>61027079881.644218</v>
      </c>
      <c r="AG16" s="76">
        <f>'Param.Transv.'!AH$81*'Param.Transv.'!AH$5*1000000</f>
        <v>61027079881.644218</v>
      </c>
      <c r="AH16" s="76">
        <f>'Param.Transv.'!AI$81*'Param.Transv.'!AI$5*1000000</f>
        <v>61027079881.644218</v>
      </c>
      <c r="AI16" s="76">
        <f>'Param.Transv.'!AJ$81*'Param.Transv.'!AJ$5*1000000</f>
        <v>61027079881.644218</v>
      </c>
      <c r="AJ16" s="76">
        <f>'Param.Transv.'!AK$81*'Param.Transv.'!AK$5*1000000</f>
        <v>61027079881.644218</v>
      </c>
    </row>
    <row r="17" spans="1:36" x14ac:dyDescent="0.25">
      <c r="B17" s="9" t="s">
        <v>139</v>
      </c>
      <c r="C17" s="9">
        <f>+'[1]Parámetros Generales'!D4*'[1]Parámetros Generales'!D87*1000000000</f>
        <v>866095966701.06201</v>
      </c>
      <c r="D17" s="9">
        <f>+'[1]Parámetros Generales'!E4*'[1]Parámetros Generales'!E87*1000000000</f>
        <v>898571281437.09497</v>
      </c>
      <c r="E17" s="9">
        <f>+'[1]Parámetros Generales'!F4*'[1]Parámetros Generales'!F87*1000000000</f>
        <v>908920115272.23718</v>
      </c>
      <c r="F17" s="9">
        <f>+'[1]Parámetros Generales'!G4*'[1]Parámetros Generales'!G87*1000000000</f>
        <v>856202748586.44727</v>
      </c>
      <c r="G17" s="9">
        <f>+'[1]Parámetros Generales'!H4*'[1]Parámetros Generales'!H87*1000000000</f>
        <v>920816872469.30444</v>
      </c>
      <c r="H17" s="9">
        <f>+'[1]Parámetros Generales'!I4*'[1]Parámetros Generales'!I87*1000000000</f>
        <v>947649992671.35791</v>
      </c>
      <c r="I17" s="9">
        <f>+'[1]Parámetros Generales'!J4*'[1]Parámetros Generales'!J87*1000000000</f>
        <v>974260186767.11584</v>
      </c>
      <c r="J17" s="9">
        <f>+'[1]Parámetros Generales'!K4*'[1]Parámetros Generales'!K87*1000000000</f>
        <v>1000566176695.6843</v>
      </c>
      <c r="K17" s="9">
        <f>+'[1]Parámetros Generales'!L4*'[1]Parámetros Generales'!L87*1000000000</f>
        <v>1025375587371.2739</v>
      </c>
      <c r="L17" s="9">
        <f>+'[1]Parámetros Generales'!M4*'[1]Parámetros Generales'!M87*1000000000</f>
        <v>1049974193487.2258</v>
      </c>
      <c r="M17" s="9">
        <f>+'[1]Parámetros Generales'!N4*'[1]Parámetros Generales'!N87*1000000000</f>
        <v>1073395907785.9418</v>
      </c>
      <c r="N17" s="9">
        <f>+'[1]Parámetros Generales'!O4*'[1]Parámetros Generales'!O87*1000000000</f>
        <v>1097118437813.1783</v>
      </c>
      <c r="O17" s="9">
        <f>+'[1]Parámetros Generales'!P4*'[1]Parámetros Generales'!P87*1000000000</f>
        <v>1121341144955.4253</v>
      </c>
      <c r="P17" s="9">
        <f>+'[1]Parámetros Generales'!Q4*'[1]Parámetros Generales'!Q87*1000000000</f>
        <v>1146090918992.46</v>
      </c>
      <c r="Q17" s="9">
        <f>+'[1]Parámetros Generales'!R4*'[1]Parámetros Generales'!R87*1000000000</f>
        <v>1171382903673.8889</v>
      </c>
      <c r="R17" s="9">
        <f>+'[1]Parámetros Generales'!S4*'[1]Parámetros Generales'!S87*1000000000</f>
        <v>1197187007580.8672</v>
      </c>
      <c r="S17" s="9">
        <f>+'[1]Parámetros Generales'!T4*'[1]Parámetros Generales'!T87*1000000000</f>
        <v>1223557041738.3511</v>
      </c>
      <c r="T17" s="9">
        <f>+'[1]Parámetros Generales'!U4*'[1]Parámetros Generales'!U87*1000000000</f>
        <v>1250496040768.7546</v>
      </c>
      <c r="U17" s="9">
        <f>+'[1]Parámetros Generales'!V4*'[1]Parámetros Generales'!V87*1000000000</f>
        <v>1278026398543.2312</v>
      </c>
      <c r="V17" s="9">
        <f>+'[1]Parámetros Generales'!W4*'[1]Parámetros Generales'!W87*1000000000</f>
        <v>1305322236792.9917</v>
      </c>
      <c r="W17" s="9">
        <f>+'[1]Parámetros Generales'!X4*'[1]Parámetros Generales'!X87*1000000000</f>
        <v>1332539507553.7847</v>
      </c>
      <c r="X17" s="9">
        <f>+'[1]Parámetros Generales'!Y4*'[1]Parámetros Generales'!Y87*1000000000</f>
        <v>1359611949762.2268</v>
      </c>
      <c r="Y17" s="9">
        <f>+'[1]Parámetros Generales'!Z4*'[1]Parámetros Generales'!Z87*1000000000</f>
        <v>1386421731712.5093</v>
      </c>
      <c r="Z17" s="9">
        <f>+'[1]Parámetros Generales'!AA4*'[1]Parámetros Generales'!AA87*1000000000</f>
        <v>1412841023546.6436</v>
      </c>
      <c r="AA17" s="9">
        <f>+'[1]Parámetros Generales'!AB4*'[1]Parámetros Generales'!AB87*1000000000</f>
        <v>1438953631493.6367</v>
      </c>
      <c r="AB17" s="9">
        <f>+'[1]Parámetros Generales'!AC4*'[1]Parámetros Generales'!AC87*1000000000</f>
        <v>1464554832359.9814</v>
      </c>
      <c r="AC17" s="9">
        <f>+'[1]Parámetros Generales'!AD4*'[1]Parámetros Generales'!AD87*1000000000</f>
        <v>1489582561253.0833</v>
      </c>
      <c r="AD17" s="9">
        <f>+'[1]Parámetros Generales'!AE4*'[1]Parámetros Generales'!AE87*1000000000</f>
        <v>1514018224979.5281</v>
      </c>
      <c r="AE17" s="9">
        <f>+'[1]Parámetros Generales'!AF4*'[1]Parámetros Generales'!AF87*1000000000</f>
        <v>1537820240716.7366</v>
      </c>
      <c r="AF17" s="9">
        <f>+'[1]Parámetros Generales'!AG4*'[1]Parámetros Generales'!AG87*1000000000</f>
        <v>1561106154844.2761</v>
      </c>
      <c r="AG17" s="9">
        <f>+'[1]Parámetros Generales'!AH4*'[1]Parámetros Generales'!AH87*1000000000</f>
        <v>1583844192036.8145</v>
      </c>
      <c r="AH17" s="9">
        <f>+'[1]Parámetros Generales'!AI4*'[1]Parámetros Generales'!AI87*1000000000</f>
        <v>1605990844741.4011</v>
      </c>
      <c r="AI17" s="9">
        <f>+'[1]Parámetros Generales'!AJ4*'[1]Parámetros Generales'!AJ87*1000000000</f>
        <v>1627458575599.5833</v>
      </c>
      <c r="AJ17" s="9">
        <f>+'[1]Parámetros Generales'!AK4*'[1]Parámetros Generales'!AK87*1000000000</f>
        <v>1648119736235.5642</v>
      </c>
    </row>
    <row r="18" spans="1:36" x14ac:dyDescent="0.25">
      <c r="B18" s="9" t="s">
        <v>140</v>
      </c>
      <c r="C18" s="82">
        <f>+C16/C17</f>
        <v>7.0462260797836115E-2</v>
      </c>
      <c r="D18" s="82">
        <f t="shared" ref="D18:AJ18" si="5">+D16/D17</f>
        <v>6.791568030534309E-2</v>
      </c>
      <c r="E18" s="82">
        <f t="shared" si="5"/>
        <v>6.714240212778827E-2</v>
      </c>
      <c r="F18" s="82">
        <f t="shared" si="5"/>
        <v>7.1276435379817704E-2</v>
      </c>
      <c r="G18" s="82">
        <f t="shared" si="5"/>
        <v>6.6274936641844126E-2</v>
      </c>
      <c r="H18" s="82">
        <f t="shared" si="5"/>
        <v>6.4398333090905452E-2</v>
      </c>
      <c r="I18" s="82">
        <f t="shared" si="5"/>
        <v>6.2639406506130729E-2</v>
      </c>
      <c r="J18" s="82">
        <f t="shared" si="5"/>
        <v>6.0992547322739663E-2</v>
      </c>
      <c r="K18" s="82">
        <f t="shared" si="5"/>
        <v>5.9516805971651418E-2</v>
      </c>
      <c r="L18" s="82">
        <f t="shared" si="5"/>
        <v>5.8122456971021433E-2</v>
      </c>
      <c r="M18" s="82">
        <f t="shared" si="5"/>
        <v>5.6854213286058407E-2</v>
      </c>
      <c r="N18" s="82">
        <f t="shared" si="5"/>
        <v>5.5624878571256087E-2</v>
      </c>
      <c r="O18" s="82">
        <f t="shared" si="5"/>
        <v>5.4423294959064505E-2</v>
      </c>
      <c r="P18" s="82">
        <f t="shared" si="5"/>
        <v>5.3248026723127465E-2</v>
      </c>
      <c r="Q18" s="82">
        <f t="shared" si="5"/>
        <v>5.2098318739534938E-2</v>
      </c>
      <c r="R18" s="82">
        <f t="shared" si="5"/>
        <v>5.0975394399710758E-2</v>
      </c>
      <c r="S18" s="82">
        <f t="shared" si="5"/>
        <v>4.9876775499522991E-2</v>
      </c>
      <c r="T18" s="82">
        <f t="shared" si="5"/>
        <v>4.8802297561955678E-2</v>
      </c>
      <c r="U18" s="82">
        <f t="shared" si="5"/>
        <v>4.7751032334861339E-2</v>
      </c>
      <c r="V18" s="82">
        <f t="shared" si="5"/>
        <v>4.675250153676986E-2</v>
      </c>
      <c r="W18" s="82">
        <f t="shared" si="5"/>
        <v>4.5797576383813904E-2</v>
      </c>
      <c r="X18" s="82">
        <f t="shared" si="5"/>
        <v>4.4885660127006698E-2</v>
      </c>
      <c r="Y18" s="82">
        <f t="shared" si="5"/>
        <v>4.4017688475110325E-2</v>
      </c>
      <c r="Z18" s="82">
        <f t="shared" si="5"/>
        <v>4.3194583724960385E-2</v>
      </c>
      <c r="AA18" s="82">
        <f t="shared" si="5"/>
        <v>4.2410734123724328E-2</v>
      </c>
      <c r="AB18" s="82">
        <f t="shared" si="5"/>
        <v>4.1669371834515252E-2</v>
      </c>
      <c r="AC18" s="82">
        <f t="shared" si="5"/>
        <v>4.0969249687178355E-2</v>
      </c>
      <c r="AD18" s="82">
        <f t="shared" si="5"/>
        <v>4.0308021974087796E-2</v>
      </c>
      <c r="AE18" s="82">
        <f t="shared" si="5"/>
        <v>3.9684144001903073E-2</v>
      </c>
      <c r="AF18" s="82">
        <f t="shared" si="5"/>
        <v>3.9092203750699966E-2</v>
      </c>
      <c r="AG18" s="82">
        <f t="shared" si="5"/>
        <v>3.8530986942070196E-2</v>
      </c>
      <c r="AH18" s="82">
        <f t="shared" si="5"/>
        <v>3.7999643697514907E-2</v>
      </c>
      <c r="AI18" s="82">
        <f t="shared" si="5"/>
        <v>3.7498392153644103E-2</v>
      </c>
      <c r="AJ18" s="82">
        <f t="shared" si="5"/>
        <v>3.7028304764455337E-2</v>
      </c>
    </row>
    <row r="20" spans="1:36" ht="15.75" x14ac:dyDescent="0.25">
      <c r="A20" s="78" t="s">
        <v>148</v>
      </c>
    </row>
    <row r="21" spans="1:36" x14ac:dyDescent="0.25">
      <c r="A21" s="9" t="s">
        <v>136</v>
      </c>
      <c r="B21" s="9" t="s">
        <v>137</v>
      </c>
      <c r="C21" s="9" t="s">
        <v>149</v>
      </c>
      <c r="D21" s="9">
        <f>C21+1</f>
        <v>2018</v>
      </c>
      <c r="E21" s="9">
        <f t="shared" ref="E21:AJ21" si="6">D21+1</f>
        <v>2019</v>
      </c>
      <c r="F21" s="9">
        <f t="shared" si="6"/>
        <v>2020</v>
      </c>
      <c r="G21" s="9">
        <f t="shared" si="6"/>
        <v>2021</v>
      </c>
      <c r="H21" s="9">
        <f t="shared" si="6"/>
        <v>2022</v>
      </c>
      <c r="I21" s="9">
        <f t="shared" si="6"/>
        <v>2023</v>
      </c>
      <c r="J21" s="9">
        <f t="shared" si="6"/>
        <v>2024</v>
      </c>
      <c r="K21" s="9">
        <f t="shared" si="6"/>
        <v>2025</v>
      </c>
      <c r="L21" s="9">
        <f t="shared" si="6"/>
        <v>2026</v>
      </c>
      <c r="M21" s="9">
        <f t="shared" si="6"/>
        <v>2027</v>
      </c>
      <c r="N21" s="9">
        <f t="shared" si="6"/>
        <v>2028</v>
      </c>
      <c r="O21" s="9">
        <f t="shared" si="6"/>
        <v>2029</v>
      </c>
      <c r="P21" s="9">
        <f t="shared" si="6"/>
        <v>2030</v>
      </c>
      <c r="Q21" s="9">
        <f t="shared" si="6"/>
        <v>2031</v>
      </c>
      <c r="R21" s="9">
        <f t="shared" si="6"/>
        <v>2032</v>
      </c>
      <c r="S21" s="9">
        <f t="shared" si="6"/>
        <v>2033</v>
      </c>
      <c r="T21" s="9">
        <f t="shared" si="6"/>
        <v>2034</v>
      </c>
      <c r="U21" s="9">
        <f t="shared" si="6"/>
        <v>2035</v>
      </c>
      <c r="V21" s="9">
        <f t="shared" si="6"/>
        <v>2036</v>
      </c>
      <c r="W21" s="9">
        <f t="shared" si="6"/>
        <v>2037</v>
      </c>
      <c r="X21" s="9">
        <f t="shared" si="6"/>
        <v>2038</v>
      </c>
      <c r="Y21" s="9">
        <f t="shared" si="6"/>
        <v>2039</v>
      </c>
      <c r="Z21" s="9">
        <f t="shared" si="6"/>
        <v>2040</v>
      </c>
      <c r="AA21" s="9">
        <f t="shared" si="6"/>
        <v>2041</v>
      </c>
      <c r="AB21" s="9">
        <f t="shared" si="6"/>
        <v>2042</v>
      </c>
      <c r="AC21" s="9">
        <f t="shared" si="6"/>
        <v>2043</v>
      </c>
      <c r="AD21" s="9">
        <f t="shared" si="6"/>
        <v>2044</v>
      </c>
      <c r="AE21" s="9">
        <f t="shared" si="6"/>
        <v>2045</v>
      </c>
      <c r="AF21" s="9">
        <f t="shared" si="6"/>
        <v>2046</v>
      </c>
      <c r="AG21" s="9">
        <f t="shared" si="6"/>
        <v>2047</v>
      </c>
      <c r="AH21" s="9">
        <f t="shared" si="6"/>
        <v>2048</v>
      </c>
      <c r="AI21" s="9">
        <f t="shared" si="6"/>
        <v>2049</v>
      </c>
      <c r="AJ21" s="9">
        <f t="shared" si="6"/>
        <v>2050</v>
      </c>
    </row>
    <row r="22" spans="1:36" x14ac:dyDescent="0.25">
      <c r="C22" s="9" t="s">
        <v>150</v>
      </c>
      <c r="D22" s="9" t="s">
        <v>150</v>
      </c>
      <c r="E22" s="9" t="s">
        <v>150</v>
      </c>
      <c r="F22" s="9" t="s">
        <v>150</v>
      </c>
      <c r="G22" s="9" t="s">
        <v>150</v>
      </c>
      <c r="H22" s="9" t="s">
        <v>150</v>
      </c>
      <c r="I22" s="9" t="s">
        <v>150</v>
      </c>
      <c r="J22" s="9" t="s">
        <v>150</v>
      </c>
      <c r="K22" s="9" t="s">
        <v>150</v>
      </c>
      <c r="L22" s="9" t="s">
        <v>150</v>
      </c>
      <c r="M22" s="9" t="s">
        <v>150</v>
      </c>
      <c r="N22" s="9" t="s">
        <v>150</v>
      </c>
      <c r="O22" s="9" t="s">
        <v>150</v>
      </c>
      <c r="P22" s="9" t="s">
        <v>150</v>
      </c>
      <c r="Q22" s="9" t="s">
        <v>150</v>
      </c>
      <c r="R22" s="9" t="s">
        <v>150</v>
      </c>
      <c r="S22" s="9" t="s">
        <v>150</v>
      </c>
      <c r="T22" s="9" t="s">
        <v>150</v>
      </c>
      <c r="U22" s="9" t="s">
        <v>150</v>
      </c>
      <c r="V22" s="9" t="s">
        <v>150</v>
      </c>
      <c r="W22" s="9" t="s">
        <v>150</v>
      </c>
      <c r="X22" s="9" t="s">
        <v>150</v>
      </c>
      <c r="Y22" s="9" t="s">
        <v>150</v>
      </c>
      <c r="Z22" s="9" t="s">
        <v>150</v>
      </c>
      <c r="AA22" s="9" t="s">
        <v>150</v>
      </c>
      <c r="AB22" s="9" t="s">
        <v>150</v>
      </c>
      <c r="AC22" s="9" t="s">
        <v>150</v>
      </c>
      <c r="AD22" s="9" t="s">
        <v>150</v>
      </c>
      <c r="AE22" s="9" t="s">
        <v>150</v>
      </c>
      <c r="AF22" s="9" t="s">
        <v>150</v>
      </c>
      <c r="AG22" s="9" t="s">
        <v>150</v>
      </c>
      <c r="AH22" s="9" t="s">
        <v>150</v>
      </c>
      <c r="AI22" s="9" t="s">
        <v>150</v>
      </c>
      <c r="AJ22" s="9" t="s">
        <v>150</v>
      </c>
    </row>
    <row r="23" spans="1:36" x14ac:dyDescent="0.25">
      <c r="A23" s="9" t="s">
        <v>151</v>
      </c>
      <c r="B23" s="9" t="s">
        <v>22</v>
      </c>
      <c r="C23" s="79">
        <v>100</v>
      </c>
      <c r="D23" s="79">
        <v>100</v>
      </c>
      <c r="E23" s="79">
        <v>100</v>
      </c>
      <c r="F23" s="79">
        <v>100</v>
      </c>
      <c r="G23" s="79">
        <v>100</v>
      </c>
      <c r="H23" s="79">
        <v>100</v>
      </c>
      <c r="I23" s="79">
        <v>100</v>
      </c>
      <c r="J23" s="79">
        <v>100</v>
      </c>
      <c r="K23" s="79">
        <v>100</v>
      </c>
      <c r="L23" s="79">
        <v>100</v>
      </c>
      <c r="M23" s="79">
        <v>100</v>
      </c>
      <c r="N23" s="79">
        <v>100</v>
      </c>
      <c r="O23" s="79">
        <v>100</v>
      </c>
      <c r="P23" s="79">
        <v>100</v>
      </c>
      <c r="Q23" s="79">
        <v>100</v>
      </c>
      <c r="R23" s="79">
        <v>100</v>
      </c>
      <c r="S23" s="79">
        <v>100</v>
      </c>
      <c r="T23" s="79">
        <v>100</v>
      </c>
      <c r="U23" s="79">
        <v>100</v>
      </c>
      <c r="V23" s="79">
        <v>100</v>
      </c>
      <c r="W23" s="79">
        <v>100</v>
      </c>
      <c r="X23" s="79">
        <v>100</v>
      </c>
      <c r="Y23" s="79">
        <v>100</v>
      </c>
      <c r="Z23" s="79">
        <v>100</v>
      </c>
      <c r="AA23" s="79">
        <v>100</v>
      </c>
      <c r="AB23" s="79">
        <v>100</v>
      </c>
      <c r="AC23" s="79">
        <v>100</v>
      </c>
      <c r="AD23" s="79">
        <v>100</v>
      </c>
      <c r="AE23" s="79">
        <v>100</v>
      </c>
      <c r="AF23" s="79">
        <v>100</v>
      </c>
      <c r="AG23" s="79">
        <v>100</v>
      </c>
      <c r="AH23" s="79">
        <v>100</v>
      </c>
      <c r="AI23" s="79">
        <v>100</v>
      </c>
      <c r="AJ23" s="79">
        <v>100</v>
      </c>
    </row>
    <row r="26" spans="1:36" x14ac:dyDescent="0.25">
      <c r="A26" s="1" t="s">
        <v>152</v>
      </c>
    </row>
    <row r="27" spans="1:36" x14ac:dyDescent="0.25">
      <c r="A27" s="9" t="s">
        <v>136</v>
      </c>
      <c r="B27" s="9" t="s">
        <v>137</v>
      </c>
      <c r="C27" s="9">
        <v>2017</v>
      </c>
      <c r="D27" s="9">
        <f>C27+1</f>
        <v>2018</v>
      </c>
      <c r="E27" s="9">
        <f t="shared" ref="E27:AJ27" si="7">D27+1</f>
        <v>2019</v>
      </c>
      <c r="F27" s="9">
        <f t="shared" si="7"/>
        <v>2020</v>
      </c>
      <c r="G27" s="9">
        <f t="shared" si="7"/>
        <v>2021</v>
      </c>
      <c r="H27" s="9">
        <f t="shared" si="7"/>
        <v>2022</v>
      </c>
      <c r="I27" s="9">
        <f t="shared" si="7"/>
        <v>2023</v>
      </c>
      <c r="J27" s="9">
        <f t="shared" si="7"/>
        <v>2024</v>
      </c>
      <c r="K27" s="9">
        <f t="shared" si="7"/>
        <v>2025</v>
      </c>
      <c r="L27" s="9">
        <f t="shared" si="7"/>
        <v>2026</v>
      </c>
      <c r="M27" s="9">
        <f t="shared" si="7"/>
        <v>2027</v>
      </c>
      <c r="N27" s="9">
        <f t="shared" si="7"/>
        <v>2028</v>
      </c>
      <c r="O27" s="9">
        <f t="shared" si="7"/>
        <v>2029</v>
      </c>
      <c r="P27" s="9">
        <f t="shared" si="7"/>
        <v>2030</v>
      </c>
      <c r="Q27" s="9">
        <f t="shared" si="7"/>
        <v>2031</v>
      </c>
      <c r="R27" s="9">
        <f t="shared" si="7"/>
        <v>2032</v>
      </c>
      <c r="S27" s="9">
        <f t="shared" si="7"/>
        <v>2033</v>
      </c>
      <c r="T27" s="9">
        <f t="shared" si="7"/>
        <v>2034</v>
      </c>
      <c r="U27" s="9">
        <f t="shared" si="7"/>
        <v>2035</v>
      </c>
      <c r="V27" s="9">
        <f t="shared" si="7"/>
        <v>2036</v>
      </c>
      <c r="W27" s="9">
        <f t="shared" si="7"/>
        <v>2037</v>
      </c>
      <c r="X27" s="9">
        <f t="shared" si="7"/>
        <v>2038</v>
      </c>
      <c r="Y27" s="9">
        <f t="shared" si="7"/>
        <v>2039</v>
      </c>
      <c r="Z27" s="9">
        <f t="shared" si="7"/>
        <v>2040</v>
      </c>
      <c r="AA27" s="9">
        <f t="shared" si="7"/>
        <v>2041</v>
      </c>
      <c r="AB27" s="9">
        <f t="shared" si="7"/>
        <v>2042</v>
      </c>
      <c r="AC27" s="9">
        <f t="shared" si="7"/>
        <v>2043</v>
      </c>
      <c r="AD27" s="9">
        <f t="shared" si="7"/>
        <v>2044</v>
      </c>
      <c r="AE27" s="9">
        <f t="shared" si="7"/>
        <v>2045</v>
      </c>
      <c r="AF27" s="9">
        <f t="shared" si="7"/>
        <v>2046</v>
      </c>
      <c r="AG27" s="9">
        <f t="shared" si="7"/>
        <v>2047</v>
      </c>
      <c r="AH27" s="9">
        <f t="shared" si="7"/>
        <v>2048</v>
      </c>
      <c r="AI27" s="9">
        <f t="shared" si="7"/>
        <v>2049</v>
      </c>
      <c r="AJ27" s="9">
        <f t="shared" si="7"/>
        <v>2050</v>
      </c>
    </row>
    <row r="30" spans="1:36" x14ac:dyDescent="0.25">
      <c r="A30" s="9" t="s">
        <v>143</v>
      </c>
      <c r="B30" s="9" t="s">
        <v>22</v>
      </c>
      <c r="C30" s="77">
        <f>'Param.Transv.'!D106*100</f>
        <v>0.54609963912142057</v>
      </c>
      <c r="D30" s="77">
        <f>'Param.Transv.'!E106*100</f>
        <v>0.54609963912142057</v>
      </c>
      <c r="E30" s="77">
        <f>'Param.Transv.'!F106*100</f>
        <v>0.54609963912142057</v>
      </c>
      <c r="F30" s="77">
        <f>'Param.Transv.'!G106*100</f>
        <v>0.54609963912142057</v>
      </c>
      <c r="G30" s="77">
        <f>'Param.Transv.'!H106*100</f>
        <v>0.54609963912142057</v>
      </c>
      <c r="H30" s="77">
        <f>'Param.Transv.'!I106*100</f>
        <v>0.54609963912142057</v>
      </c>
      <c r="I30" s="77">
        <f>'Param.Transv.'!J106*100</f>
        <v>0.54609963912142057</v>
      </c>
      <c r="J30" s="77">
        <f>'Param.Transv.'!K106*100</f>
        <v>0.54609963912142057</v>
      </c>
      <c r="K30" s="77">
        <f>'Param.Transv.'!L106*100</f>
        <v>0.54609963912142057</v>
      </c>
      <c r="L30" s="77">
        <f>'Param.Transv.'!M106*100</f>
        <v>0.54609963912142057</v>
      </c>
      <c r="M30" s="77">
        <f>'Param.Transv.'!N106*100</f>
        <v>0.54609963912142057</v>
      </c>
      <c r="N30" s="77">
        <f>'Param.Transv.'!O106*100</f>
        <v>0.54609963912142057</v>
      </c>
      <c r="O30" s="77">
        <f>'Param.Transv.'!P106*100</f>
        <v>0.54609963912142057</v>
      </c>
      <c r="P30" s="77">
        <f>'Param.Transv.'!Q106*100</f>
        <v>0.54609963912142057</v>
      </c>
      <c r="Q30" s="77">
        <f>'Param.Transv.'!R106*100</f>
        <v>0.54609963912142057</v>
      </c>
      <c r="R30" s="77">
        <f>'Param.Transv.'!S106*100</f>
        <v>0.54609963912142057</v>
      </c>
      <c r="S30" s="77">
        <f>'Param.Transv.'!T106*100</f>
        <v>0.54609963912142057</v>
      </c>
      <c r="T30" s="77">
        <f>'Param.Transv.'!U106*100</f>
        <v>0.54609963912142057</v>
      </c>
      <c r="U30" s="77">
        <f>'Param.Transv.'!V106*100</f>
        <v>0.54609963912142057</v>
      </c>
      <c r="V30" s="77">
        <f>'Param.Transv.'!W106*100</f>
        <v>0.54609963912142057</v>
      </c>
      <c r="W30" s="77">
        <f>'Param.Transv.'!X106*100</f>
        <v>0.54609963912142057</v>
      </c>
      <c r="X30" s="77">
        <f>'Param.Transv.'!Y106*100</f>
        <v>0.54609963912142057</v>
      </c>
      <c r="Y30" s="77">
        <f>'Param.Transv.'!Z106*100</f>
        <v>0.54609963912142057</v>
      </c>
      <c r="Z30" s="77">
        <f>'Param.Transv.'!AA106*100</f>
        <v>0.54609963912142057</v>
      </c>
      <c r="AA30" s="77">
        <f>'Param.Transv.'!AB106*100</f>
        <v>0.54609963912142057</v>
      </c>
      <c r="AB30" s="77">
        <f>'Param.Transv.'!AC106*100</f>
        <v>0.54609963912142057</v>
      </c>
      <c r="AC30" s="77">
        <f>'Param.Transv.'!AD106*100</f>
        <v>0.54609963912142057</v>
      </c>
      <c r="AD30" s="77">
        <f>'Param.Transv.'!AE106*100</f>
        <v>0.54609963912142057</v>
      </c>
      <c r="AE30" s="77">
        <f>'Param.Transv.'!AF106*100</f>
        <v>0.54609963912142057</v>
      </c>
      <c r="AF30" s="77">
        <f>'Param.Transv.'!AG106*100</f>
        <v>0.54609963912142057</v>
      </c>
      <c r="AG30" s="77">
        <f>'Param.Transv.'!AH106*100</f>
        <v>0.54609963912142057</v>
      </c>
      <c r="AH30" s="77">
        <f>'Param.Transv.'!AI106*100</f>
        <v>0.54609963912142057</v>
      </c>
      <c r="AI30" s="77">
        <f>'Param.Transv.'!AJ106*100</f>
        <v>0.54609963912142057</v>
      </c>
      <c r="AJ30" s="77">
        <f>'Param.Transv.'!AK106*100</f>
        <v>0.54609963912142057</v>
      </c>
    </row>
    <row r="31" spans="1:36" x14ac:dyDescent="0.25">
      <c r="A31" s="9" t="s">
        <v>144</v>
      </c>
      <c r="B31" s="9" t="s">
        <v>22</v>
      </c>
      <c r="C31" s="77">
        <v>0</v>
      </c>
      <c r="D31" s="77">
        <v>0</v>
      </c>
      <c r="E31" s="77">
        <v>0</v>
      </c>
      <c r="F31" s="77">
        <v>0</v>
      </c>
      <c r="G31" s="77">
        <v>0</v>
      </c>
      <c r="H31" s="77">
        <v>0</v>
      </c>
      <c r="I31" s="77">
        <v>0</v>
      </c>
      <c r="J31" s="77">
        <v>0</v>
      </c>
      <c r="K31" s="77">
        <v>0</v>
      </c>
      <c r="L31" s="77">
        <v>0</v>
      </c>
      <c r="M31" s="77">
        <v>0</v>
      </c>
      <c r="N31" s="77">
        <v>0</v>
      </c>
      <c r="O31" s="77">
        <v>0</v>
      </c>
      <c r="P31" s="77">
        <v>0</v>
      </c>
      <c r="Q31" s="77">
        <v>0</v>
      </c>
      <c r="R31" s="77">
        <v>0</v>
      </c>
      <c r="S31" s="77">
        <v>0</v>
      </c>
      <c r="T31" s="77">
        <v>0</v>
      </c>
      <c r="U31" s="77">
        <v>0</v>
      </c>
      <c r="V31" s="77">
        <v>0</v>
      </c>
      <c r="W31" s="77">
        <v>0</v>
      </c>
      <c r="X31" s="77">
        <v>0</v>
      </c>
      <c r="Y31" s="77">
        <v>0</v>
      </c>
      <c r="Z31" s="77">
        <v>0</v>
      </c>
      <c r="AA31" s="77">
        <v>0</v>
      </c>
      <c r="AB31" s="77">
        <v>0</v>
      </c>
      <c r="AC31" s="77">
        <v>0</v>
      </c>
      <c r="AD31" s="77">
        <v>0</v>
      </c>
      <c r="AE31" s="77">
        <v>0</v>
      </c>
      <c r="AF31" s="77">
        <v>0</v>
      </c>
      <c r="AG31" s="77">
        <v>0</v>
      </c>
      <c r="AH31" s="77">
        <v>0</v>
      </c>
      <c r="AI31" s="77">
        <v>0</v>
      </c>
      <c r="AJ31" s="77">
        <v>0</v>
      </c>
    </row>
    <row r="32" spans="1:36" x14ac:dyDescent="0.25">
      <c r="A32" s="9" t="s">
        <v>145</v>
      </c>
      <c r="B32" s="9" t="s">
        <v>22</v>
      </c>
      <c r="C32" s="77">
        <f>'Param.Transv.'!D101*100</f>
        <v>9.0120076253647312</v>
      </c>
      <c r="D32" s="77">
        <f>'Param.Transv.'!E101*100</f>
        <v>9.0120076253647312</v>
      </c>
      <c r="E32" s="77">
        <f>'Param.Transv.'!F101*100</f>
        <v>9.0120076253647312</v>
      </c>
      <c r="F32" s="77">
        <f>'Param.Transv.'!G101*100</f>
        <v>9.0120076253647312</v>
      </c>
      <c r="G32" s="77">
        <f>'Param.Transv.'!H101*100</f>
        <v>9.0120076253647312</v>
      </c>
      <c r="H32" s="77">
        <f>'Param.Transv.'!I101*100</f>
        <v>9.0120076253647312</v>
      </c>
      <c r="I32" s="77">
        <f>'Param.Transv.'!J101*100</f>
        <v>9.0120076253647312</v>
      </c>
      <c r="J32" s="77">
        <f>'Param.Transv.'!K101*100</f>
        <v>9.0120076253647312</v>
      </c>
      <c r="K32" s="77">
        <f>'Param.Transv.'!L101*100</f>
        <v>9.0120076253647312</v>
      </c>
      <c r="L32" s="77">
        <f>'Param.Transv.'!M101*100</f>
        <v>9.0120076253647312</v>
      </c>
      <c r="M32" s="77">
        <f>'Param.Transv.'!N101*100</f>
        <v>9.0120076253647312</v>
      </c>
      <c r="N32" s="77">
        <f>'Param.Transv.'!O101*100</f>
        <v>9.0120076253647312</v>
      </c>
      <c r="O32" s="77">
        <f>'Param.Transv.'!P101*100</f>
        <v>9.0120076253647312</v>
      </c>
      <c r="P32" s="77">
        <f>'Param.Transv.'!Q101*100</f>
        <v>9.0120076253647312</v>
      </c>
      <c r="Q32" s="77">
        <f>'Param.Transv.'!R101*100</f>
        <v>9.0120076253647312</v>
      </c>
      <c r="R32" s="77">
        <f>'Param.Transv.'!S101*100</f>
        <v>9.0120076253647312</v>
      </c>
      <c r="S32" s="77">
        <f>'Param.Transv.'!T101*100</f>
        <v>9.0120076253647312</v>
      </c>
      <c r="T32" s="77">
        <f>'Param.Transv.'!U101*100</f>
        <v>9.0120076253647312</v>
      </c>
      <c r="U32" s="77">
        <f>'Param.Transv.'!V101*100</f>
        <v>9.0120076253647312</v>
      </c>
      <c r="V32" s="77">
        <f>'Param.Transv.'!W101*100</f>
        <v>9.0120076253647312</v>
      </c>
      <c r="W32" s="77">
        <f>'Param.Transv.'!X101*100</f>
        <v>9.0120076253647312</v>
      </c>
      <c r="X32" s="77">
        <f>'Param.Transv.'!Y101*100</f>
        <v>9.0120076253647312</v>
      </c>
      <c r="Y32" s="77">
        <f>'Param.Transv.'!Z101*100</f>
        <v>9.0120076253647312</v>
      </c>
      <c r="Z32" s="77">
        <f>'Param.Transv.'!AA101*100</f>
        <v>9.0120076253647312</v>
      </c>
      <c r="AA32" s="77">
        <f>'Param.Transv.'!AB101*100</f>
        <v>9.0120076253647312</v>
      </c>
      <c r="AB32" s="77">
        <f>'Param.Transv.'!AC101*100</f>
        <v>9.0120076253647312</v>
      </c>
      <c r="AC32" s="77">
        <f>'Param.Transv.'!AD101*100</f>
        <v>9.0120076253647312</v>
      </c>
      <c r="AD32" s="77">
        <f>'Param.Transv.'!AE101*100</f>
        <v>9.0120076253647312</v>
      </c>
      <c r="AE32" s="77">
        <f>'Param.Transv.'!AF101*100</f>
        <v>9.0120076253647312</v>
      </c>
      <c r="AF32" s="77">
        <f>'Param.Transv.'!AG101*100</f>
        <v>9.0120076253647312</v>
      </c>
      <c r="AG32" s="77">
        <f>'Param.Transv.'!AH101*100</f>
        <v>9.0120076253647312</v>
      </c>
      <c r="AH32" s="77">
        <f>'Param.Transv.'!AI101*100</f>
        <v>9.0120076253647312</v>
      </c>
      <c r="AI32" s="77">
        <f>'Param.Transv.'!AJ101*100</f>
        <v>9.0120076253647312</v>
      </c>
      <c r="AJ32" s="77">
        <f>'Param.Transv.'!AK101*100</f>
        <v>9.0120076253647312</v>
      </c>
    </row>
    <row r="33" spans="1:36" x14ac:dyDescent="0.25">
      <c r="A33" s="9" t="s">
        <v>153</v>
      </c>
      <c r="B33" s="9" t="s">
        <v>22</v>
      </c>
      <c r="C33" s="9">
        <v>0</v>
      </c>
      <c r="D33" s="9">
        <v>0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</row>
    <row r="34" spans="1:36" x14ac:dyDescent="0.25">
      <c r="A34" s="9" t="s">
        <v>146</v>
      </c>
      <c r="B34" s="9" t="s">
        <v>22</v>
      </c>
      <c r="C34" s="9">
        <v>0</v>
      </c>
      <c r="D34" s="9">
        <v>0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</row>
    <row r="35" spans="1:36" x14ac:dyDescent="0.25">
      <c r="A35" s="9" t="s">
        <v>147</v>
      </c>
      <c r="B35" s="9" t="s">
        <v>22</v>
      </c>
      <c r="C35" s="77">
        <f>100-SUM(C30:C34)</f>
        <v>90.441892735513846</v>
      </c>
      <c r="D35" s="77">
        <f t="shared" ref="D35:AJ35" si="8">100-SUM(D30:D34)</f>
        <v>90.441892735513846</v>
      </c>
      <c r="E35" s="77">
        <f t="shared" si="8"/>
        <v>90.441892735513846</v>
      </c>
      <c r="F35" s="77">
        <f t="shared" si="8"/>
        <v>90.441892735513846</v>
      </c>
      <c r="G35" s="77">
        <f t="shared" si="8"/>
        <v>90.441892735513846</v>
      </c>
      <c r="H35" s="77">
        <f t="shared" si="8"/>
        <v>90.441892735513846</v>
      </c>
      <c r="I35" s="77">
        <f t="shared" si="8"/>
        <v>90.441892735513846</v>
      </c>
      <c r="J35" s="77">
        <f t="shared" si="8"/>
        <v>90.441892735513846</v>
      </c>
      <c r="K35" s="77">
        <f t="shared" si="8"/>
        <v>90.441892735513846</v>
      </c>
      <c r="L35" s="77">
        <f t="shared" si="8"/>
        <v>90.441892735513846</v>
      </c>
      <c r="M35" s="77">
        <f t="shared" si="8"/>
        <v>90.441892735513846</v>
      </c>
      <c r="N35" s="77">
        <f t="shared" si="8"/>
        <v>90.441892735513846</v>
      </c>
      <c r="O35" s="77">
        <f t="shared" si="8"/>
        <v>90.441892735513846</v>
      </c>
      <c r="P35" s="77">
        <f t="shared" si="8"/>
        <v>90.441892735513846</v>
      </c>
      <c r="Q35" s="77">
        <f t="shared" si="8"/>
        <v>90.441892735513846</v>
      </c>
      <c r="R35" s="77">
        <f t="shared" si="8"/>
        <v>90.441892735513846</v>
      </c>
      <c r="S35" s="77">
        <f t="shared" si="8"/>
        <v>90.441892735513846</v>
      </c>
      <c r="T35" s="77">
        <f t="shared" si="8"/>
        <v>90.441892735513846</v>
      </c>
      <c r="U35" s="77">
        <f t="shared" si="8"/>
        <v>90.441892735513846</v>
      </c>
      <c r="V35" s="77">
        <f t="shared" si="8"/>
        <v>90.441892735513846</v>
      </c>
      <c r="W35" s="77">
        <f t="shared" si="8"/>
        <v>90.441892735513846</v>
      </c>
      <c r="X35" s="77">
        <f t="shared" si="8"/>
        <v>90.441892735513846</v>
      </c>
      <c r="Y35" s="77">
        <f t="shared" si="8"/>
        <v>90.441892735513846</v>
      </c>
      <c r="Z35" s="77">
        <f t="shared" si="8"/>
        <v>90.441892735513846</v>
      </c>
      <c r="AA35" s="77">
        <f t="shared" si="8"/>
        <v>90.441892735513846</v>
      </c>
      <c r="AB35" s="77">
        <f t="shared" si="8"/>
        <v>90.441892735513846</v>
      </c>
      <c r="AC35" s="77">
        <f t="shared" si="8"/>
        <v>90.441892735513846</v>
      </c>
      <c r="AD35" s="77">
        <f t="shared" si="8"/>
        <v>90.441892735513846</v>
      </c>
      <c r="AE35" s="77">
        <f t="shared" si="8"/>
        <v>90.441892735513846</v>
      </c>
      <c r="AF35" s="77">
        <f t="shared" si="8"/>
        <v>90.441892735513846</v>
      </c>
      <c r="AG35" s="77">
        <f t="shared" si="8"/>
        <v>90.441892735513846</v>
      </c>
      <c r="AH35" s="77">
        <f t="shared" si="8"/>
        <v>90.441892735513846</v>
      </c>
      <c r="AI35" s="77">
        <f t="shared" si="8"/>
        <v>90.441892735513846</v>
      </c>
      <c r="AJ35" s="77">
        <f t="shared" si="8"/>
        <v>90.441892735513846</v>
      </c>
    </row>
    <row r="36" spans="1:36" x14ac:dyDescent="0.25">
      <c r="A36" s="9" t="s">
        <v>154</v>
      </c>
      <c r="B36" s="9" t="s">
        <v>22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</row>
    <row r="37" spans="1:36" x14ac:dyDescent="0.25">
      <c r="A37" s="9" t="s">
        <v>155</v>
      </c>
      <c r="B37" s="9" t="s">
        <v>22</v>
      </c>
      <c r="C37" s="9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  <c r="AJ37" s="9">
        <v>0</v>
      </c>
    </row>
    <row r="39" spans="1:36" ht="15.75" x14ac:dyDescent="0.25">
      <c r="A39" s="78" t="s">
        <v>156</v>
      </c>
    </row>
    <row r="40" spans="1:36" x14ac:dyDescent="0.25">
      <c r="A40" s="1" t="s">
        <v>157</v>
      </c>
    </row>
    <row r="41" spans="1:36" x14ac:dyDescent="0.25">
      <c r="A41" s="9" t="s">
        <v>136</v>
      </c>
      <c r="B41" s="9" t="s">
        <v>137</v>
      </c>
      <c r="C41" s="9" t="s">
        <v>149</v>
      </c>
      <c r="D41" s="9">
        <f>C41+1</f>
        <v>2018</v>
      </c>
      <c r="E41" s="9">
        <f t="shared" ref="E41:AJ41" si="9">D41+1</f>
        <v>2019</v>
      </c>
      <c r="F41" s="9">
        <f t="shared" si="9"/>
        <v>2020</v>
      </c>
      <c r="G41" s="9">
        <f t="shared" si="9"/>
        <v>2021</v>
      </c>
      <c r="H41" s="9">
        <f t="shared" si="9"/>
        <v>2022</v>
      </c>
      <c r="I41" s="9">
        <f t="shared" si="9"/>
        <v>2023</v>
      </c>
      <c r="J41" s="9">
        <f t="shared" si="9"/>
        <v>2024</v>
      </c>
      <c r="K41" s="9">
        <f t="shared" si="9"/>
        <v>2025</v>
      </c>
      <c r="L41" s="9">
        <f t="shared" si="9"/>
        <v>2026</v>
      </c>
      <c r="M41" s="9">
        <f t="shared" si="9"/>
        <v>2027</v>
      </c>
      <c r="N41" s="9">
        <f t="shared" si="9"/>
        <v>2028</v>
      </c>
      <c r="O41" s="9">
        <f t="shared" si="9"/>
        <v>2029</v>
      </c>
      <c r="P41" s="9">
        <f t="shared" si="9"/>
        <v>2030</v>
      </c>
      <c r="Q41" s="9">
        <f t="shared" si="9"/>
        <v>2031</v>
      </c>
      <c r="R41" s="9">
        <f t="shared" si="9"/>
        <v>2032</v>
      </c>
      <c r="S41" s="9">
        <f t="shared" si="9"/>
        <v>2033</v>
      </c>
      <c r="T41" s="9">
        <f t="shared" si="9"/>
        <v>2034</v>
      </c>
      <c r="U41" s="9">
        <f t="shared" si="9"/>
        <v>2035</v>
      </c>
      <c r="V41" s="9">
        <f t="shared" si="9"/>
        <v>2036</v>
      </c>
      <c r="W41" s="9">
        <f t="shared" si="9"/>
        <v>2037</v>
      </c>
      <c r="X41" s="9">
        <f t="shared" si="9"/>
        <v>2038</v>
      </c>
      <c r="Y41" s="9">
        <f t="shared" si="9"/>
        <v>2039</v>
      </c>
      <c r="Z41" s="9">
        <f t="shared" si="9"/>
        <v>2040</v>
      </c>
      <c r="AA41" s="9">
        <f t="shared" si="9"/>
        <v>2041</v>
      </c>
      <c r="AB41" s="9">
        <f t="shared" si="9"/>
        <v>2042</v>
      </c>
      <c r="AC41" s="9">
        <f t="shared" si="9"/>
        <v>2043</v>
      </c>
      <c r="AD41" s="9">
        <f t="shared" si="9"/>
        <v>2044</v>
      </c>
      <c r="AE41" s="9">
        <f t="shared" si="9"/>
        <v>2045</v>
      </c>
      <c r="AF41" s="9">
        <f t="shared" si="9"/>
        <v>2046</v>
      </c>
      <c r="AG41" s="9">
        <f t="shared" si="9"/>
        <v>2047</v>
      </c>
      <c r="AH41" s="9">
        <f t="shared" si="9"/>
        <v>2048</v>
      </c>
      <c r="AI41" s="9">
        <f t="shared" si="9"/>
        <v>2049</v>
      </c>
      <c r="AJ41" s="9">
        <f t="shared" si="9"/>
        <v>2050</v>
      </c>
    </row>
    <row r="42" spans="1:36" x14ac:dyDescent="0.25">
      <c r="A42" s="9" t="s">
        <v>143</v>
      </c>
      <c r="B42" s="9" t="s">
        <v>22</v>
      </c>
      <c r="C42" s="77">
        <f>+C46*C$49</f>
        <v>62.282323584905669</v>
      </c>
      <c r="D42" s="77">
        <f t="shared" ref="D42:AJ44" si="10">+D46*D$49</f>
        <v>62.390532656023225</v>
      </c>
      <c r="E42" s="77">
        <f t="shared" si="10"/>
        <v>62.498741727140782</v>
      </c>
      <c r="F42" s="77">
        <f t="shared" si="10"/>
        <v>62.614097400268349</v>
      </c>
      <c r="G42" s="77">
        <f t="shared" si="10"/>
        <v>62.799619034882205</v>
      </c>
      <c r="H42" s="77">
        <f t="shared" si="10"/>
        <v>62.985362723151567</v>
      </c>
      <c r="I42" s="77">
        <f t="shared" si="10"/>
        <v>63.171328465076371</v>
      </c>
      <c r="J42" s="77">
        <f t="shared" si="10"/>
        <v>63.357516260656674</v>
      </c>
      <c r="K42" s="77">
        <f t="shared" si="10"/>
        <v>63.543926109892439</v>
      </c>
      <c r="L42" s="77">
        <f t="shared" si="10"/>
        <v>63.730558012783689</v>
      </c>
      <c r="M42" s="77">
        <f t="shared" si="10"/>
        <v>63.917411969330431</v>
      </c>
      <c r="N42" s="77">
        <f t="shared" si="10"/>
        <v>64.104487979532621</v>
      </c>
      <c r="O42" s="77">
        <f t="shared" si="10"/>
        <v>64.291786043390303</v>
      </c>
      <c r="P42" s="77">
        <f t="shared" si="10"/>
        <v>64.479306160903434</v>
      </c>
      <c r="Q42" s="77">
        <f t="shared" si="10"/>
        <v>64.55784734446928</v>
      </c>
      <c r="R42" s="77">
        <f t="shared" si="10"/>
        <v>64.636430233238727</v>
      </c>
      <c r="S42" s="77">
        <f t="shared" si="10"/>
        <v>64.715054827211759</v>
      </c>
      <c r="T42" s="77">
        <f t="shared" si="10"/>
        <v>64.793721126388434</v>
      </c>
      <c r="U42" s="77">
        <f t="shared" si="10"/>
        <v>64.872429130768708</v>
      </c>
      <c r="V42" s="77">
        <f t="shared" si="10"/>
        <v>64.951178840352611</v>
      </c>
      <c r="W42" s="77">
        <f t="shared" si="10"/>
        <v>65.029970255140114</v>
      </c>
      <c r="X42" s="77">
        <f t="shared" si="10"/>
        <v>65.108803375131231</v>
      </c>
      <c r="Y42" s="77">
        <f t="shared" si="10"/>
        <v>65.187678200325962</v>
      </c>
      <c r="Z42" s="77">
        <f t="shared" si="10"/>
        <v>65.266594730724307</v>
      </c>
      <c r="AA42" s="77">
        <f t="shared" si="10"/>
        <v>65.345552966326281</v>
      </c>
      <c r="AB42" s="77">
        <f t="shared" si="10"/>
        <v>65.424552907131854</v>
      </c>
      <c r="AC42" s="77">
        <f t="shared" si="10"/>
        <v>65.503594553141028</v>
      </c>
      <c r="AD42" s="77">
        <f t="shared" si="10"/>
        <v>65.582677904353858</v>
      </c>
      <c r="AE42" s="77">
        <f t="shared" si="10"/>
        <v>65.661802960770274</v>
      </c>
      <c r="AF42" s="77">
        <f t="shared" si="10"/>
        <v>65.740969722390318</v>
      </c>
      <c r="AG42" s="77">
        <f t="shared" si="10"/>
        <v>65.820178189213948</v>
      </c>
      <c r="AH42" s="77">
        <f t="shared" si="10"/>
        <v>65.89942836124122</v>
      </c>
      <c r="AI42" s="77">
        <f t="shared" si="10"/>
        <v>65.978720238472079</v>
      </c>
      <c r="AJ42" s="77">
        <f t="shared" si="10"/>
        <v>66.058053820906579</v>
      </c>
    </row>
    <row r="43" spans="1:36" x14ac:dyDescent="0.25">
      <c r="A43" s="9" t="s">
        <v>144</v>
      </c>
      <c r="B43" s="9" t="s">
        <v>22</v>
      </c>
      <c r="C43" s="77">
        <f t="shared" ref="C43:R44" si="11">+C47*C$49</f>
        <v>67.882641509433967</v>
      </c>
      <c r="D43" s="77">
        <f t="shared" si="11"/>
        <v>68.000580551523939</v>
      </c>
      <c r="E43" s="77">
        <f t="shared" si="11"/>
        <v>68.118519593613925</v>
      </c>
      <c r="F43" s="77">
        <f t="shared" si="11"/>
        <v>68.244247847703917</v>
      </c>
      <c r="G43" s="77">
        <f t="shared" si="11"/>
        <v>68.389460047470564</v>
      </c>
      <c r="H43" s="77">
        <f t="shared" si="11"/>
        <v>68.534672247237225</v>
      </c>
      <c r="I43" s="77">
        <f t="shared" si="11"/>
        <v>68.679884447003872</v>
      </c>
      <c r="J43" s="77">
        <f t="shared" si="11"/>
        <v>68.825096646770533</v>
      </c>
      <c r="K43" s="77">
        <f t="shared" si="11"/>
        <v>68.970308846537179</v>
      </c>
      <c r="L43" s="77">
        <f t="shared" si="11"/>
        <v>69.115521046303826</v>
      </c>
      <c r="M43" s="77">
        <f t="shared" si="11"/>
        <v>69.260733246070487</v>
      </c>
      <c r="N43" s="77">
        <f t="shared" si="11"/>
        <v>69.405945445837148</v>
      </c>
      <c r="O43" s="77">
        <f t="shared" si="11"/>
        <v>69.55115764560378</v>
      </c>
      <c r="P43" s="77">
        <f t="shared" si="11"/>
        <v>69.696369845370441</v>
      </c>
      <c r="Q43" s="77">
        <f t="shared" si="11"/>
        <v>69.723643003047115</v>
      </c>
      <c r="R43" s="77">
        <f t="shared" si="11"/>
        <v>69.750916160723776</v>
      </c>
      <c r="S43" s="77">
        <f t="shared" si="10"/>
        <v>69.77818931840045</v>
      </c>
      <c r="T43" s="77">
        <f t="shared" si="10"/>
        <v>69.805462476077111</v>
      </c>
      <c r="U43" s="77">
        <f t="shared" si="10"/>
        <v>69.832735633753771</v>
      </c>
      <c r="V43" s="77">
        <f t="shared" si="10"/>
        <v>69.860008791430445</v>
      </c>
      <c r="W43" s="77">
        <f t="shared" si="10"/>
        <v>69.887281949107106</v>
      </c>
      <c r="X43" s="77">
        <f t="shared" si="10"/>
        <v>69.914555106783766</v>
      </c>
      <c r="Y43" s="77">
        <f t="shared" si="10"/>
        <v>69.94182826446044</v>
      </c>
      <c r="Z43" s="77">
        <f t="shared" si="10"/>
        <v>69.969101422137101</v>
      </c>
      <c r="AA43" s="77">
        <f t="shared" si="10"/>
        <v>69.996374579813775</v>
      </c>
      <c r="AB43" s="77">
        <f t="shared" si="10"/>
        <v>70.023647737490435</v>
      </c>
      <c r="AC43" s="77">
        <f t="shared" si="10"/>
        <v>70.050920895167096</v>
      </c>
      <c r="AD43" s="77">
        <f t="shared" si="10"/>
        <v>70.07819405284377</v>
      </c>
      <c r="AE43" s="77">
        <f t="shared" si="10"/>
        <v>70.10546721052043</v>
      </c>
      <c r="AF43" s="77">
        <f t="shared" si="10"/>
        <v>70.132740368197105</v>
      </c>
      <c r="AG43" s="77">
        <f t="shared" si="10"/>
        <v>70.160013525873779</v>
      </c>
      <c r="AH43" s="77">
        <f t="shared" si="10"/>
        <v>70.18728668355044</v>
      </c>
      <c r="AI43" s="77">
        <f t="shared" si="10"/>
        <v>70.214559841227114</v>
      </c>
      <c r="AJ43" s="77">
        <f t="shared" si="10"/>
        <v>70.241832998903774</v>
      </c>
    </row>
    <row r="44" spans="1:36" x14ac:dyDescent="0.25">
      <c r="A44" s="9" t="s">
        <v>147</v>
      </c>
      <c r="B44" s="9" t="s">
        <v>22</v>
      </c>
      <c r="C44" s="77">
        <f t="shared" si="11"/>
        <v>25.455990566037737</v>
      </c>
      <c r="D44" s="77">
        <f t="shared" si="10"/>
        <v>25.500217706821481</v>
      </c>
      <c r="E44" s="77">
        <f t="shared" si="10"/>
        <v>25.544444847605224</v>
      </c>
      <c r="F44" s="77">
        <f t="shared" si="10"/>
        <v>25.591592942888969</v>
      </c>
      <c r="G44" s="77">
        <f t="shared" si="10"/>
        <v>25.64604751780146</v>
      </c>
      <c r="H44" s="77">
        <f t="shared" si="10"/>
        <v>25.700502092713961</v>
      </c>
      <c r="I44" s="77">
        <f t="shared" si="10"/>
        <v>25.754956667626452</v>
      </c>
      <c r="J44" s="77">
        <f t="shared" si="10"/>
        <v>25.809411242538946</v>
      </c>
      <c r="K44" s="77">
        <f t="shared" si="10"/>
        <v>25.863865817451444</v>
      </c>
      <c r="L44" s="77">
        <f t="shared" si="10"/>
        <v>25.918320392363935</v>
      </c>
      <c r="M44" s="77">
        <f t="shared" si="10"/>
        <v>25.972774967276433</v>
      </c>
      <c r="N44" s="77">
        <f t="shared" si="10"/>
        <v>26.027229542188927</v>
      </c>
      <c r="O44" s="77">
        <f t="shared" si="10"/>
        <v>26.081684117101421</v>
      </c>
      <c r="P44" s="77">
        <f t="shared" si="10"/>
        <v>26.136138692013912</v>
      </c>
      <c r="Q44" s="77">
        <f t="shared" si="10"/>
        <v>26.146366126142667</v>
      </c>
      <c r="R44" s="77">
        <f t="shared" si="10"/>
        <v>26.156593560271418</v>
      </c>
      <c r="S44" s="77">
        <f t="shared" si="10"/>
        <v>26.166820994400165</v>
      </c>
      <c r="T44" s="77">
        <f t="shared" si="10"/>
        <v>26.177048428528916</v>
      </c>
      <c r="U44" s="77">
        <f t="shared" si="10"/>
        <v>26.187275862657664</v>
      </c>
      <c r="V44" s="77">
        <f t="shared" si="10"/>
        <v>26.197503296786415</v>
      </c>
      <c r="W44" s="77">
        <f t="shared" si="10"/>
        <v>26.207730730915166</v>
      </c>
      <c r="X44" s="77">
        <f t="shared" si="10"/>
        <v>26.217958165043914</v>
      </c>
      <c r="Y44" s="77">
        <f t="shared" si="10"/>
        <v>26.228185599172665</v>
      </c>
      <c r="Z44" s="77">
        <f t="shared" si="10"/>
        <v>26.238413033301416</v>
      </c>
      <c r="AA44" s="77">
        <f t="shared" si="10"/>
        <v>26.248640467430164</v>
      </c>
      <c r="AB44" s="77">
        <f t="shared" si="10"/>
        <v>26.258867901558915</v>
      </c>
      <c r="AC44" s="77">
        <f t="shared" si="10"/>
        <v>26.269095335687663</v>
      </c>
      <c r="AD44" s="77">
        <f t="shared" si="10"/>
        <v>26.279322769816414</v>
      </c>
      <c r="AE44" s="77">
        <f t="shared" si="10"/>
        <v>26.289550203945165</v>
      </c>
      <c r="AF44" s="77">
        <f t="shared" si="10"/>
        <v>26.299777638073916</v>
      </c>
      <c r="AG44" s="77">
        <f t="shared" si="10"/>
        <v>26.310005072202664</v>
      </c>
      <c r="AH44" s="77">
        <f t="shared" si="10"/>
        <v>26.320232506331418</v>
      </c>
      <c r="AI44" s="77">
        <f t="shared" si="10"/>
        <v>26.330459940460166</v>
      </c>
      <c r="AJ44" s="77">
        <f t="shared" si="10"/>
        <v>26.340687374588914</v>
      </c>
    </row>
    <row r="45" spans="1:36" ht="19.7" customHeight="1" x14ac:dyDescent="0.25"/>
    <row r="46" spans="1:36" x14ac:dyDescent="0.25">
      <c r="A46" s="9" t="s">
        <v>143</v>
      </c>
      <c r="B46" s="9" t="s">
        <v>22</v>
      </c>
      <c r="C46" s="80">
        <f>'Param.Transv.'!D134*100</f>
        <v>73.400000000000006</v>
      </c>
      <c r="D46" s="80">
        <f>'Param.Transv.'!E134*100</f>
        <v>73.400000000000006</v>
      </c>
      <c r="E46" s="80">
        <f>'Param.Transv.'!F134*100</f>
        <v>73.400000000000006</v>
      </c>
      <c r="F46" s="80">
        <f>'Param.Transv.'!G134*100</f>
        <v>73.400000000000006</v>
      </c>
      <c r="G46" s="80">
        <f>'Param.Transv.'!H134*100</f>
        <v>73.461166666666671</v>
      </c>
      <c r="H46" s="80">
        <f>'Param.Transv.'!I134*100</f>
        <v>73.52233333333335</v>
      </c>
      <c r="I46" s="80">
        <f>'Param.Transv.'!J134*100</f>
        <v>73.583500000000001</v>
      </c>
      <c r="J46" s="80">
        <f>'Param.Transv.'!K134*100</f>
        <v>73.64466666666668</v>
      </c>
      <c r="K46" s="80">
        <f>'Param.Transv.'!L134*100</f>
        <v>73.705833333333331</v>
      </c>
      <c r="L46" s="80">
        <f>'Param.Transv.'!M134*100</f>
        <v>73.76700000000001</v>
      </c>
      <c r="M46" s="80">
        <f>'Param.Transv.'!N134*100</f>
        <v>73.828166666666689</v>
      </c>
      <c r="N46" s="80">
        <f>'Param.Transv.'!O134*100</f>
        <v>73.88933333333334</v>
      </c>
      <c r="O46" s="80">
        <f>'Param.Transv.'!P134*100</f>
        <v>73.950500000000019</v>
      </c>
      <c r="P46" s="80">
        <f>'Param.Transv.'!Q134*100</f>
        <v>74.01166666666667</v>
      </c>
      <c r="Q46" s="80">
        <f>'Param.Transv.'!R134*100</f>
        <v>74.07283333333335</v>
      </c>
      <c r="R46" s="80">
        <f>'Param.Transv.'!S134*100</f>
        <v>74.134000000000015</v>
      </c>
      <c r="S46" s="80">
        <f>'Param.Transv.'!T134*100</f>
        <v>74.195166666666665</v>
      </c>
      <c r="T46" s="80">
        <f>'Param.Transv.'!U134*100</f>
        <v>74.256333333333345</v>
      </c>
      <c r="U46" s="80">
        <f>'Param.Transv.'!V134*100</f>
        <v>74.31750000000001</v>
      </c>
      <c r="V46" s="80">
        <f>'Param.Transv.'!W134*100</f>
        <v>74.378666666666675</v>
      </c>
      <c r="W46" s="80">
        <f>'Param.Transv.'!X134*100</f>
        <v>74.43983333333334</v>
      </c>
      <c r="X46" s="80">
        <f>'Param.Transv.'!Y134*100</f>
        <v>74.501000000000005</v>
      </c>
      <c r="Y46" s="80">
        <f>'Param.Transv.'!Z134*100</f>
        <v>74.56216666666667</v>
      </c>
      <c r="Z46" s="80">
        <f>'Param.Transv.'!AA134*100</f>
        <v>74.623333333333335</v>
      </c>
      <c r="AA46" s="80">
        <f>'Param.Transv.'!AB134*100</f>
        <v>74.684500000000014</v>
      </c>
      <c r="AB46" s="80">
        <f>'Param.Transv.'!AC134*100</f>
        <v>74.745666666666679</v>
      </c>
      <c r="AC46" s="80">
        <f>'Param.Transv.'!AD134*100</f>
        <v>74.80683333333333</v>
      </c>
      <c r="AD46" s="80">
        <f>'Param.Transv.'!AE134*100</f>
        <v>74.868000000000009</v>
      </c>
      <c r="AE46" s="80">
        <f>'Param.Transv.'!AF134*100</f>
        <v>74.929166666666674</v>
      </c>
      <c r="AF46" s="80">
        <f>'Param.Transv.'!AG134*100</f>
        <v>74.990333333333353</v>
      </c>
      <c r="AG46" s="80">
        <f>'Param.Transv.'!AH134*100</f>
        <v>75.051500000000004</v>
      </c>
      <c r="AH46" s="80">
        <f>'Param.Transv.'!AI134*100</f>
        <v>75.112666666666684</v>
      </c>
      <c r="AI46" s="80">
        <f>'Param.Transv.'!AJ134*100</f>
        <v>75.173833333333334</v>
      </c>
      <c r="AJ46" s="80">
        <f>'Param.Transv.'!AK134*100</f>
        <v>75.235000000000014</v>
      </c>
    </row>
    <row r="47" spans="1:36" x14ac:dyDescent="0.25">
      <c r="A47" s="9" t="s">
        <v>144</v>
      </c>
      <c r="B47" s="9" t="s">
        <v>22</v>
      </c>
      <c r="C47" s="80">
        <v>80</v>
      </c>
      <c r="D47" s="80">
        <v>80</v>
      </c>
      <c r="E47" s="80">
        <v>80</v>
      </c>
      <c r="F47" s="80">
        <v>80</v>
      </c>
      <c r="G47" s="80">
        <v>80</v>
      </c>
      <c r="H47" s="80">
        <v>80</v>
      </c>
      <c r="I47" s="80">
        <v>80</v>
      </c>
      <c r="J47" s="80">
        <v>80</v>
      </c>
      <c r="K47" s="80">
        <v>80</v>
      </c>
      <c r="L47" s="80">
        <v>80</v>
      </c>
      <c r="M47" s="80">
        <v>80</v>
      </c>
      <c r="N47" s="80">
        <v>80</v>
      </c>
      <c r="O47" s="80">
        <v>80</v>
      </c>
      <c r="P47" s="80">
        <v>80</v>
      </c>
      <c r="Q47" s="80">
        <v>80</v>
      </c>
      <c r="R47" s="80">
        <v>80</v>
      </c>
      <c r="S47" s="80">
        <v>80</v>
      </c>
      <c r="T47" s="80">
        <v>80</v>
      </c>
      <c r="U47" s="80">
        <v>80</v>
      </c>
      <c r="V47" s="80">
        <v>80</v>
      </c>
      <c r="W47" s="80">
        <v>80</v>
      </c>
      <c r="X47" s="80">
        <v>80</v>
      </c>
      <c r="Y47" s="80">
        <v>80</v>
      </c>
      <c r="Z47" s="80">
        <v>80</v>
      </c>
      <c r="AA47" s="80">
        <v>80</v>
      </c>
      <c r="AB47" s="80">
        <v>80</v>
      </c>
      <c r="AC47" s="80">
        <v>80</v>
      </c>
      <c r="AD47" s="80">
        <v>80</v>
      </c>
      <c r="AE47" s="80">
        <v>80</v>
      </c>
      <c r="AF47" s="80">
        <v>80</v>
      </c>
      <c r="AG47" s="80">
        <v>80</v>
      </c>
      <c r="AH47" s="80">
        <v>80</v>
      </c>
      <c r="AI47" s="80">
        <v>80</v>
      </c>
      <c r="AJ47" s="80">
        <v>80</v>
      </c>
    </row>
    <row r="48" spans="1:36" x14ac:dyDescent="0.25">
      <c r="A48" s="9" t="s">
        <v>147</v>
      </c>
      <c r="B48" s="9" t="s">
        <v>22</v>
      </c>
      <c r="C48" s="80">
        <f>+'Param.Transv.'!D115*100</f>
        <v>30</v>
      </c>
      <c r="D48" s="80">
        <f>+'Param.Transv.'!E115*100</f>
        <v>30</v>
      </c>
      <c r="E48" s="80">
        <f>+'Param.Transv.'!F115*100</f>
        <v>30</v>
      </c>
      <c r="F48" s="80">
        <f>+'Param.Transv.'!G115*100</f>
        <v>30</v>
      </c>
      <c r="G48" s="80">
        <f>+'Param.Transv.'!H115*100</f>
        <v>30</v>
      </c>
      <c r="H48" s="80">
        <f>+'Param.Transv.'!I115*100</f>
        <v>30</v>
      </c>
      <c r="I48" s="80">
        <f>+'Param.Transv.'!J115*100</f>
        <v>30</v>
      </c>
      <c r="J48" s="80">
        <f>+'Param.Transv.'!K115*100</f>
        <v>30</v>
      </c>
      <c r="K48" s="80">
        <f>+'Param.Transv.'!L115*100</f>
        <v>30</v>
      </c>
      <c r="L48" s="80">
        <f>+'Param.Transv.'!M115*100</f>
        <v>30</v>
      </c>
      <c r="M48" s="80">
        <f>+'Param.Transv.'!N115*100</f>
        <v>30</v>
      </c>
      <c r="N48" s="80">
        <f>+'Param.Transv.'!O115*100</f>
        <v>30</v>
      </c>
      <c r="O48" s="80">
        <f>+'Param.Transv.'!P115*100</f>
        <v>30</v>
      </c>
      <c r="P48" s="80">
        <f>+'Param.Transv.'!Q115*100</f>
        <v>30</v>
      </c>
      <c r="Q48" s="80">
        <f>+'Param.Transv.'!R115*100</f>
        <v>30</v>
      </c>
      <c r="R48" s="80">
        <f>+'Param.Transv.'!S115*100</f>
        <v>30</v>
      </c>
      <c r="S48" s="80">
        <f>+'Param.Transv.'!T115*100</f>
        <v>30</v>
      </c>
      <c r="T48" s="80">
        <f>+'Param.Transv.'!U115*100</f>
        <v>30</v>
      </c>
      <c r="U48" s="80">
        <f>+'Param.Transv.'!V115*100</f>
        <v>30</v>
      </c>
      <c r="V48" s="80">
        <f>+'Param.Transv.'!W115*100</f>
        <v>30</v>
      </c>
      <c r="W48" s="80">
        <f>+'Param.Transv.'!X115*100</f>
        <v>30</v>
      </c>
      <c r="X48" s="80">
        <f>+'Param.Transv.'!Y115*100</f>
        <v>30</v>
      </c>
      <c r="Y48" s="80">
        <f>+'Param.Transv.'!Z115*100</f>
        <v>30</v>
      </c>
      <c r="Z48" s="80">
        <f>+'Param.Transv.'!AA115*100</f>
        <v>30</v>
      </c>
      <c r="AA48" s="80">
        <f>+'Param.Transv.'!AB115*100</f>
        <v>30</v>
      </c>
      <c r="AB48" s="80">
        <f>+'Param.Transv.'!AC115*100</f>
        <v>30</v>
      </c>
      <c r="AC48" s="80">
        <f>+'Param.Transv.'!AD115*100</f>
        <v>30</v>
      </c>
      <c r="AD48" s="80">
        <f>+'Param.Transv.'!AE115*100</f>
        <v>30</v>
      </c>
      <c r="AE48" s="80">
        <f>+'Param.Transv.'!AF115*100</f>
        <v>30</v>
      </c>
      <c r="AF48" s="80">
        <f>+'Param.Transv.'!AG115*100</f>
        <v>30</v>
      </c>
      <c r="AG48" s="80">
        <f>+'Param.Transv.'!AH115*100</f>
        <v>30</v>
      </c>
      <c r="AH48" s="80">
        <f>+'Param.Transv.'!AI115*100</f>
        <v>30</v>
      </c>
      <c r="AI48" s="80">
        <f>+'Param.Transv.'!AJ115*100</f>
        <v>30</v>
      </c>
      <c r="AJ48" s="80">
        <f>+'Param.Transv.'!AK115*100</f>
        <v>30</v>
      </c>
    </row>
    <row r="49" spans="1:36" x14ac:dyDescent="0.25">
      <c r="A49" s="9" t="s">
        <v>145</v>
      </c>
      <c r="B49" s="9" t="s">
        <v>22</v>
      </c>
      <c r="C49" s="81">
        <f>+('Param.Transv.'!D119+'Param.Transv.'!D129)/2</f>
        <v>0.84853301886792454</v>
      </c>
      <c r="D49" s="81">
        <f>+('Param.Transv.'!E119+'Param.Transv.'!E129)/2</f>
        <v>0.85000725689404932</v>
      </c>
      <c r="E49" s="81">
        <f>+('Param.Transv.'!F119+'Param.Transv.'!F129)/2</f>
        <v>0.85148149492017411</v>
      </c>
      <c r="F49" s="81">
        <f>+('Param.Transv.'!G119+'Param.Transv.'!G129)/2</f>
        <v>0.85305309809629892</v>
      </c>
      <c r="G49" s="81">
        <f>+('Param.Transv.'!H119+'Param.Transv.'!H129)/2</f>
        <v>0.85486825059338201</v>
      </c>
      <c r="H49" s="81">
        <f>+('Param.Transv.'!I119+'Param.Transv.'!I129)/2</f>
        <v>0.85668340309046531</v>
      </c>
      <c r="I49" s="81">
        <f>+('Param.Transv.'!J119+'Param.Transv.'!J129)/2</f>
        <v>0.8584985555875484</v>
      </c>
      <c r="J49" s="81">
        <f>+('Param.Transv.'!K119+'Param.Transv.'!K129)/2</f>
        <v>0.86031370808463159</v>
      </c>
      <c r="K49" s="81">
        <f>+('Param.Transv.'!L119+'Param.Transv.'!L129)/2</f>
        <v>0.86212886058171478</v>
      </c>
      <c r="L49" s="81">
        <f>+('Param.Transv.'!M119+'Param.Transv.'!M129)/2</f>
        <v>0.86394401307879787</v>
      </c>
      <c r="M49" s="81">
        <f>+('Param.Transv.'!N119+'Param.Transv.'!N129)/2</f>
        <v>0.86575916557588106</v>
      </c>
      <c r="N49" s="81">
        <f>+('Param.Transv.'!O119+'Param.Transv.'!O129)/2</f>
        <v>0.86757431807296426</v>
      </c>
      <c r="O49" s="81">
        <f>+('Param.Transv.'!P119+'Param.Transv.'!P129)/2</f>
        <v>0.86938947057004734</v>
      </c>
      <c r="P49" s="81">
        <f>+('Param.Transv.'!Q119+'Param.Transv.'!Q129)/2</f>
        <v>0.87120462306713042</v>
      </c>
      <c r="Q49" s="81">
        <f>+('Param.Transv.'!R119+'Param.Transv.'!R129)/2</f>
        <v>0.87154553753808894</v>
      </c>
      <c r="R49" s="81">
        <f>+('Param.Transv.'!S119+'Param.Transv.'!S129)/2</f>
        <v>0.87188645200904724</v>
      </c>
      <c r="S49" s="81">
        <f>+('Param.Transv.'!T119+'Param.Transv.'!T129)/2</f>
        <v>0.87222736648000554</v>
      </c>
      <c r="T49" s="81">
        <f>+('Param.Transv.'!U119+'Param.Transv.'!U129)/2</f>
        <v>0.87256828095096384</v>
      </c>
      <c r="U49" s="81">
        <f>+('Param.Transv.'!V119+'Param.Transv.'!V129)/2</f>
        <v>0.87290919542192213</v>
      </c>
      <c r="V49" s="81">
        <f>+('Param.Transv.'!W119+'Param.Transv.'!W129)/2</f>
        <v>0.87325010989288054</v>
      </c>
      <c r="W49" s="81">
        <f>+('Param.Transv.'!X119+'Param.Transv.'!X129)/2</f>
        <v>0.87359102436383884</v>
      </c>
      <c r="X49" s="81">
        <f>+('Param.Transv.'!Y119+'Param.Transv.'!Y129)/2</f>
        <v>0.87393193883479714</v>
      </c>
      <c r="Y49" s="81">
        <f>+('Param.Transv.'!Z119+'Param.Transv.'!Z129)/2</f>
        <v>0.87427285330575555</v>
      </c>
      <c r="Z49" s="81">
        <f>+('Param.Transv.'!AA119+'Param.Transv.'!AA129)/2</f>
        <v>0.87461376777671385</v>
      </c>
      <c r="AA49" s="81">
        <f>+('Param.Transv.'!AB119+'Param.Transv.'!AB129)/2</f>
        <v>0.87495468224767214</v>
      </c>
      <c r="AB49" s="81">
        <f>+('Param.Transv.'!AC119+'Param.Transv.'!AC129)/2</f>
        <v>0.87529559671863044</v>
      </c>
      <c r="AC49" s="81">
        <f>+('Param.Transv.'!AD119+'Param.Transv.'!AD129)/2</f>
        <v>0.87563651118958874</v>
      </c>
      <c r="AD49" s="81">
        <f>+('Param.Transv.'!AE119+'Param.Transv.'!AE129)/2</f>
        <v>0.87597742566054715</v>
      </c>
      <c r="AE49" s="81">
        <f>+('Param.Transv.'!AF119+'Param.Transv.'!AF129)/2</f>
        <v>0.87631834013150545</v>
      </c>
      <c r="AF49" s="81">
        <f>+('Param.Transv.'!AG119+'Param.Transv.'!AG129)/2</f>
        <v>0.87665925460246386</v>
      </c>
      <c r="AG49" s="81">
        <f>+('Param.Transv.'!AH119+'Param.Transv.'!AH129)/2</f>
        <v>0.87700016907342215</v>
      </c>
      <c r="AH49" s="81">
        <f>+('Param.Transv.'!AI119+'Param.Transv.'!AI129)/2</f>
        <v>0.87734108354438056</v>
      </c>
      <c r="AI49" s="81">
        <f>+('Param.Transv.'!AJ119+'Param.Transv.'!AJ129)/2</f>
        <v>0.87768199801533886</v>
      </c>
      <c r="AJ49" s="81">
        <f>+('Param.Transv.'!AK119+'Param.Transv.'!AK129)/2</f>
        <v>0.87802291248629716</v>
      </c>
    </row>
    <row r="51" spans="1:36" x14ac:dyDescent="0.25">
      <c r="A51" s="1" t="s">
        <v>158</v>
      </c>
    </row>
    <row r="52" spans="1:36" x14ac:dyDescent="0.25">
      <c r="A52" s="9" t="s">
        <v>136</v>
      </c>
      <c r="B52" s="9" t="s">
        <v>137</v>
      </c>
      <c r="C52" s="9" t="s">
        <v>149</v>
      </c>
      <c r="D52" s="9">
        <f>C52+1</f>
        <v>2018</v>
      </c>
      <c r="E52" s="9">
        <f t="shared" ref="E52:AJ52" si="12">D52+1</f>
        <v>2019</v>
      </c>
      <c r="F52" s="9">
        <f t="shared" si="12"/>
        <v>2020</v>
      </c>
      <c r="G52" s="9">
        <f t="shared" si="12"/>
        <v>2021</v>
      </c>
      <c r="H52" s="9">
        <f t="shared" si="12"/>
        <v>2022</v>
      </c>
      <c r="I52" s="9">
        <f t="shared" si="12"/>
        <v>2023</v>
      </c>
      <c r="J52" s="9">
        <f t="shared" si="12"/>
        <v>2024</v>
      </c>
      <c r="K52" s="9">
        <f t="shared" si="12"/>
        <v>2025</v>
      </c>
      <c r="L52" s="9">
        <f t="shared" si="12"/>
        <v>2026</v>
      </c>
      <c r="M52" s="9">
        <f t="shared" si="12"/>
        <v>2027</v>
      </c>
      <c r="N52" s="9">
        <f t="shared" si="12"/>
        <v>2028</v>
      </c>
      <c r="O52" s="9">
        <f t="shared" si="12"/>
        <v>2029</v>
      </c>
      <c r="P52" s="9">
        <f t="shared" si="12"/>
        <v>2030</v>
      </c>
      <c r="Q52" s="9">
        <f t="shared" si="12"/>
        <v>2031</v>
      </c>
      <c r="R52" s="9">
        <f t="shared" si="12"/>
        <v>2032</v>
      </c>
      <c r="S52" s="9">
        <f t="shared" si="12"/>
        <v>2033</v>
      </c>
      <c r="T52" s="9">
        <f t="shared" si="12"/>
        <v>2034</v>
      </c>
      <c r="U52" s="9">
        <f t="shared" si="12"/>
        <v>2035</v>
      </c>
      <c r="V52" s="9">
        <f t="shared" si="12"/>
        <v>2036</v>
      </c>
      <c r="W52" s="9">
        <f t="shared" si="12"/>
        <v>2037</v>
      </c>
      <c r="X52" s="9">
        <f t="shared" si="12"/>
        <v>2038</v>
      </c>
      <c r="Y52" s="9">
        <f t="shared" si="12"/>
        <v>2039</v>
      </c>
      <c r="Z52" s="9">
        <f t="shared" si="12"/>
        <v>2040</v>
      </c>
      <c r="AA52" s="9">
        <f t="shared" si="12"/>
        <v>2041</v>
      </c>
      <c r="AB52" s="9">
        <f t="shared" si="12"/>
        <v>2042</v>
      </c>
      <c r="AC52" s="9">
        <f t="shared" si="12"/>
        <v>2043</v>
      </c>
      <c r="AD52" s="9">
        <f t="shared" si="12"/>
        <v>2044</v>
      </c>
      <c r="AE52" s="9">
        <f t="shared" si="12"/>
        <v>2045</v>
      </c>
      <c r="AF52" s="9">
        <f t="shared" si="12"/>
        <v>2046</v>
      </c>
      <c r="AG52" s="9">
        <f t="shared" si="12"/>
        <v>2047</v>
      </c>
      <c r="AH52" s="9">
        <f t="shared" si="12"/>
        <v>2048</v>
      </c>
      <c r="AI52" s="9">
        <f t="shared" si="12"/>
        <v>2049</v>
      </c>
      <c r="AJ52" s="9">
        <f t="shared" si="12"/>
        <v>2050</v>
      </c>
    </row>
    <row r="54" spans="1:36" x14ac:dyDescent="0.25">
      <c r="A54" s="9" t="s">
        <v>159</v>
      </c>
      <c r="B54" s="9" t="s">
        <v>160</v>
      </c>
      <c r="C54" s="9">
        <v>3</v>
      </c>
      <c r="D54" s="9">
        <v>3</v>
      </c>
      <c r="E54" s="9">
        <v>3</v>
      </c>
      <c r="F54" s="9">
        <v>3</v>
      </c>
      <c r="G54" s="9">
        <v>3</v>
      </c>
      <c r="H54" s="9">
        <v>3</v>
      </c>
      <c r="I54" s="9">
        <v>3</v>
      </c>
      <c r="J54" s="9">
        <v>3</v>
      </c>
      <c r="K54" s="9">
        <v>3</v>
      </c>
      <c r="L54" s="9">
        <v>3</v>
      </c>
      <c r="M54" s="9">
        <v>3</v>
      </c>
      <c r="N54" s="9">
        <v>3</v>
      </c>
      <c r="O54" s="9">
        <v>3</v>
      </c>
      <c r="P54" s="9">
        <v>3</v>
      </c>
      <c r="Q54" s="9">
        <v>3</v>
      </c>
      <c r="R54" s="9">
        <v>3</v>
      </c>
      <c r="S54" s="9">
        <v>3</v>
      </c>
      <c r="T54" s="9">
        <v>3</v>
      </c>
      <c r="U54" s="9">
        <v>3</v>
      </c>
      <c r="V54" s="9">
        <v>3</v>
      </c>
      <c r="W54" s="9">
        <v>3</v>
      </c>
      <c r="X54" s="9">
        <v>3</v>
      </c>
      <c r="Y54" s="9">
        <v>3</v>
      </c>
      <c r="Z54" s="9">
        <v>3</v>
      </c>
      <c r="AA54" s="9">
        <v>3</v>
      </c>
      <c r="AB54" s="9">
        <v>3</v>
      </c>
      <c r="AC54" s="9">
        <v>3</v>
      </c>
      <c r="AD54" s="9">
        <v>3</v>
      </c>
      <c r="AE54" s="9">
        <v>3</v>
      </c>
      <c r="AF54" s="9">
        <v>3</v>
      </c>
      <c r="AG54" s="9">
        <v>3</v>
      </c>
      <c r="AH54" s="9">
        <v>3</v>
      </c>
      <c r="AI54" s="9">
        <v>3</v>
      </c>
      <c r="AJ54" s="9">
        <v>3</v>
      </c>
    </row>
    <row r="55" spans="1:36" x14ac:dyDescent="0.25">
      <c r="A55" s="9" t="s">
        <v>161</v>
      </c>
      <c r="B55" s="9" t="s">
        <v>22</v>
      </c>
      <c r="C55" s="9">
        <v>0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0</v>
      </c>
      <c r="AC55" s="9">
        <v>0</v>
      </c>
      <c r="AD55" s="9">
        <v>0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  <c r="AJ55" s="9">
        <v>0</v>
      </c>
    </row>
    <row r="56" spans="1:36" x14ac:dyDescent="0.25">
      <c r="A56" s="9" t="s">
        <v>162</v>
      </c>
      <c r="B56" s="9" t="s">
        <v>22</v>
      </c>
      <c r="C56" s="9">
        <v>72</v>
      </c>
      <c r="D56" s="9">
        <v>72</v>
      </c>
      <c r="E56" s="9">
        <v>72</v>
      </c>
      <c r="F56" s="9">
        <v>72</v>
      </c>
      <c r="G56" s="9">
        <v>72</v>
      </c>
      <c r="H56" s="9">
        <v>72</v>
      </c>
      <c r="I56" s="9">
        <v>72</v>
      </c>
      <c r="J56" s="9">
        <v>72</v>
      </c>
      <c r="K56" s="9">
        <v>72</v>
      </c>
      <c r="L56" s="9">
        <v>72</v>
      </c>
      <c r="M56" s="9">
        <v>72</v>
      </c>
      <c r="N56" s="9">
        <v>72</v>
      </c>
      <c r="O56" s="9">
        <v>72</v>
      </c>
      <c r="P56" s="9">
        <v>72</v>
      </c>
      <c r="Q56" s="9">
        <v>72</v>
      </c>
      <c r="R56" s="9">
        <v>72</v>
      </c>
      <c r="S56" s="9">
        <v>72</v>
      </c>
      <c r="T56" s="9">
        <v>72</v>
      </c>
      <c r="U56" s="9">
        <v>72</v>
      </c>
      <c r="V56" s="9">
        <v>72</v>
      </c>
      <c r="W56" s="9">
        <v>72</v>
      </c>
      <c r="X56" s="9">
        <v>72</v>
      </c>
      <c r="Y56" s="9">
        <v>72</v>
      </c>
      <c r="Z56" s="9">
        <v>72</v>
      </c>
      <c r="AA56" s="9">
        <v>72</v>
      </c>
      <c r="AB56" s="9">
        <v>72</v>
      </c>
      <c r="AC56" s="9">
        <v>72</v>
      </c>
      <c r="AD56" s="9">
        <v>72</v>
      </c>
      <c r="AE56" s="9">
        <v>72</v>
      </c>
      <c r="AF56" s="9">
        <v>72</v>
      </c>
      <c r="AG56" s="9">
        <v>72</v>
      </c>
      <c r="AH56" s="9">
        <v>72</v>
      </c>
      <c r="AI56" s="9">
        <v>72</v>
      </c>
      <c r="AJ56" s="9">
        <v>72</v>
      </c>
    </row>
    <row r="57" spans="1:36" x14ac:dyDescent="0.25">
      <c r="A57" s="9" t="s">
        <v>163</v>
      </c>
      <c r="B57" s="9" t="s">
        <v>160</v>
      </c>
      <c r="C57" s="9">
        <v>3</v>
      </c>
      <c r="D57" s="9">
        <v>3</v>
      </c>
      <c r="E57" s="9">
        <v>3</v>
      </c>
      <c r="F57" s="9">
        <v>3</v>
      </c>
      <c r="G57" s="9">
        <v>3</v>
      </c>
      <c r="H57" s="9">
        <v>3</v>
      </c>
      <c r="I57" s="9">
        <v>3</v>
      </c>
      <c r="J57" s="9">
        <v>3</v>
      </c>
      <c r="K57" s="9">
        <v>3</v>
      </c>
      <c r="L57" s="9">
        <v>3</v>
      </c>
      <c r="M57" s="9">
        <v>3</v>
      </c>
      <c r="N57" s="9">
        <v>3</v>
      </c>
      <c r="O57" s="9">
        <v>3</v>
      </c>
      <c r="P57" s="9">
        <v>3</v>
      </c>
      <c r="Q57" s="9">
        <v>3</v>
      </c>
      <c r="R57" s="9">
        <v>3</v>
      </c>
      <c r="S57" s="9">
        <v>3</v>
      </c>
      <c r="T57" s="9">
        <v>3</v>
      </c>
      <c r="U57" s="9">
        <v>3</v>
      </c>
      <c r="V57" s="9">
        <v>3</v>
      </c>
      <c r="W57" s="9">
        <v>3</v>
      </c>
      <c r="X57" s="9">
        <v>3</v>
      </c>
      <c r="Y57" s="9">
        <v>3</v>
      </c>
      <c r="Z57" s="9">
        <v>3</v>
      </c>
      <c r="AA57" s="9">
        <v>3</v>
      </c>
      <c r="AB57" s="9">
        <v>3</v>
      </c>
      <c r="AC57" s="9">
        <v>3</v>
      </c>
      <c r="AD57" s="9">
        <v>3</v>
      </c>
      <c r="AE57" s="9">
        <v>3</v>
      </c>
      <c r="AF57" s="9">
        <v>3</v>
      </c>
      <c r="AG57" s="9">
        <v>3</v>
      </c>
      <c r="AH57" s="9">
        <v>3</v>
      </c>
      <c r="AI57" s="9">
        <v>3</v>
      </c>
      <c r="AJ57" s="9">
        <v>3</v>
      </c>
    </row>
    <row r="58" spans="1:36" x14ac:dyDescent="0.25">
      <c r="A58" s="9" t="s">
        <v>164</v>
      </c>
      <c r="B58" s="9" t="s">
        <v>22</v>
      </c>
      <c r="C58" s="9">
        <v>0</v>
      </c>
      <c r="D58" s="9">
        <v>0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</row>
    <row r="60" spans="1:36" hidden="1" x14ac:dyDescent="0.25">
      <c r="A60" s="1" t="s">
        <v>165</v>
      </c>
    </row>
    <row r="61" spans="1:36" hidden="1" x14ac:dyDescent="0.25">
      <c r="A61" s="9" t="s">
        <v>166</v>
      </c>
      <c r="B61" s="9" t="s">
        <v>167</v>
      </c>
      <c r="C61" s="9">
        <v>0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</row>
    <row r="62" spans="1:36" hidden="1" x14ac:dyDescent="0.25">
      <c r="A62" s="9" t="s">
        <v>168</v>
      </c>
      <c r="B62" s="9" t="s">
        <v>169</v>
      </c>
      <c r="C62" s="9" t="s">
        <v>170</v>
      </c>
      <c r="D62" s="9" t="s">
        <v>170</v>
      </c>
      <c r="E62" s="9" t="s">
        <v>170</v>
      </c>
      <c r="F62" s="9" t="s">
        <v>170</v>
      </c>
      <c r="G62" s="9" t="s">
        <v>170</v>
      </c>
      <c r="H62" s="9" t="s">
        <v>170</v>
      </c>
      <c r="I62" s="9" t="s">
        <v>170</v>
      </c>
      <c r="J62" s="9" t="s">
        <v>170</v>
      </c>
      <c r="K62" s="9" t="s">
        <v>170</v>
      </c>
      <c r="L62" s="9" t="s">
        <v>170</v>
      </c>
      <c r="M62" s="9" t="s">
        <v>170</v>
      </c>
      <c r="N62" s="9" t="s">
        <v>170</v>
      </c>
      <c r="O62" s="9" t="s">
        <v>170</v>
      </c>
      <c r="P62" s="9" t="s">
        <v>170</v>
      </c>
      <c r="Q62" s="9" t="s">
        <v>170</v>
      </c>
      <c r="R62" s="9" t="s">
        <v>170</v>
      </c>
      <c r="S62" s="9" t="s">
        <v>170</v>
      </c>
      <c r="T62" s="9" t="s">
        <v>170</v>
      </c>
      <c r="U62" s="9" t="s">
        <v>170</v>
      </c>
      <c r="V62" s="9" t="s">
        <v>170</v>
      </c>
      <c r="W62" s="9" t="s">
        <v>170</v>
      </c>
      <c r="X62" s="9" t="s">
        <v>170</v>
      </c>
      <c r="Y62" s="9" t="s">
        <v>170</v>
      </c>
      <c r="Z62" s="9" t="s">
        <v>170</v>
      </c>
      <c r="AA62" s="9" t="s">
        <v>170</v>
      </c>
      <c r="AB62" s="9" t="s">
        <v>170</v>
      </c>
      <c r="AC62" s="9" t="s">
        <v>170</v>
      </c>
      <c r="AD62" s="9" t="s">
        <v>170</v>
      </c>
      <c r="AE62" s="9" t="s">
        <v>170</v>
      </c>
      <c r="AF62" s="9" t="s">
        <v>170</v>
      </c>
      <c r="AG62" s="9" t="s">
        <v>170</v>
      </c>
      <c r="AH62" s="9" t="s">
        <v>170</v>
      </c>
      <c r="AI62" s="9" t="s">
        <v>170</v>
      </c>
      <c r="AJ62" s="9" t="s">
        <v>170</v>
      </c>
    </row>
    <row r="63" spans="1:36" hidden="1" x14ac:dyDescent="0.25">
      <c r="A63" s="9" t="s">
        <v>171</v>
      </c>
      <c r="B63" s="9" t="s">
        <v>22</v>
      </c>
      <c r="C63" s="9">
        <v>90</v>
      </c>
      <c r="D63" s="9">
        <v>90</v>
      </c>
      <c r="E63" s="9">
        <v>90</v>
      </c>
      <c r="F63" s="9">
        <v>90</v>
      </c>
      <c r="G63" s="9">
        <v>90</v>
      </c>
      <c r="H63" s="9">
        <v>90</v>
      </c>
      <c r="I63" s="9">
        <v>90</v>
      </c>
      <c r="J63" s="9">
        <v>90</v>
      </c>
      <c r="K63" s="9">
        <v>90</v>
      </c>
      <c r="L63" s="9">
        <v>90</v>
      </c>
      <c r="M63" s="9">
        <v>90</v>
      </c>
      <c r="N63" s="9">
        <v>90</v>
      </c>
      <c r="O63" s="9">
        <v>90</v>
      </c>
      <c r="P63" s="9">
        <v>90</v>
      </c>
      <c r="Q63" s="9">
        <v>90</v>
      </c>
      <c r="R63" s="9">
        <v>90</v>
      </c>
      <c r="S63" s="9">
        <v>90</v>
      </c>
      <c r="T63" s="9">
        <v>90</v>
      </c>
      <c r="U63" s="9">
        <v>90</v>
      </c>
      <c r="V63" s="9">
        <v>90</v>
      </c>
      <c r="W63" s="9">
        <v>90</v>
      </c>
      <c r="X63" s="9">
        <v>90</v>
      </c>
      <c r="Y63" s="9">
        <v>90</v>
      </c>
      <c r="Z63" s="9">
        <v>90</v>
      </c>
      <c r="AA63" s="9">
        <v>90</v>
      </c>
      <c r="AB63" s="9">
        <v>90</v>
      </c>
      <c r="AC63" s="9">
        <v>90</v>
      </c>
      <c r="AD63" s="9">
        <v>90</v>
      </c>
      <c r="AE63" s="9">
        <v>90</v>
      </c>
      <c r="AF63" s="9">
        <v>90</v>
      </c>
      <c r="AG63" s="9">
        <v>90</v>
      </c>
      <c r="AH63" s="9">
        <v>90</v>
      </c>
      <c r="AI63" s="9">
        <v>90</v>
      </c>
      <c r="AJ63" s="9">
        <v>90</v>
      </c>
    </row>
    <row r="64" spans="1:36" hidden="1" x14ac:dyDescent="0.25">
      <c r="A64" s="9" t="s">
        <v>172</v>
      </c>
      <c r="B64" s="9" t="s">
        <v>22</v>
      </c>
      <c r="C64" s="9">
        <v>80</v>
      </c>
      <c r="D64" s="9">
        <v>80</v>
      </c>
      <c r="E64" s="9">
        <v>80</v>
      </c>
      <c r="F64" s="9">
        <v>80</v>
      </c>
      <c r="G64" s="9">
        <v>80</v>
      </c>
      <c r="H64" s="9">
        <v>80</v>
      </c>
      <c r="I64" s="9">
        <v>80</v>
      </c>
      <c r="J64" s="9">
        <v>80</v>
      </c>
      <c r="K64" s="9">
        <v>80</v>
      </c>
      <c r="L64" s="9">
        <v>80</v>
      </c>
      <c r="M64" s="9">
        <v>80</v>
      </c>
      <c r="N64" s="9">
        <v>80</v>
      </c>
      <c r="O64" s="9">
        <v>80</v>
      </c>
      <c r="P64" s="9">
        <v>80</v>
      </c>
      <c r="Q64" s="9">
        <v>80</v>
      </c>
      <c r="R64" s="9">
        <v>80</v>
      </c>
      <c r="S64" s="9">
        <v>80</v>
      </c>
      <c r="T64" s="9">
        <v>80</v>
      </c>
      <c r="U64" s="9">
        <v>80</v>
      </c>
      <c r="V64" s="9">
        <v>80</v>
      </c>
      <c r="W64" s="9">
        <v>80</v>
      </c>
      <c r="X64" s="9">
        <v>80</v>
      </c>
      <c r="Y64" s="9">
        <v>80</v>
      </c>
      <c r="Z64" s="9">
        <v>80</v>
      </c>
      <c r="AA64" s="9">
        <v>80</v>
      </c>
      <c r="AB64" s="9">
        <v>80</v>
      </c>
      <c r="AC64" s="9">
        <v>80</v>
      </c>
      <c r="AD64" s="9">
        <v>80</v>
      </c>
      <c r="AE64" s="9">
        <v>80</v>
      </c>
      <c r="AF64" s="9">
        <v>80</v>
      </c>
      <c r="AG64" s="9">
        <v>80</v>
      </c>
      <c r="AH64" s="9">
        <v>80</v>
      </c>
      <c r="AI64" s="9">
        <v>80</v>
      </c>
      <c r="AJ64" s="9">
        <v>80</v>
      </c>
    </row>
    <row r="65" spans="1:36" hidden="1" x14ac:dyDescent="0.25">
      <c r="A65" s="9" t="s">
        <v>173</v>
      </c>
      <c r="B65" s="9" t="s">
        <v>174</v>
      </c>
      <c r="C65" s="9">
        <v>540</v>
      </c>
      <c r="D65" s="9">
        <v>540</v>
      </c>
      <c r="E65" s="9">
        <v>540</v>
      </c>
      <c r="F65" s="9">
        <v>540</v>
      </c>
      <c r="G65" s="9">
        <v>540</v>
      </c>
      <c r="H65" s="9">
        <v>540</v>
      </c>
      <c r="I65" s="9">
        <v>540</v>
      </c>
      <c r="J65" s="9">
        <v>540</v>
      </c>
      <c r="K65" s="9">
        <v>540</v>
      </c>
      <c r="L65" s="9">
        <v>540</v>
      </c>
      <c r="M65" s="9">
        <v>540</v>
      </c>
      <c r="N65" s="9">
        <v>540</v>
      </c>
      <c r="O65" s="9">
        <v>540</v>
      </c>
      <c r="P65" s="9">
        <v>540</v>
      </c>
      <c r="Q65" s="9">
        <v>540</v>
      </c>
      <c r="R65" s="9">
        <v>540</v>
      </c>
      <c r="S65" s="9">
        <v>540</v>
      </c>
      <c r="T65" s="9">
        <v>540</v>
      </c>
      <c r="U65" s="9">
        <v>540</v>
      </c>
      <c r="V65" s="9">
        <v>540</v>
      </c>
      <c r="W65" s="9">
        <v>540</v>
      </c>
      <c r="X65" s="9">
        <v>540</v>
      </c>
      <c r="Y65" s="9">
        <v>540</v>
      </c>
      <c r="Z65" s="9">
        <v>540</v>
      </c>
      <c r="AA65" s="9">
        <v>540</v>
      </c>
      <c r="AB65" s="9">
        <v>540</v>
      </c>
      <c r="AC65" s="9">
        <v>540</v>
      </c>
      <c r="AD65" s="9">
        <v>540</v>
      </c>
      <c r="AE65" s="9">
        <v>540</v>
      </c>
      <c r="AF65" s="9">
        <v>540</v>
      </c>
      <c r="AG65" s="9">
        <v>540</v>
      </c>
      <c r="AH65" s="9">
        <v>540</v>
      </c>
      <c r="AI65" s="9">
        <v>540</v>
      </c>
      <c r="AJ65" s="9">
        <v>540</v>
      </c>
    </row>
    <row r="66" spans="1:36" hidden="1" x14ac:dyDescent="0.25">
      <c r="A66" s="9" t="s">
        <v>175</v>
      </c>
      <c r="B66" s="9" t="s">
        <v>167</v>
      </c>
      <c r="C66" s="9">
        <v>0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</row>
    <row r="67" spans="1:36" hidden="1" x14ac:dyDescent="0.25">
      <c r="A67" s="9" t="s">
        <v>176</v>
      </c>
      <c r="B67" s="9" t="s">
        <v>169</v>
      </c>
      <c r="C67" s="9">
        <v>0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</row>
    <row r="68" spans="1:36" hidden="1" x14ac:dyDescent="0.25">
      <c r="A68" s="9" t="s">
        <v>177</v>
      </c>
      <c r="B68" s="9" t="s">
        <v>167</v>
      </c>
      <c r="C68" s="9">
        <v>1.25312777643</v>
      </c>
      <c r="D68" s="9">
        <v>1.25312777643</v>
      </c>
      <c r="E68" s="9">
        <v>1.25312777643</v>
      </c>
      <c r="F68" s="9">
        <v>1.25312777643</v>
      </c>
      <c r="G68" s="9">
        <v>1.25312777643</v>
      </c>
      <c r="H68" s="9">
        <v>1.25312777643</v>
      </c>
      <c r="I68" s="9">
        <v>1.25312777643</v>
      </c>
      <c r="J68" s="9">
        <v>1.25312777643</v>
      </c>
      <c r="K68" s="9">
        <v>1.25312777643</v>
      </c>
      <c r="L68" s="9">
        <v>1.25312777643</v>
      </c>
      <c r="M68" s="9">
        <v>1.25312777643</v>
      </c>
      <c r="N68" s="9">
        <v>1.25312777643</v>
      </c>
      <c r="O68" s="9">
        <v>1.25312777643</v>
      </c>
      <c r="P68" s="9">
        <v>1.25312777643</v>
      </c>
      <c r="Q68" s="9">
        <v>1.25312777643</v>
      </c>
      <c r="R68" s="9">
        <v>1.25312777643</v>
      </c>
      <c r="S68" s="9">
        <v>1.25312777643</v>
      </c>
      <c r="T68" s="9">
        <v>1.25312777643</v>
      </c>
      <c r="U68" s="9">
        <v>1.25312777643</v>
      </c>
      <c r="V68" s="9">
        <v>1.25312777643</v>
      </c>
      <c r="W68" s="9">
        <v>1.25312777643</v>
      </c>
      <c r="X68" s="9">
        <v>1.25312777643</v>
      </c>
      <c r="Y68" s="9">
        <v>1.25312777643</v>
      </c>
      <c r="Z68" s="9">
        <v>1.25312777643</v>
      </c>
      <c r="AA68" s="9">
        <v>1.25312777643</v>
      </c>
      <c r="AB68" s="9">
        <v>1.25312777643</v>
      </c>
      <c r="AC68" s="9">
        <v>1.25312777643</v>
      </c>
      <c r="AD68" s="9">
        <v>1.25312777643</v>
      </c>
      <c r="AE68" s="9">
        <v>1.25312777643</v>
      </c>
      <c r="AF68" s="9">
        <v>1.25312777643</v>
      </c>
      <c r="AG68" s="9">
        <v>1.25312777643</v>
      </c>
      <c r="AH68" s="9">
        <v>1.25312777643</v>
      </c>
      <c r="AI68" s="9">
        <v>1.25312777643</v>
      </c>
      <c r="AJ68" s="9">
        <v>1.25312777643</v>
      </c>
    </row>
    <row r="69" spans="1:36" hidden="1" x14ac:dyDescent="0.25">
      <c r="A69" s="9" t="s">
        <v>178</v>
      </c>
      <c r="B69" s="9" t="s">
        <v>167</v>
      </c>
      <c r="C69" s="9">
        <v>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</row>
    <row r="70" spans="1:36" hidden="1" x14ac:dyDescent="0.25"/>
  </sheetData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>
    <tabColor rgb="FF00B050"/>
  </sheetPr>
  <dimension ref="A1:AK278"/>
  <sheetViews>
    <sheetView zoomScale="70" zoomScaleNormal="70" zoomScalePageLayoutView="90" workbookViewId="0">
      <pane xSplit="3" ySplit="1" topLeftCell="D175" activePane="bottomRight" state="frozen"/>
      <selection pane="topRight" activeCell="D1" sqref="D1"/>
      <selection pane="bottomLeft" activeCell="A2" sqref="A2"/>
      <selection pane="bottomRight" activeCell="A214" sqref="A214:XFD214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18" bestFit="1" customWidth="1"/>
  </cols>
  <sheetData>
    <row r="1" spans="1:37" s="9" customFormat="1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2" spans="1:37" s="9" customFormat="1" x14ac:dyDescent="0.25"/>
    <row r="3" spans="1:37" s="9" customFormat="1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s="9" customFormat="1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s="9" customFormat="1" x14ac:dyDescent="0.25">
      <c r="A5" s="32" t="s">
        <v>80</v>
      </c>
      <c r="B5" s="33" t="s">
        <v>5</v>
      </c>
      <c r="C5" s="32" t="s">
        <v>180</v>
      </c>
      <c r="D5" s="34">
        <f>'Datos Específicos'!D4*'Datos Específicos'!D7</f>
        <v>696.70618432781487</v>
      </c>
      <c r="E5" s="35">
        <f>'Datos Específicos'!E4*'Datos Específicos'!E7</f>
        <v>696.70618432781487</v>
      </c>
      <c r="F5" s="35">
        <f>'Datos Específicos'!F4*'Datos Específicos'!F7</f>
        <v>696.70618432781487</v>
      </c>
      <c r="G5" s="35">
        <f>'Datos Específicos'!G4*'Datos Específicos'!G7</f>
        <v>696.70618432781487</v>
      </c>
      <c r="H5" s="35">
        <f>'Datos Específicos'!H4*'Datos Específicos'!H7</f>
        <v>696.70618432781487</v>
      </c>
      <c r="I5" s="35">
        <f>'Datos Específicos'!I4*'Datos Específicos'!I7</f>
        <v>696.70618432781487</v>
      </c>
      <c r="J5" s="35">
        <f>'Datos Específicos'!J4*'Datos Específicos'!J7</f>
        <v>696.70618432781487</v>
      </c>
      <c r="K5" s="35">
        <f>'Datos Específicos'!K4*'Datos Específicos'!K7</f>
        <v>696.70618432781487</v>
      </c>
      <c r="L5" s="35">
        <f>'Datos Específicos'!L4*'Datos Específicos'!L7</f>
        <v>696.70618432781487</v>
      </c>
      <c r="M5" s="35">
        <f>'Datos Específicos'!M4*'Datos Específicos'!M7</f>
        <v>696.70618432781487</v>
      </c>
      <c r="N5" s="35">
        <f>'Datos Específicos'!N4*'Datos Específicos'!N7</f>
        <v>696.70618432781487</v>
      </c>
      <c r="O5" s="35">
        <f>'Datos Específicos'!O4*'Datos Específicos'!O7</f>
        <v>696.70618432781487</v>
      </c>
      <c r="P5" s="35">
        <f>'Datos Específicos'!P4*'Datos Específicos'!P7</f>
        <v>696.70618432781487</v>
      </c>
      <c r="Q5" s="35">
        <f>'Datos Específicos'!Q4*'Datos Específicos'!Q7</f>
        <v>696.70618432781487</v>
      </c>
      <c r="R5" s="35">
        <f>'Datos Específicos'!R4*'Datos Específicos'!R7</f>
        <v>696.70618432781487</v>
      </c>
      <c r="S5" s="35">
        <f>'Datos Específicos'!S4*'Datos Específicos'!S7</f>
        <v>696.70618432781487</v>
      </c>
      <c r="T5" s="35">
        <f>'Datos Específicos'!T4*'Datos Específicos'!T7</f>
        <v>696.70618432781487</v>
      </c>
      <c r="U5" s="35">
        <f>'Datos Específicos'!U4*'Datos Específicos'!U7</f>
        <v>696.70618432781487</v>
      </c>
      <c r="V5" s="35">
        <f>'Datos Específicos'!V4*'Datos Específicos'!V7</f>
        <v>696.70618432781487</v>
      </c>
      <c r="W5" s="35">
        <f>'Datos Específicos'!W4*'Datos Específicos'!W7</f>
        <v>696.70618432781487</v>
      </c>
      <c r="X5" s="35">
        <f>'Datos Específicos'!X4*'Datos Específicos'!X7</f>
        <v>696.70618432781487</v>
      </c>
      <c r="Y5" s="35">
        <f>'Datos Específicos'!Y4*'Datos Específicos'!Y7</f>
        <v>696.70618432781487</v>
      </c>
      <c r="Z5" s="35">
        <f>'Datos Específicos'!Z4*'Datos Específicos'!Z7</f>
        <v>696.70618432781487</v>
      </c>
      <c r="AA5" s="35">
        <f>'Datos Específicos'!AA4*'Datos Específicos'!AA7</f>
        <v>696.70618432781487</v>
      </c>
      <c r="AB5" s="35">
        <f>'Datos Específicos'!AB4*'Datos Específicos'!AB7</f>
        <v>696.70618432781487</v>
      </c>
      <c r="AC5" s="35">
        <f>'Datos Específicos'!AC4*'Datos Específicos'!AC7</f>
        <v>696.70618432781487</v>
      </c>
      <c r="AD5" s="35">
        <f>'Datos Específicos'!AD4*'Datos Específicos'!AD7</f>
        <v>696.70618432781487</v>
      </c>
      <c r="AE5" s="35">
        <f>'Datos Específicos'!AE4*'Datos Específicos'!AE7</f>
        <v>696.70618432781487</v>
      </c>
      <c r="AF5" s="35">
        <f>'Datos Específicos'!AF4*'Datos Específicos'!AF7</f>
        <v>696.70618432781487</v>
      </c>
      <c r="AG5" s="35">
        <f>'Datos Específicos'!AG4*'Datos Específicos'!AG7</f>
        <v>696.70618432781487</v>
      </c>
      <c r="AH5" s="35">
        <f>'Datos Específicos'!AH4*'Datos Específicos'!AH7</f>
        <v>696.70618432781487</v>
      </c>
      <c r="AI5" s="35">
        <f>'Datos Específicos'!AI4*'Datos Específicos'!AI7</f>
        <v>696.70618432781487</v>
      </c>
      <c r="AJ5" s="35">
        <f>'Datos Específicos'!AJ4*'Datos Específicos'!AJ7</f>
        <v>696.70618432781487</v>
      </c>
      <c r="AK5" s="35">
        <f>'Datos Específicos'!AK4*'Datos Específicos'!AK7</f>
        <v>696.70618432781487</v>
      </c>
    </row>
    <row r="6" spans="1:37" s="9" customFormat="1" x14ac:dyDescent="0.25">
      <c r="C6" s="31"/>
    </row>
    <row r="7" spans="1:37" s="9" customFormat="1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s="9" customFormat="1" x14ac:dyDescent="0.25">
      <c r="A8" s="32" t="s">
        <v>80</v>
      </c>
      <c r="B8" s="33" t="s">
        <v>5</v>
      </c>
      <c r="C8" s="32" t="s">
        <v>180</v>
      </c>
      <c r="D8" s="36">
        <f>'Datos Generales'!D5</f>
        <v>696.70618432781475</v>
      </c>
      <c r="E8" s="37">
        <f>'Datos Generales'!E5</f>
        <v>0</v>
      </c>
      <c r="F8" s="37">
        <f>'Datos Generales'!F5</f>
        <v>0</v>
      </c>
      <c r="G8" s="37">
        <f>'Datos Generales'!G5</f>
        <v>0</v>
      </c>
      <c r="H8" s="37">
        <f>'Datos Generales'!H5</f>
        <v>0</v>
      </c>
      <c r="I8" s="37">
        <f>'Datos Generales'!I5</f>
        <v>0</v>
      </c>
      <c r="J8" s="37">
        <f>'Datos Generales'!J5</f>
        <v>0</v>
      </c>
      <c r="K8" s="37">
        <f>'Datos Generales'!K5</f>
        <v>0</v>
      </c>
      <c r="L8" s="37">
        <f>'Datos Generales'!L5</f>
        <v>0</v>
      </c>
      <c r="M8" s="37">
        <f>'Datos Generales'!M5</f>
        <v>0</v>
      </c>
      <c r="N8" s="37">
        <f>'Datos Generales'!N5</f>
        <v>0</v>
      </c>
      <c r="O8" s="37">
        <f>'Datos Generales'!O5</f>
        <v>0</v>
      </c>
      <c r="P8" s="37">
        <f>'Datos Generales'!P5</f>
        <v>0</v>
      </c>
      <c r="Q8" s="37">
        <f>'Datos Generales'!Q5</f>
        <v>0</v>
      </c>
      <c r="R8" s="37">
        <f>'Datos Generales'!R5</f>
        <v>0</v>
      </c>
      <c r="S8" s="37">
        <f>'Datos Generales'!S5</f>
        <v>0</v>
      </c>
      <c r="T8" s="37">
        <f>'Datos Generales'!T5</f>
        <v>0</v>
      </c>
      <c r="U8" s="37">
        <f>'Datos Generales'!U5</f>
        <v>0</v>
      </c>
      <c r="V8" s="37">
        <f>'Datos Generales'!V5</f>
        <v>0</v>
      </c>
      <c r="W8" s="37">
        <f>'Datos Generales'!W5</f>
        <v>0</v>
      </c>
      <c r="X8" s="37">
        <f>'Datos Generales'!X5</f>
        <v>0</v>
      </c>
      <c r="Y8" s="37">
        <f>'Datos Generales'!Y5</f>
        <v>0</v>
      </c>
      <c r="Z8" s="37">
        <f>'Datos Generales'!Z5</f>
        <v>0</v>
      </c>
      <c r="AA8" s="37">
        <f>'Datos Generales'!AA5</f>
        <v>0</v>
      </c>
      <c r="AB8" s="37">
        <f>'Datos Generales'!AB5</f>
        <v>0</v>
      </c>
      <c r="AC8" s="37">
        <f>'Datos Generales'!AC5</f>
        <v>0</v>
      </c>
      <c r="AD8" s="37">
        <f>'Datos Generales'!AD5</f>
        <v>0</v>
      </c>
      <c r="AE8" s="37">
        <f>'Datos Generales'!AE5</f>
        <v>0</v>
      </c>
      <c r="AF8" s="37">
        <f>'Datos Generales'!AF5</f>
        <v>0</v>
      </c>
      <c r="AG8" s="37">
        <f>'Datos Generales'!AG5</f>
        <v>0</v>
      </c>
      <c r="AH8" s="37">
        <f>'Datos Generales'!AH5</f>
        <v>0</v>
      </c>
      <c r="AI8" s="37">
        <f>'Datos Generales'!AI5</f>
        <v>0</v>
      </c>
      <c r="AJ8" s="37">
        <f>'Datos Generales'!AJ5</f>
        <v>0</v>
      </c>
      <c r="AK8" s="37">
        <f>'Datos Generales'!AK5</f>
        <v>0</v>
      </c>
    </row>
    <row r="9" spans="1:37" s="9" customFormat="1" x14ac:dyDescent="0.25">
      <c r="C9" s="31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s="9" customFormat="1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s="9" customFormat="1" x14ac:dyDescent="0.25">
      <c r="A11" s="32" t="s">
        <v>80</v>
      </c>
      <c r="B11" s="33" t="s">
        <v>5</v>
      </c>
      <c r="C11" s="32" t="s">
        <v>180</v>
      </c>
      <c r="D11" s="34">
        <f t="shared" ref="D11:AK11" si="1">IF(D8=0,D5,D8)</f>
        <v>696.70618432781475</v>
      </c>
      <c r="E11" s="35">
        <f t="shared" si="1"/>
        <v>696.70618432781487</v>
      </c>
      <c r="F11" s="35">
        <f t="shared" si="1"/>
        <v>696.70618432781487</v>
      </c>
      <c r="G11" s="35">
        <f t="shared" si="1"/>
        <v>696.70618432781487</v>
      </c>
      <c r="H11" s="35">
        <f t="shared" si="1"/>
        <v>696.70618432781487</v>
      </c>
      <c r="I11" s="35">
        <f t="shared" si="1"/>
        <v>696.70618432781487</v>
      </c>
      <c r="J11" s="35">
        <f t="shared" si="1"/>
        <v>696.70618432781487</v>
      </c>
      <c r="K11" s="35">
        <f t="shared" si="1"/>
        <v>696.70618432781487</v>
      </c>
      <c r="L11" s="35">
        <f t="shared" si="1"/>
        <v>696.70618432781487</v>
      </c>
      <c r="M11" s="35">
        <f t="shared" si="1"/>
        <v>696.70618432781487</v>
      </c>
      <c r="N11" s="35">
        <f t="shared" si="1"/>
        <v>696.70618432781487</v>
      </c>
      <c r="O11" s="35">
        <f t="shared" si="1"/>
        <v>696.70618432781487</v>
      </c>
      <c r="P11" s="35">
        <f t="shared" si="1"/>
        <v>696.70618432781487</v>
      </c>
      <c r="Q11" s="35">
        <f t="shared" si="1"/>
        <v>696.70618432781487</v>
      </c>
      <c r="R11" s="35">
        <f t="shared" si="1"/>
        <v>696.70618432781487</v>
      </c>
      <c r="S11" s="35">
        <f t="shared" si="1"/>
        <v>696.70618432781487</v>
      </c>
      <c r="T11" s="35">
        <f t="shared" si="1"/>
        <v>696.70618432781487</v>
      </c>
      <c r="U11" s="35">
        <f t="shared" si="1"/>
        <v>696.70618432781487</v>
      </c>
      <c r="V11" s="35">
        <f t="shared" si="1"/>
        <v>696.70618432781487</v>
      </c>
      <c r="W11" s="35">
        <f t="shared" si="1"/>
        <v>696.70618432781487</v>
      </c>
      <c r="X11" s="35">
        <f t="shared" si="1"/>
        <v>696.70618432781487</v>
      </c>
      <c r="Y11" s="35">
        <f t="shared" si="1"/>
        <v>696.70618432781487</v>
      </c>
      <c r="Z11" s="35">
        <f t="shared" si="1"/>
        <v>696.70618432781487</v>
      </c>
      <c r="AA11" s="35">
        <f t="shared" si="1"/>
        <v>696.70618432781487</v>
      </c>
      <c r="AB11" s="35">
        <f t="shared" si="1"/>
        <v>696.70618432781487</v>
      </c>
      <c r="AC11" s="35">
        <f t="shared" si="1"/>
        <v>696.70618432781487</v>
      </c>
      <c r="AD11" s="35">
        <f t="shared" si="1"/>
        <v>696.70618432781487</v>
      </c>
      <c r="AE11" s="35">
        <f t="shared" si="1"/>
        <v>696.70618432781487</v>
      </c>
      <c r="AF11" s="35">
        <f t="shared" si="1"/>
        <v>696.70618432781487</v>
      </c>
      <c r="AG11" s="35">
        <f t="shared" si="1"/>
        <v>696.70618432781487</v>
      </c>
      <c r="AH11" s="35">
        <f t="shared" si="1"/>
        <v>696.70618432781487</v>
      </c>
      <c r="AI11" s="35">
        <f t="shared" si="1"/>
        <v>696.70618432781487</v>
      </c>
      <c r="AJ11" s="35">
        <f t="shared" si="1"/>
        <v>696.70618432781487</v>
      </c>
      <c r="AK11" s="35">
        <f t="shared" si="1"/>
        <v>696.70618432781487</v>
      </c>
    </row>
    <row r="12" spans="1:37" s="9" customFormat="1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s="9" customFormat="1" x14ac:dyDescent="0.25">
      <c r="A13" s="22" t="s">
        <v>7</v>
      </c>
    </row>
    <row r="14" spans="1:37" s="9" customFormat="1" x14ac:dyDescent="0.25">
      <c r="A14" s="32" t="s">
        <v>8</v>
      </c>
      <c r="B14" s="33" t="s">
        <v>9</v>
      </c>
      <c r="C14" s="32" t="s">
        <v>179</v>
      </c>
      <c r="D14" s="36">
        <f>'Datos Generales'!D24</f>
        <v>192.82331821199998</v>
      </c>
      <c r="E14" s="37">
        <f>'Datos Generales'!E24</f>
        <v>0</v>
      </c>
      <c r="F14" s="37">
        <f>'Datos Generales'!F24</f>
        <v>0</v>
      </c>
      <c r="G14" s="37">
        <f>'Datos Generales'!G24</f>
        <v>0</v>
      </c>
      <c r="H14" s="37">
        <f>'Datos Generales'!H24</f>
        <v>0</v>
      </c>
      <c r="I14" s="37">
        <f>'Datos Generales'!I24</f>
        <v>0</v>
      </c>
      <c r="J14" s="37">
        <f>'Datos Generales'!J24</f>
        <v>0</v>
      </c>
      <c r="K14" s="37">
        <f>'Datos Generales'!K24</f>
        <v>0</v>
      </c>
      <c r="L14" s="37">
        <f>'Datos Generales'!L24</f>
        <v>0</v>
      </c>
      <c r="M14" s="37">
        <f>'Datos Generales'!M24</f>
        <v>0</v>
      </c>
      <c r="N14" s="37">
        <f>'Datos Generales'!N24</f>
        <v>0</v>
      </c>
      <c r="O14" s="37">
        <f>'Datos Generales'!O24</f>
        <v>0</v>
      </c>
      <c r="P14" s="37">
        <f>'Datos Generales'!P24</f>
        <v>0</v>
      </c>
      <c r="Q14" s="37">
        <f>'Datos Generales'!Q24</f>
        <v>0</v>
      </c>
      <c r="R14" s="37">
        <f>'Datos Generales'!R24</f>
        <v>0</v>
      </c>
      <c r="S14" s="37">
        <f>'Datos Generales'!S24</f>
        <v>0</v>
      </c>
      <c r="T14" s="37">
        <f>'Datos Generales'!T24</f>
        <v>0</v>
      </c>
      <c r="U14" s="37">
        <f>'Datos Generales'!U24</f>
        <v>0</v>
      </c>
      <c r="V14" s="37">
        <f>'Datos Generales'!V24</f>
        <v>0</v>
      </c>
      <c r="W14" s="37">
        <f>'Datos Generales'!W24</f>
        <v>0</v>
      </c>
      <c r="X14" s="37">
        <f>'Datos Generales'!X24</f>
        <v>0</v>
      </c>
      <c r="Y14" s="37">
        <f>'Datos Generales'!Y24</f>
        <v>0</v>
      </c>
      <c r="Z14" s="37">
        <f>'Datos Generales'!Z24</f>
        <v>0</v>
      </c>
      <c r="AA14" s="37">
        <f>'Datos Generales'!AA24</f>
        <v>0</v>
      </c>
      <c r="AB14" s="37">
        <f>'Datos Generales'!AB24</f>
        <v>0</v>
      </c>
      <c r="AC14" s="37">
        <f>'Datos Generales'!AC24</f>
        <v>0</v>
      </c>
      <c r="AD14" s="37">
        <f>'Datos Generales'!AD24</f>
        <v>0</v>
      </c>
      <c r="AE14" s="37">
        <f>'Datos Generales'!AE24</f>
        <v>0</v>
      </c>
      <c r="AF14" s="37">
        <f>'Datos Generales'!AF24</f>
        <v>0</v>
      </c>
      <c r="AG14" s="37">
        <f>'Datos Generales'!AG24</f>
        <v>0</v>
      </c>
      <c r="AH14" s="37">
        <f>'Datos Generales'!AH24</f>
        <v>0</v>
      </c>
      <c r="AI14" s="37">
        <f>'Datos Generales'!AI24</f>
        <v>0</v>
      </c>
      <c r="AJ14" s="37">
        <f>'Datos Generales'!AJ24</f>
        <v>0</v>
      </c>
      <c r="AK14" s="37">
        <f>'Datos Generales'!AK24</f>
        <v>0</v>
      </c>
    </row>
    <row r="15" spans="1:37" s="9" customFormat="1" x14ac:dyDescent="0.25">
      <c r="A15" s="32" t="s">
        <v>10</v>
      </c>
      <c r="B15" s="33" t="s">
        <v>9</v>
      </c>
      <c r="C15" s="32" t="s">
        <v>179</v>
      </c>
      <c r="D15" s="36">
        <f>'Datos Generales'!D25</f>
        <v>165.0569354175</v>
      </c>
      <c r="E15" s="37">
        <f>'Datos Generales'!E25</f>
        <v>0</v>
      </c>
      <c r="F15" s="37">
        <f>'Datos Generales'!F25</f>
        <v>0</v>
      </c>
      <c r="G15" s="37">
        <f>'Datos Generales'!G25</f>
        <v>0</v>
      </c>
      <c r="H15" s="37">
        <f>'Datos Generales'!H25</f>
        <v>0</v>
      </c>
      <c r="I15" s="37">
        <f>'Datos Generales'!I25</f>
        <v>0</v>
      </c>
      <c r="J15" s="37">
        <f>'Datos Generales'!J25</f>
        <v>0</v>
      </c>
      <c r="K15" s="37">
        <f>'Datos Generales'!K25</f>
        <v>0</v>
      </c>
      <c r="L15" s="37">
        <f>'Datos Generales'!L25</f>
        <v>0</v>
      </c>
      <c r="M15" s="37">
        <f>'Datos Generales'!M25</f>
        <v>0</v>
      </c>
      <c r="N15" s="37">
        <f>'Datos Generales'!N25</f>
        <v>0</v>
      </c>
      <c r="O15" s="37">
        <f>'Datos Generales'!O25</f>
        <v>0</v>
      </c>
      <c r="P15" s="37">
        <f>'Datos Generales'!P25</f>
        <v>0</v>
      </c>
      <c r="Q15" s="37">
        <f>'Datos Generales'!Q25</f>
        <v>0</v>
      </c>
      <c r="R15" s="37">
        <f>'Datos Generales'!R25</f>
        <v>0</v>
      </c>
      <c r="S15" s="37">
        <f>'Datos Generales'!S25</f>
        <v>0</v>
      </c>
      <c r="T15" s="37">
        <f>'Datos Generales'!T25</f>
        <v>0</v>
      </c>
      <c r="U15" s="37">
        <f>'Datos Generales'!U25</f>
        <v>0</v>
      </c>
      <c r="V15" s="37">
        <f>'Datos Generales'!V25</f>
        <v>0</v>
      </c>
      <c r="W15" s="37">
        <f>'Datos Generales'!W25</f>
        <v>0</v>
      </c>
      <c r="X15" s="37">
        <f>'Datos Generales'!X25</f>
        <v>0</v>
      </c>
      <c r="Y15" s="37">
        <f>'Datos Generales'!Y25</f>
        <v>0</v>
      </c>
      <c r="Z15" s="37">
        <f>'Datos Generales'!Z25</f>
        <v>0</v>
      </c>
      <c r="AA15" s="37">
        <f>'Datos Generales'!AA25</f>
        <v>0</v>
      </c>
      <c r="AB15" s="37">
        <f>'Datos Generales'!AB25</f>
        <v>0</v>
      </c>
      <c r="AC15" s="37">
        <f>'Datos Generales'!AC25</f>
        <v>0</v>
      </c>
      <c r="AD15" s="37">
        <f>'Datos Generales'!AD25</f>
        <v>0</v>
      </c>
      <c r="AE15" s="37">
        <f>'Datos Generales'!AE25</f>
        <v>0</v>
      </c>
      <c r="AF15" s="37">
        <f>'Datos Generales'!AF25</f>
        <v>0</v>
      </c>
      <c r="AG15" s="37">
        <f>'Datos Generales'!AG25</f>
        <v>0</v>
      </c>
      <c r="AH15" s="37">
        <f>'Datos Generales'!AH25</f>
        <v>0</v>
      </c>
      <c r="AI15" s="37">
        <f>'Datos Generales'!AI25</f>
        <v>0</v>
      </c>
      <c r="AJ15" s="37">
        <f>'Datos Generales'!AJ25</f>
        <v>0</v>
      </c>
      <c r="AK15" s="37">
        <f>'Datos Generales'!AK25</f>
        <v>0</v>
      </c>
    </row>
    <row r="16" spans="1:37" s="9" customFormat="1" x14ac:dyDescent="0.25">
      <c r="A16" s="32" t="s">
        <v>11</v>
      </c>
      <c r="B16" s="33" t="s">
        <v>9</v>
      </c>
      <c r="C16" s="32" t="s">
        <v>179</v>
      </c>
      <c r="D16" s="36">
        <f>'Datos Generales'!D26</f>
        <v>0</v>
      </c>
      <c r="E16" s="37">
        <f>'Datos Generales'!E26</f>
        <v>0</v>
      </c>
      <c r="F16" s="37">
        <f>'Datos Generales'!F26</f>
        <v>0</v>
      </c>
      <c r="G16" s="37">
        <f>'Datos Generales'!G26</f>
        <v>0</v>
      </c>
      <c r="H16" s="37">
        <f>'Datos Generales'!H26</f>
        <v>0</v>
      </c>
      <c r="I16" s="37">
        <f>'Datos Generales'!I26</f>
        <v>0</v>
      </c>
      <c r="J16" s="37">
        <f>'Datos Generales'!J26</f>
        <v>0</v>
      </c>
      <c r="K16" s="37">
        <f>'Datos Generales'!K26</f>
        <v>0</v>
      </c>
      <c r="L16" s="37">
        <f>'Datos Generales'!L26</f>
        <v>0</v>
      </c>
      <c r="M16" s="37">
        <f>'Datos Generales'!M26</f>
        <v>0</v>
      </c>
      <c r="N16" s="37">
        <f>'Datos Generales'!N26</f>
        <v>0</v>
      </c>
      <c r="O16" s="37">
        <f>'Datos Generales'!O26</f>
        <v>0</v>
      </c>
      <c r="P16" s="37">
        <f>'Datos Generales'!P26</f>
        <v>0</v>
      </c>
      <c r="Q16" s="37">
        <f>'Datos Generales'!Q26</f>
        <v>0</v>
      </c>
      <c r="R16" s="37">
        <f>'Datos Generales'!R26</f>
        <v>0</v>
      </c>
      <c r="S16" s="37">
        <f>'Datos Generales'!S26</f>
        <v>0</v>
      </c>
      <c r="T16" s="37">
        <f>'Datos Generales'!T26</f>
        <v>0</v>
      </c>
      <c r="U16" s="37">
        <f>'Datos Generales'!U26</f>
        <v>0</v>
      </c>
      <c r="V16" s="37">
        <f>'Datos Generales'!V26</f>
        <v>0</v>
      </c>
      <c r="W16" s="37">
        <f>'Datos Generales'!W26</f>
        <v>0</v>
      </c>
      <c r="X16" s="37">
        <f>'Datos Generales'!X26</f>
        <v>0</v>
      </c>
      <c r="Y16" s="37">
        <f>'Datos Generales'!Y26</f>
        <v>0</v>
      </c>
      <c r="Z16" s="37">
        <f>'Datos Generales'!Z26</f>
        <v>0</v>
      </c>
      <c r="AA16" s="37">
        <f>'Datos Generales'!AA26</f>
        <v>0</v>
      </c>
      <c r="AB16" s="37">
        <f>'Datos Generales'!AB26</f>
        <v>0</v>
      </c>
      <c r="AC16" s="37">
        <f>'Datos Generales'!AC26</f>
        <v>0</v>
      </c>
      <c r="AD16" s="37">
        <f>'Datos Generales'!AD26</f>
        <v>0</v>
      </c>
      <c r="AE16" s="37">
        <f>'Datos Generales'!AE26</f>
        <v>0</v>
      </c>
      <c r="AF16" s="37">
        <f>'Datos Generales'!AF26</f>
        <v>0</v>
      </c>
      <c r="AG16" s="37">
        <f>'Datos Generales'!AG26</f>
        <v>0</v>
      </c>
      <c r="AH16" s="37">
        <f>'Datos Generales'!AH26</f>
        <v>0</v>
      </c>
      <c r="AI16" s="37">
        <f>'Datos Generales'!AI26</f>
        <v>0</v>
      </c>
      <c r="AJ16" s="37">
        <f>'Datos Generales'!AJ26</f>
        <v>0</v>
      </c>
      <c r="AK16" s="37">
        <f>'Datos Generales'!AK26</f>
        <v>0</v>
      </c>
    </row>
    <row r="17" spans="1:37" s="9" customFormat="1" x14ac:dyDescent="0.25">
      <c r="A17" s="32" t="s">
        <v>12</v>
      </c>
      <c r="B17" s="33" t="s">
        <v>9</v>
      </c>
      <c r="C17" s="32" t="s">
        <v>179</v>
      </c>
      <c r="D17" s="36">
        <f>'Datos Generales'!D27</f>
        <v>0</v>
      </c>
      <c r="E17" s="37">
        <f>'Datos Generales'!E27</f>
        <v>0</v>
      </c>
      <c r="F17" s="37">
        <f>'Datos Generales'!F27</f>
        <v>0</v>
      </c>
      <c r="G17" s="37">
        <f>'Datos Generales'!G27</f>
        <v>0</v>
      </c>
      <c r="H17" s="37">
        <f>'Datos Generales'!H27</f>
        <v>0</v>
      </c>
      <c r="I17" s="37">
        <f>'Datos Generales'!I27</f>
        <v>0</v>
      </c>
      <c r="J17" s="37">
        <f>'Datos Generales'!J27</f>
        <v>0</v>
      </c>
      <c r="K17" s="37">
        <f>'Datos Generales'!K27</f>
        <v>0</v>
      </c>
      <c r="L17" s="37">
        <f>'Datos Generales'!L27</f>
        <v>0</v>
      </c>
      <c r="M17" s="37">
        <f>'Datos Generales'!M27</f>
        <v>0</v>
      </c>
      <c r="N17" s="37">
        <f>'Datos Generales'!N27</f>
        <v>0</v>
      </c>
      <c r="O17" s="37">
        <f>'Datos Generales'!O27</f>
        <v>0</v>
      </c>
      <c r="P17" s="37">
        <f>'Datos Generales'!P27</f>
        <v>0</v>
      </c>
      <c r="Q17" s="37">
        <f>'Datos Generales'!Q27</f>
        <v>0</v>
      </c>
      <c r="R17" s="37">
        <f>'Datos Generales'!R27</f>
        <v>0</v>
      </c>
      <c r="S17" s="37">
        <f>'Datos Generales'!S27</f>
        <v>0</v>
      </c>
      <c r="T17" s="37">
        <f>'Datos Generales'!T27</f>
        <v>0</v>
      </c>
      <c r="U17" s="37">
        <f>'Datos Generales'!U27</f>
        <v>0</v>
      </c>
      <c r="V17" s="37">
        <f>'Datos Generales'!V27</f>
        <v>0</v>
      </c>
      <c r="W17" s="37">
        <f>'Datos Generales'!W27</f>
        <v>0</v>
      </c>
      <c r="X17" s="37">
        <f>'Datos Generales'!X27</f>
        <v>0</v>
      </c>
      <c r="Y17" s="37">
        <f>'Datos Generales'!Y27</f>
        <v>0</v>
      </c>
      <c r="Z17" s="37">
        <f>'Datos Generales'!Z27</f>
        <v>0</v>
      </c>
      <c r="AA17" s="37">
        <f>'Datos Generales'!AA27</f>
        <v>0</v>
      </c>
      <c r="AB17" s="37">
        <f>'Datos Generales'!AB27</f>
        <v>0</v>
      </c>
      <c r="AC17" s="37">
        <f>'Datos Generales'!AC27</f>
        <v>0</v>
      </c>
      <c r="AD17" s="37">
        <f>'Datos Generales'!AD27</f>
        <v>0</v>
      </c>
      <c r="AE17" s="37">
        <f>'Datos Generales'!AE27</f>
        <v>0</v>
      </c>
      <c r="AF17" s="37">
        <f>'Datos Generales'!AF27</f>
        <v>0</v>
      </c>
      <c r="AG17" s="37">
        <f>'Datos Generales'!AG27</f>
        <v>0</v>
      </c>
      <c r="AH17" s="37">
        <f>'Datos Generales'!AH27</f>
        <v>0</v>
      </c>
      <c r="AI17" s="37">
        <f>'Datos Generales'!AI27</f>
        <v>0</v>
      </c>
      <c r="AJ17" s="37">
        <f>'Datos Generales'!AJ27</f>
        <v>0</v>
      </c>
      <c r="AK17" s="37">
        <f>'Datos Generales'!AK27</f>
        <v>0</v>
      </c>
    </row>
    <row r="18" spans="1:37" s="9" customFormat="1" x14ac:dyDescent="0.25">
      <c r="A18" s="32" t="s">
        <v>13</v>
      </c>
      <c r="B18" s="33" t="s">
        <v>9</v>
      </c>
      <c r="C18" s="32" t="s">
        <v>179</v>
      </c>
      <c r="D18" s="36">
        <f>'Datos Generales'!D28</f>
        <v>0.28592300000000004</v>
      </c>
      <c r="E18" s="37">
        <f>'Datos Generales'!E28</f>
        <v>0</v>
      </c>
      <c r="F18" s="37">
        <f>'Datos Generales'!F28</f>
        <v>0</v>
      </c>
      <c r="G18" s="37">
        <f>'Datos Generales'!G28</f>
        <v>0</v>
      </c>
      <c r="H18" s="37">
        <f>'Datos Generales'!H28</f>
        <v>0</v>
      </c>
      <c r="I18" s="37">
        <f>'Datos Generales'!I28</f>
        <v>0</v>
      </c>
      <c r="J18" s="37">
        <f>'Datos Generales'!J28</f>
        <v>0</v>
      </c>
      <c r="K18" s="37">
        <f>'Datos Generales'!K28</f>
        <v>0</v>
      </c>
      <c r="L18" s="37">
        <f>'Datos Generales'!L28</f>
        <v>0</v>
      </c>
      <c r="M18" s="37">
        <f>'Datos Generales'!M28</f>
        <v>0</v>
      </c>
      <c r="N18" s="37">
        <f>'Datos Generales'!N28</f>
        <v>0</v>
      </c>
      <c r="O18" s="37">
        <f>'Datos Generales'!O28</f>
        <v>0</v>
      </c>
      <c r="P18" s="37">
        <f>'Datos Generales'!P28</f>
        <v>0</v>
      </c>
      <c r="Q18" s="37">
        <f>'Datos Generales'!Q28</f>
        <v>0</v>
      </c>
      <c r="R18" s="37">
        <f>'Datos Generales'!R28</f>
        <v>0</v>
      </c>
      <c r="S18" s="37">
        <f>'Datos Generales'!S28</f>
        <v>0</v>
      </c>
      <c r="T18" s="37">
        <f>'Datos Generales'!T28</f>
        <v>0</v>
      </c>
      <c r="U18" s="37">
        <f>'Datos Generales'!U28</f>
        <v>0</v>
      </c>
      <c r="V18" s="37">
        <f>'Datos Generales'!V28</f>
        <v>0</v>
      </c>
      <c r="W18" s="37">
        <f>'Datos Generales'!W28</f>
        <v>0</v>
      </c>
      <c r="X18" s="37">
        <f>'Datos Generales'!X28</f>
        <v>0</v>
      </c>
      <c r="Y18" s="37">
        <f>'Datos Generales'!Y28</f>
        <v>0</v>
      </c>
      <c r="Z18" s="37">
        <f>'Datos Generales'!Z28</f>
        <v>0</v>
      </c>
      <c r="AA18" s="37">
        <f>'Datos Generales'!AA28</f>
        <v>0</v>
      </c>
      <c r="AB18" s="37">
        <f>'Datos Generales'!AB28</f>
        <v>0</v>
      </c>
      <c r="AC18" s="37">
        <f>'Datos Generales'!AC28</f>
        <v>0</v>
      </c>
      <c r="AD18" s="37">
        <f>'Datos Generales'!AD28</f>
        <v>0</v>
      </c>
      <c r="AE18" s="37">
        <f>'Datos Generales'!AE28</f>
        <v>0</v>
      </c>
      <c r="AF18" s="37">
        <f>'Datos Generales'!AF28</f>
        <v>0</v>
      </c>
      <c r="AG18" s="37">
        <f>'Datos Generales'!AG28</f>
        <v>0</v>
      </c>
      <c r="AH18" s="37">
        <f>'Datos Generales'!AH28</f>
        <v>0</v>
      </c>
      <c r="AI18" s="37">
        <f>'Datos Generales'!AI28</f>
        <v>0</v>
      </c>
      <c r="AJ18" s="37">
        <f>'Datos Generales'!AJ28</f>
        <v>0</v>
      </c>
      <c r="AK18" s="37">
        <f>'Datos Generales'!AK28</f>
        <v>0</v>
      </c>
    </row>
    <row r="19" spans="1:37" s="9" customFormat="1" x14ac:dyDescent="0.25">
      <c r="A19" s="32" t="s">
        <v>14</v>
      </c>
      <c r="B19" s="33" t="s">
        <v>9</v>
      </c>
      <c r="C19" s="32" t="s">
        <v>179</v>
      </c>
      <c r="D19" s="36">
        <f>'Datos Generales'!D29</f>
        <v>18.221021068000002</v>
      </c>
      <c r="E19" s="37">
        <f>'Datos Generales'!E29</f>
        <v>0</v>
      </c>
      <c r="F19" s="37">
        <f>'Datos Generales'!F29</f>
        <v>0</v>
      </c>
      <c r="G19" s="37">
        <f>'Datos Generales'!G29</f>
        <v>0</v>
      </c>
      <c r="H19" s="37">
        <f>'Datos Generales'!H29</f>
        <v>0</v>
      </c>
      <c r="I19" s="37">
        <f>'Datos Generales'!I29</f>
        <v>0</v>
      </c>
      <c r="J19" s="37">
        <f>'Datos Generales'!J29</f>
        <v>0</v>
      </c>
      <c r="K19" s="37">
        <f>'Datos Generales'!K29</f>
        <v>0</v>
      </c>
      <c r="L19" s="37">
        <f>'Datos Generales'!L29</f>
        <v>0</v>
      </c>
      <c r="M19" s="37">
        <f>'Datos Generales'!M29</f>
        <v>0</v>
      </c>
      <c r="N19" s="37">
        <f>'Datos Generales'!N29</f>
        <v>0</v>
      </c>
      <c r="O19" s="37">
        <f>'Datos Generales'!O29</f>
        <v>0</v>
      </c>
      <c r="P19" s="37">
        <f>'Datos Generales'!P29</f>
        <v>0</v>
      </c>
      <c r="Q19" s="37">
        <f>'Datos Generales'!Q29</f>
        <v>0</v>
      </c>
      <c r="R19" s="37">
        <f>'Datos Generales'!R29</f>
        <v>0</v>
      </c>
      <c r="S19" s="37">
        <f>'Datos Generales'!S29</f>
        <v>0</v>
      </c>
      <c r="T19" s="37">
        <f>'Datos Generales'!T29</f>
        <v>0</v>
      </c>
      <c r="U19" s="37">
        <f>'Datos Generales'!U29</f>
        <v>0</v>
      </c>
      <c r="V19" s="37">
        <f>'Datos Generales'!V29</f>
        <v>0</v>
      </c>
      <c r="W19" s="37">
        <f>'Datos Generales'!W29</f>
        <v>0</v>
      </c>
      <c r="X19" s="37">
        <f>'Datos Generales'!X29</f>
        <v>0</v>
      </c>
      <c r="Y19" s="37">
        <f>'Datos Generales'!Y29</f>
        <v>0</v>
      </c>
      <c r="Z19" s="37">
        <f>'Datos Generales'!Z29</f>
        <v>0</v>
      </c>
      <c r="AA19" s="37">
        <f>'Datos Generales'!AA29</f>
        <v>0</v>
      </c>
      <c r="AB19" s="37">
        <f>'Datos Generales'!AB29</f>
        <v>0</v>
      </c>
      <c r="AC19" s="37">
        <f>'Datos Generales'!AC29</f>
        <v>0</v>
      </c>
      <c r="AD19" s="37">
        <f>'Datos Generales'!AD29</f>
        <v>0</v>
      </c>
      <c r="AE19" s="37">
        <f>'Datos Generales'!AE29</f>
        <v>0</v>
      </c>
      <c r="AF19" s="37">
        <f>'Datos Generales'!AF29</f>
        <v>0</v>
      </c>
      <c r="AG19" s="37">
        <f>'Datos Generales'!AG29</f>
        <v>0</v>
      </c>
      <c r="AH19" s="37">
        <f>'Datos Generales'!AH29</f>
        <v>0</v>
      </c>
      <c r="AI19" s="37">
        <f>'Datos Generales'!AI29</f>
        <v>0</v>
      </c>
      <c r="AJ19" s="37">
        <f>'Datos Generales'!AJ29</f>
        <v>0</v>
      </c>
      <c r="AK19" s="37">
        <f>'Datos Generales'!AK29</f>
        <v>0</v>
      </c>
    </row>
    <row r="20" spans="1:37" s="9" customFormat="1" x14ac:dyDescent="0.25">
      <c r="A20" s="32" t="s">
        <v>58</v>
      </c>
      <c r="B20" s="33" t="s">
        <v>9</v>
      </c>
      <c r="C20" s="32" t="s">
        <v>179</v>
      </c>
      <c r="D20" s="36">
        <f>'Datos Generales'!D30</f>
        <v>0</v>
      </c>
      <c r="E20" s="37">
        <f>'Datos Generales'!E30</f>
        <v>0</v>
      </c>
      <c r="F20" s="37">
        <f>'Datos Generales'!F30</f>
        <v>0</v>
      </c>
      <c r="G20" s="37">
        <f>'Datos Generales'!G30</f>
        <v>0</v>
      </c>
      <c r="H20" s="37">
        <f>'Datos Generales'!H30</f>
        <v>0</v>
      </c>
      <c r="I20" s="37">
        <f>'Datos Generales'!I30</f>
        <v>0</v>
      </c>
      <c r="J20" s="37">
        <f>'Datos Generales'!J30</f>
        <v>0</v>
      </c>
      <c r="K20" s="37">
        <f>'Datos Generales'!K30</f>
        <v>0</v>
      </c>
      <c r="L20" s="37">
        <f>'Datos Generales'!L30</f>
        <v>0</v>
      </c>
      <c r="M20" s="37">
        <f>'Datos Generales'!M30</f>
        <v>0</v>
      </c>
      <c r="N20" s="37">
        <f>'Datos Generales'!N30</f>
        <v>0</v>
      </c>
      <c r="O20" s="37">
        <f>'Datos Generales'!O30</f>
        <v>0</v>
      </c>
      <c r="P20" s="37">
        <f>'Datos Generales'!P30</f>
        <v>0</v>
      </c>
      <c r="Q20" s="37">
        <f>'Datos Generales'!Q30</f>
        <v>0</v>
      </c>
      <c r="R20" s="37">
        <f>'Datos Generales'!R30</f>
        <v>0</v>
      </c>
      <c r="S20" s="37">
        <f>'Datos Generales'!S30</f>
        <v>0</v>
      </c>
      <c r="T20" s="37">
        <f>'Datos Generales'!T30</f>
        <v>0</v>
      </c>
      <c r="U20" s="37">
        <f>'Datos Generales'!U30</f>
        <v>0</v>
      </c>
      <c r="V20" s="37">
        <f>'Datos Generales'!V30</f>
        <v>0</v>
      </c>
      <c r="W20" s="37">
        <f>'Datos Generales'!W30</f>
        <v>0</v>
      </c>
      <c r="X20" s="37">
        <f>'Datos Generales'!X30</f>
        <v>0</v>
      </c>
      <c r="Y20" s="37">
        <f>'Datos Generales'!Y30</f>
        <v>0</v>
      </c>
      <c r="Z20" s="37">
        <f>'Datos Generales'!Z30</f>
        <v>0</v>
      </c>
      <c r="AA20" s="37">
        <f>'Datos Generales'!AA30</f>
        <v>0</v>
      </c>
      <c r="AB20" s="37">
        <f>'Datos Generales'!AB30</f>
        <v>0</v>
      </c>
      <c r="AC20" s="37">
        <f>'Datos Generales'!AC30</f>
        <v>0</v>
      </c>
      <c r="AD20" s="37">
        <f>'Datos Generales'!AD30</f>
        <v>0</v>
      </c>
      <c r="AE20" s="37">
        <f>'Datos Generales'!AE30</f>
        <v>0</v>
      </c>
      <c r="AF20" s="37">
        <f>'Datos Generales'!AF30</f>
        <v>0</v>
      </c>
      <c r="AG20" s="37">
        <f>'Datos Generales'!AG30</f>
        <v>0</v>
      </c>
      <c r="AH20" s="37">
        <f>'Datos Generales'!AH30</f>
        <v>0</v>
      </c>
      <c r="AI20" s="37">
        <f>'Datos Generales'!AI30</f>
        <v>0</v>
      </c>
      <c r="AJ20" s="37">
        <f>'Datos Generales'!AJ30</f>
        <v>0</v>
      </c>
      <c r="AK20" s="37">
        <f>'Datos Generales'!AK30</f>
        <v>0</v>
      </c>
    </row>
    <row r="21" spans="1:37" s="9" customFormat="1" x14ac:dyDescent="0.25">
      <c r="A21" s="32" t="s">
        <v>61</v>
      </c>
      <c r="B21" s="33" t="s">
        <v>9</v>
      </c>
      <c r="C21" s="32" t="s">
        <v>179</v>
      </c>
      <c r="D21" s="36">
        <f>'Datos Generales'!D31</f>
        <v>0</v>
      </c>
      <c r="E21" s="37">
        <f>'Datos Generales'!E31</f>
        <v>0</v>
      </c>
      <c r="F21" s="37">
        <f>'Datos Generales'!F31</f>
        <v>0</v>
      </c>
      <c r="G21" s="37">
        <f>'Datos Generales'!G31</f>
        <v>0</v>
      </c>
      <c r="H21" s="37">
        <f>'Datos Generales'!H31</f>
        <v>0</v>
      </c>
      <c r="I21" s="37">
        <f>'Datos Generales'!I31</f>
        <v>0</v>
      </c>
      <c r="J21" s="37">
        <f>'Datos Generales'!J31</f>
        <v>0</v>
      </c>
      <c r="K21" s="37">
        <f>'Datos Generales'!K31</f>
        <v>0</v>
      </c>
      <c r="L21" s="37">
        <f>'Datos Generales'!L31</f>
        <v>0</v>
      </c>
      <c r="M21" s="37">
        <f>'Datos Generales'!M31</f>
        <v>0</v>
      </c>
      <c r="N21" s="37">
        <f>'Datos Generales'!N31</f>
        <v>0</v>
      </c>
      <c r="O21" s="37">
        <f>'Datos Generales'!O31</f>
        <v>0</v>
      </c>
      <c r="P21" s="37">
        <f>'Datos Generales'!P31</f>
        <v>0</v>
      </c>
      <c r="Q21" s="37">
        <f>'Datos Generales'!Q31</f>
        <v>0</v>
      </c>
      <c r="R21" s="37">
        <f>'Datos Generales'!R31</f>
        <v>0</v>
      </c>
      <c r="S21" s="37">
        <f>'Datos Generales'!S31</f>
        <v>0</v>
      </c>
      <c r="T21" s="37">
        <f>'Datos Generales'!T31</f>
        <v>0</v>
      </c>
      <c r="U21" s="37">
        <f>'Datos Generales'!U31</f>
        <v>0</v>
      </c>
      <c r="V21" s="37">
        <f>'Datos Generales'!V31</f>
        <v>0</v>
      </c>
      <c r="W21" s="37">
        <f>'Datos Generales'!W31</f>
        <v>0</v>
      </c>
      <c r="X21" s="37">
        <f>'Datos Generales'!X31</f>
        <v>0</v>
      </c>
      <c r="Y21" s="37">
        <f>'Datos Generales'!Y31</f>
        <v>0</v>
      </c>
      <c r="Z21" s="37">
        <f>'Datos Generales'!Z31</f>
        <v>0</v>
      </c>
      <c r="AA21" s="37">
        <f>'Datos Generales'!AA31</f>
        <v>0</v>
      </c>
      <c r="AB21" s="37">
        <f>'Datos Generales'!AB31</f>
        <v>0</v>
      </c>
      <c r="AC21" s="37">
        <f>'Datos Generales'!AC31</f>
        <v>0</v>
      </c>
      <c r="AD21" s="37">
        <f>'Datos Generales'!AD31</f>
        <v>0</v>
      </c>
      <c r="AE21" s="37">
        <f>'Datos Generales'!AE31</f>
        <v>0</v>
      </c>
      <c r="AF21" s="37">
        <f>'Datos Generales'!AF31</f>
        <v>0</v>
      </c>
      <c r="AG21" s="37">
        <f>'Datos Generales'!AG31</f>
        <v>0</v>
      </c>
      <c r="AH21" s="37">
        <f>'Datos Generales'!AH31</f>
        <v>0</v>
      </c>
      <c r="AI21" s="37">
        <f>'Datos Generales'!AI31</f>
        <v>0</v>
      </c>
      <c r="AJ21" s="37">
        <f>'Datos Generales'!AJ31</f>
        <v>0</v>
      </c>
      <c r="AK21" s="37">
        <f>'Datos Generales'!AK31</f>
        <v>0</v>
      </c>
    </row>
    <row r="22" spans="1:37" s="9" customFormat="1" x14ac:dyDescent="0.25">
      <c r="A22" s="32" t="s">
        <v>15</v>
      </c>
      <c r="B22" s="33" t="s">
        <v>9</v>
      </c>
      <c r="C22" s="32" t="s">
        <v>179</v>
      </c>
      <c r="D22" s="36">
        <f>'Datos Generales'!D32</f>
        <v>0</v>
      </c>
      <c r="E22" s="37">
        <f>'Datos Generales'!E32</f>
        <v>0</v>
      </c>
      <c r="F22" s="37">
        <f>'Datos Generales'!F32</f>
        <v>0</v>
      </c>
      <c r="G22" s="37">
        <f>'Datos Generales'!G32</f>
        <v>0</v>
      </c>
      <c r="H22" s="37">
        <f>'Datos Generales'!H32</f>
        <v>0</v>
      </c>
      <c r="I22" s="37">
        <f>'Datos Generales'!I32</f>
        <v>0</v>
      </c>
      <c r="J22" s="37">
        <f>'Datos Generales'!J32</f>
        <v>0</v>
      </c>
      <c r="K22" s="37">
        <f>'Datos Generales'!K32</f>
        <v>0</v>
      </c>
      <c r="L22" s="37">
        <f>'Datos Generales'!L32</f>
        <v>0</v>
      </c>
      <c r="M22" s="37">
        <f>'Datos Generales'!M32</f>
        <v>0</v>
      </c>
      <c r="N22" s="37">
        <f>'Datos Generales'!N32</f>
        <v>0</v>
      </c>
      <c r="O22" s="37">
        <f>'Datos Generales'!O32</f>
        <v>0</v>
      </c>
      <c r="P22" s="37">
        <f>'Datos Generales'!P32</f>
        <v>0</v>
      </c>
      <c r="Q22" s="37">
        <f>'Datos Generales'!Q32</f>
        <v>0</v>
      </c>
      <c r="R22" s="37">
        <f>'Datos Generales'!R32</f>
        <v>0</v>
      </c>
      <c r="S22" s="37">
        <f>'Datos Generales'!S32</f>
        <v>0</v>
      </c>
      <c r="T22" s="37">
        <f>'Datos Generales'!T32</f>
        <v>0</v>
      </c>
      <c r="U22" s="37">
        <f>'Datos Generales'!U32</f>
        <v>0</v>
      </c>
      <c r="V22" s="37">
        <f>'Datos Generales'!V32</f>
        <v>0</v>
      </c>
      <c r="W22" s="37">
        <f>'Datos Generales'!W32</f>
        <v>0</v>
      </c>
      <c r="X22" s="37">
        <f>'Datos Generales'!X32</f>
        <v>0</v>
      </c>
      <c r="Y22" s="37">
        <f>'Datos Generales'!Y32</f>
        <v>0</v>
      </c>
      <c r="Z22" s="37">
        <f>'Datos Generales'!Z32</f>
        <v>0</v>
      </c>
      <c r="AA22" s="37">
        <f>'Datos Generales'!AA32</f>
        <v>0</v>
      </c>
      <c r="AB22" s="37">
        <f>'Datos Generales'!AB32</f>
        <v>0</v>
      </c>
      <c r="AC22" s="37">
        <f>'Datos Generales'!AC32</f>
        <v>0</v>
      </c>
      <c r="AD22" s="37">
        <f>'Datos Generales'!AD32</f>
        <v>0</v>
      </c>
      <c r="AE22" s="37">
        <f>'Datos Generales'!AE32</f>
        <v>0</v>
      </c>
      <c r="AF22" s="37">
        <f>'Datos Generales'!AF32</f>
        <v>0</v>
      </c>
      <c r="AG22" s="37">
        <f>'Datos Generales'!AG32</f>
        <v>0</v>
      </c>
      <c r="AH22" s="37">
        <f>'Datos Generales'!AH32</f>
        <v>0</v>
      </c>
      <c r="AI22" s="37">
        <f>'Datos Generales'!AI32</f>
        <v>0</v>
      </c>
      <c r="AJ22" s="37">
        <f>'Datos Generales'!AJ32</f>
        <v>0</v>
      </c>
      <c r="AK22" s="37">
        <f>'Datos Generales'!AK32</f>
        <v>0</v>
      </c>
    </row>
    <row r="23" spans="1:37" s="9" customFormat="1" x14ac:dyDescent="0.25">
      <c r="A23" s="32" t="s">
        <v>59</v>
      </c>
      <c r="B23" s="33" t="s">
        <v>9</v>
      </c>
      <c r="C23" s="32" t="s">
        <v>179</v>
      </c>
      <c r="D23" s="36">
        <f>'Datos Generales'!D33</f>
        <v>0</v>
      </c>
      <c r="E23" s="37">
        <f>'Datos Generales'!E33</f>
        <v>0</v>
      </c>
      <c r="F23" s="37">
        <f>'Datos Generales'!F33</f>
        <v>0</v>
      </c>
      <c r="G23" s="37">
        <f>'Datos Generales'!G33</f>
        <v>0</v>
      </c>
      <c r="H23" s="37">
        <f>'Datos Generales'!H33</f>
        <v>0</v>
      </c>
      <c r="I23" s="37">
        <f>'Datos Generales'!I33</f>
        <v>0</v>
      </c>
      <c r="J23" s="37">
        <f>'Datos Generales'!J33</f>
        <v>0</v>
      </c>
      <c r="K23" s="37">
        <f>'Datos Generales'!K33</f>
        <v>0</v>
      </c>
      <c r="L23" s="37">
        <f>'Datos Generales'!L33</f>
        <v>0</v>
      </c>
      <c r="M23" s="37">
        <f>'Datos Generales'!M33</f>
        <v>0</v>
      </c>
      <c r="N23" s="37">
        <f>'Datos Generales'!N33</f>
        <v>0</v>
      </c>
      <c r="O23" s="37">
        <f>'Datos Generales'!O33</f>
        <v>0</v>
      </c>
      <c r="P23" s="37">
        <f>'Datos Generales'!P33</f>
        <v>0</v>
      </c>
      <c r="Q23" s="37">
        <f>'Datos Generales'!Q33</f>
        <v>0</v>
      </c>
      <c r="R23" s="37">
        <f>'Datos Generales'!R33</f>
        <v>0</v>
      </c>
      <c r="S23" s="37">
        <f>'Datos Generales'!S33</f>
        <v>0</v>
      </c>
      <c r="T23" s="37">
        <f>'Datos Generales'!T33</f>
        <v>0</v>
      </c>
      <c r="U23" s="37">
        <f>'Datos Generales'!U33</f>
        <v>0</v>
      </c>
      <c r="V23" s="37">
        <f>'Datos Generales'!V33</f>
        <v>0</v>
      </c>
      <c r="W23" s="37">
        <f>'Datos Generales'!W33</f>
        <v>0</v>
      </c>
      <c r="X23" s="37">
        <f>'Datos Generales'!X33</f>
        <v>0</v>
      </c>
      <c r="Y23" s="37">
        <f>'Datos Generales'!Y33</f>
        <v>0</v>
      </c>
      <c r="Z23" s="37">
        <f>'Datos Generales'!Z33</f>
        <v>0</v>
      </c>
      <c r="AA23" s="37">
        <f>'Datos Generales'!AA33</f>
        <v>0</v>
      </c>
      <c r="AB23" s="37">
        <f>'Datos Generales'!AB33</f>
        <v>0</v>
      </c>
      <c r="AC23" s="37">
        <f>'Datos Generales'!AC33</f>
        <v>0</v>
      </c>
      <c r="AD23" s="37">
        <f>'Datos Generales'!AD33</f>
        <v>0</v>
      </c>
      <c r="AE23" s="37">
        <f>'Datos Generales'!AE33</f>
        <v>0</v>
      </c>
      <c r="AF23" s="37">
        <f>'Datos Generales'!AF33</f>
        <v>0</v>
      </c>
      <c r="AG23" s="37">
        <f>'Datos Generales'!AG33</f>
        <v>0</v>
      </c>
      <c r="AH23" s="37">
        <f>'Datos Generales'!AH33</f>
        <v>0</v>
      </c>
      <c r="AI23" s="37">
        <f>'Datos Generales'!AI33</f>
        <v>0</v>
      </c>
      <c r="AJ23" s="37">
        <f>'Datos Generales'!AJ33</f>
        <v>0</v>
      </c>
      <c r="AK23" s="37">
        <f>'Datos Generales'!AK33</f>
        <v>0</v>
      </c>
    </row>
    <row r="24" spans="1:37" s="9" customFormat="1" x14ac:dyDescent="0.25">
      <c r="A24" s="32" t="s">
        <v>60</v>
      </c>
      <c r="B24" s="33" t="s">
        <v>9</v>
      </c>
      <c r="C24" s="32" t="s">
        <v>179</v>
      </c>
      <c r="D24" s="36">
        <f>'Datos Generales'!D34</f>
        <v>0</v>
      </c>
      <c r="E24" s="37">
        <f>'Datos Generales'!E34</f>
        <v>0</v>
      </c>
      <c r="F24" s="37">
        <f>'Datos Generales'!F34</f>
        <v>0</v>
      </c>
      <c r="G24" s="37">
        <f>'Datos Generales'!G34</f>
        <v>0</v>
      </c>
      <c r="H24" s="37">
        <f>'Datos Generales'!H34</f>
        <v>0</v>
      </c>
      <c r="I24" s="37">
        <f>'Datos Generales'!I34</f>
        <v>0</v>
      </c>
      <c r="J24" s="37">
        <f>'Datos Generales'!J34</f>
        <v>0</v>
      </c>
      <c r="K24" s="37">
        <f>'Datos Generales'!K34</f>
        <v>0</v>
      </c>
      <c r="L24" s="37">
        <f>'Datos Generales'!L34</f>
        <v>0</v>
      </c>
      <c r="M24" s="37">
        <f>'Datos Generales'!M34</f>
        <v>0</v>
      </c>
      <c r="N24" s="37">
        <f>'Datos Generales'!N34</f>
        <v>0</v>
      </c>
      <c r="O24" s="37">
        <f>'Datos Generales'!O34</f>
        <v>0</v>
      </c>
      <c r="P24" s="37">
        <f>'Datos Generales'!P34</f>
        <v>0</v>
      </c>
      <c r="Q24" s="37">
        <f>'Datos Generales'!Q34</f>
        <v>0</v>
      </c>
      <c r="R24" s="37">
        <f>'Datos Generales'!R34</f>
        <v>0</v>
      </c>
      <c r="S24" s="37">
        <f>'Datos Generales'!S34</f>
        <v>0</v>
      </c>
      <c r="T24" s="37">
        <f>'Datos Generales'!T34</f>
        <v>0</v>
      </c>
      <c r="U24" s="37">
        <f>'Datos Generales'!U34</f>
        <v>0</v>
      </c>
      <c r="V24" s="37">
        <f>'Datos Generales'!V34</f>
        <v>0</v>
      </c>
      <c r="W24" s="37">
        <f>'Datos Generales'!W34</f>
        <v>0</v>
      </c>
      <c r="X24" s="37">
        <f>'Datos Generales'!X34</f>
        <v>0</v>
      </c>
      <c r="Y24" s="37">
        <f>'Datos Generales'!Y34</f>
        <v>0</v>
      </c>
      <c r="Z24" s="37">
        <f>'Datos Generales'!Z34</f>
        <v>0</v>
      </c>
      <c r="AA24" s="37">
        <f>'Datos Generales'!AA34</f>
        <v>0</v>
      </c>
      <c r="AB24" s="37">
        <f>'Datos Generales'!AB34</f>
        <v>0</v>
      </c>
      <c r="AC24" s="37">
        <f>'Datos Generales'!AC34</f>
        <v>0</v>
      </c>
      <c r="AD24" s="37">
        <f>'Datos Generales'!AD34</f>
        <v>0</v>
      </c>
      <c r="AE24" s="37">
        <f>'Datos Generales'!AE34</f>
        <v>0</v>
      </c>
      <c r="AF24" s="37">
        <f>'Datos Generales'!AF34</f>
        <v>0</v>
      </c>
      <c r="AG24" s="37">
        <f>'Datos Generales'!AG34</f>
        <v>0</v>
      </c>
      <c r="AH24" s="37">
        <f>'Datos Generales'!AH34</f>
        <v>0</v>
      </c>
      <c r="AI24" s="37">
        <f>'Datos Generales'!AI34</f>
        <v>0</v>
      </c>
      <c r="AJ24" s="37">
        <f>'Datos Generales'!AJ34</f>
        <v>0</v>
      </c>
      <c r="AK24" s="37">
        <f>'Datos Generales'!AK34</f>
        <v>0</v>
      </c>
    </row>
    <row r="25" spans="1:37" s="9" customFormat="1" x14ac:dyDescent="0.25">
      <c r="A25" s="32" t="s">
        <v>16</v>
      </c>
      <c r="B25" s="33" t="s">
        <v>9</v>
      </c>
      <c r="C25" s="32" t="s">
        <v>179</v>
      </c>
      <c r="D25" s="36">
        <f>'Datos Generales'!D36</f>
        <v>0</v>
      </c>
      <c r="E25" s="37">
        <f>'Datos Generales'!E36</f>
        <v>0</v>
      </c>
      <c r="F25" s="37">
        <f>'Datos Generales'!F36</f>
        <v>0</v>
      </c>
      <c r="G25" s="37">
        <f>'Datos Generales'!G36</f>
        <v>0</v>
      </c>
      <c r="H25" s="37">
        <f>'Datos Generales'!H36</f>
        <v>0</v>
      </c>
      <c r="I25" s="37">
        <f>'Datos Generales'!I36</f>
        <v>0</v>
      </c>
      <c r="J25" s="37">
        <f>'Datos Generales'!J36</f>
        <v>0</v>
      </c>
      <c r="K25" s="37">
        <f>'Datos Generales'!K36</f>
        <v>0</v>
      </c>
      <c r="L25" s="37">
        <f>'Datos Generales'!L36</f>
        <v>0</v>
      </c>
      <c r="M25" s="37">
        <f>'Datos Generales'!M36</f>
        <v>0</v>
      </c>
      <c r="N25" s="37">
        <f>'Datos Generales'!N36</f>
        <v>0</v>
      </c>
      <c r="O25" s="37">
        <f>'Datos Generales'!O36</f>
        <v>0</v>
      </c>
      <c r="P25" s="37">
        <f>'Datos Generales'!P36</f>
        <v>0</v>
      </c>
      <c r="Q25" s="37">
        <f>'Datos Generales'!Q36</f>
        <v>0</v>
      </c>
      <c r="R25" s="37">
        <f>'Datos Generales'!R36</f>
        <v>0</v>
      </c>
      <c r="S25" s="37">
        <f>'Datos Generales'!S36</f>
        <v>0</v>
      </c>
      <c r="T25" s="37">
        <f>'Datos Generales'!T36</f>
        <v>0</v>
      </c>
      <c r="U25" s="37">
        <f>'Datos Generales'!U36</f>
        <v>0</v>
      </c>
      <c r="V25" s="37">
        <f>'Datos Generales'!V36</f>
        <v>0</v>
      </c>
      <c r="W25" s="37">
        <f>'Datos Generales'!W36</f>
        <v>0</v>
      </c>
      <c r="X25" s="37">
        <f>'Datos Generales'!X36</f>
        <v>0</v>
      </c>
      <c r="Y25" s="37">
        <f>'Datos Generales'!Y36</f>
        <v>0</v>
      </c>
      <c r="Z25" s="37">
        <f>'Datos Generales'!Z36</f>
        <v>0</v>
      </c>
      <c r="AA25" s="37">
        <f>'Datos Generales'!AA36</f>
        <v>0</v>
      </c>
      <c r="AB25" s="37">
        <f>'Datos Generales'!AB36</f>
        <v>0</v>
      </c>
      <c r="AC25" s="37">
        <f>'Datos Generales'!AC36</f>
        <v>0</v>
      </c>
      <c r="AD25" s="37">
        <f>'Datos Generales'!AD36</f>
        <v>0</v>
      </c>
      <c r="AE25" s="37">
        <f>'Datos Generales'!AE36</f>
        <v>0</v>
      </c>
      <c r="AF25" s="37">
        <f>'Datos Generales'!AF36</f>
        <v>0</v>
      </c>
      <c r="AG25" s="37">
        <f>'Datos Generales'!AG36</f>
        <v>0</v>
      </c>
      <c r="AH25" s="37">
        <f>'Datos Generales'!AH36</f>
        <v>0</v>
      </c>
      <c r="AI25" s="37">
        <f>'Datos Generales'!AI36</f>
        <v>0</v>
      </c>
      <c r="AJ25" s="37">
        <f>'Datos Generales'!AJ36</f>
        <v>0</v>
      </c>
      <c r="AK25" s="37">
        <f>'Datos Generales'!AK36</f>
        <v>0</v>
      </c>
    </row>
    <row r="26" spans="1:37" s="9" customFormat="1" x14ac:dyDescent="0.25">
      <c r="A26" s="32" t="s">
        <v>79</v>
      </c>
      <c r="B26" s="33" t="s">
        <v>9</v>
      </c>
      <c r="C26" s="32" t="s">
        <v>179</v>
      </c>
      <c r="D26" s="36">
        <f>'Datos Generales'!D37</f>
        <v>0</v>
      </c>
      <c r="E26" s="37">
        <f>'Datos Generales'!E37</f>
        <v>0</v>
      </c>
      <c r="F26" s="37">
        <f>'Datos Generales'!F37</f>
        <v>0</v>
      </c>
      <c r="G26" s="37">
        <f>'Datos Generales'!G37</f>
        <v>0</v>
      </c>
      <c r="H26" s="37">
        <f>'Datos Generales'!H37</f>
        <v>0</v>
      </c>
      <c r="I26" s="37">
        <f>'Datos Generales'!I37</f>
        <v>0</v>
      </c>
      <c r="J26" s="37">
        <f>'Datos Generales'!J37</f>
        <v>0</v>
      </c>
      <c r="K26" s="37">
        <f>'Datos Generales'!K37</f>
        <v>0</v>
      </c>
      <c r="L26" s="37">
        <f>'Datos Generales'!L37</f>
        <v>0</v>
      </c>
      <c r="M26" s="37">
        <f>'Datos Generales'!M37</f>
        <v>0</v>
      </c>
      <c r="N26" s="37">
        <f>'Datos Generales'!N37</f>
        <v>0</v>
      </c>
      <c r="O26" s="37">
        <f>'Datos Generales'!O37</f>
        <v>0</v>
      </c>
      <c r="P26" s="37">
        <f>'Datos Generales'!P37</f>
        <v>0</v>
      </c>
      <c r="Q26" s="37">
        <f>'Datos Generales'!Q37</f>
        <v>0</v>
      </c>
      <c r="R26" s="37">
        <f>'Datos Generales'!R37</f>
        <v>0</v>
      </c>
      <c r="S26" s="37">
        <f>'Datos Generales'!S37</f>
        <v>0</v>
      </c>
      <c r="T26" s="37">
        <f>'Datos Generales'!T37</f>
        <v>0</v>
      </c>
      <c r="U26" s="37">
        <f>'Datos Generales'!U37</f>
        <v>0</v>
      </c>
      <c r="V26" s="37">
        <f>'Datos Generales'!V37</f>
        <v>0</v>
      </c>
      <c r="W26" s="37">
        <f>'Datos Generales'!W37</f>
        <v>0</v>
      </c>
      <c r="X26" s="37">
        <f>'Datos Generales'!X37</f>
        <v>0</v>
      </c>
      <c r="Y26" s="37">
        <f>'Datos Generales'!Y37</f>
        <v>0</v>
      </c>
      <c r="Z26" s="37">
        <f>'Datos Generales'!Z37</f>
        <v>0</v>
      </c>
      <c r="AA26" s="37">
        <f>'Datos Generales'!AA37</f>
        <v>0</v>
      </c>
      <c r="AB26" s="37">
        <f>'Datos Generales'!AB37</f>
        <v>0</v>
      </c>
      <c r="AC26" s="37">
        <f>'Datos Generales'!AC37</f>
        <v>0</v>
      </c>
      <c r="AD26" s="37">
        <f>'Datos Generales'!AD37</f>
        <v>0</v>
      </c>
      <c r="AE26" s="37">
        <f>'Datos Generales'!AE37</f>
        <v>0</v>
      </c>
      <c r="AF26" s="37">
        <f>'Datos Generales'!AF37</f>
        <v>0</v>
      </c>
      <c r="AG26" s="37">
        <f>'Datos Generales'!AG37</f>
        <v>0</v>
      </c>
      <c r="AH26" s="37">
        <f>'Datos Generales'!AH37</f>
        <v>0</v>
      </c>
      <c r="AI26" s="37">
        <f>'Datos Generales'!AI37</f>
        <v>0</v>
      </c>
      <c r="AJ26" s="37">
        <f>'Datos Generales'!AJ37</f>
        <v>0</v>
      </c>
      <c r="AK26" s="37">
        <f>'Datos Generales'!AK37</f>
        <v>0</v>
      </c>
    </row>
    <row r="27" spans="1:37" s="9" customFormat="1" x14ac:dyDescent="0.25"/>
    <row r="28" spans="1:37" s="9" customFormat="1" x14ac:dyDescent="0.25">
      <c r="D28" s="38" t="s">
        <v>17</v>
      </c>
      <c r="E28" s="39"/>
      <c r="F28" s="40"/>
      <c r="G28" s="40"/>
      <c r="H28" s="41"/>
    </row>
    <row r="29" spans="1:37" s="9" customFormat="1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s="9" customFormat="1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s="9" customFormat="1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s="9" customFormat="1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s="9" customFormat="1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s="9" customFormat="1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s="9" customFormat="1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s="9" customFormat="1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s="9" customFormat="1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s="9" customFormat="1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s="9" customFormat="1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s="9" customFormat="1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s="9" customFormat="1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s="9" customFormat="1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3" spans="1:37" s="9" customFormat="1" x14ac:dyDescent="0.25"/>
    <row r="44" spans="1:37" s="9" customFormat="1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s="9" customFormat="1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536.95082775955314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s="9" customFormat="1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1.7180471198986789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s="9" customFormat="1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1.5691855313941032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s="9" customFormat="1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s="9" customFormat="1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s="9" customFormat="1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s="9" customFormat="1" x14ac:dyDescent="0.25">
      <c r="A51" s="22" t="s">
        <v>18</v>
      </c>
    </row>
    <row r="52" spans="1:37" s="9" customFormat="1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0.51543673860715211</v>
      </c>
      <c r="E52" s="57">
        <f>'Particip. Energético'!E6</f>
        <v>0.51543673860715211</v>
      </c>
      <c r="F52" s="57">
        <f>'Particip. Energético'!F6</f>
        <v>0.51543673860715211</v>
      </c>
      <c r="G52" s="57">
        <f>'Particip. Energético'!G6</f>
        <v>0.51543673860715211</v>
      </c>
      <c r="H52" s="57">
        <f>'Particip. Energético'!H6</f>
        <v>0.51543673860715211</v>
      </c>
      <c r="I52" s="57">
        <f>'Particip. Energético'!I6</f>
        <v>0.51543673860715211</v>
      </c>
      <c r="J52" s="57">
        <f>'Particip. Energético'!J6</f>
        <v>0.51543673860715211</v>
      </c>
      <c r="K52" s="57">
        <f>'Particip. Energético'!K6</f>
        <v>0.51543673860715211</v>
      </c>
      <c r="L52" s="57">
        <f>'Particip. Energético'!L6</f>
        <v>0.51543673860715211</v>
      </c>
      <c r="M52" s="57">
        <f>'Particip. Energético'!M6</f>
        <v>0.51543673860715211</v>
      </c>
      <c r="N52" s="57">
        <f>'Particip. Energético'!N6</f>
        <v>0.51543673860715211</v>
      </c>
      <c r="O52" s="57">
        <f>'Particip. Energético'!O6</f>
        <v>0.51543673860715211</v>
      </c>
      <c r="P52" s="57">
        <f>'Particip. Energético'!P6</f>
        <v>0.51543673860715211</v>
      </c>
      <c r="Q52" s="57">
        <f>'Particip. Energético'!Q6</f>
        <v>0.51543673860715211</v>
      </c>
      <c r="R52" s="57">
        <f>'Particip. Energético'!R6</f>
        <v>0.51543673860715211</v>
      </c>
      <c r="S52" s="57">
        <f>'Particip. Energético'!S6</f>
        <v>0.51543673860715211</v>
      </c>
      <c r="T52" s="57">
        <f>'Particip. Energético'!T6</f>
        <v>0.51543673860715211</v>
      </c>
      <c r="U52" s="57">
        <f>'Particip. Energético'!U6</f>
        <v>0.51543673860715211</v>
      </c>
      <c r="V52" s="57">
        <f>'Particip. Energético'!V6</f>
        <v>0.51543673860715211</v>
      </c>
      <c r="W52" s="57">
        <f>'Particip. Energético'!W6</f>
        <v>0.50761672002578639</v>
      </c>
      <c r="X52" s="57">
        <f>'Particip. Energético'!X6</f>
        <v>0.49979670144442234</v>
      </c>
      <c r="Y52" s="57">
        <f>'Particip. Energético'!Y6</f>
        <v>0.4919766828630584</v>
      </c>
      <c r="Z52" s="57">
        <f>'Particip. Energético'!Z6</f>
        <v>0.48415666428169257</v>
      </c>
      <c r="AA52" s="57">
        <f>'Particip. Energético'!AA6</f>
        <v>0.47633664570032863</v>
      </c>
      <c r="AB52" s="57">
        <f>'Particip. Energético'!AB6</f>
        <v>0.43261299042096935</v>
      </c>
      <c r="AC52" s="57">
        <f>'Particip. Energético'!AC6</f>
        <v>0.38888933514161006</v>
      </c>
      <c r="AD52" s="57">
        <f>'Particip. Energético'!AD6</f>
        <v>0.34516567986226532</v>
      </c>
      <c r="AE52" s="57">
        <f>'Particip. Energético'!AE6</f>
        <v>0.3014420245829208</v>
      </c>
      <c r="AF52" s="57">
        <f>'Particip. Energético'!AF6</f>
        <v>0.2577183693035614</v>
      </c>
      <c r="AG52" s="57">
        <f>'Particip. Energético'!AG6</f>
        <v>0.21399471402423142</v>
      </c>
      <c r="AH52" s="57">
        <f>'Particip. Energético'!AH6</f>
        <v>0.17027105874487214</v>
      </c>
      <c r="AI52" s="57">
        <f>'Particip. Energético'!AI6</f>
        <v>0.1265474034655274</v>
      </c>
      <c r="AJ52" s="57">
        <f>'Particip. Energético'!AJ6</f>
        <v>8.2823748186182766E-2</v>
      </c>
      <c r="AK52" s="57">
        <f>'Particip. Energético'!AK6</f>
        <v>3.910009290682348E-2</v>
      </c>
    </row>
    <row r="53" spans="1:37" s="9" customFormat="1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0.44121431611580353</v>
      </c>
      <c r="E53" s="57">
        <f>'Particip. Energético'!E7</f>
        <v>0.44121431611580353</v>
      </c>
      <c r="F53" s="57">
        <f>'Particip. Energético'!F7</f>
        <v>0.44121431611580353</v>
      </c>
      <c r="G53" s="57">
        <f>'Particip. Energético'!G7</f>
        <v>0.44121431611580353</v>
      </c>
      <c r="H53" s="57">
        <f>'Particip. Energético'!H7</f>
        <v>0.44121431611580353</v>
      </c>
      <c r="I53" s="57">
        <f>'Particip. Energético'!I7</f>
        <v>0.44121431611580353</v>
      </c>
      <c r="J53" s="57">
        <f>'Particip. Energético'!J7</f>
        <v>0.44121431611580353</v>
      </c>
      <c r="K53" s="57">
        <f>'Particip. Energético'!K7</f>
        <v>0.44121431611580353</v>
      </c>
      <c r="L53" s="57">
        <f>'Particip. Energético'!L7</f>
        <v>0.44121431611580353</v>
      </c>
      <c r="M53" s="57">
        <f>'Particip. Energético'!M7</f>
        <v>0.44121431611580353</v>
      </c>
      <c r="N53" s="57">
        <f>'Particip. Energético'!N7</f>
        <v>0.44121431611580353</v>
      </c>
      <c r="O53" s="57">
        <f>'Particip. Energético'!O7</f>
        <v>0.44121431611580353</v>
      </c>
      <c r="P53" s="57">
        <f>'Particip. Energético'!P7</f>
        <v>0.44121431611580353</v>
      </c>
      <c r="Q53" s="57">
        <f>'Particip. Energético'!Q7</f>
        <v>0.44121431611580353</v>
      </c>
      <c r="R53" s="57">
        <f>'Particip. Energético'!R7</f>
        <v>0.44121431611580353</v>
      </c>
      <c r="S53" s="57">
        <f>'Particip. Energético'!S7</f>
        <v>0.44121431611580353</v>
      </c>
      <c r="T53" s="57">
        <f>'Particip. Energético'!T7</f>
        <v>0.44121431611580353</v>
      </c>
      <c r="U53" s="57">
        <f>'Particip. Energético'!U7</f>
        <v>0.44121431611580353</v>
      </c>
      <c r="V53" s="57">
        <f>'Particip. Energético'!V7</f>
        <v>0.44121431611580353</v>
      </c>
      <c r="W53" s="57">
        <f>'Particip. Energético'!W7</f>
        <v>0.43452037311183017</v>
      </c>
      <c r="X53" s="57">
        <f>'Particip. Energético'!X7</f>
        <v>0.42782643010785842</v>
      </c>
      <c r="Y53" s="57">
        <f>'Particip. Energético'!Y7</f>
        <v>0.42113248710388662</v>
      </c>
      <c r="Z53" s="57">
        <f>'Particip. Energético'!Z7</f>
        <v>0.41443854409991326</v>
      </c>
      <c r="AA53" s="57">
        <f>'Particip. Energético'!AA7</f>
        <v>0.40774460109594146</v>
      </c>
      <c r="AB53" s="57">
        <f>'Particip. Energético'!AB7</f>
        <v>0.37031711248832599</v>
      </c>
      <c r="AC53" s="57">
        <f>'Particip. Energético'!AC7</f>
        <v>0.33288962388071053</v>
      </c>
      <c r="AD53" s="57">
        <f>'Particip. Energético'!AD7</f>
        <v>0.29546213527310761</v>
      </c>
      <c r="AE53" s="57">
        <f>'Particip. Energético'!AE7</f>
        <v>0.25803464666550469</v>
      </c>
      <c r="AF53" s="57">
        <f>'Particip. Energético'!AF7</f>
        <v>0.22060715805788922</v>
      </c>
      <c r="AG53" s="57">
        <f>'Particip. Energético'!AG7</f>
        <v>0.18317966945029884</v>
      </c>
      <c r="AH53" s="57">
        <f>'Particip. Energético'!AH7</f>
        <v>0.14575218084268338</v>
      </c>
      <c r="AI53" s="57">
        <f>'Particip. Energético'!AI7</f>
        <v>0.10832469223508044</v>
      </c>
      <c r="AJ53" s="57">
        <f>'Particip. Energético'!AJ7</f>
        <v>7.089720362747752E-2</v>
      </c>
      <c r="AK53" s="57">
        <f>'Particip. Energético'!AK7</f>
        <v>3.3469715019862047E-2</v>
      </c>
    </row>
    <row r="54" spans="1:37" s="9" customFormat="1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Energético'!E8</f>
        <v>0</v>
      </c>
      <c r="F54" s="57">
        <f>'Particip. Energético'!F8</f>
        <v>0</v>
      </c>
      <c r="G54" s="57">
        <f>'Particip. Energético'!G8</f>
        <v>0</v>
      </c>
      <c r="H54" s="57">
        <f>'Particip. Energético'!H8</f>
        <v>0</v>
      </c>
      <c r="I54" s="57">
        <f>'Particip. Energético'!I8</f>
        <v>0</v>
      </c>
      <c r="J54" s="57">
        <f>'Particip. Energético'!J8</f>
        <v>0</v>
      </c>
      <c r="K54" s="57">
        <f>'Particip. Energético'!K8</f>
        <v>0</v>
      </c>
      <c r="L54" s="57">
        <f>'Particip. Energético'!L8</f>
        <v>0</v>
      </c>
      <c r="M54" s="57">
        <f>'Particip. Energético'!M8</f>
        <v>0</v>
      </c>
      <c r="N54" s="57">
        <f>'Particip. Energético'!N8</f>
        <v>0</v>
      </c>
      <c r="O54" s="57">
        <f>'Particip. Energético'!O8</f>
        <v>0</v>
      </c>
      <c r="P54" s="57">
        <f>'Particip. Energético'!P8</f>
        <v>0</v>
      </c>
      <c r="Q54" s="57">
        <f>'Particip. Energético'!Q8</f>
        <v>0</v>
      </c>
      <c r="R54" s="57">
        <f>'Particip. Energético'!R8</f>
        <v>0</v>
      </c>
      <c r="S54" s="57">
        <f>'Particip. Energético'!S8</f>
        <v>0</v>
      </c>
      <c r="T54" s="57">
        <f>'Particip. Energético'!T8</f>
        <v>0</v>
      </c>
      <c r="U54" s="57">
        <f>'Particip. Energético'!U8</f>
        <v>0</v>
      </c>
      <c r="V54" s="57">
        <f>'Particip. Energético'!V8</f>
        <v>0</v>
      </c>
      <c r="W54" s="57">
        <f>'Particip. Energético'!W8</f>
        <v>0</v>
      </c>
      <c r="X54" s="57">
        <f>'Particip. Energético'!X8</f>
        <v>0</v>
      </c>
      <c r="Y54" s="57">
        <f>'Particip. Energético'!Y8</f>
        <v>0</v>
      </c>
      <c r="Z54" s="57">
        <f>'Particip. Energético'!Z8</f>
        <v>0</v>
      </c>
      <c r="AA54" s="57">
        <f>'Particip. Energético'!AA8</f>
        <v>0</v>
      </c>
      <c r="AB54" s="57">
        <f>'Particip. Energético'!AB8</f>
        <v>0</v>
      </c>
      <c r="AC54" s="57">
        <f>'Particip. Energético'!AC8</f>
        <v>0</v>
      </c>
      <c r="AD54" s="57">
        <f>'Particip. Energético'!AD8</f>
        <v>0</v>
      </c>
      <c r="AE54" s="57">
        <f>'Particip. Energético'!AE8</f>
        <v>0</v>
      </c>
      <c r="AF54" s="57">
        <f>'Particip. Energético'!AF8</f>
        <v>0</v>
      </c>
      <c r="AG54" s="57">
        <f>'Particip. Energético'!AG8</f>
        <v>0</v>
      </c>
      <c r="AH54" s="57">
        <f>'Particip. Energético'!AH8</f>
        <v>0</v>
      </c>
      <c r="AI54" s="57">
        <f>'Particip. Energético'!AI8</f>
        <v>0</v>
      </c>
      <c r="AJ54" s="57">
        <f>'Particip. Energético'!AJ8</f>
        <v>0</v>
      </c>
      <c r="AK54" s="57">
        <f>'Particip. Energético'!AK8</f>
        <v>0</v>
      </c>
    </row>
    <row r="55" spans="1:37" s="9" customFormat="1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Energético'!E9</f>
        <v>0</v>
      </c>
      <c r="F55" s="57">
        <f>'Particip. Energético'!F9</f>
        <v>0</v>
      </c>
      <c r="G55" s="57">
        <f>'Particip. Energético'!G9</f>
        <v>0</v>
      </c>
      <c r="H55" s="57">
        <f>'Particip. Energético'!H9</f>
        <v>0</v>
      </c>
      <c r="I55" s="57">
        <f>'Particip. Energético'!I9</f>
        <v>0</v>
      </c>
      <c r="J55" s="57">
        <f>'Particip. Energético'!J9</f>
        <v>0</v>
      </c>
      <c r="K55" s="57">
        <f>'Particip. Energético'!K9</f>
        <v>0</v>
      </c>
      <c r="L55" s="57">
        <f>'Particip. Energético'!L9</f>
        <v>0</v>
      </c>
      <c r="M55" s="57">
        <f>'Particip. Energético'!M9</f>
        <v>0</v>
      </c>
      <c r="N55" s="57">
        <f>'Particip. Energético'!N9</f>
        <v>0</v>
      </c>
      <c r="O55" s="57">
        <f>'Particip. Energético'!O9</f>
        <v>0</v>
      </c>
      <c r="P55" s="57">
        <f>'Particip. Energético'!P9</f>
        <v>0</v>
      </c>
      <c r="Q55" s="57">
        <f>'Particip. Energético'!Q9</f>
        <v>0</v>
      </c>
      <c r="R55" s="57">
        <f>'Particip. Energético'!R9</f>
        <v>0</v>
      </c>
      <c r="S55" s="57">
        <f>'Particip. Energético'!S9</f>
        <v>0</v>
      </c>
      <c r="T55" s="57">
        <f>'Particip. Energético'!T9</f>
        <v>0</v>
      </c>
      <c r="U55" s="57">
        <f>'Particip. Energético'!U9</f>
        <v>0</v>
      </c>
      <c r="V55" s="57">
        <f>'Particip. Energético'!V9</f>
        <v>0</v>
      </c>
      <c r="W55" s="57">
        <f>'Particip. Energético'!W9</f>
        <v>0</v>
      </c>
      <c r="X55" s="57">
        <f>'Particip. Energético'!X9</f>
        <v>0</v>
      </c>
      <c r="Y55" s="57">
        <f>'Particip. Energético'!Y9</f>
        <v>0</v>
      </c>
      <c r="Z55" s="57">
        <f>'Particip. Energético'!Z9</f>
        <v>0</v>
      </c>
      <c r="AA55" s="57">
        <f>'Particip. Energético'!AA9</f>
        <v>0</v>
      </c>
      <c r="AB55" s="57">
        <f>'Particip. Energético'!AB9</f>
        <v>0</v>
      </c>
      <c r="AC55" s="57">
        <f>'Particip. Energético'!AC9</f>
        <v>0</v>
      </c>
      <c r="AD55" s="57">
        <f>'Particip. Energético'!AD9</f>
        <v>0</v>
      </c>
      <c r="AE55" s="57">
        <f>'Particip. Energético'!AE9</f>
        <v>0</v>
      </c>
      <c r="AF55" s="57">
        <f>'Particip. Energético'!AF9</f>
        <v>0</v>
      </c>
      <c r="AG55" s="57">
        <f>'Particip. Energético'!AG9</f>
        <v>0</v>
      </c>
      <c r="AH55" s="57">
        <f>'Particip. Energético'!AH9</f>
        <v>0</v>
      </c>
      <c r="AI55" s="57">
        <f>'Particip. Energético'!AI9</f>
        <v>0</v>
      </c>
      <c r="AJ55" s="57">
        <f>'Particip. Energético'!AJ9</f>
        <v>0</v>
      </c>
      <c r="AK55" s="57">
        <f>'Particip. Energético'!AK9</f>
        <v>0</v>
      </c>
    </row>
    <row r="56" spans="1:37" s="9" customFormat="1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4.3348945277044339E-2</v>
      </c>
      <c r="E56" s="57">
        <f>'Particip. Energético'!E10</f>
        <v>4.3348945277044339E-2</v>
      </c>
      <c r="F56" s="57">
        <f>'Particip. Energético'!F10</f>
        <v>4.3348945277044339E-2</v>
      </c>
      <c r="G56" s="57">
        <f>'Particip. Energético'!G10</f>
        <v>4.3348945277044339E-2</v>
      </c>
      <c r="H56" s="57">
        <f>'Particip. Energético'!H10</f>
        <v>4.3348945277044339E-2</v>
      </c>
      <c r="I56" s="57">
        <f>'Particip. Energético'!I10</f>
        <v>4.3348945277044339E-2</v>
      </c>
      <c r="J56" s="57">
        <f>'Particip. Energético'!J10</f>
        <v>4.3348945277044339E-2</v>
      </c>
      <c r="K56" s="57">
        <f>'Particip. Energético'!K10</f>
        <v>4.3348945277044339E-2</v>
      </c>
      <c r="L56" s="57">
        <f>'Particip. Energético'!L10</f>
        <v>4.3348945277044339E-2</v>
      </c>
      <c r="M56" s="57">
        <f>'Particip. Energético'!M10</f>
        <v>4.3348945277044339E-2</v>
      </c>
      <c r="N56" s="57">
        <f>'Particip. Energético'!N10</f>
        <v>4.3348945277044339E-2</v>
      </c>
      <c r="O56" s="57">
        <f>'Particip. Energético'!O10</f>
        <v>4.3348945277044339E-2</v>
      </c>
      <c r="P56" s="57">
        <f>'Particip. Energético'!P10</f>
        <v>4.3348945277044339E-2</v>
      </c>
      <c r="Q56" s="57">
        <f>'Particip. Energético'!Q10</f>
        <v>4.3348945277044339E-2</v>
      </c>
      <c r="R56" s="57">
        <f>'Particip. Energético'!R10</f>
        <v>4.3348945277044339E-2</v>
      </c>
      <c r="S56" s="57">
        <f>'Particip. Energético'!S10</f>
        <v>4.3348945277044339E-2</v>
      </c>
      <c r="T56" s="57">
        <f>'Particip. Energético'!T10</f>
        <v>4.3348945277044339E-2</v>
      </c>
      <c r="U56" s="57">
        <f>'Particip. Energético'!U10</f>
        <v>4.3348945277044339E-2</v>
      </c>
      <c r="V56" s="57">
        <f>'Particip. Energético'!V10</f>
        <v>4.3348945277044339E-2</v>
      </c>
      <c r="W56" s="57">
        <f>'Particip. Energético'!W10</f>
        <v>4.3348945277044339E-2</v>
      </c>
      <c r="X56" s="57">
        <f>'Particip. Energético'!X10</f>
        <v>4.3348945277044339E-2</v>
      </c>
      <c r="Y56" s="57">
        <f>'Particip. Energético'!Y10</f>
        <v>4.3348945277044339E-2</v>
      </c>
      <c r="Z56" s="57">
        <f>'Particip. Energético'!Z10</f>
        <v>4.3348945277044339E-2</v>
      </c>
      <c r="AA56" s="57">
        <f>'Particip. Energético'!AA10</f>
        <v>4.3348945277044339E-2</v>
      </c>
      <c r="AB56" s="57">
        <f>'Particip. Energético'!AB10</f>
        <v>4.3348945277044339E-2</v>
      </c>
      <c r="AC56" s="57">
        <f>'Particip. Energético'!AC10</f>
        <v>4.3348945277044339E-2</v>
      </c>
      <c r="AD56" s="57">
        <f>'Particip. Energético'!AD10</f>
        <v>4.3348945277044339E-2</v>
      </c>
      <c r="AE56" s="57">
        <f>'Particip. Energético'!AE10</f>
        <v>4.3348945277044339E-2</v>
      </c>
      <c r="AF56" s="57">
        <f>'Particip. Energético'!AF10</f>
        <v>4.3348945277044339E-2</v>
      </c>
      <c r="AG56" s="57">
        <f>'Particip. Energético'!AG10</f>
        <v>4.3348945277044339E-2</v>
      </c>
      <c r="AH56" s="57">
        <f>'Particip. Energético'!AH10</f>
        <v>4.3348945277044339E-2</v>
      </c>
      <c r="AI56" s="57">
        <f>'Particip. Energético'!AI10</f>
        <v>4.3348945277044339E-2</v>
      </c>
      <c r="AJ56" s="57">
        <f>'Particip. Energético'!AJ10</f>
        <v>4.3348945277044339E-2</v>
      </c>
      <c r="AK56" s="57">
        <f>'Particip. Energético'!AK10</f>
        <v>4.3348945277044339E-2</v>
      </c>
    </row>
    <row r="57" spans="1:37" s="9" customFormat="1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Energético'!E11</f>
        <v>0</v>
      </c>
      <c r="F57" s="57">
        <f>'Particip. Energético'!F11</f>
        <v>0</v>
      </c>
      <c r="G57" s="57">
        <f>'Particip. Energético'!G11</f>
        <v>0</v>
      </c>
      <c r="H57" s="57">
        <f>'Particip. Energético'!H11</f>
        <v>0</v>
      </c>
      <c r="I57" s="57">
        <f>'Particip. Energético'!I11</f>
        <v>0</v>
      </c>
      <c r="J57" s="57">
        <f>'Particip. Energético'!J11</f>
        <v>0</v>
      </c>
      <c r="K57" s="57">
        <f>'Particip. Energético'!K11</f>
        <v>0</v>
      </c>
      <c r="L57" s="57">
        <f>'Particip. Energético'!L11</f>
        <v>0</v>
      </c>
      <c r="M57" s="57">
        <f>'Particip. Energético'!M11</f>
        <v>0</v>
      </c>
      <c r="N57" s="57">
        <f>'Particip. Energético'!N11</f>
        <v>0</v>
      </c>
      <c r="O57" s="57">
        <f>'Particip. Energético'!O11</f>
        <v>0</v>
      </c>
      <c r="P57" s="57">
        <f>'Particip. Energético'!P11</f>
        <v>0</v>
      </c>
      <c r="Q57" s="57">
        <f>'Particip. Energético'!Q11</f>
        <v>0</v>
      </c>
      <c r="R57" s="57">
        <f>'Particip. Energético'!R11</f>
        <v>0</v>
      </c>
      <c r="S57" s="57">
        <f>'Particip. Energético'!S11</f>
        <v>0</v>
      </c>
      <c r="T57" s="57">
        <f>'Particip. Energético'!T11</f>
        <v>0</v>
      </c>
      <c r="U57" s="57">
        <f>'Particip. Energético'!U11</f>
        <v>0</v>
      </c>
      <c r="V57" s="57">
        <f>'Particip. Energético'!V11</f>
        <v>0</v>
      </c>
      <c r="W57" s="57">
        <f>'Particip. Energético'!W11</f>
        <v>0</v>
      </c>
      <c r="X57" s="57">
        <f>'Particip. Energético'!X11</f>
        <v>0</v>
      </c>
      <c r="Y57" s="57">
        <f>'Particip. Energético'!Y11</f>
        <v>0</v>
      </c>
      <c r="Z57" s="57">
        <f>'Particip. Energético'!Z11</f>
        <v>0</v>
      </c>
      <c r="AA57" s="57">
        <f>'Particip. Energético'!AA11</f>
        <v>0</v>
      </c>
      <c r="AB57" s="57">
        <f>'Particip. Energético'!AB11</f>
        <v>0</v>
      </c>
      <c r="AC57" s="57">
        <f>'Particip. Energético'!AC11</f>
        <v>0</v>
      </c>
      <c r="AD57" s="57">
        <f>'Particip. Energético'!AD11</f>
        <v>0</v>
      </c>
      <c r="AE57" s="57">
        <f>'Particip. Energético'!AE11</f>
        <v>0</v>
      </c>
      <c r="AF57" s="57">
        <f>'Particip. Energético'!AF11</f>
        <v>0</v>
      </c>
      <c r="AG57" s="57">
        <f>'Particip. Energético'!AG11</f>
        <v>0</v>
      </c>
      <c r="AH57" s="57">
        <f>'Particip. Energético'!AH11</f>
        <v>0</v>
      </c>
      <c r="AI57" s="57">
        <f>'Particip. Energético'!AI11</f>
        <v>0</v>
      </c>
      <c r="AJ57" s="57">
        <f>'Particip. Energético'!AJ11</f>
        <v>0</v>
      </c>
      <c r="AK57" s="57">
        <f>'Particip. Energético'!AK11</f>
        <v>0</v>
      </c>
    </row>
    <row r="58" spans="1:37" s="9" customFormat="1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Energético'!E12</f>
        <v>0</v>
      </c>
      <c r="F58" s="57">
        <f>'Particip. Energético'!F12</f>
        <v>0</v>
      </c>
      <c r="G58" s="57">
        <f>'Particip. Energético'!G12</f>
        <v>0</v>
      </c>
      <c r="H58" s="57">
        <f>'Particip. Energético'!H12</f>
        <v>0</v>
      </c>
      <c r="I58" s="57">
        <f>'Particip. Energético'!I12</f>
        <v>0</v>
      </c>
      <c r="J58" s="57">
        <f>'Particip. Energético'!J12</f>
        <v>0</v>
      </c>
      <c r="K58" s="57">
        <f>'Particip. Energético'!K12</f>
        <v>0</v>
      </c>
      <c r="L58" s="57">
        <f>'Particip. Energético'!L12</f>
        <v>0</v>
      </c>
      <c r="M58" s="57">
        <f>'Particip. Energético'!M12</f>
        <v>0</v>
      </c>
      <c r="N58" s="57">
        <f>'Particip. Energético'!N12</f>
        <v>0</v>
      </c>
      <c r="O58" s="57">
        <f>'Particip. Energético'!O12</f>
        <v>0</v>
      </c>
      <c r="P58" s="57">
        <f>'Particip. Energético'!P12</f>
        <v>0</v>
      </c>
      <c r="Q58" s="57">
        <f>'Particip. Energético'!Q12</f>
        <v>0</v>
      </c>
      <c r="R58" s="57">
        <f>'Particip. Energético'!R12</f>
        <v>0</v>
      </c>
      <c r="S58" s="57">
        <f>'Particip. Energético'!S12</f>
        <v>0</v>
      </c>
      <c r="T58" s="57">
        <f>'Particip. Energético'!T12</f>
        <v>0</v>
      </c>
      <c r="U58" s="57">
        <f>'Particip. Energético'!U12</f>
        <v>0</v>
      </c>
      <c r="V58" s="57">
        <f>'Particip. Energético'!V12</f>
        <v>0</v>
      </c>
      <c r="W58" s="57">
        <f>'Particip. Energético'!W12</f>
        <v>0</v>
      </c>
      <c r="X58" s="57">
        <f>'Particip. Energético'!X12</f>
        <v>0</v>
      </c>
      <c r="Y58" s="57">
        <f>'Particip. Energético'!Y12</f>
        <v>0</v>
      </c>
      <c r="Z58" s="57">
        <f>'Particip. Energético'!Z12</f>
        <v>0</v>
      </c>
      <c r="AA58" s="57">
        <f>'Particip. Energético'!AA12</f>
        <v>0</v>
      </c>
      <c r="AB58" s="57">
        <f>'Particip. Energético'!AB12</f>
        <v>0</v>
      </c>
      <c r="AC58" s="57">
        <f>'Particip. Energético'!AC12</f>
        <v>0</v>
      </c>
      <c r="AD58" s="57">
        <f>'Particip. Energético'!AD12</f>
        <v>0</v>
      </c>
      <c r="AE58" s="57">
        <f>'Particip. Energético'!AE12</f>
        <v>0</v>
      </c>
      <c r="AF58" s="57">
        <f>'Particip. Energético'!AF12</f>
        <v>0</v>
      </c>
      <c r="AG58" s="57">
        <f>'Particip. Energético'!AG12</f>
        <v>0</v>
      </c>
      <c r="AH58" s="57">
        <f>'Particip. Energético'!AH12</f>
        <v>0</v>
      </c>
      <c r="AI58" s="57">
        <f>'Particip. Energético'!AI12</f>
        <v>0</v>
      </c>
      <c r="AJ58" s="57">
        <f>'Particip. Energético'!AJ12</f>
        <v>0</v>
      </c>
      <c r="AK58" s="57">
        <f>'Particip. Energético'!AK12</f>
        <v>0</v>
      </c>
    </row>
    <row r="59" spans="1:37" s="9" customFormat="1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Energético'!E13</f>
        <v>0</v>
      </c>
      <c r="F59" s="57">
        <f>'Particip. Energético'!F13</f>
        <v>0</v>
      </c>
      <c r="G59" s="57">
        <f>'Particip. Energético'!G13</f>
        <v>0</v>
      </c>
      <c r="H59" s="57">
        <f>'Particip. Energético'!H13</f>
        <v>0</v>
      </c>
      <c r="I59" s="57">
        <f>'Particip. Energético'!I13</f>
        <v>0</v>
      </c>
      <c r="J59" s="57">
        <f>'Particip. Energético'!J13</f>
        <v>0</v>
      </c>
      <c r="K59" s="57">
        <f>'Particip. Energético'!K13</f>
        <v>0</v>
      </c>
      <c r="L59" s="57">
        <f>'Particip. Energético'!L13</f>
        <v>0</v>
      </c>
      <c r="M59" s="57">
        <f>'Particip. Energético'!M13</f>
        <v>0</v>
      </c>
      <c r="N59" s="57">
        <f>'Particip. Energético'!N13</f>
        <v>0</v>
      </c>
      <c r="O59" s="57">
        <f>'Particip. Energético'!O13</f>
        <v>0</v>
      </c>
      <c r="P59" s="57">
        <f>'Particip. Energético'!P13</f>
        <v>0</v>
      </c>
      <c r="Q59" s="57">
        <f>'Particip. Energético'!Q13</f>
        <v>0</v>
      </c>
      <c r="R59" s="57">
        <f>'Particip. Energético'!R13</f>
        <v>0</v>
      </c>
      <c r="S59" s="57">
        <f>'Particip. Energético'!S13</f>
        <v>0</v>
      </c>
      <c r="T59" s="57">
        <f>'Particip. Energético'!T13</f>
        <v>0</v>
      </c>
      <c r="U59" s="57">
        <f>'Particip. Energético'!U13</f>
        <v>0</v>
      </c>
      <c r="V59" s="57">
        <f>'Particip. Energético'!V13</f>
        <v>0</v>
      </c>
      <c r="W59" s="57">
        <f>'Particip. Energético'!W13</f>
        <v>1.4513961585339146E-2</v>
      </c>
      <c r="X59" s="57">
        <f>'Particip. Energético'!X13</f>
        <v>2.9027923170674895E-2</v>
      </c>
      <c r="Y59" s="57">
        <f>'Particip. Energético'!Y13</f>
        <v>4.3541884756010646E-2</v>
      </c>
      <c r="Z59" s="57">
        <f>'Particip. Energético'!Z13</f>
        <v>5.805584634134979E-2</v>
      </c>
      <c r="AA59" s="57">
        <f>'Particip. Energético'!AA13</f>
        <v>7.2569807926685534E-2</v>
      </c>
      <c r="AB59" s="57">
        <f>'Particip. Energético'!AB13</f>
        <v>0.1537209518136603</v>
      </c>
      <c r="AC59" s="57">
        <f>'Particip. Energético'!AC13</f>
        <v>0.23487209570063508</v>
      </c>
      <c r="AD59" s="57">
        <f>'Particip. Energético'!AD13</f>
        <v>0.31602323958758266</v>
      </c>
      <c r="AE59" s="57">
        <f>'Particip. Energético'!AE13</f>
        <v>0.39717438347453021</v>
      </c>
      <c r="AF59" s="57">
        <f>'Particip. Energético'!AF13</f>
        <v>0.47832552736150502</v>
      </c>
      <c r="AG59" s="57">
        <f>'Particip. Energético'!AG13</f>
        <v>0.55947667124842537</v>
      </c>
      <c r="AH59" s="57">
        <f>'Particip. Energético'!AH13</f>
        <v>0.64062781513540012</v>
      </c>
      <c r="AI59" s="57">
        <f>'Particip. Energético'!AI13</f>
        <v>0.72177895902234779</v>
      </c>
      <c r="AJ59" s="57">
        <f>'Particip. Energético'!AJ13</f>
        <v>0.80293010290929534</v>
      </c>
      <c r="AK59" s="57">
        <f>'Particip. Energético'!AK13</f>
        <v>0.88408124679627009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s="9" customFormat="1" x14ac:dyDescent="0.25">
      <c r="A61" s="22" t="s">
        <v>83</v>
      </c>
    </row>
    <row r="62" spans="1:37" s="9" customFormat="1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Energético'!E16</f>
        <v>0</v>
      </c>
      <c r="F62" s="57">
        <f>'Particip. Energético'!F16</f>
        <v>0</v>
      </c>
      <c r="G62" s="57">
        <f>'Particip. Energético'!G16</f>
        <v>0</v>
      </c>
      <c r="H62" s="57">
        <f>'Particip. Energético'!H16</f>
        <v>0</v>
      </c>
      <c r="I62" s="57">
        <f>'Particip. Energético'!I16</f>
        <v>0</v>
      </c>
      <c r="J62" s="57">
        <f>'Particip. Energético'!J16</f>
        <v>0</v>
      </c>
      <c r="K62" s="57">
        <f>'Particip. Energético'!K16</f>
        <v>0</v>
      </c>
      <c r="L62" s="57">
        <f>'Particip. Energético'!L16</f>
        <v>0</v>
      </c>
      <c r="M62" s="57">
        <f>'Particip. Energético'!M16</f>
        <v>0</v>
      </c>
      <c r="N62" s="57">
        <f>'Particip. Energético'!N16</f>
        <v>0</v>
      </c>
      <c r="O62" s="57">
        <f>'Particip. Energético'!O16</f>
        <v>0</v>
      </c>
      <c r="P62" s="57">
        <f>'Particip. Energético'!P16</f>
        <v>0</v>
      </c>
      <c r="Q62" s="57">
        <f>'Particip. Energético'!Q16</f>
        <v>0</v>
      </c>
      <c r="R62" s="57">
        <f>'Particip. Energético'!R16</f>
        <v>0</v>
      </c>
      <c r="S62" s="57">
        <f>'Particip. Energético'!S16</f>
        <v>0</v>
      </c>
      <c r="T62" s="57">
        <f>'Particip. Energético'!T16</f>
        <v>0</v>
      </c>
      <c r="U62" s="57">
        <f>'Particip. Energético'!U16</f>
        <v>0</v>
      </c>
      <c r="V62" s="57">
        <f>'Particip. Energético'!V16</f>
        <v>0</v>
      </c>
      <c r="W62" s="57">
        <f>'Particip. Energético'!W16</f>
        <v>0</v>
      </c>
      <c r="X62" s="57">
        <f>'Particip. Energético'!X16</f>
        <v>0</v>
      </c>
      <c r="Y62" s="57">
        <f>'Particip. Energético'!Y16</f>
        <v>0</v>
      </c>
      <c r="Z62" s="57">
        <f>'Particip. Energético'!Z16</f>
        <v>0</v>
      </c>
      <c r="AA62" s="57">
        <f>'Particip. Energético'!AA16</f>
        <v>0</v>
      </c>
      <c r="AB62" s="57">
        <f>'Particip. Energético'!AB16</f>
        <v>0</v>
      </c>
      <c r="AC62" s="57">
        <f>'Particip. Energético'!AC16</f>
        <v>0</v>
      </c>
      <c r="AD62" s="57">
        <f>'Particip. Energético'!AD16</f>
        <v>0</v>
      </c>
      <c r="AE62" s="57">
        <f>'Particip. Energético'!AE16</f>
        <v>0</v>
      </c>
      <c r="AF62" s="57">
        <f>'Particip. Energético'!AF16</f>
        <v>0</v>
      </c>
      <c r="AG62" s="57">
        <f>'Particip. Energético'!AG16</f>
        <v>0</v>
      </c>
      <c r="AH62" s="57">
        <f>'Particip. Energético'!AH16</f>
        <v>0</v>
      </c>
      <c r="AI62" s="57">
        <f>'Particip. Energético'!AI16</f>
        <v>0</v>
      </c>
      <c r="AJ62" s="57">
        <f>'Particip. Energético'!AJ16</f>
        <v>0</v>
      </c>
      <c r="AK62" s="57">
        <f>'Particip. Energético'!AK16</f>
        <v>0</v>
      </c>
    </row>
    <row r="63" spans="1:37" s="9" customFormat="1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Energético'!E17</f>
        <v>0</v>
      </c>
      <c r="F63" s="57">
        <f>'Particip. Energético'!F17</f>
        <v>0</v>
      </c>
      <c r="G63" s="57">
        <f>'Particip. Energético'!G17</f>
        <v>0</v>
      </c>
      <c r="H63" s="57">
        <f>'Particip. Energético'!H17</f>
        <v>0</v>
      </c>
      <c r="I63" s="57">
        <f>'Particip. Energético'!I17</f>
        <v>0</v>
      </c>
      <c r="J63" s="57">
        <f>'Particip. Energético'!J17</f>
        <v>0</v>
      </c>
      <c r="K63" s="57">
        <f>'Particip. Energético'!K17</f>
        <v>0</v>
      </c>
      <c r="L63" s="57">
        <f>'Particip. Energético'!L17</f>
        <v>0</v>
      </c>
      <c r="M63" s="57">
        <f>'Particip. Energético'!M17</f>
        <v>0</v>
      </c>
      <c r="N63" s="57">
        <f>'Particip. Energético'!N17</f>
        <v>0</v>
      </c>
      <c r="O63" s="57">
        <f>'Particip. Energético'!O17</f>
        <v>0</v>
      </c>
      <c r="P63" s="57">
        <f>'Particip. Energético'!P17</f>
        <v>0</v>
      </c>
      <c r="Q63" s="57">
        <f>'Particip. Energético'!Q17</f>
        <v>0</v>
      </c>
      <c r="R63" s="57">
        <f>'Particip. Energético'!R17</f>
        <v>0</v>
      </c>
      <c r="S63" s="57">
        <f>'Particip. Energético'!S17</f>
        <v>0</v>
      </c>
      <c r="T63" s="57">
        <f>'Particip. Energético'!T17</f>
        <v>0</v>
      </c>
      <c r="U63" s="57">
        <f>'Particip. Energético'!U17</f>
        <v>0</v>
      </c>
      <c r="V63" s="57">
        <f>'Particip. Energético'!V17</f>
        <v>0</v>
      </c>
      <c r="W63" s="57">
        <f>'Particip. Energético'!W17</f>
        <v>0</v>
      </c>
      <c r="X63" s="57">
        <f>'Particip. Energético'!X17</f>
        <v>0</v>
      </c>
      <c r="Y63" s="57">
        <f>'Particip. Energético'!Y17</f>
        <v>0</v>
      </c>
      <c r="Z63" s="57">
        <f>'Particip. Energético'!Z17</f>
        <v>0</v>
      </c>
      <c r="AA63" s="57">
        <f>'Particip. Energético'!AA17</f>
        <v>0</v>
      </c>
      <c r="AB63" s="57">
        <f>'Particip. Energético'!AB17</f>
        <v>0</v>
      </c>
      <c r="AC63" s="57">
        <f>'Particip. Energético'!AC17</f>
        <v>0</v>
      </c>
      <c r="AD63" s="57">
        <f>'Particip. Energético'!AD17</f>
        <v>0</v>
      </c>
      <c r="AE63" s="57">
        <f>'Particip. Energético'!AE17</f>
        <v>0</v>
      </c>
      <c r="AF63" s="57">
        <f>'Particip. Energético'!AF17</f>
        <v>0</v>
      </c>
      <c r="AG63" s="57">
        <f>'Particip. Energético'!AG17</f>
        <v>0</v>
      </c>
      <c r="AH63" s="57">
        <f>'Particip. Energético'!AH17</f>
        <v>0</v>
      </c>
      <c r="AI63" s="57">
        <f>'Particip. Energético'!AI17</f>
        <v>0</v>
      </c>
      <c r="AJ63" s="57">
        <f>'Particip. Energético'!AJ17</f>
        <v>0</v>
      </c>
      <c r="AK63" s="57">
        <f>'Particip. Energético'!AK17</f>
        <v>0</v>
      </c>
    </row>
    <row r="64" spans="1:37" s="9" customFormat="1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Energético'!E18</f>
        <v>0</v>
      </c>
      <c r="F64" s="57">
        <f>'Particip. Energético'!F18</f>
        <v>0</v>
      </c>
      <c r="G64" s="57">
        <f>'Particip. Energético'!G18</f>
        <v>0</v>
      </c>
      <c r="H64" s="57">
        <f>'Particip. Energético'!H18</f>
        <v>0</v>
      </c>
      <c r="I64" s="57">
        <f>'Particip. Energético'!I18</f>
        <v>0</v>
      </c>
      <c r="J64" s="57">
        <f>'Particip. Energético'!J18</f>
        <v>0</v>
      </c>
      <c r="K64" s="57">
        <f>'Particip. Energético'!K18</f>
        <v>0</v>
      </c>
      <c r="L64" s="57">
        <f>'Particip. Energético'!L18</f>
        <v>0</v>
      </c>
      <c r="M64" s="57">
        <f>'Particip. Energético'!M18</f>
        <v>0</v>
      </c>
      <c r="N64" s="57">
        <f>'Particip. Energético'!N18</f>
        <v>0</v>
      </c>
      <c r="O64" s="57">
        <f>'Particip. Energético'!O18</f>
        <v>0</v>
      </c>
      <c r="P64" s="57">
        <f>'Particip. Energético'!P18</f>
        <v>0</v>
      </c>
      <c r="Q64" s="57">
        <f>'Particip. Energético'!Q18</f>
        <v>0</v>
      </c>
      <c r="R64" s="57">
        <f>'Particip. Energético'!R18</f>
        <v>0</v>
      </c>
      <c r="S64" s="57">
        <f>'Particip. Energético'!S18</f>
        <v>0</v>
      </c>
      <c r="T64" s="57">
        <f>'Particip. Energético'!T18</f>
        <v>0</v>
      </c>
      <c r="U64" s="57">
        <f>'Particip. Energético'!U18</f>
        <v>0</v>
      </c>
      <c r="V64" s="57">
        <f>'Particip. Energético'!V18</f>
        <v>0</v>
      </c>
      <c r="W64" s="57">
        <f>'Particip. Energético'!W18</f>
        <v>0</v>
      </c>
      <c r="X64" s="57">
        <f>'Particip. Energético'!X18</f>
        <v>0</v>
      </c>
      <c r="Y64" s="57">
        <f>'Particip. Energético'!Y18</f>
        <v>0</v>
      </c>
      <c r="Z64" s="57">
        <f>'Particip. Energético'!Z18</f>
        <v>0</v>
      </c>
      <c r="AA64" s="57">
        <f>'Particip. Energético'!AA18</f>
        <v>0</v>
      </c>
      <c r="AB64" s="57">
        <f>'Particip. Energético'!AB18</f>
        <v>0</v>
      </c>
      <c r="AC64" s="57">
        <f>'Particip. Energético'!AC18</f>
        <v>0</v>
      </c>
      <c r="AD64" s="57">
        <f>'Particip. Energético'!AD18</f>
        <v>0</v>
      </c>
      <c r="AE64" s="57">
        <f>'Particip. Energético'!AE18</f>
        <v>0</v>
      </c>
      <c r="AF64" s="57">
        <f>'Particip. Energético'!AF18</f>
        <v>0</v>
      </c>
      <c r="AG64" s="57">
        <f>'Particip. Energético'!AG18</f>
        <v>0</v>
      </c>
      <c r="AH64" s="57">
        <f>'Particip. Energético'!AH18</f>
        <v>0</v>
      </c>
      <c r="AI64" s="57">
        <f>'Particip. Energético'!AI18</f>
        <v>0</v>
      </c>
      <c r="AJ64" s="57">
        <f>'Particip. Energético'!AJ18</f>
        <v>0</v>
      </c>
      <c r="AK64" s="57">
        <f>'Particip. Energético'!AK18</f>
        <v>0</v>
      </c>
    </row>
    <row r="65" spans="1:37" s="9" customFormat="1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0.23887151036218107</v>
      </c>
      <c r="E65" s="57">
        <f>'Particip. Energético'!E19</f>
        <v>0.23887151036218107</v>
      </c>
      <c r="F65" s="57">
        <f>'Particip. Energético'!F19</f>
        <v>0.23887151036218107</v>
      </c>
      <c r="G65" s="57">
        <f>'Particip. Energético'!G19</f>
        <v>0.23887151036218107</v>
      </c>
      <c r="H65" s="57">
        <f>'Particip. Energético'!H19</f>
        <v>0.23887151036218107</v>
      </c>
      <c r="I65" s="57">
        <f>'Particip. Energético'!I19</f>
        <v>0.23887151036218107</v>
      </c>
      <c r="J65" s="57">
        <f>'Particip. Energético'!J19</f>
        <v>0.23887141036218112</v>
      </c>
      <c r="K65" s="57">
        <f>'Particip. Energético'!K19</f>
        <v>0.23887084794434194</v>
      </c>
      <c r="L65" s="57">
        <f>'Particip. Energético'!L19</f>
        <v>0.23886712240212488</v>
      </c>
      <c r="M65" s="57">
        <f>'Particip. Energético'!M19</f>
        <v>0.23884244443295616</v>
      </c>
      <c r="N65" s="57">
        <f>'Particip. Energético'!N19</f>
        <v>0.23867900382304447</v>
      </c>
      <c r="O65" s="57">
        <f>'Particip. Energético'!O19</f>
        <v>0.23759769114192636</v>
      </c>
      <c r="P65" s="57">
        <f>'Particip. Energético'!P19</f>
        <v>0.23049342137889045</v>
      </c>
      <c r="Q65" s="57">
        <f>'Particip. Energético'!Q19</f>
        <v>0.16587151036218112</v>
      </c>
      <c r="R65" s="57">
        <f>'Particip. Energético'!R19</f>
        <v>0.16167179118540304</v>
      </c>
      <c r="S65" s="57">
        <f>'Particip. Energético'!S19</f>
        <v>0.15722355937109284</v>
      </c>
      <c r="T65" s="57">
        <f>'Particip. Energético'!T19</f>
        <v>0.15251211474538423</v>
      </c>
      <c r="U65" s="57">
        <f>'Particip. Energético'!U19</f>
        <v>0.14752196599717277</v>
      </c>
      <c r="V65" s="57">
        <f>'Particip. Energético'!V19</f>
        <v>0.1422368059794516</v>
      </c>
      <c r="W65" s="57">
        <f>'Particip. Energético'!W19</f>
        <v>0.13663948976280976</v>
      </c>
      <c r="X65" s="57">
        <f>'Particip. Energético'!X19</f>
        <v>0.13071201624763046</v>
      </c>
      <c r="Y65" s="57">
        <f>'Particip. Energético'!Y19</f>
        <v>0.1244355142635532</v>
      </c>
      <c r="Z65" s="57">
        <f>'Particip. Energético'!Z19</f>
        <v>0.11779023421703388</v>
      </c>
      <c r="AA65" s="57">
        <f>'Particip. Energético'!AA19</f>
        <v>0.11075554648936875</v>
      </c>
      <c r="AB65" s="57">
        <f>'Particip. Energético'!AB19</f>
        <v>0.10330994793668508</v>
      </c>
      <c r="AC65" s="57">
        <f>'Particip. Energético'!AC19</f>
        <v>9.5431077997615688E-2</v>
      </c>
      <c r="AD65" s="57">
        <f>'Particip. Energético'!AD19</f>
        <v>8.7095746070155411E-2</v>
      </c>
      <c r="AE65" s="57">
        <f>'Particip. Energético'!AE19</f>
        <v>7.8279971971725384E-2</v>
      </c>
      <c r="AF65" s="57">
        <f>'Particip. Energético'!AF19</f>
        <v>6.8959041439564855E-2</v>
      </c>
      <c r="AG65" s="57">
        <f>'Particip. Energético'!AG19</f>
        <v>5.9107578754342568E-2</v>
      </c>
      <c r="AH65" s="57">
        <f>'Particip. Energético'!AH19</f>
        <v>4.8699638668669533E-2</v>
      </c>
      <c r="AI65" s="57">
        <f>'Particip. Energético'!AI19</f>
        <v>3.7708819882392691E-2</v>
      </c>
      <c r="AJ65" s="57">
        <f>'Particip. Energético'!AJ19</f>
        <v>2.6108402314549126E-2</v>
      </c>
      <c r="AK65" s="57">
        <f>'Particip. Energético'!AK19</f>
        <v>1.3871510362181138E-2</v>
      </c>
    </row>
    <row r="66" spans="1:37" s="9" customFormat="1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0.76112848963781887</v>
      </c>
      <c r="E66" s="57">
        <f>'Particip. Energético'!E20</f>
        <v>0.76112848963781887</v>
      </c>
      <c r="F66" s="57">
        <f>'Particip. Energético'!F20</f>
        <v>0.76112848963781887</v>
      </c>
      <c r="G66" s="57">
        <f>'Particip. Energético'!G20</f>
        <v>0.76112848963781887</v>
      </c>
      <c r="H66" s="57">
        <f>'Particip. Energético'!H20</f>
        <v>0.76112848963781887</v>
      </c>
      <c r="I66" s="57">
        <f>'Particip. Energético'!I20</f>
        <v>0.76112848963781887</v>
      </c>
      <c r="J66" s="57">
        <f>'Particip. Energético'!J20</f>
        <v>0.76112848963781887</v>
      </c>
      <c r="K66" s="57">
        <f>'Particip. Energético'!K20</f>
        <v>0.76112848963781887</v>
      </c>
      <c r="L66" s="57">
        <f>'Particip. Energético'!L20</f>
        <v>0.76112848963781887</v>
      </c>
      <c r="M66" s="57">
        <f>'Particip. Energético'!M20</f>
        <v>0.76112848963781887</v>
      </c>
      <c r="N66" s="57">
        <f>'Particip. Energético'!N20</f>
        <v>0.76112848963781887</v>
      </c>
      <c r="O66" s="57">
        <f>'Particip. Energético'!O20</f>
        <v>0.76112848963781887</v>
      </c>
      <c r="P66" s="57">
        <f>'Particip. Energético'!P20</f>
        <v>0.76112848963781887</v>
      </c>
      <c r="Q66" s="57">
        <f>'Particip. Energético'!Q20</f>
        <v>0.76112848963781887</v>
      </c>
      <c r="R66" s="57">
        <f>'Particip. Energético'!R20</f>
        <v>0.76112848963781887</v>
      </c>
      <c r="S66" s="57">
        <f>'Particip. Energético'!S20</f>
        <v>0.76112848963781887</v>
      </c>
      <c r="T66" s="57">
        <f>'Particip. Energético'!T20</f>
        <v>0.76112848963781887</v>
      </c>
      <c r="U66" s="57">
        <f>'Particip. Energético'!U20</f>
        <v>0.76112848963781887</v>
      </c>
      <c r="V66" s="57">
        <f>'Particip. Energético'!V20</f>
        <v>0.76112848963781887</v>
      </c>
      <c r="W66" s="57">
        <f>'Particip. Energético'!W20</f>
        <v>0.76112848963781887</v>
      </c>
      <c r="X66" s="57">
        <f>'Particip. Energético'!X20</f>
        <v>0.76112848963781887</v>
      </c>
      <c r="Y66" s="57">
        <f>'Particip. Energético'!Y20</f>
        <v>0.76112848963781887</v>
      </c>
      <c r="Z66" s="57">
        <f>'Particip. Energético'!Z20</f>
        <v>0.76112848963781887</v>
      </c>
      <c r="AA66" s="57">
        <f>'Particip. Energético'!AA20</f>
        <v>0.76112848963781887</v>
      </c>
      <c r="AB66" s="57">
        <f>'Particip. Energético'!AB20</f>
        <v>0.76112848963781887</v>
      </c>
      <c r="AC66" s="57">
        <f>'Particip. Energético'!AC20</f>
        <v>0.76112848963781887</v>
      </c>
      <c r="AD66" s="57">
        <f>'Particip. Energético'!AD20</f>
        <v>0.76112848963781887</v>
      </c>
      <c r="AE66" s="57">
        <f>'Particip. Energético'!AE20</f>
        <v>0.76112848963781887</v>
      </c>
      <c r="AF66" s="57">
        <f>'Particip. Energético'!AF20</f>
        <v>0.76112848963781887</v>
      </c>
      <c r="AG66" s="57">
        <f>'Particip. Energético'!AG20</f>
        <v>0.76112848963781887</v>
      </c>
      <c r="AH66" s="57">
        <f>'Particip. Energético'!AH20</f>
        <v>0.76112848963781887</v>
      </c>
      <c r="AI66" s="57">
        <f>'Particip. Energético'!AI20</f>
        <v>0.76112848963781887</v>
      </c>
      <c r="AJ66" s="57">
        <f>'Particip. Energético'!AJ20</f>
        <v>0.76112848963781887</v>
      </c>
      <c r="AK66" s="57">
        <f>'Particip. Energético'!AK20</f>
        <v>0.76112848963781887</v>
      </c>
    </row>
    <row r="67" spans="1:37" s="9" customFormat="1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Energético'!E21</f>
        <v>0</v>
      </c>
      <c r="F67" s="57">
        <f>'Particip. Energético'!F21</f>
        <v>0</v>
      </c>
      <c r="G67" s="57">
        <f>'Particip. Energético'!G21</f>
        <v>0</v>
      </c>
      <c r="H67" s="57">
        <f>'Particip. Energético'!H21</f>
        <v>0</v>
      </c>
      <c r="I67" s="57">
        <f>'Particip. Energético'!I21</f>
        <v>0</v>
      </c>
      <c r="J67" s="57">
        <f>'Particip. Energético'!J21</f>
        <v>0</v>
      </c>
      <c r="K67" s="57">
        <f>'Particip. Energético'!K21</f>
        <v>0</v>
      </c>
      <c r="L67" s="57">
        <f>'Particip. Energético'!L21</f>
        <v>0</v>
      </c>
      <c r="M67" s="57">
        <f>'Particip. Energético'!M21</f>
        <v>0</v>
      </c>
      <c r="N67" s="57">
        <f>'Particip. Energético'!N21</f>
        <v>0</v>
      </c>
      <c r="O67" s="57">
        <f>'Particip. Energético'!O21</f>
        <v>0</v>
      </c>
      <c r="P67" s="57">
        <f>'Particip. Energético'!P21</f>
        <v>0</v>
      </c>
      <c r="Q67" s="57">
        <f>'Particip. Energético'!Q21</f>
        <v>0</v>
      </c>
      <c r="R67" s="57">
        <f>'Particip. Energético'!R21</f>
        <v>0</v>
      </c>
      <c r="S67" s="57">
        <f>'Particip. Energético'!S21</f>
        <v>0</v>
      </c>
      <c r="T67" s="57">
        <f>'Particip. Energético'!T21</f>
        <v>0</v>
      </c>
      <c r="U67" s="57">
        <f>'Particip. Energético'!U21</f>
        <v>0</v>
      </c>
      <c r="V67" s="57">
        <f>'Particip. Energético'!V21</f>
        <v>0</v>
      </c>
      <c r="W67" s="57">
        <f>'Particip. Energético'!W21</f>
        <v>0</v>
      </c>
      <c r="X67" s="57">
        <f>'Particip. Energético'!X21</f>
        <v>0</v>
      </c>
      <c r="Y67" s="57">
        <f>'Particip. Energético'!Y21</f>
        <v>0</v>
      </c>
      <c r="Z67" s="57">
        <f>'Particip. Energético'!Z21</f>
        <v>0</v>
      </c>
      <c r="AA67" s="57">
        <f>'Particip. Energético'!AA21</f>
        <v>0</v>
      </c>
      <c r="AB67" s="57">
        <f>'Particip. Energético'!AB21</f>
        <v>0</v>
      </c>
      <c r="AC67" s="57">
        <f>'Particip. Energético'!AC21</f>
        <v>0</v>
      </c>
      <c r="AD67" s="57">
        <f>'Particip. Energético'!AD21</f>
        <v>0</v>
      </c>
      <c r="AE67" s="57">
        <f>'Particip. Energético'!AE21</f>
        <v>0</v>
      </c>
      <c r="AF67" s="57">
        <f>'Particip. Energético'!AF21</f>
        <v>0</v>
      </c>
      <c r="AG67" s="57">
        <f>'Particip. Energético'!AG21</f>
        <v>0</v>
      </c>
      <c r="AH67" s="57">
        <f>'Particip. Energético'!AH21</f>
        <v>0</v>
      </c>
      <c r="AI67" s="57">
        <f>'Particip. Energético'!AI21</f>
        <v>0</v>
      </c>
      <c r="AJ67" s="57">
        <f>'Particip. Energético'!AJ21</f>
        <v>0</v>
      </c>
      <c r="AK67" s="57">
        <f>'Particip. Energético'!AK21</f>
        <v>0</v>
      </c>
    </row>
    <row r="68" spans="1:37" s="9" customFormat="1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Energético'!E22</f>
        <v>0</v>
      </c>
      <c r="F68" s="57">
        <f>'Particip. Energético'!F22</f>
        <v>0</v>
      </c>
      <c r="G68" s="57">
        <f>'Particip. Energético'!G22</f>
        <v>0</v>
      </c>
      <c r="H68" s="57">
        <f>'Particip. Energético'!H22</f>
        <v>0</v>
      </c>
      <c r="I68" s="57">
        <f>'Particip. Energético'!I22</f>
        <v>0</v>
      </c>
      <c r="J68" s="57">
        <f>'Particip. Energético'!J22</f>
        <v>0</v>
      </c>
      <c r="K68" s="57">
        <f>'Particip. Energético'!K22</f>
        <v>0</v>
      </c>
      <c r="L68" s="57">
        <f>'Particip. Energético'!L22</f>
        <v>0</v>
      </c>
      <c r="M68" s="57">
        <f>'Particip. Energético'!M22</f>
        <v>0</v>
      </c>
      <c r="N68" s="57">
        <f>'Particip. Energético'!N22</f>
        <v>0</v>
      </c>
      <c r="O68" s="57">
        <f>'Particip. Energético'!O22</f>
        <v>0</v>
      </c>
      <c r="P68" s="57">
        <f>'Particip. Energético'!P22</f>
        <v>0</v>
      </c>
      <c r="Q68" s="57">
        <f>'Particip. Energético'!Q22</f>
        <v>0</v>
      </c>
      <c r="R68" s="57">
        <f>'Particip. Energético'!R22</f>
        <v>0</v>
      </c>
      <c r="S68" s="57">
        <f>'Particip. Energético'!S22</f>
        <v>0</v>
      </c>
      <c r="T68" s="57">
        <f>'Particip. Energético'!T22</f>
        <v>0</v>
      </c>
      <c r="U68" s="57">
        <f>'Particip. Energético'!U22</f>
        <v>0</v>
      </c>
      <c r="V68" s="57">
        <f>'Particip. Energético'!V22</f>
        <v>0</v>
      </c>
      <c r="W68" s="57">
        <f>'Particip. Energético'!W22</f>
        <v>0</v>
      </c>
      <c r="X68" s="57">
        <f>'Particip. Energético'!X22</f>
        <v>0</v>
      </c>
      <c r="Y68" s="57">
        <f>'Particip. Energético'!Y22</f>
        <v>0</v>
      </c>
      <c r="Z68" s="57">
        <f>'Particip. Energético'!Z22</f>
        <v>0</v>
      </c>
      <c r="AA68" s="57">
        <f>'Particip. Energético'!AA22</f>
        <v>0</v>
      </c>
      <c r="AB68" s="57">
        <f>'Particip. Energético'!AB22</f>
        <v>0</v>
      </c>
      <c r="AC68" s="57">
        <f>'Particip. Energético'!AC22</f>
        <v>0</v>
      </c>
      <c r="AD68" s="57">
        <f>'Particip. Energético'!AD22</f>
        <v>0</v>
      </c>
      <c r="AE68" s="57">
        <f>'Particip. Energético'!AE22</f>
        <v>0</v>
      </c>
      <c r="AF68" s="57">
        <f>'Particip. Energético'!AF22</f>
        <v>0</v>
      </c>
      <c r="AG68" s="57">
        <f>'Particip. Energético'!AG22</f>
        <v>0</v>
      </c>
      <c r="AH68" s="57">
        <f>'Particip. Energético'!AH22</f>
        <v>0</v>
      </c>
      <c r="AI68" s="57">
        <f>'Particip. Energético'!AI22</f>
        <v>0</v>
      </c>
      <c r="AJ68" s="57">
        <f>'Particip. Energético'!AJ22</f>
        <v>0</v>
      </c>
      <c r="AK68" s="57">
        <f>'Particip. Energético'!AK22</f>
        <v>0</v>
      </c>
    </row>
    <row r="69" spans="1:37" s="9" customFormat="1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Energético'!E23</f>
        <v>0</v>
      </c>
      <c r="F69" s="57">
        <f>'Particip. Energético'!F23</f>
        <v>0</v>
      </c>
      <c r="G69" s="57">
        <f>'Particip. Energético'!G23</f>
        <v>0</v>
      </c>
      <c r="H69" s="57">
        <f>'Particip. Energético'!H23</f>
        <v>0</v>
      </c>
      <c r="I69" s="57">
        <f>'Particip. Energético'!I23</f>
        <v>0</v>
      </c>
      <c r="J69" s="57">
        <f>'Particip. Energético'!J23</f>
        <v>0</v>
      </c>
      <c r="K69" s="57">
        <f>'Particip. Energético'!K23</f>
        <v>0</v>
      </c>
      <c r="L69" s="57">
        <f>'Particip. Energético'!L23</f>
        <v>0</v>
      </c>
      <c r="M69" s="57">
        <f>'Particip. Energético'!M23</f>
        <v>0</v>
      </c>
      <c r="N69" s="57">
        <f>'Particip. Energético'!N23</f>
        <v>0</v>
      </c>
      <c r="O69" s="57">
        <f>'Particip. Energético'!O23</f>
        <v>0</v>
      </c>
      <c r="P69" s="57">
        <f>'Particip. Energético'!P23</f>
        <v>0</v>
      </c>
      <c r="Q69" s="57">
        <f>'Particip. Energético'!Q23</f>
        <v>0</v>
      </c>
      <c r="R69" s="57">
        <f>'Particip. Energético'!R23</f>
        <v>0</v>
      </c>
      <c r="S69" s="57">
        <f>'Particip. Energético'!S23</f>
        <v>0</v>
      </c>
      <c r="T69" s="57">
        <f>'Particip. Energético'!T23</f>
        <v>0</v>
      </c>
      <c r="U69" s="57">
        <f>'Particip. Energético'!U23</f>
        <v>0</v>
      </c>
      <c r="V69" s="57">
        <f>'Particip. Energético'!V23</f>
        <v>0</v>
      </c>
      <c r="W69" s="57">
        <f>'Particip. Energético'!W23</f>
        <v>0</v>
      </c>
      <c r="X69" s="57">
        <f>'Particip. Energético'!X23</f>
        <v>0</v>
      </c>
      <c r="Y69" s="57">
        <f>'Particip. Energético'!Y23</f>
        <v>0</v>
      </c>
      <c r="Z69" s="57">
        <f>'Particip. Energético'!Z23</f>
        <v>0</v>
      </c>
      <c r="AA69" s="57">
        <f>'Particip. Energético'!AA23</f>
        <v>0</v>
      </c>
      <c r="AB69" s="57">
        <f>'Particip. Energético'!AB23</f>
        <v>0</v>
      </c>
      <c r="AC69" s="57">
        <f>'Particip. Energético'!AC23</f>
        <v>0</v>
      </c>
      <c r="AD69" s="57">
        <f>'Particip. Energético'!AD23</f>
        <v>0</v>
      </c>
      <c r="AE69" s="57">
        <f>'Particip. Energético'!AE23</f>
        <v>0</v>
      </c>
      <c r="AF69" s="57">
        <f>'Particip. Energético'!AF23</f>
        <v>0</v>
      </c>
      <c r="AG69" s="57">
        <f>'Particip. Energético'!AG23</f>
        <v>0</v>
      </c>
      <c r="AH69" s="57">
        <f>'Particip. Energético'!AH23</f>
        <v>0</v>
      </c>
      <c r="AI69" s="57">
        <f>'Particip. Energético'!AI23</f>
        <v>0</v>
      </c>
      <c r="AJ69" s="57">
        <f>'Particip. Energético'!AJ23</f>
        <v>0</v>
      </c>
      <c r="AK69" s="57">
        <f>'Particip. Energético'!AK23</f>
        <v>0</v>
      </c>
    </row>
    <row r="70" spans="1:37" s="9" customFormat="1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Energético'!E24</f>
        <v>0</v>
      </c>
      <c r="F70" s="57">
        <f>'Particip. Energético'!F24</f>
        <v>0</v>
      </c>
      <c r="G70" s="57">
        <f>'Particip. Energético'!G24</f>
        <v>0</v>
      </c>
      <c r="H70" s="57">
        <f>'Particip. Energético'!H24</f>
        <v>0</v>
      </c>
      <c r="I70" s="57">
        <f>'Particip. Energético'!I24</f>
        <v>0</v>
      </c>
      <c r="J70" s="57">
        <f>'Particip. Energético'!J24</f>
        <v>0</v>
      </c>
      <c r="K70" s="57">
        <f>'Particip. Energético'!K24</f>
        <v>0</v>
      </c>
      <c r="L70" s="57">
        <f>'Particip. Energético'!L24</f>
        <v>0</v>
      </c>
      <c r="M70" s="57">
        <f>'Particip. Energético'!M24</f>
        <v>0</v>
      </c>
      <c r="N70" s="57">
        <f>'Particip. Energético'!N24</f>
        <v>0</v>
      </c>
      <c r="O70" s="57">
        <f>'Particip. Energético'!O24</f>
        <v>0</v>
      </c>
      <c r="P70" s="57">
        <f>'Particip. Energético'!P24</f>
        <v>0</v>
      </c>
      <c r="Q70" s="57">
        <f>'Particip. Energético'!Q24</f>
        <v>0</v>
      </c>
      <c r="R70" s="57">
        <f>'Particip. Energético'!R24</f>
        <v>0</v>
      </c>
      <c r="S70" s="57">
        <f>'Particip. Energético'!S24</f>
        <v>0</v>
      </c>
      <c r="T70" s="57">
        <f>'Particip. Energético'!T24</f>
        <v>0</v>
      </c>
      <c r="U70" s="57">
        <f>'Particip. Energético'!U24</f>
        <v>0</v>
      </c>
      <c r="V70" s="57">
        <f>'Particip. Energético'!V24</f>
        <v>0</v>
      </c>
      <c r="W70" s="57">
        <f>'Particip. Energético'!W24</f>
        <v>0</v>
      </c>
      <c r="X70" s="57">
        <f>'Particip. Energético'!X24</f>
        <v>0</v>
      </c>
      <c r="Y70" s="57">
        <f>'Particip. Energético'!Y24</f>
        <v>0</v>
      </c>
      <c r="Z70" s="57">
        <f>'Particip. Energético'!Z24</f>
        <v>0</v>
      </c>
      <c r="AA70" s="57">
        <f>'Particip. Energético'!AA24</f>
        <v>0</v>
      </c>
      <c r="AB70" s="57">
        <f>'Particip. Energético'!AB24</f>
        <v>0</v>
      </c>
      <c r="AC70" s="57">
        <f>'Particip. Energético'!AC24</f>
        <v>0</v>
      </c>
      <c r="AD70" s="57">
        <f>'Particip. Energético'!AD24</f>
        <v>0</v>
      </c>
      <c r="AE70" s="57">
        <f>'Particip. Energético'!AE24</f>
        <v>0</v>
      </c>
      <c r="AF70" s="57">
        <f>'Particip. Energético'!AF24</f>
        <v>0</v>
      </c>
      <c r="AG70" s="57">
        <f>'Particip. Energético'!AG24</f>
        <v>0</v>
      </c>
      <c r="AH70" s="57">
        <f>'Particip. Energético'!AH24</f>
        <v>0</v>
      </c>
      <c r="AI70" s="57">
        <f>'Particip. Energético'!AI24</f>
        <v>0</v>
      </c>
      <c r="AJ70" s="57">
        <f>'Particip. Energético'!AJ24</f>
        <v>0</v>
      </c>
      <c r="AK70" s="57">
        <f>'Particip. Energético'!AK24</f>
        <v>0</v>
      </c>
    </row>
    <row r="71" spans="1:37" s="9" customFormat="1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Energético'!E25</f>
        <v>0</v>
      </c>
      <c r="F71" s="57">
        <f>'Particip. Energético'!F25</f>
        <v>0</v>
      </c>
      <c r="G71" s="57">
        <f>'Particip. Energético'!G25</f>
        <v>0</v>
      </c>
      <c r="H71" s="57">
        <f>'Particip. Energético'!H25</f>
        <v>0</v>
      </c>
      <c r="I71" s="57">
        <f>'Particip. Energético'!I25</f>
        <v>0</v>
      </c>
      <c r="J71" s="57">
        <f>'Particip. Energético'!J25</f>
        <v>0</v>
      </c>
      <c r="K71" s="57">
        <f>'Particip. Energético'!K25</f>
        <v>0</v>
      </c>
      <c r="L71" s="57">
        <f>'Particip. Energético'!L25</f>
        <v>0</v>
      </c>
      <c r="M71" s="57">
        <f>'Particip. Energético'!M25</f>
        <v>0</v>
      </c>
      <c r="N71" s="57">
        <f>'Particip. Energético'!N25</f>
        <v>0</v>
      </c>
      <c r="O71" s="57">
        <f>'Particip. Energético'!O25</f>
        <v>0</v>
      </c>
      <c r="P71" s="57">
        <f>'Particip. Energético'!P25</f>
        <v>0</v>
      </c>
      <c r="Q71" s="57">
        <f>'Particip. Energético'!Q25</f>
        <v>0</v>
      </c>
      <c r="R71" s="57">
        <f>'Particip. Energético'!R25</f>
        <v>0</v>
      </c>
      <c r="S71" s="57">
        <f>'Particip. Energético'!S25</f>
        <v>0</v>
      </c>
      <c r="T71" s="57">
        <f>'Particip. Energético'!T25</f>
        <v>0</v>
      </c>
      <c r="U71" s="57">
        <f>'Particip. Energético'!U25</f>
        <v>0</v>
      </c>
      <c r="V71" s="57">
        <f>'Particip. Energético'!V25</f>
        <v>0</v>
      </c>
      <c r="W71" s="57">
        <f>'Particip. Energético'!W25</f>
        <v>0</v>
      </c>
      <c r="X71" s="57">
        <f>'Particip. Energético'!X25</f>
        <v>0</v>
      </c>
      <c r="Y71" s="57">
        <f>'Particip. Energético'!Y25</f>
        <v>0</v>
      </c>
      <c r="Z71" s="57">
        <f>'Particip. Energético'!Z25</f>
        <v>0</v>
      </c>
      <c r="AA71" s="57">
        <f>'Particip. Energético'!AA25</f>
        <v>0</v>
      </c>
      <c r="AB71" s="57">
        <f>'Particip. Energético'!AB25</f>
        <v>0</v>
      </c>
      <c r="AC71" s="57">
        <f>'Particip. Energético'!AC25</f>
        <v>0</v>
      </c>
      <c r="AD71" s="57">
        <f>'Particip. Energético'!AD25</f>
        <v>0</v>
      </c>
      <c r="AE71" s="57">
        <f>'Particip. Energético'!AE25</f>
        <v>0</v>
      </c>
      <c r="AF71" s="57">
        <f>'Particip. Energético'!AF25</f>
        <v>0</v>
      </c>
      <c r="AG71" s="57">
        <f>'Particip. Energético'!AG25</f>
        <v>0</v>
      </c>
      <c r="AH71" s="57">
        <f>'Particip. Energético'!AH25</f>
        <v>0</v>
      </c>
      <c r="AI71" s="57">
        <f>'Particip. Energético'!AI25</f>
        <v>0</v>
      </c>
      <c r="AJ71" s="57">
        <f>'Particip. Energético'!AJ25</f>
        <v>0</v>
      </c>
      <c r="AK71" s="57">
        <f>'Particip. Energético'!AK25</f>
        <v>0</v>
      </c>
    </row>
    <row r="72" spans="1:37" s="9" customFormat="1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Energético'!E26</f>
        <v>0</v>
      </c>
      <c r="F72" s="57">
        <f>'Particip. Energético'!F26</f>
        <v>0</v>
      </c>
      <c r="G72" s="57">
        <f>'Particip. Energético'!G26</f>
        <v>0</v>
      </c>
      <c r="H72" s="57">
        <f>'Particip. Energético'!H26</f>
        <v>0</v>
      </c>
      <c r="I72" s="57">
        <f>'Particip. Energético'!I26</f>
        <v>0</v>
      </c>
      <c r="J72" s="57">
        <f>'Particip. Energético'!J26</f>
        <v>9.9999999999999903E-8</v>
      </c>
      <c r="K72" s="57">
        <f>'Particip. Energético'!K26</f>
        <v>6.6241783912806007E-7</v>
      </c>
      <c r="L72" s="57">
        <f>'Particip. Energético'!L26</f>
        <v>4.3879600562251737E-6</v>
      </c>
      <c r="M72" s="57">
        <f>'Particip. Energético'!M26</f>
        <v>2.9065929224896882E-5</v>
      </c>
      <c r="N72" s="57">
        <f>'Particip. Energético'!N26</f>
        <v>1.9250653913663269E-4</v>
      </c>
      <c r="O72" s="57">
        <f>'Particip. Energético'!O26</f>
        <v>1.2738192202547179E-3</v>
      </c>
      <c r="P72" s="57">
        <f>'Particip. Energético'!P26</f>
        <v>8.377988983290667E-3</v>
      </c>
      <c r="Q72" s="57">
        <f>'Particip. Energético'!Q26</f>
        <v>5.2999999999999964E-2</v>
      </c>
      <c r="R72" s="57">
        <f>'Particip. Energético'!R26</f>
        <v>5.5542399509892405E-2</v>
      </c>
      <c r="S72" s="57">
        <f>'Particip. Energético'!S26</f>
        <v>5.8199262290142391E-2</v>
      </c>
      <c r="T72" s="57">
        <f>'Particip. Energético'!T26</f>
        <v>6.0975010639593E-2</v>
      </c>
      <c r="U72" s="57">
        <f>'Particip. Energético'!U26</f>
        <v>6.3874166578128153E-2</v>
      </c>
      <c r="V72" s="57">
        <f>'Particip. Energético'!V26</f>
        <v>6.6901346747900228E-2</v>
      </c>
      <c r="W72" s="57">
        <f>'Particip. Energético'!W26</f>
        <v>7.0061256381072912E-2</v>
      </c>
      <c r="X72" s="57">
        <f>'Particip. Energético'!X26</f>
        <v>7.3358682264357031E-2</v>
      </c>
      <c r="Y72" s="57">
        <f>'Particip. Energético'!Y26</f>
        <v>7.6798484629974587E-2</v>
      </c>
      <c r="Z72" s="57">
        <f>'Particip. Energético'!Z26</f>
        <v>8.0385587902734687E-2</v>
      </c>
      <c r="AA72" s="57">
        <f>'Particip. Energético'!AA26</f>
        <v>8.4124970233759394E-2</v>
      </c>
      <c r="AB72" s="57">
        <f>'Particip. Energético'!AB26</f>
        <v>8.8021651753181038E-2</v>
      </c>
      <c r="AC72" s="57">
        <f>'Particip. Energético'!AC26</f>
        <v>9.2080681476971751E-2</v>
      </c>
      <c r="AD72" s="57">
        <f>'Particip. Energético'!AD26</f>
        <v>9.6307122807095483E-2</v>
      </c>
      <c r="AE72" s="57">
        <f>'Particip. Energético'!AE26</f>
        <v>0.10070603756952731</v>
      </c>
      <c r="AF72" s="57">
        <f>'Particip. Energético'!AF26</f>
        <v>0.1052824685414991</v>
      </c>
      <c r="AG72" s="57">
        <f>'Particip. Energético'!AG26</f>
        <v>0.11004142042773479</v>
      </c>
      <c r="AH72" s="57">
        <f>'Particip. Energético'!AH26</f>
        <v>0.11498783925556323</v>
      </c>
      <c r="AI72" s="57">
        <f>'Particip. Energético'!AI26</f>
        <v>0.12012659017074631</v>
      </c>
      <c r="AJ72" s="57">
        <f>'Particip. Energético'!AJ26</f>
        <v>0.1254624336297416</v>
      </c>
      <c r="AK72" s="57">
        <f>'Particip. Energético'!AK26</f>
        <v>0.13099999999999998</v>
      </c>
    </row>
    <row r="73" spans="1:37" s="9" customFormat="1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Energético'!E27</f>
        <v>0</v>
      </c>
      <c r="F73" s="57">
        <f>'Particip. Energético'!F27</f>
        <v>0</v>
      </c>
      <c r="G73" s="57">
        <f>'Particip. Energético'!G27</f>
        <v>0</v>
      </c>
      <c r="H73" s="57">
        <f>'Particip. Energético'!H27</f>
        <v>0</v>
      </c>
      <c r="I73" s="57">
        <f>'Particip. Energético'!I27</f>
        <v>0</v>
      </c>
      <c r="J73" s="57">
        <f>'Particip. Energético'!J27</f>
        <v>0</v>
      </c>
      <c r="K73" s="57">
        <f>'Particip. Energético'!K27</f>
        <v>0</v>
      </c>
      <c r="L73" s="57">
        <f>'Particip. Energético'!L27</f>
        <v>0</v>
      </c>
      <c r="M73" s="57">
        <f>'Particip. Energético'!M27</f>
        <v>0</v>
      </c>
      <c r="N73" s="57">
        <f>'Particip. Energético'!N27</f>
        <v>0</v>
      </c>
      <c r="O73" s="57">
        <f>'Particip. Energético'!O27</f>
        <v>0</v>
      </c>
      <c r="P73" s="57">
        <f>'Particip. Energético'!P27</f>
        <v>9.9999999999999903E-8</v>
      </c>
      <c r="Q73" s="57">
        <f>'Particip. Energético'!Q27</f>
        <v>2.0000000000000004E-2</v>
      </c>
      <c r="R73" s="57">
        <f>'Particip. Energético'!R27</f>
        <v>2.1657319666885624E-2</v>
      </c>
      <c r="S73" s="57">
        <f>'Particip. Energético'!S27</f>
        <v>2.3448688700945873E-2</v>
      </c>
      <c r="T73" s="57">
        <f>'Particip. Energético'!T27</f>
        <v>2.5384384977203911E-2</v>
      </c>
      <c r="U73" s="57">
        <f>'Particip. Energético'!U27</f>
        <v>2.7475377786880185E-2</v>
      </c>
      <c r="V73" s="57">
        <f>'Particip. Energético'!V27</f>
        <v>2.9733357634829229E-2</v>
      </c>
      <c r="W73" s="57">
        <f>'Particip. Energético'!W27</f>
        <v>3.2170764218298405E-2</v>
      </c>
      <c r="X73" s="57">
        <f>'Particip. Energético'!X27</f>
        <v>3.4800811850193569E-2</v>
      </c>
      <c r="Y73" s="57">
        <f>'Particip. Energético'!Y27</f>
        <v>3.7637511468653219E-2</v>
      </c>
      <c r="Z73" s="57">
        <f>'Particip. Energético'!Z27</f>
        <v>4.0695688242412591E-2</v>
      </c>
      <c r="AA73" s="57">
        <f>'Particip. Energético'!AA27</f>
        <v>4.3990993639052942E-2</v>
      </c>
      <c r="AB73" s="57">
        <f>'Particip. Energético'!AB27</f>
        <v>4.7539910672315035E-2</v>
      </c>
      <c r="AC73" s="57">
        <f>'Particip. Energético'!AC27</f>
        <v>5.1359750887593647E-2</v>
      </c>
      <c r="AD73" s="57">
        <f>'Particip. Energético'!AD27</f>
        <v>5.5468641484930165E-2</v>
      </c>
      <c r="AE73" s="57">
        <f>'Particip. Energético'!AE27</f>
        <v>5.9885500820928313E-2</v>
      </c>
      <c r="AF73" s="57">
        <f>'Particip. Energético'!AF27</f>
        <v>6.4630000381117075E-2</v>
      </c>
      <c r="AG73" s="57">
        <f>'Particip. Energético'!AG27</f>
        <v>6.9722511180103794E-2</v>
      </c>
      <c r="AH73" s="57">
        <f>'Particip. Energético'!AH27</f>
        <v>7.5184032437948384E-2</v>
      </c>
      <c r="AI73" s="57">
        <f>'Particip. Energético'!AI27</f>
        <v>8.1036100309042083E-2</v>
      </c>
      <c r="AJ73" s="57">
        <f>'Particip. Energético'!AJ27</f>
        <v>8.7300674417890398E-2</v>
      </c>
      <c r="AK73" s="57">
        <f>'Particip. Energético'!AK27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9" customFormat="1" x14ac:dyDescent="0.25">
      <c r="A75" s="22" t="s">
        <v>84</v>
      </c>
    </row>
    <row r="76" spans="1:37" s="9" customFormat="1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s="9" customFormat="1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174.56373537522856</v>
      </c>
      <c r="E79" s="55">
        <f>+D79</f>
        <v>174.56373537522856</v>
      </c>
      <c r="F79" s="55">
        <f t="shared" ref="F79:G79" si="5">+E79</f>
        <v>174.56373537522856</v>
      </c>
      <c r="G79" s="55">
        <f t="shared" si="5"/>
        <v>174.56373537522856</v>
      </c>
      <c r="H79" s="55">
        <f>+G79*(1-SGE!F$25)*(1-SGE!F$30)</f>
        <v>174.56373537522856</v>
      </c>
      <c r="I79" s="55">
        <f>+H79*(1-SGE!G$25)*(1-SGE!G$30)</f>
        <v>174.56373537522856</v>
      </c>
      <c r="J79" s="55">
        <f>+I79*(1-SGE!H$25)*(1-SGE!H$30)</f>
        <v>174.56373537522856</v>
      </c>
      <c r="K79" s="55">
        <f>+J79*(1-SGE!I$25)*(1-SGE!I$30)</f>
        <v>173.66822341275366</v>
      </c>
      <c r="L79" s="55">
        <f>+K79*(1-SGE!J$25)*(1-SGE!J$30)</f>
        <v>172.77730542664625</v>
      </c>
      <c r="M79" s="55">
        <f>+L79*(1-SGE!K$25)*(1-SGE!K$30)</f>
        <v>171.89095784980756</v>
      </c>
      <c r="N79" s="55">
        <f>+M79*(1-SGE!L$25)*(1-SGE!L$30)</f>
        <v>171.00915723603805</v>
      </c>
      <c r="O79" s="55">
        <f>+N79*(1-SGE!M$25)*(1-SGE!M$30)</f>
        <v>170.13188025941719</v>
      </c>
      <c r="P79" s="55">
        <f>+O79*(1-SGE!N$25)*(1-SGE!N$30)</f>
        <v>169.25910371368639</v>
      </c>
      <c r="Q79" s="55">
        <f>+P79*(1-SGE!O$25)*(1-SGE!O$30)</f>
        <v>168.3908045116352</v>
      </c>
      <c r="R79" s="55">
        <f>+Q79*(1-SGE!P$25)*(1-SGE!P$30)</f>
        <v>167.93614933945375</v>
      </c>
      <c r="S79" s="55">
        <f>+R79*(1-SGE!Q$25)*(1-SGE!Q$30)</f>
        <v>167.48272173623721</v>
      </c>
      <c r="T79" s="55">
        <f>+S79*(1-SGE!R$25)*(1-SGE!R$30)</f>
        <v>167.03051838754934</v>
      </c>
      <c r="U79" s="55">
        <f>+T79*(1-SGE!S$25)*(1-SGE!S$30)</f>
        <v>166.57953598790294</v>
      </c>
      <c r="V79" s="55">
        <f>+U79*(1-SGE!T$25)*(1-SGE!T$30)</f>
        <v>166.12977124073561</v>
      </c>
      <c r="W79" s="55">
        <f>+V79*(1-SGE!U$25)*(1-SGE!U$30)</f>
        <v>165.68122085838559</v>
      </c>
      <c r="X79" s="55">
        <f>+W79*(1-SGE!V$25)*(1-SGE!V$30)</f>
        <v>165.23388156206792</v>
      </c>
      <c r="Y79" s="55">
        <f>+X79*(1-SGE!W$25)*(1-SGE!W$30)</f>
        <v>164.78775008185031</v>
      </c>
      <c r="Z79" s="55">
        <f>+Y79*(1-SGE!X$25)*(1-SGE!X$30)</f>
        <v>164.34282315662929</v>
      </c>
      <c r="AA79" s="55">
        <f>+Z79*(1-SGE!Y$25)*(1-SGE!Y$30)</f>
        <v>163.89909753410637</v>
      </c>
      <c r="AB79" s="55">
        <f>+AA79*(1-SGE!Z$25)*(1-SGE!Z$30)</f>
        <v>163.45656997076426</v>
      </c>
      <c r="AC79" s="55">
        <f>+AB79*(1-SGE!AA$25)*(1-SGE!AA$30)</f>
        <v>163.01523723184317</v>
      </c>
      <c r="AD79" s="55">
        <f>+AC79*(1-SGE!AB$25)*(1-SGE!AB$30)</f>
        <v>162.57509609131719</v>
      </c>
      <c r="AE79" s="55">
        <f>+AD79*(1-SGE!AC$25)*(1-SGE!AC$30)</f>
        <v>162.13614333187061</v>
      </c>
      <c r="AF79" s="55">
        <f>+AE79*(1-SGE!AD$25)*(1-SGE!AD$30)</f>
        <v>161.87348277967297</v>
      </c>
      <c r="AG79" s="55">
        <f>+AF79*(1-SGE!AE$25)*(1-SGE!AE$30)</f>
        <v>161.6112477375699</v>
      </c>
      <c r="AH79" s="55">
        <f>+AG79*(1-SGE!AF$25)*(1-SGE!AF$30)</f>
        <v>161.34943751623501</v>
      </c>
      <c r="AI79" s="55">
        <f>+AH79*(1-SGE!AG$25)*(1-SGE!AG$30)</f>
        <v>161.08805142745871</v>
      </c>
      <c r="AJ79" s="55">
        <f>+AI79*(1-SGE!AH$25)*(1-SGE!AH$30)</f>
        <v>160.82708878414624</v>
      </c>
      <c r="AK79" s="55">
        <f>+AJ79*(1-SGE!AI$25)*(1-SGE!AI$30)</f>
        <v>160.56654890031592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1.384432526046536</v>
      </c>
      <c r="E80" s="55">
        <f t="shared" ref="E80:G81" si="6">+D80</f>
        <v>1.384432526046536</v>
      </c>
      <c r="F80" s="55">
        <f t="shared" si="6"/>
        <v>1.384432526046536</v>
      </c>
      <c r="G80" s="55">
        <f t="shared" si="6"/>
        <v>1.384432526046536</v>
      </c>
      <c r="H80" s="55">
        <f>+G80*(1-SGE!F$26)*(1-SGE!F$31)</f>
        <v>1.384432526046536</v>
      </c>
      <c r="I80" s="55">
        <f>+H80*(1-SGE!G$26)*(1-SGE!G$31)</f>
        <v>1.384432526046536</v>
      </c>
      <c r="J80" s="55">
        <f>+I80*(1-SGE!H$26)*(1-SGE!H$31)</f>
        <v>1.384432526046536</v>
      </c>
      <c r="K80" s="55">
        <f>+J80*(1-SGE!I$26)*(1-SGE!I$31)</f>
        <v>1.3773303871879174</v>
      </c>
      <c r="L80" s="55">
        <f>+K80*(1-SGE!J$26)*(1-SGE!J$31)</f>
        <v>1.3702646823016436</v>
      </c>
      <c r="M80" s="55">
        <f>+L80*(1-SGE!K$26)*(1-SGE!K$31)</f>
        <v>1.3632352244814363</v>
      </c>
      <c r="N80" s="55">
        <f>+M80*(1-SGE!L$26)*(1-SGE!L$31)</f>
        <v>1.3562418277798465</v>
      </c>
      <c r="O80" s="55">
        <f>+N80*(1-SGE!M$26)*(1-SGE!M$31)</f>
        <v>1.349284307203336</v>
      </c>
      <c r="P80" s="55">
        <f>+O80*(1-SGE!N$26)*(1-SGE!N$31)</f>
        <v>1.3423624787073829</v>
      </c>
      <c r="Q80" s="55">
        <f>+P80*(1-SGE!O$26)*(1-SGE!O$31)</f>
        <v>1.3354761591916142</v>
      </c>
      <c r="R80" s="55">
        <f>+Q80*(1-SGE!P$26)*(1-SGE!P$31)</f>
        <v>1.3318703735617967</v>
      </c>
      <c r="S80" s="55">
        <f>+R80*(1-SGE!Q$26)*(1-SGE!Q$31)</f>
        <v>1.3282743235531795</v>
      </c>
      <c r="T80" s="55">
        <f>+S80*(1-SGE!R$26)*(1-SGE!R$31)</f>
        <v>1.3246879828795859</v>
      </c>
      <c r="U80" s="55">
        <f>+T80*(1-SGE!S$26)*(1-SGE!S$31)</f>
        <v>1.3211113253258109</v>
      </c>
      <c r="V80" s="55">
        <f>+U80*(1-SGE!T$26)*(1-SGE!T$31)</f>
        <v>1.317544324747431</v>
      </c>
      <c r="W80" s="55">
        <f>+V80*(1-SGE!U$26)*(1-SGE!U$31)</f>
        <v>1.3139869550706127</v>
      </c>
      <c r="X80" s="55">
        <f>+W80*(1-SGE!V$26)*(1-SGE!V$31)</f>
        <v>1.3104391902919219</v>
      </c>
      <c r="Y80" s="55">
        <f>+X80*(1-SGE!W$26)*(1-SGE!W$31)</f>
        <v>1.3069010044781335</v>
      </c>
      <c r="Z80" s="55">
        <f>+Y80*(1-SGE!X$26)*(1-SGE!X$31)</f>
        <v>1.3033723717660424</v>
      </c>
      <c r="AA80" s="55">
        <f>+Z80*(1-SGE!Y$26)*(1-SGE!Y$31)</f>
        <v>1.2998532663622739</v>
      </c>
      <c r="AB80" s="55">
        <f>+AA80*(1-SGE!Z$26)*(1-SGE!Z$31)</f>
        <v>1.2963436625430955</v>
      </c>
      <c r="AC80" s="55">
        <f>+AB80*(1-SGE!AA$26)*(1-SGE!AA$31)</f>
        <v>1.2928435346542291</v>
      </c>
      <c r="AD80" s="55">
        <f>+AC80*(1-SGE!AB$26)*(1-SGE!AB$31)</f>
        <v>1.2893528571106625</v>
      </c>
      <c r="AE80" s="55">
        <f>+AD80*(1-SGE!AC$26)*(1-SGE!AC$31)</f>
        <v>1.2858716043964635</v>
      </c>
      <c r="AF80" s="55">
        <f>+AE80*(1-SGE!AD$26)*(1-SGE!AD$31)</f>
        <v>1.2837884923973413</v>
      </c>
      <c r="AG80" s="55">
        <f>+AF80*(1-SGE!AE$26)*(1-SGE!AE$31)</f>
        <v>1.2817087550396575</v>
      </c>
      <c r="AH80" s="55">
        <f>+AG80*(1-SGE!AF$26)*(1-SGE!AF$31)</f>
        <v>1.2796323868564934</v>
      </c>
      <c r="AI80" s="55">
        <f>+AH80*(1-SGE!AG$26)*(1-SGE!AG$31)</f>
        <v>1.2775593823897857</v>
      </c>
      <c r="AJ80" s="55">
        <f>+AI80*(1-SGE!AH$26)*(1-SGE!AH$31)</f>
        <v>1.2754897361903141</v>
      </c>
      <c r="AK80" s="55">
        <f>+AJ80*(1-SGE!AI$26)*(1-SGE!AI$31)</f>
        <v>1.2734234428176858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1.5691855313941032</v>
      </c>
      <c r="E81" s="55">
        <f t="shared" si="6"/>
        <v>1.5691855313941032</v>
      </c>
      <c r="F81" s="55">
        <f t="shared" si="6"/>
        <v>1.5691855313941032</v>
      </c>
      <c r="G81" s="55">
        <f t="shared" si="6"/>
        <v>1.5691855313941032</v>
      </c>
      <c r="H81" s="55">
        <f>+G81*(1-SGE!F$27)*(1-SGE!F$32)</f>
        <v>1.5691855313941032</v>
      </c>
      <c r="I81" s="55">
        <f>+H81*(1-SGE!G$27)*(1-SGE!G$32)</f>
        <v>1.5691855313941032</v>
      </c>
      <c r="J81" s="55">
        <f>+I81*(1-SGE!H$27)*(1-SGE!H$32)</f>
        <v>1.5691855313941032</v>
      </c>
      <c r="K81" s="55">
        <f>+J81*(1-SGE!I$27)*(1-SGE!I$32)</f>
        <v>1.5611356096180518</v>
      </c>
      <c r="L81" s="55">
        <f>+K81*(1-SGE!J$27)*(1-SGE!J$32)</f>
        <v>1.5531269839407114</v>
      </c>
      <c r="M81" s="55">
        <f>+L81*(1-SGE!K$27)*(1-SGE!K$32)</f>
        <v>1.5451594425130957</v>
      </c>
      <c r="N81" s="55">
        <f>+M81*(1-SGE!L$27)*(1-SGE!L$32)</f>
        <v>1.5372327745730037</v>
      </c>
      <c r="O81" s="55">
        <f>+N81*(1-SGE!M$27)*(1-SGE!M$32)</f>
        <v>1.5293467704394443</v>
      </c>
      <c r="P81" s="55">
        <f>+O81*(1-SGE!N$27)*(1-SGE!N$32)</f>
        <v>1.5215012215070902</v>
      </c>
      <c r="Q81" s="55">
        <f>+P81*(1-SGE!O$27)*(1-SGE!O$32)</f>
        <v>1.5136959202407589</v>
      </c>
      <c r="R81" s="55">
        <f>+Q81*(1-SGE!P$27)*(1-SGE!P$32)</f>
        <v>1.5096089412561087</v>
      </c>
      <c r="S81" s="55">
        <f>+R81*(1-SGE!Q$27)*(1-SGE!Q$32)</f>
        <v>1.5055329971147169</v>
      </c>
      <c r="T81" s="55">
        <f>+S81*(1-SGE!R$27)*(1-SGE!R$32)</f>
        <v>1.5014680580225068</v>
      </c>
      <c r="U81" s="55">
        <f>+T81*(1-SGE!S$27)*(1-SGE!S$32)</f>
        <v>1.497414094265846</v>
      </c>
      <c r="V81" s="55">
        <f>+U81*(1-SGE!T$27)*(1-SGE!T$32)</f>
        <v>1.4933710762113279</v>
      </c>
      <c r="W81" s="55">
        <f>+V81*(1-SGE!U$27)*(1-SGE!U$32)</f>
        <v>1.4893389743055572</v>
      </c>
      <c r="X81" s="55">
        <f>+W81*(1-SGE!V$27)*(1-SGE!V$32)</f>
        <v>1.485317759074932</v>
      </c>
      <c r="Y81" s="55">
        <f>+X81*(1-SGE!W$27)*(1-SGE!W$32)</f>
        <v>1.4813074011254295</v>
      </c>
      <c r="Z81" s="55">
        <f>+Y81*(1-SGE!X$27)*(1-SGE!X$32)</f>
        <v>1.4773078711423906</v>
      </c>
      <c r="AA81" s="55">
        <f>+Z81*(1-SGE!Y$27)*(1-SGE!Y$32)</f>
        <v>1.4733191398903058</v>
      </c>
      <c r="AB81" s="55">
        <f>+AA81*(1-SGE!Z$27)*(1-SGE!Z$32)</f>
        <v>1.4693411782126018</v>
      </c>
      <c r="AC81" s="55">
        <f>+AB81*(1-SGE!AA$27)*(1-SGE!AA$32)</f>
        <v>1.4653739570314277</v>
      </c>
      <c r="AD81" s="55">
        <f>+AC81*(1-SGE!AB$27)*(1-SGE!AB$32)</f>
        <v>1.4614174473474428</v>
      </c>
      <c r="AE81" s="55">
        <f>+AD81*(1-SGE!AC$27)*(1-SGE!AC$32)</f>
        <v>1.4574716202396047</v>
      </c>
      <c r="AF81" s="55">
        <f>+AE81*(1-SGE!AD$27)*(1-SGE!AD$32)</f>
        <v>1.4551105162148166</v>
      </c>
      <c r="AG81" s="55">
        <f>+AF81*(1-SGE!AE$27)*(1-SGE!AE$32)</f>
        <v>1.4527532371785485</v>
      </c>
      <c r="AH81" s="55">
        <f>+AG81*(1-SGE!AF$27)*(1-SGE!AF$32)</f>
        <v>1.4503997769343193</v>
      </c>
      <c r="AI81" s="55">
        <f>+AH81*(1-SGE!AG$27)*(1-SGE!AG$32)</f>
        <v>1.4480501292956858</v>
      </c>
      <c r="AJ81" s="55">
        <f>+AI81*(1-SGE!AH$27)*(1-SGE!AH$32)</f>
        <v>1.4457042880862268</v>
      </c>
      <c r="AK81" s="55">
        <f>+AJ81*(1-SGE!AI$27)*(1-SGE!AI$32)</f>
        <v>1.4433622471395271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s="9" customFormat="1" x14ac:dyDescent="0.25">
      <c r="A83" s="22" t="s">
        <v>24</v>
      </c>
    </row>
    <row r="84" spans="1:37" s="9" customFormat="1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174.56373537522856</v>
      </c>
      <c r="E84" s="55">
        <f t="shared" si="7"/>
        <v>174.56373537522856</v>
      </c>
      <c r="F84" s="55">
        <f t="shared" ref="F84:AK84" si="8">+F79</f>
        <v>174.56373537522856</v>
      </c>
      <c r="G84" s="55">
        <f t="shared" si="8"/>
        <v>174.56373537522856</v>
      </c>
      <c r="H84" s="55">
        <f t="shared" si="8"/>
        <v>174.56373537522856</v>
      </c>
      <c r="I84" s="55">
        <f t="shared" si="8"/>
        <v>174.56373537522856</v>
      </c>
      <c r="J84" s="55">
        <f t="shared" si="8"/>
        <v>174.56373537522856</v>
      </c>
      <c r="K84" s="55">
        <f t="shared" si="8"/>
        <v>173.66822341275366</v>
      </c>
      <c r="L84" s="55">
        <f t="shared" si="8"/>
        <v>172.77730542664625</v>
      </c>
      <c r="M84" s="55">
        <f t="shared" si="8"/>
        <v>171.89095784980756</v>
      </c>
      <c r="N84" s="55">
        <f t="shared" si="8"/>
        <v>171.00915723603805</v>
      </c>
      <c r="O84" s="55">
        <f t="shared" si="8"/>
        <v>170.13188025941719</v>
      </c>
      <c r="P84" s="55">
        <f t="shared" si="8"/>
        <v>169.25910371368639</v>
      </c>
      <c r="Q84" s="55">
        <f t="shared" si="8"/>
        <v>168.3908045116352</v>
      </c>
      <c r="R84" s="55">
        <f t="shared" si="8"/>
        <v>167.93614933945375</v>
      </c>
      <c r="S84" s="55">
        <f t="shared" si="8"/>
        <v>167.48272173623721</v>
      </c>
      <c r="T84" s="55">
        <f t="shared" si="8"/>
        <v>167.03051838754934</v>
      </c>
      <c r="U84" s="55">
        <f t="shared" si="8"/>
        <v>166.57953598790294</v>
      </c>
      <c r="V84" s="55">
        <f t="shared" si="8"/>
        <v>166.12977124073561</v>
      </c>
      <c r="W84" s="55">
        <f t="shared" si="8"/>
        <v>165.68122085838559</v>
      </c>
      <c r="X84" s="55">
        <f t="shared" si="8"/>
        <v>165.23388156206792</v>
      </c>
      <c r="Y84" s="55">
        <f t="shared" si="8"/>
        <v>164.78775008185031</v>
      </c>
      <c r="Z84" s="55">
        <f t="shared" si="8"/>
        <v>164.34282315662929</v>
      </c>
      <c r="AA84" s="55">
        <f t="shared" si="8"/>
        <v>163.89909753410637</v>
      </c>
      <c r="AB84" s="55">
        <f t="shared" si="8"/>
        <v>163.45656997076426</v>
      </c>
      <c r="AC84" s="55">
        <f t="shared" si="8"/>
        <v>163.01523723184317</v>
      </c>
      <c r="AD84" s="55">
        <f t="shared" si="8"/>
        <v>162.57509609131719</v>
      </c>
      <c r="AE84" s="55">
        <f t="shared" si="8"/>
        <v>162.13614333187061</v>
      </c>
      <c r="AF84" s="55">
        <f t="shared" si="8"/>
        <v>161.87348277967297</v>
      </c>
      <c r="AG84" s="55">
        <f t="shared" si="8"/>
        <v>161.6112477375699</v>
      </c>
      <c r="AH84" s="55">
        <f t="shared" si="8"/>
        <v>161.34943751623501</v>
      </c>
      <c r="AI84" s="55">
        <f t="shared" si="8"/>
        <v>161.08805142745871</v>
      </c>
      <c r="AJ84" s="55">
        <f t="shared" si="8"/>
        <v>160.82708878414624</v>
      </c>
      <c r="AK84" s="55">
        <f t="shared" si="8"/>
        <v>160.56654890031592</v>
      </c>
    </row>
    <row r="85" spans="1:37" s="9" customFormat="1" x14ac:dyDescent="0.25">
      <c r="A85" s="32" t="s">
        <v>83</v>
      </c>
      <c r="B85" s="33" t="s">
        <v>20</v>
      </c>
      <c r="C85" s="32" t="s">
        <v>181</v>
      </c>
      <c r="D85" s="54">
        <f t="shared" si="7"/>
        <v>1.384432526046536</v>
      </c>
      <c r="E85" s="55">
        <f t="shared" si="7"/>
        <v>1.384432526046536</v>
      </c>
      <c r="F85" s="55">
        <f t="shared" ref="F85:AK85" si="9">+F80</f>
        <v>1.384432526046536</v>
      </c>
      <c r="G85" s="55">
        <f t="shared" si="9"/>
        <v>1.384432526046536</v>
      </c>
      <c r="H85" s="55">
        <f t="shared" si="9"/>
        <v>1.384432526046536</v>
      </c>
      <c r="I85" s="55">
        <f t="shared" si="9"/>
        <v>1.384432526046536</v>
      </c>
      <c r="J85" s="55">
        <f t="shared" si="9"/>
        <v>1.384432526046536</v>
      </c>
      <c r="K85" s="55">
        <f t="shared" si="9"/>
        <v>1.3773303871879174</v>
      </c>
      <c r="L85" s="55">
        <f t="shared" si="9"/>
        <v>1.3702646823016436</v>
      </c>
      <c r="M85" s="55">
        <f t="shared" si="9"/>
        <v>1.3632352244814363</v>
      </c>
      <c r="N85" s="55">
        <f t="shared" si="9"/>
        <v>1.3562418277798465</v>
      </c>
      <c r="O85" s="55">
        <f t="shared" si="9"/>
        <v>1.349284307203336</v>
      </c>
      <c r="P85" s="55">
        <f t="shared" si="9"/>
        <v>1.3423624787073829</v>
      </c>
      <c r="Q85" s="55">
        <f t="shared" si="9"/>
        <v>1.3354761591916142</v>
      </c>
      <c r="R85" s="55">
        <f t="shared" si="9"/>
        <v>1.3318703735617967</v>
      </c>
      <c r="S85" s="55">
        <f t="shared" si="9"/>
        <v>1.3282743235531795</v>
      </c>
      <c r="T85" s="55">
        <f t="shared" si="9"/>
        <v>1.3246879828795859</v>
      </c>
      <c r="U85" s="55">
        <f t="shared" si="9"/>
        <v>1.3211113253258109</v>
      </c>
      <c r="V85" s="55">
        <f t="shared" si="9"/>
        <v>1.317544324747431</v>
      </c>
      <c r="W85" s="55">
        <f t="shared" si="9"/>
        <v>1.3139869550706127</v>
      </c>
      <c r="X85" s="55">
        <f t="shared" si="9"/>
        <v>1.3104391902919219</v>
      </c>
      <c r="Y85" s="55">
        <f t="shared" si="9"/>
        <v>1.3069010044781335</v>
      </c>
      <c r="Z85" s="55">
        <f t="shared" si="9"/>
        <v>1.3033723717660424</v>
      </c>
      <c r="AA85" s="55">
        <f t="shared" si="9"/>
        <v>1.2998532663622739</v>
      </c>
      <c r="AB85" s="55">
        <f t="shared" si="9"/>
        <v>1.2963436625430955</v>
      </c>
      <c r="AC85" s="55">
        <f t="shared" si="9"/>
        <v>1.2928435346542291</v>
      </c>
      <c r="AD85" s="55">
        <f t="shared" si="9"/>
        <v>1.2893528571106625</v>
      </c>
      <c r="AE85" s="55">
        <f t="shared" si="9"/>
        <v>1.2858716043964635</v>
      </c>
      <c r="AF85" s="55">
        <f t="shared" si="9"/>
        <v>1.2837884923973413</v>
      </c>
      <c r="AG85" s="55">
        <f t="shared" si="9"/>
        <v>1.2817087550396575</v>
      </c>
      <c r="AH85" s="55">
        <f t="shared" si="9"/>
        <v>1.2796323868564934</v>
      </c>
      <c r="AI85" s="55">
        <f t="shared" si="9"/>
        <v>1.2775593823897857</v>
      </c>
      <c r="AJ85" s="55">
        <f t="shared" si="9"/>
        <v>1.2754897361903141</v>
      </c>
      <c r="AK85" s="55">
        <f t="shared" si="9"/>
        <v>1.2734234428176858</v>
      </c>
    </row>
    <row r="86" spans="1:37" s="9" customFormat="1" x14ac:dyDescent="0.25">
      <c r="A86" s="32" t="s">
        <v>84</v>
      </c>
      <c r="B86" s="33" t="s">
        <v>20</v>
      </c>
      <c r="C86" s="32" t="s">
        <v>181</v>
      </c>
      <c r="D86" s="54">
        <f t="shared" si="7"/>
        <v>1.5691855313941032</v>
      </c>
      <c r="E86" s="55">
        <f t="shared" si="7"/>
        <v>1.5691855313941032</v>
      </c>
      <c r="F86" s="55">
        <f t="shared" ref="F86:AK86" si="10">+F81</f>
        <v>1.5691855313941032</v>
      </c>
      <c r="G86" s="55">
        <f t="shared" si="10"/>
        <v>1.5691855313941032</v>
      </c>
      <c r="H86" s="55">
        <f t="shared" si="10"/>
        <v>1.5691855313941032</v>
      </c>
      <c r="I86" s="55">
        <f t="shared" si="10"/>
        <v>1.5691855313941032</v>
      </c>
      <c r="J86" s="55">
        <f t="shared" si="10"/>
        <v>1.5691855313941032</v>
      </c>
      <c r="K86" s="55">
        <f t="shared" si="10"/>
        <v>1.5611356096180518</v>
      </c>
      <c r="L86" s="55">
        <f t="shared" si="10"/>
        <v>1.5531269839407114</v>
      </c>
      <c r="M86" s="55">
        <f t="shared" si="10"/>
        <v>1.5451594425130957</v>
      </c>
      <c r="N86" s="55">
        <f t="shared" si="10"/>
        <v>1.5372327745730037</v>
      </c>
      <c r="O86" s="55">
        <f t="shared" si="10"/>
        <v>1.5293467704394443</v>
      </c>
      <c r="P86" s="55">
        <f t="shared" si="10"/>
        <v>1.5215012215070902</v>
      </c>
      <c r="Q86" s="55">
        <f t="shared" si="10"/>
        <v>1.5136959202407589</v>
      </c>
      <c r="R86" s="55">
        <f t="shared" si="10"/>
        <v>1.5096089412561087</v>
      </c>
      <c r="S86" s="55">
        <f t="shared" si="10"/>
        <v>1.5055329971147169</v>
      </c>
      <c r="T86" s="55">
        <f t="shared" si="10"/>
        <v>1.5014680580225068</v>
      </c>
      <c r="U86" s="55">
        <f t="shared" si="10"/>
        <v>1.497414094265846</v>
      </c>
      <c r="V86" s="55">
        <f t="shared" si="10"/>
        <v>1.4933710762113279</v>
      </c>
      <c r="W86" s="55">
        <f t="shared" si="10"/>
        <v>1.4893389743055572</v>
      </c>
      <c r="X86" s="55">
        <f t="shared" si="10"/>
        <v>1.485317759074932</v>
      </c>
      <c r="Y86" s="55">
        <f t="shared" si="10"/>
        <v>1.4813074011254295</v>
      </c>
      <c r="Z86" s="55">
        <f t="shared" si="10"/>
        <v>1.4773078711423906</v>
      </c>
      <c r="AA86" s="55">
        <f t="shared" si="10"/>
        <v>1.4733191398903058</v>
      </c>
      <c r="AB86" s="55">
        <f t="shared" si="10"/>
        <v>1.4693411782126018</v>
      </c>
      <c r="AC86" s="55">
        <f t="shared" si="10"/>
        <v>1.4653739570314277</v>
      </c>
      <c r="AD86" s="55">
        <f t="shared" si="10"/>
        <v>1.4614174473474428</v>
      </c>
      <c r="AE86" s="55">
        <f t="shared" si="10"/>
        <v>1.4574716202396047</v>
      </c>
      <c r="AF86" s="55">
        <f t="shared" si="10"/>
        <v>1.4551105162148166</v>
      </c>
      <c r="AG86" s="55">
        <f t="shared" si="10"/>
        <v>1.4527532371785485</v>
      </c>
      <c r="AH86" s="55">
        <f t="shared" si="10"/>
        <v>1.4503997769343193</v>
      </c>
      <c r="AI86" s="55">
        <f t="shared" si="10"/>
        <v>1.4480501292956858</v>
      </c>
      <c r="AJ86" s="55">
        <f t="shared" si="10"/>
        <v>1.4457042880862268</v>
      </c>
      <c r="AK86" s="55">
        <f t="shared" si="10"/>
        <v>1.4433622471395271</v>
      </c>
    </row>
    <row r="87" spans="1:37" s="9" customFormat="1" x14ac:dyDescent="0.25"/>
    <row r="88" spans="1:37" s="9" customFormat="1" x14ac:dyDescent="0.25"/>
    <row r="89" spans="1:37" s="9" customFormat="1" x14ac:dyDescent="0.25">
      <c r="A89" s="22" t="s">
        <v>82</v>
      </c>
    </row>
    <row r="90" spans="1:37" s="9" customFormat="1" x14ac:dyDescent="0.25">
      <c r="A90" s="22" t="s">
        <v>18</v>
      </c>
    </row>
    <row r="91" spans="1:37" s="9" customFormat="1" x14ac:dyDescent="0.25">
      <c r="A91" s="32" t="s">
        <v>8</v>
      </c>
      <c r="B91" s="33" t="s">
        <v>22</v>
      </c>
      <c r="C91" s="32" t="s">
        <v>181</v>
      </c>
      <c r="D91" s="56">
        <f t="shared" ref="D91:AK91" si="11">D52*D119/SUMPRODUCT(D$52:D$59,D$119:D$126)</f>
        <v>0.47563862481153496</v>
      </c>
      <c r="E91" s="84">
        <f t="shared" si="11"/>
        <v>0.47545170168537465</v>
      </c>
      <c r="F91" s="84">
        <f t="shared" si="11"/>
        <v>0.47526492542083304</v>
      </c>
      <c r="G91" s="84">
        <f t="shared" si="11"/>
        <v>0.47507829584489886</v>
      </c>
      <c r="H91" s="84">
        <f t="shared" si="11"/>
        <v>0.47489181278483267</v>
      </c>
      <c r="I91" s="84">
        <f t="shared" si="11"/>
        <v>0.47470547606816582</v>
      </c>
      <c r="J91" s="84">
        <f t="shared" si="11"/>
        <v>0.47451928552270067</v>
      </c>
      <c r="K91" s="84">
        <f t="shared" si="11"/>
        <v>0.4743332409765092</v>
      </c>
      <c r="L91" s="84">
        <f t="shared" si="11"/>
        <v>0.4741473422579332</v>
      </c>
      <c r="M91" s="84">
        <f t="shared" si="11"/>
        <v>0.4739615891955834</v>
      </c>
      <c r="N91" s="84">
        <f t="shared" si="11"/>
        <v>0.47377598161833889</v>
      </c>
      <c r="O91" s="84">
        <f t="shared" si="11"/>
        <v>0.47359051935534691</v>
      </c>
      <c r="P91" s="84">
        <f t="shared" si="11"/>
        <v>0.47340520223602195</v>
      </c>
      <c r="Q91" s="84">
        <f t="shared" si="11"/>
        <v>0.47322003009004543</v>
      </c>
      <c r="R91" s="84">
        <f t="shared" si="11"/>
        <v>0.47322003009004543</v>
      </c>
      <c r="S91" s="84">
        <f t="shared" si="11"/>
        <v>0.47322003009004543</v>
      </c>
      <c r="T91" s="84">
        <f t="shared" si="11"/>
        <v>0.47322003009004543</v>
      </c>
      <c r="U91" s="84">
        <f t="shared" si="11"/>
        <v>0.47322003009004543</v>
      </c>
      <c r="V91" s="84">
        <f t="shared" si="11"/>
        <v>0.47322003009004543</v>
      </c>
      <c r="W91" s="84">
        <f t="shared" si="11"/>
        <v>0.45198726047176191</v>
      </c>
      <c r="X91" s="84">
        <f t="shared" si="11"/>
        <v>0.43199753709014532</v>
      </c>
      <c r="Y91" s="84">
        <f t="shared" si="11"/>
        <v>0.41314480545293847</v>
      </c>
      <c r="Z91" s="84">
        <f t="shared" si="11"/>
        <v>0.39533474195572654</v>
      </c>
      <c r="AA91" s="84">
        <f t="shared" si="11"/>
        <v>0.37848317555771027</v>
      </c>
      <c r="AB91" s="84">
        <f t="shared" si="11"/>
        <v>0.29878779018485846</v>
      </c>
      <c r="AC91" s="84">
        <f t="shared" si="11"/>
        <v>0.23752644534505893</v>
      </c>
      <c r="AD91" s="84">
        <f t="shared" si="11"/>
        <v>0.18896629901368553</v>
      </c>
      <c r="AE91" s="84">
        <f t="shared" si="11"/>
        <v>0.14952838790889567</v>
      </c>
      <c r="AF91" s="84">
        <f t="shared" si="11"/>
        <v>0.11686294182521659</v>
      </c>
      <c r="AG91" s="84">
        <f t="shared" si="11"/>
        <v>8.9363403856102197E-2</v>
      </c>
      <c r="AH91" s="84">
        <f t="shared" si="11"/>
        <v>6.5894122175848779E-2</v>
      </c>
      <c r="AI91" s="84">
        <f t="shared" si="11"/>
        <v>4.5629593675711545E-2</v>
      </c>
      <c r="AJ91" s="84">
        <f t="shared" si="11"/>
        <v>2.7955353039825163E-2</v>
      </c>
      <c r="AK91" s="84">
        <f t="shared" si="11"/>
        <v>1.2404584881209383E-2</v>
      </c>
    </row>
    <row r="92" spans="1:37" s="9" customFormat="1" x14ac:dyDescent="0.25">
      <c r="A92" s="32" t="s">
        <v>10</v>
      </c>
      <c r="B92" s="33" t="s">
        <v>22</v>
      </c>
      <c r="C92" s="32" t="s">
        <v>181</v>
      </c>
      <c r="D92" s="56">
        <f t="shared" ref="D92:AK92" si="12">D53*D120/SUMPRODUCT(D$52:D$59,D$119:D$126)</f>
        <v>0.40714709458153225</v>
      </c>
      <c r="E92" s="57">
        <f t="shared" si="12"/>
        <v>0.40698708821586665</v>
      </c>
      <c r="F92" s="57">
        <f t="shared" si="12"/>
        <v>0.40682720756387997</v>
      </c>
      <c r="G92" s="57">
        <f t="shared" si="12"/>
        <v>0.40666745247747443</v>
      </c>
      <c r="H92" s="57">
        <f t="shared" si="12"/>
        <v>0.40650782280878489</v>
      </c>
      <c r="I92" s="57">
        <f t="shared" si="12"/>
        <v>0.40634831841017799</v>
      </c>
      <c r="J92" s="57">
        <f t="shared" si="12"/>
        <v>0.40618893913425241</v>
      </c>
      <c r="K92" s="57">
        <f t="shared" si="12"/>
        <v>0.40602968483383767</v>
      </c>
      <c r="L92" s="57">
        <f t="shared" si="12"/>
        <v>0.40587055536199412</v>
      </c>
      <c r="M92" s="57">
        <f t="shared" si="12"/>
        <v>0.40571155057201241</v>
      </c>
      <c r="N92" s="57">
        <f t="shared" si="12"/>
        <v>0.40555267031741293</v>
      </c>
      <c r="O92" s="57">
        <f t="shared" si="12"/>
        <v>0.4053939144519455</v>
      </c>
      <c r="P92" s="57">
        <f t="shared" si="12"/>
        <v>0.40523528282958876</v>
      </c>
      <c r="Q92" s="57">
        <f t="shared" si="12"/>
        <v>0.40507677530454989</v>
      </c>
      <c r="R92" s="57">
        <f t="shared" si="12"/>
        <v>0.40507677530454989</v>
      </c>
      <c r="S92" s="57">
        <f t="shared" si="12"/>
        <v>0.40507677530454989</v>
      </c>
      <c r="T92" s="57">
        <f t="shared" si="12"/>
        <v>0.40507677530454989</v>
      </c>
      <c r="U92" s="57">
        <f t="shared" si="12"/>
        <v>0.40507677530454989</v>
      </c>
      <c r="V92" s="57">
        <f t="shared" si="12"/>
        <v>0.40507677530454989</v>
      </c>
      <c r="W92" s="57">
        <f t="shared" si="12"/>
        <v>0.38690150523806061</v>
      </c>
      <c r="X92" s="57">
        <f t="shared" si="12"/>
        <v>0.36979028387848645</v>
      </c>
      <c r="Y92" s="57">
        <f t="shared" si="12"/>
        <v>0.35365232848418765</v>
      </c>
      <c r="Z92" s="57">
        <f t="shared" si="12"/>
        <v>0.33840689796416706</v>
      </c>
      <c r="AA92" s="57">
        <f t="shared" si="12"/>
        <v>0.32398194183109702</v>
      </c>
      <c r="AB92" s="57">
        <f t="shared" si="12"/>
        <v>0.25576261961148317</v>
      </c>
      <c r="AC92" s="57">
        <f t="shared" si="12"/>
        <v>0.20332285282096063</v>
      </c>
      <c r="AD92" s="57">
        <f t="shared" si="12"/>
        <v>0.16175532348268049</v>
      </c>
      <c r="AE92" s="57">
        <f t="shared" si="12"/>
        <v>0.12799643577871753</v>
      </c>
      <c r="AF92" s="57">
        <f t="shared" si="12"/>
        <v>0.10003478428027289</v>
      </c>
      <c r="AG92" s="57">
        <f t="shared" si="12"/>
        <v>7.6495154817052047E-2</v>
      </c>
      <c r="AH92" s="57">
        <f t="shared" si="12"/>
        <v>5.6405428395407936E-2</v>
      </c>
      <c r="AI92" s="57">
        <f t="shared" si="12"/>
        <v>3.9058973604936029E-2</v>
      </c>
      <c r="AJ92" s="57">
        <f t="shared" si="12"/>
        <v>2.3929807577498057E-2</v>
      </c>
      <c r="AK92" s="57">
        <f t="shared" si="12"/>
        <v>1.0618335918105026E-2</v>
      </c>
    </row>
    <row r="93" spans="1:37" s="9" customFormat="1" x14ac:dyDescent="0.25">
      <c r="A93" s="32" t="s">
        <v>11</v>
      </c>
      <c r="B93" s="33" t="s">
        <v>22</v>
      </c>
      <c r="C93" s="32" t="s">
        <v>181</v>
      </c>
      <c r="D93" s="56">
        <f t="shared" ref="D93:AK93" si="13">D54*D121/SUMPRODUCT(D$52:D$59,D$119:D$126)</f>
        <v>0</v>
      </c>
      <c r="E93" s="57">
        <f t="shared" si="13"/>
        <v>0</v>
      </c>
      <c r="F93" s="57">
        <f t="shared" si="13"/>
        <v>0</v>
      </c>
      <c r="G93" s="57">
        <f t="shared" si="13"/>
        <v>0</v>
      </c>
      <c r="H93" s="57">
        <f t="shared" si="13"/>
        <v>0</v>
      </c>
      <c r="I93" s="57">
        <f t="shared" si="13"/>
        <v>0</v>
      </c>
      <c r="J93" s="57">
        <f t="shared" si="13"/>
        <v>0</v>
      </c>
      <c r="K93" s="57">
        <f t="shared" si="13"/>
        <v>0</v>
      </c>
      <c r="L93" s="57">
        <f t="shared" si="13"/>
        <v>0</v>
      </c>
      <c r="M93" s="57">
        <f t="shared" si="13"/>
        <v>0</v>
      </c>
      <c r="N93" s="57">
        <f t="shared" si="13"/>
        <v>0</v>
      </c>
      <c r="O93" s="57">
        <f t="shared" si="13"/>
        <v>0</v>
      </c>
      <c r="P93" s="57">
        <f t="shared" si="13"/>
        <v>0</v>
      </c>
      <c r="Q93" s="57">
        <f t="shared" si="13"/>
        <v>0</v>
      </c>
      <c r="R93" s="57">
        <f t="shared" si="13"/>
        <v>0</v>
      </c>
      <c r="S93" s="57">
        <f t="shared" si="13"/>
        <v>0</v>
      </c>
      <c r="T93" s="57">
        <f t="shared" si="13"/>
        <v>0</v>
      </c>
      <c r="U93" s="57">
        <f t="shared" si="13"/>
        <v>0</v>
      </c>
      <c r="V93" s="57">
        <f t="shared" si="13"/>
        <v>0</v>
      </c>
      <c r="W93" s="57">
        <f t="shared" si="13"/>
        <v>0</v>
      </c>
      <c r="X93" s="57">
        <f t="shared" si="13"/>
        <v>0</v>
      </c>
      <c r="Y93" s="57">
        <f t="shared" si="13"/>
        <v>0</v>
      </c>
      <c r="Z93" s="57">
        <f t="shared" si="13"/>
        <v>0</v>
      </c>
      <c r="AA93" s="57">
        <f t="shared" si="13"/>
        <v>0</v>
      </c>
      <c r="AB93" s="57">
        <f t="shared" si="13"/>
        <v>0</v>
      </c>
      <c r="AC93" s="57">
        <f t="shared" si="13"/>
        <v>0</v>
      </c>
      <c r="AD93" s="57">
        <f t="shared" si="13"/>
        <v>0</v>
      </c>
      <c r="AE93" s="57">
        <f t="shared" si="13"/>
        <v>0</v>
      </c>
      <c r="AF93" s="57">
        <f t="shared" si="13"/>
        <v>0</v>
      </c>
      <c r="AG93" s="57">
        <f t="shared" si="13"/>
        <v>0</v>
      </c>
      <c r="AH93" s="57">
        <f t="shared" si="13"/>
        <v>0</v>
      </c>
      <c r="AI93" s="57">
        <f t="shared" si="13"/>
        <v>0</v>
      </c>
      <c r="AJ93" s="57">
        <f t="shared" si="13"/>
        <v>0</v>
      </c>
      <c r="AK93" s="57">
        <f t="shared" si="13"/>
        <v>0</v>
      </c>
    </row>
    <row r="94" spans="1:37" s="9" customFormat="1" x14ac:dyDescent="0.25">
      <c r="A94" s="32" t="s">
        <v>13</v>
      </c>
      <c r="B94" s="33" t="s">
        <v>22</v>
      </c>
      <c r="C94" s="32" t="s">
        <v>181</v>
      </c>
      <c r="D94" s="56">
        <f t="shared" ref="D94:AK94" si="14">D55*D122/SUMPRODUCT(D$52:D$59,D$119:D$126)</f>
        <v>0</v>
      </c>
      <c r="E94" s="57">
        <f t="shared" si="14"/>
        <v>0</v>
      </c>
      <c r="F94" s="57">
        <f t="shared" si="14"/>
        <v>0</v>
      </c>
      <c r="G94" s="57">
        <f t="shared" si="14"/>
        <v>0</v>
      </c>
      <c r="H94" s="57">
        <f t="shared" si="14"/>
        <v>0</v>
      </c>
      <c r="I94" s="57">
        <f t="shared" si="14"/>
        <v>0</v>
      </c>
      <c r="J94" s="57">
        <f t="shared" si="14"/>
        <v>0</v>
      </c>
      <c r="K94" s="57">
        <f t="shared" si="14"/>
        <v>0</v>
      </c>
      <c r="L94" s="57">
        <f t="shared" si="14"/>
        <v>0</v>
      </c>
      <c r="M94" s="57">
        <f t="shared" si="14"/>
        <v>0</v>
      </c>
      <c r="N94" s="57">
        <f t="shared" si="14"/>
        <v>0</v>
      </c>
      <c r="O94" s="57">
        <f t="shared" si="14"/>
        <v>0</v>
      </c>
      <c r="P94" s="57">
        <f t="shared" si="14"/>
        <v>0</v>
      </c>
      <c r="Q94" s="57">
        <f t="shared" si="14"/>
        <v>0</v>
      </c>
      <c r="R94" s="57">
        <f t="shared" si="14"/>
        <v>0</v>
      </c>
      <c r="S94" s="57">
        <f t="shared" si="14"/>
        <v>0</v>
      </c>
      <c r="T94" s="57">
        <f t="shared" si="14"/>
        <v>0</v>
      </c>
      <c r="U94" s="57">
        <f t="shared" si="14"/>
        <v>0</v>
      </c>
      <c r="V94" s="57">
        <f t="shared" si="14"/>
        <v>0</v>
      </c>
      <c r="W94" s="57">
        <f t="shared" si="14"/>
        <v>0</v>
      </c>
      <c r="X94" s="57">
        <f t="shared" si="14"/>
        <v>0</v>
      </c>
      <c r="Y94" s="57">
        <f t="shared" si="14"/>
        <v>0</v>
      </c>
      <c r="Z94" s="57">
        <f t="shared" si="14"/>
        <v>0</v>
      </c>
      <c r="AA94" s="57">
        <f t="shared" si="14"/>
        <v>0</v>
      </c>
      <c r="AB94" s="57">
        <f t="shared" si="14"/>
        <v>0</v>
      </c>
      <c r="AC94" s="57">
        <f t="shared" si="14"/>
        <v>0</v>
      </c>
      <c r="AD94" s="57">
        <f t="shared" si="14"/>
        <v>0</v>
      </c>
      <c r="AE94" s="57">
        <f t="shared" si="14"/>
        <v>0</v>
      </c>
      <c r="AF94" s="57">
        <f t="shared" si="14"/>
        <v>0</v>
      </c>
      <c r="AG94" s="57">
        <f t="shared" si="14"/>
        <v>0</v>
      </c>
      <c r="AH94" s="57">
        <f t="shared" si="14"/>
        <v>0</v>
      </c>
      <c r="AI94" s="57">
        <f t="shared" si="14"/>
        <v>0</v>
      </c>
      <c r="AJ94" s="57">
        <f t="shared" si="14"/>
        <v>0</v>
      </c>
      <c r="AK94" s="57">
        <f t="shared" si="14"/>
        <v>0</v>
      </c>
    </row>
    <row r="95" spans="1:37" s="9" customFormat="1" x14ac:dyDescent="0.25">
      <c r="A95" s="32" t="s">
        <v>14</v>
      </c>
      <c r="B95" s="33" t="s">
        <v>22</v>
      </c>
      <c r="C95" s="32" t="s">
        <v>181</v>
      </c>
      <c r="D95" s="56">
        <f t="shared" ref="D95:AK95" si="15">D56*D123/SUMPRODUCT(D$52:D$59,D$119:D$126)</f>
        <v>0.11721428060693267</v>
      </c>
      <c r="E95" s="57">
        <f t="shared" si="15"/>
        <v>0.1175612100987586</v>
      </c>
      <c r="F95" s="57">
        <f t="shared" si="15"/>
        <v>0.1179078670152869</v>
      </c>
      <c r="G95" s="57">
        <f t="shared" si="15"/>
        <v>0.11825425167762657</v>
      </c>
      <c r="H95" s="57">
        <f t="shared" si="15"/>
        <v>0.11860036440638243</v>
      </c>
      <c r="I95" s="57">
        <f t="shared" si="15"/>
        <v>0.11894620552165606</v>
      </c>
      <c r="J95" s="57">
        <f t="shared" si="15"/>
        <v>0.1192917753430469</v>
      </c>
      <c r="K95" s="57">
        <f t="shared" si="15"/>
        <v>0.11963707418965309</v>
      </c>
      <c r="L95" s="57">
        <f t="shared" si="15"/>
        <v>0.11998210238007265</v>
      </c>
      <c r="M95" s="57">
        <f t="shared" si="15"/>
        <v>0.12032686023240416</v>
      </c>
      <c r="N95" s="57">
        <f t="shared" si="15"/>
        <v>0.12067134806424808</v>
      </c>
      <c r="O95" s="57">
        <f t="shared" si="15"/>
        <v>0.12101556619270749</v>
      </c>
      <c r="P95" s="57">
        <f t="shared" si="15"/>
        <v>0.12135951493438921</v>
      </c>
      <c r="Q95" s="57">
        <f t="shared" si="15"/>
        <v>0.1217031946054046</v>
      </c>
      <c r="R95" s="57">
        <f t="shared" si="15"/>
        <v>0.1217031946054046</v>
      </c>
      <c r="S95" s="57">
        <f t="shared" si="15"/>
        <v>0.1217031946054046</v>
      </c>
      <c r="T95" s="57">
        <f t="shared" si="15"/>
        <v>0.1217031946054046</v>
      </c>
      <c r="U95" s="57">
        <f t="shared" si="15"/>
        <v>0.1217031946054046</v>
      </c>
      <c r="V95" s="57">
        <f t="shared" si="15"/>
        <v>0.1217031946054046</v>
      </c>
      <c r="W95" s="57">
        <f t="shared" si="15"/>
        <v>0.11803328803171853</v>
      </c>
      <c r="X95" s="57">
        <f t="shared" si="15"/>
        <v>0.11457823159945782</v>
      </c>
      <c r="Y95" s="57">
        <f t="shared" si="15"/>
        <v>0.11131969467699494</v>
      </c>
      <c r="Z95" s="57">
        <f t="shared" si="15"/>
        <v>0.10824137421851357</v>
      </c>
      <c r="AA95" s="57">
        <f t="shared" si="15"/>
        <v>0.10532872196387159</v>
      </c>
      <c r="AB95" s="57">
        <f t="shared" si="15"/>
        <v>9.1554041414405138E-2</v>
      </c>
      <c r="AC95" s="57">
        <f t="shared" si="15"/>
        <v>8.0965530533241833E-2</v>
      </c>
      <c r="AD95" s="57">
        <f t="shared" si="15"/>
        <v>7.2572315543182025E-2</v>
      </c>
      <c r="AE95" s="57">
        <f t="shared" si="15"/>
        <v>6.5755802586187226E-2</v>
      </c>
      <c r="AF95" s="57">
        <f t="shared" si="15"/>
        <v>6.0109853542796611E-2</v>
      </c>
      <c r="AG95" s="57">
        <f t="shared" si="15"/>
        <v>5.5356788493794273E-2</v>
      </c>
      <c r="AH95" s="57">
        <f t="shared" si="15"/>
        <v>5.1300319523119566E-2</v>
      </c>
      <c r="AI95" s="57">
        <f t="shared" si="15"/>
        <v>4.7797765325420218E-2</v>
      </c>
      <c r="AJ95" s="57">
        <f t="shared" si="15"/>
        <v>4.4742920712087478E-2</v>
      </c>
      <c r="AK95" s="57">
        <f t="shared" si="15"/>
        <v>4.2055100549331641E-2</v>
      </c>
    </row>
    <row r="96" spans="1:37" s="9" customFormat="1" x14ac:dyDescent="0.25">
      <c r="A96" s="32" t="s">
        <v>15</v>
      </c>
      <c r="B96" s="33" t="s">
        <v>22</v>
      </c>
      <c r="C96" s="32" t="s">
        <v>181</v>
      </c>
      <c r="D96" s="56">
        <f t="shared" ref="D96:AK96" si="16">D57*D124/SUMPRODUCT(D$52:D$59,D$119:D$126)</f>
        <v>0</v>
      </c>
      <c r="E96" s="57">
        <f t="shared" si="16"/>
        <v>0</v>
      </c>
      <c r="F96" s="57">
        <f t="shared" si="16"/>
        <v>0</v>
      </c>
      <c r="G96" s="57">
        <f t="shared" si="16"/>
        <v>0</v>
      </c>
      <c r="H96" s="57">
        <f t="shared" si="16"/>
        <v>0</v>
      </c>
      <c r="I96" s="57">
        <f t="shared" si="16"/>
        <v>0</v>
      </c>
      <c r="J96" s="57">
        <f t="shared" si="16"/>
        <v>0</v>
      </c>
      <c r="K96" s="57">
        <f t="shared" si="16"/>
        <v>0</v>
      </c>
      <c r="L96" s="57">
        <f t="shared" si="16"/>
        <v>0</v>
      </c>
      <c r="M96" s="57">
        <f t="shared" si="16"/>
        <v>0</v>
      </c>
      <c r="N96" s="57">
        <f t="shared" si="16"/>
        <v>0</v>
      </c>
      <c r="O96" s="57">
        <f t="shared" si="16"/>
        <v>0</v>
      </c>
      <c r="P96" s="57">
        <f t="shared" si="16"/>
        <v>0</v>
      </c>
      <c r="Q96" s="57">
        <f t="shared" si="16"/>
        <v>0</v>
      </c>
      <c r="R96" s="57">
        <f t="shared" si="16"/>
        <v>0</v>
      </c>
      <c r="S96" s="57">
        <f t="shared" si="16"/>
        <v>0</v>
      </c>
      <c r="T96" s="57">
        <f t="shared" si="16"/>
        <v>0</v>
      </c>
      <c r="U96" s="57">
        <f t="shared" si="16"/>
        <v>0</v>
      </c>
      <c r="V96" s="57">
        <f t="shared" si="16"/>
        <v>0</v>
      </c>
      <c r="W96" s="57">
        <f t="shared" si="16"/>
        <v>0</v>
      </c>
      <c r="X96" s="57">
        <f t="shared" si="16"/>
        <v>0</v>
      </c>
      <c r="Y96" s="57">
        <f t="shared" si="16"/>
        <v>0</v>
      </c>
      <c r="Z96" s="57">
        <f t="shared" si="16"/>
        <v>0</v>
      </c>
      <c r="AA96" s="57">
        <f t="shared" si="16"/>
        <v>0</v>
      </c>
      <c r="AB96" s="57">
        <f t="shared" si="16"/>
        <v>0</v>
      </c>
      <c r="AC96" s="57">
        <f t="shared" si="16"/>
        <v>0</v>
      </c>
      <c r="AD96" s="57">
        <f t="shared" si="16"/>
        <v>0</v>
      </c>
      <c r="AE96" s="57">
        <f t="shared" si="16"/>
        <v>0</v>
      </c>
      <c r="AF96" s="57">
        <f t="shared" si="16"/>
        <v>0</v>
      </c>
      <c r="AG96" s="57">
        <f t="shared" si="16"/>
        <v>0</v>
      </c>
      <c r="AH96" s="57">
        <f t="shared" si="16"/>
        <v>0</v>
      </c>
      <c r="AI96" s="57">
        <f t="shared" si="16"/>
        <v>0</v>
      </c>
      <c r="AJ96" s="57">
        <f t="shared" si="16"/>
        <v>0</v>
      </c>
      <c r="AK96" s="57">
        <f t="shared" si="16"/>
        <v>0</v>
      </c>
    </row>
    <row r="97" spans="1:37" s="9" customFormat="1" x14ac:dyDescent="0.25">
      <c r="A97" s="32" t="s">
        <v>59</v>
      </c>
      <c r="B97" s="33" t="s">
        <v>22</v>
      </c>
      <c r="C97" s="32" t="s">
        <v>181</v>
      </c>
      <c r="D97" s="56">
        <f t="shared" ref="D97:AK97" si="17">D58*D125/SUMPRODUCT(D$52:D$59,D$119:D$126)</f>
        <v>0</v>
      </c>
      <c r="E97" s="57">
        <f t="shared" si="17"/>
        <v>0</v>
      </c>
      <c r="F97" s="57">
        <f t="shared" si="17"/>
        <v>0</v>
      </c>
      <c r="G97" s="57">
        <f t="shared" si="17"/>
        <v>0</v>
      </c>
      <c r="H97" s="57">
        <f t="shared" si="17"/>
        <v>0</v>
      </c>
      <c r="I97" s="57">
        <f t="shared" si="17"/>
        <v>0</v>
      </c>
      <c r="J97" s="57">
        <f t="shared" si="17"/>
        <v>0</v>
      </c>
      <c r="K97" s="57">
        <f t="shared" si="17"/>
        <v>0</v>
      </c>
      <c r="L97" s="57">
        <f t="shared" si="17"/>
        <v>0</v>
      </c>
      <c r="M97" s="57">
        <f t="shared" si="17"/>
        <v>0</v>
      </c>
      <c r="N97" s="57">
        <f t="shared" si="17"/>
        <v>0</v>
      </c>
      <c r="O97" s="57">
        <f t="shared" si="17"/>
        <v>0</v>
      </c>
      <c r="P97" s="57">
        <f t="shared" si="17"/>
        <v>0</v>
      </c>
      <c r="Q97" s="57">
        <f t="shared" si="17"/>
        <v>0</v>
      </c>
      <c r="R97" s="57">
        <f t="shared" si="17"/>
        <v>0</v>
      </c>
      <c r="S97" s="57">
        <f t="shared" si="17"/>
        <v>0</v>
      </c>
      <c r="T97" s="57">
        <f t="shared" si="17"/>
        <v>0</v>
      </c>
      <c r="U97" s="57">
        <f t="shared" si="17"/>
        <v>0</v>
      </c>
      <c r="V97" s="57">
        <f t="shared" si="17"/>
        <v>0</v>
      </c>
      <c r="W97" s="57">
        <f t="shared" si="17"/>
        <v>0</v>
      </c>
      <c r="X97" s="57">
        <f t="shared" si="17"/>
        <v>0</v>
      </c>
      <c r="Y97" s="57">
        <f t="shared" si="17"/>
        <v>0</v>
      </c>
      <c r="Z97" s="57">
        <f t="shared" si="17"/>
        <v>0</v>
      </c>
      <c r="AA97" s="57">
        <f t="shared" si="17"/>
        <v>0</v>
      </c>
      <c r="AB97" s="57">
        <f t="shared" si="17"/>
        <v>0</v>
      </c>
      <c r="AC97" s="57">
        <f t="shared" si="17"/>
        <v>0</v>
      </c>
      <c r="AD97" s="57">
        <f t="shared" si="17"/>
        <v>0</v>
      </c>
      <c r="AE97" s="57">
        <f t="shared" si="17"/>
        <v>0</v>
      </c>
      <c r="AF97" s="57">
        <f t="shared" si="17"/>
        <v>0</v>
      </c>
      <c r="AG97" s="57">
        <f t="shared" si="17"/>
        <v>0</v>
      </c>
      <c r="AH97" s="57">
        <f t="shared" si="17"/>
        <v>0</v>
      </c>
      <c r="AI97" s="57">
        <f t="shared" si="17"/>
        <v>0</v>
      </c>
      <c r="AJ97" s="57">
        <f t="shared" si="17"/>
        <v>0</v>
      </c>
      <c r="AK97" s="57">
        <f t="shared" si="17"/>
        <v>0</v>
      </c>
    </row>
    <row r="98" spans="1:37" s="9" customFormat="1" x14ac:dyDescent="0.25">
      <c r="A98" s="32" t="s">
        <v>79</v>
      </c>
      <c r="B98" s="33" t="s">
        <v>22</v>
      </c>
      <c r="C98" s="32" t="s">
        <v>181</v>
      </c>
      <c r="D98" s="56">
        <f t="shared" ref="D98:AK98" si="18">D59*D126/SUMPRODUCT(D$52:D$59,D$119:D$126)</f>
        <v>0</v>
      </c>
      <c r="E98" s="57">
        <f t="shared" si="18"/>
        <v>0</v>
      </c>
      <c r="F98" s="57">
        <f t="shared" si="18"/>
        <v>0</v>
      </c>
      <c r="G98" s="57">
        <f t="shared" si="18"/>
        <v>0</v>
      </c>
      <c r="H98" s="57">
        <f t="shared" si="18"/>
        <v>0</v>
      </c>
      <c r="I98" s="57">
        <f t="shared" si="18"/>
        <v>0</v>
      </c>
      <c r="J98" s="57">
        <f t="shared" si="18"/>
        <v>0</v>
      </c>
      <c r="K98" s="57">
        <f t="shared" si="18"/>
        <v>0</v>
      </c>
      <c r="L98" s="57">
        <f t="shared" si="18"/>
        <v>0</v>
      </c>
      <c r="M98" s="57">
        <f t="shared" si="18"/>
        <v>0</v>
      </c>
      <c r="N98" s="57">
        <f t="shared" si="18"/>
        <v>0</v>
      </c>
      <c r="O98" s="57">
        <f t="shared" si="18"/>
        <v>0</v>
      </c>
      <c r="P98" s="57">
        <f t="shared" si="18"/>
        <v>0</v>
      </c>
      <c r="Q98" s="57">
        <f t="shared" si="18"/>
        <v>0</v>
      </c>
      <c r="R98" s="57">
        <f t="shared" si="18"/>
        <v>0</v>
      </c>
      <c r="S98" s="57">
        <f t="shared" si="18"/>
        <v>0</v>
      </c>
      <c r="T98" s="57">
        <f t="shared" si="18"/>
        <v>0</v>
      </c>
      <c r="U98" s="57">
        <f t="shared" si="18"/>
        <v>0</v>
      </c>
      <c r="V98" s="57">
        <f t="shared" si="18"/>
        <v>0</v>
      </c>
      <c r="W98" s="57">
        <f t="shared" si="18"/>
        <v>4.3077946258459093E-2</v>
      </c>
      <c r="X98" s="57">
        <f t="shared" si="18"/>
        <v>8.3633947431910452E-2</v>
      </c>
      <c r="Y98" s="57">
        <f t="shared" si="18"/>
        <v>0.12188317138587879</v>
      </c>
      <c r="Z98" s="57">
        <f t="shared" si="18"/>
        <v>0.15801698586159271</v>
      </c>
      <c r="AA98" s="57">
        <f t="shared" si="18"/>
        <v>0.19220616064732113</v>
      </c>
      <c r="AB98" s="57">
        <f t="shared" si="18"/>
        <v>0.35389554878925328</v>
      </c>
      <c r="AC98" s="57">
        <f t="shared" si="18"/>
        <v>0.47818517130073862</v>
      </c>
      <c r="AD98" s="57">
        <f t="shared" si="18"/>
        <v>0.57670606196045193</v>
      </c>
      <c r="AE98" s="57">
        <f t="shared" si="18"/>
        <v>0.65671937372619971</v>
      </c>
      <c r="AF98" s="57">
        <f t="shared" si="18"/>
        <v>0.72299242035171385</v>
      </c>
      <c r="AG98" s="57">
        <f t="shared" si="18"/>
        <v>0.77878465283305143</v>
      </c>
      <c r="AH98" s="57">
        <f t="shared" si="18"/>
        <v>0.82640012990562361</v>
      </c>
      <c r="AI98" s="57">
        <f t="shared" si="18"/>
        <v>0.8675136673939321</v>
      </c>
      <c r="AJ98" s="57">
        <f t="shared" si="18"/>
        <v>0.90337191867058941</v>
      </c>
      <c r="AK98" s="57">
        <f t="shared" si="18"/>
        <v>0.93492197865135396</v>
      </c>
    </row>
    <row r="99" spans="1:37" s="9" customFormat="1" x14ac:dyDescent="0.25">
      <c r="A99" s="6"/>
      <c r="B99" s="5"/>
      <c r="C99" s="5"/>
    </row>
    <row r="100" spans="1:37" s="9" customFormat="1" x14ac:dyDescent="0.25">
      <c r="A100" s="22" t="s">
        <v>83</v>
      </c>
    </row>
    <row r="101" spans="1:37" s="9" customFormat="1" x14ac:dyDescent="0.25">
      <c r="A101" s="32" t="s">
        <v>8</v>
      </c>
      <c r="B101" s="33" t="s">
        <v>22</v>
      </c>
      <c r="C101" s="32" t="s">
        <v>181</v>
      </c>
      <c r="D101" s="56">
        <f t="shared" ref="D101:E112" si="19">D62*D129/SUMPRODUCT(D$62:D$73,D$129:D$140)</f>
        <v>0</v>
      </c>
      <c r="E101" s="57">
        <f t="shared" si="19"/>
        <v>0</v>
      </c>
      <c r="F101" s="57">
        <f t="shared" ref="F101:AK101" si="20">F62*F129/SUMPRODUCT(F$62:F$73,F$129:F$140)</f>
        <v>0</v>
      </c>
      <c r="G101" s="57">
        <f t="shared" si="20"/>
        <v>0</v>
      </c>
      <c r="H101" s="57">
        <f t="shared" si="20"/>
        <v>0</v>
      </c>
      <c r="I101" s="57">
        <f t="shared" si="20"/>
        <v>0</v>
      </c>
      <c r="J101" s="57">
        <f t="shared" si="20"/>
        <v>0</v>
      </c>
      <c r="K101" s="57">
        <f t="shared" si="20"/>
        <v>0</v>
      </c>
      <c r="L101" s="57">
        <f t="shared" si="20"/>
        <v>0</v>
      </c>
      <c r="M101" s="57">
        <f t="shared" si="20"/>
        <v>0</v>
      </c>
      <c r="N101" s="57">
        <f t="shared" si="20"/>
        <v>0</v>
      </c>
      <c r="O101" s="57">
        <f t="shared" si="20"/>
        <v>0</v>
      </c>
      <c r="P101" s="57">
        <f t="shared" si="20"/>
        <v>0</v>
      </c>
      <c r="Q101" s="57">
        <f t="shared" si="20"/>
        <v>0</v>
      </c>
      <c r="R101" s="57">
        <f t="shared" si="20"/>
        <v>0</v>
      </c>
      <c r="S101" s="57">
        <f t="shared" si="20"/>
        <v>0</v>
      </c>
      <c r="T101" s="57">
        <f t="shared" si="20"/>
        <v>0</v>
      </c>
      <c r="U101" s="57">
        <f t="shared" si="20"/>
        <v>0</v>
      </c>
      <c r="V101" s="57">
        <f t="shared" si="20"/>
        <v>0</v>
      </c>
      <c r="W101" s="57">
        <f t="shared" si="20"/>
        <v>0</v>
      </c>
      <c r="X101" s="57">
        <f t="shared" si="20"/>
        <v>0</v>
      </c>
      <c r="Y101" s="57">
        <f t="shared" si="20"/>
        <v>0</v>
      </c>
      <c r="Z101" s="57">
        <f t="shared" si="20"/>
        <v>0</v>
      </c>
      <c r="AA101" s="57">
        <f t="shared" si="20"/>
        <v>0</v>
      </c>
      <c r="AB101" s="57">
        <f t="shared" si="20"/>
        <v>0</v>
      </c>
      <c r="AC101" s="57">
        <f t="shared" si="20"/>
        <v>0</v>
      </c>
      <c r="AD101" s="57">
        <f t="shared" si="20"/>
        <v>0</v>
      </c>
      <c r="AE101" s="57">
        <f t="shared" si="20"/>
        <v>0</v>
      </c>
      <c r="AF101" s="57">
        <f t="shared" si="20"/>
        <v>0</v>
      </c>
      <c r="AG101" s="57">
        <f t="shared" si="20"/>
        <v>0</v>
      </c>
      <c r="AH101" s="57">
        <f t="shared" si="20"/>
        <v>0</v>
      </c>
      <c r="AI101" s="57">
        <f t="shared" si="20"/>
        <v>0</v>
      </c>
      <c r="AJ101" s="57">
        <f t="shared" si="20"/>
        <v>0</v>
      </c>
      <c r="AK101" s="57">
        <f t="shared" si="20"/>
        <v>0</v>
      </c>
    </row>
    <row r="102" spans="1:37" s="9" customFormat="1" x14ac:dyDescent="0.25">
      <c r="A102" s="32" t="s">
        <v>10</v>
      </c>
      <c r="B102" s="33" t="s">
        <v>22</v>
      </c>
      <c r="C102" s="32" t="s">
        <v>181</v>
      </c>
      <c r="D102" s="56">
        <f t="shared" si="19"/>
        <v>0</v>
      </c>
      <c r="E102" s="57">
        <f t="shared" si="19"/>
        <v>0</v>
      </c>
      <c r="F102" s="57">
        <f t="shared" ref="F102:AK102" si="21">F63*F130/SUMPRODUCT(F$62:F$73,F$129:F$140)</f>
        <v>0</v>
      </c>
      <c r="G102" s="57">
        <f t="shared" si="21"/>
        <v>0</v>
      </c>
      <c r="H102" s="57">
        <f t="shared" si="21"/>
        <v>0</v>
      </c>
      <c r="I102" s="57">
        <f t="shared" si="21"/>
        <v>0</v>
      </c>
      <c r="J102" s="57">
        <f t="shared" si="21"/>
        <v>0</v>
      </c>
      <c r="K102" s="57">
        <f t="shared" si="21"/>
        <v>0</v>
      </c>
      <c r="L102" s="57">
        <f t="shared" si="21"/>
        <v>0</v>
      </c>
      <c r="M102" s="57">
        <f t="shared" si="21"/>
        <v>0</v>
      </c>
      <c r="N102" s="57">
        <f t="shared" si="21"/>
        <v>0</v>
      </c>
      <c r="O102" s="57">
        <f t="shared" si="21"/>
        <v>0</v>
      </c>
      <c r="P102" s="57">
        <f t="shared" si="21"/>
        <v>0</v>
      </c>
      <c r="Q102" s="57">
        <f t="shared" si="21"/>
        <v>0</v>
      </c>
      <c r="R102" s="57">
        <f t="shared" si="21"/>
        <v>0</v>
      </c>
      <c r="S102" s="57">
        <f t="shared" si="21"/>
        <v>0</v>
      </c>
      <c r="T102" s="57">
        <f t="shared" si="21"/>
        <v>0</v>
      </c>
      <c r="U102" s="57">
        <f t="shared" si="21"/>
        <v>0</v>
      </c>
      <c r="V102" s="57">
        <f t="shared" si="21"/>
        <v>0</v>
      </c>
      <c r="W102" s="57">
        <f t="shared" si="21"/>
        <v>0</v>
      </c>
      <c r="X102" s="57">
        <f t="shared" si="21"/>
        <v>0</v>
      </c>
      <c r="Y102" s="57">
        <f t="shared" si="21"/>
        <v>0</v>
      </c>
      <c r="Z102" s="57">
        <f t="shared" si="21"/>
        <v>0</v>
      </c>
      <c r="AA102" s="57">
        <f t="shared" si="21"/>
        <v>0</v>
      </c>
      <c r="AB102" s="57">
        <f t="shared" si="21"/>
        <v>0</v>
      </c>
      <c r="AC102" s="57">
        <f t="shared" si="21"/>
        <v>0</v>
      </c>
      <c r="AD102" s="57">
        <f t="shared" si="21"/>
        <v>0</v>
      </c>
      <c r="AE102" s="57">
        <f t="shared" si="21"/>
        <v>0</v>
      </c>
      <c r="AF102" s="57">
        <f t="shared" si="21"/>
        <v>0</v>
      </c>
      <c r="AG102" s="57">
        <f t="shared" si="21"/>
        <v>0</v>
      </c>
      <c r="AH102" s="57">
        <f t="shared" si="21"/>
        <v>0</v>
      </c>
      <c r="AI102" s="57">
        <f t="shared" si="21"/>
        <v>0</v>
      </c>
      <c r="AJ102" s="57">
        <f t="shared" si="21"/>
        <v>0</v>
      </c>
      <c r="AK102" s="57">
        <f t="shared" si="21"/>
        <v>0</v>
      </c>
    </row>
    <row r="103" spans="1:37" s="9" customFormat="1" x14ac:dyDescent="0.25">
      <c r="A103" s="32" t="s">
        <v>12</v>
      </c>
      <c r="B103" s="33" t="s">
        <v>22</v>
      </c>
      <c r="C103" s="32" t="s">
        <v>181</v>
      </c>
      <c r="D103" s="56">
        <f t="shared" si="19"/>
        <v>0</v>
      </c>
      <c r="E103" s="57">
        <f t="shared" si="19"/>
        <v>0</v>
      </c>
      <c r="F103" s="57">
        <f t="shared" ref="F103:AK103" si="22">F64*F131/SUMPRODUCT(F$62:F$73,F$129:F$140)</f>
        <v>0</v>
      </c>
      <c r="G103" s="57">
        <f t="shared" si="22"/>
        <v>0</v>
      </c>
      <c r="H103" s="57">
        <f t="shared" si="22"/>
        <v>0</v>
      </c>
      <c r="I103" s="57">
        <f t="shared" si="22"/>
        <v>0</v>
      </c>
      <c r="J103" s="57">
        <f t="shared" si="22"/>
        <v>0</v>
      </c>
      <c r="K103" s="57">
        <f t="shared" si="22"/>
        <v>0</v>
      </c>
      <c r="L103" s="57">
        <f t="shared" si="22"/>
        <v>0</v>
      </c>
      <c r="M103" s="57">
        <f t="shared" si="22"/>
        <v>0</v>
      </c>
      <c r="N103" s="57">
        <f t="shared" si="22"/>
        <v>0</v>
      </c>
      <c r="O103" s="57">
        <f t="shared" si="22"/>
        <v>0</v>
      </c>
      <c r="P103" s="57">
        <f t="shared" si="22"/>
        <v>0</v>
      </c>
      <c r="Q103" s="57">
        <f t="shared" si="22"/>
        <v>0</v>
      </c>
      <c r="R103" s="57">
        <f t="shared" si="22"/>
        <v>0</v>
      </c>
      <c r="S103" s="57">
        <f t="shared" si="22"/>
        <v>0</v>
      </c>
      <c r="T103" s="57">
        <f t="shared" si="22"/>
        <v>0</v>
      </c>
      <c r="U103" s="57">
        <f t="shared" si="22"/>
        <v>0</v>
      </c>
      <c r="V103" s="57">
        <f t="shared" si="22"/>
        <v>0</v>
      </c>
      <c r="W103" s="57">
        <f t="shared" si="22"/>
        <v>0</v>
      </c>
      <c r="X103" s="57">
        <f t="shared" si="22"/>
        <v>0</v>
      </c>
      <c r="Y103" s="57">
        <f t="shared" si="22"/>
        <v>0</v>
      </c>
      <c r="Z103" s="57">
        <f t="shared" si="22"/>
        <v>0</v>
      </c>
      <c r="AA103" s="57">
        <f t="shared" si="22"/>
        <v>0</v>
      </c>
      <c r="AB103" s="57">
        <f t="shared" si="22"/>
        <v>0</v>
      </c>
      <c r="AC103" s="57">
        <f t="shared" si="22"/>
        <v>0</v>
      </c>
      <c r="AD103" s="57">
        <f t="shared" si="22"/>
        <v>0</v>
      </c>
      <c r="AE103" s="57">
        <f t="shared" si="22"/>
        <v>0</v>
      </c>
      <c r="AF103" s="57">
        <f t="shared" si="22"/>
        <v>0</v>
      </c>
      <c r="AG103" s="57">
        <f t="shared" si="22"/>
        <v>0</v>
      </c>
      <c r="AH103" s="57">
        <f t="shared" si="22"/>
        <v>0</v>
      </c>
      <c r="AI103" s="57">
        <f t="shared" si="22"/>
        <v>0</v>
      </c>
      <c r="AJ103" s="57">
        <f t="shared" si="22"/>
        <v>0</v>
      </c>
      <c r="AK103" s="57">
        <f t="shared" si="22"/>
        <v>0</v>
      </c>
    </row>
    <row r="104" spans="1:37" s="9" customFormat="1" x14ac:dyDescent="0.25">
      <c r="A104" s="32" t="s">
        <v>13</v>
      </c>
      <c r="B104" s="33" t="s">
        <v>22</v>
      </c>
      <c r="C104" s="32" t="s">
        <v>181</v>
      </c>
      <c r="D104" s="56">
        <f t="shared" si="19"/>
        <v>0.22736467798718485</v>
      </c>
      <c r="E104" s="57">
        <f t="shared" si="19"/>
        <v>0.22736467798718485</v>
      </c>
      <c r="F104" s="57">
        <f t="shared" ref="F104:AK104" si="23">F65*F132/SUMPRODUCT(F$62:F$73,F$129:F$140)</f>
        <v>0.22736467798718485</v>
      </c>
      <c r="G104" s="57">
        <f t="shared" si="23"/>
        <v>0.22732286627894951</v>
      </c>
      <c r="H104" s="57">
        <f t="shared" si="23"/>
        <v>0.22732286627894949</v>
      </c>
      <c r="I104" s="57">
        <f t="shared" si="23"/>
        <v>0.22732286627894949</v>
      </c>
      <c r="J104" s="57">
        <f t="shared" si="23"/>
        <v>0.22732276461218556</v>
      </c>
      <c r="K104" s="57">
        <f t="shared" si="23"/>
        <v>0.22732219297506828</v>
      </c>
      <c r="L104" s="57">
        <f t="shared" si="23"/>
        <v>0.22731840723641325</v>
      </c>
      <c r="M104" s="57">
        <f t="shared" si="23"/>
        <v>0.227293336473601</v>
      </c>
      <c r="N104" s="57">
        <f t="shared" si="23"/>
        <v>0.22712734120531175</v>
      </c>
      <c r="O104" s="57">
        <f t="shared" si="23"/>
        <v>0.22602976150031456</v>
      </c>
      <c r="P104" s="57">
        <f t="shared" si="23"/>
        <v>0.21883672932182269</v>
      </c>
      <c r="Q104" s="57">
        <f t="shared" si="23"/>
        <v>0.15470314125896242</v>
      </c>
      <c r="R104" s="57">
        <f t="shared" si="23"/>
        <v>0.15062490448153362</v>
      </c>
      <c r="S104" s="57">
        <f t="shared" si="23"/>
        <v>0.14631545690982087</v>
      </c>
      <c r="T104" s="57">
        <f t="shared" si="23"/>
        <v>0.14176221854290441</v>
      </c>
      <c r="U104" s="57">
        <f t="shared" si="23"/>
        <v>0.1369520600669871</v>
      </c>
      <c r="V104" s="57">
        <f t="shared" si="23"/>
        <v>0.13187130326332974</v>
      </c>
      <c r="W104" s="57">
        <f t="shared" si="23"/>
        <v>0.12650572623315348</v>
      </c>
      <c r="X104" s="57">
        <f t="shared" si="23"/>
        <v>0.12084057428543091</v>
      </c>
      <c r="Y104" s="57">
        <f t="shared" si="23"/>
        <v>0.11486057741944128</v>
      </c>
      <c r="Z104" s="57">
        <f t="shared" si="23"/>
        <v>0.10854997541932057</v>
      </c>
      <c r="AA104" s="57">
        <f t="shared" si="23"/>
        <v>0.1018925516597317</v>
      </c>
      <c r="AB104" s="57">
        <f t="shared" si="23"/>
        <v>9.4871676796582954E-2</v>
      </c>
      <c r="AC104" s="57">
        <f t="shared" si="23"/>
        <v>8.7470363579881583E-2</v>
      </c>
      <c r="AD104" s="57">
        <f t="shared" si="23"/>
        <v>7.9671334071863137E-2</v>
      </c>
      <c r="AE104" s="57">
        <f t="shared" si="23"/>
        <v>7.1457100575904708E-2</v>
      </c>
      <c r="AF104" s="57">
        <f t="shared" si="23"/>
        <v>6.2810061572868114E-2</v>
      </c>
      <c r="AG104" s="57">
        <f t="shared" si="23"/>
        <v>5.3712613912793722E-2</v>
      </c>
      <c r="AH104" s="57">
        <f t="shared" si="23"/>
        <v>4.4147282411798952E-2</v>
      </c>
      <c r="AI104" s="57">
        <f t="shared" si="23"/>
        <v>3.4096867846474033E-2</v>
      </c>
      <c r="AJ104" s="57">
        <f t="shared" si="23"/>
        <v>2.3544614110547969E-2</v>
      </c>
      <c r="AK104" s="57">
        <f t="shared" si="23"/>
        <v>1.2474394990913051E-2</v>
      </c>
    </row>
    <row r="105" spans="1:37" s="9" customFormat="1" x14ac:dyDescent="0.25">
      <c r="A105" s="32" t="s">
        <v>14</v>
      </c>
      <c r="B105" s="33" t="s">
        <v>22</v>
      </c>
      <c r="C105" s="32" t="s">
        <v>181</v>
      </c>
      <c r="D105" s="56">
        <f t="shared" si="19"/>
        <v>0.77263532201281515</v>
      </c>
      <c r="E105" s="57">
        <f t="shared" si="19"/>
        <v>0.77263532201281515</v>
      </c>
      <c r="F105" s="57">
        <f t="shared" ref="F105:AK105" si="24">F66*F133/SUMPRODUCT(F$62:F$73,F$129:F$140)</f>
        <v>0.77263532201281515</v>
      </c>
      <c r="G105" s="57">
        <f t="shared" si="24"/>
        <v>0.77267713372105051</v>
      </c>
      <c r="H105" s="57">
        <f t="shared" si="24"/>
        <v>0.77267713372105051</v>
      </c>
      <c r="I105" s="57">
        <f t="shared" si="24"/>
        <v>0.77267713372105051</v>
      </c>
      <c r="J105" s="57">
        <f t="shared" si="24"/>
        <v>0.77267711162248276</v>
      </c>
      <c r="K105" s="57">
        <f t="shared" si="24"/>
        <v>0.77267698786236028</v>
      </c>
      <c r="L105" s="57">
        <f t="shared" si="24"/>
        <v>0.77267617101059982</v>
      </c>
      <c r="M105" s="57">
        <f t="shared" si="24"/>
        <v>0.772670779763167</v>
      </c>
      <c r="N105" s="57">
        <f t="shared" si="24"/>
        <v>0.77263520489912174</v>
      </c>
      <c r="O105" s="57">
        <f t="shared" si="24"/>
        <v>0.77240077884476521</v>
      </c>
      <c r="P105" s="57">
        <f t="shared" si="24"/>
        <v>0.77086969573679009</v>
      </c>
      <c r="Q105" s="57">
        <f t="shared" si="24"/>
        <v>0.7572628041036813</v>
      </c>
      <c r="R105" s="57">
        <f t="shared" si="24"/>
        <v>0.75645278627636214</v>
      </c>
      <c r="S105" s="57">
        <f t="shared" si="24"/>
        <v>0.75559987283041574</v>
      </c>
      <c r="T105" s="57">
        <f t="shared" si="24"/>
        <v>0.75470191230382155</v>
      </c>
      <c r="U105" s="57">
        <f t="shared" si="24"/>
        <v>0.75375667342235586</v>
      </c>
      <c r="V105" s="57">
        <f t="shared" si="24"/>
        <v>0.75276184706236571</v>
      </c>
      <c r="W105" s="57">
        <f t="shared" si="24"/>
        <v>0.75171504920661003</v>
      </c>
      <c r="X105" s="57">
        <f t="shared" si="24"/>
        <v>0.7506138250441956</v>
      </c>
      <c r="Y105" s="57">
        <f t="shared" si="24"/>
        <v>0.74945565437863437</v>
      </c>
      <c r="Z105" s="57">
        <f t="shared" si="24"/>
        <v>0.74823795852038766</v>
      </c>
      <c r="AA105" s="57">
        <f t="shared" si="24"/>
        <v>0.74695810885137293</v>
      </c>
      <c r="AB105" s="57">
        <f t="shared" si="24"/>
        <v>0.74561343725807361</v>
      </c>
      <c r="AC105" s="57">
        <f t="shared" si="24"/>
        <v>0.74420124863622972</v>
      </c>
      <c r="AD105" s="57">
        <f t="shared" si="24"/>
        <v>0.74271883567259467</v>
      </c>
      <c r="AE105" s="57">
        <f t="shared" si="24"/>
        <v>0.74116349610668653</v>
      </c>
      <c r="AF105" s="57">
        <f t="shared" si="24"/>
        <v>0.73953255266652462</v>
      </c>
      <c r="AG105" s="57">
        <f t="shared" si="24"/>
        <v>0.73782337585548174</v>
      </c>
      <c r="AH105" s="57">
        <f t="shared" si="24"/>
        <v>0.73603340974101206</v>
      </c>
      <c r="AI105" s="57">
        <f t="shared" si="24"/>
        <v>0.73416020085844147</v>
      </c>
      <c r="AJ105" s="57">
        <f t="shared" si="24"/>
        <v>0.73220143029258233</v>
      </c>
      <c r="AK105" s="57">
        <f t="shared" si="24"/>
        <v>0.73015494893512189</v>
      </c>
    </row>
    <row r="106" spans="1:37" s="9" customFormat="1" x14ac:dyDescent="0.25">
      <c r="A106" s="32" t="s">
        <v>58</v>
      </c>
      <c r="B106" s="33" t="s">
        <v>22</v>
      </c>
      <c r="C106" s="32" t="s">
        <v>181</v>
      </c>
      <c r="D106" s="56">
        <f t="shared" si="19"/>
        <v>0</v>
      </c>
      <c r="E106" s="57">
        <f t="shared" si="19"/>
        <v>0</v>
      </c>
      <c r="F106" s="57">
        <f t="shared" ref="F106:AK106" si="25">F67*F134/SUMPRODUCT(F$62:F$73,F$129:F$140)</f>
        <v>0</v>
      </c>
      <c r="G106" s="57">
        <f t="shared" si="25"/>
        <v>0</v>
      </c>
      <c r="H106" s="57">
        <f t="shared" si="25"/>
        <v>0</v>
      </c>
      <c r="I106" s="57">
        <f t="shared" si="25"/>
        <v>0</v>
      </c>
      <c r="J106" s="57">
        <f t="shared" si="25"/>
        <v>0</v>
      </c>
      <c r="K106" s="57">
        <f t="shared" si="25"/>
        <v>0</v>
      </c>
      <c r="L106" s="57">
        <f t="shared" si="25"/>
        <v>0</v>
      </c>
      <c r="M106" s="57">
        <f t="shared" si="25"/>
        <v>0</v>
      </c>
      <c r="N106" s="57">
        <f t="shared" si="25"/>
        <v>0</v>
      </c>
      <c r="O106" s="57">
        <f t="shared" si="25"/>
        <v>0</v>
      </c>
      <c r="P106" s="57">
        <f t="shared" si="25"/>
        <v>0</v>
      </c>
      <c r="Q106" s="57">
        <f t="shared" si="25"/>
        <v>0</v>
      </c>
      <c r="R106" s="57">
        <f t="shared" si="25"/>
        <v>0</v>
      </c>
      <c r="S106" s="57">
        <f t="shared" si="25"/>
        <v>0</v>
      </c>
      <c r="T106" s="57">
        <f t="shared" si="25"/>
        <v>0</v>
      </c>
      <c r="U106" s="57">
        <f t="shared" si="25"/>
        <v>0</v>
      </c>
      <c r="V106" s="57">
        <f t="shared" si="25"/>
        <v>0</v>
      </c>
      <c r="W106" s="57">
        <f t="shared" si="25"/>
        <v>0</v>
      </c>
      <c r="X106" s="57">
        <f t="shared" si="25"/>
        <v>0</v>
      </c>
      <c r="Y106" s="57">
        <f t="shared" si="25"/>
        <v>0</v>
      </c>
      <c r="Z106" s="57">
        <f t="shared" si="25"/>
        <v>0</v>
      </c>
      <c r="AA106" s="57">
        <f t="shared" si="25"/>
        <v>0</v>
      </c>
      <c r="AB106" s="57">
        <f t="shared" si="25"/>
        <v>0</v>
      </c>
      <c r="AC106" s="57">
        <f t="shared" si="25"/>
        <v>0</v>
      </c>
      <c r="AD106" s="57">
        <f t="shared" si="25"/>
        <v>0</v>
      </c>
      <c r="AE106" s="57">
        <f t="shared" si="25"/>
        <v>0</v>
      </c>
      <c r="AF106" s="57">
        <f t="shared" si="25"/>
        <v>0</v>
      </c>
      <c r="AG106" s="57">
        <f t="shared" si="25"/>
        <v>0</v>
      </c>
      <c r="AH106" s="57">
        <f t="shared" si="25"/>
        <v>0</v>
      </c>
      <c r="AI106" s="57">
        <f t="shared" si="25"/>
        <v>0</v>
      </c>
      <c r="AJ106" s="57">
        <f t="shared" si="25"/>
        <v>0</v>
      </c>
      <c r="AK106" s="57">
        <f t="shared" si="25"/>
        <v>0</v>
      </c>
    </row>
    <row r="107" spans="1:37" s="9" customFormat="1" x14ac:dyDescent="0.25">
      <c r="A107" s="32" t="s">
        <v>61</v>
      </c>
      <c r="B107" s="33" t="s">
        <v>22</v>
      </c>
      <c r="C107" s="32" t="s">
        <v>181</v>
      </c>
      <c r="D107" s="56">
        <f t="shared" si="19"/>
        <v>0</v>
      </c>
      <c r="E107" s="57">
        <f t="shared" si="19"/>
        <v>0</v>
      </c>
      <c r="F107" s="57">
        <f t="shared" ref="F107:AK107" si="26">F68*F135/SUMPRODUCT(F$62:F$73,F$129:F$140)</f>
        <v>0</v>
      </c>
      <c r="G107" s="57">
        <f t="shared" si="26"/>
        <v>0</v>
      </c>
      <c r="H107" s="57">
        <f t="shared" si="26"/>
        <v>0</v>
      </c>
      <c r="I107" s="57">
        <f t="shared" si="26"/>
        <v>0</v>
      </c>
      <c r="J107" s="57">
        <f t="shared" si="26"/>
        <v>0</v>
      </c>
      <c r="K107" s="57">
        <f t="shared" si="26"/>
        <v>0</v>
      </c>
      <c r="L107" s="57">
        <f t="shared" si="26"/>
        <v>0</v>
      </c>
      <c r="M107" s="57">
        <f t="shared" si="26"/>
        <v>0</v>
      </c>
      <c r="N107" s="57">
        <f t="shared" si="26"/>
        <v>0</v>
      </c>
      <c r="O107" s="57">
        <f t="shared" si="26"/>
        <v>0</v>
      </c>
      <c r="P107" s="57">
        <f t="shared" si="26"/>
        <v>0</v>
      </c>
      <c r="Q107" s="57">
        <f t="shared" si="26"/>
        <v>0</v>
      </c>
      <c r="R107" s="57">
        <f t="shared" si="26"/>
        <v>0</v>
      </c>
      <c r="S107" s="57">
        <f t="shared" si="26"/>
        <v>0</v>
      </c>
      <c r="T107" s="57">
        <f t="shared" si="26"/>
        <v>0</v>
      </c>
      <c r="U107" s="57">
        <f t="shared" si="26"/>
        <v>0</v>
      </c>
      <c r="V107" s="57">
        <f t="shared" si="26"/>
        <v>0</v>
      </c>
      <c r="W107" s="57">
        <f t="shared" si="26"/>
        <v>0</v>
      </c>
      <c r="X107" s="57">
        <f t="shared" si="26"/>
        <v>0</v>
      </c>
      <c r="Y107" s="57">
        <f t="shared" si="26"/>
        <v>0</v>
      </c>
      <c r="Z107" s="57">
        <f t="shared" si="26"/>
        <v>0</v>
      </c>
      <c r="AA107" s="57">
        <f t="shared" si="26"/>
        <v>0</v>
      </c>
      <c r="AB107" s="57">
        <f t="shared" si="26"/>
        <v>0</v>
      </c>
      <c r="AC107" s="57">
        <f t="shared" si="26"/>
        <v>0</v>
      </c>
      <c r="AD107" s="57">
        <f t="shared" si="26"/>
        <v>0</v>
      </c>
      <c r="AE107" s="57">
        <f t="shared" si="26"/>
        <v>0</v>
      </c>
      <c r="AF107" s="57">
        <f t="shared" si="26"/>
        <v>0</v>
      </c>
      <c r="AG107" s="57">
        <f t="shared" si="26"/>
        <v>0</v>
      </c>
      <c r="AH107" s="57">
        <f t="shared" si="26"/>
        <v>0</v>
      </c>
      <c r="AI107" s="57">
        <f t="shared" si="26"/>
        <v>0</v>
      </c>
      <c r="AJ107" s="57">
        <f t="shared" si="26"/>
        <v>0</v>
      </c>
      <c r="AK107" s="57">
        <f t="shared" si="26"/>
        <v>0</v>
      </c>
    </row>
    <row r="108" spans="1:37" s="9" customFormat="1" x14ac:dyDescent="0.25">
      <c r="A108" s="32" t="s">
        <v>15</v>
      </c>
      <c r="B108" s="33" t="s">
        <v>22</v>
      </c>
      <c r="C108" s="32" t="s">
        <v>181</v>
      </c>
      <c r="D108" s="56">
        <f t="shared" si="19"/>
        <v>0</v>
      </c>
      <c r="E108" s="57">
        <f t="shared" si="19"/>
        <v>0</v>
      </c>
      <c r="F108" s="57">
        <f t="shared" ref="F108:AK108" si="27">F69*F136/SUMPRODUCT(F$62:F$73,F$129:F$140)</f>
        <v>0</v>
      </c>
      <c r="G108" s="57">
        <f t="shared" si="27"/>
        <v>0</v>
      </c>
      <c r="H108" s="57">
        <f t="shared" si="27"/>
        <v>0</v>
      </c>
      <c r="I108" s="57">
        <f t="shared" si="27"/>
        <v>0</v>
      </c>
      <c r="J108" s="57">
        <f t="shared" si="27"/>
        <v>0</v>
      </c>
      <c r="K108" s="57">
        <f t="shared" si="27"/>
        <v>0</v>
      </c>
      <c r="L108" s="57">
        <f t="shared" si="27"/>
        <v>0</v>
      </c>
      <c r="M108" s="57">
        <f t="shared" si="27"/>
        <v>0</v>
      </c>
      <c r="N108" s="57">
        <f t="shared" si="27"/>
        <v>0</v>
      </c>
      <c r="O108" s="57">
        <f t="shared" si="27"/>
        <v>0</v>
      </c>
      <c r="P108" s="57">
        <f t="shared" si="27"/>
        <v>0</v>
      </c>
      <c r="Q108" s="57">
        <f t="shared" si="27"/>
        <v>0</v>
      </c>
      <c r="R108" s="57">
        <f t="shared" si="27"/>
        <v>0</v>
      </c>
      <c r="S108" s="57">
        <f t="shared" si="27"/>
        <v>0</v>
      </c>
      <c r="T108" s="57">
        <f t="shared" si="27"/>
        <v>0</v>
      </c>
      <c r="U108" s="57">
        <f t="shared" si="27"/>
        <v>0</v>
      </c>
      <c r="V108" s="57">
        <f t="shared" si="27"/>
        <v>0</v>
      </c>
      <c r="W108" s="57">
        <f t="shared" si="27"/>
        <v>0</v>
      </c>
      <c r="X108" s="57">
        <f t="shared" si="27"/>
        <v>0</v>
      </c>
      <c r="Y108" s="57">
        <f t="shared" si="27"/>
        <v>0</v>
      </c>
      <c r="Z108" s="57">
        <f t="shared" si="27"/>
        <v>0</v>
      </c>
      <c r="AA108" s="57">
        <f t="shared" si="27"/>
        <v>0</v>
      </c>
      <c r="AB108" s="57">
        <f t="shared" si="27"/>
        <v>0</v>
      </c>
      <c r="AC108" s="57">
        <f t="shared" si="27"/>
        <v>0</v>
      </c>
      <c r="AD108" s="57">
        <f t="shared" si="27"/>
        <v>0</v>
      </c>
      <c r="AE108" s="57">
        <f t="shared" si="27"/>
        <v>0</v>
      </c>
      <c r="AF108" s="57">
        <f t="shared" si="27"/>
        <v>0</v>
      </c>
      <c r="AG108" s="57">
        <f t="shared" si="27"/>
        <v>0</v>
      </c>
      <c r="AH108" s="57">
        <f t="shared" si="27"/>
        <v>0</v>
      </c>
      <c r="AI108" s="57">
        <f t="shared" si="27"/>
        <v>0</v>
      </c>
      <c r="AJ108" s="57">
        <f t="shared" si="27"/>
        <v>0</v>
      </c>
      <c r="AK108" s="57">
        <f t="shared" si="27"/>
        <v>0</v>
      </c>
    </row>
    <row r="109" spans="1:37" s="9" customFormat="1" x14ac:dyDescent="0.25">
      <c r="A109" s="32" t="s">
        <v>59</v>
      </c>
      <c r="B109" s="33" t="s">
        <v>22</v>
      </c>
      <c r="C109" s="32" t="s">
        <v>181</v>
      </c>
      <c r="D109" s="56">
        <f t="shared" si="19"/>
        <v>0</v>
      </c>
      <c r="E109" s="57">
        <f t="shared" si="19"/>
        <v>0</v>
      </c>
      <c r="F109" s="57">
        <f t="shared" ref="F109:AK109" si="28">F70*F137/SUMPRODUCT(F$62:F$73,F$129:F$140)</f>
        <v>0</v>
      </c>
      <c r="G109" s="57">
        <f t="shared" si="28"/>
        <v>0</v>
      </c>
      <c r="H109" s="57">
        <f t="shared" si="28"/>
        <v>0</v>
      </c>
      <c r="I109" s="57">
        <f t="shared" si="28"/>
        <v>0</v>
      </c>
      <c r="J109" s="57">
        <f t="shared" si="28"/>
        <v>0</v>
      </c>
      <c r="K109" s="57">
        <f t="shared" si="28"/>
        <v>0</v>
      </c>
      <c r="L109" s="57">
        <f t="shared" si="28"/>
        <v>0</v>
      </c>
      <c r="M109" s="57">
        <f t="shared" si="28"/>
        <v>0</v>
      </c>
      <c r="N109" s="57">
        <f t="shared" si="28"/>
        <v>0</v>
      </c>
      <c r="O109" s="57">
        <f t="shared" si="28"/>
        <v>0</v>
      </c>
      <c r="P109" s="57">
        <f t="shared" si="28"/>
        <v>0</v>
      </c>
      <c r="Q109" s="57">
        <f t="shared" si="28"/>
        <v>0</v>
      </c>
      <c r="R109" s="57">
        <f t="shared" si="28"/>
        <v>0</v>
      </c>
      <c r="S109" s="57">
        <f t="shared" si="28"/>
        <v>0</v>
      </c>
      <c r="T109" s="57">
        <f t="shared" si="28"/>
        <v>0</v>
      </c>
      <c r="U109" s="57">
        <f t="shared" si="28"/>
        <v>0</v>
      </c>
      <c r="V109" s="57">
        <f t="shared" si="28"/>
        <v>0</v>
      </c>
      <c r="W109" s="57">
        <f t="shared" si="28"/>
        <v>0</v>
      </c>
      <c r="X109" s="57">
        <f t="shared" si="28"/>
        <v>0</v>
      </c>
      <c r="Y109" s="57">
        <f t="shared" si="28"/>
        <v>0</v>
      </c>
      <c r="Z109" s="57">
        <f t="shared" si="28"/>
        <v>0</v>
      </c>
      <c r="AA109" s="57">
        <f t="shared" si="28"/>
        <v>0</v>
      </c>
      <c r="AB109" s="57">
        <f t="shared" si="28"/>
        <v>0</v>
      </c>
      <c r="AC109" s="57">
        <f t="shared" si="28"/>
        <v>0</v>
      </c>
      <c r="AD109" s="57">
        <f t="shared" si="28"/>
        <v>0</v>
      </c>
      <c r="AE109" s="57">
        <f t="shared" si="28"/>
        <v>0</v>
      </c>
      <c r="AF109" s="57">
        <f t="shared" si="28"/>
        <v>0</v>
      </c>
      <c r="AG109" s="57">
        <f t="shared" si="28"/>
        <v>0</v>
      </c>
      <c r="AH109" s="57">
        <f t="shared" si="28"/>
        <v>0</v>
      </c>
      <c r="AI109" s="57">
        <f t="shared" si="28"/>
        <v>0</v>
      </c>
      <c r="AJ109" s="57">
        <f t="shared" si="28"/>
        <v>0</v>
      </c>
      <c r="AK109" s="57">
        <f t="shared" si="28"/>
        <v>0</v>
      </c>
    </row>
    <row r="110" spans="1:37" s="9" customFormat="1" x14ac:dyDescent="0.25">
      <c r="A110" s="32" t="s">
        <v>60</v>
      </c>
      <c r="B110" s="33" t="s">
        <v>22</v>
      </c>
      <c r="C110" s="32" t="s">
        <v>181</v>
      </c>
      <c r="D110" s="56">
        <f t="shared" si="19"/>
        <v>0</v>
      </c>
      <c r="E110" s="57">
        <f t="shared" si="19"/>
        <v>0</v>
      </c>
      <c r="F110" s="57">
        <f t="shared" ref="F110:AK110" si="29">F71*F138/SUMPRODUCT(F$62:F$73,F$129:F$140)</f>
        <v>0</v>
      </c>
      <c r="G110" s="57">
        <f t="shared" si="29"/>
        <v>0</v>
      </c>
      <c r="H110" s="57">
        <f t="shared" si="29"/>
        <v>0</v>
      </c>
      <c r="I110" s="57">
        <f t="shared" si="29"/>
        <v>0</v>
      </c>
      <c r="J110" s="57">
        <f t="shared" si="29"/>
        <v>0</v>
      </c>
      <c r="K110" s="57">
        <f t="shared" si="29"/>
        <v>0</v>
      </c>
      <c r="L110" s="57">
        <f t="shared" si="29"/>
        <v>0</v>
      </c>
      <c r="M110" s="57">
        <f t="shared" si="29"/>
        <v>0</v>
      </c>
      <c r="N110" s="57">
        <f t="shared" si="29"/>
        <v>0</v>
      </c>
      <c r="O110" s="57">
        <f t="shared" si="29"/>
        <v>0</v>
      </c>
      <c r="P110" s="57">
        <f t="shared" si="29"/>
        <v>0</v>
      </c>
      <c r="Q110" s="57">
        <f t="shared" si="29"/>
        <v>0</v>
      </c>
      <c r="R110" s="57">
        <f t="shared" si="29"/>
        <v>0</v>
      </c>
      <c r="S110" s="57">
        <f t="shared" si="29"/>
        <v>0</v>
      </c>
      <c r="T110" s="57">
        <f t="shared" si="29"/>
        <v>0</v>
      </c>
      <c r="U110" s="57">
        <f t="shared" si="29"/>
        <v>0</v>
      </c>
      <c r="V110" s="57">
        <f t="shared" si="29"/>
        <v>0</v>
      </c>
      <c r="W110" s="57">
        <f t="shared" si="29"/>
        <v>0</v>
      </c>
      <c r="X110" s="57">
        <f t="shared" si="29"/>
        <v>0</v>
      </c>
      <c r="Y110" s="57">
        <f t="shared" si="29"/>
        <v>0</v>
      </c>
      <c r="Z110" s="57">
        <f t="shared" si="29"/>
        <v>0</v>
      </c>
      <c r="AA110" s="57">
        <f t="shared" si="29"/>
        <v>0</v>
      </c>
      <c r="AB110" s="57">
        <f t="shared" si="29"/>
        <v>0</v>
      </c>
      <c r="AC110" s="57">
        <f t="shared" si="29"/>
        <v>0</v>
      </c>
      <c r="AD110" s="57">
        <f t="shared" si="29"/>
        <v>0</v>
      </c>
      <c r="AE110" s="57">
        <f t="shared" si="29"/>
        <v>0</v>
      </c>
      <c r="AF110" s="57">
        <f t="shared" si="29"/>
        <v>0</v>
      </c>
      <c r="AG110" s="57">
        <f t="shared" si="29"/>
        <v>0</v>
      </c>
      <c r="AH110" s="57">
        <f t="shared" si="29"/>
        <v>0</v>
      </c>
      <c r="AI110" s="57">
        <f t="shared" si="29"/>
        <v>0</v>
      </c>
      <c r="AJ110" s="57">
        <f t="shared" si="29"/>
        <v>0</v>
      </c>
      <c r="AK110" s="57">
        <f t="shared" si="29"/>
        <v>0</v>
      </c>
    </row>
    <row r="111" spans="1:37" s="9" customFormat="1" x14ac:dyDescent="0.25">
      <c r="A111" s="32" t="s">
        <v>16</v>
      </c>
      <c r="B111" s="33" t="s">
        <v>22</v>
      </c>
      <c r="C111" s="32" t="s">
        <v>181</v>
      </c>
      <c r="D111" s="56">
        <f t="shared" si="19"/>
        <v>0</v>
      </c>
      <c r="E111" s="57">
        <f t="shared" si="19"/>
        <v>0</v>
      </c>
      <c r="F111" s="57">
        <f t="shared" ref="F111:AK111" si="30">F72*F139/SUMPRODUCT(F$62:F$73,F$129:F$140)</f>
        <v>0</v>
      </c>
      <c r="G111" s="57">
        <f t="shared" si="30"/>
        <v>0</v>
      </c>
      <c r="H111" s="57">
        <f t="shared" si="30"/>
        <v>0</v>
      </c>
      <c r="I111" s="57">
        <f t="shared" si="30"/>
        <v>0</v>
      </c>
      <c r="J111" s="57">
        <f t="shared" si="30"/>
        <v>1.2376533170499207E-7</v>
      </c>
      <c r="K111" s="57">
        <f t="shared" si="30"/>
        <v>8.1916257141175605E-7</v>
      </c>
      <c r="L111" s="57">
        <f t="shared" si="30"/>
        <v>5.4217529868876751E-6</v>
      </c>
      <c r="M111" s="57">
        <f t="shared" si="30"/>
        <v>3.5883763231985921E-5</v>
      </c>
      <c r="N111" s="57">
        <f t="shared" si="30"/>
        <v>2.3745389556646004E-4</v>
      </c>
      <c r="O111" s="57">
        <f t="shared" si="30"/>
        <v>1.5694596549202737E-3</v>
      </c>
      <c r="P111" s="57">
        <f t="shared" si="30"/>
        <v>1.0293452078345875E-2</v>
      </c>
      <c r="Q111" s="57">
        <f t="shared" si="30"/>
        <v>6.3915135558628447E-2</v>
      </c>
      <c r="R111" s="57">
        <f t="shared" si="30"/>
        <v>6.6854233128599325E-2</v>
      </c>
      <c r="S111" s="57">
        <f t="shared" si="30"/>
        <v>6.9915477140548993E-2</v>
      </c>
      <c r="T111" s="57">
        <f t="shared" si="30"/>
        <v>7.3102650593035168E-2</v>
      </c>
      <c r="U111" s="57">
        <f t="shared" si="30"/>
        <v>7.6419522518279312E-2</v>
      </c>
      <c r="V111" s="57">
        <f t="shared" si="30"/>
        <v>7.9869832091636422E-2</v>
      </c>
      <c r="W111" s="57">
        <f t="shared" si="30"/>
        <v>8.3457271252011661E-2</v>
      </c>
      <c r="X111" s="57">
        <f t="shared" si="30"/>
        <v>8.7185465809147558E-2</v>
      </c>
      <c r="Y111" s="57">
        <f t="shared" si="30"/>
        <v>9.1057955032013416E-2</v>
      </c>
      <c r="Z111" s="57">
        <f t="shared" si="30"/>
        <v>9.507816973469542E-2</v>
      </c>
      <c r="AA111" s="57">
        <f t="shared" si="30"/>
        <v>9.9249408902539332E-2</v>
      </c>
      <c r="AB111" s="57">
        <f t="shared" si="30"/>
        <v>0.10357481493211727</v>
      </c>
      <c r="AC111" s="57">
        <f t="shared" si="30"/>
        <v>0.10805734759406233</v>
      </c>
      <c r="AD111" s="57">
        <f t="shared" si="30"/>
        <v>0.11269975686801133</v>
      </c>
      <c r="AE111" s="57">
        <f t="shared" si="30"/>
        <v>0.11750455484371947</v>
      </c>
      <c r="AF111" s="57">
        <f t="shared" si="30"/>
        <v>0.12247398693155113</v>
      </c>
      <c r="AG111" s="57">
        <f t="shared" si="30"/>
        <v>0.12761000267842676</v>
      </c>
      <c r="AH111" s="57">
        <f t="shared" si="30"/>
        <v>0.13291422654102289</v>
      </c>
      <c r="AI111" s="57">
        <f t="shared" si="30"/>
        <v>0.13838792902528357</v>
      </c>
      <c r="AJ111" s="57">
        <f t="shared" si="30"/>
        <v>0.14403199865840266</v>
      </c>
      <c r="AK111" s="57">
        <f t="shared" si="30"/>
        <v>0.14984691531417521</v>
      </c>
    </row>
    <row r="112" spans="1:37" s="9" customFormat="1" x14ac:dyDescent="0.25">
      <c r="A112" s="32" t="s">
        <v>79</v>
      </c>
      <c r="B112" s="33" t="s">
        <v>22</v>
      </c>
      <c r="C112" s="32" t="s">
        <v>181</v>
      </c>
      <c r="D112" s="56">
        <f t="shared" si="19"/>
        <v>0</v>
      </c>
      <c r="E112" s="57">
        <f t="shared" si="19"/>
        <v>0</v>
      </c>
      <c r="F112" s="57">
        <f t="shared" ref="F112:AK112" si="31">F73*F140/SUMPRODUCT(F$62:F$73,F$129:F$140)</f>
        <v>0</v>
      </c>
      <c r="G112" s="57">
        <f t="shared" si="31"/>
        <v>0</v>
      </c>
      <c r="H112" s="57">
        <f t="shared" si="31"/>
        <v>0</v>
      </c>
      <c r="I112" s="57">
        <f t="shared" si="31"/>
        <v>0</v>
      </c>
      <c r="J112" s="57">
        <f t="shared" si="31"/>
        <v>0</v>
      </c>
      <c r="K112" s="57">
        <f t="shared" si="31"/>
        <v>0</v>
      </c>
      <c r="L112" s="57">
        <f t="shared" si="31"/>
        <v>0</v>
      </c>
      <c r="M112" s="57">
        <f t="shared" si="31"/>
        <v>0</v>
      </c>
      <c r="N112" s="57">
        <f t="shared" si="31"/>
        <v>0</v>
      </c>
      <c r="O112" s="57">
        <f t="shared" si="31"/>
        <v>0</v>
      </c>
      <c r="P112" s="57">
        <f t="shared" si="31"/>
        <v>1.2286304146347602E-7</v>
      </c>
      <c r="Q112" s="57">
        <f t="shared" si="31"/>
        <v>2.4118919078727739E-2</v>
      </c>
      <c r="R112" s="57">
        <f t="shared" si="31"/>
        <v>2.6068076113504868E-2</v>
      </c>
      <c r="S112" s="57">
        <f t="shared" si="31"/>
        <v>2.8169193119214356E-2</v>
      </c>
      <c r="T112" s="57">
        <f t="shared" si="31"/>
        <v>3.0433218560238937E-2</v>
      </c>
      <c r="U112" s="57">
        <f t="shared" si="31"/>
        <v>3.2871743992377779E-2</v>
      </c>
      <c r="V112" s="57">
        <f t="shared" si="31"/>
        <v>3.5497017582668051E-2</v>
      </c>
      <c r="W112" s="57">
        <f t="shared" si="31"/>
        <v>3.8321953308224771E-2</v>
      </c>
      <c r="X112" s="57">
        <f t="shared" si="31"/>
        <v>4.1360134861225917E-2</v>
      </c>
      <c r="Y112" s="57">
        <f t="shared" si="31"/>
        <v>4.4625813169910829E-2</v>
      </c>
      <c r="Z112" s="57">
        <f t="shared" si="31"/>
        <v>4.8133896325596462E-2</v>
      </c>
      <c r="AA112" s="57">
        <f t="shared" si="31"/>
        <v>5.189993058635594E-2</v>
      </c>
      <c r="AB112" s="57">
        <f t="shared" si="31"/>
        <v>5.5940071013226234E-2</v>
      </c>
      <c r="AC112" s="57">
        <f t="shared" si="31"/>
        <v>6.0271040189826292E-2</v>
      </c>
      <c r="AD112" s="57">
        <f t="shared" si="31"/>
        <v>6.4910073387530881E-2</v>
      </c>
      <c r="AE112" s="57">
        <f t="shared" si="31"/>
        <v>6.9874848473689258E-2</v>
      </c>
      <c r="AF112" s="57">
        <f t="shared" si="31"/>
        <v>7.5183398829056086E-2</v>
      </c>
      <c r="AG112" s="57">
        <f t="shared" si="31"/>
        <v>8.0854007553297774E-2</v>
      </c>
      <c r="AH112" s="57">
        <f t="shared" si="31"/>
        <v>8.6905081306166143E-2</v>
      </c>
      <c r="AI112" s="57">
        <f t="shared" si="31"/>
        <v>9.3355002269800993E-2</v>
      </c>
      <c r="AJ112" s="57">
        <f t="shared" si="31"/>
        <v>0.100221956938467</v>
      </c>
      <c r="AK112" s="57">
        <f t="shared" si="31"/>
        <v>0.10752374075978983</v>
      </c>
    </row>
    <row r="113" spans="1:37" s="9" customFormat="1" x14ac:dyDescent="0.25">
      <c r="A113" s="6"/>
      <c r="B113" s="5"/>
      <c r="C113" s="5"/>
    </row>
    <row r="114" spans="1:37" s="9" customFormat="1" x14ac:dyDescent="0.25">
      <c r="A114" s="22" t="s">
        <v>84</v>
      </c>
    </row>
    <row r="115" spans="1:37" s="9" customFormat="1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2">E115</f>
        <v>1</v>
      </c>
      <c r="G115" s="57">
        <f t="shared" si="32"/>
        <v>1</v>
      </c>
      <c r="H115" s="57">
        <f t="shared" si="32"/>
        <v>1</v>
      </c>
      <c r="I115" s="57">
        <f t="shared" si="32"/>
        <v>1</v>
      </c>
      <c r="J115" s="57">
        <f t="shared" si="32"/>
        <v>1</v>
      </c>
      <c r="K115" s="57">
        <f t="shared" si="32"/>
        <v>1</v>
      </c>
      <c r="L115" s="57">
        <f t="shared" si="32"/>
        <v>1</v>
      </c>
      <c r="M115" s="57">
        <f t="shared" si="32"/>
        <v>1</v>
      </c>
      <c r="N115" s="57">
        <f t="shared" si="32"/>
        <v>1</v>
      </c>
      <c r="O115" s="57">
        <f t="shared" si="32"/>
        <v>1</v>
      </c>
      <c r="P115" s="57">
        <f t="shared" si="32"/>
        <v>1</v>
      </c>
      <c r="Q115" s="57">
        <f t="shared" si="32"/>
        <v>1</v>
      </c>
      <c r="R115" s="57">
        <f t="shared" si="32"/>
        <v>1</v>
      </c>
      <c r="S115" s="57">
        <f t="shared" si="32"/>
        <v>1</v>
      </c>
      <c r="T115" s="57">
        <f t="shared" si="32"/>
        <v>1</v>
      </c>
      <c r="U115" s="57">
        <f t="shared" si="32"/>
        <v>1</v>
      </c>
      <c r="V115" s="57">
        <f t="shared" si="32"/>
        <v>1</v>
      </c>
      <c r="W115" s="57">
        <f t="shared" si="32"/>
        <v>1</v>
      </c>
      <c r="X115" s="57">
        <f t="shared" si="32"/>
        <v>1</v>
      </c>
      <c r="Y115" s="57">
        <f t="shared" si="32"/>
        <v>1</v>
      </c>
      <c r="Z115" s="57">
        <f t="shared" si="32"/>
        <v>1</v>
      </c>
      <c r="AA115" s="57">
        <f t="shared" si="32"/>
        <v>1</v>
      </c>
      <c r="AB115" s="57">
        <f t="shared" si="32"/>
        <v>1</v>
      </c>
      <c r="AC115" s="57">
        <f t="shared" si="32"/>
        <v>1</v>
      </c>
      <c r="AD115" s="57">
        <f t="shared" si="32"/>
        <v>1</v>
      </c>
      <c r="AE115" s="57">
        <f t="shared" si="32"/>
        <v>1</v>
      </c>
      <c r="AF115" s="57">
        <f t="shared" si="32"/>
        <v>1</v>
      </c>
      <c r="AG115" s="57">
        <f t="shared" si="32"/>
        <v>1</v>
      </c>
      <c r="AH115" s="57">
        <f t="shared" si="32"/>
        <v>1</v>
      </c>
      <c r="AI115" s="57">
        <f t="shared" si="32"/>
        <v>1</v>
      </c>
      <c r="AJ115" s="57">
        <f t="shared" si="32"/>
        <v>1</v>
      </c>
      <c r="AK115" s="57">
        <f t="shared" si="32"/>
        <v>1</v>
      </c>
    </row>
    <row r="116" spans="1:37" s="9" customFormat="1" x14ac:dyDescent="0.25"/>
    <row r="117" spans="1:37" s="9" customFormat="1" x14ac:dyDescent="0.25"/>
    <row r="118" spans="1:37" s="9" customFormat="1" x14ac:dyDescent="0.25">
      <c r="A118" s="22" t="s">
        <v>25</v>
      </c>
    </row>
    <row r="119" spans="1:37" s="9" customFormat="1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s="9" customFormat="1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s="9" customFormat="1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s="9" customFormat="1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s="9" customFormat="1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s="9" customFormat="1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s="9" customFormat="1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s="9" customFormat="1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7" spans="1:37" s="9" customFormat="1" x14ac:dyDescent="0.25"/>
    <row r="128" spans="1:37" s="9" customFormat="1" x14ac:dyDescent="0.25">
      <c r="A128" s="22" t="s">
        <v>86</v>
      </c>
    </row>
    <row r="129" spans="1:37" s="9" customFormat="1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s="9" customFormat="1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s="9" customFormat="1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s="9" customFormat="1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s="9" customFormat="1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s="9" customFormat="1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s="9" customFormat="1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s="9" customFormat="1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s="9" customFormat="1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s="9" customFormat="1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s="9" customFormat="1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s="9" customFormat="1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s="9" customFormat="1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s="9" customFormat="1" x14ac:dyDescent="0.25">
      <c r="A142" s="22" t="s">
        <v>87</v>
      </c>
    </row>
    <row r="143" spans="1:37" s="9" customFormat="1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s="9" customFormat="1" x14ac:dyDescent="0.25">
      <c r="A145" s="22" t="s">
        <v>111</v>
      </c>
    </row>
    <row r="146" spans="1:37" s="9" customFormat="1" x14ac:dyDescent="0.25">
      <c r="A146" s="22" t="s">
        <v>18</v>
      </c>
      <c r="B146" s="33" t="s">
        <v>9</v>
      </c>
      <c r="C146" s="32" t="s">
        <v>183</v>
      </c>
      <c r="D146" s="54">
        <f>D$84*D$11/1000</f>
        <v>121.61963399528587</v>
      </c>
      <c r="E146" s="55">
        <f t="shared" ref="E146:AK146" si="33">E$84*E$11/1000</f>
        <v>121.61963399528588</v>
      </c>
      <c r="F146" s="55">
        <f t="shared" si="33"/>
        <v>121.61963399528588</v>
      </c>
      <c r="G146" s="55">
        <f t="shared" si="33"/>
        <v>121.61963399528588</v>
      </c>
      <c r="H146" s="55">
        <f t="shared" si="33"/>
        <v>121.61963399528588</v>
      </c>
      <c r="I146" s="55">
        <f t="shared" si="33"/>
        <v>121.61963399528588</v>
      </c>
      <c r="J146" s="55">
        <f t="shared" si="33"/>
        <v>121.61963399528588</v>
      </c>
      <c r="K146" s="55">
        <f t="shared" si="33"/>
        <v>120.9957252728901</v>
      </c>
      <c r="L146" s="55">
        <f t="shared" si="33"/>
        <v>120.37501720224017</v>
      </c>
      <c r="M146" s="55">
        <f t="shared" si="33"/>
        <v>119.75749336399269</v>
      </c>
      <c r="N146" s="55">
        <f t="shared" si="33"/>
        <v>119.1431374230354</v>
      </c>
      <c r="O146" s="55">
        <f t="shared" si="33"/>
        <v>118.53193312805524</v>
      </c>
      <c r="P146" s="55">
        <f t="shared" si="33"/>
        <v>117.92386431110832</v>
      </c>
      <c r="Q146" s="55">
        <f t="shared" si="33"/>
        <v>117.31891488719235</v>
      </c>
      <c r="R146" s="55">
        <f t="shared" si="33"/>
        <v>117.00215381699691</v>
      </c>
      <c r="S146" s="55">
        <f t="shared" si="33"/>
        <v>116.68624800169101</v>
      </c>
      <c r="T146" s="55">
        <f t="shared" si="33"/>
        <v>116.37119513208641</v>
      </c>
      <c r="U146" s="55">
        <f t="shared" si="33"/>
        <v>116.05699290522978</v>
      </c>
      <c r="V146" s="55">
        <f t="shared" si="33"/>
        <v>115.74363902438566</v>
      </c>
      <c r="W146" s="55">
        <f t="shared" si="33"/>
        <v>115.43113119901979</v>
      </c>
      <c r="X146" s="55">
        <f t="shared" si="33"/>
        <v>115.11946714478242</v>
      </c>
      <c r="Y146" s="55">
        <f t="shared" si="33"/>
        <v>114.80864458349149</v>
      </c>
      <c r="Z146" s="55">
        <f t="shared" si="33"/>
        <v>114.49866124311605</v>
      </c>
      <c r="AA146" s="55">
        <f t="shared" si="33"/>
        <v>114.18951485775963</v>
      </c>
      <c r="AB146" s="55">
        <f t="shared" si="33"/>
        <v>113.88120316764366</v>
      </c>
      <c r="AC146" s="55">
        <f t="shared" si="33"/>
        <v>113.57372391909101</v>
      </c>
      <c r="AD146" s="55">
        <f t="shared" si="33"/>
        <v>113.26707486450945</v>
      </c>
      <c r="AE146" s="55">
        <f t="shared" si="33"/>
        <v>112.96125376237526</v>
      </c>
      <c r="AF146" s="55">
        <f t="shared" si="33"/>
        <v>112.77825653128021</v>
      </c>
      <c r="AG146" s="55">
        <f t="shared" si="33"/>
        <v>112.59555575569952</v>
      </c>
      <c r="AH146" s="55">
        <f t="shared" si="33"/>
        <v>112.41315095537529</v>
      </c>
      <c r="AI146" s="55">
        <f t="shared" si="33"/>
        <v>112.23104165082756</v>
      </c>
      <c r="AJ146" s="55">
        <f t="shared" si="33"/>
        <v>112.04922736335322</v>
      </c>
      <c r="AK146" s="55">
        <f t="shared" si="33"/>
        <v>111.8677076150246</v>
      </c>
    </row>
    <row r="147" spans="1:37" s="9" customFormat="1" x14ac:dyDescent="0.25">
      <c r="A147" s="32" t="s">
        <v>8</v>
      </c>
      <c r="B147" s="33" t="s">
        <v>9</v>
      </c>
      <c r="C147" s="32" t="s">
        <v>183</v>
      </c>
      <c r="D147" s="54">
        <f>D$146*D91</f>
        <v>57.846995463599974</v>
      </c>
      <c r="E147" s="54">
        <f t="shared" ref="E147:AK154" si="34">E$146*E91</f>
        <v>57.824261941411109</v>
      </c>
      <c r="F147" s="54">
        <f t="shared" si="34"/>
        <v>57.801546280478554</v>
      </c>
      <c r="G147" s="54">
        <f t="shared" si="34"/>
        <v>57.778848459760745</v>
      </c>
      <c r="H147" s="54">
        <f t="shared" si="34"/>
        <v>57.756168458249171</v>
      </c>
      <c r="I147" s="54">
        <f t="shared" si="34"/>
        <v>57.733506254968269</v>
      </c>
      <c r="J147" s="54">
        <f t="shared" si="34"/>
        <v>57.710861828975418</v>
      </c>
      <c r="K147" s="54">
        <f t="shared" si="34"/>
        <v>57.392294512993281</v>
      </c>
      <c r="L147" s="54">
        <f t="shared" si="34"/>
        <v>57.07549448069517</v>
      </c>
      <c r="M147" s="54">
        <f t="shared" si="34"/>
        <v>56.76045187287751</v>
      </c>
      <c r="N147" s="54">
        <f t="shared" si="34"/>
        <v>56.447156885687242</v>
      </c>
      <c r="O147" s="54">
        <f t="shared" si="34"/>
        <v>56.135599770308929</v>
      </c>
      <c r="P147" s="54">
        <f t="shared" si="34"/>
        <v>55.825770832653447</v>
      </c>
      <c r="Q147" s="54">
        <f t="shared" si="34"/>
        <v>55.51766043304864</v>
      </c>
      <c r="R147" s="54">
        <f t="shared" si="34"/>
        <v>55.367762749879404</v>
      </c>
      <c r="S147" s="54">
        <f t="shared" si="34"/>
        <v>55.218269790454727</v>
      </c>
      <c r="T147" s="54">
        <f t="shared" si="34"/>
        <v>55.069180462020483</v>
      </c>
      <c r="U147" s="54">
        <f t="shared" si="34"/>
        <v>54.920493674773027</v>
      </c>
      <c r="V147" s="54">
        <f t="shared" si="34"/>
        <v>54.77220834185114</v>
      </c>
      <c r="W147" s="54">
        <f t="shared" si="34"/>
        <v>52.173400763801482</v>
      </c>
      <c r="X147" s="54">
        <f t="shared" si="34"/>
        <v>49.731326277675912</v>
      </c>
      <c r="Y147" s="54">
        <f t="shared" si="34"/>
        <v>47.432595130762145</v>
      </c>
      <c r="Z147" s="54">
        <f t="shared" si="34"/>
        <v>45.265298696823429</v>
      </c>
      <c r="AA147" s="54">
        <f t="shared" si="34"/>
        <v>43.218810198759208</v>
      </c>
      <c r="AB147" s="54">
        <f t="shared" si="34"/>
        <v>34.026313038053154</v>
      </c>
      <c r="AC147" s="54">
        <f t="shared" si="34"/>
        <v>26.976762927102783</v>
      </c>
      <c r="AD147" s="54">
        <f t="shared" si="34"/>
        <v>21.403659937252399</v>
      </c>
      <c r="AE147" s="54">
        <f t="shared" si="34"/>
        <v>16.890914171255648</v>
      </c>
      <c r="AF147" s="54">
        <f t="shared" si="34"/>
        <v>13.179598832164352</v>
      </c>
      <c r="AG147" s="54">
        <f t="shared" si="34"/>
        <v>10.061922121398849</v>
      </c>
      <c r="AH147" s="54">
        <f t="shared" si="34"/>
        <v>7.4073659032256307</v>
      </c>
      <c r="AI147" s="54">
        <f t="shared" si="34"/>
        <v>5.1210568283291202</v>
      </c>
      <c r="AJ147" s="54">
        <f t="shared" si="34"/>
        <v>3.1323757087821775</v>
      </c>
      <c r="AK147" s="54">
        <f t="shared" si="34"/>
        <v>1.3876724745768858</v>
      </c>
    </row>
    <row r="148" spans="1:37" s="9" customFormat="1" x14ac:dyDescent="0.25">
      <c r="A148" s="32" t="s">
        <v>10</v>
      </c>
      <c r="B148" s="33" t="s">
        <v>9</v>
      </c>
      <c r="C148" s="32" t="s">
        <v>183</v>
      </c>
      <c r="D148" s="54">
        <f t="shared" ref="D148:S154" si="35">D$146*D92</f>
        <v>49.517080625249989</v>
      </c>
      <c r="E148" s="54">
        <f t="shared" si="35"/>
        <v>49.497620709620833</v>
      </c>
      <c r="F148" s="54">
        <f t="shared" si="35"/>
        <v>49.478176083243284</v>
      </c>
      <c r="G148" s="54">
        <f t="shared" si="35"/>
        <v>49.458746728105758</v>
      </c>
      <c r="H148" s="54">
        <f t="shared" si="35"/>
        <v>49.439332626224946</v>
      </c>
      <c r="I148" s="54">
        <f t="shared" si="35"/>
        <v>49.419933759645737</v>
      </c>
      <c r="J148" s="54">
        <f t="shared" si="35"/>
        <v>49.40055011044123</v>
      </c>
      <c r="K148" s="54">
        <f t="shared" si="35"/>
        <v>49.127856198793175</v>
      </c>
      <c r="L148" s="54">
        <f t="shared" si="35"/>
        <v>48.856675083582815</v>
      </c>
      <c r="M148" s="54">
        <f t="shared" si="35"/>
        <v>48.586998325322966</v>
      </c>
      <c r="N148" s="54">
        <f t="shared" si="35"/>
        <v>48.318817531906497</v>
      </c>
      <c r="O148" s="54">
        <f t="shared" si="35"/>
        <v>48.052124358338553</v>
      </c>
      <c r="P148" s="54">
        <f t="shared" si="35"/>
        <v>47.786910506470029</v>
      </c>
      <c r="Q148" s="54">
        <f t="shared" si="35"/>
        <v>47.523167724732829</v>
      </c>
      <c r="R148" s="54">
        <f t="shared" si="35"/>
        <v>47.394855171876038</v>
      </c>
      <c r="S148" s="54">
        <f t="shared" si="35"/>
        <v>47.266889062911972</v>
      </c>
      <c r="T148" s="54">
        <f t="shared" si="34"/>
        <v>47.139268462442097</v>
      </c>
      <c r="U148" s="54">
        <f t="shared" si="34"/>
        <v>47.011992437593506</v>
      </c>
      <c r="V148" s="54">
        <f t="shared" si="34"/>
        <v>46.885060058012002</v>
      </c>
      <c r="W148" s="54">
        <f t="shared" si="34"/>
        <v>44.660478412232813</v>
      </c>
      <c r="X148" s="54">
        <f t="shared" si="34"/>
        <v>42.570060435409182</v>
      </c>
      <c r="Y148" s="54">
        <f t="shared" si="34"/>
        <v>40.602344487065281</v>
      </c>
      <c r="Z148" s="54">
        <f t="shared" si="34"/>
        <v>38.747136772332901</v>
      </c>
      <c r="AA148" s="54">
        <f t="shared" si="34"/>
        <v>36.995340760367867</v>
      </c>
      <c r="AB148" s="54">
        <f t="shared" si="34"/>
        <v>29.126554846664078</v>
      </c>
      <c r="AC148" s="54">
        <f t="shared" si="34"/>
        <v>23.092133552729756</v>
      </c>
      <c r="AD148" s="54">
        <f t="shared" si="34"/>
        <v>18.321552334645716</v>
      </c>
      <c r="AE148" s="54">
        <f t="shared" si="34"/>
        <v>14.458637862679279</v>
      </c>
      <c r="AF148" s="54">
        <f t="shared" si="34"/>
        <v>11.281748563611892</v>
      </c>
      <c r="AG148" s="54">
        <f t="shared" si="34"/>
        <v>8.6130144692442503</v>
      </c>
      <c r="AH148" s="54">
        <f t="shared" si="34"/>
        <v>6.3407119369156035</v>
      </c>
      <c r="AI148" s="54">
        <f t="shared" si="34"/>
        <v>4.3836292934941499</v>
      </c>
      <c r="AJ148" s="54">
        <f t="shared" si="34"/>
        <v>2.6813164500123725</v>
      </c>
      <c r="AK148" s="54">
        <f t="shared" si="34"/>
        <v>1.1878488978446868</v>
      </c>
    </row>
    <row r="149" spans="1:37" s="9" customFormat="1" x14ac:dyDescent="0.25">
      <c r="A149" s="32" t="s">
        <v>11</v>
      </c>
      <c r="B149" s="33" t="s">
        <v>9</v>
      </c>
      <c r="C149" s="32" t="s">
        <v>183</v>
      </c>
      <c r="D149" s="54">
        <f t="shared" si="35"/>
        <v>0</v>
      </c>
      <c r="E149" s="54">
        <f t="shared" si="34"/>
        <v>0</v>
      </c>
      <c r="F149" s="54">
        <f t="shared" si="34"/>
        <v>0</v>
      </c>
      <c r="G149" s="54">
        <f t="shared" si="34"/>
        <v>0</v>
      </c>
      <c r="H149" s="54">
        <f t="shared" si="34"/>
        <v>0</v>
      </c>
      <c r="I149" s="54">
        <f t="shared" si="34"/>
        <v>0</v>
      </c>
      <c r="J149" s="54">
        <f t="shared" si="34"/>
        <v>0</v>
      </c>
      <c r="K149" s="54">
        <f t="shared" si="34"/>
        <v>0</v>
      </c>
      <c r="L149" s="54">
        <f t="shared" si="34"/>
        <v>0</v>
      </c>
      <c r="M149" s="54">
        <f t="shared" si="34"/>
        <v>0</v>
      </c>
      <c r="N149" s="54">
        <f t="shared" si="34"/>
        <v>0</v>
      </c>
      <c r="O149" s="54">
        <f t="shared" si="34"/>
        <v>0</v>
      </c>
      <c r="P149" s="54">
        <f t="shared" si="34"/>
        <v>0</v>
      </c>
      <c r="Q149" s="54">
        <f t="shared" si="34"/>
        <v>0</v>
      </c>
      <c r="R149" s="54">
        <f t="shared" si="34"/>
        <v>0</v>
      </c>
      <c r="S149" s="54">
        <f t="shared" si="34"/>
        <v>0</v>
      </c>
      <c r="T149" s="54">
        <f t="shared" si="34"/>
        <v>0</v>
      </c>
      <c r="U149" s="54">
        <f t="shared" si="34"/>
        <v>0</v>
      </c>
      <c r="V149" s="54">
        <f t="shared" si="34"/>
        <v>0</v>
      </c>
      <c r="W149" s="54">
        <f t="shared" si="34"/>
        <v>0</v>
      </c>
      <c r="X149" s="54">
        <f t="shared" si="34"/>
        <v>0</v>
      </c>
      <c r="Y149" s="54">
        <f t="shared" si="34"/>
        <v>0</v>
      </c>
      <c r="Z149" s="54">
        <f t="shared" si="34"/>
        <v>0</v>
      </c>
      <c r="AA149" s="54">
        <f t="shared" si="34"/>
        <v>0</v>
      </c>
      <c r="AB149" s="54">
        <f t="shared" si="34"/>
        <v>0</v>
      </c>
      <c r="AC149" s="54">
        <f t="shared" si="34"/>
        <v>0</v>
      </c>
      <c r="AD149" s="54">
        <f t="shared" si="34"/>
        <v>0</v>
      </c>
      <c r="AE149" s="54">
        <f t="shared" si="34"/>
        <v>0</v>
      </c>
      <c r="AF149" s="54">
        <f t="shared" si="34"/>
        <v>0</v>
      </c>
      <c r="AG149" s="54">
        <f t="shared" si="34"/>
        <v>0</v>
      </c>
      <c r="AH149" s="54">
        <f t="shared" si="34"/>
        <v>0</v>
      </c>
      <c r="AI149" s="54">
        <f t="shared" si="34"/>
        <v>0</v>
      </c>
      <c r="AJ149" s="54">
        <f t="shared" si="34"/>
        <v>0</v>
      </c>
      <c r="AK149" s="54">
        <f t="shared" si="34"/>
        <v>0</v>
      </c>
    </row>
    <row r="150" spans="1:37" s="9" customFormat="1" x14ac:dyDescent="0.25">
      <c r="A150" s="32" t="s">
        <v>13</v>
      </c>
      <c r="B150" s="33" t="s">
        <v>9</v>
      </c>
      <c r="C150" s="32" t="s">
        <v>183</v>
      </c>
      <c r="D150" s="54">
        <f t="shared" si="35"/>
        <v>0</v>
      </c>
      <c r="E150" s="54">
        <f t="shared" si="34"/>
        <v>0</v>
      </c>
      <c r="F150" s="54">
        <f t="shared" si="34"/>
        <v>0</v>
      </c>
      <c r="G150" s="54">
        <f t="shared" si="34"/>
        <v>0</v>
      </c>
      <c r="H150" s="54">
        <f t="shared" si="34"/>
        <v>0</v>
      </c>
      <c r="I150" s="54">
        <f t="shared" si="34"/>
        <v>0</v>
      </c>
      <c r="J150" s="54">
        <f t="shared" si="34"/>
        <v>0</v>
      </c>
      <c r="K150" s="54">
        <f t="shared" si="34"/>
        <v>0</v>
      </c>
      <c r="L150" s="54">
        <f t="shared" si="34"/>
        <v>0</v>
      </c>
      <c r="M150" s="54">
        <f t="shared" si="34"/>
        <v>0</v>
      </c>
      <c r="N150" s="54">
        <f t="shared" si="34"/>
        <v>0</v>
      </c>
      <c r="O150" s="54">
        <f t="shared" si="34"/>
        <v>0</v>
      </c>
      <c r="P150" s="54">
        <f t="shared" si="34"/>
        <v>0</v>
      </c>
      <c r="Q150" s="54">
        <f t="shared" si="34"/>
        <v>0</v>
      </c>
      <c r="R150" s="54">
        <f t="shared" si="34"/>
        <v>0</v>
      </c>
      <c r="S150" s="54">
        <f t="shared" si="34"/>
        <v>0</v>
      </c>
      <c r="T150" s="54">
        <f t="shared" si="34"/>
        <v>0</v>
      </c>
      <c r="U150" s="54">
        <f t="shared" si="34"/>
        <v>0</v>
      </c>
      <c r="V150" s="54">
        <f t="shared" si="34"/>
        <v>0</v>
      </c>
      <c r="W150" s="54">
        <f t="shared" si="34"/>
        <v>0</v>
      </c>
      <c r="X150" s="54">
        <f t="shared" si="34"/>
        <v>0</v>
      </c>
      <c r="Y150" s="54">
        <f t="shared" si="34"/>
        <v>0</v>
      </c>
      <c r="Z150" s="54">
        <f t="shared" si="34"/>
        <v>0</v>
      </c>
      <c r="AA150" s="54">
        <f t="shared" si="34"/>
        <v>0</v>
      </c>
      <c r="AB150" s="54">
        <f t="shared" si="34"/>
        <v>0</v>
      </c>
      <c r="AC150" s="54">
        <f t="shared" si="34"/>
        <v>0</v>
      </c>
      <c r="AD150" s="54">
        <f t="shared" si="34"/>
        <v>0</v>
      </c>
      <c r="AE150" s="54">
        <f t="shared" si="34"/>
        <v>0</v>
      </c>
      <c r="AF150" s="54">
        <f t="shared" si="34"/>
        <v>0</v>
      </c>
      <c r="AG150" s="54">
        <f t="shared" si="34"/>
        <v>0</v>
      </c>
      <c r="AH150" s="54">
        <f t="shared" si="34"/>
        <v>0</v>
      </c>
      <c r="AI150" s="54">
        <f t="shared" si="34"/>
        <v>0</v>
      </c>
      <c r="AJ150" s="54">
        <f t="shared" si="34"/>
        <v>0</v>
      </c>
      <c r="AK150" s="54">
        <f t="shared" si="34"/>
        <v>0</v>
      </c>
    </row>
    <row r="151" spans="1:37" s="9" customFormat="1" x14ac:dyDescent="0.25">
      <c r="A151" s="32" t="s">
        <v>14</v>
      </c>
      <c r="B151" s="33" t="s">
        <v>9</v>
      </c>
      <c r="C151" s="32" t="s">
        <v>183</v>
      </c>
      <c r="D151" s="54">
        <f t="shared" si="35"/>
        <v>14.255557906435886</v>
      </c>
      <c r="E151" s="54">
        <f t="shared" si="34"/>
        <v>14.297751344253927</v>
      </c>
      <c r="F151" s="54">
        <f t="shared" si="34"/>
        <v>14.339911631564034</v>
      </c>
      <c r="G151" s="54">
        <f t="shared" si="34"/>
        <v>14.382038807419365</v>
      </c>
      <c r="H151" s="54">
        <f t="shared" si="34"/>
        <v>14.424132910811762</v>
      </c>
      <c r="I151" s="54">
        <f t="shared" si="34"/>
        <v>14.466193980671862</v>
      </c>
      <c r="J151" s="54">
        <f t="shared" si="34"/>
        <v>14.508222055869233</v>
      </c>
      <c r="K151" s="54">
        <f t="shared" si="34"/>
        <v>14.475574561103636</v>
      </c>
      <c r="L151" s="54">
        <f t="shared" si="34"/>
        <v>14.442847637962187</v>
      </c>
      <c r="M151" s="54">
        <f t="shared" si="34"/>
        <v>14.410043165792217</v>
      </c>
      <c r="N151" s="54">
        <f t="shared" si="34"/>
        <v>14.377163005441645</v>
      </c>
      <c r="O151" s="54">
        <f t="shared" si="34"/>
        <v>14.344208999407748</v>
      </c>
      <c r="P151" s="54">
        <f t="shared" si="34"/>
        <v>14.311182971984836</v>
      </c>
      <c r="Q151" s="54">
        <f t="shared" si="34"/>
        <v>14.27808672941087</v>
      </c>
      <c r="R151" s="54">
        <f t="shared" si="34"/>
        <v>14.239535895241458</v>
      </c>
      <c r="S151" s="54">
        <f t="shared" si="34"/>
        <v>14.201089148324305</v>
      </c>
      <c r="T151" s="54">
        <f t="shared" si="34"/>
        <v>14.162746207623826</v>
      </c>
      <c r="U151" s="54">
        <f t="shared" si="34"/>
        <v>14.12450679286324</v>
      </c>
      <c r="V151" s="54">
        <f t="shared" si="34"/>
        <v>14.086370624522511</v>
      </c>
      <c r="W151" s="54">
        <f t="shared" si="34"/>
        <v>13.624715956640994</v>
      </c>
      <c r="X151" s="54">
        <f t="shared" si="34"/>
        <v>13.190184968121056</v>
      </c>
      <c r="Y151" s="54">
        <f t="shared" si="34"/>
        <v>12.780463261313901</v>
      </c>
      <c r="Z151" s="54">
        <f t="shared" si="34"/>
        <v>12.39349243913494</v>
      </c>
      <c r="AA151" s="54">
        <f t="shared" si="34"/>
        <v>12.027435661642349</v>
      </c>
      <c r="AB151" s="54">
        <f t="shared" si="34"/>
        <v>10.426284391132734</v>
      </c>
      <c r="AC151" s="54">
        <f t="shared" si="34"/>
        <v>9.1955568117451421</v>
      </c>
      <c r="AD151" s="54">
        <f t="shared" si="34"/>
        <v>8.2200538977204012</v>
      </c>
      <c r="AE151" s="54">
        <f t="shared" si="34"/>
        <v>7.4278579022869469</v>
      </c>
      <c r="AF151" s="54">
        <f t="shared" si="34"/>
        <v>6.7790844829071988</v>
      </c>
      <c r="AG151" s="54">
        <f t="shared" si="34"/>
        <v>6.2329283653094789</v>
      </c>
      <c r="AH151" s="54">
        <f t="shared" si="34"/>
        <v>5.7668305626114256</v>
      </c>
      <c r="AI151" s="54">
        <f t="shared" si="34"/>
        <v>5.3643929910537178</v>
      </c>
      <c r="AJ151" s="54">
        <f t="shared" si="34"/>
        <v>5.0134096957691758</v>
      </c>
      <c r="AK151" s="54">
        <f t="shared" si="34"/>
        <v>4.7046076919730924</v>
      </c>
    </row>
    <row r="152" spans="1:37" s="9" customFormat="1" x14ac:dyDescent="0.25">
      <c r="A152" s="32" t="s">
        <v>15</v>
      </c>
      <c r="B152" s="33" t="s">
        <v>9</v>
      </c>
      <c r="C152" s="32" t="s">
        <v>183</v>
      </c>
      <c r="D152" s="54">
        <f t="shared" si="35"/>
        <v>0</v>
      </c>
      <c r="E152" s="54">
        <f t="shared" si="34"/>
        <v>0</v>
      </c>
      <c r="F152" s="54">
        <f t="shared" si="34"/>
        <v>0</v>
      </c>
      <c r="G152" s="54">
        <f t="shared" si="34"/>
        <v>0</v>
      </c>
      <c r="H152" s="54">
        <f t="shared" si="34"/>
        <v>0</v>
      </c>
      <c r="I152" s="54">
        <f t="shared" si="34"/>
        <v>0</v>
      </c>
      <c r="J152" s="54">
        <f t="shared" si="34"/>
        <v>0</v>
      </c>
      <c r="K152" s="54">
        <f t="shared" si="34"/>
        <v>0</v>
      </c>
      <c r="L152" s="54">
        <f t="shared" si="34"/>
        <v>0</v>
      </c>
      <c r="M152" s="54">
        <f t="shared" si="34"/>
        <v>0</v>
      </c>
      <c r="N152" s="54">
        <f t="shared" si="34"/>
        <v>0</v>
      </c>
      <c r="O152" s="54">
        <f t="shared" si="34"/>
        <v>0</v>
      </c>
      <c r="P152" s="54">
        <f t="shared" si="34"/>
        <v>0</v>
      </c>
      <c r="Q152" s="54">
        <f t="shared" si="34"/>
        <v>0</v>
      </c>
      <c r="R152" s="54">
        <f t="shared" si="34"/>
        <v>0</v>
      </c>
      <c r="S152" s="54">
        <f t="shared" si="34"/>
        <v>0</v>
      </c>
      <c r="T152" s="54">
        <f t="shared" si="34"/>
        <v>0</v>
      </c>
      <c r="U152" s="54">
        <f t="shared" si="34"/>
        <v>0</v>
      </c>
      <c r="V152" s="54">
        <f t="shared" si="34"/>
        <v>0</v>
      </c>
      <c r="W152" s="54">
        <f t="shared" si="34"/>
        <v>0</v>
      </c>
      <c r="X152" s="54">
        <f t="shared" si="34"/>
        <v>0</v>
      </c>
      <c r="Y152" s="54">
        <f t="shared" si="34"/>
        <v>0</v>
      </c>
      <c r="Z152" s="54">
        <f t="shared" si="34"/>
        <v>0</v>
      </c>
      <c r="AA152" s="54">
        <f t="shared" si="34"/>
        <v>0</v>
      </c>
      <c r="AB152" s="54">
        <f t="shared" si="34"/>
        <v>0</v>
      </c>
      <c r="AC152" s="54">
        <f t="shared" si="34"/>
        <v>0</v>
      </c>
      <c r="AD152" s="54">
        <f t="shared" si="34"/>
        <v>0</v>
      </c>
      <c r="AE152" s="54">
        <f t="shared" si="34"/>
        <v>0</v>
      </c>
      <c r="AF152" s="54">
        <f t="shared" si="34"/>
        <v>0</v>
      </c>
      <c r="AG152" s="54">
        <f t="shared" si="34"/>
        <v>0</v>
      </c>
      <c r="AH152" s="54">
        <f t="shared" si="34"/>
        <v>0</v>
      </c>
      <c r="AI152" s="54">
        <f t="shared" si="34"/>
        <v>0</v>
      </c>
      <c r="AJ152" s="54">
        <f t="shared" si="34"/>
        <v>0</v>
      </c>
      <c r="AK152" s="54">
        <f t="shared" si="34"/>
        <v>0</v>
      </c>
    </row>
    <row r="153" spans="1:37" s="9" customFormat="1" x14ac:dyDescent="0.25">
      <c r="A153" s="32" t="s">
        <v>59</v>
      </c>
      <c r="B153" s="33" t="s">
        <v>9</v>
      </c>
      <c r="C153" s="32" t="s">
        <v>183</v>
      </c>
      <c r="D153" s="54">
        <f t="shared" si="35"/>
        <v>0</v>
      </c>
      <c r="E153" s="54">
        <f t="shared" si="34"/>
        <v>0</v>
      </c>
      <c r="F153" s="54">
        <f t="shared" si="34"/>
        <v>0</v>
      </c>
      <c r="G153" s="54">
        <f t="shared" si="34"/>
        <v>0</v>
      </c>
      <c r="H153" s="54">
        <f t="shared" si="34"/>
        <v>0</v>
      </c>
      <c r="I153" s="54">
        <f t="shared" si="34"/>
        <v>0</v>
      </c>
      <c r="J153" s="54">
        <f t="shared" si="34"/>
        <v>0</v>
      </c>
      <c r="K153" s="54">
        <f t="shared" si="34"/>
        <v>0</v>
      </c>
      <c r="L153" s="54">
        <f t="shared" si="34"/>
        <v>0</v>
      </c>
      <c r="M153" s="54">
        <f t="shared" si="34"/>
        <v>0</v>
      </c>
      <c r="N153" s="54">
        <f t="shared" si="34"/>
        <v>0</v>
      </c>
      <c r="O153" s="54">
        <f t="shared" si="34"/>
        <v>0</v>
      </c>
      <c r="P153" s="54">
        <f t="shared" si="34"/>
        <v>0</v>
      </c>
      <c r="Q153" s="54">
        <f t="shared" si="34"/>
        <v>0</v>
      </c>
      <c r="R153" s="54">
        <f t="shared" si="34"/>
        <v>0</v>
      </c>
      <c r="S153" s="54">
        <f t="shared" si="34"/>
        <v>0</v>
      </c>
      <c r="T153" s="54">
        <f t="shared" si="34"/>
        <v>0</v>
      </c>
      <c r="U153" s="54">
        <f t="shared" si="34"/>
        <v>0</v>
      </c>
      <c r="V153" s="54">
        <f t="shared" si="34"/>
        <v>0</v>
      </c>
      <c r="W153" s="54">
        <f t="shared" si="34"/>
        <v>0</v>
      </c>
      <c r="X153" s="54">
        <f t="shared" si="34"/>
        <v>0</v>
      </c>
      <c r="Y153" s="54">
        <f t="shared" si="34"/>
        <v>0</v>
      </c>
      <c r="Z153" s="54">
        <f t="shared" si="34"/>
        <v>0</v>
      </c>
      <c r="AA153" s="54">
        <f t="shared" si="34"/>
        <v>0</v>
      </c>
      <c r="AB153" s="54">
        <f t="shared" si="34"/>
        <v>0</v>
      </c>
      <c r="AC153" s="54">
        <f t="shared" si="34"/>
        <v>0</v>
      </c>
      <c r="AD153" s="54">
        <f t="shared" si="34"/>
        <v>0</v>
      </c>
      <c r="AE153" s="54">
        <f t="shared" si="34"/>
        <v>0</v>
      </c>
      <c r="AF153" s="54">
        <f t="shared" si="34"/>
        <v>0</v>
      </c>
      <c r="AG153" s="54">
        <f t="shared" si="34"/>
        <v>0</v>
      </c>
      <c r="AH153" s="54">
        <f t="shared" si="34"/>
        <v>0</v>
      </c>
      <c r="AI153" s="54">
        <f t="shared" si="34"/>
        <v>0</v>
      </c>
      <c r="AJ153" s="54">
        <f t="shared" si="34"/>
        <v>0</v>
      </c>
      <c r="AK153" s="54">
        <f t="shared" si="34"/>
        <v>0</v>
      </c>
    </row>
    <row r="154" spans="1:37" s="9" customFormat="1" x14ac:dyDescent="0.25">
      <c r="A154" s="32" t="s">
        <v>79</v>
      </c>
      <c r="B154" s="33" t="s">
        <v>9</v>
      </c>
      <c r="C154" s="32" t="s">
        <v>183</v>
      </c>
      <c r="D154" s="54">
        <f t="shared" si="35"/>
        <v>0</v>
      </c>
      <c r="E154" s="54">
        <f t="shared" si="34"/>
        <v>0</v>
      </c>
      <c r="F154" s="54">
        <f t="shared" si="34"/>
        <v>0</v>
      </c>
      <c r="G154" s="54">
        <f t="shared" si="34"/>
        <v>0</v>
      </c>
      <c r="H154" s="54">
        <f t="shared" si="34"/>
        <v>0</v>
      </c>
      <c r="I154" s="54">
        <f t="shared" si="34"/>
        <v>0</v>
      </c>
      <c r="J154" s="54">
        <f t="shared" si="34"/>
        <v>0</v>
      </c>
      <c r="K154" s="54">
        <f t="shared" si="34"/>
        <v>0</v>
      </c>
      <c r="L154" s="54">
        <f t="shared" si="34"/>
        <v>0</v>
      </c>
      <c r="M154" s="54">
        <f t="shared" si="34"/>
        <v>0</v>
      </c>
      <c r="N154" s="54">
        <f t="shared" si="34"/>
        <v>0</v>
      </c>
      <c r="O154" s="54">
        <f t="shared" si="34"/>
        <v>0</v>
      </c>
      <c r="P154" s="54">
        <f t="shared" si="34"/>
        <v>0</v>
      </c>
      <c r="Q154" s="54">
        <f t="shared" si="34"/>
        <v>0</v>
      </c>
      <c r="R154" s="54">
        <f t="shared" si="34"/>
        <v>0</v>
      </c>
      <c r="S154" s="54">
        <f t="shared" si="34"/>
        <v>0</v>
      </c>
      <c r="T154" s="54">
        <f t="shared" si="34"/>
        <v>0</v>
      </c>
      <c r="U154" s="54">
        <f t="shared" si="34"/>
        <v>0</v>
      </c>
      <c r="V154" s="54">
        <f t="shared" si="34"/>
        <v>0</v>
      </c>
      <c r="W154" s="54">
        <f t="shared" si="34"/>
        <v>4.9725360663445155</v>
      </c>
      <c r="X154" s="54">
        <f t="shared" si="34"/>
        <v>9.6278954635762748</v>
      </c>
      <c r="Y154" s="54">
        <f t="shared" si="34"/>
        <v>13.993241704350137</v>
      </c>
      <c r="Z154" s="54">
        <f t="shared" si="34"/>
        <v>18.092733334824761</v>
      </c>
      <c r="AA154" s="54">
        <f t="shared" si="34"/>
        <v>21.947928236990212</v>
      </c>
      <c r="AB154" s="54">
        <f t="shared" si="34"/>
        <v>40.302050891793705</v>
      </c>
      <c r="AC154" s="54">
        <f t="shared" si="34"/>
        <v>54.309270627513328</v>
      </c>
      <c r="AD154" s="54">
        <f t="shared" si="34"/>
        <v>65.321808694890933</v>
      </c>
      <c r="AE154" s="54">
        <f t="shared" si="34"/>
        <v>74.183843826153407</v>
      </c>
      <c r="AF154" s="54">
        <f t="shared" si="34"/>
        <v>81.537824652596754</v>
      </c>
      <c r="AG154" s="54">
        <f t="shared" si="34"/>
        <v>87.687690799746932</v>
      </c>
      <c r="AH154" s="54">
        <f t="shared" si="34"/>
        <v>92.898242552622619</v>
      </c>
      <c r="AI154" s="54">
        <f t="shared" si="34"/>
        <v>97.361962537950561</v>
      </c>
      <c r="AJ154" s="54">
        <f t="shared" si="34"/>
        <v>101.22212550878952</v>
      </c>
      <c r="AK154" s="54">
        <f t="shared" si="34"/>
        <v>104.58757855062994</v>
      </c>
    </row>
    <row r="155" spans="1:37" s="9" customFormat="1" x14ac:dyDescent="0.25"/>
    <row r="156" spans="1:37" s="9" customFormat="1" x14ac:dyDescent="0.25"/>
    <row r="157" spans="1:37" s="9" customFormat="1" x14ac:dyDescent="0.25">
      <c r="A157" s="22" t="s">
        <v>83</v>
      </c>
      <c r="B157" s="33" t="s">
        <v>9</v>
      </c>
      <c r="C157" s="32" t="s">
        <v>183</v>
      </c>
      <c r="D157" s="54">
        <f>D$85*D$11/1000</f>
        <v>0.96454270268120013</v>
      </c>
      <c r="E157" s="55">
        <f t="shared" ref="E157:AK157" si="36">E$85*E$11/1000</f>
        <v>0.96454270268120024</v>
      </c>
      <c r="F157" s="55">
        <f t="shared" si="36"/>
        <v>0.96454270268120024</v>
      </c>
      <c r="G157" s="55">
        <f t="shared" si="36"/>
        <v>0.96454270268120024</v>
      </c>
      <c r="H157" s="55">
        <f t="shared" si="36"/>
        <v>0.96454270268120024</v>
      </c>
      <c r="I157" s="55">
        <f t="shared" si="36"/>
        <v>0.96454270268120024</v>
      </c>
      <c r="J157" s="55">
        <f t="shared" si="36"/>
        <v>0.96454270268120024</v>
      </c>
      <c r="K157" s="55">
        <f t="shared" si="36"/>
        <v>0.95959459861644592</v>
      </c>
      <c r="L157" s="55">
        <f t="shared" si="36"/>
        <v>0.95467187832554345</v>
      </c>
      <c r="M157" s="55">
        <f t="shared" si="36"/>
        <v>0.94977441158973364</v>
      </c>
      <c r="N157" s="55">
        <f t="shared" si="36"/>
        <v>0.94490206885827832</v>
      </c>
      <c r="O157" s="55">
        <f t="shared" si="36"/>
        <v>0.94005472124503542</v>
      </c>
      <c r="P157" s="55">
        <f t="shared" si="36"/>
        <v>0.93523224052504839</v>
      </c>
      <c r="Q157" s="55">
        <f t="shared" si="36"/>
        <v>0.93043449913115506</v>
      </c>
      <c r="R157" s="55">
        <f t="shared" si="36"/>
        <v>0.92792232598350077</v>
      </c>
      <c r="S157" s="55">
        <f t="shared" si="36"/>
        <v>0.92541693570334504</v>
      </c>
      <c r="T157" s="55">
        <f t="shared" si="36"/>
        <v>0.92291830997694602</v>
      </c>
      <c r="U157" s="55">
        <f t="shared" si="36"/>
        <v>0.92042643054000817</v>
      </c>
      <c r="V157" s="55">
        <f t="shared" si="36"/>
        <v>0.91794127917755008</v>
      </c>
      <c r="W157" s="55">
        <f t="shared" si="36"/>
        <v>0.91546283772377046</v>
      </c>
      <c r="X157" s="55">
        <f t="shared" si="36"/>
        <v>0.9129910880619162</v>
      </c>
      <c r="Y157" s="55">
        <f t="shared" si="36"/>
        <v>0.91052601212414885</v>
      </c>
      <c r="Z157" s="55">
        <f t="shared" si="36"/>
        <v>0.90806759189141362</v>
      </c>
      <c r="AA157" s="55">
        <f t="shared" si="36"/>
        <v>0.90561580939330666</v>
      </c>
      <c r="AB157" s="55">
        <f t="shared" si="36"/>
        <v>0.90317064670794456</v>
      </c>
      <c r="AC157" s="55">
        <f t="shared" si="36"/>
        <v>0.90073208596183307</v>
      </c>
      <c r="AD157" s="55">
        <f t="shared" si="36"/>
        <v>0.89830010932973592</v>
      </c>
      <c r="AE157" s="55">
        <f t="shared" si="36"/>
        <v>0.89587469903454553</v>
      </c>
      <c r="AF157" s="55">
        <f t="shared" si="36"/>
        <v>0.89442338202210969</v>
      </c>
      <c r="AG157" s="55">
        <f t="shared" si="36"/>
        <v>0.8929744161432337</v>
      </c>
      <c r="AH157" s="55">
        <f t="shared" si="36"/>
        <v>0.89152779758908174</v>
      </c>
      <c r="AI157" s="55">
        <f t="shared" si="36"/>
        <v>0.89008352255698742</v>
      </c>
      <c r="AJ157" s="55">
        <f t="shared" si="36"/>
        <v>0.88864158725044506</v>
      </c>
      <c r="AK157" s="55">
        <f t="shared" si="36"/>
        <v>0.88720198787909921</v>
      </c>
    </row>
    <row r="158" spans="1:37" s="9" customFormat="1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7">E$157*E101</f>
        <v>0</v>
      </c>
      <c r="F158" s="55">
        <f t="shared" si="37"/>
        <v>0</v>
      </c>
      <c r="G158" s="55">
        <f t="shared" si="37"/>
        <v>0</v>
      </c>
      <c r="H158" s="55">
        <f t="shared" si="37"/>
        <v>0</v>
      </c>
      <c r="I158" s="55">
        <f t="shared" si="37"/>
        <v>0</v>
      </c>
      <c r="J158" s="55">
        <f t="shared" si="37"/>
        <v>0</v>
      </c>
      <c r="K158" s="55">
        <f t="shared" si="37"/>
        <v>0</v>
      </c>
      <c r="L158" s="55">
        <f t="shared" si="37"/>
        <v>0</v>
      </c>
      <c r="M158" s="55">
        <f t="shared" si="37"/>
        <v>0</v>
      </c>
      <c r="N158" s="55">
        <f t="shared" si="37"/>
        <v>0</v>
      </c>
      <c r="O158" s="55">
        <f t="shared" si="37"/>
        <v>0</v>
      </c>
      <c r="P158" s="55">
        <f t="shared" si="37"/>
        <v>0</v>
      </c>
      <c r="Q158" s="55">
        <f t="shared" si="37"/>
        <v>0</v>
      </c>
      <c r="R158" s="55">
        <f t="shared" si="37"/>
        <v>0</v>
      </c>
      <c r="S158" s="55">
        <f t="shared" si="37"/>
        <v>0</v>
      </c>
      <c r="T158" s="55">
        <f t="shared" si="37"/>
        <v>0</v>
      </c>
      <c r="U158" s="55">
        <f t="shared" si="37"/>
        <v>0</v>
      </c>
      <c r="V158" s="55">
        <f t="shared" si="37"/>
        <v>0</v>
      </c>
      <c r="W158" s="55">
        <f t="shared" si="37"/>
        <v>0</v>
      </c>
      <c r="X158" s="55">
        <f t="shared" si="37"/>
        <v>0</v>
      </c>
      <c r="Y158" s="55">
        <f t="shared" si="37"/>
        <v>0</v>
      </c>
      <c r="Z158" s="55">
        <f t="shared" si="37"/>
        <v>0</v>
      </c>
      <c r="AA158" s="55">
        <f t="shared" si="37"/>
        <v>0</v>
      </c>
      <c r="AB158" s="55">
        <f t="shared" si="37"/>
        <v>0</v>
      </c>
      <c r="AC158" s="55">
        <f t="shared" si="37"/>
        <v>0</v>
      </c>
      <c r="AD158" s="55">
        <f t="shared" si="37"/>
        <v>0</v>
      </c>
      <c r="AE158" s="55">
        <f t="shared" si="37"/>
        <v>0</v>
      </c>
      <c r="AF158" s="55">
        <f t="shared" si="37"/>
        <v>0</v>
      </c>
      <c r="AG158" s="55">
        <f t="shared" si="37"/>
        <v>0</v>
      </c>
      <c r="AH158" s="55">
        <f t="shared" si="37"/>
        <v>0</v>
      </c>
      <c r="AI158" s="55">
        <f t="shared" si="37"/>
        <v>0</v>
      </c>
      <c r="AJ158" s="55">
        <f t="shared" si="37"/>
        <v>0</v>
      </c>
      <c r="AK158" s="55">
        <f t="shared" si="37"/>
        <v>0</v>
      </c>
    </row>
    <row r="159" spans="1:37" s="9" customFormat="1" x14ac:dyDescent="0.25">
      <c r="A159" s="32" t="s">
        <v>10</v>
      </c>
      <c r="B159" s="33" t="s">
        <v>9</v>
      </c>
      <c r="C159" s="32" t="s">
        <v>183</v>
      </c>
      <c r="D159" s="54">
        <f t="shared" ref="D159:AK159" si="38">D$157*D102</f>
        <v>0</v>
      </c>
      <c r="E159" s="55">
        <f t="shared" si="38"/>
        <v>0</v>
      </c>
      <c r="F159" s="55">
        <f t="shared" si="38"/>
        <v>0</v>
      </c>
      <c r="G159" s="55">
        <f t="shared" si="38"/>
        <v>0</v>
      </c>
      <c r="H159" s="55">
        <f t="shared" si="38"/>
        <v>0</v>
      </c>
      <c r="I159" s="55">
        <f t="shared" si="38"/>
        <v>0</v>
      </c>
      <c r="J159" s="55">
        <f t="shared" si="38"/>
        <v>0</v>
      </c>
      <c r="K159" s="55">
        <f t="shared" si="38"/>
        <v>0</v>
      </c>
      <c r="L159" s="55">
        <f t="shared" si="38"/>
        <v>0</v>
      </c>
      <c r="M159" s="55">
        <f t="shared" si="38"/>
        <v>0</v>
      </c>
      <c r="N159" s="55">
        <f t="shared" si="38"/>
        <v>0</v>
      </c>
      <c r="O159" s="55">
        <f t="shared" si="38"/>
        <v>0</v>
      </c>
      <c r="P159" s="55">
        <f t="shared" si="38"/>
        <v>0</v>
      </c>
      <c r="Q159" s="55">
        <f t="shared" si="38"/>
        <v>0</v>
      </c>
      <c r="R159" s="55">
        <f t="shared" si="38"/>
        <v>0</v>
      </c>
      <c r="S159" s="55">
        <f t="shared" si="38"/>
        <v>0</v>
      </c>
      <c r="T159" s="55">
        <f t="shared" si="38"/>
        <v>0</v>
      </c>
      <c r="U159" s="55">
        <f t="shared" si="38"/>
        <v>0</v>
      </c>
      <c r="V159" s="55">
        <f t="shared" si="38"/>
        <v>0</v>
      </c>
      <c r="W159" s="55">
        <f t="shared" si="38"/>
        <v>0</v>
      </c>
      <c r="X159" s="55">
        <f t="shared" si="38"/>
        <v>0</v>
      </c>
      <c r="Y159" s="55">
        <f t="shared" si="38"/>
        <v>0</v>
      </c>
      <c r="Z159" s="55">
        <f t="shared" si="38"/>
        <v>0</v>
      </c>
      <c r="AA159" s="55">
        <f t="shared" si="38"/>
        <v>0</v>
      </c>
      <c r="AB159" s="55">
        <f t="shared" si="38"/>
        <v>0</v>
      </c>
      <c r="AC159" s="55">
        <f t="shared" si="38"/>
        <v>0</v>
      </c>
      <c r="AD159" s="55">
        <f t="shared" si="38"/>
        <v>0</v>
      </c>
      <c r="AE159" s="55">
        <f t="shared" si="38"/>
        <v>0</v>
      </c>
      <c r="AF159" s="55">
        <f t="shared" si="38"/>
        <v>0</v>
      </c>
      <c r="AG159" s="55">
        <f t="shared" si="38"/>
        <v>0</v>
      </c>
      <c r="AH159" s="55">
        <f t="shared" si="38"/>
        <v>0</v>
      </c>
      <c r="AI159" s="55">
        <f t="shared" si="38"/>
        <v>0</v>
      </c>
      <c r="AJ159" s="55">
        <f t="shared" si="38"/>
        <v>0</v>
      </c>
      <c r="AK159" s="55">
        <f t="shared" si="38"/>
        <v>0</v>
      </c>
    </row>
    <row r="160" spans="1:37" s="9" customFormat="1" x14ac:dyDescent="0.25">
      <c r="A160" s="32" t="s">
        <v>12</v>
      </c>
      <c r="B160" s="33" t="s">
        <v>9</v>
      </c>
      <c r="C160" s="32" t="s">
        <v>183</v>
      </c>
      <c r="D160" s="54">
        <f t="shared" ref="D160:AK160" si="39">D$157*D103</f>
        <v>0</v>
      </c>
      <c r="E160" s="55">
        <f t="shared" si="39"/>
        <v>0</v>
      </c>
      <c r="F160" s="55">
        <f t="shared" si="39"/>
        <v>0</v>
      </c>
      <c r="G160" s="55">
        <f t="shared" si="39"/>
        <v>0</v>
      </c>
      <c r="H160" s="55">
        <f t="shared" si="39"/>
        <v>0</v>
      </c>
      <c r="I160" s="55">
        <f t="shared" si="39"/>
        <v>0</v>
      </c>
      <c r="J160" s="55">
        <f t="shared" si="39"/>
        <v>0</v>
      </c>
      <c r="K160" s="55">
        <f t="shared" si="39"/>
        <v>0</v>
      </c>
      <c r="L160" s="55">
        <f t="shared" si="39"/>
        <v>0</v>
      </c>
      <c r="M160" s="55">
        <f t="shared" si="39"/>
        <v>0</v>
      </c>
      <c r="N160" s="55">
        <f t="shared" si="39"/>
        <v>0</v>
      </c>
      <c r="O160" s="55">
        <f t="shared" si="39"/>
        <v>0</v>
      </c>
      <c r="P160" s="55">
        <f t="shared" si="39"/>
        <v>0</v>
      </c>
      <c r="Q160" s="55">
        <f t="shared" si="39"/>
        <v>0</v>
      </c>
      <c r="R160" s="55">
        <f t="shared" si="39"/>
        <v>0</v>
      </c>
      <c r="S160" s="55">
        <f t="shared" si="39"/>
        <v>0</v>
      </c>
      <c r="T160" s="55">
        <f t="shared" si="39"/>
        <v>0</v>
      </c>
      <c r="U160" s="55">
        <f t="shared" si="39"/>
        <v>0</v>
      </c>
      <c r="V160" s="55">
        <f t="shared" si="39"/>
        <v>0</v>
      </c>
      <c r="W160" s="55">
        <f t="shared" si="39"/>
        <v>0</v>
      </c>
      <c r="X160" s="55">
        <f t="shared" si="39"/>
        <v>0</v>
      </c>
      <c r="Y160" s="55">
        <f t="shared" si="39"/>
        <v>0</v>
      </c>
      <c r="Z160" s="55">
        <f t="shared" si="39"/>
        <v>0</v>
      </c>
      <c r="AA160" s="55">
        <f t="shared" si="39"/>
        <v>0</v>
      </c>
      <c r="AB160" s="55">
        <f t="shared" si="39"/>
        <v>0</v>
      </c>
      <c r="AC160" s="55">
        <f t="shared" si="39"/>
        <v>0</v>
      </c>
      <c r="AD160" s="55">
        <f t="shared" si="39"/>
        <v>0</v>
      </c>
      <c r="AE160" s="55">
        <f t="shared" si="39"/>
        <v>0</v>
      </c>
      <c r="AF160" s="55">
        <f t="shared" si="39"/>
        <v>0</v>
      </c>
      <c r="AG160" s="55">
        <f t="shared" si="39"/>
        <v>0</v>
      </c>
      <c r="AH160" s="55">
        <f t="shared" si="39"/>
        <v>0</v>
      </c>
      <c r="AI160" s="55">
        <f t="shared" si="39"/>
        <v>0</v>
      </c>
      <c r="AJ160" s="55">
        <f t="shared" si="39"/>
        <v>0</v>
      </c>
      <c r="AK160" s="55">
        <f t="shared" si="39"/>
        <v>0</v>
      </c>
    </row>
    <row r="161" spans="1:37" s="9" customFormat="1" x14ac:dyDescent="0.25">
      <c r="A161" s="32" t="s">
        <v>13</v>
      </c>
      <c r="B161" s="33" t="s">
        <v>9</v>
      </c>
      <c r="C161" s="32" t="s">
        <v>183</v>
      </c>
      <c r="D161" s="54">
        <f t="shared" ref="D161:AK161" si="40">D$157*D104</f>
        <v>0.21930294100000003</v>
      </c>
      <c r="E161" s="55">
        <f t="shared" si="40"/>
        <v>0.21930294100000006</v>
      </c>
      <c r="F161" s="55">
        <f t="shared" si="40"/>
        <v>0.21930294100000006</v>
      </c>
      <c r="G161" s="55">
        <f t="shared" si="40"/>
        <v>0.21926261182193504</v>
      </c>
      <c r="H161" s="55">
        <f t="shared" si="40"/>
        <v>0.21926261182193502</v>
      </c>
      <c r="I161" s="55">
        <f t="shared" si="40"/>
        <v>0.21926261182193502</v>
      </c>
      <c r="J161" s="55">
        <f t="shared" si="40"/>
        <v>0.21926251375999978</v>
      </c>
      <c r="K161" s="55">
        <f t="shared" si="40"/>
        <v>0.2181371485245209</v>
      </c>
      <c r="L161" s="55">
        <f t="shared" si="40"/>
        <v>0.21701449081435745</v>
      </c>
      <c r="M161" s="55">
        <f t="shared" si="40"/>
        <v>0.21587739490748173</v>
      </c>
      <c r="N161" s="55">
        <f t="shared" si="40"/>
        <v>0.21461309459917915</v>
      </c>
      <c r="O161" s="55">
        <f t="shared" si="40"/>
        <v>0.21248034444026004</v>
      </c>
      <c r="P161" s="55">
        <f t="shared" si="40"/>
        <v>0.20466316467282178</v>
      </c>
      <c r="Q161" s="55">
        <f t="shared" si="40"/>
        <v>0.14394113975129902</v>
      </c>
      <c r="R161" s="55">
        <f t="shared" si="40"/>
        <v>0.1397682117175473</v>
      </c>
      <c r="S161" s="55">
        <f t="shared" si="40"/>
        <v>0.13540280177952124</v>
      </c>
      <c r="T161" s="55">
        <f t="shared" si="40"/>
        <v>0.13083494715619981</v>
      </c>
      <c r="U161" s="55">
        <f t="shared" si="40"/>
        <v>0.12605429580255773</v>
      </c>
      <c r="V161" s="55">
        <f t="shared" si="40"/>
        <v>0.12105011280435155</v>
      </c>
      <c r="W161" s="55">
        <f t="shared" si="40"/>
        <v>0.11581129112570912</v>
      </c>
      <c r="X161" s="55">
        <f t="shared" si="40"/>
        <v>0.11032636739888238</v>
      </c>
      <c r="Y161" s="55">
        <f t="shared" si="40"/>
        <v>0.10458354350800093</v>
      </c>
      <c r="Z161" s="55">
        <f t="shared" si="40"/>
        <v>9.8570714778894578E-2</v>
      </c>
      <c r="AA161" s="55">
        <f t="shared" si="40"/>
        <v>9.2275505642477232E-2</v>
      </c>
      <c r="AB161" s="55">
        <f t="shared" si="40"/>
        <v>8.5685313686636927E-2</v>
      </c>
      <c r="AC161" s="55">
        <f t="shared" si="40"/>
        <v>7.8787363047146688E-2</v>
      </c>
      <c r="AD161" s="55">
        <f t="shared" si="40"/>
        <v>7.1568768107200573E-2</v>
      </c>
      <c r="AE161" s="55">
        <f t="shared" si="40"/>
        <v>6.401660847231988E-2</v>
      </c>
      <c r="AF161" s="55">
        <f t="shared" si="40"/>
        <v>5.617878769702165E-2</v>
      </c>
      <c r="AG161" s="55">
        <f t="shared" si="40"/>
        <v>4.7963990048303907E-2</v>
      </c>
      <c r="AH161" s="55">
        <f t="shared" si="40"/>
        <v>3.9358529458134325E-2</v>
      </c>
      <c r="AI161" s="55">
        <f t="shared" si="40"/>
        <v>3.0349060240949688E-2</v>
      </c>
      <c r="AJ161" s="55">
        <f t="shared" si="40"/>
        <v>2.0922723254396574E-2</v>
      </c>
      <c r="AK161" s="55">
        <f t="shared" si="40"/>
        <v>1.1067308033527137E-2</v>
      </c>
    </row>
    <row r="162" spans="1:37" s="9" customFormat="1" x14ac:dyDescent="0.25">
      <c r="A162" s="32" t="s">
        <v>14</v>
      </c>
      <c r="B162" s="33" t="s">
        <v>9</v>
      </c>
      <c r="C162" s="32" t="s">
        <v>183</v>
      </c>
      <c r="D162" s="54">
        <f t="shared" ref="D162:AK162" si="41">D$157*D105</f>
        <v>0.7452397616812001</v>
      </c>
      <c r="E162" s="55">
        <f t="shared" si="41"/>
        <v>0.74523976168120021</v>
      </c>
      <c r="F162" s="55">
        <f t="shared" si="41"/>
        <v>0.74523976168120021</v>
      </c>
      <c r="G162" s="55">
        <f t="shared" si="41"/>
        <v>0.74528009085926528</v>
      </c>
      <c r="H162" s="55">
        <f t="shared" si="41"/>
        <v>0.74528009085926528</v>
      </c>
      <c r="I162" s="55">
        <f t="shared" si="41"/>
        <v>0.74528009085926528</v>
      </c>
      <c r="J162" s="55">
        <f t="shared" si="41"/>
        <v>0.74528006954425297</v>
      </c>
      <c r="K162" s="55">
        <f t="shared" si="41"/>
        <v>0.74145666402794608</v>
      </c>
      <c r="L162" s="55">
        <f t="shared" si="41"/>
        <v>0.73765221151607818</v>
      </c>
      <c r="M162" s="55">
        <f t="shared" si="41"/>
        <v>0.73386293520214263</v>
      </c>
      <c r="N162" s="55">
        <f t="shared" si="41"/>
        <v>0.73006460358191994</v>
      </c>
      <c r="O162" s="55">
        <f t="shared" si="41"/>
        <v>0.72609899884636397</v>
      </c>
      <c r="P162" s="55">
        <f t="shared" si="41"/>
        <v>0.7209421926967805</v>
      </c>
      <c r="Q162" s="55">
        <f t="shared" si="41"/>
        <v>0.70458343784686273</v>
      </c>
      <c r="R162" s="55">
        <f t="shared" si="41"/>
        <v>0.70192942893826193</v>
      </c>
      <c r="S162" s="55">
        <f t="shared" si="41"/>
        <v>0.69924491893256058</v>
      </c>
      <c r="T162" s="55">
        <f t="shared" si="41"/>
        <v>0.6965282134398123</v>
      </c>
      <c r="U162" s="55">
        <f t="shared" si="41"/>
        <v>0.69377756441384963</v>
      </c>
      <c r="V162" s="55">
        <f t="shared" si="41"/>
        <v>0.69099117280848332</v>
      </c>
      <c r="W162" s="55">
        <f t="shared" si="41"/>
        <v>0.68816719210634691</v>
      </c>
      <c r="X162" s="55">
        <f t="shared" si="41"/>
        <v>0.68530373284141699</v>
      </c>
      <c r="Y162" s="55">
        <f t="shared" si="41"/>
        <v>0.68239886824527241</v>
      </c>
      <c r="Z162" s="55">
        <f t="shared" si="41"/>
        <v>0.67945064115535581</v>
      </c>
      <c r="AA162" s="55">
        <f t="shared" si="41"/>
        <v>0.6764570723303297</v>
      </c>
      <c r="AB162" s="55">
        <f t="shared" si="41"/>
        <v>0.67341617032250778</v>
      </c>
      <c r="AC162" s="55">
        <f t="shared" si="41"/>
        <v>0.67032594305951199</v>
      </c>
      <c r="AD162" s="55">
        <f t="shared" si="41"/>
        <v>0.66718441128594597</v>
      </c>
      <c r="AE162" s="55">
        <f t="shared" si="41"/>
        <v>0.6639896240099693</v>
      </c>
      <c r="AF162" s="55">
        <f t="shared" si="41"/>
        <v>0.66145520687143688</v>
      </c>
      <c r="AG162" s="55">
        <f t="shared" si="41"/>
        <v>0.65885739827137846</v>
      </c>
      <c r="AH162" s="55">
        <f t="shared" si="41"/>
        <v>0.65619424473838661</v>
      </c>
      <c r="AI162" s="55">
        <f t="shared" si="41"/>
        <v>0.65346389770122704</v>
      </c>
      <c r="AJ162" s="55">
        <f t="shared" si="41"/>
        <v>0.65066464120224643</v>
      </c>
      <c r="AK162" s="55">
        <f t="shared" si="41"/>
        <v>0.64779492215500234</v>
      </c>
    </row>
    <row r="163" spans="1:37" s="9" customFormat="1" x14ac:dyDescent="0.25">
      <c r="A163" s="32" t="s">
        <v>58</v>
      </c>
      <c r="B163" s="33" t="s">
        <v>9</v>
      </c>
      <c r="C163" s="32" t="s">
        <v>183</v>
      </c>
      <c r="D163" s="54">
        <f t="shared" ref="D163:AK163" si="42">D$157*D106</f>
        <v>0</v>
      </c>
      <c r="E163" s="55">
        <f t="shared" si="42"/>
        <v>0</v>
      </c>
      <c r="F163" s="55">
        <f t="shared" si="42"/>
        <v>0</v>
      </c>
      <c r="G163" s="55">
        <f t="shared" si="42"/>
        <v>0</v>
      </c>
      <c r="H163" s="55">
        <f t="shared" si="42"/>
        <v>0</v>
      </c>
      <c r="I163" s="55">
        <f t="shared" si="42"/>
        <v>0</v>
      </c>
      <c r="J163" s="55">
        <f t="shared" si="42"/>
        <v>0</v>
      </c>
      <c r="K163" s="55">
        <f t="shared" si="42"/>
        <v>0</v>
      </c>
      <c r="L163" s="55">
        <f t="shared" si="42"/>
        <v>0</v>
      </c>
      <c r="M163" s="55">
        <f t="shared" si="42"/>
        <v>0</v>
      </c>
      <c r="N163" s="55">
        <f t="shared" si="42"/>
        <v>0</v>
      </c>
      <c r="O163" s="55">
        <f t="shared" si="42"/>
        <v>0</v>
      </c>
      <c r="P163" s="55">
        <f t="shared" si="42"/>
        <v>0</v>
      </c>
      <c r="Q163" s="55">
        <f t="shared" si="42"/>
        <v>0</v>
      </c>
      <c r="R163" s="55">
        <f t="shared" si="42"/>
        <v>0</v>
      </c>
      <c r="S163" s="55">
        <f t="shared" si="42"/>
        <v>0</v>
      </c>
      <c r="T163" s="55">
        <f t="shared" si="42"/>
        <v>0</v>
      </c>
      <c r="U163" s="55">
        <f t="shared" si="42"/>
        <v>0</v>
      </c>
      <c r="V163" s="55">
        <f t="shared" si="42"/>
        <v>0</v>
      </c>
      <c r="W163" s="55">
        <f t="shared" si="42"/>
        <v>0</v>
      </c>
      <c r="X163" s="55">
        <f t="shared" si="42"/>
        <v>0</v>
      </c>
      <c r="Y163" s="55">
        <f t="shared" si="42"/>
        <v>0</v>
      </c>
      <c r="Z163" s="55">
        <f t="shared" si="42"/>
        <v>0</v>
      </c>
      <c r="AA163" s="55">
        <f t="shared" si="42"/>
        <v>0</v>
      </c>
      <c r="AB163" s="55">
        <f t="shared" si="42"/>
        <v>0</v>
      </c>
      <c r="AC163" s="55">
        <f t="shared" si="42"/>
        <v>0</v>
      </c>
      <c r="AD163" s="55">
        <f t="shared" si="42"/>
        <v>0</v>
      </c>
      <c r="AE163" s="55">
        <f t="shared" si="42"/>
        <v>0</v>
      </c>
      <c r="AF163" s="55">
        <f t="shared" si="42"/>
        <v>0</v>
      </c>
      <c r="AG163" s="55">
        <f t="shared" si="42"/>
        <v>0</v>
      </c>
      <c r="AH163" s="55">
        <f t="shared" si="42"/>
        <v>0</v>
      </c>
      <c r="AI163" s="55">
        <f t="shared" si="42"/>
        <v>0</v>
      </c>
      <c r="AJ163" s="55">
        <f t="shared" si="42"/>
        <v>0</v>
      </c>
      <c r="AK163" s="55">
        <f t="shared" si="42"/>
        <v>0</v>
      </c>
    </row>
    <row r="164" spans="1:37" s="9" customFormat="1" x14ac:dyDescent="0.25">
      <c r="A164" s="32" t="s">
        <v>61</v>
      </c>
      <c r="B164" s="33" t="s">
        <v>9</v>
      </c>
      <c r="C164" s="32" t="s">
        <v>183</v>
      </c>
      <c r="D164" s="54">
        <f t="shared" ref="D164:AK164" si="43">D$157*D107</f>
        <v>0</v>
      </c>
      <c r="E164" s="55">
        <f t="shared" si="43"/>
        <v>0</v>
      </c>
      <c r="F164" s="55">
        <f t="shared" si="43"/>
        <v>0</v>
      </c>
      <c r="G164" s="55">
        <f t="shared" si="43"/>
        <v>0</v>
      </c>
      <c r="H164" s="55">
        <f t="shared" si="43"/>
        <v>0</v>
      </c>
      <c r="I164" s="55">
        <f t="shared" si="43"/>
        <v>0</v>
      </c>
      <c r="J164" s="55">
        <f t="shared" si="43"/>
        <v>0</v>
      </c>
      <c r="K164" s="55">
        <f t="shared" si="43"/>
        <v>0</v>
      </c>
      <c r="L164" s="55">
        <f t="shared" si="43"/>
        <v>0</v>
      </c>
      <c r="M164" s="55">
        <f t="shared" si="43"/>
        <v>0</v>
      </c>
      <c r="N164" s="55">
        <f t="shared" si="43"/>
        <v>0</v>
      </c>
      <c r="O164" s="55">
        <f t="shared" si="43"/>
        <v>0</v>
      </c>
      <c r="P164" s="55">
        <f t="shared" si="43"/>
        <v>0</v>
      </c>
      <c r="Q164" s="55">
        <f t="shared" si="43"/>
        <v>0</v>
      </c>
      <c r="R164" s="55">
        <f t="shared" si="43"/>
        <v>0</v>
      </c>
      <c r="S164" s="55">
        <f t="shared" si="43"/>
        <v>0</v>
      </c>
      <c r="T164" s="55">
        <f t="shared" si="43"/>
        <v>0</v>
      </c>
      <c r="U164" s="55">
        <f t="shared" si="43"/>
        <v>0</v>
      </c>
      <c r="V164" s="55">
        <f t="shared" si="43"/>
        <v>0</v>
      </c>
      <c r="W164" s="55">
        <f t="shared" si="43"/>
        <v>0</v>
      </c>
      <c r="X164" s="55">
        <f t="shared" si="43"/>
        <v>0</v>
      </c>
      <c r="Y164" s="55">
        <f t="shared" si="43"/>
        <v>0</v>
      </c>
      <c r="Z164" s="55">
        <f t="shared" si="43"/>
        <v>0</v>
      </c>
      <c r="AA164" s="55">
        <f t="shared" si="43"/>
        <v>0</v>
      </c>
      <c r="AB164" s="55">
        <f t="shared" si="43"/>
        <v>0</v>
      </c>
      <c r="AC164" s="55">
        <f t="shared" si="43"/>
        <v>0</v>
      </c>
      <c r="AD164" s="55">
        <f t="shared" si="43"/>
        <v>0</v>
      </c>
      <c r="AE164" s="55">
        <f t="shared" si="43"/>
        <v>0</v>
      </c>
      <c r="AF164" s="55">
        <f t="shared" si="43"/>
        <v>0</v>
      </c>
      <c r="AG164" s="55">
        <f t="shared" si="43"/>
        <v>0</v>
      </c>
      <c r="AH164" s="55">
        <f t="shared" si="43"/>
        <v>0</v>
      </c>
      <c r="AI164" s="55">
        <f t="shared" si="43"/>
        <v>0</v>
      </c>
      <c r="AJ164" s="55">
        <f t="shared" si="43"/>
        <v>0</v>
      </c>
      <c r="AK164" s="55">
        <f t="shared" si="43"/>
        <v>0</v>
      </c>
    </row>
    <row r="165" spans="1:37" s="9" customFormat="1" x14ac:dyDescent="0.25">
      <c r="A165" s="32" t="s">
        <v>15</v>
      </c>
      <c r="B165" s="33" t="s">
        <v>9</v>
      </c>
      <c r="C165" s="32" t="s">
        <v>183</v>
      </c>
      <c r="D165" s="54">
        <f t="shared" ref="D165:AK165" si="44">D$157*D108</f>
        <v>0</v>
      </c>
      <c r="E165" s="55">
        <f t="shared" si="44"/>
        <v>0</v>
      </c>
      <c r="F165" s="55">
        <f t="shared" si="44"/>
        <v>0</v>
      </c>
      <c r="G165" s="55">
        <f t="shared" si="44"/>
        <v>0</v>
      </c>
      <c r="H165" s="55">
        <f t="shared" si="44"/>
        <v>0</v>
      </c>
      <c r="I165" s="55">
        <f t="shared" si="44"/>
        <v>0</v>
      </c>
      <c r="J165" s="55">
        <f t="shared" si="44"/>
        <v>0</v>
      </c>
      <c r="K165" s="55">
        <f t="shared" si="44"/>
        <v>0</v>
      </c>
      <c r="L165" s="55">
        <f t="shared" si="44"/>
        <v>0</v>
      </c>
      <c r="M165" s="55">
        <f t="shared" si="44"/>
        <v>0</v>
      </c>
      <c r="N165" s="55">
        <f t="shared" si="44"/>
        <v>0</v>
      </c>
      <c r="O165" s="55">
        <f t="shared" si="44"/>
        <v>0</v>
      </c>
      <c r="P165" s="55">
        <f t="shared" si="44"/>
        <v>0</v>
      </c>
      <c r="Q165" s="55">
        <f t="shared" si="44"/>
        <v>0</v>
      </c>
      <c r="R165" s="55">
        <f t="shared" si="44"/>
        <v>0</v>
      </c>
      <c r="S165" s="55">
        <f t="shared" si="44"/>
        <v>0</v>
      </c>
      <c r="T165" s="55">
        <f t="shared" si="44"/>
        <v>0</v>
      </c>
      <c r="U165" s="55">
        <f t="shared" si="44"/>
        <v>0</v>
      </c>
      <c r="V165" s="55">
        <f t="shared" si="44"/>
        <v>0</v>
      </c>
      <c r="W165" s="55">
        <f t="shared" si="44"/>
        <v>0</v>
      </c>
      <c r="X165" s="55">
        <f t="shared" si="44"/>
        <v>0</v>
      </c>
      <c r="Y165" s="55">
        <f t="shared" si="44"/>
        <v>0</v>
      </c>
      <c r="Z165" s="55">
        <f t="shared" si="44"/>
        <v>0</v>
      </c>
      <c r="AA165" s="55">
        <f t="shared" si="44"/>
        <v>0</v>
      </c>
      <c r="AB165" s="55">
        <f t="shared" si="44"/>
        <v>0</v>
      </c>
      <c r="AC165" s="55">
        <f t="shared" si="44"/>
        <v>0</v>
      </c>
      <c r="AD165" s="55">
        <f t="shared" si="44"/>
        <v>0</v>
      </c>
      <c r="AE165" s="55">
        <f t="shared" si="44"/>
        <v>0</v>
      </c>
      <c r="AF165" s="55">
        <f t="shared" si="44"/>
        <v>0</v>
      </c>
      <c r="AG165" s="55">
        <f t="shared" si="44"/>
        <v>0</v>
      </c>
      <c r="AH165" s="55">
        <f t="shared" si="44"/>
        <v>0</v>
      </c>
      <c r="AI165" s="55">
        <f t="shared" si="44"/>
        <v>0</v>
      </c>
      <c r="AJ165" s="55">
        <f t="shared" si="44"/>
        <v>0</v>
      </c>
      <c r="AK165" s="55">
        <f t="shared" si="44"/>
        <v>0</v>
      </c>
    </row>
    <row r="166" spans="1:37" s="9" customFormat="1" x14ac:dyDescent="0.25">
      <c r="A166" s="32" t="s">
        <v>59</v>
      </c>
      <c r="B166" s="33" t="s">
        <v>9</v>
      </c>
      <c r="C166" s="32" t="s">
        <v>183</v>
      </c>
      <c r="D166" s="54">
        <f t="shared" ref="D166:AK166" si="45">D$157*D109</f>
        <v>0</v>
      </c>
      <c r="E166" s="55">
        <f t="shared" si="45"/>
        <v>0</v>
      </c>
      <c r="F166" s="55">
        <f t="shared" si="45"/>
        <v>0</v>
      </c>
      <c r="G166" s="55">
        <f t="shared" si="45"/>
        <v>0</v>
      </c>
      <c r="H166" s="55">
        <f t="shared" si="45"/>
        <v>0</v>
      </c>
      <c r="I166" s="55">
        <f t="shared" si="45"/>
        <v>0</v>
      </c>
      <c r="J166" s="55">
        <f t="shared" si="45"/>
        <v>0</v>
      </c>
      <c r="K166" s="55">
        <f t="shared" si="45"/>
        <v>0</v>
      </c>
      <c r="L166" s="55">
        <f t="shared" si="45"/>
        <v>0</v>
      </c>
      <c r="M166" s="55">
        <f t="shared" si="45"/>
        <v>0</v>
      </c>
      <c r="N166" s="55">
        <f t="shared" si="45"/>
        <v>0</v>
      </c>
      <c r="O166" s="55">
        <f t="shared" si="45"/>
        <v>0</v>
      </c>
      <c r="P166" s="55">
        <f t="shared" si="45"/>
        <v>0</v>
      </c>
      <c r="Q166" s="55">
        <f t="shared" si="45"/>
        <v>0</v>
      </c>
      <c r="R166" s="55">
        <f t="shared" si="45"/>
        <v>0</v>
      </c>
      <c r="S166" s="55">
        <f t="shared" si="45"/>
        <v>0</v>
      </c>
      <c r="T166" s="55">
        <f t="shared" si="45"/>
        <v>0</v>
      </c>
      <c r="U166" s="55">
        <f t="shared" si="45"/>
        <v>0</v>
      </c>
      <c r="V166" s="55">
        <f t="shared" si="45"/>
        <v>0</v>
      </c>
      <c r="W166" s="55">
        <f t="shared" si="45"/>
        <v>0</v>
      </c>
      <c r="X166" s="55">
        <f t="shared" si="45"/>
        <v>0</v>
      </c>
      <c r="Y166" s="55">
        <f t="shared" si="45"/>
        <v>0</v>
      </c>
      <c r="Z166" s="55">
        <f t="shared" si="45"/>
        <v>0</v>
      </c>
      <c r="AA166" s="55">
        <f t="shared" si="45"/>
        <v>0</v>
      </c>
      <c r="AB166" s="55">
        <f t="shared" si="45"/>
        <v>0</v>
      </c>
      <c r="AC166" s="55">
        <f t="shared" si="45"/>
        <v>0</v>
      </c>
      <c r="AD166" s="55">
        <f t="shared" si="45"/>
        <v>0</v>
      </c>
      <c r="AE166" s="55">
        <f t="shared" si="45"/>
        <v>0</v>
      </c>
      <c r="AF166" s="55">
        <f t="shared" si="45"/>
        <v>0</v>
      </c>
      <c r="AG166" s="55">
        <f t="shared" si="45"/>
        <v>0</v>
      </c>
      <c r="AH166" s="55">
        <f t="shared" si="45"/>
        <v>0</v>
      </c>
      <c r="AI166" s="55">
        <f t="shared" si="45"/>
        <v>0</v>
      </c>
      <c r="AJ166" s="55">
        <f t="shared" si="45"/>
        <v>0</v>
      </c>
      <c r="AK166" s="55">
        <f t="shared" si="45"/>
        <v>0</v>
      </c>
    </row>
    <row r="167" spans="1:37" s="9" customFormat="1" x14ac:dyDescent="0.25">
      <c r="A167" s="32" t="s">
        <v>60</v>
      </c>
      <c r="B167" s="33" t="s">
        <v>9</v>
      </c>
      <c r="C167" s="32" t="s">
        <v>183</v>
      </c>
      <c r="D167" s="54">
        <f t="shared" ref="D167:AK167" si="46">D$157*D110</f>
        <v>0</v>
      </c>
      <c r="E167" s="55">
        <f t="shared" si="46"/>
        <v>0</v>
      </c>
      <c r="F167" s="55">
        <f t="shared" si="46"/>
        <v>0</v>
      </c>
      <c r="G167" s="55">
        <f t="shared" si="46"/>
        <v>0</v>
      </c>
      <c r="H167" s="55">
        <f t="shared" si="46"/>
        <v>0</v>
      </c>
      <c r="I167" s="55">
        <f t="shared" si="46"/>
        <v>0</v>
      </c>
      <c r="J167" s="55">
        <f t="shared" si="46"/>
        <v>0</v>
      </c>
      <c r="K167" s="55">
        <f t="shared" si="46"/>
        <v>0</v>
      </c>
      <c r="L167" s="55">
        <f t="shared" si="46"/>
        <v>0</v>
      </c>
      <c r="M167" s="55">
        <f t="shared" si="46"/>
        <v>0</v>
      </c>
      <c r="N167" s="55">
        <f t="shared" si="46"/>
        <v>0</v>
      </c>
      <c r="O167" s="55">
        <f t="shared" si="46"/>
        <v>0</v>
      </c>
      <c r="P167" s="55">
        <f t="shared" si="46"/>
        <v>0</v>
      </c>
      <c r="Q167" s="55">
        <f t="shared" si="46"/>
        <v>0</v>
      </c>
      <c r="R167" s="55">
        <f t="shared" si="46"/>
        <v>0</v>
      </c>
      <c r="S167" s="55">
        <f t="shared" si="46"/>
        <v>0</v>
      </c>
      <c r="T167" s="55">
        <f t="shared" si="46"/>
        <v>0</v>
      </c>
      <c r="U167" s="55">
        <f t="shared" si="46"/>
        <v>0</v>
      </c>
      <c r="V167" s="55">
        <f t="shared" si="46"/>
        <v>0</v>
      </c>
      <c r="W167" s="55">
        <f t="shared" si="46"/>
        <v>0</v>
      </c>
      <c r="X167" s="55">
        <f t="shared" si="46"/>
        <v>0</v>
      </c>
      <c r="Y167" s="55">
        <f t="shared" si="46"/>
        <v>0</v>
      </c>
      <c r="Z167" s="55">
        <f t="shared" si="46"/>
        <v>0</v>
      </c>
      <c r="AA167" s="55">
        <f t="shared" si="46"/>
        <v>0</v>
      </c>
      <c r="AB167" s="55">
        <f t="shared" si="46"/>
        <v>0</v>
      </c>
      <c r="AC167" s="55">
        <f t="shared" si="46"/>
        <v>0</v>
      </c>
      <c r="AD167" s="55">
        <f t="shared" si="46"/>
        <v>0</v>
      </c>
      <c r="AE167" s="55">
        <f t="shared" si="46"/>
        <v>0</v>
      </c>
      <c r="AF167" s="55">
        <f t="shared" si="46"/>
        <v>0</v>
      </c>
      <c r="AG167" s="55">
        <f t="shared" si="46"/>
        <v>0</v>
      </c>
      <c r="AH167" s="55">
        <f t="shared" si="46"/>
        <v>0</v>
      </c>
      <c r="AI167" s="55">
        <f t="shared" si="46"/>
        <v>0</v>
      </c>
      <c r="AJ167" s="55">
        <f t="shared" si="46"/>
        <v>0</v>
      </c>
      <c r="AK167" s="55">
        <f t="shared" si="46"/>
        <v>0</v>
      </c>
    </row>
    <row r="168" spans="1:37" s="9" customFormat="1" x14ac:dyDescent="0.25">
      <c r="A168" s="32" t="s">
        <v>16</v>
      </c>
      <c r="B168" s="33" t="s">
        <v>9</v>
      </c>
      <c r="C168" s="32" t="s">
        <v>183</v>
      </c>
      <c r="D168" s="54">
        <f t="shared" ref="D168:AK168" si="47">D$157*D111</f>
        <v>0</v>
      </c>
      <c r="E168" s="55">
        <f t="shared" si="47"/>
        <v>0</v>
      </c>
      <c r="F168" s="55">
        <f t="shared" si="47"/>
        <v>0</v>
      </c>
      <c r="G168" s="55">
        <f t="shared" si="47"/>
        <v>0</v>
      </c>
      <c r="H168" s="55">
        <f t="shared" si="47"/>
        <v>0</v>
      </c>
      <c r="I168" s="55">
        <f t="shared" si="47"/>
        <v>0</v>
      </c>
      <c r="J168" s="55">
        <f t="shared" si="47"/>
        <v>1.1937694754096828E-7</v>
      </c>
      <c r="K168" s="55">
        <f t="shared" si="47"/>
        <v>7.8606397891547974E-7</v>
      </c>
      <c r="L168" s="55">
        <f t="shared" si="47"/>
        <v>5.1759951078091827E-6</v>
      </c>
      <c r="M168" s="55">
        <f t="shared" si="47"/>
        <v>3.4081480109284747E-5</v>
      </c>
      <c r="N168" s="55">
        <f t="shared" si="47"/>
        <v>2.2437067717920566E-4</v>
      </c>
      <c r="O168" s="55">
        <f t="shared" si="47"/>
        <v>1.4753779584114073E-3</v>
      </c>
      <c r="P168" s="55">
        <f t="shared" si="47"/>
        <v>9.6267682499686282E-3</v>
      </c>
      <c r="Q168" s="55">
        <f t="shared" si="47"/>
        <v>5.9468847140392335E-2</v>
      </c>
      <c r="R168" s="55">
        <f t="shared" si="47"/>
        <v>6.2035535506533096E-2</v>
      </c>
      <c r="S168" s="55">
        <f t="shared" si="47"/>
        <v>6.470096661364412E-2</v>
      </c>
      <c r="T168" s="55">
        <f t="shared" si="47"/>
        <v>6.7467774740159206E-2</v>
      </c>
      <c r="U168" s="55">
        <f t="shared" si="47"/>
        <v>7.0338548335071596E-2</v>
      </c>
      <c r="V168" s="55">
        <f t="shared" si="47"/>
        <v>7.3315815837892873E-2</v>
      </c>
      <c r="W168" s="55">
        <f t="shared" si="47"/>
        <v>7.6402030369049051E-2</v>
      </c>
      <c r="X168" s="55">
        <f t="shared" si="47"/>
        <v>7.9599553292278621E-2</v>
      </c>
      <c r="Y168" s="55">
        <f t="shared" si="47"/>
        <v>8.2910636667479248E-2</v>
      </c>
      <c r="Z168" s="55">
        <f t="shared" si="47"/>
        <v>8.633740463242795E-2</v>
      </c>
      <c r="AA168" s="55">
        <f t="shared" si="47"/>
        <v>8.9881833775080411E-2</v>
      </c>
      <c r="AB168" s="55">
        <f t="shared" si="47"/>
        <v>9.3545732584896027E-2</v>
      </c>
      <c r="AC168" s="55">
        <f t="shared" si="47"/>
        <v>9.7330720101902621E-2</v>
      </c>
      <c r="AD168" s="55">
        <f t="shared" si="47"/>
        <v>0.10123820391596923</v>
      </c>
      <c r="AE168" s="55">
        <f t="shared" si="47"/>
        <v>0.10526935770580542</v>
      </c>
      <c r="AF168" s="55">
        <f t="shared" si="47"/>
        <v>0.10954359760104963</v>
      </c>
      <c r="AG168" s="55">
        <f t="shared" si="47"/>
        <v>0.11395246763580462</v>
      </c>
      <c r="AH168" s="55">
        <f t="shared" si="47"/>
        <v>0.11849672765637441</v>
      </c>
      <c r="AI168" s="55">
        <f t="shared" si="47"/>
        <v>0.12317681534619077</v>
      </c>
      <c r="AJ168" s="55">
        <f t="shared" si="47"/>
        <v>0.12799282390265693</v>
      </c>
      <c r="AK168" s="55">
        <f t="shared" si="47"/>
        <v>0.13294448114428728</v>
      </c>
    </row>
    <row r="169" spans="1:37" s="9" customFormat="1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ref="E169:AK169" si="48">E$157*E112</f>
        <v>0</v>
      </c>
      <c r="F169" s="55">
        <f t="shared" si="48"/>
        <v>0</v>
      </c>
      <c r="G169" s="55">
        <f t="shared" si="48"/>
        <v>0</v>
      </c>
      <c r="H169" s="55">
        <f t="shared" si="48"/>
        <v>0</v>
      </c>
      <c r="I169" s="55">
        <f t="shared" si="48"/>
        <v>0</v>
      </c>
      <c r="J169" s="55">
        <f t="shared" si="48"/>
        <v>0</v>
      </c>
      <c r="K169" s="55">
        <f t="shared" si="48"/>
        <v>0</v>
      </c>
      <c r="L169" s="55">
        <f t="shared" si="48"/>
        <v>0</v>
      </c>
      <c r="M169" s="55">
        <f t="shared" si="48"/>
        <v>0</v>
      </c>
      <c r="N169" s="55">
        <f t="shared" si="48"/>
        <v>0</v>
      </c>
      <c r="O169" s="55">
        <f t="shared" si="48"/>
        <v>0</v>
      </c>
      <c r="P169" s="55">
        <f t="shared" si="48"/>
        <v>1.1490547754560859E-7</v>
      </c>
      <c r="Q169" s="55">
        <f t="shared" si="48"/>
        <v>2.2441074392600905E-2</v>
      </c>
      <c r="R169" s="55">
        <f t="shared" si="48"/>
        <v>2.4189149821158374E-2</v>
      </c>
      <c r="S169" s="55">
        <f t="shared" si="48"/>
        <v>2.6068248377619101E-2</v>
      </c>
      <c r="T169" s="55">
        <f t="shared" si="48"/>
        <v>2.8087374640774744E-2</v>
      </c>
      <c r="U169" s="55">
        <f t="shared" si="48"/>
        <v>3.0256021988529235E-2</v>
      </c>
      <c r="V169" s="55">
        <f t="shared" si="48"/>
        <v>3.2584177726822296E-2</v>
      </c>
      <c r="W169" s="55">
        <f t="shared" si="48"/>
        <v>3.5082324122665279E-2</v>
      </c>
      <c r="X169" s="55">
        <f t="shared" si="48"/>
        <v>3.7761434529338243E-2</v>
      </c>
      <c r="Y169" s="55">
        <f t="shared" si="48"/>
        <v>4.0632963703396231E-2</v>
      </c>
      <c r="Z169" s="55">
        <f t="shared" si="48"/>
        <v>4.3708831324735339E-2</v>
      </c>
      <c r="AA169" s="55">
        <f t="shared" si="48"/>
        <v>4.700139764541917E-2</v>
      </c>
      <c r="AB169" s="55">
        <f t="shared" si="48"/>
        <v>5.0523430113903881E-2</v>
      </c>
      <c r="AC169" s="55">
        <f t="shared" si="48"/>
        <v>5.4288059753271709E-2</v>
      </c>
      <c r="AD169" s="55">
        <f t="shared" si="48"/>
        <v>5.830872602062017E-2</v>
      </c>
      <c r="AE169" s="55">
        <f t="shared" si="48"/>
        <v>6.2599108846450841E-2</v>
      </c>
      <c r="AF169" s="55">
        <f t="shared" si="48"/>
        <v>6.7245789852601462E-2</v>
      </c>
      <c r="AG169" s="55">
        <f t="shared" si="48"/>
        <v>7.220056018774669E-2</v>
      </c>
      <c r="AH169" s="55">
        <f t="shared" si="48"/>
        <v>7.7478295736186378E-2</v>
      </c>
      <c r="AI169" s="55">
        <f t="shared" si="48"/>
        <v>8.3093749268620024E-2</v>
      </c>
      <c r="AJ169" s="55">
        <f t="shared" si="48"/>
        <v>8.9061398891145074E-2</v>
      </c>
      <c r="AK169" s="55">
        <f t="shared" si="48"/>
        <v>9.5395276546282465E-2</v>
      </c>
    </row>
    <row r="170" spans="1:37" s="9" customFormat="1" x14ac:dyDescent="0.25"/>
    <row r="171" spans="1:37" s="9" customFormat="1" x14ac:dyDescent="0.25">
      <c r="A171" s="22" t="s">
        <v>84</v>
      </c>
      <c r="B171" s="33" t="s">
        <v>9</v>
      </c>
      <c r="C171" s="32" t="s">
        <v>183</v>
      </c>
      <c r="D171" s="54">
        <f>D$86*D$11/1000</f>
        <v>1.0932612640800001</v>
      </c>
      <c r="E171" s="55">
        <f t="shared" ref="E171:AK171" si="49">E$86*E$11/1000</f>
        <v>1.0932612640800004</v>
      </c>
      <c r="F171" s="55">
        <f t="shared" si="49"/>
        <v>1.0932612640800004</v>
      </c>
      <c r="G171" s="55">
        <f t="shared" si="49"/>
        <v>1.0932612640800004</v>
      </c>
      <c r="H171" s="55">
        <f t="shared" si="49"/>
        <v>1.0932612640800004</v>
      </c>
      <c r="I171" s="55">
        <f t="shared" si="49"/>
        <v>1.0932612640800004</v>
      </c>
      <c r="J171" s="55">
        <f t="shared" si="49"/>
        <v>1.0932612640800004</v>
      </c>
      <c r="K171" s="55">
        <f t="shared" si="49"/>
        <v>1.08765283379527</v>
      </c>
      <c r="L171" s="55">
        <f t="shared" si="49"/>
        <v>1.0820731747579004</v>
      </c>
      <c r="M171" s="55">
        <f t="shared" si="49"/>
        <v>1.0765221393713926</v>
      </c>
      <c r="N171" s="55">
        <f t="shared" si="49"/>
        <v>1.0709995807964174</v>
      </c>
      <c r="O171" s="55">
        <f t="shared" si="49"/>
        <v>1.0655053529469318</v>
      </c>
      <c r="P171" s="55">
        <f t="shared" si="49"/>
        <v>1.0600393104863142</v>
      </c>
      <c r="Q171" s="55">
        <f t="shared" si="49"/>
        <v>1.0546013088235195</v>
      </c>
      <c r="R171" s="55">
        <f t="shared" si="49"/>
        <v>1.0517538852896959</v>
      </c>
      <c r="S171" s="55">
        <f t="shared" si="49"/>
        <v>1.0489141497994134</v>
      </c>
      <c r="T171" s="55">
        <f t="shared" si="49"/>
        <v>1.0460820815949547</v>
      </c>
      <c r="U171" s="55">
        <f t="shared" si="49"/>
        <v>1.0432576599746486</v>
      </c>
      <c r="V171" s="55">
        <f t="shared" si="49"/>
        <v>1.0404408642927168</v>
      </c>
      <c r="W171" s="55">
        <f t="shared" si="49"/>
        <v>1.0376316739591263</v>
      </c>
      <c r="X171" s="55">
        <f t="shared" si="49"/>
        <v>1.0348300684394365</v>
      </c>
      <c r="Y171" s="55">
        <f t="shared" si="49"/>
        <v>1.0320360272546498</v>
      </c>
      <c r="Z171" s="55">
        <f t="shared" si="49"/>
        <v>1.029249529981062</v>
      </c>
      <c r="AA171" s="55">
        <f t="shared" si="49"/>
        <v>1.0264705562501131</v>
      </c>
      <c r="AB171" s="55">
        <f t="shared" si="49"/>
        <v>1.0236990857482375</v>
      </c>
      <c r="AC171" s="55">
        <f t="shared" si="49"/>
        <v>1.0209350982167174</v>
      </c>
      <c r="AD171" s="55">
        <f t="shared" si="49"/>
        <v>1.0181785734515323</v>
      </c>
      <c r="AE171" s="55">
        <f t="shared" si="49"/>
        <v>1.0154294913032129</v>
      </c>
      <c r="AF171" s="55">
        <f t="shared" si="49"/>
        <v>1.0137844955273019</v>
      </c>
      <c r="AG171" s="55">
        <f t="shared" si="49"/>
        <v>1.0121421646445476</v>
      </c>
      <c r="AH171" s="55">
        <f t="shared" si="49"/>
        <v>1.0105024943378234</v>
      </c>
      <c r="AI171" s="55">
        <f t="shared" si="49"/>
        <v>1.0088654802969963</v>
      </c>
      <c r="AJ171" s="55">
        <f t="shared" si="49"/>
        <v>1.0072311182189151</v>
      </c>
      <c r="AK171" s="55">
        <f t="shared" si="49"/>
        <v>1.0055994038074005</v>
      </c>
    </row>
    <row r="172" spans="1:37" s="9" customFormat="1" x14ac:dyDescent="0.25">
      <c r="A172" s="32" t="s">
        <v>14</v>
      </c>
      <c r="B172" s="33" t="s">
        <v>9</v>
      </c>
      <c r="C172" s="32" t="s">
        <v>183</v>
      </c>
      <c r="D172" s="54">
        <f>D171</f>
        <v>1.0932612640800001</v>
      </c>
      <c r="E172" s="55">
        <f t="shared" ref="E172:AK172" si="50">E171</f>
        <v>1.0932612640800004</v>
      </c>
      <c r="F172" s="55">
        <f t="shared" si="50"/>
        <v>1.0932612640800004</v>
      </c>
      <c r="G172" s="55">
        <f t="shared" si="50"/>
        <v>1.0932612640800004</v>
      </c>
      <c r="H172" s="55">
        <f t="shared" si="50"/>
        <v>1.0932612640800004</v>
      </c>
      <c r="I172" s="55">
        <f t="shared" si="50"/>
        <v>1.0932612640800004</v>
      </c>
      <c r="J172" s="55">
        <f t="shared" si="50"/>
        <v>1.0932612640800004</v>
      </c>
      <c r="K172" s="55">
        <f t="shared" si="50"/>
        <v>1.08765283379527</v>
      </c>
      <c r="L172" s="55">
        <f t="shared" si="50"/>
        <v>1.0820731747579004</v>
      </c>
      <c r="M172" s="55">
        <f t="shared" si="50"/>
        <v>1.0765221393713926</v>
      </c>
      <c r="N172" s="55">
        <f t="shared" si="50"/>
        <v>1.0709995807964174</v>
      </c>
      <c r="O172" s="55">
        <f t="shared" si="50"/>
        <v>1.0655053529469318</v>
      </c>
      <c r="P172" s="55">
        <f t="shared" si="50"/>
        <v>1.0600393104863142</v>
      </c>
      <c r="Q172" s="55">
        <f t="shared" si="50"/>
        <v>1.0546013088235195</v>
      </c>
      <c r="R172" s="55">
        <f t="shared" si="50"/>
        <v>1.0517538852896959</v>
      </c>
      <c r="S172" s="55">
        <f t="shared" si="50"/>
        <v>1.0489141497994134</v>
      </c>
      <c r="T172" s="55">
        <f t="shared" si="50"/>
        <v>1.0460820815949547</v>
      </c>
      <c r="U172" s="55">
        <f t="shared" si="50"/>
        <v>1.0432576599746486</v>
      </c>
      <c r="V172" s="55">
        <f t="shared" si="50"/>
        <v>1.0404408642927168</v>
      </c>
      <c r="W172" s="55">
        <f t="shared" si="50"/>
        <v>1.0376316739591263</v>
      </c>
      <c r="X172" s="55">
        <f t="shared" si="50"/>
        <v>1.0348300684394365</v>
      </c>
      <c r="Y172" s="55">
        <f t="shared" si="50"/>
        <v>1.0320360272546498</v>
      </c>
      <c r="Z172" s="55">
        <f t="shared" si="50"/>
        <v>1.029249529981062</v>
      </c>
      <c r="AA172" s="55">
        <f t="shared" si="50"/>
        <v>1.0264705562501131</v>
      </c>
      <c r="AB172" s="55">
        <f t="shared" si="50"/>
        <v>1.0236990857482375</v>
      </c>
      <c r="AC172" s="55">
        <f t="shared" si="50"/>
        <v>1.0209350982167174</v>
      </c>
      <c r="AD172" s="55">
        <f t="shared" si="50"/>
        <v>1.0181785734515323</v>
      </c>
      <c r="AE172" s="55">
        <f t="shared" si="50"/>
        <v>1.0154294913032129</v>
      </c>
      <c r="AF172" s="55">
        <f t="shared" si="50"/>
        <v>1.0137844955273019</v>
      </c>
      <c r="AG172" s="55">
        <f t="shared" si="50"/>
        <v>1.0121421646445476</v>
      </c>
      <c r="AH172" s="55">
        <f t="shared" si="50"/>
        <v>1.0105024943378234</v>
      </c>
      <c r="AI172" s="55">
        <f t="shared" si="50"/>
        <v>1.0088654802969963</v>
      </c>
      <c r="AJ172" s="55">
        <f t="shared" si="50"/>
        <v>1.0072311182189151</v>
      </c>
      <c r="AK172" s="55">
        <f t="shared" si="50"/>
        <v>1.0055994038074005</v>
      </c>
    </row>
    <row r="173" spans="1:37" s="9" customFormat="1" x14ac:dyDescent="0.25"/>
    <row r="174" spans="1:37" s="9" customFormat="1" x14ac:dyDescent="0.25">
      <c r="A174" s="22" t="s">
        <v>113</v>
      </c>
    </row>
    <row r="175" spans="1:37" s="9" customFormat="1" x14ac:dyDescent="0.25">
      <c r="A175" s="22" t="s">
        <v>18</v>
      </c>
    </row>
    <row r="176" spans="1:37" s="9" customFormat="1" x14ac:dyDescent="0.25">
      <c r="A176" s="32" t="s">
        <v>8</v>
      </c>
      <c r="B176" s="33" t="s">
        <v>9</v>
      </c>
      <c r="C176" s="32" t="s">
        <v>183</v>
      </c>
      <c r="D176" s="54">
        <f>D147/D119</f>
        <v>192.82331821199992</v>
      </c>
      <c r="E176" s="54">
        <f t="shared" ref="E176:AK176" si="51">E147/E119</f>
        <v>192.74753980470371</v>
      </c>
      <c r="F176" s="54">
        <f t="shared" si="51"/>
        <v>192.67182093492852</v>
      </c>
      <c r="G176" s="54">
        <f t="shared" si="51"/>
        <v>192.59616153253583</v>
      </c>
      <c r="H176" s="54">
        <f t="shared" si="51"/>
        <v>192.52056152749725</v>
      </c>
      <c r="I176" s="54">
        <f t="shared" si="51"/>
        <v>192.44502084989423</v>
      </c>
      <c r="J176" s="54">
        <f t="shared" si="51"/>
        <v>192.36953942991806</v>
      </c>
      <c r="K176" s="54">
        <f t="shared" si="51"/>
        <v>191.30764837664427</v>
      </c>
      <c r="L176" s="54">
        <f t="shared" si="51"/>
        <v>190.2516482689839</v>
      </c>
      <c r="M176" s="54">
        <f t="shared" si="51"/>
        <v>189.20150624292503</v>
      </c>
      <c r="N176" s="54">
        <f t="shared" si="51"/>
        <v>188.15718961895749</v>
      </c>
      <c r="O176" s="54">
        <f t="shared" si="51"/>
        <v>187.11866590102977</v>
      </c>
      <c r="P176" s="54">
        <f t="shared" si="51"/>
        <v>186.0859027755115</v>
      </c>
      <c r="Q176" s="54">
        <f t="shared" si="51"/>
        <v>185.05886811016214</v>
      </c>
      <c r="R176" s="54">
        <f t="shared" si="51"/>
        <v>184.55920916626468</v>
      </c>
      <c r="S176" s="54">
        <f t="shared" si="51"/>
        <v>184.06089930151578</v>
      </c>
      <c r="T176" s="54">
        <f t="shared" si="51"/>
        <v>183.56393487340162</v>
      </c>
      <c r="U176" s="54">
        <f t="shared" si="51"/>
        <v>183.06831224924343</v>
      </c>
      <c r="V176" s="54">
        <f t="shared" si="51"/>
        <v>182.57402780617048</v>
      </c>
      <c r="W176" s="54">
        <f t="shared" si="51"/>
        <v>173.91133587933828</v>
      </c>
      <c r="X176" s="54">
        <f t="shared" si="51"/>
        <v>165.77108759225305</v>
      </c>
      <c r="Y176" s="54">
        <f t="shared" si="51"/>
        <v>158.10865043587381</v>
      </c>
      <c r="Z176" s="54">
        <f t="shared" si="51"/>
        <v>150.88432898941144</v>
      </c>
      <c r="AA176" s="54">
        <f t="shared" si="51"/>
        <v>144.06270066253069</v>
      </c>
      <c r="AB176" s="54">
        <f t="shared" si="51"/>
        <v>113.42104346017719</v>
      </c>
      <c r="AC176" s="54">
        <f t="shared" si="51"/>
        <v>89.922543090342614</v>
      </c>
      <c r="AD176" s="54">
        <f t="shared" si="51"/>
        <v>71.345533124174665</v>
      </c>
      <c r="AE176" s="54">
        <f t="shared" si="51"/>
        <v>56.303047237518832</v>
      </c>
      <c r="AF176" s="54">
        <f t="shared" si="51"/>
        <v>43.931996107214509</v>
      </c>
      <c r="AG176" s="54">
        <f t="shared" si="51"/>
        <v>33.53974040466283</v>
      </c>
      <c r="AH176" s="54">
        <f t="shared" si="51"/>
        <v>24.691219677418768</v>
      </c>
      <c r="AI176" s="54">
        <f t="shared" si="51"/>
        <v>17.070189427763736</v>
      </c>
      <c r="AJ176" s="54">
        <f t="shared" si="51"/>
        <v>10.441252362607258</v>
      </c>
      <c r="AK176" s="54">
        <f t="shared" si="51"/>
        <v>4.6255749152562862</v>
      </c>
    </row>
    <row r="177" spans="1:37" s="9" customFormat="1" x14ac:dyDescent="0.25">
      <c r="A177" s="32" t="s">
        <v>10</v>
      </c>
      <c r="B177" s="33" t="s">
        <v>9</v>
      </c>
      <c r="C177" s="32" t="s">
        <v>183</v>
      </c>
      <c r="D177" s="54">
        <f t="shared" ref="D177:AK177" si="52">D148/D120</f>
        <v>165.05693541749997</v>
      </c>
      <c r="E177" s="54">
        <f t="shared" si="52"/>
        <v>164.99206903206945</v>
      </c>
      <c r="F177" s="54">
        <f t="shared" si="52"/>
        <v>164.92725361081096</v>
      </c>
      <c r="G177" s="54">
        <f t="shared" si="52"/>
        <v>164.86248909368587</v>
      </c>
      <c r="H177" s="54">
        <f t="shared" si="52"/>
        <v>164.79777542074982</v>
      </c>
      <c r="I177" s="54">
        <f t="shared" si="52"/>
        <v>164.73311253215246</v>
      </c>
      <c r="J177" s="54">
        <f t="shared" si="52"/>
        <v>164.66850036813744</v>
      </c>
      <c r="K177" s="54">
        <f t="shared" si="52"/>
        <v>163.75952066264392</v>
      </c>
      <c r="L177" s="54">
        <f t="shared" si="52"/>
        <v>162.85558361194273</v>
      </c>
      <c r="M177" s="54">
        <f t="shared" si="52"/>
        <v>161.95666108440989</v>
      </c>
      <c r="N177" s="54">
        <f t="shared" si="52"/>
        <v>161.062725106355</v>
      </c>
      <c r="O177" s="54">
        <f t="shared" si="52"/>
        <v>160.1737478611285</v>
      </c>
      <c r="P177" s="54">
        <f t="shared" si="52"/>
        <v>159.28970168823344</v>
      </c>
      <c r="Q177" s="54">
        <f t="shared" si="52"/>
        <v>158.41055908244277</v>
      </c>
      <c r="R177" s="54">
        <f t="shared" si="52"/>
        <v>157.98285057292014</v>
      </c>
      <c r="S177" s="54">
        <f t="shared" si="52"/>
        <v>157.55629687637324</v>
      </c>
      <c r="T177" s="54">
        <f t="shared" si="52"/>
        <v>157.13089487480698</v>
      </c>
      <c r="U177" s="54">
        <f t="shared" si="52"/>
        <v>156.70664145864504</v>
      </c>
      <c r="V177" s="54">
        <f t="shared" si="52"/>
        <v>156.28353352670669</v>
      </c>
      <c r="W177" s="54">
        <f t="shared" si="52"/>
        <v>148.86826137410938</v>
      </c>
      <c r="X177" s="54">
        <f t="shared" si="52"/>
        <v>141.90020145136396</v>
      </c>
      <c r="Y177" s="54">
        <f t="shared" si="52"/>
        <v>135.3411482902176</v>
      </c>
      <c r="Z177" s="54">
        <f t="shared" si="52"/>
        <v>129.15712257444301</v>
      </c>
      <c r="AA177" s="54">
        <f t="shared" si="52"/>
        <v>123.31780253455956</v>
      </c>
      <c r="AB177" s="54">
        <f t="shared" si="52"/>
        <v>97.088516155546927</v>
      </c>
      <c r="AC177" s="54">
        <f t="shared" si="52"/>
        <v>76.973778509099191</v>
      </c>
      <c r="AD177" s="54">
        <f t="shared" si="52"/>
        <v>61.071841115485725</v>
      </c>
      <c r="AE177" s="54">
        <f t="shared" si="52"/>
        <v>48.195459542264267</v>
      </c>
      <c r="AF177" s="54">
        <f t="shared" si="52"/>
        <v>37.605828545372972</v>
      </c>
      <c r="AG177" s="54">
        <f t="shared" si="52"/>
        <v>28.71004823081417</v>
      </c>
      <c r="AH177" s="54">
        <f t="shared" si="52"/>
        <v>21.135706456385346</v>
      </c>
      <c r="AI177" s="54">
        <f t="shared" si="52"/>
        <v>14.6120976449805</v>
      </c>
      <c r="AJ177" s="54">
        <f t="shared" si="52"/>
        <v>8.937721500041242</v>
      </c>
      <c r="AK177" s="54">
        <f t="shared" si="52"/>
        <v>3.9594963261489564</v>
      </c>
    </row>
    <row r="178" spans="1:37" s="9" customFormat="1" x14ac:dyDescent="0.25">
      <c r="A178" s="32" t="s">
        <v>11</v>
      </c>
      <c r="B178" s="33" t="s">
        <v>9</v>
      </c>
      <c r="C178" s="32" t="s">
        <v>183</v>
      </c>
      <c r="D178" s="54">
        <f t="shared" ref="D178:AK178" si="53">D149/D121</f>
        <v>0</v>
      </c>
      <c r="E178" s="54">
        <f t="shared" si="53"/>
        <v>0</v>
      </c>
      <c r="F178" s="54">
        <f t="shared" si="53"/>
        <v>0</v>
      </c>
      <c r="G178" s="54">
        <f t="shared" si="53"/>
        <v>0</v>
      </c>
      <c r="H178" s="54">
        <f t="shared" si="53"/>
        <v>0</v>
      </c>
      <c r="I178" s="54">
        <f t="shared" si="53"/>
        <v>0</v>
      </c>
      <c r="J178" s="54">
        <f t="shared" si="53"/>
        <v>0</v>
      </c>
      <c r="K178" s="54">
        <f t="shared" si="53"/>
        <v>0</v>
      </c>
      <c r="L178" s="54">
        <f t="shared" si="53"/>
        <v>0</v>
      </c>
      <c r="M178" s="54">
        <f t="shared" si="53"/>
        <v>0</v>
      </c>
      <c r="N178" s="54">
        <f t="shared" si="53"/>
        <v>0</v>
      </c>
      <c r="O178" s="54">
        <f t="shared" si="53"/>
        <v>0</v>
      </c>
      <c r="P178" s="54">
        <f t="shared" si="53"/>
        <v>0</v>
      </c>
      <c r="Q178" s="54">
        <f t="shared" si="53"/>
        <v>0</v>
      </c>
      <c r="R178" s="54">
        <f t="shared" si="53"/>
        <v>0</v>
      </c>
      <c r="S178" s="54">
        <f t="shared" si="53"/>
        <v>0</v>
      </c>
      <c r="T178" s="54">
        <f t="shared" si="53"/>
        <v>0</v>
      </c>
      <c r="U178" s="54">
        <f t="shared" si="53"/>
        <v>0</v>
      </c>
      <c r="V178" s="54">
        <f t="shared" si="53"/>
        <v>0</v>
      </c>
      <c r="W178" s="54">
        <f t="shared" si="53"/>
        <v>0</v>
      </c>
      <c r="X178" s="54">
        <f t="shared" si="53"/>
        <v>0</v>
      </c>
      <c r="Y178" s="54">
        <f t="shared" si="53"/>
        <v>0</v>
      </c>
      <c r="Z178" s="54">
        <f t="shared" si="53"/>
        <v>0</v>
      </c>
      <c r="AA178" s="54">
        <f t="shared" si="53"/>
        <v>0</v>
      </c>
      <c r="AB178" s="54">
        <f t="shared" si="53"/>
        <v>0</v>
      </c>
      <c r="AC178" s="54">
        <f t="shared" si="53"/>
        <v>0</v>
      </c>
      <c r="AD178" s="54">
        <f t="shared" si="53"/>
        <v>0</v>
      </c>
      <c r="AE178" s="54">
        <f t="shared" si="53"/>
        <v>0</v>
      </c>
      <c r="AF178" s="54">
        <f t="shared" si="53"/>
        <v>0</v>
      </c>
      <c r="AG178" s="54">
        <f t="shared" si="53"/>
        <v>0</v>
      </c>
      <c r="AH178" s="54">
        <f t="shared" si="53"/>
        <v>0</v>
      </c>
      <c r="AI178" s="54">
        <f t="shared" si="53"/>
        <v>0</v>
      </c>
      <c r="AJ178" s="54">
        <f t="shared" si="53"/>
        <v>0</v>
      </c>
      <c r="AK178" s="54">
        <f t="shared" si="53"/>
        <v>0</v>
      </c>
    </row>
    <row r="179" spans="1:37" s="9" customFormat="1" x14ac:dyDescent="0.25">
      <c r="A179" s="32" t="s">
        <v>13</v>
      </c>
      <c r="B179" s="33" t="s">
        <v>9</v>
      </c>
      <c r="C179" s="32" t="s">
        <v>183</v>
      </c>
      <c r="D179" s="54">
        <f t="shared" ref="D179:AK179" si="54">D150/D122</f>
        <v>0</v>
      </c>
      <c r="E179" s="54">
        <f t="shared" si="54"/>
        <v>0</v>
      </c>
      <c r="F179" s="54">
        <f t="shared" si="54"/>
        <v>0</v>
      </c>
      <c r="G179" s="54">
        <f t="shared" si="54"/>
        <v>0</v>
      </c>
      <c r="H179" s="54">
        <f t="shared" si="54"/>
        <v>0</v>
      </c>
      <c r="I179" s="54">
        <f t="shared" si="54"/>
        <v>0</v>
      </c>
      <c r="J179" s="54">
        <f t="shared" si="54"/>
        <v>0</v>
      </c>
      <c r="K179" s="54">
        <f t="shared" si="54"/>
        <v>0</v>
      </c>
      <c r="L179" s="54">
        <f t="shared" si="54"/>
        <v>0</v>
      </c>
      <c r="M179" s="54">
        <f t="shared" si="54"/>
        <v>0</v>
      </c>
      <c r="N179" s="54">
        <f t="shared" si="54"/>
        <v>0</v>
      </c>
      <c r="O179" s="54">
        <f t="shared" si="54"/>
        <v>0</v>
      </c>
      <c r="P179" s="54">
        <f t="shared" si="54"/>
        <v>0</v>
      </c>
      <c r="Q179" s="54">
        <f t="shared" si="54"/>
        <v>0</v>
      </c>
      <c r="R179" s="54">
        <f t="shared" si="54"/>
        <v>0</v>
      </c>
      <c r="S179" s="54">
        <f t="shared" si="54"/>
        <v>0</v>
      </c>
      <c r="T179" s="54">
        <f t="shared" si="54"/>
        <v>0</v>
      </c>
      <c r="U179" s="54">
        <f t="shared" si="54"/>
        <v>0</v>
      </c>
      <c r="V179" s="54">
        <f t="shared" si="54"/>
        <v>0</v>
      </c>
      <c r="W179" s="54">
        <f t="shared" si="54"/>
        <v>0</v>
      </c>
      <c r="X179" s="54">
        <f t="shared" si="54"/>
        <v>0</v>
      </c>
      <c r="Y179" s="54">
        <f t="shared" si="54"/>
        <v>0</v>
      </c>
      <c r="Z179" s="54">
        <f t="shared" si="54"/>
        <v>0</v>
      </c>
      <c r="AA179" s="54">
        <f t="shared" si="54"/>
        <v>0</v>
      </c>
      <c r="AB179" s="54">
        <f t="shared" si="54"/>
        <v>0</v>
      </c>
      <c r="AC179" s="54">
        <f t="shared" si="54"/>
        <v>0</v>
      </c>
      <c r="AD179" s="54">
        <f t="shared" si="54"/>
        <v>0</v>
      </c>
      <c r="AE179" s="54">
        <f t="shared" si="54"/>
        <v>0</v>
      </c>
      <c r="AF179" s="54">
        <f t="shared" si="54"/>
        <v>0</v>
      </c>
      <c r="AG179" s="54">
        <f t="shared" si="54"/>
        <v>0</v>
      </c>
      <c r="AH179" s="54">
        <f t="shared" si="54"/>
        <v>0</v>
      </c>
      <c r="AI179" s="54">
        <f t="shared" si="54"/>
        <v>0</v>
      </c>
      <c r="AJ179" s="54">
        <f t="shared" si="54"/>
        <v>0</v>
      </c>
      <c r="AK179" s="54">
        <f t="shared" si="54"/>
        <v>0</v>
      </c>
    </row>
    <row r="180" spans="1:37" s="9" customFormat="1" x14ac:dyDescent="0.25">
      <c r="A180" s="32" t="s">
        <v>14</v>
      </c>
      <c r="B180" s="33" t="s">
        <v>9</v>
      </c>
      <c r="C180" s="32" t="s">
        <v>183</v>
      </c>
      <c r="D180" s="54">
        <f t="shared" ref="D180:AK180" si="55">D151/D123</f>
        <v>16.216708750519999</v>
      </c>
      <c r="E180" s="54">
        <f t="shared" si="55"/>
        <v>16.210335681266258</v>
      </c>
      <c r="F180" s="54">
        <f t="shared" si="55"/>
        <v>16.203967619200693</v>
      </c>
      <c r="G180" s="54">
        <f t="shared" si="55"/>
        <v>16.197604558424544</v>
      </c>
      <c r="H180" s="54">
        <f t="shared" si="55"/>
        <v>16.191246493048343</v>
      </c>
      <c r="I180" s="54">
        <f t="shared" si="55"/>
        <v>16.184893417191827</v>
      </c>
      <c r="J180" s="54">
        <f t="shared" si="55"/>
        <v>16.178545324984</v>
      </c>
      <c r="K180" s="54">
        <f t="shared" si="55"/>
        <v>16.089238813222853</v>
      </c>
      <c r="L180" s="54">
        <f t="shared" si="55"/>
        <v>16.000427738165957</v>
      </c>
      <c r="M180" s="54">
        <f t="shared" si="55"/>
        <v>15.912109335904285</v>
      </c>
      <c r="N180" s="54">
        <f t="shared" si="55"/>
        <v>15.824280858045666</v>
      </c>
      <c r="O180" s="54">
        <f t="shared" si="55"/>
        <v>15.736939571627055</v>
      </c>
      <c r="P180" s="54">
        <f t="shared" si="55"/>
        <v>15.65008275902728</v>
      </c>
      <c r="Q180" s="54">
        <f t="shared" si="55"/>
        <v>15.563707717880304</v>
      </c>
      <c r="R180" s="54">
        <f t="shared" si="55"/>
        <v>15.521685707042023</v>
      </c>
      <c r="S180" s="54">
        <f t="shared" si="55"/>
        <v>15.479777155633009</v>
      </c>
      <c r="T180" s="54">
        <f t="shared" si="55"/>
        <v>15.437981757312796</v>
      </c>
      <c r="U180" s="54">
        <f t="shared" si="55"/>
        <v>15.396299206568051</v>
      </c>
      <c r="V180" s="54">
        <f t="shared" si="55"/>
        <v>15.354729198710318</v>
      </c>
      <c r="W180" s="54">
        <f t="shared" si="55"/>
        <v>14.851506431285687</v>
      </c>
      <c r="X180" s="54">
        <f t="shared" si="55"/>
        <v>14.377849601217884</v>
      </c>
      <c r="Y180" s="54">
        <f t="shared" si="55"/>
        <v>13.931235918918119</v>
      </c>
      <c r="Z180" s="54">
        <f t="shared" si="55"/>
        <v>13.509421646048123</v>
      </c>
      <c r="AA180" s="54">
        <f t="shared" si="55"/>
        <v>13.11040455075983</v>
      </c>
      <c r="AB180" s="54">
        <f t="shared" si="55"/>
        <v>11.365083146107418</v>
      </c>
      <c r="AC180" s="54">
        <f t="shared" si="55"/>
        <v>10.023538954022717</v>
      </c>
      <c r="AD180" s="54">
        <f t="shared" si="55"/>
        <v>8.9602002504870484</v>
      </c>
      <c r="AE180" s="54">
        <f t="shared" si="55"/>
        <v>8.0966737036980838</v>
      </c>
      <c r="AF180" s="54">
        <f t="shared" si="55"/>
        <v>7.3894837232956592</v>
      </c>
      <c r="AG180" s="54">
        <f t="shared" si="55"/>
        <v>6.7941508650693594</v>
      </c>
      <c r="AH180" s="54">
        <f t="shared" si="55"/>
        <v>6.2860848961047582</v>
      </c>
      <c r="AI180" s="54">
        <f t="shared" si="55"/>
        <v>5.8474112238461409</v>
      </c>
      <c r="AJ180" s="54">
        <f t="shared" si="55"/>
        <v>5.4648248503921337</v>
      </c>
      <c r="AK180" s="54">
        <f t="shared" si="55"/>
        <v>5.1282178370814426</v>
      </c>
    </row>
    <row r="181" spans="1:37" s="9" customFormat="1" x14ac:dyDescent="0.25">
      <c r="A181" s="32" t="s">
        <v>15</v>
      </c>
      <c r="B181" s="33" t="s">
        <v>9</v>
      </c>
      <c r="C181" s="32" t="s">
        <v>183</v>
      </c>
      <c r="D181" s="54">
        <f t="shared" ref="D181:AK181" si="56">D152/D124</f>
        <v>0</v>
      </c>
      <c r="E181" s="54">
        <f t="shared" si="56"/>
        <v>0</v>
      </c>
      <c r="F181" s="54">
        <f t="shared" si="56"/>
        <v>0</v>
      </c>
      <c r="G181" s="54">
        <f t="shared" si="56"/>
        <v>0</v>
      </c>
      <c r="H181" s="54">
        <f t="shared" si="56"/>
        <v>0</v>
      </c>
      <c r="I181" s="54">
        <f t="shared" si="56"/>
        <v>0</v>
      </c>
      <c r="J181" s="54">
        <f t="shared" si="56"/>
        <v>0</v>
      </c>
      <c r="K181" s="54">
        <f t="shared" si="56"/>
        <v>0</v>
      </c>
      <c r="L181" s="54">
        <f t="shared" si="56"/>
        <v>0</v>
      </c>
      <c r="M181" s="54">
        <f t="shared" si="56"/>
        <v>0</v>
      </c>
      <c r="N181" s="54">
        <f t="shared" si="56"/>
        <v>0</v>
      </c>
      <c r="O181" s="54">
        <f t="shared" si="56"/>
        <v>0</v>
      </c>
      <c r="P181" s="54">
        <f t="shared" si="56"/>
        <v>0</v>
      </c>
      <c r="Q181" s="54">
        <f t="shared" si="56"/>
        <v>0</v>
      </c>
      <c r="R181" s="54">
        <f t="shared" si="56"/>
        <v>0</v>
      </c>
      <c r="S181" s="54">
        <f t="shared" si="56"/>
        <v>0</v>
      </c>
      <c r="T181" s="54">
        <f t="shared" si="56"/>
        <v>0</v>
      </c>
      <c r="U181" s="54">
        <f t="shared" si="56"/>
        <v>0</v>
      </c>
      <c r="V181" s="54">
        <f t="shared" si="56"/>
        <v>0</v>
      </c>
      <c r="W181" s="54">
        <f t="shared" si="56"/>
        <v>0</v>
      </c>
      <c r="X181" s="54">
        <f t="shared" si="56"/>
        <v>0</v>
      </c>
      <c r="Y181" s="54">
        <f t="shared" si="56"/>
        <v>0</v>
      </c>
      <c r="Z181" s="54">
        <f t="shared" si="56"/>
        <v>0</v>
      </c>
      <c r="AA181" s="54">
        <f t="shared" si="56"/>
        <v>0</v>
      </c>
      <c r="AB181" s="54">
        <f t="shared" si="56"/>
        <v>0</v>
      </c>
      <c r="AC181" s="54">
        <f t="shared" si="56"/>
        <v>0</v>
      </c>
      <c r="AD181" s="54">
        <f t="shared" si="56"/>
        <v>0</v>
      </c>
      <c r="AE181" s="54">
        <f t="shared" si="56"/>
        <v>0</v>
      </c>
      <c r="AF181" s="54">
        <f t="shared" si="56"/>
        <v>0</v>
      </c>
      <c r="AG181" s="54">
        <f t="shared" si="56"/>
        <v>0</v>
      </c>
      <c r="AH181" s="54">
        <f t="shared" si="56"/>
        <v>0</v>
      </c>
      <c r="AI181" s="54">
        <f t="shared" si="56"/>
        <v>0</v>
      </c>
      <c r="AJ181" s="54">
        <f t="shared" si="56"/>
        <v>0</v>
      </c>
      <c r="AK181" s="54">
        <f t="shared" si="56"/>
        <v>0</v>
      </c>
    </row>
    <row r="182" spans="1:37" s="9" customFormat="1" x14ac:dyDescent="0.25">
      <c r="A182" s="32" t="s">
        <v>59</v>
      </c>
      <c r="B182" s="33" t="s">
        <v>9</v>
      </c>
      <c r="C182" s="32" t="s">
        <v>183</v>
      </c>
      <c r="D182" s="54">
        <f t="shared" ref="D182:AK182" si="57">D153/D125</f>
        <v>0</v>
      </c>
      <c r="E182" s="54">
        <f t="shared" si="57"/>
        <v>0</v>
      </c>
      <c r="F182" s="54">
        <f t="shared" si="57"/>
        <v>0</v>
      </c>
      <c r="G182" s="54">
        <f t="shared" si="57"/>
        <v>0</v>
      </c>
      <c r="H182" s="54">
        <f t="shared" si="57"/>
        <v>0</v>
      </c>
      <c r="I182" s="54">
        <f t="shared" si="57"/>
        <v>0</v>
      </c>
      <c r="J182" s="54">
        <f t="shared" si="57"/>
        <v>0</v>
      </c>
      <c r="K182" s="54">
        <f t="shared" si="57"/>
        <v>0</v>
      </c>
      <c r="L182" s="54">
        <f t="shared" si="57"/>
        <v>0</v>
      </c>
      <c r="M182" s="54">
        <f t="shared" si="57"/>
        <v>0</v>
      </c>
      <c r="N182" s="54">
        <f t="shared" si="57"/>
        <v>0</v>
      </c>
      <c r="O182" s="54">
        <f t="shared" si="57"/>
        <v>0</v>
      </c>
      <c r="P182" s="54">
        <f t="shared" si="57"/>
        <v>0</v>
      </c>
      <c r="Q182" s="54">
        <f t="shared" si="57"/>
        <v>0</v>
      </c>
      <c r="R182" s="54">
        <f t="shared" si="57"/>
        <v>0</v>
      </c>
      <c r="S182" s="54">
        <f t="shared" si="57"/>
        <v>0</v>
      </c>
      <c r="T182" s="54">
        <f t="shared" si="57"/>
        <v>0</v>
      </c>
      <c r="U182" s="54">
        <f t="shared" si="57"/>
        <v>0</v>
      </c>
      <c r="V182" s="54">
        <f t="shared" si="57"/>
        <v>0</v>
      </c>
      <c r="W182" s="54">
        <f t="shared" si="57"/>
        <v>0</v>
      </c>
      <c r="X182" s="54">
        <f t="shared" si="57"/>
        <v>0</v>
      </c>
      <c r="Y182" s="54">
        <f t="shared" si="57"/>
        <v>0</v>
      </c>
      <c r="Z182" s="54">
        <f t="shared" si="57"/>
        <v>0</v>
      </c>
      <c r="AA182" s="54">
        <f t="shared" si="57"/>
        <v>0</v>
      </c>
      <c r="AB182" s="54">
        <f t="shared" si="57"/>
        <v>0</v>
      </c>
      <c r="AC182" s="54">
        <f t="shared" si="57"/>
        <v>0</v>
      </c>
      <c r="AD182" s="54">
        <f t="shared" si="57"/>
        <v>0</v>
      </c>
      <c r="AE182" s="54">
        <f t="shared" si="57"/>
        <v>0</v>
      </c>
      <c r="AF182" s="54">
        <f t="shared" si="57"/>
        <v>0</v>
      </c>
      <c r="AG182" s="54">
        <f t="shared" si="57"/>
        <v>0</v>
      </c>
      <c r="AH182" s="54">
        <f t="shared" si="57"/>
        <v>0</v>
      </c>
      <c r="AI182" s="54">
        <f t="shared" si="57"/>
        <v>0</v>
      </c>
      <c r="AJ182" s="54">
        <f t="shared" si="57"/>
        <v>0</v>
      </c>
      <c r="AK182" s="54">
        <f t="shared" si="57"/>
        <v>0</v>
      </c>
    </row>
    <row r="183" spans="1:37" s="9" customFormat="1" x14ac:dyDescent="0.25">
      <c r="A183" s="32" t="s">
        <v>79</v>
      </c>
      <c r="B183" s="33" t="s">
        <v>9</v>
      </c>
      <c r="C183" s="32" t="s">
        <v>183</v>
      </c>
      <c r="D183" s="54">
        <f t="shared" ref="D183:AK183" si="58">D154/D126</f>
        <v>0</v>
      </c>
      <c r="E183" s="54">
        <f t="shared" si="58"/>
        <v>0</v>
      </c>
      <c r="F183" s="54">
        <f t="shared" si="58"/>
        <v>0</v>
      </c>
      <c r="G183" s="54">
        <f t="shared" si="58"/>
        <v>0</v>
      </c>
      <c r="H183" s="54">
        <f t="shared" si="58"/>
        <v>0</v>
      </c>
      <c r="I183" s="54">
        <f t="shared" si="58"/>
        <v>0</v>
      </c>
      <c r="J183" s="54">
        <f t="shared" si="58"/>
        <v>0</v>
      </c>
      <c r="K183" s="54">
        <f t="shared" si="58"/>
        <v>0</v>
      </c>
      <c r="L183" s="54">
        <f t="shared" si="58"/>
        <v>0</v>
      </c>
      <c r="M183" s="54">
        <f t="shared" si="58"/>
        <v>0</v>
      </c>
      <c r="N183" s="54">
        <f t="shared" si="58"/>
        <v>0</v>
      </c>
      <c r="O183" s="54">
        <f t="shared" si="58"/>
        <v>0</v>
      </c>
      <c r="P183" s="54">
        <f t="shared" si="58"/>
        <v>0</v>
      </c>
      <c r="Q183" s="54">
        <f t="shared" si="58"/>
        <v>0</v>
      </c>
      <c r="R183" s="54">
        <f t="shared" si="58"/>
        <v>0</v>
      </c>
      <c r="S183" s="54">
        <f t="shared" si="58"/>
        <v>0</v>
      </c>
      <c r="T183" s="54">
        <f t="shared" si="58"/>
        <v>0</v>
      </c>
      <c r="U183" s="54">
        <f t="shared" si="58"/>
        <v>0</v>
      </c>
      <c r="V183" s="54">
        <f t="shared" si="58"/>
        <v>0</v>
      </c>
      <c r="W183" s="54">
        <f t="shared" si="58"/>
        <v>4.9725360663445155</v>
      </c>
      <c r="X183" s="54">
        <f t="shared" si="58"/>
        <v>9.6278954635762748</v>
      </c>
      <c r="Y183" s="54">
        <f t="shared" si="58"/>
        <v>13.993241704350137</v>
      </c>
      <c r="Z183" s="54">
        <f t="shared" si="58"/>
        <v>18.092733334824761</v>
      </c>
      <c r="AA183" s="54">
        <f t="shared" si="58"/>
        <v>21.947928236990212</v>
      </c>
      <c r="AB183" s="54">
        <f t="shared" si="58"/>
        <v>40.302050891793705</v>
      </c>
      <c r="AC183" s="54">
        <f t="shared" si="58"/>
        <v>54.309270627513328</v>
      </c>
      <c r="AD183" s="54">
        <f t="shared" si="58"/>
        <v>65.321808694890933</v>
      </c>
      <c r="AE183" s="54">
        <f t="shared" si="58"/>
        <v>74.183843826153407</v>
      </c>
      <c r="AF183" s="54">
        <f t="shared" si="58"/>
        <v>81.537824652596754</v>
      </c>
      <c r="AG183" s="54">
        <f t="shared" si="58"/>
        <v>87.687690799746932</v>
      </c>
      <c r="AH183" s="54">
        <f t="shared" si="58"/>
        <v>92.898242552622619</v>
      </c>
      <c r="AI183" s="54">
        <f t="shared" si="58"/>
        <v>97.361962537950561</v>
      </c>
      <c r="AJ183" s="54">
        <f t="shared" si="58"/>
        <v>101.22212550878952</v>
      </c>
      <c r="AK183" s="54">
        <f t="shared" si="58"/>
        <v>104.58757855062994</v>
      </c>
    </row>
    <row r="184" spans="1:37" s="9" customFormat="1" x14ac:dyDescent="0.25"/>
    <row r="185" spans="1:37" s="9" customFormat="1" x14ac:dyDescent="0.25">
      <c r="A185" s="22" t="s">
        <v>83</v>
      </c>
    </row>
    <row r="186" spans="1:37" s="9" customFormat="1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59">E158/E129</f>
        <v>0</v>
      </c>
      <c r="F186" s="55">
        <f t="shared" si="59"/>
        <v>0</v>
      </c>
      <c r="G186" s="55">
        <f t="shared" si="59"/>
        <v>0</v>
      </c>
      <c r="H186" s="55">
        <f t="shared" si="59"/>
        <v>0</v>
      </c>
      <c r="I186" s="55">
        <f t="shared" si="59"/>
        <v>0</v>
      </c>
      <c r="J186" s="55">
        <f t="shared" si="59"/>
        <v>0</v>
      </c>
      <c r="K186" s="55">
        <f t="shared" si="59"/>
        <v>0</v>
      </c>
      <c r="L186" s="55">
        <f t="shared" si="59"/>
        <v>0</v>
      </c>
      <c r="M186" s="55">
        <f t="shared" si="59"/>
        <v>0</v>
      </c>
      <c r="N186" s="55">
        <f t="shared" si="59"/>
        <v>0</v>
      </c>
      <c r="O186" s="55">
        <f t="shared" si="59"/>
        <v>0</v>
      </c>
      <c r="P186" s="55">
        <f t="shared" si="59"/>
        <v>0</v>
      </c>
      <c r="Q186" s="55">
        <f t="shared" si="59"/>
        <v>0</v>
      </c>
      <c r="R186" s="55">
        <f t="shared" si="59"/>
        <v>0</v>
      </c>
      <c r="S186" s="55">
        <f t="shared" si="59"/>
        <v>0</v>
      </c>
      <c r="T186" s="55">
        <f t="shared" si="59"/>
        <v>0</v>
      </c>
      <c r="U186" s="55">
        <f t="shared" si="59"/>
        <v>0</v>
      </c>
      <c r="V186" s="55">
        <f t="shared" si="59"/>
        <v>0</v>
      </c>
      <c r="W186" s="55">
        <f t="shared" si="59"/>
        <v>0</v>
      </c>
      <c r="X186" s="55">
        <f t="shared" si="59"/>
        <v>0</v>
      </c>
      <c r="Y186" s="55">
        <f t="shared" si="59"/>
        <v>0</v>
      </c>
      <c r="Z186" s="55">
        <f t="shared" si="59"/>
        <v>0</v>
      </c>
      <c r="AA186" s="55">
        <f t="shared" si="59"/>
        <v>0</v>
      </c>
      <c r="AB186" s="55">
        <f t="shared" si="59"/>
        <v>0</v>
      </c>
      <c r="AC186" s="55">
        <f t="shared" si="59"/>
        <v>0</v>
      </c>
      <c r="AD186" s="55">
        <f t="shared" si="59"/>
        <v>0</v>
      </c>
      <c r="AE186" s="55">
        <f t="shared" si="59"/>
        <v>0</v>
      </c>
      <c r="AF186" s="55">
        <f t="shared" si="59"/>
        <v>0</v>
      </c>
      <c r="AG186" s="55">
        <f t="shared" si="59"/>
        <v>0</v>
      </c>
      <c r="AH186" s="55">
        <f t="shared" si="59"/>
        <v>0</v>
      </c>
      <c r="AI186" s="55">
        <f t="shared" si="59"/>
        <v>0</v>
      </c>
      <c r="AJ186" s="55">
        <f t="shared" si="59"/>
        <v>0</v>
      </c>
      <c r="AK186" s="55">
        <f t="shared" si="59"/>
        <v>0</v>
      </c>
    </row>
    <row r="187" spans="1:37" s="9" customFormat="1" x14ac:dyDescent="0.25">
      <c r="A187" s="32" t="s">
        <v>10</v>
      </c>
      <c r="B187" s="33" t="s">
        <v>9</v>
      </c>
      <c r="C187" s="32" t="s">
        <v>183</v>
      </c>
      <c r="D187" s="54">
        <f t="shared" ref="D187:AK187" si="60">D159/D130</f>
        <v>0</v>
      </c>
      <c r="E187" s="55">
        <f t="shared" si="60"/>
        <v>0</v>
      </c>
      <c r="F187" s="55">
        <f t="shared" si="60"/>
        <v>0</v>
      </c>
      <c r="G187" s="55">
        <f t="shared" si="60"/>
        <v>0</v>
      </c>
      <c r="H187" s="55">
        <f t="shared" si="60"/>
        <v>0</v>
      </c>
      <c r="I187" s="55">
        <f t="shared" si="60"/>
        <v>0</v>
      </c>
      <c r="J187" s="55">
        <f t="shared" si="60"/>
        <v>0</v>
      </c>
      <c r="K187" s="55">
        <f t="shared" si="60"/>
        <v>0</v>
      </c>
      <c r="L187" s="55">
        <f t="shared" si="60"/>
        <v>0</v>
      </c>
      <c r="M187" s="55">
        <f t="shared" si="60"/>
        <v>0</v>
      </c>
      <c r="N187" s="55">
        <f t="shared" si="60"/>
        <v>0</v>
      </c>
      <c r="O187" s="55">
        <f t="shared" si="60"/>
        <v>0</v>
      </c>
      <c r="P187" s="55">
        <f t="shared" si="60"/>
        <v>0</v>
      </c>
      <c r="Q187" s="55">
        <f t="shared" si="60"/>
        <v>0</v>
      </c>
      <c r="R187" s="55">
        <f t="shared" si="60"/>
        <v>0</v>
      </c>
      <c r="S187" s="55">
        <f t="shared" si="60"/>
        <v>0</v>
      </c>
      <c r="T187" s="55">
        <f t="shared" si="60"/>
        <v>0</v>
      </c>
      <c r="U187" s="55">
        <f t="shared" si="60"/>
        <v>0</v>
      </c>
      <c r="V187" s="55">
        <f t="shared" si="60"/>
        <v>0</v>
      </c>
      <c r="W187" s="55">
        <f t="shared" si="60"/>
        <v>0</v>
      </c>
      <c r="X187" s="55">
        <f t="shared" si="60"/>
        <v>0</v>
      </c>
      <c r="Y187" s="55">
        <f t="shared" si="60"/>
        <v>0</v>
      </c>
      <c r="Z187" s="55">
        <f t="shared" si="60"/>
        <v>0</v>
      </c>
      <c r="AA187" s="55">
        <f t="shared" si="60"/>
        <v>0</v>
      </c>
      <c r="AB187" s="55">
        <f t="shared" si="60"/>
        <v>0</v>
      </c>
      <c r="AC187" s="55">
        <f t="shared" si="60"/>
        <v>0</v>
      </c>
      <c r="AD187" s="55">
        <f t="shared" si="60"/>
        <v>0</v>
      </c>
      <c r="AE187" s="55">
        <f t="shared" si="60"/>
        <v>0</v>
      </c>
      <c r="AF187" s="55">
        <f t="shared" si="60"/>
        <v>0</v>
      </c>
      <c r="AG187" s="55">
        <f t="shared" si="60"/>
        <v>0</v>
      </c>
      <c r="AH187" s="55">
        <f t="shared" si="60"/>
        <v>0</v>
      </c>
      <c r="AI187" s="55">
        <f t="shared" si="60"/>
        <v>0</v>
      </c>
      <c r="AJ187" s="55">
        <f t="shared" si="60"/>
        <v>0</v>
      </c>
      <c r="AK187" s="55">
        <f t="shared" si="60"/>
        <v>0</v>
      </c>
    </row>
    <row r="188" spans="1:37" s="9" customFormat="1" x14ac:dyDescent="0.25">
      <c r="A188" s="32" t="s">
        <v>12</v>
      </c>
      <c r="B188" s="33" t="s">
        <v>9</v>
      </c>
      <c r="C188" s="32" t="s">
        <v>183</v>
      </c>
      <c r="D188" s="54">
        <f t="shared" ref="D188:AK188" si="61">D160/D131</f>
        <v>0</v>
      </c>
      <c r="E188" s="55">
        <f t="shared" si="61"/>
        <v>0</v>
      </c>
      <c r="F188" s="55">
        <f t="shared" si="61"/>
        <v>0</v>
      </c>
      <c r="G188" s="55">
        <f t="shared" si="61"/>
        <v>0</v>
      </c>
      <c r="H188" s="55">
        <f t="shared" si="61"/>
        <v>0</v>
      </c>
      <c r="I188" s="55">
        <f t="shared" si="61"/>
        <v>0</v>
      </c>
      <c r="J188" s="55">
        <f t="shared" si="61"/>
        <v>0</v>
      </c>
      <c r="K188" s="55">
        <f t="shared" si="61"/>
        <v>0</v>
      </c>
      <c r="L188" s="55">
        <f t="shared" si="61"/>
        <v>0</v>
      </c>
      <c r="M188" s="55">
        <f t="shared" si="61"/>
        <v>0</v>
      </c>
      <c r="N188" s="55">
        <f t="shared" si="61"/>
        <v>0</v>
      </c>
      <c r="O188" s="55">
        <f t="shared" si="61"/>
        <v>0</v>
      </c>
      <c r="P188" s="55">
        <f t="shared" si="61"/>
        <v>0</v>
      </c>
      <c r="Q188" s="55">
        <f t="shared" si="61"/>
        <v>0</v>
      </c>
      <c r="R188" s="55">
        <f t="shared" si="61"/>
        <v>0</v>
      </c>
      <c r="S188" s="55">
        <f t="shared" si="61"/>
        <v>0</v>
      </c>
      <c r="T188" s="55">
        <f t="shared" si="61"/>
        <v>0</v>
      </c>
      <c r="U188" s="55">
        <f t="shared" si="61"/>
        <v>0</v>
      </c>
      <c r="V188" s="55">
        <f t="shared" si="61"/>
        <v>0</v>
      </c>
      <c r="W188" s="55">
        <f t="shared" si="61"/>
        <v>0</v>
      </c>
      <c r="X188" s="55">
        <f t="shared" si="61"/>
        <v>0</v>
      </c>
      <c r="Y188" s="55">
        <f t="shared" si="61"/>
        <v>0</v>
      </c>
      <c r="Z188" s="55">
        <f t="shared" si="61"/>
        <v>0</v>
      </c>
      <c r="AA188" s="55">
        <f t="shared" si="61"/>
        <v>0</v>
      </c>
      <c r="AB188" s="55">
        <f t="shared" si="61"/>
        <v>0</v>
      </c>
      <c r="AC188" s="55">
        <f t="shared" si="61"/>
        <v>0</v>
      </c>
      <c r="AD188" s="55">
        <f t="shared" si="61"/>
        <v>0</v>
      </c>
      <c r="AE188" s="55">
        <f t="shared" si="61"/>
        <v>0</v>
      </c>
      <c r="AF188" s="55">
        <f t="shared" si="61"/>
        <v>0</v>
      </c>
      <c r="AG188" s="55">
        <f t="shared" si="61"/>
        <v>0</v>
      </c>
      <c r="AH188" s="55">
        <f t="shared" si="61"/>
        <v>0</v>
      </c>
      <c r="AI188" s="55">
        <f t="shared" si="61"/>
        <v>0</v>
      </c>
      <c r="AJ188" s="55">
        <f t="shared" si="61"/>
        <v>0</v>
      </c>
      <c r="AK188" s="55">
        <f t="shared" si="61"/>
        <v>0</v>
      </c>
    </row>
    <row r="189" spans="1:37" s="9" customFormat="1" x14ac:dyDescent="0.25">
      <c r="A189" s="32" t="s">
        <v>13</v>
      </c>
      <c r="B189" s="33" t="s">
        <v>9</v>
      </c>
      <c r="C189" s="32" t="s">
        <v>183</v>
      </c>
      <c r="D189" s="54">
        <f>D161/D132</f>
        <v>0.28592300000000004</v>
      </c>
      <c r="E189" s="55">
        <f t="shared" ref="E189:AK189" si="62">E161/E132</f>
        <v>0.28592300000000009</v>
      </c>
      <c r="F189" s="55">
        <f t="shared" si="62"/>
        <v>0.28592300000000009</v>
      </c>
      <c r="G189" s="55">
        <f t="shared" si="62"/>
        <v>0.28587041958531295</v>
      </c>
      <c r="H189" s="55">
        <f t="shared" si="62"/>
        <v>0.28563239259148671</v>
      </c>
      <c r="I189" s="55">
        <f t="shared" si="62"/>
        <v>0.28539476164923083</v>
      </c>
      <c r="J189" s="55">
        <f t="shared" si="62"/>
        <v>0.28515739823843234</v>
      </c>
      <c r="K189" s="55">
        <f t="shared" si="62"/>
        <v>0.28345820129059701</v>
      </c>
      <c r="L189" s="55">
        <f t="shared" si="62"/>
        <v>0.2817653399592408</v>
      </c>
      <c r="M189" s="55">
        <f t="shared" si="62"/>
        <v>0.28005655543336999</v>
      </c>
      <c r="N189" s="55">
        <f t="shared" si="62"/>
        <v>0.27818571751594079</v>
      </c>
      <c r="O189" s="55">
        <f t="shared" si="62"/>
        <v>0.27519320709428674</v>
      </c>
      <c r="P189" s="55">
        <f t="shared" si="62"/>
        <v>0.26484956654662622</v>
      </c>
      <c r="Q189" s="55">
        <f t="shared" si="62"/>
        <v>0.18611674518253885</v>
      </c>
      <c r="R189" s="55">
        <f t="shared" si="62"/>
        <v>0.18057189158168413</v>
      </c>
      <c r="S189" s="55">
        <f t="shared" si="62"/>
        <v>0.17478771835687615</v>
      </c>
      <c r="T189" s="55">
        <f t="shared" si="62"/>
        <v>0.16875196731996137</v>
      </c>
      <c r="U189" s="55">
        <f t="shared" si="62"/>
        <v>0.16245191900993114</v>
      </c>
      <c r="V189" s="55">
        <f t="shared" si="62"/>
        <v>0.15587440282563336</v>
      </c>
      <c r="W189" s="55">
        <f t="shared" si="62"/>
        <v>0.14900581270891688</v>
      </c>
      <c r="X189" s="55">
        <f t="shared" si="62"/>
        <v>0.14183212923250352</v>
      </c>
      <c r="Y189" s="55">
        <f t="shared" si="62"/>
        <v>0.13433894902152324</v>
      </c>
      <c r="Z189" s="55">
        <f t="shared" si="62"/>
        <v>0.12651152250885692</v>
      </c>
      <c r="AA189" s="55">
        <f t="shared" si="62"/>
        <v>0.11833480108894852</v>
      </c>
      <c r="AB189" s="55">
        <f t="shared" si="62"/>
        <v>0.10979349478857532</v>
      </c>
      <c r="AC189" s="55">
        <f t="shared" si="62"/>
        <v>0.10087214161128552</v>
      </c>
      <c r="AD189" s="55">
        <f t="shared" si="62"/>
        <v>9.1555189729063749E-2</v>
      </c>
      <c r="AE189" s="55">
        <f t="shared" si="62"/>
        <v>8.1827093683462276E-2</v>
      </c>
      <c r="AF189" s="55">
        <f t="shared" si="62"/>
        <v>7.1750041493681693E-2</v>
      </c>
      <c r="AG189" s="55">
        <f t="shared" si="62"/>
        <v>6.1208356170377037E-2</v>
      </c>
      <c r="AH189" s="55">
        <f t="shared" si="62"/>
        <v>5.0185722748120776E-2</v>
      </c>
      <c r="AI189" s="55">
        <f t="shared" si="62"/>
        <v>3.8666313070021552E-2</v>
      </c>
      <c r="AJ189" s="55">
        <f t="shared" si="62"/>
        <v>2.6634969872237835E-2</v>
      </c>
      <c r="AK189" s="55">
        <f t="shared" si="62"/>
        <v>1.4077410288456308E-2</v>
      </c>
    </row>
    <row r="190" spans="1:37" s="9" customFormat="1" x14ac:dyDescent="0.25">
      <c r="A190" s="32" t="s">
        <v>14</v>
      </c>
      <c r="B190" s="33" t="s">
        <v>9</v>
      </c>
      <c r="C190" s="32" t="s">
        <v>183</v>
      </c>
      <c r="D190" s="54">
        <f t="shared" ref="D190:AK190" si="63">D162/D133</f>
        <v>0.91105105340000014</v>
      </c>
      <c r="E190" s="55">
        <f t="shared" si="63"/>
        <v>0.91105105340000037</v>
      </c>
      <c r="F190" s="55">
        <f t="shared" si="63"/>
        <v>0.91105105340000037</v>
      </c>
      <c r="G190" s="55">
        <f t="shared" si="63"/>
        <v>0.9108835137400606</v>
      </c>
      <c r="H190" s="55">
        <f t="shared" si="63"/>
        <v>0.91012507617658023</v>
      </c>
      <c r="I190" s="55">
        <f t="shared" si="63"/>
        <v>0.90936790057243988</v>
      </c>
      <c r="J190" s="55">
        <f t="shared" si="63"/>
        <v>0.90861195779430426</v>
      </c>
      <c r="K190" s="55">
        <f t="shared" si="63"/>
        <v>0.90319984410167675</v>
      </c>
      <c r="L190" s="55">
        <f t="shared" si="63"/>
        <v>0.8978197814700839</v>
      </c>
      <c r="M190" s="55">
        <f t="shared" si="63"/>
        <v>0.89246709711181771</v>
      </c>
      <c r="N190" s="55">
        <f t="shared" si="63"/>
        <v>0.88711227891960021</v>
      </c>
      <c r="O190" s="55">
        <f t="shared" si="63"/>
        <v>0.88156323854656016</v>
      </c>
      <c r="P190" s="55">
        <f t="shared" si="63"/>
        <v>0.87457832575401451</v>
      </c>
      <c r="Q190" s="55">
        <f t="shared" si="63"/>
        <v>0.85402705291451286</v>
      </c>
      <c r="R190" s="55">
        <f t="shared" si="63"/>
        <v>0.85010755495990442</v>
      </c>
      <c r="S190" s="55">
        <f t="shared" si="63"/>
        <v>0.84615761538769507</v>
      </c>
      <c r="T190" s="55">
        <f t="shared" si="63"/>
        <v>0.84217526079212712</v>
      </c>
      <c r="U190" s="55">
        <f t="shared" si="63"/>
        <v>0.83815845944707545</v>
      </c>
      <c r="V190" s="55">
        <f t="shared" si="63"/>
        <v>0.83410512475238507</v>
      </c>
      <c r="W190" s="55">
        <f t="shared" si="63"/>
        <v>0.83001311971571778</v>
      </c>
      <c r="X190" s="55">
        <f t="shared" si="63"/>
        <v>0.82588026260981429</v>
      </c>
      <c r="Y190" s="55">
        <f t="shared" si="63"/>
        <v>0.8217043339550244</v>
      </c>
      <c r="Z190" s="55">
        <f t="shared" si="63"/>
        <v>0.8174830849858542</v>
      </c>
      <c r="AA190" s="55">
        <f t="shared" si="63"/>
        <v>0.81321424776743423</v>
      </c>
      <c r="AB190" s="55">
        <f t="shared" si="63"/>
        <v>0.80889554713260736</v>
      </c>
      <c r="AC190" s="55">
        <f t="shared" si="63"/>
        <v>0.80452471461181829</v>
      </c>
      <c r="AD190" s="55">
        <f t="shared" si="63"/>
        <v>0.80009950452522594</v>
      </c>
      <c r="AE190" s="55">
        <f t="shared" si="63"/>
        <v>0.79561771239828405</v>
      </c>
      <c r="AF190" s="55">
        <f t="shared" si="63"/>
        <v>0.79193387224498213</v>
      </c>
      <c r="AG190" s="55">
        <f t="shared" si="63"/>
        <v>0.78818020746197481</v>
      </c>
      <c r="AH190" s="55">
        <f t="shared" si="63"/>
        <v>0.78435455376866436</v>
      </c>
      <c r="AI190" s="55">
        <f t="shared" si="63"/>
        <v>0.78045487922018675</v>
      </c>
      <c r="AJ190" s="55">
        <f t="shared" si="63"/>
        <v>0.7764793167411892</v>
      </c>
      <c r="AK190" s="55">
        <f t="shared" si="63"/>
        <v>0.77242619953461744</v>
      </c>
    </row>
    <row r="191" spans="1:37" s="9" customFormat="1" x14ac:dyDescent="0.25">
      <c r="A191" s="32" t="s">
        <v>58</v>
      </c>
      <c r="B191" s="33" t="s">
        <v>9</v>
      </c>
      <c r="C191" s="32" t="s">
        <v>183</v>
      </c>
      <c r="D191" s="54">
        <f t="shared" ref="D191:AK191" si="64">D163/D134</f>
        <v>0</v>
      </c>
      <c r="E191" s="55">
        <f t="shared" si="64"/>
        <v>0</v>
      </c>
      <c r="F191" s="55">
        <f t="shared" si="64"/>
        <v>0</v>
      </c>
      <c r="G191" s="55">
        <f t="shared" si="64"/>
        <v>0</v>
      </c>
      <c r="H191" s="55">
        <f t="shared" si="64"/>
        <v>0</v>
      </c>
      <c r="I191" s="55">
        <f t="shared" si="64"/>
        <v>0</v>
      </c>
      <c r="J191" s="55">
        <f t="shared" si="64"/>
        <v>0</v>
      </c>
      <c r="K191" s="55">
        <f t="shared" si="64"/>
        <v>0</v>
      </c>
      <c r="L191" s="55">
        <f t="shared" si="64"/>
        <v>0</v>
      </c>
      <c r="M191" s="55">
        <f t="shared" si="64"/>
        <v>0</v>
      </c>
      <c r="N191" s="55">
        <f t="shared" si="64"/>
        <v>0</v>
      </c>
      <c r="O191" s="55">
        <f t="shared" si="64"/>
        <v>0</v>
      </c>
      <c r="P191" s="55">
        <f t="shared" si="64"/>
        <v>0</v>
      </c>
      <c r="Q191" s="55">
        <f t="shared" si="64"/>
        <v>0</v>
      </c>
      <c r="R191" s="55">
        <f t="shared" si="64"/>
        <v>0</v>
      </c>
      <c r="S191" s="55">
        <f t="shared" si="64"/>
        <v>0</v>
      </c>
      <c r="T191" s="55">
        <f t="shared" si="64"/>
        <v>0</v>
      </c>
      <c r="U191" s="55">
        <f t="shared" si="64"/>
        <v>0</v>
      </c>
      <c r="V191" s="55">
        <f t="shared" si="64"/>
        <v>0</v>
      </c>
      <c r="W191" s="55">
        <f t="shared" si="64"/>
        <v>0</v>
      </c>
      <c r="X191" s="55">
        <f t="shared" si="64"/>
        <v>0</v>
      </c>
      <c r="Y191" s="55">
        <f t="shared" si="64"/>
        <v>0</v>
      </c>
      <c r="Z191" s="55">
        <f t="shared" si="64"/>
        <v>0</v>
      </c>
      <c r="AA191" s="55">
        <f t="shared" si="64"/>
        <v>0</v>
      </c>
      <c r="AB191" s="55">
        <f t="shared" si="64"/>
        <v>0</v>
      </c>
      <c r="AC191" s="55">
        <f t="shared" si="64"/>
        <v>0</v>
      </c>
      <c r="AD191" s="55">
        <f t="shared" si="64"/>
        <v>0</v>
      </c>
      <c r="AE191" s="55">
        <f t="shared" si="64"/>
        <v>0</v>
      </c>
      <c r="AF191" s="55">
        <f t="shared" si="64"/>
        <v>0</v>
      </c>
      <c r="AG191" s="55">
        <f t="shared" si="64"/>
        <v>0</v>
      </c>
      <c r="AH191" s="55">
        <f t="shared" si="64"/>
        <v>0</v>
      </c>
      <c r="AI191" s="55">
        <f t="shared" si="64"/>
        <v>0</v>
      </c>
      <c r="AJ191" s="55">
        <f t="shared" si="64"/>
        <v>0</v>
      </c>
      <c r="AK191" s="55">
        <f t="shared" si="64"/>
        <v>0</v>
      </c>
    </row>
    <row r="192" spans="1:37" s="9" customFormat="1" x14ac:dyDescent="0.25">
      <c r="A192" s="32" t="s">
        <v>61</v>
      </c>
      <c r="B192" s="33" t="s">
        <v>9</v>
      </c>
      <c r="C192" s="32" t="s">
        <v>183</v>
      </c>
      <c r="D192" s="54">
        <f t="shared" ref="D192:AK192" si="65">D164/D135</f>
        <v>0</v>
      </c>
      <c r="E192" s="55">
        <f t="shared" si="65"/>
        <v>0</v>
      </c>
      <c r="F192" s="55">
        <f t="shared" si="65"/>
        <v>0</v>
      </c>
      <c r="G192" s="55">
        <f t="shared" si="65"/>
        <v>0</v>
      </c>
      <c r="H192" s="55">
        <f t="shared" si="65"/>
        <v>0</v>
      </c>
      <c r="I192" s="55">
        <f t="shared" si="65"/>
        <v>0</v>
      </c>
      <c r="J192" s="55">
        <f t="shared" si="65"/>
        <v>0</v>
      </c>
      <c r="K192" s="55">
        <f t="shared" si="65"/>
        <v>0</v>
      </c>
      <c r="L192" s="55">
        <f t="shared" si="65"/>
        <v>0</v>
      </c>
      <c r="M192" s="55">
        <f t="shared" si="65"/>
        <v>0</v>
      </c>
      <c r="N192" s="55">
        <f t="shared" si="65"/>
        <v>0</v>
      </c>
      <c r="O192" s="55">
        <f t="shared" si="65"/>
        <v>0</v>
      </c>
      <c r="P192" s="55">
        <f t="shared" si="65"/>
        <v>0</v>
      </c>
      <c r="Q192" s="55">
        <f t="shared" si="65"/>
        <v>0</v>
      </c>
      <c r="R192" s="55">
        <f t="shared" si="65"/>
        <v>0</v>
      </c>
      <c r="S192" s="55">
        <f t="shared" si="65"/>
        <v>0</v>
      </c>
      <c r="T192" s="55">
        <f t="shared" si="65"/>
        <v>0</v>
      </c>
      <c r="U192" s="55">
        <f t="shared" si="65"/>
        <v>0</v>
      </c>
      <c r="V192" s="55">
        <f t="shared" si="65"/>
        <v>0</v>
      </c>
      <c r="W192" s="55">
        <f t="shared" si="65"/>
        <v>0</v>
      </c>
      <c r="X192" s="55">
        <f t="shared" si="65"/>
        <v>0</v>
      </c>
      <c r="Y192" s="55">
        <f t="shared" si="65"/>
        <v>0</v>
      </c>
      <c r="Z192" s="55">
        <f t="shared" si="65"/>
        <v>0</v>
      </c>
      <c r="AA192" s="55">
        <f t="shared" si="65"/>
        <v>0</v>
      </c>
      <c r="AB192" s="55">
        <f t="shared" si="65"/>
        <v>0</v>
      </c>
      <c r="AC192" s="55">
        <f t="shared" si="65"/>
        <v>0</v>
      </c>
      <c r="AD192" s="55">
        <f t="shared" si="65"/>
        <v>0</v>
      </c>
      <c r="AE192" s="55">
        <f t="shared" si="65"/>
        <v>0</v>
      </c>
      <c r="AF192" s="55">
        <f t="shared" si="65"/>
        <v>0</v>
      </c>
      <c r="AG192" s="55">
        <f t="shared" si="65"/>
        <v>0</v>
      </c>
      <c r="AH192" s="55">
        <f t="shared" si="65"/>
        <v>0</v>
      </c>
      <c r="AI192" s="55">
        <f t="shared" si="65"/>
        <v>0</v>
      </c>
      <c r="AJ192" s="55">
        <f t="shared" si="65"/>
        <v>0</v>
      </c>
      <c r="AK192" s="55">
        <f t="shared" si="65"/>
        <v>0</v>
      </c>
    </row>
    <row r="193" spans="1:37" s="9" customFormat="1" x14ac:dyDescent="0.25">
      <c r="A193" s="32" t="s">
        <v>15</v>
      </c>
      <c r="B193" s="33" t="s">
        <v>9</v>
      </c>
      <c r="C193" s="32" t="s">
        <v>183</v>
      </c>
      <c r="D193" s="54">
        <f t="shared" ref="D193:AK193" si="66">D165/D136</f>
        <v>0</v>
      </c>
      <c r="E193" s="55">
        <f t="shared" si="66"/>
        <v>0</v>
      </c>
      <c r="F193" s="55">
        <f t="shared" si="66"/>
        <v>0</v>
      </c>
      <c r="G193" s="55">
        <f t="shared" si="66"/>
        <v>0</v>
      </c>
      <c r="H193" s="55">
        <f t="shared" si="66"/>
        <v>0</v>
      </c>
      <c r="I193" s="55">
        <f t="shared" si="66"/>
        <v>0</v>
      </c>
      <c r="J193" s="55">
        <f t="shared" si="66"/>
        <v>0</v>
      </c>
      <c r="K193" s="55">
        <f t="shared" si="66"/>
        <v>0</v>
      </c>
      <c r="L193" s="55">
        <f t="shared" si="66"/>
        <v>0</v>
      </c>
      <c r="M193" s="55">
        <f t="shared" si="66"/>
        <v>0</v>
      </c>
      <c r="N193" s="55">
        <f t="shared" si="66"/>
        <v>0</v>
      </c>
      <c r="O193" s="55">
        <f t="shared" si="66"/>
        <v>0</v>
      </c>
      <c r="P193" s="55">
        <f t="shared" si="66"/>
        <v>0</v>
      </c>
      <c r="Q193" s="55">
        <f t="shared" si="66"/>
        <v>0</v>
      </c>
      <c r="R193" s="55">
        <f t="shared" si="66"/>
        <v>0</v>
      </c>
      <c r="S193" s="55">
        <f t="shared" si="66"/>
        <v>0</v>
      </c>
      <c r="T193" s="55">
        <f t="shared" si="66"/>
        <v>0</v>
      </c>
      <c r="U193" s="55">
        <f t="shared" si="66"/>
        <v>0</v>
      </c>
      <c r="V193" s="55">
        <f t="shared" si="66"/>
        <v>0</v>
      </c>
      <c r="W193" s="55">
        <f t="shared" si="66"/>
        <v>0</v>
      </c>
      <c r="X193" s="55">
        <f t="shared" si="66"/>
        <v>0</v>
      </c>
      <c r="Y193" s="55">
        <f t="shared" si="66"/>
        <v>0</v>
      </c>
      <c r="Z193" s="55">
        <f t="shared" si="66"/>
        <v>0</v>
      </c>
      <c r="AA193" s="55">
        <f t="shared" si="66"/>
        <v>0</v>
      </c>
      <c r="AB193" s="55">
        <f t="shared" si="66"/>
        <v>0</v>
      </c>
      <c r="AC193" s="55">
        <f t="shared" si="66"/>
        <v>0</v>
      </c>
      <c r="AD193" s="55">
        <f t="shared" si="66"/>
        <v>0</v>
      </c>
      <c r="AE193" s="55">
        <f t="shared" si="66"/>
        <v>0</v>
      </c>
      <c r="AF193" s="55">
        <f t="shared" si="66"/>
        <v>0</v>
      </c>
      <c r="AG193" s="55">
        <f t="shared" si="66"/>
        <v>0</v>
      </c>
      <c r="AH193" s="55">
        <f t="shared" si="66"/>
        <v>0</v>
      </c>
      <c r="AI193" s="55">
        <f t="shared" si="66"/>
        <v>0</v>
      </c>
      <c r="AJ193" s="55">
        <f t="shared" si="66"/>
        <v>0</v>
      </c>
      <c r="AK193" s="55">
        <f t="shared" si="66"/>
        <v>0</v>
      </c>
    </row>
    <row r="194" spans="1:37" s="9" customFormat="1" x14ac:dyDescent="0.25">
      <c r="A194" s="32" t="s">
        <v>59</v>
      </c>
      <c r="B194" s="33" t="s">
        <v>9</v>
      </c>
      <c r="C194" s="32" t="s">
        <v>183</v>
      </c>
      <c r="D194" s="54">
        <f t="shared" ref="D194:AK194" si="67">D166/D137</f>
        <v>0</v>
      </c>
      <c r="E194" s="55">
        <f t="shared" si="67"/>
        <v>0</v>
      </c>
      <c r="F194" s="55">
        <f t="shared" si="67"/>
        <v>0</v>
      </c>
      <c r="G194" s="55">
        <f t="shared" si="67"/>
        <v>0</v>
      </c>
      <c r="H194" s="55">
        <f t="shared" si="67"/>
        <v>0</v>
      </c>
      <c r="I194" s="55">
        <f t="shared" si="67"/>
        <v>0</v>
      </c>
      <c r="J194" s="55">
        <f t="shared" si="67"/>
        <v>0</v>
      </c>
      <c r="K194" s="55">
        <f t="shared" si="67"/>
        <v>0</v>
      </c>
      <c r="L194" s="55">
        <f t="shared" si="67"/>
        <v>0</v>
      </c>
      <c r="M194" s="55">
        <f t="shared" si="67"/>
        <v>0</v>
      </c>
      <c r="N194" s="55">
        <f t="shared" si="67"/>
        <v>0</v>
      </c>
      <c r="O194" s="55">
        <f t="shared" si="67"/>
        <v>0</v>
      </c>
      <c r="P194" s="55">
        <f t="shared" si="67"/>
        <v>0</v>
      </c>
      <c r="Q194" s="55">
        <f t="shared" si="67"/>
        <v>0</v>
      </c>
      <c r="R194" s="55">
        <f t="shared" si="67"/>
        <v>0</v>
      </c>
      <c r="S194" s="55">
        <f t="shared" si="67"/>
        <v>0</v>
      </c>
      <c r="T194" s="55">
        <f t="shared" si="67"/>
        <v>0</v>
      </c>
      <c r="U194" s="55">
        <f t="shared" si="67"/>
        <v>0</v>
      </c>
      <c r="V194" s="55">
        <f t="shared" si="67"/>
        <v>0</v>
      </c>
      <c r="W194" s="55">
        <f t="shared" si="67"/>
        <v>0</v>
      </c>
      <c r="X194" s="55">
        <f t="shared" si="67"/>
        <v>0</v>
      </c>
      <c r="Y194" s="55">
        <f t="shared" si="67"/>
        <v>0</v>
      </c>
      <c r="Z194" s="55">
        <f t="shared" si="67"/>
        <v>0</v>
      </c>
      <c r="AA194" s="55">
        <f t="shared" si="67"/>
        <v>0</v>
      </c>
      <c r="AB194" s="55">
        <f t="shared" si="67"/>
        <v>0</v>
      </c>
      <c r="AC194" s="55">
        <f t="shared" si="67"/>
        <v>0</v>
      </c>
      <c r="AD194" s="55">
        <f t="shared" si="67"/>
        <v>0</v>
      </c>
      <c r="AE194" s="55">
        <f t="shared" si="67"/>
        <v>0</v>
      </c>
      <c r="AF194" s="55">
        <f t="shared" si="67"/>
        <v>0</v>
      </c>
      <c r="AG194" s="55">
        <f t="shared" si="67"/>
        <v>0</v>
      </c>
      <c r="AH194" s="55">
        <f t="shared" si="67"/>
        <v>0</v>
      </c>
      <c r="AI194" s="55">
        <f t="shared" si="67"/>
        <v>0</v>
      </c>
      <c r="AJ194" s="55">
        <f t="shared" si="67"/>
        <v>0</v>
      </c>
      <c r="AK194" s="55">
        <f t="shared" si="67"/>
        <v>0</v>
      </c>
    </row>
    <row r="195" spans="1:37" s="9" customFormat="1" x14ac:dyDescent="0.25">
      <c r="A195" s="32" t="s">
        <v>60</v>
      </c>
      <c r="B195" s="33" t="s">
        <v>9</v>
      </c>
      <c r="C195" s="32" t="s">
        <v>183</v>
      </c>
      <c r="D195" s="54">
        <f t="shared" ref="D195:AK195" si="68">D167/D138</f>
        <v>0</v>
      </c>
      <c r="E195" s="55">
        <f t="shared" si="68"/>
        <v>0</v>
      </c>
      <c r="F195" s="55">
        <f t="shared" si="68"/>
        <v>0</v>
      </c>
      <c r="G195" s="55">
        <f t="shared" si="68"/>
        <v>0</v>
      </c>
      <c r="H195" s="55">
        <f t="shared" si="68"/>
        <v>0</v>
      </c>
      <c r="I195" s="55">
        <f t="shared" si="68"/>
        <v>0</v>
      </c>
      <c r="J195" s="55">
        <f t="shared" si="68"/>
        <v>0</v>
      </c>
      <c r="K195" s="55">
        <f t="shared" si="68"/>
        <v>0</v>
      </c>
      <c r="L195" s="55">
        <f t="shared" si="68"/>
        <v>0</v>
      </c>
      <c r="M195" s="55">
        <f t="shared" si="68"/>
        <v>0</v>
      </c>
      <c r="N195" s="55">
        <f t="shared" si="68"/>
        <v>0</v>
      </c>
      <c r="O195" s="55">
        <f t="shared" si="68"/>
        <v>0</v>
      </c>
      <c r="P195" s="55">
        <f t="shared" si="68"/>
        <v>0</v>
      </c>
      <c r="Q195" s="55">
        <f t="shared" si="68"/>
        <v>0</v>
      </c>
      <c r="R195" s="55">
        <f t="shared" si="68"/>
        <v>0</v>
      </c>
      <c r="S195" s="55">
        <f t="shared" si="68"/>
        <v>0</v>
      </c>
      <c r="T195" s="55">
        <f t="shared" si="68"/>
        <v>0</v>
      </c>
      <c r="U195" s="55">
        <f t="shared" si="68"/>
        <v>0</v>
      </c>
      <c r="V195" s="55">
        <f t="shared" si="68"/>
        <v>0</v>
      </c>
      <c r="W195" s="55">
        <f t="shared" si="68"/>
        <v>0</v>
      </c>
      <c r="X195" s="55">
        <f t="shared" si="68"/>
        <v>0</v>
      </c>
      <c r="Y195" s="55">
        <f t="shared" si="68"/>
        <v>0</v>
      </c>
      <c r="Z195" s="55">
        <f t="shared" si="68"/>
        <v>0</v>
      </c>
      <c r="AA195" s="55">
        <f t="shared" si="68"/>
        <v>0</v>
      </c>
      <c r="AB195" s="55">
        <f t="shared" si="68"/>
        <v>0</v>
      </c>
      <c r="AC195" s="55">
        <f t="shared" si="68"/>
        <v>0</v>
      </c>
      <c r="AD195" s="55">
        <f t="shared" si="68"/>
        <v>0</v>
      </c>
      <c r="AE195" s="55">
        <f t="shared" si="68"/>
        <v>0</v>
      </c>
      <c r="AF195" s="55">
        <f t="shared" si="68"/>
        <v>0</v>
      </c>
      <c r="AG195" s="55">
        <f t="shared" si="68"/>
        <v>0</v>
      </c>
      <c r="AH195" s="55">
        <f t="shared" si="68"/>
        <v>0</v>
      </c>
      <c r="AI195" s="55">
        <f t="shared" si="68"/>
        <v>0</v>
      </c>
      <c r="AJ195" s="55">
        <f t="shared" si="68"/>
        <v>0</v>
      </c>
      <c r="AK195" s="55">
        <f t="shared" si="68"/>
        <v>0</v>
      </c>
    </row>
    <row r="196" spans="1:37" s="9" customFormat="1" x14ac:dyDescent="0.25">
      <c r="A196" s="32" t="s">
        <v>16</v>
      </c>
      <c r="B196" s="33" t="s">
        <v>9</v>
      </c>
      <c r="C196" s="32" t="s">
        <v>183</v>
      </c>
      <c r="D196" s="54">
        <f t="shared" ref="D196:AK196" si="69">D168/D139</f>
        <v>0</v>
      </c>
      <c r="E196" s="55">
        <f t="shared" si="69"/>
        <v>0</v>
      </c>
      <c r="F196" s="55">
        <f t="shared" si="69"/>
        <v>0</v>
      </c>
      <c r="G196" s="55">
        <f t="shared" si="69"/>
        <v>0</v>
      </c>
      <c r="H196" s="55">
        <f t="shared" si="69"/>
        <v>0</v>
      </c>
      <c r="I196" s="55">
        <f t="shared" si="69"/>
        <v>0</v>
      </c>
      <c r="J196" s="55">
        <f t="shared" si="69"/>
        <v>1.1937694754096828E-7</v>
      </c>
      <c r="K196" s="55">
        <f t="shared" si="69"/>
        <v>7.8606397891547974E-7</v>
      </c>
      <c r="L196" s="55">
        <f t="shared" si="69"/>
        <v>5.1759951078091827E-6</v>
      </c>
      <c r="M196" s="55">
        <f t="shared" si="69"/>
        <v>3.4081480109284747E-5</v>
      </c>
      <c r="N196" s="55">
        <f t="shared" si="69"/>
        <v>2.2437067717920566E-4</v>
      </c>
      <c r="O196" s="55">
        <f t="shared" si="69"/>
        <v>1.4753779584114073E-3</v>
      </c>
      <c r="P196" s="55">
        <f t="shared" si="69"/>
        <v>9.6267682499686282E-3</v>
      </c>
      <c r="Q196" s="55">
        <f t="shared" si="69"/>
        <v>5.9468847140392335E-2</v>
      </c>
      <c r="R196" s="55">
        <f t="shared" si="69"/>
        <v>6.2035535506533096E-2</v>
      </c>
      <c r="S196" s="55">
        <f t="shared" si="69"/>
        <v>6.470096661364412E-2</v>
      </c>
      <c r="T196" s="55">
        <f t="shared" si="69"/>
        <v>6.7467774740159206E-2</v>
      </c>
      <c r="U196" s="55">
        <f t="shared" si="69"/>
        <v>7.0338548335071596E-2</v>
      </c>
      <c r="V196" s="55">
        <f t="shared" si="69"/>
        <v>7.3315815837892873E-2</v>
      </c>
      <c r="W196" s="55">
        <f t="shared" si="69"/>
        <v>7.6402030369049051E-2</v>
      </c>
      <c r="X196" s="55">
        <f t="shared" si="69"/>
        <v>7.9599553292278621E-2</v>
      </c>
      <c r="Y196" s="55">
        <f t="shared" si="69"/>
        <v>8.2910636667479248E-2</v>
      </c>
      <c r="Z196" s="55">
        <f t="shared" si="69"/>
        <v>8.633740463242795E-2</v>
      </c>
      <c r="AA196" s="55">
        <f t="shared" si="69"/>
        <v>8.9881833775080411E-2</v>
      </c>
      <c r="AB196" s="55">
        <f t="shared" si="69"/>
        <v>9.3545732584896027E-2</v>
      </c>
      <c r="AC196" s="55">
        <f t="shared" si="69"/>
        <v>9.7330720101902621E-2</v>
      </c>
      <c r="AD196" s="55">
        <f t="shared" si="69"/>
        <v>0.10123820391596923</v>
      </c>
      <c r="AE196" s="55">
        <f t="shared" si="69"/>
        <v>0.10526935770580542</v>
      </c>
      <c r="AF196" s="55">
        <f t="shared" si="69"/>
        <v>0.10954359760104963</v>
      </c>
      <c r="AG196" s="55">
        <f t="shared" si="69"/>
        <v>0.11395246763580462</v>
      </c>
      <c r="AH196" s="55">
        <f t="shared" si="69"/>
        <v>0.11849672765637441</v>
      </c>
      <c r="AI196" s="55">
        <f t="shared" si="69"/>
        <v>0.12317681534619077</v>
      </c>
      <c r="AJ196" s="55">
        <f t="shared" si="69"/>
        <v>0.12799282390265693</v>
      </c>
      <c r="AK196" s="55">
        <f t="shared" si="69"/>
        <v>0.13294448114428728</v>
      </c>
    </row>
    <row r="197" spans="1:37" s="9" customFormat="1" x14ac:dyDescent="0.25">
      <c r="A197" s="32" t="s">
        <v>79</v>
      </c>
      <c r="B197" s="33" t="s">
        <v>9</v>
      </c>
      <c r="C197" s="32" t="s">
        <v>183</v>
      </c>
      <c r="D197" s="54">
        <f t="shared" ref="D197:AK197" si="70">D169/D140</f>
        <v>0</v>
      </c>
      <c r="E197" s="55">
        <f t="shared" si="70"/>
        <v>0</v>
      </c>
      <c r="F197" s="55">
        <f t="shared" si="70"/>
        <v>0</v>
      </c>
      <c r="G197" s="55">
        <f t="shared" si="70"/>
        <v>0</v>
      </c>
      <c r="H197" s="55">
        <f t="shared" si="70"/>
        <v>0</v>
      </c>
      <c r="I197" s="55">
        <f t="shared" si="70"/>
        <v>0</v>
      </c>
      <c r="J197" s="55">
        <f t="shared" si="70"/>
        <v>0</v>
      </c>
      <c r="K197" s="55">
        <f t="shared" si="70"/>
        <v>0</v>
      </c>
      <c r="L197" s="55">
        <f t="shared" si="70"/>
        <v>0</v>
      </c>
      <c r="M197" s="55">
        <f t="shared" si="70"/>
        <v>0</v>
      </c>
      <c r="N197" s="55">
        <f t="shared" si="70"/>
        <v>0</v>
      </c>
      <c r="O197" s="55">
        <f t="shared" si="70"/>
        <v>0</v>
      </c>
      <c r="P197" s="55">
        <f t="shared" si="70"/>
        <v>1.1490547754560859E-7</v>
      </c>
      <c r="Q197" s="55">
        <f t="shared" si="70"/>
        <v>2.2441074392600905E-2</v>
      </c>
      <c r="R197" s="55">
        <f t="shared" si="70"/>
        <v>2.4189149821158374E-2</v>
      </c>
      <c r="S197" s="55">
        <f t="shared" si="70"/>
        <v>2.6068248377619101E-2</v>
      </c>
      <c r="T197" s="55">
        <f t="shared" si="70"/>
        <v>2.8087374640774744E-2</v>
      </c>
      <c r="U197" s="55">
        <f t="shared" si="70"/>
        <v>3.0256021988529235E-2</v>
      </c>
      <c r="V197" s="55">
        <f t="shared" si="70"/>
        <v>3.2584177726822296E-2</v>
      </c>
      <c r="W197" s="55">
        <f t="shared" si="70"/>
        <v>3.5082324122665279E-2</v>
      </c>
      <c r="X197" s="55">
        <f t="shared" si="70"/>
        <v>3.7761434529338243E-2</v>
      </c>
      <c r="Y197" s="55">
        <f t="shared" si="70"/>
        <v>4.0632963703396231E-2</v>
      </c>
      <c r="Z197" s="55">
        <f t="shared" si="70"/>
        <v>4.3708831324735339E-2</v>
      </c>
      <c r="AA197" s="55">
        <f t="shared" si="70"/>
        <v>4.700139764541917E-2</v>
      </c>
      <c r="AB197" s="55">
        <f t="shared" si="70"/>
        <v>5.0523430113903881E-2</v>
      </c>
      <c r="AC197" s="55">
        <f t="shared" si="70"/>
        <v>5.4288059753271709E-2</v>
      </c>
      <c r="AD197" s="55">
        <f t="shared" si="70"/>
        <v>5.830872602062017E-2</v>
      </c>
      <c r="AE197" s="55">
        <f t="shared" si="70"/>
        <v>6.2599108846450841E-2</v>
      </c>
      <c r="AF197" s="55">
        <f t="shared" si="70"/>
        <v>6.7245789852601462E-2</v>
      </c>
      <c r="AG197" s="55">
        <f t="shared" si="70"/>
        <v>7.220056018774669E-2</v>
      </c>
      <c r="AH197" s="55">
        <f t="shared" si="70"/>
        <v>7.7478295736186378E-2</v>
      </c>
      <c r="AI197" s="55">
        <f t="shared" si="70"/>
        <v>8.3093749268620024E-2</v>
      </c>
      <c r="AJ197" s="55">
        <f t="shared" si="70"/>
        <v>8.9061398891145074E-2</v>
      </c>
      <c r="AK197" s="55">
        <f t="shared" si="70"/>
        <v>9.5395276546282465E-2</v>
      </c>
    </row>
    <row r="198" spans="1:37" s="9" customFormat="1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s="9" customFormat="1" x14ac:dyDescent="0.25">
      <c r="A199" s="22" t="s">
        <v>84</v>
      </c>
    </row>
    <row r="200" spans="1:37" s="9" customFormat="1" x14ac:dyDescent="0.25">
      <c r="A200" s="32" t="s">
        <v>14</v>
      </c>
      <c r="B200" s="33" t="s">
        <v>9</v>
      </c>
      <c r="C200" s="32" t="s">
        <v>183</v>
      </c>
      <c r="D200" s="54">
        <f t="shared" ref="D200:AK200" si="71">D172/D143</f>
        <v>1.0932612640800001</v>
      </c>
      <c r="E200" s="55">
        <f t="shared" si="71"/>
        <v>1.0932612640800004</v>
      </c>
      <c r="F200" s="55">
        <f t="shared" si="71"/>
        <v>1.0932612640800004</v>
      </c>
      <c r="G200" s="55">
        <f t="shared" si="71"/>
        <v>1.0932612640800004</v>
      </c>
      <c r="H200" s="55">
        <f t="shared" si="71"/>
        <v>1.0932612640800004</v>
      </c>
      <c r="I200" s="55">
        <f t="shared" si="71"/>
        <v>1.0932612640800004</v>
      </c>
      <c r="J200" s="55">
        <f t="shared" si="71"/>
        <v>1.0932612640800004</v>
      </c>
      <c r="K200" s="55">
        <f t="shared" si="71"/>
        <v>1.08765283379527</v>
      </c>
      <c r="L200" s="55">
        <f t="shared" si="71"/>
        <v>1.0820731747579004</v>
      </c>
      <c r="M200" s="55">
        <f t="shared" si="71"/>
        <v>1.0765221393713926</v>
      </c>
      <c r="N200" s="55">
        <f t="shared" si="71"/>
        <v>1.0709995807964174</v>
      </c>
      <c r="O200" s="55">
        <f t="shared" si="71"/>
        <v>1.0655053529469318</v>
      </c>
      <c r="P200" s="55">
        <f t="shared" si="71"/>
        <v>1.0600393104863142</v>
      </c>
      <c r="Q200" s="55">
        <f t="shared" si="71"/>
        <v>1.0546013088235195</v>
      </c>
      <c r="R200" s="55">
        <f t="shared" si="71"/>
        <v>1.0517538852896959</v>
      </c>
      <c r="S200" s="55">
        <f t="shared" si="71"/>
        <v>1.0489141497994134</v>
      </c>
      <c r="T200" s="55">
        <f t="shared" si="71"/>
        <v>1.0460820815949547</v>
      </c>
      <c r="U200" s="55">
        <f t="shared" si="71"/>
        <v>1.0432576599746486</v>
      </c>
      <c r="V200" s="55">
        <f t="shared" si="71"/>
        <v>1.0404408642927168</v>
      </c>
      <c r="W200" s="55">
        <f t="shared" si="71"/>
        <v>1.0376316739591263</v>
      </c>
      <c r="X200" s="55">
        <f t="shared" si="71"/>
        <v>1.0348300684394365</v>
      </c>
      <c r="Y200" s="55">
        <f t="shared" si="71"/>
        <v>1.0320360272546498</v>
      </c>
      <c r="Z200" s="55">
        <f t="shared" si="71"/>
        <v>1.029249529981062</v>
      </c>
      <c r="AA200" s="55">
        <f t="shared" si="71"/>
        <v>1.0264705562501131</v>
      </c>
      <c r="AB200" s="55">
        <f t="shared" si="71"/>
        <v>1.0236990857482375</v>
      </c>
      <c r="AC200" s="55">
        <f t="shared" si="71"/>
        <v>1.0209350982167174</v>
      </c>
      <c r="AD200" s="55">
        <f t="shared" si="71"/>
        <v>1.0181785734515323</v>
      </c>
      <c r="AE200" s="55">
        <f t="shared" si="71"/>
        <v>1.0154294913032129</v>
      </c>
      <c r="AF200" s="55">
        <f t="shared" si="71"/>
        <v>1.0137844955273019</v>
      </c>
      <c r="AG200" s="55">
        <f t="shared" si="71"/>
        <v>1.0121421646445476</v>
      </c>
      <c r="AH200" s="55">
        <f t="shared" si="71"/>
        <v>1.0105024943378234</v>
      </c>
      <c r="AI200" s="55">
        <f t="shared" si="71"/>
        <v>1.0088654802969963</v>
      </c>
      <c r="AJ200" s="55">
        <f t="shared" si="71"/>
        <v>1.0072311182189151</v>
      </c>
      <c r="AK200" s="55">
        <f t="shared" si="71"/>
        <v>1.0055994038074005</v>
      </c>
    </row>
    <row r="201" spans="1:37" s="9" customFormat="1" x14ac:dyDescent="0.25"/>
    <row r="202" spans="1:37" s="9" customFormat="1" x14ac:dyDescent="0.25">
      <c r="A202" s="22" t="s">
        <v>114</v>
      </c>
    </row>
    <row r="203" spans="1:37" s="9" customFormat="1" x14ac:dyDescent="0.25">
      <c r="A203" s="32" t="s">
        <v>8</v>
      </c>
      <c r="B203" s="33" t="s">
        <v>9</v>
      </c>
      <c r="C203" s="32" t="s">
        <v>184</v>
      </c>
      <c r="D203" s="54">
        <f>D186+D176</f>
        <v>192.82331821199992</v>
      </c>
      <c r="E203" s="54">
        <f t="shared" ref="E203:AK203" si="72">E186+E176</f>
        <v>192.74753980470371</v>
      </c>
      <c r="F203" s="54">
        <f t="shared" si="72"/>
        <v>192.67182093492852</v>
      </c>
      <c r="G203" s="54">
        <f t="shared" si="72"/>
        <v>192.59616153253583</v>
      </c>
      <c r="H203" s="54">
        <f t="shared" si="72"/>
        <v>192.52056152749725</v>
      </c>
      <c r="I203" s="54">
        <f t="shared" si="72"/>
        <v>192.44502084989423</v>
      </c>
      <c r="J203" s="54">
        <f t="shared" si="72"/>
        <v>192.36953942991806</v>
      </c>
      <c r="K203" s="54">
        <f t="shared" si="72"/>
        <v>191.30764837664427</v>
      </c>
      <c r="L203" s="54">
        <f t="shared" si="72"/>
        <v>190.2516482689839</v>
      </c>
      <c r="M203" s="54">
        <f t="shared" si="72"/>
        <v>189.20150624292503</v>
      </c>
      <c r="N203" s="54">
        <f t="shared" si="72"/>
        <v>188.15718961895749</v>
      </c>
      <c r="O203" s="54">
        <f t="shared" si="72"/>
        <v>187.11866590102977</v>
      </c>
      <c r="P203" s="54">
        <f t="shared" si="72"/>
        <v>186.0859027755115</v>
      </c>
      <c r="Q203" s="54">
        <f t="shared" si="72"/>
        <v>185.05886811016214</v>
      </c>
      <c r="R203" s="54">
        <f t="shared" si="72"/>
        <v>184.55920916626468</v>
      </c>
      <c r="S203" s="54">
        <f t="shared" si="72"/>
        <v>184.06089930151578</v>
      </c>
      <c r="T203" s="54">
        <f t="shared" si="72"/>
        <v>183.56393487340162</v>
      </c>
      <c r="U203" s="54">
        <f t="shared" si="72"/>
        <v>183.06831224924343</v>
      </c>
      <c r="V203" s="54">
        <f t="shared" si="72"/>
        <v>182.57402780617048</v>
      </c>
      <c r="W203" s="54">
        <f t="shared" si="72"/>
        <v>173.91133587933828</v>
      </c>
      <c r="X203" s="54">
        <f t="shared" si="72"/>
        <v>165.77108759225305</v>
      </c>
      <c r="Y203" s="54">
        <f t="shared" si="72"/>
        <v>158.10865043587381</v>
      </c>
      <c r="Z203" s="54">
        <f t="shared" si="72"/>
        <v>150.88432898941144</v>
      </c>
      <c r="AA203" s="54">
        <f t="shared" si="72"/>
        <v>144.06270066253069</v>
      </c>
      <c r="AB203" s="54">
        <f t="shared" si="72"/>
        <v>113.42104346017719</v>
      </c>
      <c r="AC203" s="54">
        <f t="shared" si="72"/>
        <v>89.922543090342614</v>
      </c>
      <c r="AD203" s="54">
        <f t="shared" si="72"/>
        <v>71.345533124174665</v>
      </c>
      <c r="AE203" s="54">
        <f t="shared" si="72"/>
        <v>56.303047237518832</v>
      </c>
      <c r="AF203" s="54">
        <f t="shared" si="72"/>
        <v>43.931996107214509</v>
      </c>
      <c r="AG203" s="54">
        <f t="shared" si="72"/>
        <v>33.53974040466283</v>
      </c>
      <c r="AH203" s="54">
        <f t="shared" si="72"/>
        <v>24.691219677418768</v>
      </c>
      <c r="AI203" s="54">
        <f t="shared" si="72"/>
        <v>17.070189427763736</v>
      </c>
      <c r="AJ203" s="54">
        <f t="shared" si="72"/>
        <v>10.441252362607258</v>
      </c>
      <c r="AK203" s="54">
        <f t="shared" si="72"/>
        <v>4.6255749152562862</v>
      </c>
    </row>
    <row r="204" spans="1:37" s="9" customFormat="1" x14ac:dyDescent="0.25">
      <c r="A204" s="32" t="s">
        <v>10</v>
      </c>
      <c r="B204" s="33" t="s">
        <v>9</v>
      </c>
      <c r="C204" s="32" t="s">
        <v>184</v>
      </c>
      <c r="D204" s="54">
        <f>D187+D177</f>
        <v>165.05693541749997</v>
      </c>
      <c r="E204" s="54">
        <f t="shared" ref="E204:AK204" si="73">E187+E177</f>
        <v>164.99206903206945</v>
      </c>
      <c r="F204" s="54">
        <f t="shared" si="73"/>
        <v>164.92725361081096</v>
      </c>
      <c r="G204" s="54">
        <f t="shared" si="73"/>
        <v>164.86248909368587</v>
      </c>
      <c r="H204" s="54">
        <f t="shared" si="73"/>
        <v>164.79777542074982</v>
      </c>
      <c r="I204" s="54">
        <f t="shared" si="73"/>
        <v>164.73311253215246</v>
      </c>
      <c r="J204" s="54">
        <f t="shared" si="73"/>
        <v>164.66850036813744</v>
      </c>
      <c r="K204" s="54">
        <f t="shared" si="73"/>
        <v>163.75952066264392</v>
      </c>
      <c r="L204" s="54">
        <f t="shared" si="73"/>
        <v>162.85558361194273</v>
      </c>
      <c r="M204" s="54">
        <f t="shared" si="73"/>
        <v>161.95666108440989</v>
      </c>
      <c r="N204" s="54">
        <f t="shared" si="73"/>
        <v>161.062725106355</v>
      </c>
      <c r="O204" s="54">
        <f t="shared" si="73"/>
        <v>160.1737478611285</v>
      </c>
      <c r="P204" s="54">
        <f t="shared" si="73"/>
        <v>159.28970168823344</v>
      </c>
      <c r="Q204" s="54">
        <f t="shared" si="73"/>
        <v>158.41055908244277</v>
      </c>
      <c r="R204" s="54">
        <f t="shared" si="73"/>
        <v>157.98285057292014</v>
      </c>
      <c r="S204" s="54">
        <f t="shared" si="73"/>
        <v>157.55629687637324</v>
      </c>
      <c r="T204" s="54">
        <f t="shared" si="73"/>
        <v>157.13089487480698</v>
      </c>
      <c r="U204" s="54">
        <f t="shared" si="73"/>
        <v>156.70664145864504</v>
      </c>
      <c r="V204" s="54">
        <f t="shared" si="73"/>
        <v>156.28353352670669</v>
      </c>
      <c r="W204" s="54">
        <f t="shared" si="73"/>
        <v>148.86826137410938</v>
      </c>
      <c r="X204" s="54">
        <f t="shared" si="73"/>
        <v>141.90020145136396</v>
      </c>
      <c r="Y204" s="54">
        <f t="shared" si="73"/>
        <v>135.3411482902176</v>
      </c>
      <c r="Z204" s="54">
        <f t="shared" si="73"/>
        <v>129.15712257444301</v>
      </c>
      <c r="AA204" s="54">
        <f t="shared" si="73"/>
        <v>123.31780253455956</v>
      </c>
      <c r="AB204" s="54">
        <f t="shared" si="73"/>
        <v>97.088516155546927</v>
      </c>
      <c r="AC204" s="54">
        <f t="shared" si="73"/>
        <v>76.973778509099191</v>
      </c>
      <c r="AD204" s="54">
        <f t="shared" si="73"/>
        <v>61.071841115485725</v>
      </c>
      <c r="AE204" s="54">
        <f t="shared" si="73"/>
        <v>48.195459542264267</v>
      </c>
      <c r="AF204" s="54">
        <f t="shared" si="73"/>
        <v>37.605828545372972</v>
      </c>
      <c r="AG204" s="54">
        <f t="shared" si="73"/>
        <v>28.71004823081417</v>
      </c>
      <c r="AH204" s="54">
        <f t="shared" si="73"/>
        <v>21.135706456385346</v>
      </c>
      <c r="AI204" s="54">
        <f t="shared" si="73"/>
        <v>14.6120976449805</v>
      </c>
      <c r="AJ204" s="54">
        <f t="shared" si="73"/>
        <v>8.937721500041242</v>
      </c>
      <c r="AK204" s="54">
        <f t="shared" si="73"/>
        <v>3.9594963261489564</v>
      </c>
    </row>
    <row r="205" spans="1:37" s="9" customFormat="1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74">E188</f>
        <v>0</v>
      </c>
      <c r="F205" s="54">
        <f t="shared" si="74"/>
        <v>0</v>
      </c>
      <c r="G205" s="54">
        <f t="shared" si="74"/>
        <v>0</v>
      </c>
      <c r="H205" s="54">
        <f t="shared" si="74"/>
        <v>0</v>
      </c>
      <c r="I205" s="54">
        <f t="shared" si="74"/>
        <v>0</v>
      </c>
      <c r="J205" s="54">
        <f t="shared" si="74"/>
        <v>0</v>
      </c>
      <c r="K205" s="54">
        <f t="shared" si="74"/>
        <v>0</v>
      </c>
      <c r="L205" s="54">
        <f t="shared" si="74"/>
        <v>0</v>
      </c>
      <c r="M205" s="54">
        <f t="shared" si="74"/>
        <v>0</v>
      </c>
      <c r="N205" s="54">
        <f t="shared" si="74"/>
        <v>0</v>
      </c>
      <c r="O205" s="54">
        <f t="shared" si="74"/>
        <v>0</v>
      </c>
      <c r="P205" s="54">
        <f t="shared" si="74"/>
        <v>0</v>
      </c>
      <c r="Q205" s="54">
        <f t="shared" si="74"/>
        <v>0</v>
      </c>
      <c r="R205" s="54">
        <f t="shared" si="74"/>
        <v>0</v>
      </c>
      <c r="S205" s="54">
        <f t="shared" si="74"/>
        <v>0</v>
      </c>
      <c r="T205" s="54">
        <f t="shared" si="74"/>
        <v>0</v>
      </c>
      <c r="U205" s="54">
        <f t="shared" si="74"/>
        <v>0</v>
      </c>
      <c r="V205" s="54">
        <f t="shared" si="74"/>
        <v>0</v>
      </c>
      <c r="W205" s="54">
        <f t="shared" si="74"/>
        <v>0</v>
      </c>
      <c r="X205" s="54">
        <f t="shared" si="74"/>
        <v>0</v>
      </c>
      <c r="Y205" s="54">
        <f t="shared" si="74"/>
        <v>0</v>
      </c>
      <c r="Z205" s="54">
        <f t="shared" si="74"/>
        <v>0</v>
      </c>
      <c r="AA205" s="54">
        <f t="shared" si="74"/>
        <v>0</v>
      </c>
      <c r="AB205" s="54">
        <f t="shared" si="74"/>
        <v>0</v>
      </c>
      <c r="AC205" s="54">
        <f t="shared" si="74"/>
        <v>0</v>
      </c>
      <c r="AD205" s="54">
        <f t="shared" si="74"/>
        <v>0</v>
      </c>
      <c r="AE205" s="54">
        <f t="shared" si="74"/>
        <v>0</v>
      </c>
      <c r="AF205" s="54">
        <f t="shared" si="74"/>
        <v>0</v>
      </c>
      <c r="AG205" s="54">
        <f t="shared" si="74"/>
        <v>0</v>
      </c>
      <c r="AH205" s="54">
        <f t="shared" si="74"/>
        <v>0</v>
      </c>
      <c r="AI205" s="54">
        <f t="shared" si="74"/>
        <v>0</v>
      </c>
      <c r="AJ205" s="54">
        <f t="shared" si="74"/>
        <v>0</v>
      </c>
      <c r="AK205" s="54">
        <f t="shared" si="74"/>
        <v>0</v>
      </c>
    </row>
    <row r="206" spans="1:37" s="9" customFormat="1" x14ac:dyDescent="0.25">
      <c r="A206" s="32" t="s">
        <v>13</v>
      </c>
      <c r="B206" s="33" t="s">
        <v>9</v>
      </c>
      <c r="C206" s="32" t="s">
        <v>184</v>
      </c>
      <c r="D206" s="54">
        <f>D189+D179</f>
        <v>0.28592300000000004</v>
      </c>
      <c r="E206" s="54">
        <f t="shared" ref="E206:AK206" si="75">E189+E179</f>
        <v>0.28592300000000009</v>
      </c>
      <c r="F206" s="54">
        <f t="shared" si="75"/>
        <v>0.28592300000000009</v>
      </c>
      <c r="G206" s="54">
        <f t="shared" si="75"/>
        <v>0.28587041958531295</v>
      </c>
      <c r="H206" s="54">
        <f t="shared" si="75"/>
        <v>0.28563239259148671</v>
      </c>
      <c r="I206" s="54">
        <f t="shared" si="75"/>
        <v>0.28539476164923083</v>
      </c>
      <c r="J206" s="54">
        <f t="shared" si="75"/>
        <v>0.28515739823843234</v>
      </c>
      <c r="K206" s="54">
        <f t="shared" si="75"/>
        <v>0.28345820129059701</v>
      </c>
      <c r="L206" s="54">
        <f t="shared" si="75"/>
        <v>0.2817653399592408</v>
      </c>
      <c r="M206" s="54">
        <f t="shared" si="75"/>
        <v>0.28005655543336999</v>
      </c>
      <c r="N206" s="54">
        <f t="shared" si="75"/>
        <v>0.27818571751594079</v>
      </c>
      <c r="O206" s="54">
        <f t="shared" si="75"/>
        <v>0.27519320709428674</v>
      </c>
      <c r="P206" s="54">
        <f t="shared" si="75"/>
        <v>0.26484956654662622</v>
      </c>
      <c r="Q206" s="54">
        <f t="shared" si="75"/>
        <v>0.18611674518253885</v>
      </c>
      <c r="R206" s="54">
        <f t="shared" si="75"/>
        <v>0.18057189158168413</v>
      </c>
      <c r="S206" s="54">
        <f t="shared" si="75"/>
        <v>0.17478771835687615</v>
      </c>
      <c r="T206" s="54">
        <f t="shared" si="75"/>
        <v>0.16875196731996137</v>
      </c>
      <c r="U206" s="54">
        <f t="shared" si="75"/>
        <v>0.16245191900993114</v>
      </c>
      <c r="V206" s="54">
        <f t="shared" si="75"/>
        <v>0.15587440282563336</v>
      </c>
      <c r="W206" s="54">
        <f t="shared" si="75"/>
        <v>0.14900581270891688</v>
      </c>
      <c r="X206" s="54">
        <f t="shared" si="75"/>
        <v>0.14183212923250352</v>
      </c>
      <c r="Y206" s="54">
        <f t="shared" si="75"/>
        <v>0.13433894902152324</v>
      </c>
      <c r="Z206" s="54">
        <f t="shared" si="75"/>
        <v>0.12651152250885692</v>
      </c>
      <c r="AA206" s="54">
        <f t="shared" si="75"/>
        <v>0.11833480108894852</v>
      </c>
      <c r="AB206" s="54">
        <f t="shared" si="75"/>
        <v>0.10979349478857532</v>
      </c>
      <c r="AC206" s="54">
        <f t="shared" si="75"/>
        <v>0.10087214161128552</v>
      </c>
      <c r="AD206" s="54">
        <f t="shared" si="75"/>
        <v>9.1555189729063749E-2</v>
      </c>
      <c r="AE206" s="54">
        <f t="shared" si="75"/>
        <v>8.1827093683462276E-2</v>
      </c>
      <c r="AF206" s="54">
        <f t="shared" si="75"/>
        <v>7.1750041493681693E-2</v>
      </c>
      <c r="AG206" s="54">
        <f t="shared" si="75"/>
        <v>6.1208356170377037E-2</v>
      </c>
      <c r="AH206" s="54">
        <f t="shared" si="75"/>
        <v>5.0185722748120776E-2</v>
      </c>
      <c r="AI206" s="54">
        <f t="shared" si="75"/>
        <v>3.8666313070021552E-2</v>
      </c>
      <c r="AJ206" s="54">
        <f t="shared" si="75"/>
        <v>2.6634969872237835E-2</v>
      </c>
      <c r="AK206" s="54">
        <f t="shared" si="75"/>
        <v>1.4077410288456308E-2</v>
      </c>
    </row>
    <row r="207" spans="1:37" s="9" customFormat="1" x14ac:dyDescent="0.25">
      <c r="A207" s="32" t="s">
        <v>14</v>
      </c>
      <c r="B207" s="33" t="s">
        <v>9</v>
      </c>
      <c r="C207" s="32" t="s">
        <v>184</v>
      </c>
      <c r="D207" s="54">
        <f>D190+D180+D200</f>
        <v>18.221021067999999</v>
      </c>
      <c r="E207" s="54">
        <f t="shared" ref="E207:AK207" si="76">E190+E180+E200</f>
        <v>18.214647998746258</v>
      </c>
      <c r="F207" s="54">
        <f t="shared" si="76"/>
        <v>18.208279936680693</v>
      </c>
      <c r="G207" s="54">
        <f t="shared" si="76"/>
        <v>18.201749336244603</v>
      </c>
      <c r="H207" s="54">
        <f t="shared" si="76"/>
        <v>18.194632833304922</v>
      </c>
      <c r="I207" s="54">
        <f t="shared" si="76"/>
        <v>18.187522581844267</v>
      </c>
      <c r="J207" s="54">
        <f t="shared" si="76"/>
        <v>18.180418546858302</v>
      </c>
      <c r="K207" s="54">
        <f t="shared" si="76"/>
        <v>18.080091491119802</v>
      </c>
      <c r="L207" s="54">
        <f t="shared" si="76"/>
        <v>17.980320694393942</v>
      </c>
      <c r="M207" s="54">
        <f t="shared" si="76"/>
        <v>17.881098572387494</v>
      </c>
      <c r="N207" s="54">
        <f t="shared" si="76"/>
        <v>17.782392717761685</v>
      </c>
      <c r="O207" s="54">
        <f t="shared" si="76"/>
        <v>17.684008163120549</v>
      </c>
      <c r="P207" s="54">
        <f t="shared" si="76"/>
        <v>17.584700395267607</v>
      </c>
      <c r="Q207" s="54">
        <f t="shared" si="76"/>
        <v>17.472336079618337</v>
      </c>
      <c r="R207" s="54">
        <f t="shared" si="76"/>
        <v>17.423547147291622</v>
      </c>
      <c r="S207" s="54">
        <f t="shared" si="76"/>
        <v>17.374848920820117</v>
      </c>
      <c r="T207" s="54">
        <f t="shared" si="76"/>
        <v>17.326239099699876</v>
      </c>
      <c r="U207" s="54">
        <f t="shared" si="76"/>
        <v>17.277715325989774</v>
      </c>
      <c r="V207" s="54">
        <f t="shared" si="76"/>
        <v>17.22927518775542</v>
      </c>
      <c r="W207" s="54">
        <f t="shared" si="76"/>
        <v>16.71915122496053</v>
      </c>
      <c r="X207" s="54">
        <f t="shared" si="76"/>
        <v>16.238559932267133</v>
      </c>
      <c r="Y207" s="54">
        <f t="shared" si="76"/>
        <v>15.784976280127793</v>
      </c>
      <c r="Z207" s="54">
        <f t="shared" si="76"/>
        <v>15.356154261015039</v>
      </c>
      <c r="AA207" s="54">
        <f t="shared" si="76"/>
        <v>14.950089354777376</v>
      </c>
      <c r="AB207" s="54">
        <f t="shared" si="76"/>
        <v>13.197677778988263</v>
      </c>
      <c r="AC207" s="54">
        <f t="shared" si="76"/>
        <v>11.848998766851253</v>
      </c>
      <c r="AD207" s="54">
        <f t="shared" si="76"/>
        <v>10.778478328463807</v>
      </c>
      <c r="AE207" s="54">
        <f t="shared" si="76"/>
        <v>9.9077209073995807</v>
      </c>
      <c r="AF207" s="54">
        <f t="shared" si="76"/>
        <v>9.1952020910679426</v>
      </c>
      <c r="AG207" s="54">
        <f t="shared" si="76"/>
        <v>8.5944732371758814</v>
      </c>
      <c r="AH207" s="54">
        <f t="shared" si="76"/>
        <v>8.0809419442112453</v>
      </c>
      <c r="AI207" s="54">
        <f t="shared" si="76"/>
        <v>7.636731583363324</v>
      </c>
      <c r="AJ207" s="54">
        <f t="shared" si="76"/>
        <v>7.2485352853522382</v>
      </c>
      <c r="AK207" s="54">
        <f t="shared" si="76"/>
        <v>6.9062434404234612</v>
      </c>
    </row>
    <row r="208" spans="1:37" s="9" customFormat="1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8" si="77">E191</f>
        <v>0</v>
      </c>
      <c r="F208" s="54">
        <f t="shared" si="77"/>
        <v>0</v>
      </c>
      <c r="G208" s="54">
        <f t="shared" si="77"/>
        <v>0</v>
      </c>
      <c r="H208" s="54">
        <f t="shared" si="77"/>
        <v>0</v>
      </c>
      <c r="I208" s="54">
        <f t="shared" si="77"/>
        <v>0</v>
      </c>
      <c r="J208" s="54">
        <f t="shared" si="77"/>
        <v>0</v>
      </c>
      <c r="K208" s="54">
        <f t="shared" si="77"/>
        <v>0</v>
      </c>
      <c r="L208" s="54">
        <f t="shared" si="77"/>
        <v>0</v>
      </c>
      <c r="M208" s="54">
        <f t="shared" si="77"/>
        <v>0</v>
      </c>
      <c r="N208" s="54">
        <f t="shared" si="77"/>
        <v>0</v>
      </c>
      <c r="O208" s="54">
        <f t="shared" si="77"/>
        <v>0</v>
      </c>
      <c r="P208" s="54">
        <f t="shared" si="77"/>
        <v>0</v>
      </c>
      <c r="Q208" s="54">
        <f t="shared" si="77"/>
        <v>0</v>
      </c>
      <c r="R208" s="54">
        <f t="shared" si="77"/>
        <v>0</v>
      </c>
      <c r="S208" s="54">
        <f t="shared" si="77"/>
        <v>0</v>
      </c>
      <c r="T208" s="54">
        <f t="shared" si="77"/>
        <v>0</v>
      </c>
      <c r="U208" s="54">
        <f t="shared" si="77"/>
        <v>0</v>
      </c>
      <c r="V208" s="54">
        <f t="shared" si="77"/>
        <v>0</v>
      </c>
      <c r="W208" s="54">
        <f t="shared" si="77"/>
        <v>0</v>
      </c>
      <c r="X208" s="54">
        <f t="shared" si="77"/>
        <v>0</v>
      </c>
      <c r="Y208" s="54">
        <f t="shared" si="77"/>
        <v>0</v>
      </c>
      <c r="Z208" s="54">
        <f t="shared" si="77"/>
        <v>0</v>
      </c>
      <c r="AA208" s="54">
        <f t="shared" si="77"/>
        <v>0</v>
      </c>
      <c r="AB208" s="54">
        <f t="shared" si="77"/>
        <v>0</v>
      </c>
      <c r="AC208" s="54">
        <f t="shared" si="77"/>
        <v>0</v>
      </c>
      <c r="AD208" s="54">
        <f t="shared" si="77"/>
        <v>0</v>
      </c>
      <c r="AE208" s="54">
        <f t="shared" si="77"/>
        <v>0</v>
      </c>
      <c r="AF208" s="54">
        <f t="shared" si="77"/>
        <v>0</v>
      </c>
      <c r="AG208" s="54">
        <f t="shared" si="77"/>
        <v>0</v>
      </c>
      <c r="AH208" s="54">
        <f t="shared" si="77"/>
        <v>0</v>
      </c>
      <c r="AI208" s="54">
        <f t="shared" si="77"/>
        <v>0</v>
      </c>
      <c r="AJ208" s="54">
        <f t="shared" si="77"/>
        <v>0</v>
      </c>
      <c r="AK208" s="54">
        <f t="shared" si="77"/>
        <v>0</v>
      </c>
    </row>
    <row r="209" spans="1:37" s="9" customFormat="1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ref="E209:AK209" si="78">E192</f>
        <v>0</v>
      </c>
      <c r="F209" s="54">
        <f t="shared" si="78"/>
        <v>0</v>
      </c>
      <c r="G209" s="54">
        <f t="shared" si="78"/>
        <v>0</v>
      </c>
      <c r="H209" s="54">
        <f t="shared" si="78"/>
        <v>0</v>
      </c>
      <c r="I209" s="54">
        <f t="shared" si="78"/>
        <v>0</v>
      </c>
      <c r="J209" s="54">
        <f t="shared" si="78"/>
        <v>0</v>
      </c>
      <c r="K209" s="54">
        <f t="shared" si="78"/>
        <v>0</v>
      </c>
      <c r="L209" s="54">
        <f t="shared" si="78"/>
        <v>0</v>
      </c>
      <c r="M209" s="54">
        <f t="shared" si="78"/>
        <v>0</v>
      </c>
      <c r="N209" s="54">
        <f t="shared" si="78"/>
        <v>0</v>
      </c>
      <c r="O209" s="54">
        <f t="shared" si="78"/>
        <v>0</v>
      </c>
      <c r="P209" s="54">
        <f t="shared" si="78"/>
        <v>0</v>
      </c>
      <c r="Q209" s="54">
        <f t="shared" si="78"/>
        <v>0</v>
      </c>
      <c r="R209" s="54">
        <f t="shared" si="78"/>
        <v>0</v>
      </c>
      <c r="S209" s="54">
        <f t="shared" si="78"/>
        <v>0</v>
      </c>
      <c r="T209" s="54">
        <f t="shared" si="78"/>
        <v>0</v>
      </c>
      <c r="U209" s="54">
        <f t="shared" si="78"/>
        <v>0</v>
      </c>
      <c r="V209" s="54">
        <f t="shared" si="78"/>
        <v>0</v>
      </c>
      <c r="W209" s="54">
        <f t="shared" si="78"/>
        <v>0</v>
      </c>
      <c r="X209" s="54">
        <f t="shared" si="78"/>
        <v>0</v>
      </c>
      <c r="Y209" s="54">
        <f t="shared" si="78"/>
        <v>0</v>
      </c>
      <c r="Z209" s="54">
        <f t="shared" si="78"/>
        <v>0</v>
      </c>
      <c r="AA209" s="54">
        <f t="shared" si="78"/>
        <v>0</v>
      </c>
      <c r="AB209" s="54">
        <f t="shared" si="78"/>
        <v>0</v>
      </c>
      <c r="AC209" s="54">
        <f t="shared" si="78"/>
        <v>0</v>
      </c>
      <c r="AD209" s="54">
        <f t="shared" si="78"/>
        <v>0</v>
      </c>
      <c r="AE209" s="54">
        <f t="shared" si="78"/>
        <v>0</v>
      </c>
      <c r="AF209" s="54">
        <f t="shared" si="78"/>
        <v>0</v>
      </c>
      <c r="AG209" s="54">
        <f t="shared" si="78"/>
        <v>0</v>
      </c>
      <c r="AH209" s="54">
        <f t="shared" si="78"/>
        <v>0</v>
      </c>
      <c r="AI209" s="54">
        <f t="shared" si="78"/>
        <v>0</v>
      </c>
      <c r="AJ209" s="54">
        <f t="shared" si="78"/>
        <v>0</v>
      </c>
      <c r="AK209" s="54">
        <f t="shared" si="78"/>
        <v>0</v>
      </c>
    </row>
    <row r="210" spans="1:37" s="9" customFormat="1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0" si="79">E193+E181</f>
        <v>0</v>
      </c>
      <c r="F210" s="54">
        <f t="shared" si="79"/>
        <v>0</v>
      </c>
      <c r="G210" s="54">
        <f t="shared" si="79"/>
        <v>0</v>
      </c>
      <c r="H210" s="54">
        <f t="shared" si="79"/>
        <v>0</v>
      </c>
      <c r="I210" s="54">
        <f t="shared" si="79"/>
        <v>0</v>
      </c>
      <c r="J210" s="54">
        <f t="shared" si="79"/>
        <v>0</v>
      </c>
      <c r="K210" s="54">
        <f t="shared" si="79"/>
        <v>0</v>
      </c>
      <c r="L210" s="54">
        <f t="shared" si="79"/>
        <v>0</v>
      </c>
      <c r="M210" s="54">
        <f t="shared" si="79"/>
        <v>0</v>
      </c>
      <c r="N210" s="54">
        <f t="shared" si="79"/>
        <v>0</v>
      </c>
      <c r="O210" s="54">
        <f t="shared" si="79"/>
        <v>0</v>
      </c>
      <c r="P210" s="54">
        <f t="shared" si="79"/>
        <v>0</v>
      </c>
      <c r="Q210" s="54">
        <f t="shared" si="79"/>
        <v>0</v>
      </c>
      <c r="R210" s="54">
        <f t="shared" si="79"/>
        <v>0</v>
      </c>
      <c r="S210" s="54">
        <f t="shared" si="79"/>
        <v>0</v>
      </c>
      <c r="T210" s="54">
        <f t="shared" si="79"/>
        <v>0</v>
      </c>
      <c r="U210" s="54">
        <f t="shared" si="79"/>
        <v>0</v>
      </c>
      <c r="V210" s="54">
        <f t="shared" si="79"/>
        <v>0</v>
      </c>
      <c r="W210" s="54">
        <f t="shared" si="79"/>
        <v>0</v>
      </c>
      <c r="X210" s="54">
        <f t="shared" si="79"/>
        <v>0</v>
      </c>
      <c r="Y210" s="54">
        <f t="shared" si="79"/>
        <v>0</v>
      </c>
      <c r="Z210" s="54">
        <f t="shared" si="79"/>
        <v>0</v>
      </c>
      <c r="AA210" s="54">
        <f t="shared" si="79"/>
        <v>0</v>
      </c>
      <c r="AB210" s="54">
        <f t="shared" si="79"/>
        <v>0</v>
      </c>
      <c r="AC210" s="54">
        <f t="shared" si="79"/>
        <v>0</v>
      </c>
      <c r="AD210" s="54">
        <f t="shared" si="79"/>
        <v>0</v>
      </c>
      <c r="AE210" s="54">
        <f t="shared" si="79"/>
        <v>0</v>
      </c>
      <c r="AF210" s="54">
        <f t="shared" si="79"/>
        <v>0</v>
      </c>
      <c r="AG210" s="54">
        <f t="shared" si="79"/>
        <v>0</v>
      </c>
      <c r="AH210" s="54">
        <f t="shared" si="79"/>
        <v>0</v>
      </c>
      <c r="AI210" s="54">
        <f t="shared" si="79"/>
        <v>0</v>
      </c>
      <c r="AJ210" s="54">
        <f t="shared" si="79"/>
        <v>0</v>
      </c>
      <c r="AK210" s="54">
        <f t="shared" si="79"/>
        <v>0</v>
      </c>
    </row>
    <row r="211" spans="1:37" s="9" customFormat="1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ref="E211:AK211" si="80">E194+E182</f>
        <v>0</v>
      </c>
      <c r="F211" s="54">
        <f t="shared" si="80"/>
        <v>0</v>
      </c>
      <c r="G211" s="54">
        <f t="shared" si="80"/>
        <v>0</v>
      </c>
      <c r="H211" s="54">
        <f t="shared" si="80"/>
        <v>0</v>
      </c>
      <c r="I211" s="54">
        <f t="shared" si="80"/>
        <v>0</v>
      </c>
      <c r="J211" s="54">
        <f t="shared" si="80"/>
        <v>0</v>
      </c>
      <c r="K211" s="54">
        <f t="shared" si="80"/>
        <v>0</v>
      </c>
      <c r="L211" s="54">
        <f t="shared" si="80"/>
        <v>0</v>
      </c>
      <c r="M211" s="54">
        <f t="shared" si="80"/>
        <v>0</v>
      </c>
      <c r="N211" s="54">
        <f t="shared" si="80"/>
        <v>0</v>
      </c>
      <c r="O211" s="54">
        <f t="shared" si="80"/>
        <v>0</v>
      </c>
      <c r="P211" s="54">
        <f t="shared" si="80"/>
        <v>0</v>
      </c>
      <c r="Q211" s="54">
        <f t="shared" si="80"/>
        <v>0</v>
      </c>
      <c r="R211" s="54">
        <f t="shared" si="80"/>
        <v>0</v>
      </c>
      <c r="S211" s="54">
        <f t="shared" si="80"/>
        <v>0</v>
      </c>
      <c r="T211" s="54">
        <f t="shared" si="80"/>
        <v>0</v>
      </c>
      <c r="U211" s="54">
        <f t="shared" si="80"/>
        <v>0</v>
      </c>
      <c r="V211" s="54">
        <f t="shared" si="80"/>
        <v>0</v>
      </c>
      <c r="W211" s="54">
        <f t="shared" si="80"/>
        <v>0</v>
      </c>
      <c r="X211" s="54">
        <f t="shared" si="80"/>
        <v>0</v>
      </c>
      <c r="Y211" s="54">
        <f t="shared" si="80"/>
        <v>0</v>
      </c>
      <c r="Z211" s="54">
        <f t="shared" si="80"/>
        <v>0</v>
      </c>
      <c r="AA211" s="54">
        <f t="shared" si="80"/>
        <v>0</v>
      </c>
      <c r="AB211" s="54">
        <f t="shared" si="80"/>
        <v>0</v>
      </c>
      <c r="AC211" s="54">
        <f t="shared" si="80"/>
        <v>0</v>
      </c>
      <c r="AD211" s="54">
        <f t="shared" si="80"/>
        <v>0</v>
      </c>
      <c r="AE211" s="54">
        <f t="shared" si="80"/>
        <v>0</v>
      </c>
      <c r="AF211" s="54">
        <f t="shared" si="80"/>
        <v>0</v>
      </c>
      <c r="AG211" s="54">
        <f t="shared" si="80"/>
        <v>0</v>
      </c>
      <c r="AH211" s="54">
        <f t="shared" si="80"/>
        <v>0</v>
      </c>
      <c r="AI211" s="54">
        <f t="shared" si="80"/>
        <v>0</v>
      </c>
      <c r="AJ211" s="54">
        <f t="shared" si="80"/>
        <v>0</v>
      </c>
      <c r="AK211" s="54">
        <f t="shared" si="80"/>
        <v>0</v>
      </c>
    </row>
    <row r="212" spans="1:37" s="9" customFormat="1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2" si="81">E195</f>
        <v>0</v>
      </c>
      <c r="F212" s="54">
        <f t="shared" si="81"/>
        <v>0</v>
      </c>
      <c r="G212" s="54">
        <f t="shared" si="81"/>
        <v>0</v>
      </c>
      <c r="H212" s="54">
        <f t="shared" si="81"/>
        <v>0</v>
      </c>
      <c r="I212" s="54">
        <f t="shared" si="81"/>
        <v>0</v>
      </c>
      <c r="J212" s="54">
        <f t="shared" si="81"/>
        <v>0</v>
      </c>
      <c r="K212" s="54">
        <f t="shared" si="81"/>
        <v>0</v>
      </c>
      <c r="L212" s="54">
        <f t="shared" si="81"/>
        <v>0</v>
      </c>
      <c r="M212" s="54">
        <f t="shared" si="81"/>
        <v>0</v>
      </c>
      <c r="N212" s="54">
        <f t="shared" si="81"/>
        <v>0</v>
      </c>
      <c r="O212" s="54">
        <f t="shared" si="81"/>
        <v>0</v>
      </c>
      <c r="P212" s="54">
        <f t="shared" si="81"/>
        <v>0</v>
      </c>
      <c r="Q212" s="54">
        <f t="shared" si="81"/>
        <v>0</v>
      </c>
      <c r="R212" s="54">
        <f t="shared" si="81"/>
        <v>0</v>
      </c>
      <c r="S212" s="54">
        <f t="shared" si="81"/>
        <v>0</v>
      </c>
      <c r="T212" s="54">
        <f t="shared" si="81"/>
        <v>0</v>
      </c>
      <c r="U212" s="54">
        <f t="shared" si="81"/>
        <v>0</v>
      </c>
      <c r="V212" s="54">
        <f t="shared" si="81"/>
        <v>0</v>
      </c>
      <c r="W212" s="54">
        <f t="shared" si="81"/>
        <v>0</v>
      </c>
      <c r="X212" s="54">
        <f t="shared" si="81"/>
        <v>0</v>
      </c>
      <c r="Y212" s="54">
        <f t="shared" si="81"/>
        <v>0</v>
      </c>
      <c r="Z212" s="54">
        <f t="shared" si="81"/>
        <v>0</v>
      </c>
      <c r="AA212" s="54">
        <f t="shared" si="81"/>
        <v>0</v>
      </c>
      <c r="AB212" s="54">
        <f t="shared" si="81"/>
        <v>0</v>
      </c>
      <c r="AC212" s="54">
        <f t="shared" si="81"/>
        <v>0</v>
      </c>
      <c r="AD212" s="54">
        <f t="shared" si="81"/>
        <v>0</v>
      </c>
      <c r="AE212" s="54">
        <f t="shared" si="81"/>
        <v>0</v>
      </c>
      <c r="AF212" s="54">
        <f t="shared" si="81"/>
        <v>0</v>
      </c>
      <c r="AG212" s="54">
        <f t="shared" si="81"/>
        <v>0</v>
      </c>
      <c r="AH212" s="54">
        <f t="shared" si="81"/>
        <v>0</v>
      </c>
      <c r="AI212" s="54">
        <f t="shared" si="81"/>
        <v>0</v>
      </c>
      <c r="AJ212" s="54">
        <f t="shared" si="81"/>
        <v>0</v>
      </c>
      <c r="AK212" s="54">
        <f t="shared" si="81"/>
        <v>0</v>
      </c>
    </row>
    <row r="213" spans="1:37" s="9" customFormat="1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ref="E213:AK213" si="82">E196</f>
        <v>0</v>
      </c>
      <c r="F213" s="54">
        <f t="shared" si="82"/>
        <v>0</v>
      </c>
      <c r="G213" s="54">
        <f t="shared" si="82"/>
        <v>0</v>
      </c>
      <c r="H213" s="54">
        <f t="shared" si="82"/>
        <v>0</v>
      </c>
      <c r="I213" s="54">
        <f t="shared" si="82"/>
        <v>0</v>
      </c>
      <c r="J213" s="54">
        <f t="shared" si="82"/>
        <v>1.1937694754096828E-7</v>
      </c>
      <c r="K213" s="54">
        <f t="shared" si="82"/>
        <v>7.8606397891547974E-7</v>
      </c>
      <c r="L213" s="54">
        <f t="shared" si="82"/>
        <v>5.1759951078091827E-6</v>
      </c>
      <c r="M213" s="54">
        <f t="shared" si="82"/>
        <v>3.4081480109284747E-5</v>
      </c>
      <c r="N213" s="54">
        <f t="shared" si="82"/>
        <v>2.2437067717920566E-4</v>
      </c>
      <c r="O213" s="54">
        <f t="shared" si="82"/>
        <v>1.4753779584114073E-3</v>
      </c>
      <c r="P213" s="54">
        <f t="shared" si="82"/>
        <v>9.6267682499686282E-3</v>
      </c>
      <c r="Q213" s="54">
        <f t="shared" si="82"/>
        <v>5.9468847140392335E-2</v>
      </c>
      <c r="R213" s="54">
        <f t="shared" si="82"/>
        <v>6.2035535506533096E-2</v>
      </c>
      <c r="S213" s="54">
        <f t="shared" si="82"/>
        <v>6.470096661364412E-2</v>
      </c>
      <c r="T213" s="54">
        <f t="shared" si="82"/>
        <v>6.7467774740159206E-2</v>
      </c>
      <c r="U213" s="54">
        <f t="shared" si="82"/>
        <v>7.0338548335071596E-2</v>
      </c>
      <c r="V213" s="54">
        <f t="shared" si="82"/>
        <v>7.3315815837892873E-2</v>
      </c>
      <c r="W213" s="54">
        <f t="shared" si="82"/>
        <v>7.6402030369049051E-2</v>
      </c>
      <c r="X213" s="54">
        <f t="shared" si="82"/>
        <v>7.9599553292278621E-2</v>
      </c>
      <c r="Y213" s="54">
        <f t="shared" si="82"/>
        <v>8.2910636667479248E-2</v>
      </c>
      <c r="Z213" s="54">
        <f t="shared" si="82"/>
        <v>8.633740463242795E-2</v>
      </c>
      <c r="AA213" s="54">
        <f t="shared" si="82"/>
        <v>8.9881833775080411E-2</v>
      </c>
      <c r="AB213" s="54">
        <f t="shared" si="82"/>
        <v>9.3545732584896027E-2</v>
      </c>
      <c r="AC213" s="54">
        <f t="shared" si="82"/>
        <v>9.7330720101902621E-2</v>
      </c>
      <c r="AD213" s="54">
        <f t="shared" si="82"/>
        <v>0.10123820391596923</v>
      </c>
      <c r="AE213" s="54">
        <f t="shared" si="82"/>
        <v>0.10526935770580542</v>
      </c>
      <c r="AF213" s="54">
        <f t="shared" si="82"/>
        <v>0.10954359760104963</v>
      </c>
      <c r="AG213" s="54">
        <f t="shared" si="82"/>
        <v>0.11395246763580462</v>
      </c>
      <c r="AH213" s="54">
        <f t="shared" si="82"/>
        <v>0.11849672765637441</v>
      </c>
      <c r="AI213" s="54">
        <f t="shared" si="82"/>
        <v>0.12317681534619077</v>
      </c>
      <c r="AJ213" s="54">
        <f t="shared" si="82"/>
        <v>0.12799282390265693</v>
      </c>
      <c r="AK213" s="54">
        <f t="shared" si="82"/>
        <v>0.13294448114428728</v>
      </c>
    </row>
    <row r="214" spans="1:37" s="9" customFormat="1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83">E197+E183</f>
        <v>0</v>
      </c>
      <c r="F214" s="54">
        <f t="shared" si="83"/>
        <v>0</v>
      </c>
      <c r="G214" s="54">
        <f t="shared" si="83"/>
        <v>0</v>
      </c>
      <c r="H214" s="54">
        <f t="shared" si="83"/>
        <v>0</v>
      </c>
      <c r="I214" s="54">
        <f t="shared" si="83"/>
        <v>0</v>
      </c>
      <c r="J214" s="54">
        <f t="shared" si="83"/>
        <v>0</v>
      </c>
      <c r="K214" s="54">
        <f t="shared" si="83"/>
        <v>0</v>
      </c>
      <c r="L214" s="54">
        <f t="shared" si="83"/>
        <v>0</v>
      </c>
      <c r="M214" s="54">
        <f t="shared" si="83"/>
        <v>0</v>
      </c>
      <c r="N214" s="54">
        <f t="shared" si="83"/>
        <v>0</v>
      </c>
      <c r="O214" s="54">
        <f t="shared" si="83"/>
        <v>0</v>
      </c>
      <c r="P214" s="54">
        <f t="shared" si="83"/>
        <v>1.1490547754560859E-7</v>
      </c>
      <c r="Q214" s="54">
        <f t="shared" si="83"/>
        <v>2.2441074392600905E-2</v>
      </c>
      <c r="R214" s="54">
        <f t="shared" si="83"/>
        <v>2.4189149821158374E-2</v>
      </c>
      <c r="S214" s="54">
        <f t="shared" si="83"/>
        <v>2.6068248377619101E-2</v>
      </c>
      <c r="T214" s="54">
        <f t="shared" si="83"/>
        <v>2.8087374640774744E-2</v>
      </c>
      <c r="U214" s="54">
        <f t="shared" si="83"/>
        <v>3.0256021988529235E-2</v>
      </c>
      <c r="V214" s="54">
        <f t="shared" si="83"/>
        <v>3.2584177726822296E-2</v>
      </c>
      <c r="W214" s="54">
        <f t="shared" si="83"/>
        <v>5.0076183904671812</v>
      </c>
      <c r="X214" s="54">
        <f t="shared" si="83"/>
        <v>9.6656568981056132</v>
      </c>
      <c r="Y214" s="54">
        <f t="shared" si="83"/>
        <v>14.033874668053533</v>
      </c>
      <c r="Z214" s="54">
        <f t="shared" si="83"/>
        <v>18.136442166149497</v>
      </c>
      <c r="AA214" s="54">
        <f t="shared" si="83"/>
        <v>21.994929634635632</v>
      </c>
      <c r="AB214" s="54">
        <f t="shared" si="83"/>
        <v>40.352574321907611</v>
      </c>
      <c r="AC214" s="54">
        <f t="shared" si="83"/>
        <v>54.363558687266597</v>
      </c>
      <c r="AD214" s="54">
        <f t="shared" si="83"/>
        <v>65.38011742091156</v>
      </c>
      <c r="AE214" s="54">
        <f t="shared" si="83"/>
        <v>74.246442934999862</v>
      </c>
      <c r="AF214" s="54">
        <f t="shared" si="83"/>
        <v>81.60507044244936</v>
      </c>
      <c r="AG214" s="54">
        <f t="shared" si="83"/>
        <v>87.759891359934684</v>
      </c>
      <c r="AH214" s="54">
        <f t="shared" si="83"/>
        <v>92.975720848358804</v>
      </c>
      <c r="AI214" s="54">
        <f t="shared" si="83"/>
        <v>97.445056287219174</v>
      </c>
      <c r="AJ214" s="54">
        <f t="shared" si="83"/>
        <v>101.31118690768066</v>
      </c>
      <c r="AK214" s="54">
        <f t="shared" si="83"/>
        <v>104.68297382717623</v>
      </c>
    </row>
    <row r="215" spans="1:37" s="9" customFormat="1" x14ac:dyDescent="0.25">
      <c r="A215" s="32" t="s">
        <v>115</v>
      </c>
      <c r="B215" s="33" t="s">
        <v>9</v>
      </c>
      <c r="C215" s="32" t="s">
        <v>184</v>
      </c>
      <c r="D215" s="54">
        <f>SUM(D203:D214)</f>
        <v>376.38719769749991</v>
      </c>
      <c r="E215" s="55">
        <f t="shared" ref="E215:AK215" si="84">SUM(E203:E214)</f>
        <v>376.24017983551948</v>
      </c>
      <c r="F215" s="55">
        <f t="shared" si="84"/>
        <v>376.09327748242021</v>
      </c>
      <c r="G215" s="55">
        <f t="shared" si="84"/>
        <v>375.94627038205158</v>
      </c>
      <c r="H215" s="55">
        <f t="shared" si="84"/>
        <v>375.79860217414347</v>
      </c>
      <c r="I215" s="55">
        <f t="shared" si="84"/>
        <v>375.65105072554019</v>
      </c>
      <c r="J215" s="55">
        <f t="shared" si="84"/>
        <v>375.5036158625291</v>
      </c>
      <c r="K215" s="55">
        <f t="shared" si="84"/>
        <v>373.43071951776255</v>
      </c>
      <c r="L215" s="55">
        <f t="shared" si="84"/>
        <v>371.36932309127491</v>
      </c>
      <c r="M215" s="55">
        <f t="shared" si="84"/>
        <v>369.31935653663589</v>
      </c>
      <c r="N215" s="55">
        <f t="shared" si="84"/>
        <v>367.28071753126733</v>
      </c>
      <c r="O215" s="55">
        <f t="shared" si="84"/>
        <v>365.2530905103315</v>
      </c>
      <c r="P215" s="55">
        <f t="shared" si="84"/>
        <v>363.23478130871462</v>
      </c>
      <c r="Q215" s="55">
        <f t="shared" si="84"/>
        <v>361.2097899389388</v>
      </c>
      <c r="R215" s="55">
        <f t="shared" si="84"/>
        <v>360.23240346338582</v>
      </c>
      <c r="S215" s="55">
        <f t="shared" si="84"/>
        <v>359.25760203205726</v>
      </c>
      <c r="T215" s="55">
        <f t="shared" si="84"/>
        <v>358.28537596460939</v>
      </c>
      <c r="U215" s="55">
        <f t="shared" si="84"/>
        <v>357.31571552321179</v>
      </c>
      <c r="V215" s="55">
        <f t="shared" si="84"/>
        <v>356.34861091702294</v>
      </c>
      <c r="W215" s="55">
        <f t="shared" si="84"/>
        <v>344.73177471195334</v>
      </c>
      <c r="X215" s="55">
        <f t="shared" si="84"/>
        <v>333.79693755651454</v>
      </c>
      <c r="Y215" s="55">
        <f t="shared" si="84"/>
        <v>323.4858992599618</v>
      </c>
      <c r="Z215" s="55">
        <f t="shared" si="84"/>
        <v>313.7468969181603</v>
      </c>
      <c r="AA215" s="55">
        <f t="shared" si="84"/>
        <v>304.53373882136731</v>
      </c>
      <c r="AB215" s="55">
        <f t="shared" si="84"/>
        <v>264.26315094399342</v>
      </c>
      <c r="AC215" s="55">
        <f t="shared" si="84"/>
        <v>233.30708191527285</v>
      </c>
      <c r="AD215" s="55">
        <f t="shared" si="84"/>
        <v>208.76876338268079</v>
      </c>
      <c r="AE215" s="55">
        <f t="shared" si="84"/>
        <v>188.83976707357181</v>
      </c>
      <c r="AF215" s="55">
        <f t="shared" si="84"/>
        <v>172.51939082519954</v>
      </c>
      <c r="AG215" s="55">
        <f t="shared" si="84"/>
        <v>158.77931405639373</v>
      </c>
      <c r="AH215" s="55">
        <f t="shared" si="84"/>
        <v>147.05227137677866</v>
      </c>
      <c r="AI215" s="55">
        <f t="shared" si="84"/>
        <v>136.92591807174296</v>
      </c>
      <c r="AJ215" s="55">
        <f t="shared" si="84"/>
        <v>128.09332384945628</v>
      </c>
      <c r="AK215" s="55">
        <f t="shared" si="84"/>
        <v>120.32131040043767</v>
      </c>
    </row>
    <row r="216" spans="1:37" s="9" customFormat="1" x14ac:dyDescent="0.25">
      <c r="A216" s="32" t="s">
        <v>116</v>
      </c>
      <c r="B216" s="33"/>
      <c r="C216" s="32"/>
      <c r="D216" s="54">
        <f>SUM(D14:D26)</f>
        <v>376.38719769750003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123.67743796204707</v>
      </c>
      <c r="E219" s="87">
        <f t="shared" ref="E219:AK219" si="85">E171+E157+E146</f>
        <v>123.67743796204708</v>
      </c>
      <c r="F219" s="87">
        <f t="shared" si="85"/>
        <v>123.67743796204708</v>
      </c>
      <c r="G219" s="87">
        <f t="shared" si="85"/>
        <v>123.67743796204708</v>
      </c>
      <c r="H219" s="87">
        <f t="shared" si="85"/>
        <v>123.67743796204708</v>
      </c>
      <c r="I219" s="87">
        <f t="shared" si="85"/>
        <v>123.67743796204708</v>
      </c>
      <c r="J219" s="87">
        <f t="shared" si="85"/>
        <v>123.67743796204708</v>
      </c>
      <c r="K219" s="87">
        <f t="shared" si="85"/>
        <v>123.04297270530182</v>
      </c>
      <c r="L219" s="87">
        <f t="shared" si="85"/>
        <v>122.41176225532362</v>
      </c>
      <c r="M219" s="87">
        <f t="shared" si="85"/>
        <v>121.78378991495381</v>
      </c>
      <c r="N219" s="87">
        <f t="shared" si="85"/>
        <v>121.15903907269009</v>
      </c>
      <c r="O219" s="87">
        <f t="shared" si="85"/>
        <v>120.53749320224721</v>
      </c>
      <c r="P219" s="87">
        <f t="shared" si="85"/>
        <v>119.91913586211967</v>
      </c>
      <c r="Q219" s="87">
        <f t="shared" si="85"/>
        <v>119.30395069514702</v>
      </c>
      <c r="R219" s="87">
        <f t="shared" si="85"/>
        <v>118.98183002827011</v>
      </c>
      <c r="S219" s="87">
        <f t="shared" si="85"/>
        <v>118.66057908719377</v>
      </c>
      <c r="T219" s="87">
        <f t="shared" si="85"/>
        <v>118.34019552365831</v>
      </c>
      <c r="U219" s="87">
        <f t="shared" si="85"/>
        <v>118.02067699574444</v>
      </c>
      <c r="V219" s="87">
        <f t="shared" si="85"/>
        <v>117.70202116785592</v>
      </c>
      <c r="W219" s="87">
        <f t="shared" si="85"/>
        <v>117.38422571070268</v>
      </c>
      <c r="X219" s="87">
        <f t="shared" si="85"/>
        <v>117.06728830128377</v>
      </c>
      <c r="Y219" s="87">
        <f t="shared" si="85"/>
        <v>116.75120662287028</v>
      </c>
      <c r="Z219" s="87">
        <f t="shared" si="85"/>
        <v>116.43597836498853</v>
      </c>
      <c r="AA219" s="87">
        <f t="shared" si="85"/>
        <v>116.12160122340305</v>
      </c>
      <c r="AB219" s="87">
        <f t="shared" si="85"/>
        <v>115.80807290009984</v>
      </c>
      <c r="AC219" s="87">
        <f t="shared" si="85"/>
        <v>115.49539110326955</v>
      </c>
      <c r="AD219" s="87">
        <f t="shared" si="85"/>
        <v>115.18355354729073</v>
      </c>
      <c r="AE219" s="87">
        <f t="shared" si="85"/>
        <v>114.87255795271302</v>
      </c>
      <c r="AF219" s="87">
        <f t="shared" si="85"/>
        <v>114.68646440882962</v>
      </c>
      <c r="AG219" s="87">
        <f t="shared" si="85"/>
        <v>114.5006723364873</v>
      </c>
      <c r="AH219" s="87">
        <f t="shared" si="85"/>
        <v>114.31518124730219</v>
      </c>
      <c r="AI219" s="87">
        <f t="shared" si="85"/>
        <v>114.12999065368155</v>
      </c>
      <c r="AJ219" s="87">
        <f t="shared" si="85"/>
        <v>113.94510006882258</v>
      </c>
      <c r="AK219" s="87">
        <f t="shared" si="85"/>
        <v>113.7605090067111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D147*1163/8760*2</f>
        <v>15.359830074010679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86">D148*1163/8760*2</f>
        <v>13.148028485654278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86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86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86"/>
        <v>3.7852086404531815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86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86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86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64">
        <f>D158*1163/8760*2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64">
        <f t="shared" ref="D234:D244" si="87">D159*1163/8760*2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64">
        <f t="shared" si="87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64">
        <f t="shared" si="87"/>
        <v>5.8230438443607313E-2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64">
        <f t="shared" si="87"/>
        <v>0.1978798727934328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64">
        <f t="shared" si="87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64">
        <f t="shared" si="87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64">
        <f t="shared" si="87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64">
        <f t="shared" si="87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64">
        <f t="shared" si="87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64">
        <f t="shared" si="87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64">
        <f t="shared" si="87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 t="shared" ref="D247" si="88">D172*1163/8760*2</f>
        <v>0.29028832194635623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0.98336152494206186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89">D85/SUM($D$84:$D$86)</f>
        <v>7.7988574033785339E-3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89"/>
        <v>8.8396176545595118E-3</v>
      </c>
    </row>
    <row r="255" spans="1:4" s="9" customFormat="1" x14ac:dyDescent="0.25">
      <c r="A255" s="32" t="s">
        <v>199</v>
      </c>
      <c r="D255" s="54">
        <f>D233</f>
        <v>0</v>
      </c>
    </row>
    <row r="256" spans="1:4" s="9" customFormat="1" x14ac:dyDescent="0.25">
      <c r="A256" s="32" t="s">
        <v>200</v>
      </c>
      <c r="D256" s="54">
        <f t="shared" ref="D256:D258" si="90">D234</f>
        <v>0</v>
      </c>
    </row>
    <row r="257" spans="1:4" s="9" customFormat="1" x14ac:dyDescent="0.25">
      <c r="A257" s="32" t="s">
        <v>201</v>
      </c>
      <c r="D257" s="54">
        <f t="shared" si="90"/>
        <v>0</v>
      </c>
    </row>
    <row r="258" spans="1:4" s="9" customFormat="1" x14ac:dyDescent="0.25">
      <c r="A258" s="32" t="s">
        <v>202</v>
      </c>
      <c r="D258" s="54">
        <f t="shared" si="90"/>
        <v>5.8230438443607313E-2</v>
      </c>
    </row>
    <row r="259" spans="1:4" s="9" customFormat="1" x14ac:dyDescent="0.25">
      <c r="A259" s="32" t="s">
        <v>203</v>
      </c>
      <c r="D259" s="54">
        <v>0</v>
      </c>
    </row>
    <row r="260" spans="1:4" s="9" customFormat="1" x14ac:dyDescent="0.25">
      <c r="A260" s="32" t="s">
        <v>204</v>
      </c>
      <c r="D260" s="54">
        <v>0</v>
      </c>
    </row>
    <row r="261" spans="1:4" s="9" customFormat="1" x14ac:dyDescent="0.25">
      <c r="A261" s="32" t="s">
        <v>205</v>
      </c>
      <c r="D261" s="54">
        <v>0</v>
      </c>
    </row>
    <row r="262" spans="1:4" s="9" customFormat="1" x14ac:dyDescent="0.25">
      <c r="A262" s="32" t="s">
        <v>206</v>
      </c>
      <c r="D262" s="54">
        <f>D237</f>
        <v>0.1978798727934328</v>
      </c>
    </row>
    <row r="263" spans="1:4" s="9" customFormat="1" x14ac:dyDescent="0.25">
      <c r="A263" s="32" t="s">
        <v>207</v>
      </c>
      <c r="D263" s="54">
        <f t="shared" ref="D263" si="91">D238</f>
        <v>0</v>
      </c>
    </row>
    <row r="264" spans="1:4" s="9" customFormat="1" x14ac:dyDescent="0.25">
      <c r="A264" s="32" t="s">
        <v>208</v>
      </c>
      <c r="D264" s="54">
        <v>0</v>
      </c>
    </row>
    <row r="265" spans="1:4" s="9" customFormat="1" x14ac:dyDescent="0.25">
      <c r="A265" s="32" t="s">
        <v>209</v>
      </c>
      <c r="D265" s="54">
        <f>D239</f>
        <v>0</v>
      </c>
    </row>
    <row r="266" spans="1:4" s="9" customFormat="1" x14ac:dyDescent="0.25">
      <c r="A266" s="32" t="s">
        <v>210</v>
      </c>
      <c r="D266" s="54">
        <f t="shared" ref="D266:D270" si="92">D240</f>
        <v>0</v>
      </c>
    </row>
    <row r="267" spans="1:4" s="9" customFormat="1" x14ac:dyDescent="0.25">
      <c r="A267" s="32" t="s">
        <v>211</v>
      </c>
      <c r="D267" s="54">
        <f t="shared" si="92"/>
        <v>0</v>
      </c>
    </row>
    <row r="268" spans="1:4" s="9" customFormat="1" x14ac:dyDescent="0.25">
      <c r="A268" s="32" t="s">
        <v>212</v>
      </c>
      <c r="D268" s="54">
        <f t="shared" si="92"/>
        <v>0</v>
      </c>
    </row>
    <row r="269" spans="1:4" s="9" customFormat="1" x14ac:dyDescent="0.25">
      <c r="A269" s="32" t="s">
        <v>213</v>
      </c>
      <c r="D269" s="54">
        <f t="shared" si="92"/>
        <v>0</v>
      </c>
    </row>
    <row r="270" spans="1:4" s="9" customFormat="1" x14ac:dyDescent="0.25">
      <c r="A270" s="32" t="s">
        <v>214</v>
      </c>
      <c r="D270" s="54">
        <f t="shared" si="92"/>
        <v>0</v>
      </c>
    </row>
    <row r="271" spans="1:4" s="9" customFormat="1" x14ac:dyDescent="0.25">
      <c r="A271" s="32" t="s">
        <v>215</v>
      </c>
      <c r="D271" s="54">
        <f>D227</f>
        <v>3.7852086404531815</v>
      </c>
    </row>
    <row r="272" spans="1:4" s="9" customFormat="1" x14ac:dyDescent="0.25">
      <c r="A272" s="32" t="s">
        <v>216</v>
      </c>
      <c r="D272" s="54">
        <f>D223</f>
        <v>15.359830074010679</v>
      </c>
    </row>
    <row r="273" spans="1:4" s="9" customFormat="1" x14ac:dyDescent="0.25">
      <c r="A273" s="32" t="s">
        <v>217</v>
      </c>
      <c r="D273" s="54">
        <v>0</v>
      </c>
    </row>
    <row r="274" spans="1:4" s="9" customFormat="1" x14ac:dyDescent="0.25">
      <c r="A274" s="32" t="s">
        <v>218</v>
      </c>
      <c r="D274" s="54">
        <v>0</v>
      </c>
    </row>
    <row r="275" spans="1:4" s="9" customFormat="1" x14ac:dyDescent="0.25">
      <c r="A275" s="32" t="s">
        <v>219</v>
      </c>
      <c r="D275" s="54">
        <v>0</v>
      </c>
    </row>
    <row r="276" spans="1:4" s="9" customFormat="1" x14ac:dyDescent="0.25">
      <c r="A276" s="32" t="s">
        <v>220</v>
      </c>
      <c r="D276" s="54">
        <v>0</v>
      </c>
    </row>
    <row r="277" spans="1:4" s="9" customFormat="1" x14ac:dyDescent="0.25">
      <c r="A277" s="32" t="s">
        <v>221</v>
      </c>
      <c r="D277" s="54">
        <v>0</v>
      </c>
    </row>
    <row r="278" spans="1:4" s="9" customFormat="1" x14ac:dyDescent="0.25">
      <c r="A278" s="32" t="s">
        <v>222</v>
      </c>
      <c r="D278" s="54">
        <f>D247</f>
        <v>0.29028832194635623</v>
      </c>
    </row>
  </sheetData>
  <conditionalFormatting sqref="D1:AK1">
    <cfRule type="cellIs" dxfId="810" priority="42" operator="equal">
      <formula>0</formula>
    </cfRule>
  </conditionalFormatting>
  <conditionalFormatting sqref="D5:AK5">
    <cfRule type="cellIs" dxfId="809" priority="41" operator="equal">
      <formula>0</formula>
    </cfRule>
  </conditionalFormatting>
  <conditionalFormatting sqref="D8:AK8">
    <cfRule type="cellIs" dxfId="808" priority="40" operator="equal">
      <formula>0</formula>
    </cfRule>
  </conditionalFormatting>
  <conditionalFormatting sqref="D11:AK11">
    <cfRule type="cellIs" dxfId="807" priority="39" operator="equal">
      <formula>0</formula>
    </cfRule>
  </conditionalFormatting>
  <conditionalFormatting sqref="D14:AK24">
    <cfRule type="cellIs" dxfId="806" priority="38" operator="equal">
      <formula>0</formula>
    </cfRule>
  </conditionalFormatting>
  <conditionalFormatting sqref="D25:AK26">
    <cfRule type="cellIs" dxfId="805" priority="37" operator="equal">
      <formula>0</formula>
    </cfRule>
  </conditionalFormatting>
  <conditionalFormatting sqref="D45:AK47">
    <cfRule type="cellIs" dxfId="804" priority="36" operator="equal">
      <formula>0</formula>
    </cfRule>
  </conditionalFormatting>
  <conditionalFormatting sqref="D52:AK54 E52:AK59">
    <cfRule type="cellIs" dxfId="803" priority="35" operator="equal">
      <formula>0</formula>
    </cfRule>
  </conditionalFormatting>
  <conditionalFormatting sqref="D55:AK59">
    <cfRule type="cellIs" dxfId="802" priority="34" operator="equal">
      <formula>0</formula>
    </cfRule>
  </conditionalFormatting>
  <conditionalFormatting sqref="D62 E63:AK73 F62:AK62">
    <cfRule type="cellIs" dxfId="801" priority="33" operator="equal">
      <formula>0</formula>
    </cfRule>
  </conditionalFormatting>
  <conditionalFormatting sqref="D63:AK73">
    <cfRule type="cellIs" dxfId="800" priority="32" operator="equal">
      <formula>0</formula>
    </cfRule>
  </conditionalFormatting>
  <conditionalFormatting sqref="D76:AK77">
    <cfRule type="cellIs" dxfId="799" priority="31" operator="equal">
      <formula>0</formula>
    </cfRule>
  </conditionalFormatting>
  <conditionalFormatting sqref="F91:AK91">
    <cfRule type="cellIs" dxfId="798" priority="30" operator="equal">
      <formula>0</formula>
    </cfRule>
  </conditionalFormatting>
  <conditionalFormatting sqref="D92:AK98">
    <cfRule type="cellIs" dxfId="797" priority="29" operator="equal">
      <formula>0</formula>
    </cfRule>
  </conditionalFormatting>
  <conditionalFormatting sqref="E101:AK101">
    <cfRule type="cellIs" dxfId="796" priority="28" operator="equal">
      <formula>0</formula>
    </cfRule>
  </conditionalFormatting>
  <conditionalFormatting sqref="D102:AK112">
    <cfRule type="cellIs" dxfId="795" priority="27" operator="equal">
      <formula>0</formula>
    </cfRule>
  </conditionalFormatting>
  <conditionalFormatting sqref="D115:AK115">
    <cfRule type="cellIs" dxfId="794" priority="26" operator="equal">
      <formula>0</formula>
    </cfRule>
  </conditionalFormatting>
  <conditionalFormatting sqref="D84:AK86">
    <cfRule type="cellIs" dxfId="793" priority="25" operator="equal">
      <formula>0</formula>
    </cfRule>
  </conditionalFormatting>
  <conditionalFormatting sqref="D119:AK119">
    <cfRule type="cellIs" dxfId="792" priority="24" operator="equal">
      <formula>0</formula>
    </cfRule>
  </conditionalFormatting>
  <conditionalFormatting sqref="D120:AK126">
    <cfRule type="cellIs" dxfId="791" priority="23" operator="equal">
      <formula>0</formula>
    </cfRule>
  </conditionalFormatting>
  <conditionalFormatting sqref="D129:AK129">
    <cfRule type="cellIs" dxfId="790" priority="22" operator="equal">
      <formula>0</formula>
    </cfRule>
  </conditionalFormatting>
  <conditionalFormatting sqref="D130:AK140">
    <cfRule type="cellIs" dxfId="789" priority="21" operator="equal">
      <formula>0</formula>
    </cfRule>
  </conditionalFormatting>
  <conditionalFormatting sqref="D143:AK143">
    <cfRule type="cellIs" dxfId="788" priority="20" operator="equal">
      <formula>0</formula>
    </cfRule>
  </conditionalFormatting>
  <conditionalFormatting sqref="D146:AK154">
    <cfRule type="cellIs" dxfId="787" priority="19" operator="equal">
      <formula>0</formula>
    </cfRule>
  </conditionalFormatting>
  <conditionalFormatting sqref="D157:AK158">
    <cfRule type="cellIs" dxfId="786" priority="18" operator="equal">
      <formula>0</formula>
    </cfRule>
  </conditionalFormatting>
  <conditionalFormatting sqref="D159:AK169">
    <cfRule type="cellIs" dxfId="785" priority="17" operator="equal">
      <formula>0</formula>
    </cfRule>
  </conditionalFormatting>
  <conditionalFormatting sqref="D171:AK172">
    <cfRule type="cellIs" dxfId="784" priority="16" operator="equal">
      <formula>0</formula>
    </cfRule>
  </conditionalFormatting>
  <conditionalFormatting sqref="D204:AK216">
    <cfRule type="cellIs" dxfId="783" priority="10" operator="equal">
      <formula>0</formula>
    </cfRule>
  </conditionalFormatting>
  <conditionalFormatting sqref="D176:AK183">
    <cfRule type="cellIs" dxfId="782" priority="15" operator="equal">
      <formula>0</formula>
    </cfRule>
  </conditionalFormatting>
  <conditionalFormatting sqref="D186:AK186">
    <cfRule type="cellIs" dxfId="781" priority="14" operator="equal">
      <formula>0</formula>
    </cfRule>
  </conditionalFormatting>
  <conditionalFormatting sqref="D187:AK197">
    <cfRule type="cellIs" dxfId="780" priority="13" operator="equal">
      <formula>0</formula>
    </cfRule>
  </conditionalFormatting>
  <conditionalFormatting sqref="D200:AK200">
    <cfRule type="cellIs" dxfId="779" priority="12" operator="equal">
      <formula>0</formula>
    </cfRule>
  </conditionalFormatting>
  <conditionalFormatting sqref="D203:AK203">
    <cfRule type="cellIs" dxfId="778" priority="11" operator="equal">
      <formula>0</formula>
    </cfRule>
  </conditionalFormatting>
  <conditionalFormatting sqref="E91:AK91">
    <cfRule type="cellIs" dxfId="777" priority="9" operator="equal">
      <formula>0</formula>
    </cfRule>
  </conditionalFormatting>
  <conditionalFormatting sqref="D91:D98">
    <cfRule type="cellIs" dxfId="776" priority="8" operator="equal">
      <formula>0</formula>
    </cfRule>
  </conditionalFormatting>
  <conditionalFormatting sqref="D101:D112">
    <cfRule type="cellIs" dxfId="775" priority="7" operator="equal">
      <formula>0</formula>
    </cfRule>
  </conditionalFormatting>
  <conditionalFormatting sqref="D251:D253">
    <cfRule type="cellIs" dxfId="774" priority="6" operator="equal">
      <formula>0</formula>
    </cfRule>
  </conditionalFormatting>
  <conditionalFormatting sqref="E62:AK73">
    <cfRule type="cellIs" dxfId="773" priority="5" operator="equal">
      <formula>0</formula>
    </cfRule>
  </conditionalFormatting>
  <conditionalFormatting sqref="D255:D278">
    <cfRule type="cellIs" dxfId="772" priority="4" operator="equal">
      <formula>0</formula>
    </cfRule>
  </conditionalFormatting>
  <conditionalFormatting sqref="D79:D81">
    <cfRule type="cellIs" dxfId="771" priority="3" operator="equal">
      <formula>0</formula>
    </cfRule>
  </conditionalFormatting>
  <conditionalFormatting sqref="E79:E81">
    <cfRule type="cellIs" dxfId="770" priority="2" operator="equal">
      <formula>0</formula>
    </cfRule>
  </conditionalFormatting>
  <conditionalFormatting sqref="F79:AK81">
    <cfRule type="cellIs" dxfId="76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>
    <tabColor rgb="FF00B050"/>
  </sheetPr>
  <dimension ref="A1:AK253"/>
  <sheetViews>
    <sheetView zoomScale="55" zoomScaleNormal="55" zoomScalePageLayoutView="90" workbookViewId="0">
      <pane xSplit="3" ySplit="1" topLeftCell="D155" activePane="bottomRight" state="frozen"/>
      <selection pane="topRight" activeCell="D1" sqref="D1"/>
      <selection pane="bottomLeft" activeCell="A2" sqref="A2"/>
      <selection pane="bottomRight" activeCell="I212" sqref="I212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Específicos'!D8</f>
        <v>160.37288343676386</v>
      </c>
      <c r="E5" s="35">
        <f>'Datos Específicos'!E4*'Datos Específicos'!E8</f>
        <v>160.37288343676386</v>
      </c>
      <c r="F5" s="35">
        <f>'Datos Específicos'!F4*'Datos Específicos'!F8</f>
        <v>160.37288343676386</v>
      </c>
      <c r="G5" s="35">
        <f>'Datos Específicos'!G4*'Datos Específicos'!G8</f>
        <v>160.37288343676386</v>
      </c>
      <c r="H5" s="35">
        <f>'Datos Específicos'!H4*'Datos Específicos'!H8</f>
        <v>160.37288343676386</v>
      </c>
      <c r="I5" s="35">
        <f>'Datos Específicos'!I4*'Datos Específicos'!I8</f>
        <v>160.37288343676386</v>
      </c>
      <c r="J5" s="35">
        <f>'Datos Específicos'!J4*'Datos Específicos'!J8</f>
        <v>160.37288343676386</v>
      </c>
      <c r="K5" s="35">
        <f>'Datos Específicos'!K4*'Datos Específicos'!K8</f>
        <v>160.37288343676386</v>
      </c>
      <c r="L5" s="35">
        <f>'Datos Específicos'!L4*'Datos Específicos'!L8</f>
        <v>160.37288343676386</v>
      </c>
      <c r="M5" s="35">
        <f>'Datos Específicos'!M4*'Datos Específicos'!M8</f>
        <v>160.37288343676386</v>
      </c>
      <c r="N5" s="35">
        <f>'Datos Específicos'!N4*'Datos Específicos'!N8</f>
        <v>160.37288343676386</v>
      </c>
      <c r="O5" s="35">
        <f>'Datos Específicos'!O4*'Datos Específicos'!O8</f>
        <v>160.37288343676386</v>
      </c>
      <c r="P5" s="35">
        <f>'Datos Específicos'!P4*'Datos Específicos'!P8</f>
        <v>160.37288343676386</v>
      </c>
      <c r="Q5" s="35">
        <f>'Datos Específicos'!Q4*'Datos Específicos'!Q8</f>
        <v>160.37288343676386</v>
      </c>
      <c r="R5" s="35">
        <f>'Datos Específicos'!R4*'Datos Específicos'!R8</f>
        <v>160.37288343676386</v>
      </c>
      <c r="S5" s="35">
        <f>'Datos Específicos'!S4*'Datos Específicos'!S8</f>
        <v>160.37288343676386</v>
      </c>
      <c r="T5" s="35">
        <f>'Datos Específicos'!T4*'Datos Específicos'!T8</f>
        <v>160.37288343676386</v>
      </c>
      <c r="U5" s="35">
        <f>'Datos Específicos'!U4*'Datos Específicos'!U8</f>
        <v>160.37288343676386</v>
      </c>
      <c r="V5" s="35">
        <f>'Datos Específicos'!V4*'Datos Específicos'!V8</f>
        <v>160.37288343676386</v>
      </c>
      <c r="W5" s="35">
        <f>'Datos Específicos'!W4*'Datos Específicos'!W8</f>
        <v>160.37288343676386</v>
      </c>
      <c r="X5" s="35">
        <f>'Datos Específicos'!X4*'Datos Específicos'!X8</f>
        <v>160.37288343676386</v>
      </c>
      <c r="Y5" s="35">
        <f>'Datos Específicos'!Y4*'Datos Específicos'!Y8</f>
        <v>160.37288343676386</v>
      </c>
      <c r="Z5" s="35">
        <f>'Datos Específicos'!Z4*'Datos Específicos'!Z8</f>
        <v>160.37288343676386</v>
      </c>
      <c r="AA5" s="35">
        <f>'Datos Específicos'!AA4*'Datos Específicos'!AA8</f>
        <v>160.37288343676386</v>
      </c>
      <c r="AB5" s="35">
        <f>'Datos Específicos'!AB4*'Datos Específicos'!AB8</f>
        <v>160.37288343676386</v>
      </c>
      <c r="AC5" s="35">
        <f>'Datos Específicos'!AC4*'Datos Específicos'!AC8</f>
        <v>160.37288343676386</v>
      </c>
      <c r="AD5" s="35">
        <f>'Datos Específicos'!AD4*'Datos Específicos'!AD8</f>
        <v>160.37288343676386</v>
      </c>
      <c r="AE5" s="35">
        <f>'Datos Específicos'!AE4*'Datos Específicos'!AE8</f>
        <v>160.37288343676386</v>
      </c>
      <c r="AF5" s="35">
        <f>'Datos Específicos'!AF4*'Datos Específicos'!AF8</f>
        <v>160.37288343676386</v>
      </c>
      <c r="AG5" s="35">
        <f>'Datos Específicos'!AG4*'Datos Específicos'!AG8</f>
        <v>160.37288343676386</v>
      </c>
      <c r="AH5" s="35">
        <f>'Datos Específicos'!AH4*'Datos Específicos'!AH8</f>
        <v>160.37288343676386</v>
      </c>
      <c r="AI5" s="35">
        <f>'Datos Específicos'!AI4*'Datos Específicos'!AI8</f>
        <v>160.37288343676386</v>
      </c>
      <c r="AJ5" s="35">
        <f>'Datos Específicos'!AJ4*'Datos Específicos'!AJ8</f>
        <v>160.37288343676386</v>
      </c>
      <c r="AK5" s="35">
        <f>'Datos Específicos'!AK4*'Datos Específicos'!AK8</f>
        <v>160.37288343676386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Generales'!D6</f>
        <v>160.3728834367638</v>
      </c>
      <c r="E8" s="37">
        <f>'Datos Generales'!E6</f>
        <v>0</v>
      </c>
      <c r="F8" s="37">
        <f>'Datos Generales'!F6</f>
        <v>0</v>
      </c>
      <c r="G8" s="37">
        <f>'Datos Generales'!G6</f>
        <v>0</v>
      </c>
      <c r="H8" s="37">
        <f>'Datos Generales'!H6</f>
        <v>0</v>
      </c>
      <c r="I8" s="37">
        <f>'Datos Generales'!I6</f>
        <v>0</v>
      </c>
      <c r="J8" s="37">
        <f>'Datos Generales'!J6</f>
        <v>0</v>
      </c>
      <c r="K8" s="37">
        <f>'Datos Generales'!K6</f>
        <v>0</v>
      </c>
      <c r="L8" s="37">
        <f>'Datos Generales'!L6</f>
        <v>0</v>
      </c>
      <c r="M8" s="37">
        <f>'Datos Generales'!M6</f>
        <v>0</v>
      </c>
      <c r="N8" s="37">
        <f>'Datos Generales'!N6</f>
        <v>0</v>
      </c>
      <c r="O8" s="37">
        <f>'Datos Generales'!O6</f>
        <v>0</v>
      </c>
      <c r="P8" s="37">
        <f>'Datos Generales'!P6</f>
        <v>0</v>
      </c>
      <c r="Q8" s="37">
        <f>'Datos Generales'!Q6</f>
        <v>0</v>
      </c>
      <c r="R8" s="37">
        <f>'Datos Generales'!R6</f>
        <v>0</v>
      </c>
      <c r="S8" s="37">
        <f>'Datos Generales'!S6</f>
        <v>0</v>
      </c>
      <c r="T8" s="37">
        <f>'Datos Generales'!T6</f>
        <v>0</v>
      </c>
      <c r="U8" s="37">
        <f>'Datos Generales'!U6</f>
        <v>0</v>
      </c>
      <c r="V8" s="37">
        <f>'Datos Generales'!V6</f>
        <v>0</v>
      </c>
      <c r="W8" s="37">
        <f>'Datos Generales'!W6</f>
        <v>0</v>
      </c>
      <c r="X8" s="37">
        <f>'Datos Generales'!X6</f>
        <v>0</v>
      </c>
      <c r="Y8" s="37">
        <f>'Datos Generales'!Y6</f>
        <v>0</v>
      </c>
      <c r="Z8" s="37">
        <f>'Datos Generales'!Z6</f>
        <v>0</v>
      </c>
      <c r="AA8" s="37">
        <f>'Datos Generales'!AA6</f>
        <v>0</v>
      </c>
      <c r="AB8" s="37">
        <f>'Datos Generales'!AB6</f>
        <v>0</v>
      </c>
      <c r="AC8" s="37">
        <f>'Datos Generales'!AC6</f>
        <v>0</v>
      </c>
      <c r="AD8" s="37">
        <f>'Datos Generales'!AD6</f>
        <v>0</v>
      </c>
      <c r="AE8" s="37">
        <f>'Datos Generales'!AE6</f>
        <v>0</v>
      </c>
      <c r="AF8" s="37">
        <f>'Datos Generales'!AF6</f>
        <v>0</v>
      </c>
      <c r="AG8" s="37">
        <f>'Datos Generales'!AG6</f>
        <v>0</v>
      </c>
      <c r="AH8" s="37">
        <f>'Datos Generales'!AH6</f>
        <v>0</v>
      </c>
      <c r="AI8" s="37">
        <f>'Datos Generales'!AI6</f>
        <v>0</v>
      </c>
      <c r="AJ8" s="37">
        <f>'Datos Generales'!AJ6</f>
        <v>0</v>
      </c>
      <c r="AK8" s="37">
        <f>'Datos Generales'!AK6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160.3728834367638</v>
      </c>
      <c r="E11" s="35">
        <f t="shared" si="1"/>
        <v>160.37288343676386</v>
      </c>
      <c r="F11" s="35">
        <f t="shared" si="1"/>
        <v>160.37288343676386</v>
      </c>
      <c r="G11" s="35">
        <f t="shared" si="1"/>
        <v>160.37288343676386</v>
      </c>
      <c r="H11" s="35">
        <f t="shared" si="1"/>
        <v>160.37288343676386</v>
      </c>
      <c r="I11" s="35">
        <f t="shared" si="1"/>
        <v>160.37288343676386</v>
      </c>
      <c r="J11" s="35">
        <f t="shared" si="1"/>
        <v>160.37288343676386</v>
      </c>
      <c r="K11" s="35">
        <f t="shared" si="1"/>
        <v>160.37288343676386</v>
      </c>
      <c r="L11" s="35">
        <f t="shared" si="1"/>
        <v>160.37288343676386</v>
      </c>
      <c r="M11" s="35">
        <f t="shared" si="1"/>
        <v>160.37288343676386</v>
      </c>
      <c r="N11" s="35">
        <f t="shared" si="1"/>
        <v>160.37288343676386</v>
      </c>
      <c r="O11" s="35">
        <f t="shared" si="1"/>
        <v>160.37288343676386</v>
      </c>
      <c r="P11" s="35">
        <f t="shared" si="1"/>
        <v>160.37288343676386</v>
      </c>
      <c r="Q11" s="35">
        <f t="shared" si="1"/>
        <v>160.37288343676386</v>
      </c>
      <c r="R11" s="35">
        <f t="shared" si="1"/>
        <v>160.37288343676386</v>
      </c>
      <c r="S11" s="35">
        <f t="shared" si="1"/>
        <v>160.37288343676386</v>
      </c>
      <c r="T11" s="35">
        <f t="shared" si="1"/>
        <v>160.37288343676386</v>
      </c>
      <c r="U11" s="35">
        <f t="shared" si="1"/>
        <v>160.37288343676386</v>
      </c>
      <c r="V11" s="35">
        <f t="shared" si="1"/>
        <v>160.37288343676386</v>
      </c>
      <c r="W11" s="35">
        <f t="shared" si="1"/>
        <v>160.37288343676386</v>
      </c>
      <c r="X11" s="35">
        <f t="shared" si="1"/>
        <v>160.37288343676386</v>
      </c>
      <c r="Y11" s="35">
        <f t="shared" si="1"/>
        <v>160.37288343676386</v>
      </c>
      <c r="Z11" s="35">
        <f t="shared" si="1"/>
        <v>160.37288343676386</v>
      </c>
      <c r="AA11" s="35">
        <f t="shared" si="1"/>
        <v>160.37288343676386</v>
      </c>
      <c r="AB11" s="35">
        <f t="shared" si="1"/>
        <v>160.37288343676386</v>
      </c>
      <c r="AC11" s="35">
        <f t="shared" si="1"/>
        <v>160.37288343676386</v>
      </c>
      <c r="AD11" s="35">
        <f t="shared" si="1"/>
        <v>160.37288343676386</v>
      </c>
      <c r="AE11" s="35">
        <f t="shared" si="1"/>
        <v>160.37288343676386</v>
      </c>
      <c r="AF11" s="35">
        <f t="shared" si="1"/>
        <v>160.37288343676386</v>
      </c>
      <c r="AG11" s="35">
        <f t="shared" si="1"/>
        <v>160.37288343676386</v>
      </c>
      <c r="AH11" s="35">
        <f t="shared" si="1"/>
        <v>160.37288343676386</v>
      </c>
      <c r="AI11" s="35">
        <f t="shared" si="1"/>
        <v>160.37288343676386</v>
      </c>
      <c r="AJ11" s="35">
        <f t="shared" si="1"/>
        <v>160.37288343676386</v>
      </c>
      <c r="AK11" s="35">
        <f t="shared" si="1"/>
        <v>160.37288343676386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Generales'!D41</f>
        <v>35.893597377372004</v>
      </c>
      <c r="E14" s="37">
        <f>'Datos Generales'!E41</f>
        <v>0</v>
      </c>
      <c r="F14" s="37">
        <f>'Datos Generales'!F41</f>
        <v>0</v>
      </c>
      <c r="G14" s="37">
        <f>'Datos Generales'!G41</f>
        <v>0</v>
      </c>
      <c r="H14" s="37">
        <f>'Datos Generales'!H41</f>
        <v>0</v>
      </c>
      <c r="I14" s="37">
        <f>'Datos Generales'!I41</f>
        <v>0</v>
      </c>
      <c r="J14" s="37">
        <f>'Datos Generales'!J41</f>
        <v>0</v>
      </c>
      <c r="K14" s="37">
        <f>'Datos Generales'!K41</f>
        <v>0</v>
      </c>
      <c r="L14" s="37">
        <f>'Datos Generales'!L41</f>
        <v>0</v>
      </c>
      <c r="M14" s="37">
        <f>'Datos Generales'!M41</f>
        <v>0</v>
      </c>
      <c r="N14" s="37">
        <f>'Datos Generales'!N41</f>
        <v>0</v>
      </c>
      <c r="O14" s="37">
        <f>'Datos Generales'!O41</f>
        <v>0</v>
      </c>
      <c r="P14" s="37">
        <f>'Datos Generales'!P41</f>
        <v>0</v>
      </c>
      <c r="Q14" s="37">
        <f>'Datos Generales'!Q41</f>
        <v>0</v>
      </c>
      <c r="R14" s="37">
        <f>'Datos Generales'!R41</f>
        <v>0</v>
      </c>
      <c r="S14" s="37">
        <f>'Datos Generales'!S41</f>
        <v>0</v>
      </c>
      <c r="T14" s="37">
        <f>'Datos Generales'!T41</f>
        <v>0</v>
      </c>
      <c r="U14" s="37">
        <f>'Datos Generales'!U41</f>
        <v>0</v>
      </c>
      <c r="V14" s="37">
        <f>'Datos Generales'!V41</f>
        <v>0</v>
      </c>
      <c r="W14" s="37">
        <f>'Datos Generales'!W41</f>
        <v>0</v>
      </c>
      <c r="X14" s="37">
        <f>'Datos Generales'!X41</f>
        <v>0</v>
      </c>
      <c r="Y14" s="37">
        <f>'Datos Generales'!Y41</f>
        <v>0</v>
      </c>
      <c r="Z14" s="37">
        <f>'Datos Generales'!Z41</f>
        <v>0</v>
      </c>
      <c r="AA14" s="37">
        <f>'Datos Generales'!AA41</f>
        <v>0</v>
      </c>
      <c r="AB14" s="37">
        <f>'Datos Generales'!AB41</f>
        <v>0</v>
      </c>
      <c r="AC14" s="37">
        <f>'Datos Generales'!AC41</f>
        <v>0</v>
      </c>
      <c r="AD14" s="37">
        <f>'Datos Generales'!AD41</f>
        <v>0</v>
      </c>
      <c r="AE14" s="37">
        <f>'Datos Generales'!AE41</f>
        <v>0</v>
      </c>
      <c r="AF14" s="37">
        <f>'Datos Generales'!AF41</f>
        <v>0</v>
      </c>
      <c r="AG14" s="37">
        <f>'Datos Generales'!AG41</f>
        <v>0</v>
      </c>
      <c r="AH14" s="37">
        <f>'Datos Generales'!AH41</f>
        <v>0</v>
      </c>
      <c r="AI14" s="37">
        <f>'Datos Generales'!AI41</f>
        <v>0</v>
      </c>
      <c r="AJ14" s="37">
        <f>'Datos Generales'!AJ41</f>
        <v>0</v>
      </c>
      <c r="AK14" s="37">
        <f>'Datos Generales'!AK41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Generales'!D42</f>
        <v>45.877151312999999</v>
      </c>
      <c r="E15" s="37">
        <f>'Datos Generales'!E42</f>
        <v>0</v>
      </c>
      <c r="F15" s="37">
        <f>'Datos Generales'!F42</f>
        <v>0</v>
      </c>
      <c r="G15" s="37">
        <f>'Datos Generales'!G42</f>
        <v>0</v>
      </c>
      <c r="H15" s="37">
        <f>'Datos Generales'!H42</f>
        <v>0</v>
      </c>
      <c r="I15" s="37">
        <f>'Datos Generales'!I42</f>
        <v>0</v>
      </c>
      <c r="J15" s="37">
        <f>'Datos Generales'!J42</f>
        <v>0</v>
      </c>
      <c r="K15" s="37">
        <f>'Datos Generales'!K42</f>
        <v>0</v>
      </c>
      <c r="L15" s="37">
        <f>'Datos Generales'!L42</f>
        <v>0</v>
      </c>
      <c r="M15" s="37">
        <f>'Datos Generales'!M42</f>
        <v>0</v>
      </c>
      <c r="N15" s="37">
        <f>'Datos Generales'!N42</f>
        <v>0</v>
      </c>
      <c r="O15" s="37">
        <f>'Datos Generales'!O42</f>
        <v>0</v>
      </c>
      <c r="P15" s="37">
        <f>'Datos Generales'!P42</f>
        <v>0</v>
      </c>
      <c r="Q15" s="37">
        <f>'Datos Generales'!Q42</f>
        <v>0</v>
      </c>
      <c r="R15" s="37">
        <f>'Datos Generales'!R42</f>
        <v>0</v>
      </c>
      <c r="S15" s="37">
        <f>'Datos Generales'!S42</f>
        <v>0</v>
      </c>
      <c r="T15" s="37">
        <f>'Datos Generales'!T42</f>
        <v>0</v>
      </c>
      <c r="U15" s="37">
        <f>'Datos Generales'!U42</f>
        <v>0</v>
      </c>
      <c r="V15" s="37">
        <f>'Datos Generales'!V42</f>
        <v>0</v>
      </c>
      <c r="W15" s="37">
        <f>'Datos Generales'!W42</f>
        <v>0</v>
      </c>
      <c r="X15" s="37">
        <f>'Datos Generales'!X42</f>
        <v>0</v>
      </c>
      <c r="Y15" s="37">
        <f>'Datos Generales'!Y42</f>
        <v>0</v>
      </c>
      <c r="Z15" s="37">
        <f>'Datos Generales'!Z42</f>
        <v>0</v>
      </c>
      <c r="AA15" s="37">
        <f>'Datos Generales'!AA42</f>
        <v>0</v>
      </c>
      <c r="AB15" s="37">
        <f>'Datos Generales'!AB42</f>
        <v>0</v>
      </c>
      <c r="AC15" s="37">
        <f>'Datos Generales'!AC42</f>
        <v>0</v>
      </c>
      <c r="AD15" s="37">
        <f>'Datos Generales'!AD42</f>
        <v>0</v>
      </c>
      <c r="AE15" s="37">
        <f>'Datos Generales'!AE42</f>
        <v>0</v>
      </c>
      <c r="AF15" s="37">
        <f>'Datos Generales'!AF42</f>
        <v>0</v>
      </c>
      <c r="AG15" s="37">
        <f>'Datos Generales'!AG42</f>
        <v>0</v>
      </c>
      <c r="AH15" s="37">
        <f>'Datos Generales'!AH42</f>
        <v>0</v>
      </c>
      <c r="AI15" s="37">
        <f>'Datos Generales'!AI42</f>
        <v>0</v>
      </c>
      <c r="AJ15" s="37">
        <f>'Datos Generales'!AJ42</f>
        <v>0</v>
      </c>
      <c r="AK15" s="37">
        <f>'Datos Generales'!AK42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Generales'!D43</f>
        <v>0</v>
      </c>
      <c r="E16" s="37">
        <f>'Datos Generales'!E43</f>
        <v>0</v>
      </c>
      <c r="F16" s="37">
        <f>'Datos Generales'!F43</f>
        <v>0</v>
      </c>
      <c r="G16" s="37">
        <f>'Datos Generales'!G43</f>
        <v>0</v>
      </c>
      <c r="H16" s="37">
        <f>'Datos Generales'!H43</f>
        <v>0</v>
      </c>
      <c r="I16" s="37">
        <f>'Datos Generales'!I43</f>
        <v>0</v>
      </c>
      <c r="J16" s="37">
        <f>'Datos Generales'!J43</f>
        <v>0</v>
      </c>
      <c r="K16" s="37">
        <f>'Datos Generales'!K43</f>
        <v>0</v>
      </c>
      <c r="L16" s="37">
        <f>'Datos Generales'!L43</f>
        <v>0</v>
      </c>
      <c r="M16" s="37">
        <f>'Datos Generales'!M43</f>
        <v>0</v>
      </c>
      <c r="N16" s="37">
        <f>'Datos Generales'!N43</f>
        <v>0</v>
      </c>
      <c r="O16" s="37">
        <f>'Datos Generales'!O43</f>
        <v>0</v>
      </c>
      <c r="P16" s="37">
        <f>'Datos Generales'!P43</f>
        <v>0</v>
      </c>
      <c r="Q16" s="37">
        <f>'Datos Generales'!Q43</f>
        <v>0</v>
      </c>
      <c r="R16" s="37">
        <f>'Datos Generales'!R43</f>
        <v>0</v>
      </c>
      <c r="S16" s="37">
        <f>'Datos Generales'!S43</f>
        <v>0</v>
      </c>
      <c r="T16" s="37">
        <f>'Datos Generales'!T43</f>
        <v>0</v>
      </c>
      <c r="U16" s="37">
        <f>'Datos Generales'!U43</f>
        <v>0</v>
      </c>
      <c r="V16" s="37">
        <f>'Datos Generales'!V43</f>
        <v>0</v>
      </c>
      <c r="W16" s="37">
        <f>'Datos Generales'!W43</f>
        <v>0</v>
      </c>
      <c r="X16" s="37">
        <f>'Datos Generales'!X43</f>
        <v>0</v>
      </c>
      <c r="Y16" s="37">
        <f>'Datos Generales'!Y43</f>
        <v>0</v>
      </c>
      <c r="Z16" s="37">
        <f>'Datos Generales'!Z43</f>
        <v>0</v>
      </c>
      <c r="AA16" s="37">
        <f>'Datos Generales'!AA43</f>
        <v>0</v>
      </c>
      <c r="AB16" s="37">
        <f>'Datos Generales'!AB43</f>
        <v>0</v>
      </c>
      <c r="AC16" s="37">
        <f>'Datos Generales'!AC43</f>
        <v>0</v>
      </c>
      <c r="AD16" s="37">
        <f>'Datos Generales'!AD43</f>
        <v>0</v>
      </c>
      <c r="AE16" s="37">
        <f>'Datos Generales'!AE43</f>
        <v>0</v>
      </c>
      <c r="AF16" s="37">
        <f>'Datos Generales'!AF43</f>
        <v>0</v>
      </c>
      <c r="AG16" s="37">
        <f>'Datos Generales'!AG43</f>
        <v>0</v>
      </c>
      <c r="AH16" s="37">
        <f>'Datos Generales'!AH43</f>
        <v>0</v>
      </c>
      <c r="AI16" s="37">
        <f>'Datos Generales'!AI43</f>
        <v>0</v>
      </c>
      <c r="AJ16" s="37">
        <f>'Datos Generales'!AJ43</f>
        <v>0</v>
      </c>
      <c r="AK16" s="37">
        <f>'Datos Generales'!AK43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Generales'!D44</f>
        <v>0</v>
      </c>
      <c r="E17" s="37">
        <f>'Datos Generales'!E44</f>
        <v>0</v>
      </c>
      <c r="F17" s="37">
        <f>'Datos Generales'!F44</f>
        <v>0</v>
      </c>
      <c r="G17" s="37">
        <f>'Datos Generales'!G44</f>
        <v>0</v>
      </c>
      <c r="H17" s="37">
        <f>'Datos Generales'!H44</f>
        <v>0</v>
      </c>
      <c r="I17" s="37">
        <f>'Datos Generales'!I44</f>
        <v>0</v>
      </c>
      <c r="J17" s="37">
        <f>'Datos Generales'!J44</f>
        <v>0</v>
      </c>
      <c r="K17" s="37">
        <f>'Datos Generales'!K44</f>
        <v>0</v>
      </c>
      <c r="L17" s="37">
        <f>'Datos Generales'!L44</f>
        <v>0</v>
      </c>
      <c r="M17" s="37">
        <f>'Datos Generales'!M44</f>
        <v>0</v>
      </c>
      <c r="N17" s="37">
        <f>'Datos Generales'!N44</f>
        <v>0</v>
      </c>
      <c r="O17" s="37">
        <f>'Datos Generales'!O44</f>
        <v>0</v>
      </c>
      <c r="P17" s="37">
        <f>'Datos Generales'!P44</f>
        <v>0</v>
      </c>
      <c r="Q17" s="37">
        <f>'Datos Generales'!Q44</f>
        <v>0</v>
      </c>
      <c r="R17" s="37">
        <f>'Datos Generales'!R44</f>
        <v>0</v>
      </c>
      <c r="S17" s="37">
        <f>'Datos Generales'!S44</f>
        <v>0</v>
      </c>
      <c r="T17" s="37">
        <f>'Datos Generales'!T44</f>
        <v>0</v>
      </c>
      <c r="U17" s="37">
        <f>'Datos Generales'!U44</f>
        <v>0</v>
      </c>
      <c r="V17" s="37">
        <f>'Datos Generales'!V44</f>
        <v>0</v>
      </c>
      <c r="W17" s="37">
        <f>'Datos Generales'!W44</f>
        <v>0</v>
      </c>
      <c r="X17" s="37">
        <f>'Datos Generales'!X44</f>
        <v>0</v>
      </c>
      <c r="Y17" s="37">
        <f>'Datos Generales'!Y44</f>
        <v>0</v>
      </c>
      <c r="Z17" s="37">
        <f>'Datos Generales'!Z44</f>
        <v>0</v>
      </c>
      <c r="AA17" s="37">
        <f>'Datos Generales'!AA44</f>
        <v>0</v>
      </c>
      <c r="AB17" s="37">
        <f>'Datos Generales'!AB44</f>
        <v>0</v>
      </c>
      <c r="AC17" s="37">
        <f>'Datos Generales'!AC44</f>
        <v>0</v>
      </c>
      <c r="AD17" s="37">
        <f>'Datos Generales'!AD44</f>
        <v>0</v>
      </c>
      <c r="AE17" s="37">
        <f>'Datos Generales'!AE44</f>
        <v>0</v>
      </c>
      <c r="AF17" s="37">
        <f>'Datos Generales'!AF44</f>
        <v>0</v>
      </c>
      <c r="AG17" s="37">
        <f>'Datos Generales'!AG44</f>
        <v>0</v>
      </c>
      <c r="AH17" s="37">
        <f>'Datos Generales'!AH44</f>
        <v>0</v>
      </c>
      <c r="AI17" s="37">
        <f>'Datos Generales'!AI44</f>
        <v>0</v>
      </c>
      <c r="AJ17" s="37">
        <f>'Datos Generales'!AJ44</f>
        <v>0</v>
      </c>
      <c r="AK17" s="37">
        <f>'Datos Generales'!AK44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Generales'!D45</f>
        <v>0</v>
      </c>
      <c r="E18" s="37">
        <f>'Datos Generales'!E45</f>
        <v>0</v>
      </c>
      <c r="F18" s="37">
        <f>'Datos Generales'!F45</f>
        <v>0</v>
      </c>
      <c r="G18" s="37">
        <f>'Datos Generales'!G45</f>
        <v>0</v>
      </c>
      <c r="H18" s="37">
        <f>'Datos Generales'!H45</f>
        <v>0</v>
      </c>
      <c r="I18" s="37">
        <f>'Datos Generales'!I45</f>
        <v>0</v>
      </c>
      <c r="J18" s="37">
        <f>'Datos Generales'!J45</f>
        <v>0</v>
      </c>
      <c r="K18" s="37">
        <f>'Datos Generales'!K45</f>
        <v>0</v>
      </c>
      <c r="L18" s="37">
        <f>'Datos Generales'!L45</f>
        <v>0</v>
      </c>
      <c r="M18" s="37">
        <f>'Datos Generales'!M45</f>
        <v>0</v>
      </c>
      <c r="N18" s="37">
        <f>'Datos Generales'!N45</f>
        <v>0</v>
      </c>
      <c r="O18" s="37">
        <f>'Datos Generales'!O45</f>
        <v>0</v>
      </c>
      <c r="P18" s="37">
        <f>'Datos Generales'!P45</f>
        <v>0</v>
      </c>
      <c r="Q18" s="37">
        <f>'Datos Generales'!Q45</f>
        <v>0</v>
      </c>
      <c r="R18" s="37">
        <f>'Datos Generales'!R45</f>
        <v>0</v>
      </c>
      <c r="S18" s="37">
        <f>'Datos Generales'!S45</f>
        <v>0</v>
      </c>
      <c r="T18" s="37">
        <f>'Datos Generales'!T45</f>
        <v>0</v>
      </c>
      <c r="U18" s="37">
        <f>'Datos Generales'!U45</f>
        <v>0</v>
      </c>
      <c r="V18" s="37">
        <f>'Datos Generales'!V45</f>
        <v>0</v>
      </c>
      <c r="W18" s="37">
        <f>'Datos Generales'!W45</f>
        <v>0</v>
      </c>
      <c r="X18" s="37">
        <f>'Datos Generales'!X45</f>
        <v>0</v>
      </c>
      <c r="Y18" s="37">
        <f>'Datos Generales'!Y45</f>
        <v>0</v>
      </c>
      <c r="Z18" s="37">
        <f>'Datos Generales'!Z45</f>
        <v>0</v>
      </c>
      <c r="AA18" s="37">
        <f>'Datos Generales'!AA45</f>
        <v>0</v>
      </c>
      <c r="AB18" s="37">
        <f>'Datos Generales'!AB45</f>
        <v>0</v>
      </c>
      <c r="AC18" s="37">
        <f>'Datos Generales'!AC45</f>
        <v>0</v>
      </c>
      <c r="AD18" s="37">
        <f>'Datos Generales'!AD45</f>
        <v>0</v>
      </c>
      <c r="AE18" s="37">
        <f>'Datos Generales'!AE45</f>
        <v>0</v>
      </c>
      <c r="AF18" s="37">
        <f>'Datos Generales'!AF45</f>
        <v>0</v>
      </c>
      <c r="AG18" s="37">
        <f>'Datos Generales'!AG45</f>
        <v>0</v>
      </c>
      <c r="AH18" s="37">
        <f>'Datos Generales'!AH45</f>
        <v>0</v>
      </c>
      <c r="AI18" s="37">
        <f>'Datos Generales'!AI45</f>
        <v>0</v>
      </c>
      <c r="AJ18" s="37">
        <f>'Datos Generales'!AJ45</f>
        <v>0</v>
      </c>
      <c r="AK18" s="37">
        <f>'Datos Generales'!AK45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Generales'!D46</f>
        <v>4.8687867999999996</v>
      </c>
      <c r="E19" s="37">
        <f>'Datos Generales'!E46</f>
        <v>0</v>
      </c>
      <c r="F19" s="37">
        <f>'Datos Generales'!F46</f>
        <v>0</v>
      </c>
      <c r="G19" s="37">
        <f>'Datos Generales'!G46</f>
        <v>0</v>
      </c>
      <c r="H19" s="37">
        <f>'Datos Generales'!H46</f>
        <v>0</v>
      </c>
      <c r="I19" s="37">
        <f>'Datos Generales'!I46</f>
        <v>0</v>
      </c>
      <c r="J19" s="37">
        <f>'Datos Generales'!J46</f>
        <v>0</v>
      </c>
      <c r="K19" s="37">
        <f>'Datos Generales'!K46</f>
        <v>0</v>
      </c>
      <c r="L19" s="37">
        <f>'Datos Generales'!L46</f>
        <v>0</v>
      </c>
      <c r="M19" s="37">
        <f>'Datos Generales'!M46</f>
        <v>0</v>
      </c>
      <c r="N19" s="37">
        <f>'Datos Generales'!N46</f>
        <v>0</v>
      </c>
      <c r="O19" s="37">
        <f>'Datos Generales'!O46</f>
        <v>0</v>
      </c>
      <c r="P19" s="37">
        <f>'Datos Generales'!P46</f>
        <v>0</v>
      </c>
      <c r="Q19" s="37">
        <f>'Datos Generales'!Q46</f>
        <v>0</v>
      </c>
      <c r="R19" s="37">
        <f>'Datos Generales'!R46</f>
        <v>0</v>
      </c>
      <c r="S19" s="37">
        <f>'Datos Generales'!S46</f>
        <v>0</v>
      </c>
      <c r="T19" s="37">
        <f>'Datos Generales'!T46</f>
        <v>0</v>
      </c>
      <c r="U19" s="37">
        <f>'Datos Generales'!U46</f>
        <v>0</v>
      </c>
      <c r="V19" s="37">
        <f>'Datos Generales'!V46</f>
        <v>0</v>
      </c>
      <c r="W19" s="37">
        <f>'Datos Generales'!W46</f>
        <v>0</v>
      </c>
      <c r="X19" s="37">
        <f>'Datos Generales'!X46</f>
        <v>0</v>
      </c>
      <c r="Y19" s="37">
        <f>'Datos Generales'!Y46</f>
        <v>0</v>
      </c>
      <c r="Z19" s="37">
        <f>'Datos Generales'!Z46</f>
        <v>0</v>
      </c>
      <c r="AA19" s="37">
        <f>'Datos Generales'!AA46</f>
        <v>0</v>
      </c>
      <c r="AB19" s="37">
        <f>'Datos Generales'!AB46</f>
        <v>0</v>
      </c>
      <c r="AC19" s="37">
        <f>'Datos Generales'!AC46</f>
        <v>0</v>
      </c>
      <c r="AD19" s="37">
        <f>'Datos Generales'!AD46</f>
        <v>0</v>
      </c>
      <c r="AE19" s="37">
        <f>'Datos Generales'!AE46</f>
        <v>0</v>
      </c>
      <c r="AF19" s="37">
        <f>'Datos Generales'!AF46</f>
        <v>0</v>
      </c>
      <c r="AG19" s="37">
        <f>'Datos Generales'!AG46</f>
        <v>0</v>
      </c>
      <c r="AH19" s="37">
        <f>'Datos Generales'!AH46</f>
        <v>0</v>
      </c>
      <c r="AI19" s="37">
        <f>'Datos Generales'!AI46</f>
        <v>0</v>
      </c>
      <c r="AJ19" s="37">
        <f>'Datos Generales'!AJ46</f>
        <v>0</v>
      </c>
      <c r="AK19" s="37">
        <f>'Datos Generales'!AK46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Generales'!D47</f>
        <v>0</v>
      </c>
      <c r="E20" s="37">
        <f>'Datos Generales'!E47</f>
        <v>0</v>
      </c>
      <c r="F20" s="37">
        <f>'Datos Generales'!F47</f>
        <v>0</v>
      </c>
      <c r="G20" s="37">
        <f>'Datos Generales'!G47</f>
        <v>0</v>
      </c>
      <c r="H20" s="37">
        <f>'Datos Generales'!H47</f>
        <v>0</v>
      </c>
      <c r="I20" s="37">
        <f>'Datos Generales'!I47</f>
        <v>0</v>
      </c>
      <c r="J20" s="37">
        <f>'Datos Generales'!J47</f>
        <v>0</v>
      </c>
      <c r="K20" s="37">
        <f>'Datos Generales'!K47</f>
        <v>0</v>
      </c>
      <c r="L20" s="37">
        <f>'Datos Generales'!L47</f>
        <v>0</v>
      </c>
      <c r="M20" s="37">
        <f>'Datos Generales'!M47</f>
        <v>0</v>
      </c>
      <c r="N20" s="37">
        <f>'Datos Generales'!N47</f>
        <v>0</v>
      </c>
      <c r="O20" s="37">
        <f>'Datos Generales'!O47</f>
        <v>0</v>
      </c>
      <c r="P20" s="37">
        <f>'Datos Generales'!P47</f>
        <v>0</v>
      </c>
      <c r="Q20" s="37">
        <f>'Datos Generales'!Q47</f>
        <v>0</v>
      </c>
      <c r="R20" s="37">
        <f>'Datos Generales'!R47</f>
        <v>0</v>
      </c>
      <c r="S20" s="37">
        <f>'Datos Generales'!S47</f>
        <v>0</v>
      </c>
      <c r="T20" s="37">
        <f>'Datos Generales'!T47</f>
        <v>0</v>
      </c>
      <c r="U20" s="37">
        <f>'Datos Generales'!U47</f>
        <v>0</v>
      </c>
      <c r="V20" s="37">
        <f>'Datos Generales'!V47</f>
        <v>0</v>
      </c>
      <c r="W20" s="37">
        <f>'Datos Generales'!W47</f>
        <v>0</v>
      </c>
      <c r="X20" s="37">
        <f>'Datos Generales'!X47</f>
        <v>0</v>
      </c>
      <c r="Y20" s="37">
        <f>'Datos Generales'!Y47</f>
        <v>0</v>
      </c>
      <c r="Z20" s="37">
        <f>'Datos Generales'!Z47</f>
        <v>0</v>
      </c>
      <c r="AA20" s="37">
        <f>'Datos Generales'!AA47</f>
        <v>0</v>
      </c>
      <c r="AB20" s="37">
        <f>'Datos Generales'!AB47</f>
        <v>0</v>
      </c>
      <c r="AC20" s="37">
        <f>'Datos Generales'!AC47</f>
        <v>0</v>
      </c>
      <c r="AD20" s="37">
        <f>'Datos Generales'!AD47</f>
        <v>0</v>
      </c>
      <c r="AE20" s="37">
        <f>'Datos Generales'!AE47</f>
        <v>0</v>
      </c>
      <c r="AF20" s="37">
        <f>'Datos Generales'!AF47</f>
        <v>0</v>
      </c>
      <c r="AG20" s="37">
        <f>'Datos Generales'!AG47</f>
        <v>0</v>
      </c>
      <c r="AH20" s="37">
        <f>'Datos Generales'!AH47</f>
        <v>0</v>
      </c>
      <c r="AI20" s="37">
        <f>'Datos Generales'!AI47</f>
        <v>0</v>
      </c>
      <c r="AJ20" s="37">
        <f>'Datos Generales'!AJ47</f>
        <v>0</v>
      </c>
      <c r="AK20" s="37">
        <f>'Datos Generales'!AK47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Generales'!D48</f>
        <v>0</v>
      </c>
      <c r="E21" s="37">
        <f>'Datos Generales'!E48</f>
        <v>0</v>
      </c>
      <c r="F21" s="37">
        <f>'Datos Generales'!F48</f>
        <v>0</v>
      </c>
      <c r="G21" s="37">
        <f>'Datos Generales'!G48</f>
        <v>0</v>
      </c>
      <c r="H21" s="37">
        <f>'Datos Generales'!H48</f>
        <v>0</v>
      </c>
      <c r="I21" s="37">
        <f>'Datos Generales'!I48</f>
        <v>0</v>
      </c>
      <c r="J21" s="37">
        <f>'Datos Generales'!J48</f>
        <v>0</v>
      </c>
      <c r="K21" s="37">
        <f>'Datos Generales'!K48</f>
        <v>0</v>
      </c>
      <c r="L21" s="37">
        <f>'Datos Generales'!L48</f>
        <v>0</v>
      </c>
      <c r="M21" s="37">
        <f>'Datos Generales'!M48</f>
        <v>0</v>
      </c>
      <c r="N21" s="37">
        <f>'Datos Generales'!N48</f>
        <v>0</v>
      </c>
      <c r="O21" s="37">
        <f>'Datos Generales'!O48</f>
        <v>0</v>
      </c>
      <c r="P21" s="37">
        <f>'Datos Generales'!P48</f>
        <v>0</v>
      </c>
      <c r="Q21" s="37">
        <f>'Datos Generales'!Q48</f>
        <v>0</v>
      </c>
      <c r="R21" s="37">
        <f>'Datos Generales'!R48</f>
        <v>0</v>
      </c>
      <c r="S21" s="37">
        <f>'Datos Generales'!S48</f>
        <v>0</v>
      </c>
      <c r="T21" s="37">
        <f>'Datos Generales'!T48</f>
        <v>0</v>
      </c>
      <c r="U21" s="37">
        <f>'Datos Generales'!U48</f>
        <v>0</v>
      </c>
      <c r="V21" s="37">
        <f>'Datos Generales'!V48</f>
        <v>0</v>
      </c>
      <c r="W21" s="37">
        <f>'Datos Generales'!W48</f>
        <v>0</v>
      </c>
      <c r="X21" s="37">
        <f>'Datos Generales'!X48</f>
        <v>0</v>
      </c>
      <c r="Y21" s="37">
        <f>'Datos Generales'!Y48</f>
        <v>0</v>
      </c>
      <c r="Z21" s="37">
        <f>'Datos Generales'!Z48</f>
        <v>0</v>
      </c>
      <c r="AA21" s="37">
        <f>'Datos Generales'!AA48</f>
        <v>0</v>
      </c>
      <c r="AB21" s="37">
        <f>'Datos Generales'!AB48</f>
        <v>0</v>
      </c>
      <c r="AC21" s="37">
        <f>'Datos Generales'!AC48</f>
        <v>0</v>
      </c>
      <c r="AD21" s="37">
        <f>'Datos Generales'!AD48</f>
        <v>0</v>
      </c>
      <c r="AE21" s="37">
        <f>'Datos Generales'!AE48</f>
        <v>0</v>
      </c>
      <c r="AF21" s="37">
        <f>'Datos Generales'!AF48</f>
        <v>0</v>
      </c>
      <c r="AG21" s="37">
        <f>'Datos Generales'!AG48</f>
        <v>0</v>
      </c>
      <c r="AH21" s="37">
        <f>'Datos Generales'!AH48</f>
        <v>0</v>
      </c>
      <c r="AI21" s="37">
        <f>'Datos Generales'!AI48</f>
        <v>0</v>
      </c>
      <c r="AJ21" s="37">
        <f>'Datos Generales'!AJ48</f>
        <v>0</v>
      </c>
      <c r="AK21" s="37">
        <f>'Datos Generales'!AK48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Generales'!D49</f>
        <v>0</v>
      </c>
      <c r="E22" s="37">
        <f>'Datos Generales'!E49</f>
        <v>0</v>
      </c>
      <c r="F22" s="37">
        <f>'Datos Generales'!F49</f>
        <v>0</v>
      </c>
      <c r="G22" s="37">
        <f>'Datos Generales'!G49</f>
        <v>0</v>
      </c>
      <c r="H22" s="37">
        <f>'Datos Generales'!H49</f>
        <v>0</v>
      </c>
      <c r="I22" s="37">
        <f>'Datos Generales'!I49</f>
        <v>0</v>
      </c>
      <c r="J22" s="37">
        <f>'Datos Generales'!J49</f>
        <v>0</v>
      </c>
      <c r="K22" s="37">
        <f>'Datos Generales'!K49</f>
        <v>0</v>
      </c>
      <c r="L22" s="37">
        <f>'Datos Generales'!L49</f>
        <v>0</v>
      </c>
      <c r="M22" s="37">
        <f>'Datos Generales'!M49</f>
        <v>0</v>
      </c>
      <c r="N22" s="37">
        <f>'Datos Generales'!N49</f>
        <v>0</v>
      </c>
      <c r="O22" s="37">
        <f>'Datos Generales'!O49</f>
        <v>0</v>
      </c>
      <c r="P22" s="37">
        <f>'Datos Generales'!P49</f>
        <v>0</v>
      </c>
      <c r="Q22" s="37">
        <f>'Datos Generales'!Q49</f>
        <v>0</v>
      </c>
      <c r="R22" s="37">
        <f>'Datos Generales'!R49</f>
        <v>0</v>
      </c>
      <c r="S22" s="37">
        <f>'Datos Generales'!S49</f>
        <v>0</v>
      </c>
      <c r="T22" s="37">
        <f>'Datos Generales'!T49</f>
        <v>0</v>
      </c>
      <c r="U22" s="37">
        <f>'Datos Generales'!U49</f>
        <v>0</v>
      </c>
      <c r="V22" s="37">
        <f>'Datos Generales'!V49</f>
        <v>0</v>
      </c>
      <c r="W22" s="37">
        <f>'Datos Generales'!W49</f>
        <v>0</v>
      </c>
      <c r="X22" s="37">
        <f>'Datos Generales'!X49</f>
        <v>0</v>
      </c>
      <c r="Y22" s="37">
        <f>'Datos Generales'!Y49</f>
        <v>0</v>
      </c>
      <c r="Z22" s="37">
        <f>'Datos Generales'!Z49</f>
        <v>0</v>
      </c>
      <c r="AA22" s="37">
        <f>'Datos Generales'!AA49</f>
        <v>0</v>
      </c>
      <c r="AB22" s="37">
        <f>'Datos Generales'!AB49</f>
        <v>0</v>
      </c>
      <c r="AC22" s="37">
        <f>'Datos Generales'!AC49</f>
        <v>0</v>
      </c>
      <c r="AD22" s="37">
        <f>'Datos Generales'!AD49</f>
        <v>0</v>
      </c>
      <c r="AE22" s="37">
        <f>'Datos Generales'!AE49</f>
        <v>0</v>
      </c>
      <c r="AF22" s="37">
        <f>'Datos Generales'!AF49</f>
        <v>0</v>
      </c>
      <c r="AG22" s="37">
        <f>'Datos Generales'!AG49</f>
        <v>0</v>
      </c>
      <c r="AH22" s="37">
        <f>'Datos Generales'!AH49</f>
        <v>0</v>
      </c>
      <c r="AI22" s="37">
        <f>'Datos Generales'!AI49</f>
        <v>0</v>
      </c>
      <c r="AJ22" s="37">
        <f>'Datos Generales'!AJ49</f>
        <v>0</v>
      </c>
      <c r="AK22" s="37">
        <f>'Datos Generales'!AK49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Generales'!D50</f>
        <v>0</v>
      </c>
      <c r="E23" s="37">
        <f>'Datos Generales'!E50</f>
        <v>0</v>
      </c>
      <c r="F23" s="37">
        <f>'Datos Generales'!F50</f>
        <v>0</v>
      </c>
      <c r="G23" s="37">
        <f>'Datos Generales'!G50</f>
        <v>0</v>
      </c>
      <c r="H23" s="37">
        <f>'Datos Generales'!H50</f>
        <v>0</v>
      </c>
      <c r="I23" s="37">
        <f>'Datos Generales'!I50</f>
        <v>0</v>
      </c>
      <c r="J23" s="37">
        <f>'Datos Generales'!J50</f>
        <v>0</v>
      </c>
      <c r="K23" s="37">
        <f>'Datos Generales'!K50</f>
        <v>0</v>
      </c>
      <c r="L23" s="37">
        <f>'Datos Generales'!L50</f>
        <v>0</v>
      </c>
      <c r="M23" s="37">
        <f>'Datos Generales'!M50</f>
        <v>0</v>
      </c>
      <c r="N23" s="37">
        <f>'Datos Generales'!N50</f>
        <v>0</v>
      </c>
      <c r="O23" s="37">
        <f>'Datos Generales'!O50</f>
        <v>0</v>
      </c>
      <c r="P23" s="37">
        <f>'Datos Generales'!P50</f>
        <v>0</v>
      </c>
      <c r="Q23" s="37">
        <f>'Datos Generales'!Q50</f>
        <v>0</v>
      </c>
      <c r="R23" s="37">
        <f>'Datos Generales'!R50</f>
        <v>0</v>
      </c>
      <c r="S23" s="37">
        <f>'Datos Generales'!S50</f>
        <v>0</v>
      </c>
      <c r="T23" s="37">
        <f>'Datos Generales'!T50</f>
        <v>0</v>
      </c>
      <c r="U23" s="37">
        <f>'Datos Generales'!U50</f>
        <v>0</v>
      </c>
      <c r="V23" s="37">
        <f>'Datos Generales'!V50</f>
        <v>0</v>
      </c>
      <c r="W23" s="37">
        <f>'Datos Generales'!W50</f>
        <v>0</v>
      </c>
      <c r="X23" s="37">
        <f>'Datos Generales'!X50</f>
        <v>0</v>
      </c>
      <c r="Y23" s="37">
        <f>'Datos Generales'!Y50</f>
        <v>0</v>
      </c>
      <c r="Z23" s="37">
        <f>'Datos Generales'!Z50</f>
        <v>0</v>
      </c>
      <c r="AA23" s="37">
        <f>'Datos Generales'!AA50</f>
        <v>0</v>
      </c>
      <c r="AB23" s="37">
        <f>'Datos Generales'!AB50</f>
        <v>0</v>
      </c>
      <c r="AC23" s="37">
        <f>'Datos Generales'!AC50</f>
        <v>0</v>
      </c>
      <c r="AD23" s="37">
        <f>'Datos Generales'!AD50</f>
        <v>0</v>
      </c>
      <c r="AE23" s="37">
        <f>'Datos Generales'!AE50</f>
        <v>0</v>
      </c>
      <c r="AF23" s="37">
        <f>'Datos Generales'!AF50</f>
        <v>0</v>
      </c>
      <c r="AG23" s="37">
        <f>'Datos Generales'!AG50</f>
        <v>0</v>
      </c>
      <c r="AH23" s="37">
        <f>'Datos Generales'!AH50</f>
        <v>0</v>
      </c>
      <c r="AI23" s="37">
        <f>'Datos Generales'!AI50</f>
        <v>0</v>
      </c>
      <c r="AJ23" s="37">
        <f>'Datos Generales'!AJ50</f>
        <v>0</v>
      </c>
      <c r="AK23" s="37">
        <f>'Datos Generales'!AK50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Generales'!D51</f>
        <v>0</v>
      </c>
      <c r="E24" s="37">
        <f>'Datos Generales'!E51</f>
        <v>0</v>
      </c>
      <c r="F24" s="37">
        <f>'Datos Generales'!F51</f>
        <v>0</v>
      </c>
      <c r="G24" s="37">
        <f>'Datos Generales'!G51</f>
        <v>0</v>
      </c>
      <c r="H24" s="37">
        <f>'Datos Generales'!H51</f>
        <v>0</v>
      </c>
      <c r="I24" s="37">
        <f>'Datos Generales'!I51</f>
        <v>0</v>
      </c>
      <c r="J24" s="37">
        <f>'Datos Generales'!J51</f>
        <v>0</v>
      </c>
      <c r="K24" s="37">
        <f>'Datos Generales'!K51</f>
        <v>0</v>
      </c>
      <c r="L24" s="37">
        <f>'Datos Generales'!L51</f>
        <v>0</v>
      </c>
      <c r="M24" s="37">
        <f>'Datos Generales'!M51</f>
        <v>0</v>
      </c>
      <c r="N24" s="37">
        <f>'Datos Generales'!N51</f>
        <v>0</v>
      </c>
      <c r="O24" s="37">
        <f>'Datos Generales'!O51</f>
        <v>0</v>
      </c>
      <c r="P24" s="37">
        <f>'Datos Generales'!P51</f>
        <v>0</v>
      </c>
      <c r="Q24" s="37">
        <f>'Datos Generales'!Q51</f>
        <v>0</v>
      </c>
      <c r="R24" s="37">
        <f>'Datos Generales'!R51</f>
        <v>0</v>
      </c>
      <c r="S24" s="37">
        <f>'Datos Generales'!S51</f>
        <v>0</v>
      </c>
      <c r="T24" s="37">
        <f>'Datos Generales'!T51</f>
        <v>0</v>
      </c>
      <c r="U24" s="37">
        <f>'Datos Generales'!U51</f>
        <v>0</v>
      </c>
      <c r="V24" s="37">
        <f>'Datos Generales'!V51</f>
        <v>0</v>
      </c>
      <c r="W24" s="37">
        <f>'Datos Generales'!W51</f>
        <v>0</v>
      </c>
      <c r="X24" s="37">
        <f>'Datos Generales'!X51</f>
        <v>0</v>
      </c>
      <c r="Y24" s="37">
        <f>'Datos Generales'!Y51</f>
        <v>0</v>
      </c>
      <c r="Z24" s="37">
        <f>'Datos Generales'!Z51</f>
        <v>0</v>
      </c>
      <c r="AA24" s="37">
        <f>'Datos Generales'!AA51</f>
        <v>0</v>
      </c>
      <c r="AB24" s="37">
        <f>'Datos Generales'!AB51</f>
        <v>0</v>
      </c>
      <c r="AC24" s="37">
        <f>'Datos Generales'!AC51</f>
        <v>0</v>
      </c>
      <c r="AD24" s="37">
        <f>'Datos Generales'!AD51</f>
        <v>0</v>
      </c>
      <c r="AE24" s="37">
        <f>'Datos Generales'!AE51</f>
        <v>0</v>
      </c>
      <c r="AF24" s="37">
        <f>'Datos Generales'!AF51</f>
        <v>0</v>
      </c>
      <c r="AG24" s="37">
        <f>'Datos Generales'!AG51</f>
        <v>0</v>
      </c>
      <c r="AH24" s="37">
        <f>'Datos Generales'!AH51</f>
        <v>0</v>
      </c>
      <c r="AI24" s="37">
        <f>'Datos Generales'!AI51</f>
        <v>0</v>
      </c>
      <c r="AJ24" s="37">
        <f>'Datos Generales'!AJ51</f>
        <v>0</v>
      </c>
      <c r="AK24" s="37">
        <f>'Datos Generales'!AK51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Generales'!D53</f>
        <v>0</v>
      </c>
      <c r="E25" s="37">
        <f>'Datos Generales'!E53</f>
        <v>0</v>
      </c>
      <c r="F25" s="37">
        <f>'Datos Generales'!F53</f>
        <v>0</v>
      </c>
      <c r="G25" s="37">
        <f>'Datos Generales'!G53</f>
        <v>0</v>
      </c>
      <c r="H25" s="37">
        <f>'Datos Generales'!H53</f>
        <v>0</v>
      </c>
      <c r="I25" s="37">
        <f>'Datos Generales'!I53</f>
        <v>0</v>
      </c>
      <c r="J25" s="37">
        <f>'Datos Generales'!J53</f>
        <v>0</v>
      </c>
      <c r="K25" s="37">
        <f>'Datos Generales'!K53</f>
        <v>0</v>
      </c>
      <c r="L25" s="37">
        <f>'Datos Generales'!L53</f>
        <v>0</v>
      </c>
      <c r="M25" s="37">
        <f>'Datos Generales'!M53</f>
        <v>0</v>
      </c>
      <c r="N25" s="37">
        <f>'Datos Generales'!N53</f>
        <v>0</v>
      </c>
      <c r="O25" s="37">
        <f>'Datos Generales'!O53</f>
        <v>0</v>
      </c>
      <c r="P25" s="37">
        <f>'Datos Generales'!P53</f>
        <v>0</v>
      </c>
      <c r="Q25" s="37">
        <f>'Datos Generales'!Q53</f>
        <v>0</v>
      </c>
      <c r="R25" s="37">
        <f>'Datos Generales'!R53</f>
        <v>0</v>
      </c>
      <c r="S25" s="37">
        <f>'Datos Generales'!S53</f>
        <v>0</v>
      </c>
      <c r="T25" s="37">
        <f>'Datos Generales'!T53</f>
        <v>0</v>
      </c>
      <c r="U25" s="37">
        <f>'Datos Generales'!U53</f>
        <v>0</v>
      </c>
      <c r="V25" s="37">
        <f>'Datos Generales'!V53</f>
        <v>0</v>
      </c>
      <c r="W25" s="37">
        <f>'Datos Generales'!W53</f>
        <v>0</v>
      </c>
      <c r="X25" s="37">
        <f>'Datos Generales'!X53</f>
        <v>0</v>
      </c>
      <c r="Y25" s="37">
        <f>'Datos Generales'!Y53</f>
        <v>0</v>
      </c>
      <c r="Z25" s="37">
        <f>'Datos Generales'!Z53</f>
        <v>0</v>
      </c>
      <c r="AA25" s="37">
        <f>'Datos Generales'!AA53</f>
        <v>0</v>
      </c>
      <c r="AB25" s="37">
        <f>'Datos Generales'!AB53</f>
        <v>0</v>
      </c>
      <c r="AC25" s="37">
        <f>'Datos Generales'!AC53</f>
        <v>0</v>
      </c>
      <c r="AD25" s="37">
        <f>'Datos Generales'!AD53</f>
        <v>0</v>
      </c>
      <c r="AE25" s="37">
        <f>'Datos Generales'!AE53</f>
        <v>0</v>
      </c>
      <c r="AF25" s="37">
        <f>'Datos Generales'!AF53</f>
        <v>0</v>
      </c>
      <c r="AG25" s="37">
        <f>'Datos Generales'!AG53</f>
        <v>0</v>
      </c>
      <c r="AH25" s="37">
        <f>'Datos Generales'!AH53</f>
        <v>0</v>
      </c>
      <c r="AI25" s="37">
        <f>'Datos Generales'!AI53</f>
        <v>0</v>
      </c>
      <c r="AJ25" s="37">
        <f>'Datos Generales'!AJ53</f>
        <v>0</v>
      </c>
      <c r="AK25" s="37">
        <f>'Datos Generales'!AK53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Generales'!D54</f>
        <v>0</v>
      </c>
      <c r="E26" s="37">
        <f>'Datos Generales'!E54</f>
        <v>0</v>
      </c>
      <c r="F26" s="37">
        <f>'Datos Generales'!F54</f>
        <v>0</v>
      </c>
      <c r="G26" s="37">
        <f>'Datos Generales'!G54</f>
        <v>0</v>
      </c>
      <c r="H26" s="37">
        <f>'Datos Generales'!H54</f>
        <v>0</v>
      </c>
      <c r="I26" s="37">
        <f>'Datos Generales'!I54</f>
        <v>0</v>
      </c>
      <c r="J26" s="37">
        <f>'Datos Generales'!J54</f>
        <v>0</v>
      </c>
      <c r="K26" s="37">
        <f>'Datos Generales'!K54</f>
        <v>0</v>
      </c>
      <c r="L26" s="37">
        <f>'Datos Generales'!L54</f>
        <v>0</v>
      </c>
      <c r="M26" s="37">
        <f>'Datos Generales'!M54</f>
        <v>0</v>
      </c>
      <c r="N26" s="37">
        <f>'Datos Generales'!N54</f>
        <v>0</v>
      </c>
      <c r="O26" s="37">
        <f>'Datos Generales'!O54</f>
        <v>0</v>
      </c>
      <c r="P26" s="37">
        <f>'Datos Generales'!P54</f>
        <v>0</v>
      </c>
      <c r="Q26" s="37">
        <f>'Datos Generales'!Q54</f>
        <v>0</v>
      </c>
      <c r="R26" s="37">
        <f>'Datos Generales'!R54</f>
        <v>0</v>
      </c>
      <c r="S26" s="37">
        <f>'Datos Generales'!S54</f>
        <v>0</v>
      </c>
      <c r="T26" s="37">
        <f>'Datos Generales'!T54</f>
        <v>0</v>
      </c>
      <c r="U26" s="37">
        <f>'Datos Generales'!U54</f>
        <v>0</v>
      </c>
      <c r="V26" s="37">
        <f>'Datos Generales'!V54</f>
        <v>0</v>
      </c>
      <c r="W26" s="37">
        <f>'Datos Generales'!W54</f>
        <v>0</v>
      </c>
      <c r="X26" s="37">
        <f>'Datos Generales'!X54</f>
        <v>0</v>
      </c>
      <c r="Y26" s="37">
        <f>'Datos Generales'!Y54</f>
        <v>0</v>
      </c>
      <c r="Z26" s="37">
        <f>'Datos Generales'!Z54</f>
        <v>0</v>
      </c>
      <c r="AA26" s="37">
        <f>'Datos Generales'!AA54</f>
        <v>0</v>
      </c>
      <c r="AB26" s="37">
        <f>'Datos Generales'!AB54</f>
        <v>0</v>
      </c>
      <c r="AC26" s="37">
        <f>'Datos Generales'!AC54</f>
        <v>0</v>
      </c>
      <c r="AD26" s="37">
        <f>'Datos Generales'!AD54</f>
        <v>0</v>
      </c>
      <c r="AE26" s="37">
        <f>'Datos Generales'!AE54</f>
        <v>0</v>
      </c>
      <c r="AF26" s="37">
        <f>'Datos Generales'!AF54</f>
        <v>0</v>
      </c>
      <c r="AG26" s="37">
        <f>'Datos Generales'!AG54</f>
        <v>0</v>
      </c>
      <c r="AH26" s="37">
        <f>'Datos Generales'!AH54</f>
        <v>0</v>
      </c>
      <c r="AI26" s="37">
        <f>'Datos Generales'!AI54</f>
        <v>0</v>
      </c>
      <c r="AJ26" s="37">
        <f>'Datos Generales'!AJ54</f>
        <v>0</v>
      </c>
      <c r="AK26" s="37">
        <f>'Datos Generales'!AK54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536.89855228127419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1.517958240714615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1.8215498888575379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0.4168634479717771</v>
      </c>
      <c r="E52" s="57">
        <f>'Particip. Energético'!E32</f>
        <v>0.4168634479717771</v>
      </c>
      <c r="F52" s="57">
        <f>'Particip. Energético'!F32</f>
        <v>0.4168634479717771</v>
      </c>
      <c r="G52" s="57">
        <f>'Particip. Energético'!G32</f>
        <v>0.4168634479717771</v>
      </c>
      <c r="H52" s="57">
        <f>'Particip. Energético'!H32</f>
        <v>0.4168634479717771</v>
      </c>
      <c r="I52" s="57">
        <f>'Particip. Energético'!I32</f>
        <v>0.4168634479717771</v>
      </c>
      <c r="J52" s="57">
        <f>'Particip. Energético'!J32</f>
        <v>0.4168634479717771</v>
      </c>
      <c r="K52" s="57">
        <f>'Particip. Energético'!K32</f>
        <v>0.4168634479717771</v>
      </c>
      <c r="L52" s="57">
        <f>'Particip. Energético'!L32</f>
        <v>0.4168634479717771</v>
      </c>
      <c r="M52" s="57">
        <f>'Particip. Energético'!M32</f>
        <v>0.4168634479717771</v>
      </c>
      <c r="N52" s="57">
        <f>'Particip. Energético'!N32</f>
        <v>0.4168634479717771</v>
      </c>
      <c r="O52" s="57">
        <f>'Particip. Energético'!O32</f>
        <v>0.4168634479717771</v>
      </c>
      <c r="P52" s="57">
        <f>'Particip. Energético'!P32</f>
        <v>0.4168634479717771</v>
      </c>
      <c r="Q52" s="57">
        <f>'Particip. Energético'!Q32</f>
        <v>0.4168634479717771</v>
      </c>
      <c r="R52" s="57">
        <f>'Particip. Energético'!R32</f>
        <v>0.4168634479717771</v>
      </c>
      <c r="S52" s="57">
        <f>'Particip. Energético'!S32</f>
        <v>0.4168634479717771</v>
      </c>
      <c r="T52" s="57">
        <f>'Particip. Energético'!T32</f>
        <v>0.4168634479717771</v>
      </c>
      <c r="U52" s="57">
        <f>'Particip. Energético'!U32</f>
        <v>0.4168634479717771</v>
      </c>
      <c r="V52" s="57">
        <f>'Particip. Energético'!V32</f>
        <v>0.4168634479717771</v>
      </c>
      <c r="W52" s="57">
        <f>'Particip. Energético'!W32</f>
        <v>0.41053894747567243</v>
      </c>
      <c r="X52" s="57">
        <f>'Particip. Energético'!X32</f>
        <v>0.40421444697956921</v>
      </c>
      <c r="Y52" s="57">
        <f>'Particip. Energético'!Y32</f>
        <v>0.39788994648346598</v>
      </c>
      <c r="Z52" s="57">
        <f>'Particip. Energético'!Z32</f>
        <v>0.39156544598736143</v>
      </c>
      <c r="AA52" s="57">
        <f>'Particip. Energético'!AA32</f>
        <v>0.38524094549125809</v>
      </c>
      <c r="AB52" s="57">
        <f>'Particip. Energético'!AB32</f>
        <v>0.34987910119017718</v>
      </c>
      <c r="AC52" s="57">
        <f>'Particip. Energético'!AC32</f>
        <v>0.31451725688909615</v>
      </c>
      <c r="AD52" s="57">
        <f>'Particip. Energético'!AD32</f>
        <v>0.2791554125880269</v>
      </c>
      <c r="AE52" s="57">
        <f>'Particip. Energético'!AE32</f>
        <v>0.24379356828695775</v>
      </c>
      <c r="AF52" s="57">
        <f>'Particip. Energético'!AF32</f>
        <v>0.20843172398587673</v>
      </c>
      <c r="AG52" s="57">
        <f>'Particip. Energético'!AG32</f>
        <v>0.17306987968481935</v>
      </c>
      <c r="AH52" s="57">
        <f>'Particip. Energético'!AH32</f>
        <v>0.13770803538373833</v>
      </c>
      <c r="AI52" s="57">
        <f>'Particip. Energético'!AI32</f>
        <v>0.10234619108266907</v>
      </c>
      <c r="AJ52" s="57">
        <f>'Particip. Energético'!AJ32</f>
        <v>6.6984346781599924E-2</v>
      </c>
      <c r="AK52" s="57">
        <f>'Particip. Energético'!AK32</f>
        <v>3.162250248051901E-2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0.53281111052737695</v>
      </c>
      <c r="E53" s="57">
        <f>'Particip. Energético'!E33</f>
        <v>0.53281111052737695</v>
      </c>
      <c r="F53" s="57">
        <f>'Particip. Energético'!F33</f>
        <v>0.53281111052737695</v>
      </c>
      <c r="G53" s="57">
        <f>'Particip. Energético'!G33</f>
        <v>0.53281111052737695</v>
      </c>
      <c r="H53" s="57">
        <f>'Particip. Energético'!H33</f>
        <v>0.53281111052737695</v>
      </c>
      <c r="I53" s="57">
        <f>'Particip. Energético'!I33</f>
        <v>0.53281111052737695</v>
      </c>
      <c r="J53" s="57">
        <f>'Particip. Energético'!J33</f>
        <v>0.53281111052737695</v>
      </c>
      <c r="K53" s="57">
        <f>'Particip. Energético'!K33</f>
        <v>0.53281111052737695</v>
      </c>
      <c r="L53" s="57">
        <f>'Particip. Energético'!L33</f>
        <v>0.53281111052737695</v>
      </c>
      <c r="M53" s="57">
        <f>'Particip. Energético'!M33</f>
        <v>0.53281111052737695</v>
      </c>
      <c r="N53" s="57">
        <f>'Particip. Energético'!N33</f>
        <v>0.53281111052737695</v>
      </c>
      <c r="O53" s="57">
        <f>'Particip. Energético'!O33</f>
        <v>0.53281111052737695</v>
      </c>
      <c r="P53" s="57">
        <f>'Particip. Energético'!P33</f>
        <v>0.53281111052737695</v>
      </c>
      <c r="Q53" s="57">
        <f>'Particip. Energético'!Q33</f>
        <v>0.53281111052737695</v>
      </c>
      <c r="R53" s="57">
        <f>'Particip. Energético'!R33</f>
        <v>0.53281111052737695</v>
      </c>
      <c r="S53" s="57">
        <f>'Particip. Energético'!S33</f>
        <v>0.53281111052737695</v>
      </c>
      <c r="T53" s="57">
        <f>'Particip. Energético'!T33</f>
        <v>0.53281111052737695</v>
      </c>
      <c r="U53" s="57">
        <f>'Particip. Energético'!U33</f>
        <v>0.53281111052737695</v>
      </c>
      <c r="V53" s="57">
        <f>'Particip. Energético'!V33</f>
        <v>0.53281111052737695</v>
      </c>
      <c r="W53" s="57">
        <f>'Particip. Energético'!W33</f>
        <v>0.52472749429943499</v>
      </c>
      <c r="X53" s="57">
        <f>'Particip. Energético'!X33</f>
        <v>0.51664387807149503</v>
      </c>
      <c r="Y53" s="57">
        <f>'Particip. Energético'!Y33</f>
        <v>0.50856026184355496</v>
      </c>
      <c r="Z53" s="57">
        <f>'Particip. Energético'!Z33</f>
        <v>0.500476645615613</v>
      </c>
      <c r="AA53" s="57">
        <f>'Particip. Energético'!AA33</f>
        <v>0.49239302938767304</v>
      </c>
      <c r="AB53" s="57">
        <f>'Particip. Energético'!AB33</f>
        <v>0.44719553456286704</v>
      </c>
      <c r="AC53" s="57">
        <f>'Particip. Energético'!AC33</f>
        <v>0.40199803973806103</v>
      </c>
      <c r="AD53" s="57">
        <f>'Particip. Energético'!AD33</f>
        <v>0.35680054491327018</v>
      </c>
      <c r="AE53" s="57">
        <f>'Particip. Energético'!AE33</f>
        <v>0.31160305008847933</v>
      </c>
      <c r="AF53" s="57">
        <f>'Particip. Energético'!AF33</f>
        <v>0.26640555526367332</v>
      </c>
      <c r="AG53" s="57">
        <f>'Particip. Energético'!AG33</f>
        <v>0.22120806043889762</v>
      </c>
      <c r="AH53" s="57">
        <f>'Particip. Energético'!AH33</f>
        <v>0.17601056561409162</v>
      </c>
      <c r="AI53" s="57">
        <f>'Particip. Energético'!AI33</f>
        <v>0.13081307078930077</v>
      </c>
      <c r="AJ53" s="57">
        <f>'Particip. Energético'!AJ33</f>
        <v>8.561557596450993E-2</v>
      </c>
      <c r="AK53" s="57">
        <f>'Particip. Energético'!AK33</f>
        <v>4.0418081139703931E-2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Energético'!E34</f>
        <v>0</v>
      </c>
      <c r="F54" s="57">
        <f>'Particip. Energético'!F34</f>
        <v>0</v>
      </c>
      <c r="G54" s="57">
        <f>'Particip. Energético'!G34</f>
        <v>0</v>
      </c>
      <c r="H54" s="57">
        <f>'Particip. Energético'!H34</f>
        <v>0</v>
      </c>
      <c r="I54" s="57">
        <f>'Particip. Energético'!I34</f>
        <v>0</v>
      </c>
      <c r="J54" s="57">
        <f>'Particip. Energético'!J34</f>
        <v>0</v>
      </c>
      <c r="K54" s="57">
        <f>'Particip. Energético'!K34</f>
        <v>0</v>
      </c>
      <c r="L54" s="57">
        <f>'Particip. Energético'!L34</f>
        <v>0</v>
      </c>
      <c r="M54" s="57">
        <f>'Particip. Energético'!M34</f>
        <v>0</v>
      </c>
      <c r="N54" s="57">
        <f>'Particip. Energético'!N34</f>
        <v>0</v>
      </c>
      <c r="O54" s="57">
        <f>'Particip. Energético'!O34</f>
        <v>0</v>
      </c>
      <c r="P54" s="57">
        <f>'Particip. Energético'!P34</f>
        <v>0</v>
      </c>
      <c r="Q54" s="57">
        <f>'Particip. Energético'!Q34</f>
        <v>0</v>
      </c>
      <c r="R54" s="57">
        <f>'Particip. Energético'!R34</f>
        <v>0</v>
      </c>
      <c r="S54" s="57">
        <f>'Particip. Energético'!S34</f>
        <v>0</v>
      </c>
      <c r="T54" s="57">
        <f>'Particip. Energético'!T34</f>
        <v>0</v>
      </c>
      <c r="U54" s="57">
        <f>'Particip. Energético'!U34</f>
        <v>0</v>
      </c>
      <c r="V54" s="57">
        <f>'Particip. Energético'!V34</f>
        <v>0</v>
      </c>
      <c r="W54" s="57">
        <f>'Particip. Energético'!W34</f>
        <v>0</v>
      </c>
      <c r="X54" s="57">
        <f>'Particip. Energético'!X34</f>
        <v>0</v>
      </c>
      <c r="Y54" s="57">
        <f>'Particip. Energético'!Y34</f>
        <v>0</v>
      </c>
      <c r="Z54" s="57">
        <f>'Particip. Energético'!Z34</f>
        <v>0</v>
      </c>
      <c r="AA54" s="57">
        <f>'Particip. Energético'!AA34</f>
        <v>0</v>
      </c>
      <c r="AB54" s="57">
        <f>'Particip. Energético'!AB34</f>
        <v>0</v>
      </c>
      <c r="AC54" s="57">
        <f>'Particip. Energético'!AC34</f>
        <v>0</v>
      </c>
      <c r="AD54" s="57">
        <f>'Particip. Energético'!AD34</f>
        <v>0</v>
      </c>
      <c r="AE54" s="57">
        <f>'Particip. Energético'!AE34</f>
        <v>0</v>
      </c>
      <c r="AF54" s="57">
        <f>'Particip. Energético'!AF34</f>
        <v>0</v>
      </c>
      <c r="AG54" s="57">
        <f>'Particip. Energético'!AG34</f>
        <v>0</v>
      </c>
      <c r="AH54" s="57">
        <f>'Particip. Energético'!AH34</f>
        <v>0</v>
      </c>
      <c r="AI54" s="57">
        <f>'Particip. Energético'!AI34</f>
        <v>0</v>
      </c>
      <c r="AJ54" s="57">
        <f>'Particip. Energético'!AJ34</f>
        <v>0</v>
      </c>
      <c r="AK54" s="57">
        <f>'Particip. Energético'!AK34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Energético'!E35</f>
        <v>0</v>
      </c>
      <c r="F55" s="57">
        <f>'Particip. Energético'!F35</f>
        <v>0</v>
      </c>
      <c r="G55" s="57">
        <f>'Particip. Energético'!G35</f>
        <v>0</v>
      </c>
      <c r="H55" s="57">
        <f>'Particip. Energético'!H35</f>
        <v>0</v>
      </c>
      <c r="I55" s="57">
        <f>'Particip. Energético'!I35</f>
        <v>0</v>
      </c>
      <c r="J55" s="57">
        <f>'Particip. Energético'!J35</f>
        <v>0</v>
      </c>
      <c r="K55" s="57">
        <f>'Particip. Energético'!K35</f>
        <v>0</v>
      </c>
      <c r="L55" s="57">
        <f>'Particip. Energético'!L35</f>
        <v>0</v>
      </c>
      <c r="M55" s="57">
        <f>'Particip. Energético'!M35</f>
        <v>0</v>
      </c>
      <c r="N55" s="57">
        <f>'Particip. Energético'!N35</f>
        <v>0</v>
      </c>
      <c r="O55" s="57">
        <f>'Particip. Energético'!O35</f>
        <v>0</v>
      </c>
      <c r="P55" s="57">
        <f>'Particip. Energético'!P35</f>
        <v>0</v>
      </c>
      <c r="Q55" s="57">
        <f>'Particip. Energético'!Q35</f>
        <v>0</v>
      </c>
      <c r="R55" s="57">
        <f>'Particip. Energético'!R35</f>
        <v>0</v>
      </c>
      <c r="S55" s="57">
        <f>'Particip. Energético'!S35</f>
        <v>0</v>
      </c>
      <c r="T55" s="57">
        <f>'Particip. Energético'!T35</f>
        <v>0</v>
      </c>
      <c r="U55" s="57">
        <f>'Particip. Energético'!U35</f>
        <v>0</v>
      </c>
      <c r="V55" s="57">
        <f>'Particip. Energético'!V35</f>
        <v>0</v>
      </c>
      <c r="W55" s="57">
        <f>'Particip. Energético'!W35</f>
        <v>0</v>
      </c>
      <c r="X55" s="57">
        <f>'Particip. Energético'!X35</f>
        <v>0</v>
      </c>
      <c r="Y55" s="57">
        <f>'Particip. Energético'!Y35</f>
        <v>0</v>
      </c>
      <c r="Z55" s="57">
        <f>'Particip. Energético'!Z35</f>
        <v>0</v>
      </c>
      <c r="AA55" s="57">
        <f>'Particip. Energético'!AA35</f>
        <v>0</v>
      </c>
      <c r="AB55" s="57">
        <f>'Particip. Energético'!AB35</f>
        <v>0</v>
      </c>
      <c r="AC55" s="57">
        <f>'Particip. Energético'!AC35</f>
        <v>0</v>
      </c>
      <c r="AD55" s="57">
        <f>'Particip. Energético'!AD35</f>
        <v>0</v>
      </c>
      <c r="AE55" s="57">
        <f>'Particip. Energético'!AE35</f>
        <v>0</v>
      </c>
      <c r="AF55" s="57">
        <f>'Particip. Energético'!AF35</f>
        <v>0</v>
      </c>
      <c r="AG55" s="57">
        <f>'Particip. Energético'!AG35</f>
        <v>0</v>
      </c>
      <c r="AH55" s="57">
        <f>'Particip. Energético'!AH35</f>
        <v>0</v>
      </c>
      <c r="AI55" s="57">
        <f>'Particip. Energético'!AI35</f>
        <v>0</v>
      </c>
      <c r="AJ55" s="57">
        <f>'Particip. Energético'!AJ35</f>
        <v>0</v>
      </c>
      <c r="AK55" s="57">
        <f>'Particip. Energético'!AK35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5.0325441500845954E-2</v>
      </c>
      <c r="E56" s="57">
        <f>'Particip. Energético'!E36</f>
        <v>5.0325441500845954E-2</v>
      </c>
      <c r="F56" s="57">
        <f>'Particip. Energético'!F36</f>
        <v>5.0325441500845954E-2</v>
      </c>
      <c r="G56" s="57">
        <f>'Particip. Energético'!G36</f>
        <v>5.0325441500845954E-2</v>
      </c>
      <c r="H56" s="57">
        <f>'Particip. Energético'!H36</f>
        <v>5.0325441500845954E-2</v>
      </c>
      <c r="I56" s="57">
        <f>'Particip. Energético'!I36</f>
        <v>5.0325441500845954E-2</v>
      </c>
      <c r="J56" s="57">
        <f>'Particip. Energético'!J36</f>
        <v>5.0325441500845954E-2</v>
      </c>
      <c r="K56" s="57">
        <f>'Particip. Energético'!K36</f>
        <v>5.0325441500845954E-2</v>
      </c>
      <c r="L56" s="57">
        <f>'Particip. Energético'!L36</f>
        <v>5.0325441500845954E-2</v>
      </c>
      <c r="M56" s="57">
        <f>'Particip. Energético'!M36</f>
        <v>5.0325441500845954E-2</v>
      </c>
      <c r="N56" s="57">
        <f>'Particip. Energético'!N36</f>
        <v>5.0325441500845954E-2</v>
      </c>
      <c r="O56" s="57">
        <f>'Particip. Energético'!O36</f>
        <v>5.0325441500845954E-2</v>
      </c>
      <c r="P56" s="57">
        <f>'Particip. Energético'!P36</f>
        <v>5.0325441500845954E-2</v>
      </c>
      <c r="Q56" s="57">
        <f>'Particip. Energético'!Q36</f>
        <v>5.0325441500845954E-2</v>
      </c>
      <c r="R56" s="57">
        <f>'Particip. Energético'!R36</f>
        <v>5.0325441500845954E-2</v>
      </c>
      <c r="S56" s="57">
        <f>'Particip. Energético'!S36</f>
        <v>5.0325441500845954E-2</v>
      </c>
      <c r="T56" s="57">
        <f>'Particip. Energético'!T36</f>
        <v>5.0325441500845954E-2</v>
      </c>
      <c r="U56" s="57">
        <f>'Particip. Energético'!U36</f>
        <v>5.0325441500845954E-2</v>
      </c>
      <c r="V56" s="57">
        <f>'Particip. Energético'!V36</f>
        <v>5.0325441500845954E-2</v>
      </c>
      <c r="W56" s="57">
        <f>'Particip. Energético'!W36</f>
        <v>5.0325441500845954E-2</v>
      </c>
      <c r="X56" s="57">
        <f>'Particip. Energético'!X36</f>
        <v>5.0325441500845954E-2</v>
      </c>
      <c r="Y56" s="57">
        <f>'Particip. Energético'!Y36</f>
        <v>5.0325441500845954E-2</v>
      </c>
      <c r="Z56" s="57">
        <f>'Particip. Energético'!Z36</f>
        <v>5.0325441500845954E-2</v>
      </c>
      <c r="AA56" s="57">
        <f>'Particip. Energético'!AA36</f>
        <v>5.0325441500845954E-2</v>
      </c>
      <c r="AB56" s="57">
        <f>'Particip. Energético'!AB36</f>
        <v>5.0325441500845954E-2</v>
      </c>
      <c r="AC56" s="57">
        <f>'Particip. Energético'!AC36</f>
        <v>5.0325441500845954E-2</v>
      </c>
      <c r="AD56" s="57">
        <f>'Particip. Energético'!AD36</f>
        <v>5.0325441500845954E-2</v>
      </c>
      <c r="AE56" s="57">
        <f>'Particip. Energético'!AE36</f>
        <v>5.0325441500845954E-2</v>
      </c>
      <c r="AF56" s="57">
        <f>'Particip. Energético'!AF36</f>
        <v>5.0325441500845954E-2</v>
      </c>
      <c r="AG56" s="57">
        <f>'Particip. Energético'!AG36</f>
        <v>5.0325441500845954E-2</v>
      </c>
      <c r="AH56" s="57">
        <f>'Particip. Energético'!AH36</f>
        <v>5.0325441500845954E-2</v>
      </c>
      <c r="AI56" s="57">
        <f>'Particip. Energético'!AI36</f>
        <v>5.0325441500845954E-2</v>
      </c>
      <c r="AJ56" s="57">
        <f>'Particip. Energético'!AJ36</f>
        <v>5.0325441500845954E-2</v>
      </c>
      <c r="AK56" s="57">
        <f>'Particip. Energético'!AK36</f>
        <v>5.0325441500845954E-2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Energético'!E37</f>
        <v>0</v>
      </c>
      <c r="F57" s="57">
        <f>'Particip. Energético'!F37</f>
        <v>0</v>
      </c>
      <c r="G57" s="57">
        <f>'Particip. Energético'!G37</f>
        <v>0</v>
      </c>
      <c r="H57" s="57">
        <f>'Particip. Energético'!H37</f>
        <v>0</v>
      </c>
      <c r="I57" s="57">
        <f>'Particip. Energético'!I37</f>
        <v>0</v>
      </c>
      <c r="J57" s="57">
        <f>'Particip. Energético'!J37</f>
        <v>0</v>
      </c>
      <c r="K57" s="57">
        <f>'Particip. Energético'!K37</f>
        <v>0</v>
      </c>
      <c r="L57" s="57">
        <f>'Particip. Energético'!L37</f>
        <v>0</v>
      </c>
      <c r="M57" s="57">
        <f>'Particip. Energético'!M37</f>
        <v>0</v>
      </c>
      <c r="N57" s="57">
        <f>'Particip. Energético'!N37</f>
        <v>0</v>
      </c>
      <c r="O57" s="57">
        <f>'Particip. Energético'!O37</f>
        <v>0</v>
      </c>
      <c r="P57" s="57">
        <f>'Particip. Energético'!P37</f>
        <v>0</v>
      </c>
      <c r="Q57" s="57">
        <f>'Particip. Energético'!Q37</f>
        <v>0</v>
      </c>
      <c r="R57" s="57">
        <f>'Particip. Energético'!R37</f>
        <v>0</v>
      </c>
      <c r="S57" s="57">
        <f>'Particip. Energético'!S37</f>
        <v>0</v>
      </c>
      <c r="T57" s="57">
        <f>'Particip. Energético'!T37</f>
        <v>0</v>
      </c>
      <c r="U57" s="57">
        <f>'Particip. Energético'!U37</f>
        <v>0</v>
      </c>
      <c r="V57" s="57">
        <f>'Particip. Energético'!V37</f>
        <v>0</v>
      </c>
      <c r="W57" s="57">
        <f>'Particip. Energético'!W37</f>
        <v>0</v>
      </c>
      <c r="X57" s="57">
        <f>'Particip. Energético'!X37</f>
        <v>0</v>
      </c>
      <c r="Y57" s="57">
        <f>'Particip. Energético'!Y37</f>
        <v>0</v>
      </c>
      <c r="Z57" s="57">
        <f>'Particip. Energético'!Z37</f>
        <v>0</v>
      </c>
      <c r="AA57" s="57">
        <f>'Particip. Energético'!AA37</f>
        <v>0</v>
      </c>
      <c r="AB57" s="57">
        <f>'Particip. Energético'!AB37</f>
        <v>0</v>
      </c>
      <c r="AC57" s="57">
        <f>'Particip. Energético'!AC37</f>
        <v>0</v>
      </c>
      <c r="AD57" s="57">
        <f>'Particip. Energético'!AD37</f>
        <v>0</v>
      </c>
      <c r="AE57" s="57">
        <f>'Particip. Energético'!AE37</f>
        <v>0</v>
      </c>
      <c r="AF57" s="57">
        <f>'Particip. Energético'!AF37</f>
        <v>0</v>
      </c>
      <c r="AG57" s="57">
        <f>'Particip. Energético'!AG37</f>
        <v>0</v>
      </c>
      <c r="AH57" s="57">
        <f>'Particip. Energético'!AH37</f>
        <v>0</v>
      </c>
      <c r="AI57" s="57">
        <f>'Particip. Energético'!AI37</f>
        <v>0</v>
      </c>
      <c r="AJ57" s="57">
        <f>'Particip. Energético'!AJ37</f>
        <v>0</v>
      </c>
      <c r="AK57" s="57">
        <f>'Particip. Energético'!AK37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Energético'!E38</f>
        <v>0</v>
      </c>
      <c r="F58" s="57">
        <f>'Particip. Energético'!F38</f>
        <v>0</v>
      </c>
      <c r="G58" s="57">
        <f>'Particip. Energético'!G38</f>
        <v>0</v>
      </c>
      <c r="H58" s="57">
        <f>'Particip. Energético'!H38</f>
        <v>0</v>
      </c>
      <c r="I58" s="57">
        <f>'Particip. Energético'!I38</f>
        <v>0</v>
      </c>
      <c r="J58" s="57">
        <f>'Particip. Energético'!J38</f>
        <v>0</v>
      </c>
      <c r="K58" s="57">
        <f>'Particip. Energético'!K38</f>
        <v>0</v>
      </c>
      <c r="L58" s="57">
        <f>'Particip. Energético'!L38</f>
        <v>0</v>
      </c>
      <c r="M58" s="57">
        <f>'Particip. Energético'!M38</f>
        <v>0</v>
      </c>
      <c r="N58" s="57">
        <f>'Particip. Energético'!N38</f>
        <v>0</v>
      </c>
      <c r="O58" s="57">
        <f>'Particip. Energético'!O38</f>
        <v>0</v>
      </c>
      <c r="P58" s="57">
        <f>'Particip. Energético'!P38</f>
        <v>0</v>
      </c>
      <c r="Q58" s="57">
        <f>'Particip. Energético'!Q38</f>
        <v>0</v>
      </c>
      <c r="R58" s="57">
        <f>'Particip. Energético'!R38</f>
        <v>0</v>
      </c>
      <c r="S58" s="57">
        <f>'Particip. Energético'!S38</f>
        <v>0</v>
      </c>
      <c r="T58" s="57">
        <f>'Particip. Energético'!T38</f>
        <v>0</v>
      </c>
      <c r="U58" s="57">
        <f>'Particip. Energético'!U38</f>
        <v>0</v>
      </c>
      <c r="V58" s="57">
        <f>'Particip. Energético'!V38</f>
        <v>0</v>
      </c>
      <c r="W58" s="57">
        <f>'Particip. Energético'!W38</f>
        <v>0</v>
      </c>
      <c r="X58" s="57">
        <f>'Particip. Energético'!X38</f>
        <v>0</v>
      </c>
      <c r="Y58" s="57">
        <f>'Particip. Energético'!Y38</f>
        <v>0</v>
      </c>
      <c r="Z58" s="57">
        <f>'Particip. Energético'!Z38</f>
        <v>0</v>
      </c>
      <c r="AA58" s="57">
        <f>'Particip. Energético'!AA38</f>
        <v>0</v>
      </c>
      <c r="AB58" s="57">
        <f>'Particip. Energético'!AB38</f>
        <v>0</v>
      </c>
      <c r="AC58" s="57">
        <f>'Particip. Energético'!AC38</f>
        <v>0</v>
      </c>
      <c r="AD58" s="57">
        <f>'Particip. Energético'!AD38</f>
        <v>0</v>
      </c>
      <c r="AE58" s="57">
        <f>'Particip. Energético'!AE38</f>
        <v>0</v>
      </c>
      <c r="AF58" s="57">
        <f>'Particip. Energético'!AF38</f>
        <v>0</v>
      </c>
      <c r="AG58" s="57">
        <f>'Particip. Energético'!AG38</f>
        <v>0</v>
      </c>
      <c r="AH58" s="57">
        <f>'Particip. Energético'!AH38</f>
        <v>0</v>
      </c>
      <c r="AI58" s="57">
        <f>'Particip. Energético'!AI38</f>
        <v>0</v>
      </c>
      <c r="AJ58" s="57">
        <f>'Particip. Energético'!AJ38</f>
        <v>0</v>
      </c>
      <c r="AK58" s="57">
        <f>'Particip. Energético'!AK38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Energético'!E39</f>
        <v>0</v>
      </c>
      <c r="F59" s="57">
        <f>'Particip. Energético'!F39</f>
        <v>0</v>
      </c>
      <c r="G59" s="57">
        <f>'Particip. Energético'!G39</f>
        <v>0</v>
      </c>
      <c r="H59" s="57">
        <f>'Particip. Energético'!H39</f>
        <v>0</v>
      </c>
      <c r="I59" s="57">
        <f>'Particip. Energético'!I39</f>
        <v>0</v>
      </c>
      <c r="J59" s="57">
        <f>'Particip. Energético'!J39</f>
        <v>0</v>
      </c>
      <c r="K59" s="57">
        <f>'Particip. Energético'!K39</f>
        <v>0</v>
      </c>
      <c r="L59" s="57">
        <f>'Particip. Energético'!L39</f>
        <v>0</v>
      </c>
      <c r="M59" s="57">
        <f>'Particip. Energético'!M39</f>
        <v>0</v>
      </c>
      <c r="N59" s="57">
        <f>'Particip. Energético'!N39</f>
        <v>0</v>
      </c>
      <c r="O59" s="57">
        <f>'Particip. Energético'!O39</f>
        <v>0</v>
      </c>
      <c r="P59" s="57">
        <f>'Particip. Energético'!P39</f>
        <v>0</v>
      </c>
      <c r="Q59" s="57">
        <f>'Particip. Energético'!Q39</f>
        <v>0</v>
      </c>
      <c r="R59" s="57">
        <f>'Particip. Energético'!R39</f>
        <v>0</v>
      </c>
      <c r="S59" s="57">
        <f>'Particip. Energético'!S39</f>
        <v>0</v>
      </c>
      <c r="T59" s="57">
        <f>'Particip. Energético'!T39</f>
        <v>0</v>
      </c>
      <c r="U59" s="57">
        <f>'Particip. Energético'!U39</f>
        <v>0</v>
      </c>
      <c r="V59" s="57">
        <f>'Particip. Energético'!V39</f>
        <v>0</v>
      </c>
      <c r="W59" s="57">
        <f>'Particip. Energético'!W39</f>
        <v>1.4408116724046599E-2</v>
      </c>
      <c r="X59" s="57">
        <f>'Particip. Energético'!X39</f>
        <v>2.8816233448089826E-2</v>
      </c>
      <c r="Y59" s="57">
        <f>'Particip. Energético'!Y39</f>
        <v>4.3224350172133053E-2</v>
      </c>
      <c r="Z59" s="57">
        <f>'Particip. Energético'!Z39</f>
        <v>5.7632466896179652E-2</v>
      </c>
      <c r="AA59" s="57">
        <f>'Particip. Energético'!AA39</f>
        <v>7.2040583620222878E-2</v>
      </c>
      <c r="AB59" s="57">
        <f>'Particip. Energético'!AB39</f>
        <v>0.1525999227461099</v>
      </c>
      <c r="AC59" s="57">
        <f>'Particip. Energético'!AC39</f>
        <v>0.23315926187199693</v>
      </c>
      <c r="AD59" s="57">
        <f>'Particip. Energético'!AD39</f>
        <v>0.31371860099785698</v>
      </c>
      <c r="AE59" s="57">
        <f>'Particip. Energético'!AE39</f>
        <v>0.39427794012371697</v>
      </c>
      <c r="AF59" s="57">
        <f>'Particip. Energético'!AF39</f>
        <v>0.47483727924960401</v>
      </c>
      <c r="AG59" s="57">
        <f>'Particip. Energético'!AG39</f>
        <v>0.55539661837543708</v>
      </c>
      <c r="AH59" s="57">
        <f>'Particip. Energético'!AH39</f>
        <v>0.63595595750132405</v>
      </c>
      <c r="AI59" s="57">
        <f>'Particip. Energético'!AI39</f>
        <v>0.71651529662718416</v>
      </c>
      <c r="AJ59" s="57">
        <f>'Particip. Energético'!AJ39</f>
        <v>0.79707463575304416</v>
      </c>
      <c r="AK59" s="57">
        <f>'Particip. Energético'!AK39</f>
        <v>0.87763397487893113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Energético'!E42</f>
        <v>0</v>
      </c>
      <c r="F62" s="57">
        <f>'Particip. Energético'!F42</f>
        <v>0</v>
      </c>
      <c r="G62" s="57">
        <f>'Particip. Energético'!G42</f>
        <v>0</v>
      </c>
      <c r="H62" s="57">
        <f>'Particip. Energético'!H42</f>
        <v>0</v>
      </c>
      <c r="I62" s="57">
        <f>'Particip. Energético'!I42</f>
        <v>0</v>
      </c>
      <c r="J62" s="57">
        <f>'Particip. Energético'!J42</f>
        <v>0</v>
      </c>
      <c r="K62" s="57">
        <f>'Particip. Energético'!K42</f>
        <v>0</v>
      </c>
      <c r="L62" s="57">
        <f>'Particip. Energético'!L42</f>
        <v>0</v>
      </c>
      <c r="M62" s="57">
        <f>'Particip. Energético'!M42</f>
        <v>0</v>
      </c>
      <c r="N62" s="57">
        <f>'Particip. Energético'!N42</f>
        <v>0</v>
      </c>
      <c r="O62" s="57">
        <f>'Particip. Energético'!O42</f>
        <v>0</v>
      </c>
      <c r="P62" s="57">
        <f>'Particip. Energético'!P42</f>
        <v>0</v>
      </c>
      <c r="Q62" s="57">
        <f>'Particip. Energético'!Q42</f>
        <v>0</v>
      </c>
      <c r="R62" s="57">
        <f>'Particip. Energético'!R42</f>
        <v>0</v>
      </c>
      <c r="S62" s="57">
        <f>'Particip. Energético'!S42</f>
        <v>0</v>
      </c>
      <c r="T62" s="57">
        <f>'Particip. Energético'!T42</f>
        <v>0</v>
      </c>
      <c r="U62" s="57">
        <f>'Particip. Energético'!U42</f>
        <v>0</v>
      </c>
      <c r="V62" s="57">
        <f>'Particip. Energético'!V42</f>
        <v>0</v>
      </c>
      <c r="W62" s="57">
        <f>'Particip. Energético'!W42</f>
        <v>0</v>
      </c>
      <c r="X62" s="57">
        <f>'Particip. Energético'!X42</f>
        <v>0</v>
      </c>
      <c r="Y62" s="57">
        <f>'Particip. Energético'!Y42</f>
        <v>0</v>
      </c>
      <c r="Z62" s="57">
        <f>'Particip. Energético'!Z42</f>
        <v>0</v>
      </c>
      <c r="AA62" s="57">
        <f>'Particip. Energético'!AA42</f>
        <v>0</v>
      </c>
      <c r="AB62" s="57">
        <f>'Particip. Energético'!AB42</f>
        <v>0</v>
      </c>
      <c r="AC62" s="57">
        <f>'Particip. Energético'!AC42</f>
        <v>0</v>
      </c>
      <c r="AD62" s="57">
        <f>'Particip. Energético'!AD42</f>
        <v>0</v>
      </c>
      <c r="AE62" s="57">
        <f>'Particip. Energético'!AE42</f>
        <v>0</v>
      </c>
      <c r="AF62" s="57">
        <f>'Particip. Energético'!AF42</f>
        <v>0</v>
      </c>
      <c r="AG62" s="57">
        <f>'Particip. Energético'!AG42</f>
        <v>0</v>
      </c>
      <c r="AH62" s="57">
        <f>'Particip. Energético'!AH42</f>
        <v>0</v>
      </c>
      <c r="AI62" s="57">
        <f>'Particip. Energético'!AI42</f>
        <v>0</v>
      </c>
      <c r="AJ62" s="57">
        <f>'Particip. Energético'!AJ42</f>
        <v>0</v>
      </c>
      <c r="AK62" s="57">
        <f>'Particip. Energético'!AK42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Energético'!E43</f>
        <v>0</v>
      </c>
      <c r="F63" s="57">
        <f>'Particip. Energético'!F43</f>
        <v>0</v>
      </c>
      <c r="G63" s="57">
        <f>'Particip. Energético'!G43</f>
        <v>0</v>
      </c>
      <c r="H63" s="57">
        <f>'Particip. Energético'!H43</f>
        <v>0</v>
      </c>
      <c r="I63" s="57">
        <f>'Particip. Energético'!I43</f>
        <v>0</v>
      </c>
      <c r="J63" s="57">
        <f>'Particip. Energético'!J43</f>
        <v>0</v>
      </c>
      <c r="K63" s="57">
        <f>'Particip. Energético'!K43</f>
        <v>0</v>
      </c>
      <c r="L63" s="57">
        <f>'Particip. Energético'!L43</f>
        <v>0</v>
      </c>
      <c r="M63" s="57">
        <f>'Particip. Energético'!M43</f>
        <v>0</v>
      </c>
      <c r="N63" s="57">
        <f>'Particip. Energético'!N43</f>
        <v>0</v>
      </c>
      <c r="O63" s="57">
        <f>'Particip. Energético'!O43</f>
        <v>0</v>
      </c>
      <c r="P63" s="57">
        <f>'Particip. Energético'!P43</f>
        <v>0</v>
      </c>
      <c r="Q63" s="57">
        <f>'Particip. Energético'!Q43</f>
        <v>0</v>
      </c>
      <c r="R63" s="57">
        <f>'Particip. Energético'!R43</f>
        <v>0</v>
      </c>
      <c r="S63" s="57">
        <f>'Particip. Energético'!S43</f>
        <v>0</v>
      </c>
      <c r="T63" s="57">
        <f>'Particip. Energético'!T43</f>
        <v>0</v>
      </c>
      <c r="U63" s="57">
        <f>'Particip. Energético'!U43</f>
        <v>0</v>
      </c>
      <c r="V63" s="57">
        <f>'Particip. Energético'!V43</f>
        <v>0</v>
      </c>
      <c r="W63" s="57">
        <f>'Particip. Energético'!W43</f>
        <v>0</v>
      </c>
      <c r="X63" s="57">
        <f>'Particip. Energético'!X43</f>
        <v>0</v>
      </c>
      <c r="Y63" s="57">
        <f>'Particip. Energético'!Y43</f>
        <v>0</v>
      </c>
      <c r="Z63" s="57">
        <f>'Particip. Energético'!Z43</f>
        <v>0</v>
      </c>
      <c r="AA63" s="57">
        <f>'Particip. Energético'!AA43</f>
        <v>0</v>
      </c>
      <c r="AB63" s="57">
        <f>'Particip. Energético'!AB43</f>
        <v>0</v>
      </c>
      <c r="AC63" s="57">
        <f>'Particip. Energético'!AC43</f>
        <v>0</v>
      </c>
      <c r="AD63" s="57">
        <f>'Particip. Energético'!AD43</f>
        <v>0</v>
      </c>
      <c r="AE63" s="57">
        <f>'Particip. Energético'!AE43</f>
        <v>0</v>
      </c>
      <c r="AF63" s="57">
        <f>'Particip. Energético'!AF43</f>
        <v>0</v>
      </c>
      <c r="AG63" s="57">
        <f>'Particip. Energético'!AG43</f>
        <v>0</v>
      </c>
      <c r="AH63" s="57">
        <f>'Particip. Energético'!AH43</f>
        <v>0</v>
      </c>
      <c r="AI63" s="57">
        <f>'Particip. Energético'!AI43</f>
        <v>0</v>
      </c>
      <c r="AJ63" s="57">
        <f>'Particip. Energético'!AJ43</f>
        <v>0</v>
      </c>
      <c r="AK63" s="57">
        <f>'Particip. Energético'!AK43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Energético'!E44</f>
        <v>0</v>
      </c>
      <c r="F64" s="57">
        <f>'Particip. Energético'!F44</f>
        <v>0</v>
      </c>
      <c r="G64" s="57">
        <f>'Particip. Energético'!G44</f>
        <v>0</v>
      </c>
      <c r="H64" s="57">
        <f>'Particip. Energético'!H44</f>
        <v>0</v>
      </c>
      <c r="I64" s="57">
        <f>'Particip. Energético'!I44</f>
        <v>0</v>
      </c>
      <c r="J64" s="57">
        <f>'Particip. Energético'!J44</f>
        <v>0</v>
      </c>
      <c r="K64" s="57">
        <f>'Particip. Energético'!K44</f>
        <v>0</v>
      </c>
      <c r="L64" s="57">
        <f>'Particip. Energético'!L44</f>
        <v>0</v>
      </c>
      <c r="M64" s="57">
        <f>'Particip. Energético'!M44</f>
        <v>0</v>
      </c>
      <c r="N64" s="57">
        <f>'Particip. Energético'!N44</f>
        <v>0</v>
      </c>
      <c r="O64" s="57">
        <f>'Particip. Energético'!O44</f>
        <v>0</v>
      </c>
      <c r="P64" s="57">
        <f>'Particip. Energético'!P44</f>
        <v>0</v>
      </c>
      <c r="Q64" s="57">
        <f>'Particip. Energético'!Q44</f>
        <v>0</v>
      </c>
      <c r="R64" s="57">
        <f>'Particip. Energético'!R44</f>
        <v>0</v>
      </c>
      <c r="S64" s="57">
        <f>'Particip. Energético'!S44</f>
        <v>0</v>
      </c>
      <c r="T64" s="57">
        <f>'Particip. Energético'!T44</f>
        <v>0</v>
      </c>
      <c r="U64" s="57">
        <f>'Particip. Energético'!U44</f>
        <v>0</v>
      </c>
      <c r="V64" s="57">
        <f>'Particip. Energético'!V44</f>
        <v>0</v>
      </c>
      <c r="W64" s="57">
        <f>'Particip. Energético'!W44</f>
        <v>0</v>
      </c>
      <c r="X64" s="57">
        <f>'Particip. Energético'!X44</f>
        <v>0</v>
      </c>
      <c r="Y64" s="57">
        <f>'Particip. Energético'!Y44</f>
        <v>0</v>
      </c>
      <c r="Z64" s="57">
        <f>'Particip. Energético'!Z44</f>
        <v>0</v>
      </c>
      <c r="AA64" s="57">
        <f>'Particip. Energético'!AA44</f>
        <v>0</v>
      </c>
      <c r="AB64" s="57">
        <f>'Particip. Energético'!AB44</f>
        <v>0</v>
      </c>
      <c r="AC64" s="57">
        <f>'Particip. Energético'!AC44</f>
        <v>0</v>
      </c>
      <c r="AD64" s="57">
        <f>'Particip. Energético'!AD44</f>
        <v>0</v>
      </c>
      <c r="AE64" s="57">
        <f>'Particip. Energético'!AE44</f>
        <v>0</v>
      </c>
      <c r="AF64" s="57">
        <f>'Particip. Energético'!AF44</f>
        <v>0</v>
      </c>
      <c r="AG64" s="57">
        <f>'Particip. Energético'!AG44</f>
        <v>0</v>
      </c>
      <c r="AH64" s="57">
        <f>'Particip. Energético'!AH44</f>
        <v>0</v>
      </c>
      <c r="AI64" s="57">
        <f>'Particip. Energético'!AI44</f>
        <v>0</v>
      </c>
      <c r="AJ64" s="57">
        <f>'Particip. Energético'!AJ44</f>
        <v>0</v>
      </c>
      <c r="AK64" s="57">
        <f>'Particip. Energético'!AK44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</v>
      </c>
      <c r="E65" s="57">
        <f>'Particip. Energético'!E45</f>
        <v>0</v>
      </c>
      <c r="F65" s="57">
        <f>'Particip. Energético'!F45</f>
        <v>0</v>
      </c>
      <c r="G65" s="57">
        <f>'Particip. Energético'!G45</f>
        <v>0</v>
      </c>
      <c r="H65" s="57">
        <f>'Particip. Energético'!H45</f>
        <v>0</v>
      </c>
      <c r="I65" s="57">
        <f>'Particip. Energético'!I45</f>
        <v>0</v>
      </c>
      <c r="J65" s="57">
        <f>'Particip. Energético'!J45</f>
        <v>0</v>
      </c>
      <c r="K65" s="57">
        <f>'Particip. Energético'!K45</f>
        <v>0</v>
      </c>
      <c r="L65" s="57">
        <f>'Particip. Energético'!L45</f>
        <v>0</v>
      </c>
      <c r="M65" s="57">
        <f>'Particip. Energético'!M45</f>
        <v>0</v>
      </c>
      <c r="N65" s="57">
        <f>'Particip. Energético'!N45</f>
        <v>0</v>
      </c>
      <c r="O65" s="57">
        <f>'Particip. Energético'!O45</f>
        <v>0</v>
      </c>
      <c r="P65" s="57">
        <f>'Particip. Energético'!P45</f>
        <v>0</v>
      </c>
      <c r="Q65" s="57">
        <f>'Particip. Energético'!Q45</f>
        <v>0</v>
      </c>
      <c r="R65" s="57">
        <f>'Particip. Energético'!R45</f>
        <v>0</v>
      </c>
      <c r="S65" s="57">
        <f>'Particip. Energético'!S45</f>
        <v>0</v>
      </c>
      <c r="T65" s="57">
        <f>'Particip. Energético'!T45</f>
        <v>0</v>
      </c>
      <c r="U65" s="57">
        <f>'Particip. Energético'!U45</f>
        <v>0</v>
      </c>
      <c r="V65" s="57">
        <f>'Particip. Energético'!V45</f>
        <v>0</v>
      </c>
      <c r="W65" s="57">
        <f>'Particip. Energético'!W45</f>
        <v>0</v>
      </c>
      <c r="X65" s="57">
        <f>'Particip. Energético'!X45</f>
        <v>0</v>
      </c>
      <c r="Y65" s="57">
        <f>'Particip. Energético'!Y45</f>
        <v>0</v>
      </c>
      <c r="Z65" s="57">
        <f>'Particip. Energético'!Z45</f>
        <v>0</v>
      </c>
      <c r="AA65" s="57">
        <f>'Particip. Energético'!AA45</f>
        <v>0</v>
      </c>
      <c r="AB65" s="57">
        <f>'Particip. Energético'!AB45</f>
        <v>0</v>
      </c>
      <c r="AC65" s="57">
        <f>'Particip. Energético'!AC45</f>
        <v>0</v>
      </c>
      <c r="AD65" s="57">
        <f>'Particip. Energético'!AD45</f>
        <v>0</v>
      </c>
      <c r="AE65" s="57">
        <f>'Particip. Energético'!AE45</f>
        <v>0</v>
      </c>
      <c r="AF65" s="57">
        <f>'Particip. Energético'!AF45</f>
        <v>0</v>
      </c>
      <c r="AG65" s="57">
        <f>'Particip. Energético'!AG45</f>
        <v>0</v>
      </c>
      <c r="AH65" s="57">
        <f>'Particip. Energético'!AH45</f>
        <v>0</v>
      </c>
      <c r="AI65" s="57">
        <f>'Particip. Energético'!AI45</f>
        <v>0</v>
      </c>
      <c r="AJ65" s="57">
        <f>'Particip. Energético'!AJ45</f>
        <v>0</v>
      </c>
      <c r="AK65" s="57">
        <f>'Particip. Energético'!AK45</f>
        <v>0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1</v>
      </c>
      <c r="E66" s="57">
        <f>'Particip. Energético'!E46</f>
        <v>1</v>
      </c>
      <c r="F66" s="57">
        <f>'Particip. Energético'!F46</f>
        <v>1</v>
      </c>
      <c r="G66" s="57">
        <f>'Particip. Energético'!G46</f>
        <v>1</v>
      </c>
      <c r="H66" s="57">
        <f>'Particip. Energético'!H46</f>
        <v>1</v>
      </c>
      <c r="I66" s="57">
        <f>'Particip. Energético'!I46</f>
        <v>1</v>
      </c>
      <c r="J66" s="57">
        <f>'Particip. Energético'!J46</f>
        <v>1</v>
      </c>
      <c r="K66" s="57">
        <f>'Particip. Energético'!K46</f>
        <v>1</v>
      </c>
      <c r="L66" s="57">
        <f>'Particip. Energético'!L46</f>
        <v>1</v>
      </c>
      <c r="M66" s="57">
        <f>'Particip. Energético'!M46</f>
        <v>1</v>
      </c>
      <c r="N66" s="57">
        <f>'Particip. Energético'!N46</f>
        <v>1</v>
      </c>
      <c r="O66" s="57">
        <f>'Particip. Energético'!O46</f>
        <v>1</v>
      </c>
      <c r="P66" s="57">
        <f>'Particip. Energético'!P46</f>
        <v>1</v>
      </c>
      <c r="Q66" s="57">
        <f>'Particip. Energético'!Q46</f>
        <v>1</v>
      </c>
      <c r="R66" s="57">
        <f>'Particip. Energético'!R46</f>
        <v>1</v>
      </c>
      <c r="S66" s="57">
        <f>'Particip. Energético'!S46</f>
        <v>1</v>
      </c>
      <c r="T66" s="57">
        <f>'Particip. Energético'!T46</f>
        <v>1</v>
      </c>
      <c r="U66" s="57">
        <f>'Particip. Energético'!U46</f>
        <v>1</v>
      </c>
      <c r="V66" s="57">
        <f>'Particip. Energético'!V46</f>
        <v>1</v>
      </c>
      <c r="W66" s="57">
        <f>'Particip. Energético'!W46</f>
        <v>1</v>
      </c>
      <c r="X66" s="57">
        <f>'Particip. Energético'!X46</f>
        <v>1</v>
      </c>
      <c r="Y66" s="57">
        <f>'Particip. Energético'!Y46</f>
        <v>1</v>
      </c>
      <c r="Z66" s="57">
        <f>'Particip. Energético'!Z46</f>
        <v>1</v>
      </c>
      <c r="AA66" s="57">
        <f>'Particip. Energético'!AA46</f>
        <v>1</v>
      </c>
      <c r="AB66" s="57">
        <f>'Particip. Energético'!AB46</f>
        <v>1</v>
      </c>
      <c r="AC66" s="57">
        <f>'Particip. Energético'!AC46</f>
        <v>1</v>
      </c>
      <c r="AD66" s="57">
        <f>'Particip. Energético'!AD46</f>
        <v>1</v>
      </c>
      <c r="AE66" s="57">
        <f>'Particip. Energético'!AE46</f>
        <v>1</v>
      </c>
      <c r="AF66" s="57">
        <f>'Particip. Energético'!AF46</f>
        <v>1</v>
      </c>
      <c r="AG66" s="57">
        <f>'Particip. Energético'!AG46</f>
        <v>1</v>
      </c>
      <c r="AH66" s="57">
        <f>'Particip. Energético'!AH46</f>
        <v>1</v>
      </c>
      <c r="AI66" s="57">
        <f>'Particip. Energético'!AI46</f>
        <v>1</v>
      </c>
      <c r="AJ66" s="57">
        <f>'Particip. Energético'!AJ46</f>
        <v>1</v>
      </c>
      <c r="AK66" s="57">
        <f>'Particip. Energético'!AK46</f>
        <v>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Energético'!E47</f>
        <v>0</v>
      </c>
      <c r="F67" s="57">
        <f>'Particip. Energético'!F47</f>
        <v>0</v>
      </c>
      <c r="G67" s="57">
        <f>'Particip. Energético'!G47</f>
        <v>0</v>
      </c>
      <c r="H67" s="57">
        <f>'Particip. Energético'!H47</f>
        <v>0</v>
      </c>
      <c r="I67" s="57">
        <f>'Particip. Energético'!I47</f>
        <v>0</v>
      </c>
      <c r="J67" s="57">
        <f>'Particip. Energético'!J47</f>
        <v>0</v>
      </c>
      <c r="K67" s="57">
        <f>'Particip. Energético'!K47</f>
        <v>0</v>
      </c>
      <c r="L67" s="57">
        <f>'Particip. Energético'!L47</f>
        <v>0</v>
      </c>
      <c r="M67" s="57">
        <f>'Particip. Energético'!M47</f>
        <v>0</v>
      </c>
      <c r="N67" s="57">
        <f>'Particip. Energético'!N47</f>
        <v>0</v>
      </c>
      <c r="O67" s="57">
        <f>'Particip. Energético'!O47</f>
        <v>0</v>
      </c>
      <c r="P67" s="57">
        <f>'Particip. Energético'!P47</f>
        <v>0</v>
      </c>
      <c r="Q67" s="57">
        <f>'Particip. Energético'!Q47</f>
        <v>0</v>
      </c>
      <c r="R67" s="57">
        <f>'Particip. Energético'!R47</f>
        <v>0</v>
      </c>
      <c r="S67" s="57">
        <f>'Particip. Energético'!S47</f>
        <v>0</v>
      </c>
      <c r="T67" s="57">
        <f>'Particip. Energético'!T47</f>
        <v>0</v>
      </c>
      <c r="U67" s="57">
        <f>'Particip. Energético'!U47</f>
        <v>0</v>
      </c>
      <c r="V67" s="57">
        <f>'Particip. Energético'!V47</f>
        <v>0</v>
      </c>
      <c r="W67" s="57">
        <f>'Particip. Energético'!W47</f>
        <v>0</v>
      </c>
      <c r="X67" s="57">
        <f>'Particip. Energético'!X47</f>
        <v>0</v>
      </c>
      <c r="Y67" s="57">
        <f>'Particip. Energético'!Y47</f>
        <v>0</v>
      </c>
      <c r="Z67" s="57">
        <f>'Particip. Energético'!Z47</f>
        <v>0</v>
      </c>
      <c r="AA67" s="57">
        <f>'Particip. Energético'!AA47</f>
        <v>0</v>
      </c>
      <c r="AB67" s="57">
        <f>'Particip. Energético'!AB47</f>
        <v>0</v>
      </c>
      <c r="AC67" s="57">
        <f>'Particip. Energético'!AC47</f>
        <v>0</v>
      </c>
      <c r="AD67" s="57">
        <f>'Particip. Energético'!AD47</f>
        <v>0</v>
      </c>
      <c r="AE67" s="57">
        <f>'Particip. Energético'!AE47</f>
        <v>0</v>
      </c>
      <c r="AF67" s="57">
        <f>'Particip. Energético'!AF47</f>
        <v>0</v>
      </c>
      <c r="AG67" s="57">
        <f>'Particip. Energético'!AG47</f>
        <v>0</v>
      </c>
      <c r="AH67" s="57">
        <f>'Particip. Energético'!AH47</f>
        <v>0</v>
      </c>
      <c r="AI67" s="57">
        <f>'Particip. Energético'!AI47</f>
        <v>0</v>
      </c>
      <c r="AJ67" s="57">
        <f>'Particip. Energético'!AJ47</f>
        <v>0</v>
      </c>
      <c r="AK67" s="57">
        <f>'Particip. Energético'!AK47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Energético'!E48</f>
        <v>0</v>
      </c>
      <c r="F68" s="57">
        <f>'Particip. Energético'!F48</f>
        <v>0</v>
      </c>
      <c r="G68" s="57">
        <f>'Particip. Energético'!G48</f>
        <v>0</v>
      </c>
      <c r="H68" s="57">
        <f>'Particip. Energético'!H48</f>
        <v>0</v>
      </c>
      <c r="I68" s="57">
        <f>'Particip. Energético'!I48</f>
        <v>0</v>
      </c>
      <c r="J68" s="57">
        <f>'Particip. Energético'!J48</f>
        <v>0</v>
      </c>
      <c r="K68" s="57">
        <f>'Particip. Energético'!K48</f>
        <v>0</v>
      </c>
      <c r="L68" s="57">
        <f>'Particip. Energético'!L48</f>
        <v>0</v>
      </c>
      <c r="M68" s="57">
        <f>'Particip. Energético'!M48</f>
        <v>0</v>
      </c>
      <c r="N68" s="57">
        <f>'Particip. Energético'!N48</f>
        <v>0</v>
      </c>
      <c r="O68" s="57">
        <f>'Particip. Energético'!O48</f>
        <v>0</v>
      </c>
      <c r="P68" s="57">
        <f>'Particip. Energético'!P48</f>
        <v>0</v>
      </c>
      <c r="Q68" s="57">
        <f>'Particip. Energético'!Q48</f>
        <v>0</v>
      </c>
      <c r="R68" s="57">
        <f>'Particip. Energético'!R48</f>
        <v>0</v>
      </c>
      <c r="S68" s="57">
        <f>'Particip. Energético'!S48</f>
        <v>0</v>
      </c>
      <c r="T68" s="57">
        <f>'Particip. Energético'!T48</f>
        <v>0</v>
      </c>
      <c r="U68" s="57">
        <f>'Particip. Energético'!U48</f>
        <v>0</v>
      </c>
      <c r="V68" s="57">
        <f>'Particip. Energético'!V48</f>
        <v>0</v>
      </c>
      <c r="W68" s="57">
        <f>'Particip. Energético'!W48</f>
        <v>0</v>
      </c>
      <c r="X68" s="57">
        <f>'Particip. Energético'!X48</f>
        <v>0</v>
      </c>
      <c r="Y68" s="57">
        <f>'Particip. Energético'!Y48</f>
        <v>0</v>
      </c>
      <c r="Z68" s="57">
        <f>'Particip. Energético'!Z48</f>
        <v>0</v>
      </c>
      <c r="AA68" s="57">
        <f>'Particip. Energético'!AA48</f>
        <v>0</v>
      </c>
      <c r="AB68" s="57">
        <f>'Particip. Energético'!AB48</f>
        <v>0</v>
      </c>
      <c r="AC68" s="57">
        <f>'Particip. Energético'!AC48</f>
        <v>0</v>
      </c>
      <c r="AD68" s="57">
        <f>'Particip. Energético'!AD48</f>
        <v>0</v>
      </c>
      <c r="AE68" s="57">
        <f>'Particip. Energético'!AE48</f>
        <v>0</v>
      </c>
      <c r="AF68" s="57">
        <f>'Particip. Energético'!AF48</f>
        <v>0</v>
      </c>
      <c r="AG68" s="57">
        <f>'Particip. Energético'!AG48</f>
        <v>0</v>
      </c>
      <c r="AH68" s="57">
        <f>'Particip. Energético'!AH48</f>
        <v>0</v>
      </c>
      <c r="AI68" s="57">
        <f>'Particip. Energético'!AI48</f>
        <v>0</v>
      </c>
      <c r="AJ68" s="57">
        <f>'Particip. Energético'!AJ48</f>
        <v>0</v>
      </c>
      <c r="AK68" s="57">
        <f>'Particip. Energético'!AK48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Energético'!E49</f>
        <v>0</v>
      </c>
      <c r="F69" s="57">
        <f>'Particip. Energético'!F49</f>
        <v>0</v>
      </c>
      <c r="G69" s="57">
        <f>'Particip. Energético'!G49</f>
        <v>0</v>
      </c>
      <c r="H69" s="57">
        <f>'Particip. Energético'!H49</f>
        <v>0</v>
      </c>
      <c r="I69" s="57">
        <f>'Particip. Energético'!I49</f>
        <v>0</v>
      </c>
      <c r="J69" s="57">
        <f>'Particip. Energético'!J49</f>
        <v>0</v>
      </c>
      <c r="K69" s="57">
        <f>'Particip. Energético'!K49</f>
        <v>0</v>
      </c>
      <c r="L69" s="57">
        <f>'Particip. Energético'!L49</f>
        <v>0</v>
      </c>
      <c r="M69" s="57">
        <f>'Particip. Energético'!M49</f>
        <v>0</v>
      </c>
      <c r="N69" s="57">
        <f>'Particip. Energético'!N49</f>
        <v>0</v>
      </c>
      <c r="O69" s="57">
        <f>'Particip. Energético'!O49</f>
        <v>0</v>
      </c>
      <c r="P69" s="57">
        <f>'Particip. Energético'!P49</f>
        <v>0</v>
      </c>
      <c r="Q69" s="57">
        <f>'Particip. Energético'!Q49</f>
        <v>0</v>
      </c>
      <c r="R69" s="57">
        <f>'Particip. Energético'!R49</f>
        <v>0</v>
      </c>
      <c r="S69" s="57">
        <f>'Particip. Energético'!S49</f>
        <v>0</v>
      </c>
      <c r="T69" s="57">
        <f>'Particip. Energético'!T49</f>
        <v>0</v>
      </c>
      <c r="U69" s="57">
        <f>'Particip. Energético'!U49</f>
        <v>0</v>
      </c>
      <c r="V69" s="57">
        <f>'Particip. Energético'!V49</f>
        <v>0</v>
      </c>
      <c r="W69" s="57">
        <f>'Particip. Energético'!W49</f>
        <v>0</v>
      </c>
      <c r="X69" s="57">
        <f>'Particip. Energético'!X49</f>
        <v>0</v>
      </c>
      <c r="Y69" s="57">
        <f>'Particip. Energético'!Y49</f>
        <v>0</v>
      </c>
      <c r="Z69" s="57">
        <f>'Particip. Energético'!Z49</f>
        <v>0</v>
      </c>
      <c r="AA69" s="57">
        <f>'Particip. Energético'!AA49</f>
        <v>0</v>
      </c>
      <c r="AB69" s="57">
        <f>'Particip. Energético'!AB49</f>
        <v>0</v>
      </c>
      <c r="AC69" s="57">
        <f>'Particip. Energético'!AC49</f>
        <v>0</v>
      </c>
      <c r="AD69" s="57">
        <f>'Particip. Energético'!AD49</f>
        <v>0</v>
      </c>
      <c r="AE69" s="57">
        <f>'Particip. Energético'!AE49</f>
        <v>0</v>
      </c>
      <c r="AF69" s="57">
        <f>'Particip. Energético'!AF49</f>
        <v>0</v>
      </c>
      <c r="AG69" s="57">
        <f>'Particip. Energético'!AG49</f>
        <v>0</v>
      </c>
      <c r="AH69" s="57">
        <f>'Particip. Energético'!AH49</f>
        <v>0</v>
      </c>
      <c r="AI69" s="57">
        <f>'Particip. Energético'!AI49</f>
        <v>0</v>
      </c>
      <c r="AJ69" s="57">
        <f>'Particip. Energético'!AJ49</f>
        <v>0</v>
      </c>
      <c r="AK69" s="57">
        <f>'Particip. Energético'!AK49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Energético'!E50</f>
        <v>0</v>
      </c>
      <c r="F70" s="57">
        <f>'Particip. Energético'!F50</f>
        <v>0</v>
      </c>
      <c r="G70" s="57">
        <f>'Particip. Energético'!G50</f>
        <v>0</v>
      </c>
      <c r="H70" s="57">
        <f>'Particip. Energético'!H50</f>
        <v>0</v>
      </c>
      <c r="I70" s="57">
        <f>'Particip. Energético'!I50</f>
        <v>0</v>
      </c>
      <c r="J70" s="57">
        <f>'Particip. Energético'!J50</f>
        <v>0</v>
      </c>
      <c r="K70" s="57">
        <f>'Particip. Energético'!K50</f>
        <v>0</v>
      </c>
      <c r="L70" s="57">
        <f>'Particip. Energético'!L50</f>
        <v>0</v>
      </c>
      <c r="M70" s="57">
        <f>'Particip. Energético'!M50</f>
        <v>0</v>
      </c>
      <c r="N70" s="57">
        <f>'Particip. Energético'!N50</f>
        <v>0</v>
      </c>
      <c r="O70" s="57">
        <f>'Particip. Energético'!O50</f>
        <v>0</v>
      </c>
      <c r="P70" s="57">
        <f>'Particip. Energético'!P50</f>
        <v>0</v>
      </c>
      <c r="Q70" s="57">
        <f>'Particip. Energético'!Q50</f>
        <v>0</v>
      </c>
      <c r="R70" s="57">
        <f>'Particip. Energético'!R50</f>
        <v>0</v>
      </c>
      <c r="S70" s="57">
        <f>'Particip. Energético'!S50</f>
        <v>0</v>
      </c>
      <c r="T70" s="57">
        <f>'Particip. Energético'!T50</f>
        <v>0</v>
      </c>
      <c r="U70" s="57">
        <f>'Particip. Energético'!U50</f>
        <v>0</v>
      </c>
      <c r="V70" s="57">
        <f>'Particip. Energético'!V50</f>
        <v>0</v>
      </c>
      <c r="W70" s="57">
        <f>'Particip. Energético'!W50</f>
        <v>0</v>
      </c>
      <c r="X70" s="57">
        <f>'Particip. Energético'!X50</f>
        <v>0</v>
      </c>
      <c r="Y70" s="57">
        <f>'Particip. Energético'!Y50</f>
        <v>0</v>
      </c>
      <c r="Z70" s="57">
        <f>'Particip. Energético'!Z50</f>
        <v>0</v>
      </c>
      <c r="AA70" s="57">
        <f>'Particip. Energético'!AA50</f>
        <v>0</v>
      </c>
      <c r="AB70" s="57">
        <f>'Particip. Energético'!AB50</f>
        <v>0</v>
      </c>
      <c r="AC70" s="57">
        <f>'Particip. Energético'!AC50</f>
        <v>0</v>
      </c>
      <c r="AD70" s="57">
        <f>'Particip. Energético'!AD50</f>
        <v>0</v>
      </c>
      <c r="AE70" s="57">
        <f>'Particip. Energético'!AE50</f>
        <v>0</v>
      </c>
      <c r="AF70" s="57">
        <f>'Particip. Energético'!AF50</f>
        <v>0</v>
      </c>
      <c r="AG70" s="57">
        <f>'Particip. Energético'!AG50</f>
        <v>0</v>
      </c>
      <c r="AH70" s="57">
        <f>'Particip. Energético'!AH50</f>
        <v>0</v>
      </c>
      <c r="AI70" s="57">
        <f>'Particip. Energético'!AI50</f>
        <v>0</v>
      </c>
      <c r="AJ70" s="57">
        <f>'Particip. Energético'!AJ50</f>
        <v>0</v>
      </c>
      <c r="AK70" s="57">
        <f>'Particip. Energético'!AK50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Energético'!E51</f>
        <v>0</v>
      </c>
      <c r="F71" s="57">
        <f>'Particip. Energético'!F51</f>
        <v>0</v>
      </c>
      <c r="G71" s="57">
        <f>'Particip. Energético'!G51</f>
        <v>0</v>
      </c>
      <c r="H71" s="57">
        <f>'Particip. Energético'!H51</f>
        <v>0</v>
      </c>
      <c r="I71" s="57">
        <f>'Particip. Energético'!I51</f>
        <v>0</v>
      </c>
      <c r="J71" s="57">
        <f>'Particip. Energético'!J51</f>
        <v>0</v>
      </c>
      <c r="K71" s="57">
        <f>'Particip. Energético'!K51</f>
        <v>0</v>
      </c>
      <c r="L71" s="57">
        <f>'Particip. Energético'!L51</f>
        <v>0</v>
      </c>
      <c r="M71" s="57">
        <f>'Particip. Energético'!M51</f>
        <v>0</v>
      </c>
      <c r="N71" s="57">
        <f>'Particip. Energético'!N51</f>
        <v>0</v>
      </c>
      <c r="O71" s="57">
        <f>'Particip. Energético'!O51</f>
        <v>0</v>
      </c>
      <c r="P71" s="57">
        <f>'Particip. Energético'!P51</f>
        <v>0</v>
      </c>
      <c r="Q71" s="57">
        <f>'Particip. Energético'!Q51</f>
        <v>0</v>
      </c>
      <c r="R71" s="57">
        <f>'Particip. Energético'!R51</f>
        <v>0</v>
      </c>
      <c r="S71" s="57">
        <f>'Particip. Energético'!S51</f>
        <v>0</v>
      </c>
      <c r="T71" s="57">
        <f>'Particip. Energético'!T51</f>
        <v>0</v>
      </c>
      <c r="U71" s="57">
        <f>'Particip. Energético'!U51</f>
        <v>0</v>
      </c>
      <c r="V71" s="57">
        <f>'Particip. Energético'!V51</f>
        <v>0</v>
      </c>
      <c r="W71" s="57">
        <f>'Particip. Energético'!W51</f>
        <v>0</v>
      </c>
      <c r="X71" s="57">
        <f>'Particip. Energético'!X51</f>
        <v>0</v>
      </c>
      <c r="Y71" s="57">
        <f>'Particip. Energético'!Y51</f>
        <v>0</v>
      </c>
      <c r="Z71" s="57">
        <f>'Particip. Energético'!Z51</f>
        <v>0</v>
      </c>
      <c r="AA71" s="57">
        <f>'Particip. Energético'!AA51</f>
        <v>0</v>
      </c>
      <c r="AB71" s="57">
        <f>'Particip. Energético'!AB51</f>
        <v>0</v>
      </c>
      <c r="AC71" s="57">
        <f>'Particip. Energético'!AC51</f>
        <v>0</v>
      </c>
      <c r="AD71" s="57">
        <f>'Particip. Energético'!AD51</f>
        <v>0</v>
      </c>
      <c r="AE71" s="57">
        <f>'Particip. Energético'!AE51</f>
        <v>0</v>
      </c>
      <c r="AF71" s="57">
        <f>'Particip. Energético'!AF51</f>
        <v>0</v>
      </c>
      <c r="AG71" s="57">
        <f>'Particip. Energético'!AG51</f>
        <v>0</v>
      </c>
      <c r="AH71" s="57">
        <f>'Particip. Energético'!AH51</f>
        <v>0</v>
      </c>
      <c r="AI71" s="57">
        <f>'Particip. Energético'!AI51</f>
        <v>0</v>
      </c>
      <c r="AJ71" s="57">
        <f>'Particip. Energético'!AJ51</f>
        <v>0</v>
      </c>
      <c r="AK71" s="57">
        <f>'Particip. Energético'!AK51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Energético'!E52</f>
        <v>0</v>
      </c>
      <c r="F72" s="57">
        <f>'Particip. Energético'!F52</f>
        <v>0</v>
      </c>
      <c r="G72" s="57">
        <f>'Particip. Energético'!G52</f>
        <v>0</v>
      </c>
      <c r="H72" s="57">
        <f>'Particip. Energético'!H52</f>
        <v>0</v>
      </c>
      <c r="I72" s="57">
        <f>'Particip. Energético'!I52</f>
        <v>0</v>
      </c>
      <c r="J72" s="57">
        <f>'Particip. Energético'!J52</f>
        <v>0</v>
      </c>
      <c r="K72" s="57">
        <f>'Particip. Energético'!K52</f>
        <v>0</v>
      </c>
      <c r="L72" s="57">
        <f>'Particip. Energético'!L52</f>
        <v>0</v>
      </c>
      <c r="M72" s="57">
        <f>'Particip. Energético'!M52</f>
        <v>0</v>
      </c>
      <c r="N72" s="57">
        <f>'Particip. Energético'!N52</f>
        <v>0</v>
      </c>
      <c r="O72" s="57">
        <f>'Particip. Energético'!O52</f>
        <v>0</v>
      </c>
      <c r="P72" s="57">
        <f>'Particip. Energético'!P52</f>
        <v>0</v>
      </c>
      <c r="Q72" s="57">
        <f>'Particip. Energético'!Q52</f>
        <v>0</v>
      </c>
      <c r="R72" s="57">
        <f>'Particip. Energético'!R52</f>
        <v>0</v>
      </c>
      <c r="S72" s="57">
        <f>'Particip. Energético'!S52</f>
        <v>0</v>
      </c>
      <c r="T72" s="57">
        <f>'Particip. Energético'!T52</f>
        <v>0</v>
      </c>
      <c r="U72" s="57">
        <f>'Particip. Energético'!U52</f>
        <v>0</v>
      </c>
      <c r="V72" s="57">
        <f>'Particip. Energético'!V52</f>
        <v>0</v>
      </c>
      <c r="W72" s="57">
        <f>'Particip. Energético'!W52</f>
        <v>0</v>
      </c>
      <c r="X72" s="57">
        <f>'Particip. Energético'!X52</f>
        <v>0</v>
      </c>
      <c r="Y72" s="57">
        <f>'Particip. Energético'!Y52</f>
        <v>0</v>
      </c>
      <c r="Z72" s="57">
        <f>'Particip. Energético'!Z52</f>
        <v>0</v>
      </c>
      <c r="AA72" s="57">
        <f>'Particip. Energético'!AA52</f>
        <v>0</v>
      </c>
      <c r="AB72" s="57">
        <f>'Particip. Energético'!AB52</f>
        <v>0</v>
      </c>
      <c r="AC72" s="57">
        <f>'Particip. Energético'!AC52</f>
        <v>0</v>
      </c>
      <c r="AD72" s="57">
        <f>'Particip. Energético'!AD52</f>
        <v>0</v>
      </c>
      <c r="AE72" s="57">
        <f>'Particip. Energético'!AE52</f>
        <v>0</v>
      </c>
      <c r="AF72" s="57">
        <f>'Particip. Energético'!AF52</f>
        <v>0</v>
      </c>
      <c r="AG72" s="57">
        <f>'Particip. Energético'!AG52</f>
        <v>0</v>
      </c>
      <c r="AH72" s="57">
        <f>'Particip. Energético'!AH52</f>
        <v>0</v>
      </c>
      <c r="AI72" s="57">
        <f>'Particip. Energético'!AI52</f>
        <v>0</v>
      </c>
      <c r="AJ72" s="57">
        <f>'Particip. Energético'!AJ52</f>
        <v>0</v>
      </c>
      <c r="AK72" s="57">
        <f>'Particip. Energético'!AK52</f>
        <v>0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Energético'!E53</f>
        <v>0</v>
      </c>
      <c r="F73" s="57">
        <f>'Particip. Energético'!F53</f>
        <v>0</v>
      </c>
      <c r="G73" s="57">
        <f>'Particip. Energético'!G53</f>
        <v>0</v>
      </c>
      <c r="H73" s="57">
        <f>'Particip. Energético'!H53</f>
        <v>0</v>
      </c>
      <c r="I73" s="57">
        <f>'Particip. Energético'!I53</f>
        <v>0</v>
      </c>
      <c r="J73" s="57">
        <f>'Particip. Energético'!J53</f>
        <v>0</v>
      </c>
      <c r="K73" s="57">
        <f>'Particip. Energético'!K53</f>
        <v>0</v>
      </c>
      <c r="L73" s="57">
        <f>'Particip. Energético'!L53</f>
        <v>0</v>
      </c>
      <c r="M73" s="57">
        <f>'Particip. Energético'!M53</f>
        <v>0</v>
      </c>
      <c r="N73" s="57">
        <f>'Particip. Energético'!N53</f>
        <v>0</v>
      </c>
      <c r="O73" s="57">
        <f>'Particip. Energético'!O53</f>
        <v>0</v>
      </c>
      <c r="P73" s="57">
        <f>'Particip. Energético'!P53</f>
        <v>0</v>
      </c>
      <c r="Q73" s="57">
        <f>'Particip. Energético'!Q53</f>
        <v>0</v>
      </c>
      <c r="R73" s="57">
        <f>'Particip. Energético'!R53</f>
        <v>0</v>
      </c>
      <c r="S73" s="57">
        <f>'Particip. Energético'!S53</f>
        <v>0</v>
      </c>
      <c r="T73" s="57">
        <f>'Particip. Energético'!T53</f>
        <v>0</v>
      </c>
      <c r="U73" s="57">
        <f>'Particip. Energético'!U53</f>
        <v>0</v>
      </c>
      <c r="V73" s="57">
        <f>'Particip. Energético'!V53</f>
        <v>0</v>
      </c>
      <c r="W73" s="57">
        <f>'Particip. Energético'!W53</f>
        <v>0</v>
      </c>
      <c r="X73" s="57">
        <f>'Particip. Energético'!X53</f>
        <v>0</v>
      </c>
      <c r="Y73" s="57">
        <f>'Particip. Energético'!Y53</f>
        <v>0</v>
      </c>
      <c r="Z73" s="57">
        <f>'Particip. Energético'!Z53</f>
        <v>0</v>
      </c>
      <c r="AA73" s="57">
        <f>'Particip. Energético'!AA53</f>
        <v>0</v>
      </c>
      <c r="AB73" s="57">
        <f>'Particip. Energético'!AB53</f>
        <v>0</v>
      </c>
      <c r="AC73" s="57">
        <f>'Particip. Energético'!AC53</f>
        <v>0</v>
      </c>
      <c r="AD73" s="57">
        <f>'Particip. Energético'!AD53</f>
        <v>0</v>
      </c>
      <c r="AE73" s="57">
        <f>'Particip. Energético'!AE53</f>
        <v>0</v>
      </c>
      <c r="AF73" s="57">
        <f>'Particip. Energético'!AF53</f>
        <v>0</v>
      </c>
      <c r="AG73" s="57">
        <f>'Particip. Energético'!AG53</f>
        <v>0</v>
      </c>
      <c r="AH73" s="57">
        <f>'Particip. Energético'!AH53</f>
        <v>0</v>
      </c>
      <c r="AI73" s="57">
        <f>'Particip. Energético'!AI53</f>
        <v>0</v>
      </c>
      <c r="AJ73" s="57">
        <f>'Particip. Energético'!AJ53</f>
        <v>0</v>
      </c>
      <c r="AK73" s="57">
        <f>'Particip. Energético'!AK53</f>
        <v>0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176.71573122178609</v>
      </c>
      <c r="E79" s="55">
        <f>+D79</f>
        <v>176.71573122178609</v>
      </c>
      <c r="F79" s="55">
        <f t="shared" ref="F79:G79" si="5">+E79</f>
        <v>176.71573122178609</v>
      </c>
      <c r="G79" s="55">
        <f t="shared" si="5"/>
        <v>176.71573122178609</v>
      </c>
      <c r="H79" s="55">
        <f>+G79*(1-SGE!F$25)*(1-SGE!F$30)</f>
        <v>176.71573122178609</v>
      </c>
      <c r="I79" s="55">
        <f>+H79*(1-SGE!G$25)*(1-SGE!G$30)</f>
        <v>176.71573122178609</v>
      </c>
      <c r="J79" s="55">
        <f>+I79*(1-SGE!H$25)*(1-SGE!H$30)</f>
        <v>176.71573122178609</v>
      </c>
      <c r="K79" s="55">
        <f>+J79*(1-SGE!I$25)*(1-SGE!I$30)</f>
        <v>175.80917952061836</v>
      </c>
      <c r="L79" s="55">
        <f>+K79*(1-SGE!J$25)*(1-SGE!J$30)</f>
        <v>174.9072784296776</v>
      </c>
      <c r="M79" s="55">
        <f>+L79*(1-SGE!K$25)*(1-SGE!K$30)</f>
        <v>174.01000409133337</v>
      </c>
      <c r="N79" s="55">
        <f>+M79*(1-SGE!L$25)*(1-SGE!L$30)</f>
        <v>173.11733277034483</v>
      </c>
      <c r="O79" s="55">
        <f>+N79*(1-SGE!M$25)*(1-SGE!M$30)</f>
        <v>172.22924085323299</v>
      </c>
      <c r="P79" s="55">
        <f>+O79*(1-SGE!N$25)*(1-SGE!N$30)</f>
        <v>171.34570484765592</v>
      </c>
      <c r="Q79" s="55">
        <f>+P79*(1-SGE!O$25)*(1-SGE!O$30)</f>
        <v>170.46670138178746</v>
      </c>
      <c r="R79" s="55">
        <f>+Q79*(1-SGE!P$25)*(1-SGE!P$30)</f>
        <v>170.00644128805661</v>
      </c>
      <c r="S79" s="55">
        <f>+R79*(1-SGE!Q$25)*(1-SGE!Q$30)</f>
        <v>169.54742389657883</v>
      </c>
      <c r="T79" s="55">
        <f>+S79*(1-SGE!R$25)*(1-SGE!R$30)</f>
        <v>169.08964585205806</v>
      </c>
      <c r="U79" s="55">
        <f>+T79*(1-SGE!S$25)*(1-SGE!S$30)</f>
        <v>168.63310380825746</v>
      </c>
      <c r="V79" s="55">
        <f>+U79*(1-SGE!T$25)*(1-SGE!T$30)</f>
        <v>168.17779442797513</v>
      </c>
      <c r="W79" s="55">
        <f>+V79*(1-SGE!U$25)*(1-SGE!U$30)</f>
        <v>167.72371438301957</v>
      </c>
      <c r="X79" s="55">
        <f>+W79*(1-SGE!V$25)*(1-SGE!V$30)</f>
        <v>167.2708603541854</v>
      </c>
      <c r="Y79" s="55">
        <f>+X79*(1-SGE!W$25)*(1-SGE!W$30)</f>
        <v>166.81922903122907</v>
      </c>
      <c r="Z79" s="55">
        <f>+Y79*(1-SGE!X$25)*(1-SGE!X$30)</f>
        <v>166.36881711284474</v>
      </c>
      <c r="AA79" s="55">
        <f>+Z79*(1-SGE!Y$25)*(1-SGE!Y$30)</f>
        <v>165.91962130664004</v>
      </c>
      <c r="AB79" s="55">
        <f>+AA79*(1-SGE!Z$25)*(1-SGE!Z$30)</f>
        <v>165.47163832911207</v>
      </c>
      <c r="AC79" s="55">
        <f>+AB79*(1-SGE!AA$25)*(1-SGE!AA$30)</f>
        <v>165.02486490562345</v>
      </c>
      <c r="AD79" s="55">
        <f>+AC79*(1-SGE!AB$25)*(1-SGE!AB$30)</f>
        <v>164.57929777037822</v>
      </c>
      <c r="AE79" s="55">
        <f>+AD79*(1-SGE!AC$25)*(1-SGE!AC$30)</f>
        <v>164.13493366639818</v>
      </c>
      <c r="AF79" s="55">
        <f>+AE79*(1-SGE!AD$25)*(1-SGE!AD$30)</f>
        <v>163.86903507385861</v>
      </c>
      <c r="AG79" s="55">
        <f>+AF79*(1-SGE!AE$25)*(1-SGE!AE$30)</f>
        <v>163.60356723703896</v>
      </c>
      <c r="AH79" s="55">
        <f>+AG79*(1-SGE!AF$25)*(1-SGE!AF$30)</f>
        <v>163.33852945811495</v>
      </c>
      <c r="AI79" s="55">
        <f>+AH79*(1-SGE!AG$25)*(1-SGE!AG$30)</f>
        <v>163.0739210403928</v>
      </c>
      <c r="AJ79" s="55">
        <f>+AI79*(1-SGE!AH$25)*(1-SGE!AH$30)</f>
        <v>162.80974128830738</v>
      </c>
      <c r="AK79" s="55">
        <f>+AJ79*(1-SGE!AI$25)*(1-SGE!AI$30)</f>
        <v>162.54598950742033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1.2416898409045551</v>
      </c>
      <c r="E80" s="55">
        <f t="shared" ref="E80:G81" si="6">+D80</f>
        <v>1.2416898409045551</v>
      </c>
      <c r="F80" s="55">
        <f t="shared" si="6"/>
        <v>1.2416898409045551</v>
      </c>
      <c r="G80" s="55">
        <f t="shared" si="6"/>
        <v>1.2416898409045551</v>
      </c>
      <c r="H80" s="55">
        <f>+G80*(1-SGE!F$26)*(1-SGE!F$31)</f>
        <v>1.2416898409045551</v>
      </c>
      <c r="I80" s="55">
        <f>+H80*(1-SGE!G$26)*(1-SGE!G$31)</f>
        <v>1.2416898409045551</v>
      </c>
      <c r="J80" s="55">
        <f>+I80*(1-SGE!H$26)*(1-SGE!H$31)</f>
        <v>1.2416898409045551</v>
      </c>
      <c r="K80" s="55">
        <f>+J80*(1-SGE!I$26)*(1-SGE!I$31)</f>
        <v>1.2353199720207149</v>
      </c>
      <c r="L80" s="55">
        <f>+K80*(1-SGE!J$26)*(1-SGE!J$31)</f>
        <v>1.2289827805642488</v>
      </c>
      <c r="M80" s="55">
        <f>+L80*(1-SGE!K$26)*(1-SGE!K$31)</f>
        <v>1.2226780988999544</v>
      </c>
      <c r="N80" s="55">
        <f>+M80*(1-SGE!L$26)*(1-SGE!L$31)</f>
        <v>1.2164057602525977</v>
      </c>
      <c r="O80" s="55">
        <f>+N80*(1-SGE!M$26)*(1-SGE!M$31)</f>
        <v>1.210165598702502</v>
      </c>
      <c r="P80" s="55">
        <f>+O80*(1-SGE!N$26)*(1-SGE!N$31)</f>
        <v>1.2039574491811582</v>
      </c>
      <c r="Q80" s="55">
        <f>+P80*(1-SGE!O$26)*(1-SGE!O$31)</f>
        <v>1.1977811474668589</v>
      </c>
      <c r="R80" s="55">
        <f>+Q80*(1-SGE!P$26)*(1-SGE!P$31)</f>
        <v>1.1945471383686983</v>
      </c>
      <c r="S80" s="55">
        <f>+R80*(1-SGE!Q$26)*(1-SGE!Q$31)</f>
        <v>1.1913218610951026</v>
      </c>
      <c r="T80" s="55">
        <f>+S80*(1-SGE!R$26)*(1-SGE!R$31)</f>
        <v>1.1881052920701456</v>
      </c>
      <c r="U80" s="55">
        <f>+T80*(1-SGE!S$26)*(1-SGE!S$31)</f>
        <v>1.1848974077815559</v>
      </c>
      <c r="V80" s="55">
        <f>+U80*(1-SGE!T$26)*(1-SGE!T$31)</f>
        <v>1.1816981847805457</v>
      </c>
      <c r="W80" s="55">
        <f>+V80*(1-SGE!U$26)*(1-SGE!U$31)</f>
        <v>1.1785075996816381</v>
      </c>
      <c r="X80" s="55">
        <f>+W80*(1-SGE!V$26)*(1-SGE!V$31)</f>
        <v>1.1753256291624974</v>
      </c>
      <c r="Y80" s="55">
        <f>+X80*(1-SGE!W$26)*(1-SGE!W$31)</f>
        <v>1.1721522499637584</v>
      </c>
      <c r="Z80" s="55">
        <f>+Y80*(1-SGE!X$26)*(1-SGE!X$31)</f>
        <v>1.1689874388888561</v>
      </c>
      <c r="AA80" s="55">
        <f>+Z80*(1-SGE!Y$26)*(1-SGE!Y$31)</f>
        <v>1.165831172803856</v>
      </c>
      <c r="AB80" s="55">
        <f>+AA80*(1-SGE!Z$26)*(1-SGE!Z$31)</f>
        <v>1.1626834286372854</v>
      </c>
      <c r="AC80" s="55">
        <f>+AB80*(1-SGE!AA$26)*(1-SGE!AA$31)</f>
        <v>1.1595441833799645</v>
      </c>
      <c r="AD80" s="55">
        <f>+AC80*(1-SGE!AB$26)*(1-SGE!AB$31)</f>
        <v>1.1564134140848383</v>
      </c>
      <c r="AE80" s="55">
        <f>+AD80*(1-SGE!AC$26)*(1-SGE!AC$31)</f>
        <v>1.1532910978668092</v>
      </c>
      <c r="AF80" s="55">
        <f>+AE80*(1-SGE!AD$26)*(1-SGE!AD$31)</f>
        <v>1.151422766288265</v>
      </c>
      <c r="AG80" s="55">
        <f>+AF80*(1-SGE!AE$26)*(1-SGE!AE$31)</f>
        <v>1.149557461406878</v>
      </c>
      <c r="AH80" s="55">
        <f>+AG80*(1-SGE!AF$26)*(1-SGE!AF$31)</f>
        <v>1.1476951783193989</v>
      </c>
      <c r="AI80" s="55">
        <f>+AH80*(1-SGE!AG$26)*(1-SGE!AG$31)</f>
        <v>1.1458359121305215</v>
      </c>
      <c r="AJ80" s="55">
        <f>+AI80*(1-SGE!AH$26)*(1-SGE!AH$31)</f>
        <v>1.1439796579528703</v>
      </c>
      <c r="AK80" s="55">
        <f>+AJ80*(1-SGE!AI$26)*(1-SGE!AI$31)</f>
        <v>1.1421264109069866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1.8215498888575379</v>
      </c>
      <c r="E81" s="55">
        <f t="shared" si="6"/>
        <v>1.8215498888575379</v>
      </c>
      <c r="F81" s="55">
        <f t="shared" si="6"/>
        <v>1.8215498888575379</v>
      </c>
      <c r="G81" s="55">
        <f t="shared" si="6"/>
        <v>1.8215498888575379</v>
      </c>
      <c r="H81" s="55">
        <f>+G81*(1-SGE!F$27)*(1-SGE!F$32)</f>
        <v>1.8215498888575379</v>
      </c>
      <c r="I81" s="55">
        <f>+H81*(1-SGE!G$27)*(1-SGE!G$32)</f>
        <v>1.8215498888575379</v>
      </c>
      <c r="J81" s="55">
        <f>+I81*(1-SGE!H$27)*(1-SGE!H$32)</f>
        <v>1.8215498888575379</v>
      </c>
      <c r="K81" s="55">
        <f>+J81*(1-SGE!I$27)*(1-SGE!I$32)</f>
        <v>1.8122053379276988</v>
      </c>
      <c r="L81" s="55">
        <f>+K81*(1-SGE!J$27)*(1-SGE!J$32)</f>
        <v>1.80290872454413</v>
      </c>
      <c r="M81" s="55">
        <f>+L81*(1-SGE!K$27)*(1-SGE!K$32)</f>
        <v>1.7936598027872188</v>
      </c>
      <c r="N81" s="55">
        <f>+M81*(1-SGE!L$27)*(1-SGE!L$32)</f>
        <v>1.7844583279989206</v>
      </c>
      <c r="O81" s="55">
        <f>+N81*(1-SGE!M$27)*(1-SGE!M$32)</f>
        <v>1.7753040567762863</v>
      </c>
      <c r="P81" s="55">
        <f>+O81*(1-SGE!N$27)*(1-SGE!N$32)</f>
        <v>1.7661967469650239</v>
      </c>
      <c r="Q81" s="55">
        <f>+P81*(1-SGE!O$27)*(1-SGE!O$32)</f>
        <v>1.7571361576530935</v>
      </c>
      <c r="R81" s="55">
        <f>+Q81*(1-SGE!P$27)*(1-SGE!P$32)</f>
        <v>1.75239189002743</v>
      </c>
      <c r="S81" s="55">
        <f>+R81*(1-SGE!Q$27)*(1-SGE!Q$32)</f>
        <v>1.7476604319243558</v>
      </c>
      <c r="T81" s="55">
        <f>+S81*(1-SGE!R$27)*(1-SGE!R$32)</f>
        <v>1.74294174875816</v>
      </c>
      <c r="U81" s="55">
        <f>+T81*(1-SGE!S$27)*(1-SGE!S$32)</f>
        <v>1.7382358060365128</v>
      </c>
      <c r="V81" s="55">
        <f>+U81*(1-SGE!T$27)*(1-SGE!T$32)</f>
        <v>1.733542569360214</v>
      </c>
      <c r="W81" s="55">
        <f>+V81*(1-SGE!U$27)*(1-SGE!U$32)</f>
        <v>1.7288620044229412</v>
      </c>
      <c r="X81" s="55">
        <f>+W81*(1-SGE!V$27)*(1-SGE!V$32)</f>
        <v>1.7241940770109991</v>
      </c>
      <c r="Y81" s="55">
        <f>+X81*(1-SGE!W$27)*(1-SGE!W$32)</f>
        <v>1.7195387530030692</v>
      </c>
      <c r="Z81" s="55">
        <f>+Y81*(1-SGE!X$27)*(1-SGE!X$32)</f>
        <v>1.7148959983699605</v>
      </c>
      <c r="AA81" s="55">
        <f>+Z81*(1-SGE!Y$27)*(1-SGE!Y$32)</f>
        <v>1.7102657791743614</v>
      </c>
      <c r="AB81" s="55">
        <f>+AA81*(1-SGE!Z$27)*(1-SGE!Z$32)</f>
        <v>1.7056480615705905</v>
      </c>
      <c r="AC81" s="55">
        <f>+AB81*(1-SGE!AA$27)*(1-SGE!AA$32)</f>
        <v>1.7010428118043497</v>
      </c>
      <c r="AD81" s="55">
        <f>+AC81*(1-SGE!AB$27)*(1-SGE!AB$32)</f>
        <v>1.6964499962124777</v>
      </c>
      <c r="AE81" s="55">
        <f>+AD81*(1-SGE!AC$27)*(1-SGE!AC$32)</f>
        <v>1.6918695812227038</v>
      </c>
      <c r="AF81" s="55">
        <f>+AE81*(1-SGE!AD$27)*(1-SGE!AD$32)</f>
        <v>1.6891287525011229</v>
      </c>
      <c r="AG81" s="55">
        <f>+AF81*(1-SGE!AE$27)*(1-SGE!AE$32)</f>
        <v>1.6863923639220713</v>
      </c>
      <c r="AH81" s="55">
        <f>+AG81*(1-SGE!AF$27)*(1-SGE!AF$32)</f>
        <v>1.6836604082925175</v>
      </c>
      <c r="AI81" s="55">
        <f>+AH81*(1-SGE!AG$27)*(1-SGE!AG$32)</f>
        <v>1.6809328784310835</v>
      </c>
      <c r="AJ81" s="55">
        <f>+AI81*(1-SGE!AH$27)*(1-SGE!AH$32)</f>
        <v>1.6782097671680252</v>
      </c>
      <c r="AK81" s="55">
        <f>+AJ81*(1-SGE!AI$27)*(1-SGE!AI$32)</f>
        <v>1.675491067345213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176.71573122178609</v>
      </c>
      <c r="E84" s="55">
        <f t="shared" si="7"/>
        <v>176.71573122178609</v>
      </c>
      <c r="F84" s="55">
        <f t="shared" ref="F84:AK86" si="8">+F79</f>
        <v>176.71573122178609</v>
      </c>
      <c r="G84" s="55">
        <f t="shared" si="8"/>
        <v>176.71573122178609</v>
      </c>
      <c r="H84" s="55">
        <f t="shared" si="8"/>
        <v>176.71573122178609</v>
      </c>
      <c r="I84" s="55">
        <f t="shared" si="8"/>
        <v>176.71573122178609</v>
      </c>
      <c r="J84" s="55">
        <f t="shared" si="8"/>
        <v>176.71573122178609</v>
      </c>
      <c r="K84" s="55">
        <f t="shared" si="8"/>
        <v>175.80917952061836</v>
      </c>
      <c r="L84" s="55">
        <f t="shared" si="8"/>
        <v>174.9072784296776</v>
      </c>
      <c r="M84" s="55">
        <f t="shared" si="8"/>
        <v>174.01000409133337</v>
      </c>
      <c r="N84" s="55">
        <f t="shared" si="8"/>
        <v>173.11733277034483</v>
      </c>
      <c r="O84" s="55">
        <f t="shared" si="8"/>
        <v>172.22924085323299</v>
      </c>
      <c r="P84" s="55">
        <f t="shared" si="8"/>
        <v>171.34570484765592</v>
      </c>
      <c r="Q84" s="55">
        <f t="shared" si="8"/>
        <v>170.46670138178746</v>
      </c>
      <c r="R84" s="55">
        <f t="shared" si="8"/>
        <v>170.00644128805661</v>
      </c>
      <c r="S84" s="55">
        <f t="shared" si="8"/>
        <v>169.54742389657883</v>
      </c>
      <c r="T84" s="55">
        <f t="shared" si="8"/>
        <v>169.08964585205806</v>
      </c>
      <c r="U84" s="55">
        <f t="shared" si="8"/>
        <v>168.63310380825746</v>
      </c>
      <c r="V84" s="55">
        <f t="shared" si="8"/>
        <v>168.17779442797513</v>
      </c>
      <c r="W84" s="55">
        <f t="shared" si="8"/>
        <v>167.72371438301957</v>
      </c>
      <c r="X84" s="55">
        <f t="shared" si="8"/>
        <v>167.2708603541854</v>
      </c>
      <c r="Y84" s="55">
        <f t="shared" si="8"/>
        <v>166.81922903122907</v>
      </c>
      <c r="Z84" s="55">
        <f t="shared" si="8"/>
        <v>166.36881711284474</v>
      </c>
      <c r="AA84" s="55">
        <f t="shared" si="8"/>
        <v>165.91962130664004</v>
      </c>
      <c r="AB84" s="55">
        <f t="shared" si="8"/>
        <v>165.47163832911207</v>
      </c>
      <c r="AC84" s="55">
        <f t="shared" si="8"/>
        <v>165.02486490562345</v>
      </c>
      <c r="AD84" s="55">
        <f t="shared" si="8"/>
        <v>164.57929777037822</v>
      </c>
      <c r="AE84" s="55">
        <f t="shared" si="8"/>
        <v>164.13493366639818</v>
      </c>
      <c r="AF84" s="55">
        <f t="shared" si="8"/>
        <v>163.86903507385861</v>
      </c>
      <c r="AG84" s="55">
        <f t="shared" si="8"/>
        <v>163.60356723703896</v>
      </c>
      <c r="AH84" s="55">
        <f t="shared" si="8"/>
        <v>163.33852945811495</v>
      </c>
      <c r="AI84" s="55">
        <f t="shared" si="8"/>
        <v>163.0739210403928</v>
      </c>
      <c r="AJ84" s="55">
        <f t="shared" si="8"/>
        <v>162.80974128830738</v>
      </c>
      <c r="AK84" s="55">
        <f t="shared" si="8"/>
        <v>162.54598950742033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1.2416898409045551</v>
      </c>
      <c r="E85" s="55">
        <f t="shared" si="7"/>
        <v>1.2416898409045551</v>
      </c>
      <c r="F85" s="55">
        <f t="shared" si="8"/>
        <v>1.2416898409045551</v>
      </c>
      <c r="G85" s="55">
        <f t="shared" si="8"/>
        <v>1.2416898409045551</v>
      </c>
      <c r="H85" s="55">
        <f t="shared" si="8"/>
        <v>1.2416898409045551</v>
      </c>
      <c r="I85" s="55">
        <f t="shared" si="8"/>
        <v>1.2416898409045551</v>
      </c>
      <c r="J85" s="55">
        <f t="shared" si="8"/>
        <v>1.2416898409045551</v>
      </c>
      <c r="K85" s="55">
        <f t="shared" si="8"/>
        <v>1.2353199720207149</v>
      </c>
      <c r="L85" s="55">
        <f t="shared" si="8"/>
        <v>1.2289827805642488</v>
      </c>
      <c r="M85" s="55">
        <f t="shared" si="8"/>
        <v>1.2226780988999544</v>
      </c>
      <c r="N85" s="55">
        <f t="shared" si="8"/>
        <v>1.2164057602525977</v>
      </c>
      <c r="O85" s="55">
        <f t="shared" si="8"/>
        <v>1.210165598702502</v>
      </c>
      <c r="P85" s="55">
        <f t="shared" si="8"/>
        <v>1.2039574491811582</v>
      </c>
      <c r="Q85" s="55">
        <f t="shared" si="8"/>
        <v>1.1977811474668589</v>
      </c>
      <c r="R85" s="55">
        <f t="shared" si="8"/>
        <v>1.1945471383686983</v>
      </c>
      <c r="S85" s="55">
        <f t="shared" si="8"/>
        <v>1.1913218610951026</v>
      </c>
      <c r="T85" s="55">
        <f t="shared" si="8"/>
        <v>1.1881052920701456</v>
      </c>
      <c r="U85" s="55">
        <f t="shared" si="8"/>
        <v>1.1848974077815559</v>
      </c>
      <c r="V85" s="55">
        <f t="shared" si="8"/>
        <v>1.1816981847805457</v>
      </c>
      <c r="W85" s="55">
        <f t="shared" si="8"/>
        <v>1.1785075996816381</v>
      </c>
      <c r="X85" s="55">
        <f t="shared" si="8"/>
        <v>1.1753256291624974</v>
      </c>
      <c r="Y85" s="55">
        <f t="shared" si="8"/>
        <v>1.1721522499637584</v>
      </c>
      <c r="Z85" s="55">
        <f t="shared" si="8"/>
        <v>1.1689874388888561</v>
      </c>
      <c r="AA85" s="55">
        <f t="shared" si="8"/>
        <v>1.165831172803856</v>
      </c>
      <c r="AB85" s="55">
        <f t="shared" si="8"/>
        <v>1.1626834286372854</v>
      </c>
      <c r="AC85" s="55">
        <f t="shared" si="8"/>
        <v>1.1595441833799645</v>
      </c>
      <c r="AD85" s="55">
        <f t="shared" si="8"/>
        <v>1.1564134140848383</v>
      </c>
      <c r="AE85" s="55">
        <f t="shared" si="8"/>
        <v>1.1532910978668092</v>
      </c>
      <c r="AF85" s="55">
        <f t="shared" si="8"/>
        <v>1.151422766288265</v>
      </c>
      <c r="AG85" s="55">
        <f t="shared" si="8"/>
        <v>1.149557461406878</v>
      </c>
      <c r="AH85" s="55">
        <f t="shared" si="8"/>
        <v>1.1476951783193989</v>
      </c>
      <c r="AI85" s="55">
        <f t="shared" si="8"/>
        <v>1.1458359121305215</v>
      </c>
      <c r="AJ85" s="55">
        <f t="shared" si="8"/>
        <v>1.1439796579528703</v>
      </c>
      <c r="AK85" s="55">
        <f t="shared" si="8"/>
        <v>1.1421264109069866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1.8215498888575379</v>
      </c>
      <c r="E86" s="55">
        <f t="shared" si="7"/>
        <v>1.8215498888575379</v>
      </c>
      <c r="F86" s="55">
        <f t="shared" si="8"/>
        <v>1.8215498888575379</v>
      </c>
      <c r="G86" s="55">
        <f t="shared" si="8"/>
        <v>1.8215498888575379</v>
      </c>
      <c r="H86" s="55">
        <f t="shared" si="8"/>
        <v>1.8215498888575379</v>
      </c>
      <c r="I86" s="55">
        <f t="shared" si="8"/>
        <v>1.8215498888575379</v>
      </c>
      <c r="J86" s="55">
        <f t="shared" si="8"/>
        <v>1.8215498888575379</v>
      </c>
      <c r="K86" s="55">
        <f t="shared" si="8"/>
        <v>1.8122053379276988</v>
      </c>
      <c r="L86" s="55">
        <f t="shared" si="8"/>
        <v>1.80290872454413</v>
      </c>
      <c r="M86" s="55">
        <f t="shared" si="8"/>
        <v>1.7936598027872188</v>
      </c>
      <c r="N86" s="55">
        <f t="shared" si="8"/>
        <v>1.7844583279989206</v>
      </c>
      <c r="O86" s="55">
        <f t="shared" si="8"/>
        <v>1.7753040567762863</v>
      </c>
      <c r="P86" s="55">
        <f t="shared" si="8"/>
        <v>1.7661967469650239</v>
      </c>
      <c r="Q86" s="55">
        <f t="shared" si="8"/>
        <v>1.7571361576530935</v>
      </c>
      <c r="R86" s="55">
        <f t="shared" si="8"/>
        <v>1.75239189002743</v>
      </c>
      <c r="S86" s="55">
        <f t="shared" si="8"/>
        <v>1.7476604319243558</v>
      </c>
      <c r="T86" s="55">
        <f t="shared" si="8"/>
        <v>1.74294174875816</v>
      </c>
      <c r="U86" s="55">
        <f t="shared" si="8"/>
        <v>1.7382358060365128</v>
      </c>
      <c r="V86" s="55">
        <f t="shared" si="8"/>
        <v>1.733542569360214</v>
      </c>
      <c r="W86" s="55">
        <f t="shared" si="8"/>
        <v>1.7288620044229412</v>
      </c>
      <c r="X86" s="55">
        <f t="shared" si="8"/>
        <v>1.7241940770109991</v>
      </c>
      <c r="Y86" s="55">
        <f t="shared" si="8"/>
        <v>1.7195387530030692</v>
      </c>
      <c r="Z86" s="55">
        <f t="shared" si="8"/>
        <v>1.7148959983699605</v>
      </c>
      <c r="AA86" s="55">
        <f t="shared" si="8"/>
        <v>1.7102657791743614</v>
      </c>
      <c r="AB86" s="55">
        <f t="shared" si="8"/>
        <v>1.7056480615705905</v>
      </c>
      <c r="AC86" s="55">
        <f t="shared" si="8"/>
        <v>1.7010428118043497</v>
      </c>
      <c r="AD86" s="55">
        <f t="shared" si="8"/>
        <v>1.6964499962124777</v>
      </c>
      <c r="AE86" s="55">
        <f t="shared" si="8"/>
        <v>1.6918695812227038</v>
      </c>
      <c r="AF86" s="55">
        <f t="shared" si="8"/>
        <v>1.6891287525011229</v>
      </c>
      <c r="AG86" s="55">
        <f t="shared" si="8"/>
        <v>1.6863923639220713</v>
      </c>
      <c r="AH86" s="55">
        <f t="shared" si="8"/>
        <v>1.6836604082925175</v>
      </c>
      <c r="AI86" s="55">
        <f t="shared" si="8"/>
        <v>1.6809328784310835</v>
      </c>
      <c r="AJ86" s="55">
        <f t="shared" si="8"/>
        <v>1.6782097671680252</v>
      </c>
      <c r="AK86" s="55">
        <f t="shared" si="8"/>
        <v>1.675491067345213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0.3799549369503471</v>
      </c>
      <c r="E91" s="84">
        <f t="shared" si="9"/>
        <v>0.37978372322892739</v>
      </c>
      <c r="F91" s="84">
        <f t="shared" si="9"/>
        <v>0.37961266374124475</v>
      </c>
      <c r="G91" s="84">
        <f t="shared" si="9"/>
        <v>0.37944175827898657</v>
      </c>
      <c r="H91" s="84">
        <f t="shared" si="9"/>
        <v>0.37927100663421498</v>
      </c>
      <c r="I91" s="84">
        <f t="shared" si="9"/>
        <v>0.37910040859936628</v>
      </c>
      <c r="J91" s="84">
        <f t="shared" si="9"/>
        <v>0.37892996396725009</v>
      </c>
      <c r="K91" s="84">
        <f t="shared" si="9"/>
        <v>0.37875967253104853</v>
      </c>
      <c r="L91" s="84">
        <f t="shared" si="9"/>
        <v>0.37858953408431512</v>
      </c>
      <c r="M91" s="84">
        <f t="shared" si="9"/>
        <v>0.37841954842097442</v>
      </c>
      <c r="N91" s="84">
        <f t="shared" si="9"/>
        <v>0.37824971533532087</v>
      </c>
      <c r="O91" s="84">
        <f t="shared" si="9"/>
        <v>0.37808003462201789</v>
      </c>
      <c r="P91" s="84">
        <f t="shared" si="9"/>
        <v>0.37791050607609722</v>
      </c>
      <c r="Q91" s="84">
        <f t="shared" si="9"/>
        <v>0.37774112949295824</v>
      </c>
      <c r="R91" s="84">
        <f t="shared" si="9"/>
        <v>0.37774112949295824</v>
      </c>
      <c r="S91" s="84">
        <f t="shared" si="9"/>
        <v>0.37774112949295824</v>
      </c>
      <c r="T91" s="84">
        <f t="shared" si="9"/>
        <v>0.37774112949295824</v>
      </c>
      <c r="U91" s="84">
        <f t="shared" si="9"/>
        <v>0.37774112949295824</v>
      </c>
      <c r="V91" s="84">
        <f t="shared" si="9"/>
        <v>0.37774112949295824</v>
      </c>
      <c r="W91" s="84">
        <f t="shared" si="9"/>
        <v>0.36101236044674456</v>
      </c>
      <c r="X91" s="84">
        <f t="shared" si="9"/>
        <v>0.3452443022004309</v>
      </c>
      <c r="Y91" s="84">
        <f t="shared" si="9"/>
        <v>0.33035650627646929</v>
      </c>
      <c r="Z91" s="84">
        <f t="shared" si="9"/>
        <v>0.31627726246682497</v>
      </c>
      <c r="AA91" s="84">
        <f t="shared" si="9"/>
        <v>0.30294244376611412</v>
      </c>
      <c r="AB91" s="84">
        <f t="shared" si="9"/>
        <v>0.23970304527765698</v>
      </c>
      <c r="AC91" s="84">
        <f t="shared" si="9"/>
        <v>0.19089332583835705</v>
      </c>
      <c r="AD91" s="84">
        <f t="shared" si="9"/>
        <v>0.15208028801612353</v>
      </c>
      <c r="AE91" s="84">
        <f t="shared" si="9"/>
        <v>0.12047809518462975</v>
      </c>
      <c r="AF91" s="84">
        <f t="shared" si="9"/>
        <v>9.42480566503172E-2</v>
      </c>
      <c r="AG91" s="84">
        <f t="shared" si="9"/>
        <v>7.2127639695334436E-2</v>
      </c>
      <c r="AH91" s="84">
        <f t="shared" si="9"/>
        <v>5.322118869859499E-2</v>
      </c>
      <c r="AI91" s="84">
        <f t="shared" si="9"/>
        <v>3.6875687914008311E-2</v>
      </c>
      <c r="AJ91" s="84">
        <f t="shared" si="9"/>
        <v>2.2603807129254232E-2</v>
      </c>
      <c r="AK91" s="84">
        <f t="shared" si="9"/>
        <v>1.0034488092320713E-2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0.48563675441407378</v>
      </c>
      <c r="E92" s="57">
        <f t="shared" si="10"/>
        <v>0.48541791878938423</v>
      </c>
      <c r="F92" s="57">
        <f t="shared" si="10"/>
        <v>0.48519928029747067</v>
      </c>
      <c r="G92" s="57">
        <f t="shared" si="10"/>
        <v>0.48498083867207986</v>
      </c>
      <c r="H92" s="57">
        <f t="shared" si="10"/>
        <v>0.4847625936474374</v>
      </c>
      <c r="I92" s="57">
        <f t="shared" si="10"/>
        <v>0.48454454495824728</v>
      </c>
      <c r="J92" s="57">
        <f t="shared" si="10"/>
        <v>0.4843266923396905</v>
      </c>
      <c r="K92" s="57">
        <f t="shared" si="10"/>
        <v>0.48410903552742418</v>
      </c>
      <c r="L92" s="57">
        <f t="shared" si="10"/>
        <v>0.48389157425758034</v>
      </c>
      <c r="M92" s="57">
        <f t="shared" si="10"/>
        <v>0.48367430826676505</v>
      </c>
      <c r="N92" s="57">
        <f t="shared" si="10"/>
        <v>0.48345723729205703</v>
      </c>
      <c r="O92" s="57">
        <f t="shared" si="10"/>
        <v>0.48324036107100693</v>
      </c>
      <c r="P92" s="57">
        <f t="shared" si="10"/>
        <v>0.48302367934163598</v>
      </c>
      <c r="Q92" s="57">
        <f t="shared" si="10"/>
        <v>0.4828071918424352</v>
      </c>
      <c r="R92" s="57">
        <f t="shared" si="10"/>
        <v>0.4828071918424352</v>
      </c>
      <c r="S92" s="57">
        <f t="shared" si="10"/>
        <v>0.4828071918424352</v>
      </c>
      <c r="T92" s="57">
        <f t="shared" si="10"/>
        <v>0.4828071918424352</v>
      </c>
      <c r="U92" s="57">
        <f t="shared" si="10"/>
        <v>0.4828071918424352</v>
      </c>
      <c r="V92" s="57">
        <f t="shared" si="10"/>
        <v>0.4828071918424352</v>
      </c>
      <c r="W92" s="57">
        <f t="shared" si="10"/>
        <v>0.46142543228391286</v>
      </c>
      <c r="X92" s="57">
        <f t="shared" si="10"/>
        <v>0.44127159853822179</v>
      </c>
      <c r="Y92" s="57">
        <f t="shared" si="10"/>
        <v>0.42224286594450205</v>
      </c>
      <c r="Z92" s="57">
        <f t="shared" si="10"/>
        <v>0.40424757860016713</v>
      </c>
      <c r="AA92" s="57">
        <f t="shared" si="10"/>
        <v>0.38720377302024511</v>
      </c>
      <c r="AB92" s="57">
        <f t="shared" si="10"/>
        <v>0.30637477661468965</v>
      </c>
      <c r="AC92" s="57">
        <f t="shared" si="10"/>
        <v>0.24398897391235294</v>
      </c>
      <c r="AD92" s="57">
        <f t="shared" si="10"/>
        <v>0.19438036014296964</v>
      </c>
      <c r="AE92" s="57">
        <f t="shared" si="10"/>
        <v>0.15398823763961092</v>
      </c>
      <c r="AF92" s="57">
        <f t="shared" si="10"/>
        <v>0.12046249670780068</v>
      </c>
      <c r="AG92" s="57">
        <f t="shared" si="10"/>
        <v>9.2189439953947488E-2</v>
      </c>
      <c r="AH92" s="57">
        <f t="shared" si="10"/>
        <v>6.8024291388592367E-2</v>
      </c>
      <c r="AI92" s="57">
        <f t="shared" si="10"/>
        <v>4.7132403487326072E-2</v>
      </c>
      <c r="AJ92" s="57">
        <f t="shared" si="10"/>
        <v>2.889089853591573E-2</v>
      </c>
      <c r="AK92" s="57">
        <f t="shared" si="10"/>
        <v>1.282551101579216E-2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0.13440830863557923</v>
      </c>
      <c r="E95" s="57">
        <f t="shared" si="13"/>
        <v>0.13479835798168854</v>
      </c>
      <c r="F95" s="57">
        <f t="shared" si="13"/>
        <v>0.13518805596128455</v>
      </c>
      <c r="G95" s="57">
        <f t="shared" si="13"/>
        <v>0.13557740304893362</v>
      </c>
      <c r="H95" s="57">
        <f t="shared" si="13"/>
        <v>0.1359663997183477</v>
      </c>
      <c r="I95" s="57">
        <f t="shared" si="13"/>
        <v>0.13635504644238655</v>
      </c>
      <c r="J95" s="57">
        <f t="shared" si="13"/>
        <v>0.13674334369305952</v>
      </c>
      <c r="K95" s="57">
        <f t="shared" si="13"/>
        <v>0.13713129194152743</v>
      </c>
      <c r="L95" s="57">
        <f t="shared" si="13"/>
        <v>0.13751889165810458</v>
      </c>
      <c r="M95" s="57">
        <f t="shared" si="13"/>
        <v>0.13790614331226056</v>
      </c>
      <c r="N95" s="57">
        <f t="shared" si="13"/>
        <v>0.13829304737262216</v>
      </c>
      <c r="O95" s="57">
        <f t="shared" si="13"/>
        <v>0.13867960430697529</v>
      </c>
      <c r="P95" s="57">
        <f t="shared" si="13"/>
        <v>0.13906581458226688</v>
      </c>
      <c r="Q95" s="57">
        <f t="shared" si="13"/>
        <v>0.13945167866460673</v>
      </c>
      <c r="R95" s="57">
        <f t="shared" si="13"/>
        <v>0.13945167866460673</v>
      </c>
      <c r="S95" s="57">
        <f t="shared" si="13"/>
        <v>0.13945167866460673</v>
      </c>
      <c r="T95" s="57">
        <f t="shared" si="13"/>
        <v>0.13945167866460673</v>
      </c>
      <c r="U95" s="57">
        <f t="shared" si="13"/>
        <v>0.13945167866460673</v>
      </c>
      <c r="V95" s="57">
        <f t="shared" si="13"/>
        <v>0.13945167866460673</v>
      </c>
      <c r="W95" s="57">
        <f t="shared" si="13"/>
        <v>0.13532903824341228</v>
      </c>
      <c r="X95" s="57">
        <f t="shared" si="13"/>
        <v>0.13144315553976443</v>
      </c>
      <c r="Y95" s="57">
        <f t="shared" si="13"/>
        <v>0.12777420481846136</v>
      </c>
      <c r="Z95" s="57">
        <f t="shared" si="13"/>
        <v>0.12430451380478638</v>
      </c>
      <c r="AA95" s="57">
        <f t="shared" si="13"/>
        <v>0.12101827902965255</v>
      </c>
      <c r="AB95" s="57">
        <f t="shared" si="13"/>
        <v>0.10543355192269629</v>
      </c>
      <c r="AC95" s="57">
        <f t="shared" si="13"/>
        <v>9.3404877143833054E-2</v>
      </c>
      <c r="AD95" s="57">
        <f t="shared" si="13"/>
        <v>8.3839786122894763E-2</v>
      </c>
      <c r="AE95" s="57">
        <f t="shared" si="13"/>
        <v>7.6051736852468257E-2</v>
      </c>
      <c r="AF95" s="57">
        <f t="shared" si="13"/>
        <v>6.9587602114741076E-2</v>
      </c>
      <c r="AG95" s="57">
        <f t="shared" si="13"/>
        <v>6.4136243152204175E-2</v>
      </c>
      <c r="AH95" s="57">
        <f t="shared" si="13"/>
        <v>5.9476934455600948E-2</v>
      </c>
      <c r="AI95" s="57">
        <f t="shared" si="13"/>
        <v>5.5448746723853012E-2</v>
      </c>
      <c r="AJ95" s="57">
        <f t="shared" si="13"/>
        <v>5.1931582224351909E-2</v>
      </c>
      <c r="AK95" s="57">
        <f t="shared" si="13"/>
        <v>4.8833997304301879E-2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4.2233169025930307E-2</v>
      </c>
      <c r="X98" s="57">
        <f t="shared" si="16"/>
        <v>8.2040943721582993E-2</v>
      </c>
      <c r="Y98" s="57">
        <f t="shared" si="16"/>
        <v>0.11962642296056732</v>
      </c>
      <c r="Z98" s="57">
        <f t="shared" si="16"/>
        <v>0.15517064512822168</v>
      </c>
      <c r="AA98" s="57">
        <f t="shared" si="16"/>
        <v>0.18883550418398823</v>
      </c>
      <c r="AB98" s="57">
        <f t="shared" si="16"/>
        <v>0.34848862618495718</v>
      </c>
      <c r="AC98" s="57">
        <f t="shared" ref="AC98:AK98" si="17">AC59*AC126/SUMPRODUCT(AC$52:AC$59,AC$119:AC$126)</f>
        <v>0.47171282310545692</v>
      </c>
      <c r="AD98" s="57">
        <f t="shared" si="17"/>
        <v>0.56969956571801217</v>
      </c>
      <c r="AE98" s="57">
        <f t="shared" si="17"/>
        <v>0.64948193032329116</v>
      </c>
      <c r="AF98" s="57">
        <f t="shared" si="17"/>
        <v>0.71570184452714103</v>
      </c>
      <c r="AG98" s="57">
        <f t="shared" si="17"/>
        <v>0.77154667719851389</v>
      </c>
      <c r="AH98" s="57">
        <f t="shared" si="17"/>
        <v>0.81927758545721174</v>
      </c>
      <c r="AI98" s="57">
        <f t="shared" si="17"/>
        <v>0.86054316187481261</v>
      </c>
      <c r="AJ98" s="57">
        <f t="shared" si="17"/>
        <v>0.8965737121104782</v>
      </c>
      <c r="AK98" s="57">
        <f t="shared" si="17"/>
        <v>0.92830600358758519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0</v>
      </c>
      <c r="E104" s="57">
        <f t="shared" si="21"/>
        <v>0</v>
      </c>
      <c r="F104" s="57">
        <f t="shared" si="21"/>
        <v>0</v>
      </c>
      <c r="G104" s="57">
        <f t="shared" si="21"/>
        <v>0</v>
      </c>
      <c r="H104" s="57">
        <f t="shared" si="21"/>
        <v>0</v>
      </c>
      <c r="I104" s="57">
        <f t="shared" si="21"/>
        <v>0</v>
      </c>
      <c r="J104" s="57">
        <f t="shared" si="21"/>
        <v>0</v>
      </c>
      <c r="K104" s="57">
        <f t="shared" si="21"/>
        <v>0</v>
      </c>
      <c r="L104" s="57">
        <f t="shared" si="21"/>
        <v>0</v>
      </c>
      <c r="M104" s="57">
        <f t="shared" si="21"/>
        <v>0</v>
      </c>
      <c r="N104" s="57">
        <f t="shared" si="21"/>
        <v>0</v>
      </c>
      <c r="O104" s="57">
        <f t="shared" si="21"/>
        <v>0</v>
      </c>
      <c r="P104" s="57">
        <f t="shared" si="21"/>
        <v>0</v>
      </c>
      <c r="Q104" s="57">
        <f t="shared" si="21"/>
        <v>0</v>
      </c>
      <c r="R104" s="57">
        <f t="shared" si="21"/>
        <v>0</v>
      </c>
      <c r="S104" s="57">
        <f t="shared" si="21"/>
        <v>0</v>
      </c>
      <c r="T104" s="57">
        <f t="shared" si="21"/>
        <v>0</v>
      </c>
      <c r="U104" s="57">
        <f t="shared" si="21"/>
        <v>0</v>
      </c>
      <c r="V104" s="57">
        <f t="shared" si="21"/>
        <v>0</v>
      </c>
      <c r="W104" s="57">
        <f t="shared" si="21"/>
        <v>0</v>
      </c>
      <c r="X104" s="57">
        <f t="shared" si="21"/>
        <v>0</v>
      </c>
      <c r="Y104" s="57">
        <f t="shared" si="21"/>
        <v>0</v>
      </c>
      <c r="Z104" s="57">
        <f t="shared" si="21"/>
        <v>0</v>
      </c>
      <c r="AA104" s="57">
        <f t="shared" si="21"/>
        <v>0</v>
      </c>
      <c r="AB104" s="57">
        <f t="shared" si="21"/>
        <v>0</v>
      </c>
      <c r="AC104" s="57">
        <f t="shared" si="21"/>
        <v>0</v>
      </c>
      <c r="AD104" s="57">
        <f t="shared" si="21"/>
        <v>0</v>
      </c>
      <c r="AE104" s="57">
        <f t="shared" si="21"/>
        <v>0</v>
      </c>
      <c r="AF104" s="57">
        <f t="shared" si="21"/>
        <v>0</v>
      </c>
      <c r="AG104" s="57">
        <f t="shared" si="21"/>
        <v>0</v>
      </c>
      <c r="AH104" s="57">
        <f t="shared" si="21"/>
        <v>0</v>
      </c>
      <c r="AI104" s="57">
        <f t="shared" si="21"/>
        <v>0</v>
      </c>
      <c r="AJ104" s="57">
        <f t="shared" si="21"/>
        <v>0</v>
      </c>
      <c r="AK104" s="57">
        <f t="shared" si="21"/>
        <v>0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1</v>
      </c>
      <c r="E105" s="57">
        <f t="shared" si="22"/>
        <v>1</v>
      </c>
      <c r="F105" s="57">
        <f t="shared" si="22"/>
        <v>1</v>
      </c>
      <c r="G105" s="57">
        <f t="shared" si="22"/>
        <v>1</v>
      </c>
      <c r="H105" s="57">
        <f t="shared" si="22"/>
        <v>1</v>
      </c>
      <c r="I105" s="57">
        <f t="shared" si="22"/>
        <v>1</v>
      </c>
      <c r="J105" s="57">
        <f t="shared" si="22"/>
        <v>1</v>
      </c>
      <c r="K105" s="57">
        <f t="shared" si="22"/>
        <v>1</v>
      </c>
      <c r="L105" s="57">
        <f t="shared" si="22"/>
        <v>1</v>
      </c>
      <c r="M105" s="57">
        <f t="shared" si="22"/>
        <v>1</v>
      </c>
      <c r="N105" s="57">
        <f t="shared" si="22"/>
        <v>1</v>
      </c>
      <c r="O105" s="57">
        <f t="shared" si="22"/>
        <v>1</v>
      </c>
      <c r="P105" s="57">
        <f t="shared" si="22"/>
        <v>1</v>
      </c>
      <c r="Q105" s="57">
        <f t="shared" si="22"/>
        <v>1</v>
      </c>
      <c r="R105" s="57">
        <f t="shared" si="22"/>
        <v>1</v>
      </c>
      <c r="S105" s="57">
        <f t="shared" si="22"/>
        <v>1</v>
      </c>
      <c r="T105" s="57">
        <f t="shared" si="22"/>
        <v>1</v>
      </c>
      <c r="U105" s="57">
        <f t="shared" si="22"/>
        <v>1</v>
      </c>
      <c r="V105" s="57">
        <f t="shared" si="22"/>
        <v>1</v>
      </c>
      <c r="W105" s="57">
        <f t="shared" si="22"/>
        <v>1</v>
      </c>
      <c r="X105" s="57">
        <f t="shared" si="22"/>
        <v>1</v>
      </c>
      <c r="Y105" s="57">
        <f t="shared" si="22"/>
        <v>1</v>
      </c>
      <c r="Z105" s="57">
        <f t="shared" si="22"/>
        <v>1</v>
      </c>
      <c r="AA105" s="57">
        <f t="shared" si="22"/>
        <v>1</v>
      </c>
      <c r="AB105" s="57">
        <f t="shared" si="22"/>
        <v>1</v>
      </c>
      <c r="AC105" s="57">
        <f t="shared" si="22"/>
        <v>1</v>
      </c>
      <c r="AD105" s="57">
        <f t="shared" si="22"/>
        <v>1</v>
      </c>
      <c r="AE105" s="57">
        <f t="shared" si="22"/>
        <v>1</v>
      </c>
      <c r="AF105" s="57">
        <f t="shared" si="22"/>
        <v>1</v>
      </c>
      <c r="AG105" s="57">
        <f t="shared" si="22"/>
        <v>1</v>
      </c>
      <c r="AH105" s="57">
        <f t="shared" si="22"/>
        <v>1</v>
      </c>
      <c r="AI105" s="57">
        <f t="shared" si="22"/>
        <v>1</v>
      </c>
      <c r="AJ105" s="57">
        <f t="shared" si="22"/>
        <v>1</v>
      </c>
      <c r="AK105" s="57">
        <f t="shared" si="22"/>
        <v>1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0</v>
      </c>
      <c r="K111" s="57">
        <f t="shared" si="29"/>
        <v>0</v>
      </c>
      <c r="L111" s="57">
        <f t="shared" si="29"/>
        <v>0</v>
      </c>
      <c r="M111" s="57">
        <f t="shared" si="29"/>
        <v>0</v>
      </c>
      <c r="N111" s="57">
        <f t="shared" si="29"/>
        <v>0</v>
      </c>
      <c r="O111" s="57">
        <f t="shared" si="29"/>
        <v>0</v>
      </c>
      <c r="P111" s="57">
        <f t="shared" si="29"/>
        <v>0</v>
      </c>
      <c r="Q111" s="57">
        <f t="shared" si="29"/>
        <v>0</v>
      </c>
      <c r="R111" s="57">
        <f t="shared" si="29"/>
        <v>0</v>
      </c>
      <c r="S111" s="57">
        <f t="shared" si="29"/>
        <v>0</v>
      </c>
      <c r="T111" s="57">
        <f t="shared" si="29"/>
        <v>0</v>
      </c>
      <c r="U111" s="57">
        <f t="shared" si="29"/>
        <v>0</v>
      </c>
      <c r="V111" s="57">
        <f t="shared" si="29"/>
        <v>0</v>
      </c>
      <c r="W111" s="57">
        <f t="shared" si="29"/>
        <v>0</v>
      </c>
      <c r="X111" s="57">
        <f t="shared" si="29"/>
        <v>0</v>
      </c>
      <c r="Y111" s="57">
        <f t="shared" si="29"/>
        <v>0</v>
      </c>
      <c r="Z111" s="57">
        <f t="shared" si="29"/>
        <v>0</v>
      </c>
      <c r="AA111" s="57">
        <f t="shared" si="29"/>
        <v>0</v>
      </c>
      <c r="AB111" s="57">
        <f t="shared" si="29"/>
        <v>0</v>
      </c>
      <c r="AC111" s="57">
        <f t="shared" si="29"/>
        <v>0</v>
      </c>
      <c r="AD111" s="57">
        <f t="shared" si="29"/>
        <v>0</v>
      </c>
      <c r="AE111" s="57">
        <f t="shared" si="29"/>
        <v>0</v>
      </c>
      <c r="AF111" s="57">
        <f t="shared" si="29"/>
        <v>0</v>
      </c>
      <c r="AG111" s="57">
        <f t="shared" si="29"/>
        <v>0</v>
      </c>
      <c r="AH111" s="57">
        <f t="shared" si="29"/>
        <v>0</v>
      </c>
      <c r="AI111" s="57">
        <f t="shared" si="29"/>
        <v>0</v>
      </c>
      <c r="AJ111" s="57">
        <f t="shared" si="29"/>
        <v>0</v>
      </c>
      <c r="AK111" s="57">
        <f>AK72*AK139/SUMPRODUCT(AK$62:AK$73,AK$129:AK$140)</f>
        <v>0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0</v>
      </c>
      <c r="Q112" s="57">
        <f t="shared" si="30"/>
        <v>0</v>
      </c>
      <c r="R112" s="57">
        <f t="shared" si="30"/>
        <v>0</v>
      </c>
      <c r="S112" s="57">
        <f t="shared" si="30"/>
        <v>0</v>
      </c>
      <c r="T112" s="57">
        <f t="shared" si="30"/>
        <v>0</v>
      </c>
      <c r="U112" s="57">
        <f t="shared" si="30"/>
        <v>0</v>
      </c>
      <c r="V112" s="57">
        <f t="shared" si="30"/>
        <v>0</v>
      </c>
      <c r="W112" s="57">
        <f t="shared" si="30"/>
        <v>0</v>
      </c>
      <c r="X112" s="57">
        <f t="shared" si="30"/>
        <v>0</v>
      </c>
      <c r="Y112" s="57">
        <f t="shared" si="30"/>
        <v>0</v>
      </c>
      <c r="Z112" s="57">
        <f t="shared" si="30"/>
        <v>0</v>
      </c>
      <c r="AA112" s="57">
        <f t="shared" si="30"/>
        <v>0</v>
      </c>
      <c r="AB112" s="57">
        <f t="shared" si="30"/>
        <v>0</v>
      </c>
      <c r="AC112" s="57">
        <f t="shared" si="30"/>
        <v>0</v>
      </c>
      <c r="AD112" s="57">
        <f t="shared" si="30"/>
        <v>0</v>
      </c>
      <c r="AE112" s="57">
        <f t="shared" si="30"/>
        <v>0</v>
      </c>
      <c r="AF112" s="57">
        <f t="shared" si="30"/>
        <v>0</v>
      </c>
      <c r="AG112" s="57">
        <f t="shared" si="30"/>
        <v>0</v>
      </c>
      <c r="AH112" s="57">
        <f t="shared" si="30"/>
        <v>0</v>
      </c>
      <c r="AI112" s="57">
        <f t="shared" si="30"/>
        <v>0</v>
      </c>
      <c r="AJ112" s="57">
        <f t="shared" si="30"/>
        <v>0</v>
      </c>
      <c r="AK112" s="57">
        <f>AK73*AK140/SUMPRODUCT(AK$62:AK$73,AK$129:AK$140)</f>
        <v>0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28.340411364673983</v>
      </c>
      <c r="E146" s="55">
        <f t="shared" ref="E146:AK146" si="32">E$84*E$11/1000</f>
        <v>28.34041136467399</v>
      </c>
      <c r="F146" s="55">
        <f t="shared" si="32"/>
        <v>28.34041136467399</v>
      </c>
      <c r="G146" s="55">
        <f t="shared" si="32"/>
        <v>28.34041136467399</v>
      </c>
      <c r="H146" s="55">
        <f t="shared" si="32"/>
        <v>28.34041136467399</v>
      </c>
      <c r="I146" s="55">
        <f t="shared" si="32"/>
        <v>28.34041136467399</v>
      </c>
      <c r="J146" s="55">
        <f t="shared" si="32"/>
        <v>28.34041136467399</v>
      </c>
      <c r="K146" s="55">
        <f t="shared" si="32"/>
        <v>28.195025054373218</v>
      </c>
      <c r="L146" s="55">
        <f t="shared" si="32"/>
        <v>28.050384575844287</v>
      </c>
      <c r="M146" s="55">
        <f t="shared" si="32"/>
        <v>27.906486102970209</v>
      </c>
      <c r="N146" s="55">
        <f t="shared" si="32"/>
        <v>27.763325829261973</v>
      </c>
      <c r="O146" s="55">
        <f t="shared" si="32"/>
        <v>27.620899967757861</v>
      </c>
      <c r="P146" s="55">
        <f t="shared" si="32"/>
        <v>27.47920475092327</v>
      </c>
      <c r="Q146" s="55">
        <f t="shared" si="32"/>
        <v>27.338236430551031</v>
      </c>
      <c r="R146" s="55">
        <f t="shared" si="32"/>
        <v>27.264423192188541</v>
      </c>
      <c r="S146" s="55">
        <f t="shared" si="32"/>
        <v>27.190809249569629</v>
      </c>
      <c r="T146" s="55">
        <f t="shared" si="32"/>
        <v>27.117394064595789</v>
      </c>
      <c r="U146" s="55">
        <f t="shared" si="32"/>
        <v>27.044177100621372</v>
      </c>
      <c r="V146" s="55">
        <f t="shared" si="32"/>
        <v>26.971157822449687</v>
      </c>
      <c r="W146" s="55">
        <f t="shared" si="32"/>
        <v>26.89833569632907</v>
      </c>
      <c r="X146" s="55">
        <f t="shared" si="32"/>
        <v>26.825710189948978</v>
      </c>
      <c r="Y146" s="55">
        <f t="shared" si="32"/>
        <v>26.753280772436113</v>
      </c>
      <c r="Z146" s="55">
        <f t="shared" si="32"/>
        <v>26.681046914350532</v>
      </c>
      <c r="AA146" s="55">
        <f t="shared" si="32"/>
        <v>26.609008087681783</v>
      </c>
      <c r="AB146" s="55">
        <f t="shared" si="32"/>
        <v>26.537163765845033</v>
      </c>
      <c r="AC146" s="55">
        <f t="shared" si="32"/>
        <v>26.465513423677251</v>
      </c>
      <c r="AD146" s="55">
        <f t="shared" si="32"/>
        <v>26.394056537433315</v>
      </c>
      <c r="AE146" s="55">
        <f t="shared" si="32"/>
        <v>26.322792584782245</v>
      </c>
      <c r="AF146" s="55">
        <f t="shared" si="32"/>
        <v>26.280149660794894</v>
      </c>
      <c r="AG146" s="55">
        <f t="shared" si="32"/>
        <v>26.237575818344407</v>
      </c>
      <c r="AH146" s="55">
        <f t="shared" si="32"/>
        <v>26.195070945518687</v>
      </c>
      <c r="AI146" s="55">
        <f t="shared" si="32"/>
        <v>26.152634930586949</v>
      </c>
      <c r="AJ146" s="55">
        <f t="shared" si="32"/>
        <v>26.110267661999398</v>
      </c>
      <c r="AK146" s="55">
        <f t="shared" si="32"/>
        <v>26.067969028386962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10.768079213211603</v>
      </c>
      <c r="E147" s="54">
        <f t="shared" ref="E147:AK154" si="33">E$146*E91</f>
        <v>10.763226945915296</v>
      </c>
      <c r="F147" s="54">
        <f t="shared" si="33"/>
        <v>10.758379049666539</v>
      </c>
      <c r="G147" s="54">
        <f t="shared" si="33"/>
        <v>10.753535518561673</v>
      </c>
      <c r="H147" s="54">
        <f t="shared" si="33"/>
        <v>10.74869634670765</v>
      </c>
      <c r="I147" s="54">
        <f t="shared" si="33"/>
        <v>10.743861528222034</v>
      </c>
      <c r="J147" s="54">
        <f t="shared" si="33"/>
        <v>10.73903105723296</v>
      </c>
      <c r="K147" s="54">
        <f t="shared" si="33"/>
        <v>10.679138456599109</v>
      </c>
      <c r="L147" s="54">
        <f t="shared" si="33"/>
        <v>10.619582027454747</v>
      </c>
      <c r="M147" s="54">
        <f t="shared" si="33"/>
        <v>10.560359869102184</v>
      </c>
      <c r="N147" s="54">
        <f t="shared" si="33"/>
        <v>10.501470091680103</v>
      </c>
      <c r="O147" s="54">
        <f t="shared" si="33"/>
        <v>10.442910816101184</v>
      </c>
      <c r="P147" s="54">
        <f t="shared" si="33"/>
        <v>10.384680173990107</v>
      </c>
      <c r="Q147" s="54">
        <f t="shared" si="33"/>
        <v>10.326776307621886</v>
      </c>
      <c r="R147" s="54">
        <f t="shared" si="33"/>
        <v>10.298894011591306</v>
      </c>
      <c r="S147" s="54">
        <f t="shared" si="33"/>
        <v>10.271086997760008</v>
      </c>
      <c r="T147" s="54">
        <f t="shared" si="33"/>
        <v>10.243355062866055</v>
      </c>
      <c r="U147" s="54">
        <f t="shared" si="33"/>
        <v>10.215698004196314</v>
      </c>
      <c r="V147" s="54">
        <f t="shared" si="33"/>
        <v>10.18811561958498</v>
      </c>
      <c r="W147" s="54">
        <f t="shared" si="33"/>
        <v>9.7106316618206865</v>
      </c>
      <c r="X147" s="54">
        <f t="shared" si="33"/>
        <v>9.2614235955599238</v>
      </c>
      <c r="Y147" s="54">
        <f t="shared" si="33"/>
        <v>8.8381203674154367</v>
      </c>
      <c r="Z147" s="54">
        <f t="shared" si="33"/>
        <v>8.438608477819713</v>
      </c>
      <c r="AA147" s="54">
        <f t="shared" si="33"/>
        <v>8.0609979362746138</v>
      </c>
      <c r="AB147" s="54">
        <f t="shared" si="33"/>
        <v>6.3610389677049506</v>
      </c>
      <c r="AC147" s="54">
        <f t="shared" si="33"/>
        <v>5.0520898774654341</v>
      </c>
      <c r="AD147" s="54">
        <f t="shared" si="33"/>
        <v>4.0140157201267064</v>
      </c>
      <c r="AE147" s="54">
        <f t="shared" si="33"/>
        <v>3.1713199105546614</v>
      </c>
      <c r="AF147" s="54">
        <f t="shared" si="33"/>
        <v>2.4768530340094115</v>
      </c>
      <c r="AG147" s="54">
        <f t="shared" si="33"/>
        <v>1.892454415104565</v>
      </c>
      <c r="AH147" s="54">
        <f t="shared" si="33"/>
        <v>1.394132813764533</v>
      </c>
      <c r="AI147" s="54">
        <f t="shared" si="33"/>
        <v>0.96439640382931668</v>
      </c>
      <c r="AJ147" s="54">
        <f t="shared" si="33"/>
        <v>0.59019145432503828</v>
      </c>
      <c r="AK147" s="54">
        <f t="shared" si="33"/>
        <v>0.2615787248063341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13.763145393900004</v>
      </c>
      <c r="E148" s="54">
        <f t="shared" si="34"/>
        <v>13.75694350227506</v>
      </c>
      <c r="F148" s="54">
        <f t="shared" si="34"/>
        <v>13.750747197474078</v>
      </c>
      <c r="G148" s="54">
        <f t="shared" si="34"/>
        <v>13.744556471951334</v>
      </c>
      <c r="H148" s="54">
        <f t="shared" si="34"/>
        <v>13.738371318174675</v>
      </c>
      <c r="I148" s="54">
        <f t="shared" si="34"/>
        <v>13.732191728625498</v>
      </c>
      <c r="J148" s="54">
        <f t="shared" si="34"/>
        <v>13.726017695798728</v>
      </c>
      <c r="K148" s="54">
        <f t="shared" si="34"/>
        <v>13.64946638574418</v>
      </c>
      <c r="L148" s="54">
        <f t="shared" si="34"/>
        <v>13.573344750935842</v>
      </c>
      <c r="M148" s="54">
        <f t="shared" si="34"/>
        <v>13.497650362010209</v>
      </c>
      <c r="N148" s="54">
        <f t="shared" si="34"/>
        <v>13.422380803454201</v>
      </c>
      <c r="O148" s="54">
        <f t="shared" si="34"/>
        <v>13.347533673525472</v>
      </c>
      <c r="P148" s="54">
        <f t="shared" si="34"/>
        <v>13.273106584173121</v>
      </c>
      <c r="Q148" s="54">
        <f t="shared" si="34"/>
        <v>13.199097160958903</v>
      </c>
      <c r="R148" s="54">
        <f t="shared" si="34"/>
        <v>13.163459598624312</v>
      </c>
      <c r="S148" s="54">
        <f t="shared" si="34"/>
        <v>13.127918257708025</v>
      </c>
      <c r="T148" s="54">
        <f t="shared" si="33"/>
        <v>13.092472878412213</v>
      </c>
      <c r="U148" s="54">
        <f t="shared" si="33"/>
        <v>13.057123201640495</v>
      </c>
      <c r="V148" s="54">
        <f t="shared" si="33"/>
        <v>13.021868968996063</v>
      </c>
      <c r="W148" s="54">
        <f t="shared" si="33"/>
        <v>12.411576176396446</v>
      </c>
      <c r="X148" s="54">
        <f t="shared" si="33"/>
        <v>11.837424017441851</v>
      </c>
      <c r="Y148" s="54">
        <f t="shared" si="33"/>
        <v>11.296381946771366</v>
      </c>
      <c r="Z148" s="54">
        <f t="shared" si="33"/>
        <v>10.785748609643663</v>
      </c>
      <c r="AA148" s="54">
        <f t="shared" si="33"/>
        <v>10.303108327876604</v>
      </c>
      <c r="AB148" s="54">
        <f t="shared" si="33"/>
        <v>8.1303176207482082</v>
      </c>
      <c r="AC148" s="54">
        <f t="shared" si="33"/>
        <v>6.4572934643066153</v>
      </c>
      <c r="AD148" s="54">
        <f t="shared" si="33"/>
        <v>5.1304862153801896</v>
      </c>
      <c r="AE148" s="54">
        <f t="shared" si="33"/>
        <v>4.053400439883637</v>
      </c>
      <c r="AF148" s="54">
        <f t="shared" si="33"/>
        <v>3.1657724419940143</v>
      </c>
      <c r="AG148" s="54">
        <f t="shared" si="33"/>
        <v>2.4188274204424065</v>
      </c>
      <c r="AH148" s="54">
        <f t="shared" si="33"/>
        <v>1.781901138942813</v>
      </c>
      <c r="AI148" s="54">
        <f t="shared" si="33"/>
        <v>1.2326365418051619</v>
      </c>
      <c r="AJ148" s="54">
        <f t="shared" si="33"/>
        <v>0.75434909376842618</v>
      </c>
      <c r="AK148" s="54">
        <f t="shared" si="33"/>
        <v>0.33433502393290582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3.8091867575623781</v>
      </c>
      <c r="E151" s="54">
        <f t="shared" si="33"/>
        <v>3.8202409164836388</v>
      </c>
      <c r="F151" s="54">
        <f t="shared" si="33"/>
        <v>3.8312851175333722</v>
      </c>
      <c r="G151" s="54">
        <f t="shared" si="33"/>
        <v>3.8423193741609842</v>
      </c>
      <c r="H151" s="54">
        <f t="shared" si="33"/>
        <v>3.8533436997916675</v>
      </c>
      <c r="I151" s="54">
        <f t="shared" si="33"/>
        <v>3.8643581078264617</v>
      </c>
      <c r="J151" s="54">
        <f t="shared" si="33"/>
        <v>3.8753626116423052</v>
      </c>
      <c r="K151" s="54">
        <f t="shared" si="33"/>
        <v>3.8664202120299338</v>
      </c>
      <c r="L151" s="54">
        <f t="shared" si="33"/>
        <v>3.8574577974536983</v>
      </c>
      <c r="M151" s="54">
        <f t="shared" si="33"/>
        <v>3.8484758718578176</v>
      </c>
      <c r="N151" s="54">
        <f t="shared" si="33"/>
        <v>3.8394749341276704</v>
      </c>
      <c r="O151" s="54">
        <f t="shared" si="33"/>
        <v>3.8304554781312068</v>
      </c>
      <c r="P151" s="54">
        <f t="shared" si="33"/>
        <v>3.8214179927600425</v>
      </c>
      <c r="Q151" s="54">
        <f t="shared" si="33"/>
        <v>3.8123629619702477</v>
      </c>
      <c r="R151" s="54">
        <f t="shared" si="33"/>
        <v>3.8020695819729275</v>
      </c>
      <c r="S151" s="54">
        <f t="shared" si="33"/>
        <v>3.7918039941016004</v>
      </c>
      <c r="T151" s="54">
        <f t="shared" si="33"/>
        <v>3.7815661233175257</v>
      </c>
      <c r="U151" s="54">
        <f t="shared" si="33"/>
        <v>3.7713558947845671</v>
      </c>
      <c r="V151" s="54">
        <f t="shared" si="33"/>
        <v>3.7611732338686479</v>
      </c>
      <c r="W151" s="54">
        <f t="shared" si="33"/>
        <v>3.6401259001326585</v>
      </c>
      <c r="X151" s="54">
        <f t="shared" si="33"/>
        <v>3.5260559969621075</v>
      </c>
      <c r="Y151" s="54">
        <f t="shared" si="33"/>
        <v>3.418379176983056</v>
      </c>
      <c r="Z151" s="54">
        <f t="shared" si="33"/>
        <v>3.3165745644910389</v>
      </c>
      <c r="AA151" s="54">
        <f t="shared" si="33"/>
        <v>3.2201763654573554</v>
      </c>
      <c r="AB151" s="54">
        <f t="shared" si="33"/>
        <v>2.7979074337873171</v>
      </c>
      <c r="AC151" s="54">
        <f t="shared" si="33"/>
        <v>2.4720080298870379</v>
      </c>
      <c r="AD151" s="54">
        <f t="shared" si="33"/>
        <v>2.2128720550140013</v>
      </c>
      <c r="AE151" s="54">
        <f t="shared" si="33"/>
        <v>2.0018940948799622</v>
      </c>
      <c r="AF151" s="54">
        <f t="shared" si="33"/>
        <v>1.8287725981112428</v>
      </c>
      <c r="AG151" s="54">
        <f t="shared" si="33"/>
        <v>1.6827795424097294</v>
      </c>
      <c r="AH151" s="54">
        <f t="shared" si="33"/>
        <v>1.5580025176864316</v>
      </c>
      <c r="AI151" s="54">
        <f t="shared" si="33"/>
        <v>1.4501308304275069</v>
      </c>
      <c r="AJ151" s="54">
        <f t="shared" si="33"/>
        <v>1.3559475119889584</v>
      </c>
      <c r="AK151" s="54">
        <f t="shared" si="33"/>
        <v>1.2730031292608737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1.1360019579792804</v>
      </c>
      <c r="X154" s="54">
        <f t="shared" si="33"/>
        <v>2.2008065799850995</v>
      </c>
      <c r="Y154" s="54">
        <f t="shared" si="33"/>
        <v>3.2003992812662556</v>
      </c>
      <c r="Z154" s="54">
        <f t="shared" si="33"/>
        <v>4.1401152623961206</v>
      </c>
      <c r="AA154" s="54">
        <f t="shared" si="33"/>
        <v>5.0247254580732097</v>
      </c>
      <c r="AB154" s="54">
        <f t="shared" si="33"/>
        <v>9.2478997436045596</v>
      </c>
      <c r="AC154" s="54">
        <f t="shared" si="33"/>
        <v>12.484122052018163</v>
      </c>
      <c r="AD154" s="54">
        <f t="shared" si="33"/>
        <v>15.03668254691242</v>
      </c>
      <c r="AE154" s="54">
        <f t="shared" si="33"/>
        <v>17.096178139463987</v>
      </c>
      <c r="AF154" s="54">
        <f t="shared" si="33"/>
        <v>18.808751586680227</v>
      </c>
      <c r="AG154" s="54">
        <f t="shared" si="33"/>
        <v>20.243514440387706</v>
      </c>
      <c r="AH154" s="54">
        <f t="shared" si="33"/>
        <v>21.461034475124912</v>
      </c>
      <c r="AI154" s="54">
        <f t="shared" si="33"/>
        <v>22.505471154524962</v>
      </c>
      <c r="AJ154" s="54">
        <f t="shared" si="33"/>
        <v>23.409779601916977</v>
      </c>
      <c r="AK154" s="54">
        <f t="shared" si="33"/>
        <v>24.199052150386848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0.19913338012000001</v>
      </c>
      <c r="E157" s="55">
        <f t="shared" ref="E157:AK157" si="35">E$85*E$11/1000</f>
        <v>0.19913338012000009</v>
      </c>
      <c r="F157" s="55">
        <f t="shared" si="35"/>
        <v>0.19913338012000009</v>
      </c>
      <c r="G157" s="55">
        <f t="shared" si="35"/>
        <v>0.19913338012000009</v>
      </c>
      <c r="H157" s="55">
        <f t="shared" si="35"/>
        <v>0.19913338012000009</v>
      </c>
      <c r="I157" s="55">
        <f t="shared" si="35"/>
        <v>0.19913338012000009</v>
      </c>
      <c r="J157" s="55">
        <f t="shared" si="35"/>
        <v>0.19913338012000009</v>
      </c>
      <c r="K157" s="55">
        <f t="shared" si="35"/>
        <v>0.19811182587998449</v>
      </c>
      <c r="L157" s="55">
        <f t="shared" si="35"/>
        <v>0.19709551221322022</v>
      </c>
      <c r="M157" s="55">
        <f t="shared" si="35"/>
        <v>0.19608441223556641</v>
      </c>
      <c r="N157" s="55">
        <f t="shared" si="35"/>
        <v>0.19507849920079798</v>
      </c>
      <c r="O157" s="55">
        <f t="shared" si="35"/>
        <v>0.1940777464998979</v>
      </c>
      <c r="P157" s="55">
        <f t="shared" si="35"/>
        <v>0.19308212766035343</v>
      </c>
      <c r="Q157" s="55">
        <f t="shared" si="35"/>
        <v>0.19209161634545582</v>
      </c>
      <c r="R157" s="55">
        <f t="shared" si="35"/>
        <v>0.19157296898132306</v>
      </c>
      <c r="S157" s="55">
        <f t="shared" si="35"/>
        <v>0.19105572196507348</v>
      </c>
      <c r="T157" s="55">
        <f t="shared" si="35"/>
        <v>0.19053987151576773</v>
      </c>
      <c r="U157" s="55">
        <f t="shared" si="35"/>
        <v>0.19002541386267513</v>
      </c>
      <c r="V157" s="55">
        <f t="shared" si="35"/>
        <v>0.18951234524524588</v>
      </c>
      <c r="W157" s="55">
        <f t="shared" si="35"/>
        <v>0.18900066191308371</v>
      </c>
      <c r="X157" s="55">
        <f t="shared" si="35"/>
        <v>0.18849036012591833</v>
      </c>
      <c r="Y157" s="55">
        <f t="shared" si="35"/>
        <v>0.18798143615357832</v>
      </c>
      <c r="Z157" s="55">
        <f t="shared" si="35"/>
        <v>0.18747388627596365</v>
      </c>
      <c r="AA157" s="55">
        <f t="shared" si="35"/>
        <v>0.18696770678301849</v>
      </c>
      <c r="AB157" s="55">
        <f t="shared" si="35"/>
        <v>0.18646289397470431</v>
      </c>
      <c r="AC157" s="55">
        <f t="shared" si="35"/>
        <v>0.18595944416097257</v>
      </c>
      <c r="AD157" s="55">
        <f t="shared" si="35"/>
        <v>0.18545735366173793</v>
      </c>
      <c r="AE157" s="55">
        <f t="shared" si="35"/>
        <v>0.18495661880685119</v>
      </c>
      <c r="AF157" s="55">
        <f t="shared" si="35"/>
        <v>0.18465698908438413</v>
      </c>
      <c r="AG157" s="55">
        <f t="shared" si="35"/>
        <v>0.1843578447620674</v>
      </c>
      <c r="AH157" s="55">
        <f t="shared" si="35"/>
        <v>0.18405918505355287</v>
      </c>
      <c r="AI157" s="55">
        <f t="shared" si="35"/>
        <v>0.18376100917376612</v>
      </c>
      <c r="AJ157" s="55">
        <f t="shared" si="35"/>
        <v>0.18346331633890467</v>
      </c>
      <c r="AK157" s="55">
        <f t="shared" si="35"/>
        <v>0.18316610576643563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0</v>
      </c>
      <c r="E161" s="55">
        <f t="shared" si="37"/>
        <v>0</v>
      </c>
      <c r="F161" s="55">
        <f t="shared" si="37"/>
        <v>0</v>
      </c>
      <c r="G161" s="55">
        <f t="shared" si="37"/>
        <v>0</v>
      </c>
      <c r="H161" s="55">
        <f t="shared" si="37"/>
        <v>0</v>
      </c>
      <c r="I161" s="55">
        <f t="shared" si="37"/>
        <v>0</v>
      </c>
      <c r="J161" s="55">
        <f t="shared" si="37"/>
        <v>0</v>
      </c>
      <c r="K161" s="55">
        <f t="shared" si="37"/>
        <v>0</v>
      </c>
      <c r="L161" s="55">
        <f t="shared" si="37"/>
        <v>0</v>
      </c>
      <c r="M161" s="55">
        <f t="shared" si="37"/>
        <v>0</v>
      </c>
      <c r="N161" s="55">
        <f t="shared" si="37"/>
        <v>0</v>
      </c>
      <c r="O161" s="55">
        <f t="shared" si="37"/>
        <v>0</v>
      </c>
      <c r="P161" s="55">
        <f t="shared" si="37"/>
        <v>0</v>
      </c>
      <c r="Q161" s="55">
        <f t="shared" si="37"/>
        <v>0</v>
      </c>
      <c r="R161" s="55">
        <f t="shared" si="37"/>
        <v>0</v>
      </c>
      <c r="S161" s="55">
        <f t="shared" si="37"/>
        <v>0</v>
      </c>
      <c r="T161" s="55">
        <f t="shared" si="37"/>
        <v>0</v>
      </c>
      <c r="U161" s="55">
        <f t="shared" si="37"/>
        <v>0</v>
      </c>
      <c r="V161" s="55">
        <f t="shared" si="37"/>
        <v>0</v>
      </c>
      <c r="W161" s="55">
        <f t="shared" si="37"/>
        <v>0</v>
      </c>
      <c r="X161" s="55">
        <f t="shared" si="37"/>
        <v>0</v>
      </c>
      <c r="Y161" s="55">
        <f t="shared" si="37"/>
        <v>0</v>
      </c>
      <c r="Z161" s="55">
        <f t="shared" si="37"/>
        <v>0</v>
      </c>
      <c r="AA161" s="55">
        <f t="shared" si="37"/>
        <v>0</v>
      </c>
      <c r="AB161" s="55">
        <f t="shared" si="37"/>
        <v>0</v>
      </c>
      <c r="AC161" s="55">
        <f t="shared" si="37"/>
        <v>0</v>
      </c>
      <c r="AD161" s="55">
        <f t="shared" si="37"/>
        <v>0</v>
      </c>
      <c r="AE161" s="55">
        <f t="shared" si="37"/>
        <v>0</v>
      </c>
      <c r="AF161" s="55">
        <f t="shared" si="37"/>
        <v>0</v>
      </c>
      <c r="AG161" s="55">
        <f t="shared" si="37"/>
        <v>0</v>
      </c>
      <c r="AH161" s="55">
        <f t="shared" si="37"/>
        <v>0</v>
      </c>
      <c r="AI161" s="55">
        <f t="shared" si="37"/>
        <v>0</v>
      </c>
      <c r="AJ161" s="55">
        <f t="shared" si="37"/>
        <v>0</v>
      </c>
      <c r="AK161" s="55">
        <f t="shared" si="37"/>
        <v>0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0.19913338012000001</v>
      </c>
      <c r="E162" s="55">
        <f t="shared" si="37"/>
        <v>0.19913338012000009</v>
      </c>
      <c r="F162" s="55">
        <f t="shared" si="37"/>
        <v>0.19913338012000009</v>
      </c>
      <c r="G162" s="55">
        <f t="shared" si="37"/>
        <v>0.19913338012000009</v>
      </c>
      <c r="H162" s="55">
        <f t="shared" si="37"/>
        <v>0.19913338012000009</v>
      </c>
      <c r="I162" s="55">
        <f t="shared" si="37"/>
        <v>0.19913338012000009</v>
      </c>
      <c r="J162" s="55">
        <f t="shared" si="37"/>
        <v>0.19913338012000009</v>
      </c>
      <c r="K162" s="55">
        <f t="shared" si="37"/>
        <v>0.19811182587998449</v>
      </c>
      <c r="L162" s="55">
        <f t="shared" si="37"/>
        <v>0.19709551221322022</v>
      </c>
      <c r="M162" s="55">
        <f t="shared" si="37"/>
        <v>0.19608441223556641</v>
      </c>
      <c r="N162" s="55">
        <f t="shared" si="37"/>
        <v>0.19507849920079798</v>
      </c>
      <c r="O162" s="55">
        <f t="shared" si="37"/>
        <v>0.1940777464998979</v>
      </c>
      <c r="P162" s="55">
        <f t="shared" si="37"/>
        <v>0.19308212766035343</v>
      </c>
      <c r="Q162" s="55">
        <f t="shared" si="37"/>
        <v>0.19209161634545582</v>
      </c>
      <c r="R162" s="55">
        <f t="shared" si="37"/>
        <v>0.19157296898132306</v>
      </c>
      <c r="S162" s="55">
        <f t="shared" si="37"/>
        <v>0.19105572196507348</v>
      </c>
      <c r="T162" s="55">
        <f t="shared" si="37"/>
        <v>0.19053987151576773</v>
      </c>
      <c r="U162" s="55">
        <f t="shared" si="37"/>
        <v>0.19002541386267513</v>
      </c>
      <c r="V162" s="55">
        <f t="shared" si="37"/>
        <v>0.18951234524524588</v>
      </c>
      <c r="W162" s="55">
        <f t="shared" si="37"/>
        <v>0.18900066191308371</v>
      </c>
      <c r="X162" s="55">
        <f t="shared" si="37"/>
        <v>0.18849036012591833</v>
      </c>
      <c r="Y162" s="55">
        <f t="shared" si="37"/>
        <v>0.18798143615357832</v>
      </c>
      <c r="Z162" s="55">
        <f t="shared" si="37"/>
        <v>0.18747388627596365</v>
      </c>
      <c r="AA162" s="55">
        <f t="shared" si="37"/>
        <v>0.18696770678301849</v>
      </c>
      <c r="AB162" s="55">
        <f t="shared" si="37"/>
        <v>0.18646289397470431</v>
      </c>
      <c r="AC162" s="55">
        <f t="shared" si="37"/>
        <v>0.18595944416097257</v>
      </c>
      <c r="AD162" s="55">
        <f t="shared" si="37"/>
        <v>0.18545735366173793</v>
      </c>
      <c r="AE162" s="55">
        <f t="shared" si="37"/>
        <v>0.18495661880685119</v>
      </c>
      <c r="AF162" s="55">
        <f t="shared" si="37"/>
        <v>0.18465698908438413</v>
      </c>
      <c r="AG162" s="55">
        <f t="shared" si="37"/>
        <v>0.1843578447620674</v>
      </c>
      <c r="AH162" s="55">
        <f t="shared" si="37"/>
        <v>0.18405918505355287</v>
      </c>
      <c r="AI162" s="55">
        <f t="shared" si="37"/>
        <v>0.18376100917376612</v>
      </c>
      <c r="AJ162" s="55">
        <f t="shared" si="37"/>
        <v>0.18346331633890467</v>
      </c>
      <c r="AK162" s="55">
        <f t="shared" si="37"/>
        <v>0.18316610576643563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0</v>
      </c>
      <c r="K168" s="55">
        <f t="shared" si="39"/>
        <v>0</v>
      </c>
      <c r="L168" s="55">
        <f t="shared" si="39"/>
        <v>0</v>
      </c>
      <c r="M168" s="55">
        <f t="shared" si="39"/>
        <v>0</v>
      </c>
      <c r="N168" s="55">
        <f t="shared" si="39"/>
        <v>0</v>
      </c>
      <c r="O168" s="55">
        <f t="shared" si="39"/>
        <v>0</v>
      </c>
      <c r="P168" s="55">
        <f t="shared" si="39"/>
        <v>0</v>
      </c>
      <c r="Q168" s="55">
        <f t="shared" si="39"/>
        <v>0</v>
      </c>
      <c r="R168" s="55">
        <f t="shared" si="39"/>
        <v>0</v>
      </c>
      <c r="S168" s="55">
        <f t="shared" si="39"/>
        <v>0</v>
      </c>
      <c r="T168" s="55">
        <f t="shared" si="39"/>
        <v>0</v>
      </c>
      <c r="U168" s="55">
        <f t="shared" si="39"/>
        <v>0</v>
      </c>
      <c r="V168" s="55">
        <f t="shared" si="39"/>
        <v>0</v>
      </c>
      <c r="W168" s="55">
        <f t="shared" si="39"/>
        <v>0</v>
      </c>
      <c r="X168" s="55">
        <f t="shared" si="39"/>
        <v>0</v>
      </c>
      <c r="Y168" s="55">
        <f t="shared" si="39"/>
        <v>0</v>
      </c>
      <c r="Z168" s="55">
        <f t="shared" si="39"/>
        <v>0</v>
      </c>
      <c r="AA168" s="55">
        <f t="shared" si="39"/>
        <v>0</v>
      </c>
      <c r="AB168" s="55">
        <f t="shared" si="39"/>
        <v>0</v>
      </c>
      <c r="AC168" s="55">
        <f t="shared" si="39"/>
        <v>0</v>
      </c>
      <c r="AD168" s="55">
        <f t="shared" si="39"/>
        <v>0</v>
      </c>
      <c r="AE168" s="55">
        <f t="shared" si="39"/>
        <v>0</v>
      </c>
      <c r="AF168" s="55">
        <f t="shared" si="39"/>
        <v>0</v>
      </c>
      <c r="AG168" s="55">
        <f t="shared" si="39"/>
        <v>0</v>
      </c>
      <c r="AH168" s="55">
        <f t="shared" si="39"/>
        <v>0</v>
      </c>
      <c r="AI168" s="55">
        <f t="shared" si="39"/>
        <v>0</v>
      </c>
      <c r="AJ168" s="55">
        <f t="shared" si="39"/>
        <v>0</v>
      </c>
      <c r="AK168" s="55">
        <f t="shared" si="39"/>
        <v>0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0</v>
      </c>
      <c r="Q169" s="55">
        <f t="shared" si="39"/>
        <v>0</v>
      </c>
      <c r="R169" s="55">
        <f t="shared" si="39"/>
        <v>0</v>
      </c>
      <c r="S169" s="55">
        <f t="shared" si="39"/>
        <v>0</v>
      </c>
      <c r="T169" s="55">
        <f t="shared" si="39"/>
        <v>0</v>
      </c>
      <c r="U169" s="55">
        <f t="shared" si="39"/>
        <v>0</v>
      </c>
      <c r="V169" s="55">
        <f t="shared" si="39"/>
        <v>0</v>
      </c>
      <c r="W169" s="55">
        <f t="shared" si="39"/>
        <v>0</v>
      </c>
      <c r="X169" s="55">
        <f t="shared" si="39"/>
        <v>0</v>
      </c>
      <c r="Y169" s="55">
        <f t="shared" si="39"/>
        <v>0</v>
      </c>
      <c r="Z169" s="55">
        <f t="shared" si="39"/>
        <v>0</v>
      </c>
      <c r="AA169" s="55">
        <f t="shared" si="39"/>
        <v>0</v>
      </c>
      <c r="AB169" s="55">
        <f t="shared" si="39"/>
        <v>0</v>
      </c>
      <c r="AC169" s="55">
        <f t="shared" si="39"/>
        <v>0</v>
      </c>
      <c r="AD169" s="55">
        <f t="shared" si="39"/>
        <v>0</v>
      </c>
      <c r="AE169" s="55">
        <f t="shared" si="39"/>
        <v>0</v>
      </c>
      <c r="AF169" s="55">
        <f t="shared" si="39"/>
        <v>0</v>
      </c>
      <c r="AG169" s="55">
        <f t="shared" si="39"/>
        <v>0</v>
      </c>
      <c r="AH169" s="55">
        <f t="shared" si="39"/>
        <v>0</v>
      </c>
      <c r="AI169" s="55">
        <f t="shared" si="39"/>
        <v>0</v>
      </c>
      <c r="AJ169" s="55">
        <f t="shared" si="39"/>
        <v>0</v>
      </c>
      <c r="AK169" s="55">
        <f t="shared" si="39"/>
        <v>0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0.29212720799999997</v>
      </c>
      <c r="E171" s="55">
        <f t="shared" ref="E171:AK171" si="40">E$86*E$11/1000</f>
        <v>0.29212720800000003</v>
      </c>
      <c r="F171" s="55">
        <f t="shared" si="40"/>
        <v>0.29212720800000003</v>
      </c>
      <c r="G171" s="55">
        <f t="shared" si="40"/>
        <v>0.29212720800000003</v>
      </c>
      <c r="H171" s="55">
        <f t="shared" si="40"/>
        <v>0.29212720800000003</v>
      </c>
      <c r="I171" s="55">
        <f t="shared" si="40"/>
        <v>0.29212720800000003</v>
      </c>
      <c r="J171" s="55">
        <f t="shared" si="40"/>
        <v>0.29212720800000003</v>
      </c>
      <c r="K171" s="55">
        <f t="shared" si="40"/>
        <v>0.2906285954229601</v>
      </c>
      <c r="L171" s="55">
        <f t="shared" si="40"/>
        <v>0.28913767072844038</v>
      </c>
      <c r="M171" s="55">
        <f t="shared" si="40"/>
        <v>0.28765439447760349</v>
      </c>
      <c r="N171" s="55">
        <f t="shared" si="40"/>
        <v>0.28617872743393341</v>
      </c>
      <c r="O171" s="55">
        <f t="shared" si="40"/>
        <v>0.28471063056219736</v>
      </c>
      <c r="P171" s="55">
        <f t="shared" si="40"/>
        <v>0.28325006502741329</v>
      </c>
      <c r="Q171" s="55">
        <f t="shared" si="40"/>
        <v>0.2817969921938227</v>
      </c>
      <c r="R171" s="55">
        <f t="shared" si="40"/>
        <v>0.28103614031489932</v>
      </c>
      <c r="S171" s="55">
        <f t="shared" si="40"/>
        <v>0.2802773427360491</v>
      </c>
      <c r="T171" s="55">
        <f t="shared" si="40"/>
        <v>0.27952059391066175</v>
      </c>
      <c r="U171" s="55">
        <f t="shared" si="40"/>
        <v>0.27876588830710297</v>
      </c>
      <c r="V171" s="55">
        <f t="shared" si="40"/>
        <v>0.27801322040867371</v>
      </c>
      <c r="W171" s="55">
        <f t="shared" si="40"/>
        <v>0.27726258471357029</v>
      </c>
      <c r="X171" s="55">
        <f t="shared" si="40"/>
        <v>0.2765139757348436</v>
      </c>
      <c r="Y171" s="55">
        <f t="shared" si="40"/>
        <v>0.27576738800035949</v>
      </c>
      <c r="Z171" s="55">
        <f t="shared" si="40"/>
        <v>0.27502281605275847</v>
      </c>
      <c r="AA171" s="55">
        <f t="shared" si="40"/>
        <v>0.27428025444941595</v>
      </c>
      <c r="AB171" s="55">
        <f t="shared" si="40"/>
        <v>0.2735396977624025</v>
      </c>
      <c r="AC171" s="55">
        <f t="shared" si="40"/>
        <v>0.27280114057844401</v>
      </c>
      <c r="AD171" s="55">
        <f t="shared" si="40"/>
        <v>0.27206457749888213</v>
      </c>
      <c r="AE171" s="55">
        <f t="shared" si="40"/>
        <v>0.27133000313963518</v>
      </c>
      <c r="AF171" s="55">
        <f t="shared" si="40"/>
        <v>0.27089044853454891</v>
      </c>
      <c r="AG171" s="55">
        <f t="shared" si="40"/>
        <v>0.27045160600792295</v>
      </c>
      <c r="AH171" s="55">
        <f t="shared" si="40"/>
        <v>0.27001347440619017</v>
      </c>
      <c r="AI171" s="55">
        <f t="shared" si="40"/>
        <v>0.2695760525776521</v>
      </c>
      <c r="AJ171" s="55">
        <f t="shared" si="40"/>
        <v>0.26913933937247631</v>
      </c>
      <c r="AK171" s="55">
        <f t="shared" si="40"/>
        <v>0.26870333364269289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0.29212720799999997</v>
      </c>
      <c r="E172" s="55">
        <f t="shared" ref="E172:AK172" si="41">E171</f>
        <v>0.29212720800000003</v>
      </c>
      <c r="F172" s="55">
        <f t="shared" si="41"/>
        <v>0.29212720800000003</v>
      </c>
      <c r="G172" s="55">
        <f t="shared" si="41"/>
        <v>0.29212720800000003</v>
      </c>
      <c r="H172" s="55">
        <f t="shared" si="41"/>
        <v>0.29212720800000003</v>
      </c>
      <c r="I172" s="55">
        <f t="shared" si="41"/>
        <v>0.29212720800000003</v>
      </c>
      <c r="J172" s="55">
        <f t="shared" si="41"/>
        <v>0.29212720800000003</v>
      </c>
      <c r="K172" s="55">
        <f t="shared" si="41"/>
        <v>0.2906285954229601</v>
      </c>
      <c r="L172" s="55">
        <f t="shared" si="41"/>
        <v>0.28913767072844038</v>
      </c>
      <c r="M172" s="55">
        <f t="shared" si="41"/>
        <v>0.28765439447760349</v>
      </c>
      <c r="N172" s="55">
        <f t="shared" si="41"/>
        <v>0.28617872743393341</v>
      </c>
      <c r="O172" s="55">
        <f t="shared" si="41"/>
        <v>0.28471063056219736</v>
      </c>
      <c r="P172" s="55">
        <f t="shared" si="41"/>
        <v>0.28325006502741329</v>
      </c>
      <c r="Q172" s="55">
        <f t="shared" si="41"/>
        <v>0.2817969921938227</v>
      </c>
      <c r="R172" s="55">
        <f t="shared" si="41"/>
        <v>0.28103614031489932</v>
      </c>
      <c r="S172" s="55">
        <f t="shared" si="41"/>
        <v>0.2802773427360491</v>
      </c>
      <c r="T172" s="55">
        <f t="shared" si="41"/>
        <v>0.27952059391066175</v>
      </c>
      <c r="U172" s="55">
        <f t="shared" si="41"/>
        <v>0.27876588830710297</v>
      </c>
      <c r="V172" s="55">
        <f t="shared" si="41"/>
        <v>0.27801322040867371</v>
      </c>
      <c r="W172" s="55">
        <f t="shared" si="41"/>
        <v>0.27726258471357029</v>
      </c>
      <c r="X172" s="55">
        <f t="shared" si="41"/>
        <v>0.2765139757348436</v>
      </c>
      <c r="Y172" s="55">
        <f t="shared" si="41"/>
        <v>0.27576738800035949</v>
      </c>
      <c r="Z172" s="55">
        <f t="shared" si="41"/>
        <v>0.27502281605275847</v>
      </c>
      <c r="AA172" s="55">
        <f t="shared" si="41"/>
        <v>0.27428025444941595</v>
      </c>
      <c r="AB172" s="55">
        <f t="shared" si="41"/>
        <v>0.2735396977624025</v>
      </c>
      <c r="AC172" s="55">
        <f t="shared" si="41"/>
        <v>0.27280114057844401</v>
      </c>
      <c r="AD172" s="55">
        <f t="shared" si="41"/>
        <v>0.27206457749888213</v>
      </c>
      <c r="AE172" s="55">
        <f t="shared" si="41"/>
        <v>0.27133000313963518</v>
      </c>
      <c r="AF172" s="55">
        <f t="shared" si="41"/>
        <v>0.27089044853454891</v>
      </c>
      <c r="AG172" s="55">
        <f t="shared" si="41"/>
        <v>0.27045160600792295</v>
      </c>
      <c r="AH172" s="55">
        <f t="shared" si="41"/>
        <v>0.27001347440619017</v>
      </c>
      <c r="AI172" s="55">
        <f t="shared" si="41"/>
        <v>0.2695760525776521</v>
      </c>
      <c r="AJ172" s="55">
        <f t="shared" si="41"/>
        <v>0.26913933937247631</v>
      </c>
      <c r="AK172" s="55">
        <f t="shared" si="41"/>
        <v>0.26870333364269289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35.893597377372011</v>
      </c>
      <c r="E176" s="54">
        <f t="shared" ref="E176:AK176" si="42">E147/E119</f>
        <v>35.877423153050991</v>
      </c>
      <c r="F176" s="54">
        <f t="shared" si="42"/>
        <v>35.861263498888462</v>
      </c>
      <c r="G176" s="54">
        <f t="shared" si="42"/>
        <v>35.845118395205581</v>
      </c>
      <c r="H176" s="54">
        <f t="shared" si="42"/>
        <v>35.828987822358833</v>
      </c>
      <c r="I176" s="54">
        <f t="shared" si="42"/>
        <v>35.812871760740116</v>
      </c>
      <c r="J176" s="54">
        <f t="shared" si="42"/>
        <v>35.796770190776535</v>
      </c>
      <c r="K176" s="54">
        <f t="shared" si="42"/>
        <v>35.597128188663696</v>
      </c>
      <c r="L176" s="54">
        <f t="shared" si="42"/>
        <v>35.398606758182495</v>
      </c>
      <c r="M176" s="54">
        <f t="shared" si="42"/>
        <v>35.201199563673946</v>
      </c>
      <c r="N176" s="54">
        <f t="shared" si="42"/>
        <v>35.004900305600344</v>
      </c>
      <c r="O176" s="54">
        <f t="shared" si="42"/>
        <v>34.809702720337285</v>
      </c>
      <c r="P176" s="54">
        <f t="shared" si="42"/>
        <v>34.615600579967023</v>
      </c>
      <c r="Q176" s="54">
        <f t="shared" si="42"/>
        <v>34.422587692072952</v>
      </c>
      <c r="R176" s="54">
        <f t="shared" si="42"/>
        <v>34.329646705304356</v>
      </c>
      <c r="S176" s="54">
        <f t="shared" si="42"/>
        <v>34.236956659200033</v>
      </c>
      <c r="T176" s="54">
        <f t="shared" si="42"/>
        <v>34.144516876220187</v>
      </c>
      <c r="U176" s="54">
        <f t="shared" si="42"/>
        <v>34.052326680654382</v>
      </c>
      <c r="V176" s="54">
        <f t="shared" si="42"/>
        <v>33.960385398616602</v>
      </c>
      <c r="W176" s="54">
        <f t="shared" si="42"/>
        <v>32.368772206068954</v>
      </c>
      <c r="X176" s="54">
        <f t="shared" si="42"/>
        <v>30.871411985199746</v>
      </c>
      <c r="Y176" s="54">
        <f t="shared" si="42"/>
        <v>29.460401224718122</v>
      </c>
      <c r="Z176" s="54">
        <f t="shared" si="42"/>
        <v>28.128694926065712</v>
      </c>
      <c r="AA176" s="54">
        <f t="shared" si="42"/>
        <v>26.869993120915382</v>
      </c>
      <c r="AB176" s="54">
        <f t="shared" si="42"/>
        <v>21.203463225683169</v>
      </c>
      <c r="AC176" s="54">
        <f t="shared" si="42"/>
        <v>16.84029959155145</v>
      </c>
      <c r="AD176" s="54">
        <f t="shared" si="42"/>
        <v>13.380052400422356</v>
      </c>
      <c r="AE176" s="54">
        <f t="shared" si="42"/>
        <v>10.571066368515538</v>
      </c>
      <c r="AF176" s="54">
        <f t="shared" si="42"/>
        <v>8.2561767800313728</v>
      </c>
      <c r="AG176" s="54">
        <f t="shared" si="42"/>
        <v>6.3081813836818839</v>
      </c>
      <c r="AH176" s="54">
        <f t="shared" si="42"/>
        <v>4.6471093792151104</v>
      </c>
      <c r="AI176" s="54">
        <f t="shared" si="42"/>
        <v>3.2146546794310558</v>
      </c>
      <c r="AJ176" s="54">
        <f t="shared" si="42"/>
        <v>1.9673048477501276</v>
      </c>
      <c r="AK176" s="54">
        <f t="shared" si="42"/>
        <v>0.87192908268778035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45.877151313000013</v>
      </c>
      <c r="E177" s="54">
        <f t="shared" si="43"/>
        <v>45.856478340916873</v>
      </c>
      <c r="F177" s="54">
        <f t="shared" si="43"/>
        <v>45.835823991580263</v>
      </c>
      <c r="G177" s="54">
        <f t="shared" si="43"/>
        <v>45.815188239837781</v>
      </c>
      <c r="H177" s="54">
        <f t="shared" si="43"/>
        <v>45.79457106058225</v>
      </c>
      <c r="I177" s="54">
        <f t="shared" si="43"/>
        <v>45.773972428751662</v>
      </c>
      <c r="J177" s="54">
        <f t="shared" si="43"/>
        <v>45.753392319329095</v>
      </c>
      <c r="K177" s="54">
        <f t="shared" si="43"/>
        <v>45.498221285813933</v>
      </c>
      <c r="L177" s="54">
        <f t="shared" si="43"/>
        <v>45.244482503119478</v>
      </c>
      <c r="M177" s="54">
        <f t="shared" si="43"/>
        <v>44.992167873367364</v>
      </c>
      <c r="N177" s="54">
        <f t="shared" si="43"/>
        <v>44.741269344847339</v>
      </c>
      <c r="O177" s="54">
        <f t="shared" si="43"/>
        <v>44.491778911751574</v>
      </c>
      <c r="P177" s="54">
        <f t="shared" si="43"/>
        <v>44.243688613910408</v>
      </c>
      <c r="Q177" s="54">
        <f t="shared" si="43"/>
        <v>43.99699053652968</v>
      </c>
      <c r="R177" s="54">
        <f t="shared" si="43"/>
        <v>43.87819866208104</v>
      </c>
      <c r="S177" s="54">
        <f t="shared" si="43"/>
        <v>43.759727525693421</v>
      </c>
      <c r="T177" s="54">
        <f t="shared" si="43"/>
        <v>43.641576261374048</v>
      </c>
      <c r="U177" s="54">
        <f t="shared" si="43"/>
        <v>43.523744005468316</v>
      </c>
      <c r="V177" s="54">
        <f t="shared" si="43"/>
        <v>43.406229896653549</v>
      </c>
      <c r="W177" s="54">
        <f t="shared" si="43"/>
        <v>41.371920587988157</v>
      </c>
      <c r="X177" s="54">
        <f t="shared" si="43"/>
        <v>39.458080058139508</v>
      </c>
      <c r="Y177" s="54">
        <f t="shared" si="43"/>
        <v>37.654606489237885</v>
      </c>
      <c r="Z177" s="54">
        <f t="shared" si="43"/>
        <v>35.952495365478882</v>
      </c>
      <c r="AA177" s="54">
        <f t="shared" si="43"/>
        <v>34.343694426255347</v>
      </c>
      <c r="AB177" s="54">
        <f t="shared" si="43"/>
        <v>27.101058735827362</v>
      </c>
      <c r="AC177" s="54">
        <f t="shared" si="43"/>
        <v>21.524311547688718</v>
      </c>
      <c r="AD177" s="54">
        <f t="shared" si="43"/>
        <v>17.101620717933965</v>
      </c>
      <c r="AE177" s="54">
        <f t="shared" si="43"/>
        <v>13.511334799612124</v>
      </c>
      <c r="AF177" s="54">
        <f t="shared" si="43"/>
        <v>10.552574806646716</v>
      </c>
      <c r="AG177" s="54">
        <f t="shared" si="43"/>
        <v>8.0627580681413562</v>
      </c>
      <c r="AH177" s="54">
        <f t="shared" si="43"/>
        <v>5.9396704631427104</v>
      </c>
      <c r="AI177" s="54">
        <f t="shared" si="43"/>
        <v>4.108788472683873</v>
      </c>
      <c r="AJ177" s="54">
        <f t="shared" si="43"/>
        <v>2.5144969792280873</v>
      </c>
      <c r="AK177" s="54">
        <f t="shared" si="43"/>
        <v>1.1144500797763528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4.3332202520000012</v>
      </c>
      <c r="E180" s="54">
        <f t="shared" si="43"/>
        <v>4.331267634221085</v>
      </c>
      <c r="F180" s="54">
        <f t="shared" si="43"/>
        <v>4.3293167754106365</v>
      </c>
      <c r="G180" s="54">
        <f t="shared" si="43"/>
        <v>4.3273676731929402</v>
      </c>
      <c r="H180" s="54">
        <f t="shared" si="43"/>
        <v>4.3254203251965562</v>
      </c>
      <c r="I180" s="54">
        <f t="shared" si="43"/>
        <v>4.3234747290543103</v>
      </c>
      <c r="J180" s="54">
        <f t="shared" si="43"/>
        <v>4.3215308824032874</v>
      </c>
      <c r="K180" s="54">
        <f t="shared" si="43"/>
        <v>4.2974292924286202</v>
      </c>
      <c r="L180" s="54">
        <f t="shared" si="43"/>
        <v>4.2734629823936316</v>
      </c>
      <c r="M180" s="54">
        <f t="shared" si="43"/>
        <v>4.2496311874319446</v>
      </c>
      <c r="N180" s="54">
        <f t="shared" si="43"/>
        <v>4.2259331470378827</v>
      </c>
      <c r="O180" s="54">
        <f t="shared" si="43"/>
        <v>4.2023681050413781</v>
      </c>
      <c r="P180" s="54">
        <f t="shared" si="43"/>
        <v>4.1789353095830117</v>
      </c>
      <c r="Q180" s="54">
        <f t="shared" si="43"/>
        <v>4.1556340130892009</v>
      </c>
      <c r="R180" s="54">
        <f t="shared" si="43"/>
        <v>4.1444138012538598</v>
      </c>
      <c r="S180" s="54">
        <f t="shared" si="43"/>
        <v>4.1332238839904738</v>
      </c>
      <c r="T180" s="54">
        <f t="shared" si="43"/>
        <v>4.122064179503699</v>
      </c>
      <c r="U180" s="54">
        <f t="shared" si="43"/>
        <v>4.1109346062190379</v>
      </c>
      <c r="V180" s="54">
        <f t="shared" si="43"/>
        <v>4.0998350827822456</v>
      </c>
      <c r="W180" s="54">
        <f t="shared" si="43"/>
        <v>3.9678884601010016</v>
      </c>
      <c r="X180" s="54">
        <f t="shared" si="43"/>
        <v>3.8435475266132966</v>
      </c>
      <c r="Y180" s="54">
        <f t="shared" si="43"/>
        <v>3.7261753194048368</v>
      </c>
      <c r="Z180" s="54">
        <f t="shared" si="43"/>
        <v>3.6152040623179849</v>
      </c>
      <c r="AA180" s="54">
        <f t="shared" si="43"/>
        <v>3.5101260205100537</v>
      </c>
      <c r="AB180" s="54">
        <f t="shared" si="43"/>
        <v>3.0498353418355437</v>
      </c>
      <c r="AC180" s="54">
        <f t="shared" si="43"/>
        <v>2.6945914521001399</v>
      </c>
      <c r="AD180" s="54">
        <f t="shared" si="43"/>
        <v>2.4121224736897302</v>
      </c>
      <c r="AE180" s="54">
        <f t="shared" si="43"/>
        <v>2.1821477320685698</v>
      </c>
      <c r="AF180" s="54">
        <f t="shared" si="43"/>
        <v>1.9934381082616073</v>
      </c>
      <c r="AG180" s="54">
        <f t="shared" si="43"/>
        <v>1.8342996122684312</v>
      </c>
      <c r="AH180" s="54">
        <f t="shared" si="43"/>
        <v>1.6982874714610849</v>
      </c>
      <c r="AI180" s="54">
        <f t="shared" si="43"/>
        <v>1.5807028508218064</v>
      </c>
      <c r="AJ180" s="54">
        <f t="shared" si="43"/>
        <v>1.4780391208797417</v>
      </c>
      <c r="AK180" s="54">
        <f t="shared" si="43"/>
        <v>1.3876262977834377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1.1360019579792804</v>
      </c>
      <c r="X183" s="54">
        <f t="shared" si="43"/>
        <v>2.2008065799850995</v>
      </c>
      <c r="Y183" s="54">
        <f t="shared" si="43"/>
        <v>3.2003992812662556</v>
      </c>
      <c r="Z183" s="54">
        <f t="shared" si="43"/>
        <v>4.1401152623961206</v>
      </c>
      <c r="AA183" s="54">
        <f t="shared" si="43"/>
        <v>5.0247254580732097</v>
      </c>
      <c r="AB183" s="54">
        <f t="shared" si="43"/>
        <v>9.2478997436045596</v>
      </c>
      <c r="AC183" s="54">
        <f t="shared" si="43"/>
        <v>12.484122052018163</v>
      </c>
      <c r="AD183" s="54">
        <f t="shared" si="43"/>
        <v>15.03668254691242</v>
      </c>
      <c r="AE183" s="54">
        <f t="shared" si="43"/>
        <v>17.096178139463987</v>
      </c>
      <c r="AF183" s="54">
        <f t="shared" si="43"/>
        <v>18.808751586680227</v>
      </c>
      <c r="AG183" s="54">
        <f t="shared" si="43"/>
        <v>20.243514440387706</v>
      </c>
      <c r="AH183" s="54">
        <f t="shared" si="43"/>
        <v>21.461034475124912</v>
      </c>
      <c r="AI183" s="54">
        <f t="shared" si="43"/>
        <v>22.505471154524962</v>
      </c>
      <c r="AJ183" s="54">
        <f t="shared" si="43"/>
        <v>23.409779601916977</v>
      </c>
      <c r="AK183" s="54">
        <f t="shared" si="43"/>
        <v>24.199052150386848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0</v>
      </c>
      <c r="E189" s="55">
        <f t="shared" si="45"/>
        <v>0</v>
      </c>
      <c r="F189" s="55">
        <f t="shared" si="45"/>
        <v>0</v>
      </c>
      <c r="G189" s="55">
        <f t="shared" si="45"/>
        <v>0</v>
      </c>
      <c r="H189" s="55">
        <f t="shared" si="45"/>
        <v>0</v>
      </c>
      <c r="I189" s="55">
        <f t="shared" si="45"/>
        <v>0</v>
      </c>
      <c r="J189" s="55">
        <f t="shared" si="45"/>
        <v>0</v>
      </c>
      <c r="K189" s="55">
        <f t="shared" si="45"/>
        <v>0</v>
      </c>
      <c r="L189" s="55">
        <f t="shared" si="45"/>
        <v>0</v>
      </c>
      <c r="M189" s="55">
        <f t="shared" si="45"/>
        <v>0</v>
      </c>
      <c r="N189" s="55">
        <f t="shared" si="45"/>
        <v>0</v>
      </c>
      <c r="O189" s="55">
        <f t="shared" si="45"/>
        <v>0</v>
      </c>
      <c r="P189" s="55">
        <f t="shared" si="45"/>
        <v>0</v>
      </c>
      <c r="Q189" s="55">
        <f t="shared" si="45"/>
        <v>0</v>
      </c>
      <c r="R189" s="55">
        <f t="shared" si="45"/>
        <v>0</v>
      </c>
      <c r="S189" s="55">
        <f t="shared" si="45"/>
        <v>0</v>
      </c>
      <c r="T189" s="55">
        <f t="shared" si="45"/>
        <v>0</v>
      </c>
      <c r="U189" s="55">
        <f t="shared" si="45"/>
        <v>0</v>
      </c>
      <c r="V189" s="55">
        <f t="shared" si="45"/>
        <v>0</v>
      </c>
      <c r="W189" s="55">
        <f t="shared" si="45"/>
        <v>0</v>
      </c>
      <c r="X189" s="55">
        <f t="shared" si="45"/>
        <v>0</v>
      </c>
      <c r="Y189" s="55">
        <f t="shared" si="45"/>
        <v>0</v>
      </c>
      <c r="Z189" s="55">
        <f t="shared" si="45"/>
        <v>0</v>
      </c>
      <c r="AA189" s="55">
        <f t="shared" si="45"/>
        <v>0</v>
      </c>
      <c r="AB189" s="55">
        <f t="shared" si="45"/>
        <v>0</v>
      </c>
      <c r="AC189" s="55">
        <f t="shared" si="45"/>
        <v>0</v>
      </c>
      <c r="AD189" s="55">
        <f t="shared" si="45"/>
        <v>0</v>
      </c>
      <c r="AE189" s="55">
        <f t="shared" si="45"/>
        <v>0</v>
      </c>
      <c r="AF189" s="55">
        <f t="shared" si="45"/>
        <v>0</v>
      </c>
      <c r="AG189" s="55">
        <f t="shared" si="45"/>
        <v>0</v>
      </c>
      <c r="AH189" s="55">
        <f t="shared" si="45"/>
        <v>0</v>
      </c>
      <c r="AI189" s="55">
        <f t="shared" si="45"/>
        <v>0</v>
      </c>
      <c r="AJ189" s="55">
        <f t="shared" si="45"/>
        <v>0</v>
      </c>
      <c r="AK189" s="55">
        <f t="shared" si="45"/>
        <v>0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0.24343934000000003</v>
      </c>
      <c r="E190" s="55">
        <f t="shared" si="46"/>
        <v>0.24343934000000012</v>
      </c>
      <c r="F190" s="55">
        <f t="shared" si="46"/>
        <v>0.24343934000000012</v>
      </c>
      <c r="G190" s="55">
        <f t="shared" si="46"/>
        <v>0.24338140145071049</v>
      </c>
      <c r="H190" s="55">
        <f t="shared" si="46"/>
        <v>0.24317875249030191</v>
      </c>
      <c r="I190" s="55">
        <f t="shared" si="46"/>
        <v>0.24297644071618349</v>
      </c>
      <c r="J190" s="55">
        <f t="shared" si="46"/>
        <v>0.24277446528749175</v>
      </c>
      <c r="K190" s="55">
        <f t="shared" si="46"/>
        <v>0.24132842677202823</v>
      </c>
      <c r="L190" s="55">
        <f t="shared" si="46"/>
        <v>0.23989116678754865</v>
      </c>
      <c r="M190" s="55">
        <f t="shared" si="46"/>
        <v>0.23846263080250737</v>
      </c>
      <c r="N190" s="55">
        <f t="shared" si="46"/>
        <v>0.23704276463365995</v>
      </c>
      <c r="O190" s="55">
        <f t="shared" si="46"/>
        <v>0.23563151444376224</v>
      </c>
      <c r="P190" s="55">
        <f t="shared" si="46"/>
        <v>0.23422882673928555</v>
      </c>
      <c r="Q190" s="55">
        <f t="shared" si="46"/>
        <v>0.23283464836814766</v>
      </c>
      <c r="R190" s="55">
        <f t="shared" si="46"/>
        <v>0.23201424750556549</v>
      </c>
      <c r="S190" s="55">
        <f t="shared" si="46"/>
        <v>0.23119689500344132</v>
      </c>
      <c r="T190" s="55">
        <f t="shared" si="46"/>
        <v>0.23038257875099882</v>
      </c>
      <c r="U190" s="55">
        <f t="shared" si="46"/>
        <v>0.22957128668969862</v>
      </c>
      <c r="V190" s="55">
        <f t="shared" si="46"/>
        <v>0.22876300681298981</v>
      </c>
      <c r="W190" s="55">
        <f t="shared" si="46"/>
        <v>0.22795772716606294</v>
      </c>
      <c r="X190" s="55">
        <f t="shared" si="46"/>
        <v>0.22715543584560466</v>
      </c>
      <c r="Y190" s="55">
        <f t="shared" si="46"/>
        <v>0.22635612099955318</v>
      </c>
      <c r="Z190" s="55">
        <f t="shared" si="46"/>
        <v>0.2255597708268553</v>
      </c>
      <c r="AA190" s="55">
        <f t="shared" si="46"/>
        <v>0.2247663735772247</v>
      </c>
      <c r="AB190" s="55">
        <f t="shared" si="46"/>
        <v>0.22397591755090143</v>
      </c>
      <c r="AC190" s="55">
        <f t="shared" si="46"/>
        <v>0.2231883910984129</v>
      </c>
      <c r="AD190" s="55">
        <f t="shared" si="46"/>
        <v>0.22240378262033561</v>
      </c>
      <c r="AE190" s="55">
        <f t="shared" si="46"/>
        <v>0.22162208056705862</v>
      </c>
      <c r="AF190" s="55">
        <f t="shared" si="46"/>
        <v>0.22108242989629801</v>
      </c>
      <c r="AG190" s="55">
        <f t="shared" si="46"/>
        <v>0.22054424024537989</v>
      </c>
      <c r="AH190" s="55">
        <f t="shared" si="46"/>
        <v>0.22000750710220018</v>
      </c>
      <c r="AI190" s="55">
        <f t="shared" si="46"/>
        <v>0.21947222597087318</v>
      </c>
      <c r="AJ190" s="55">
        <f t="shared" si="46"/>
        <v>0.2189383923716639</v>
      </c>
      <c r="AK190" s="55">
        <f t="shared" si="46"/>
        <v>0.21840600184091938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0</v>
      </c>
      <c r="K196" s="55">
        <f t="shared" si="46"/>
        <v>0</v>
      </c>
      <c r="L196" s="55">
        <f t="shared" si="46"/>
        <v>0</v>
      </c>
      <c r="M196" s="55">
        <f t="shared" si="46"/>
        <v>0</v>
      </c>
      <c r="N196" s="55">
        <f t="shared" si="46"/>
        <v>0</v>
      </c>
      <c r="O196" s="55">
        <f t="shared" si="46"/>
        <v>0</v>
      </c>
      <c r="P196" s="55">
        <f t="shared" si="46"/>
        <v>0</v>
      </c>
      <c r="Q196" s="55">
        <f t="shared" si="46"/>
        <v>0</v>
      </c>
      <c r="R196" s="55">
        <f t="shared" si="46"/>
        <v>0</v>
      </c>
      <c r="S196" s="55">
        <f t="shared" si="46"/>
        <v>0</v>
      </c>
      <c r="T196" s="55">
        <f t="shared" si="46"/>
        <v>0</v>
      </c>
      <c r="U196" s="55">
        <f t="shared" si="46"/>
        <v>0</v>
      </c>
      <c r="V196" s="55">
        <f t="shared" si="46"/>
        <v>0</v>
      </c>
      <c r="W196" s="55">
        <f t="shared" si="46"/>
        <v>0</v>
      </c>
      <c r="X196" s="55">
        <f t="shared" si="46"/>
        <v>0</v>
      </c>
      <c r="Y196" s="55">
        <f t="shared" si="46"/>
        <v>0</v>
      </c>
      <c r="Z196" s="55">
        <f t="shared" si="46"/>
        <v>0</v>
      </c>
      <c r="AA196" s="55">
        <f t="shared" si="46"/>
        <v>0</v>
      </c>
      <c r="AB196" s="55">
        <f t="shared" si="46"/>
        <v>0</v>
      </c>
      <c r="AC196" s="55">
        <f t="shared" si="46"/>
        <v>0</v>
      </c>
      <c r="AD196" s="55">
        <f t="shared" si="46"/>
        <v>0</v>
      </c>
      <c r="AE196" s="55">
        <f t="shared" si="46"/>
        <v>0</v>
      </c>
      <c r="AF196" s="55">
        <f t="shared" si="46"/>
        <v>0</v>
      </c>
      <c r="AG196" s="55">
        <f t="shared" si="46"/>
        <v>0</v>
      </c>
      <c r="AH196" s="55">
        <f t="shared" si="46"/>
        <v>0</v>
      </c>
      <c r="AI196" s="55">
        <f t="shared" si="46"/>
        <v>0</v>
      </c>
      <c r="AJ196" s="55">
        <f t="shared" si="46"/>
        <v>0</v>
      </c>
      <c r="AK196" s="55">
        <f t="shared" si="46"/>
        <v>0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0</v>
      </c>
      <c r="Q197" s="55">
        <f t="shared" si="46"/>
        <v>0</v>
      </c>
      <c r="R197" s="55">
        <f t="shared" si="46"/>
        <v>0</v>
      </c>
      <c r="S197" s="55">
        <f t="shared" si="46"/>
        <v>0</v>
      </c>
      <c r="T197" s="55">
        <f t="shared" si="46"/>
        <v>0</v>
      </c>
      <c r="U197" s="55">
        <f t="shared" ref="U197:AK197" si="47">U169/U140</f>
        <v>0</v>
      </c>
      <c r="V197" s="55">
        <f t="shared" si="47"/>
        <v>0</v>
      </c>
      <c r="W197" s="55">
        <f t="shared" si="47"/>
        <v>0</v>
      </c>
      <c r="X197" s="55">
        <f t="shared" si="47"/>
        <v>0</v>
      </c>
      <c r="Y197" s="55">
        <f t="shared" si="47"/>
        <v>0</v>
      </c>
      <c r="Z197" s="55">
        <f t="shared" si="47"/>
        <v>0</v>
      </c>
      <c r="AA197" s="55">
        <f t="shared" si="47"/>
        <v>0</v>
      </c>
      <c r="AB197" s="55">
        <f t="shared" si="47"/>
        <v>0</v>
      </c>
      <c r="AC197" s="55">
        <f t="shared" si="47"/>
        <v>0</v>
      </c>
      <c r="AD197" s="55">
        <f t="shared" si="47"/>
        <v>0</v>
      </c>
      <c r="AE197" s="55">
        <f t="shared" si="47"/>
        <v>0</v>
      </c>
      <c r="AF197" s="55">
        <f t="shared" si="47"/>
        <v>0</v>
      </c>
      <c r="AG197" s="55">
        <f t="shared" si="47"/>
        <v>0</v>
      </c>
      <c r="AH197" s="55">
        <f t="shared" si="47"/>
        <v>0</v>
      </c>
      <c r="AI197" s="55">
        <f t="shared" si="47"/>
        <v>0</v>
      </c>
      <c r="AJ197" s="55">
        <f t="shared" si="47"/>
        <v>0</v>
      </c>
      <c r="AK197" s="55">
        <f t="shared" si="47"/>
        <v>0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0.29212720799999997</v>
      </c>
      <c r="E200" s="55">
        <f t="shared" si="48"/>
        <v>0.29212720800000003</v>
      </c>
      <c r="F200" s="55">
        <f t="shared" si="48"/>
        <v>0.29212720800000003</v>
      </c>
      <c r="G200" s="55">
        <f t="shared" si="48"/>
        <v>0.29212720800000003</v>
      </c>
      <c r="H200" s="55">
        <f t="shared" si="48"/>
        <v>0.29212720800000003</v>
      </c>
      <c r="I200" s="55">
        <f t="shared" si="48"/>
        <v>0.29212720800000003</v>
      </c>
      <c r="J200" s="55">
        <f t="shared" si="48"/>
        <v>0.29212720800000003</v>
      </c>
      <c r="K200" s="55">
        <f t="shared" si="48"/>
        <v>0.2906285954229601</v>
      </c>
      <c r="L200" s="55">
        <f t="shared" si="48"/>
        <v>0.28913767072844038</v>
      </c>
      <c r="M200" s="55">
        <f t="shared" si="48"/>
        <v>0.28765439447760349</v>
      </c>
      <c r="N200" s="55">
        <f t="shared" si="48"/>
        <v>0.28617872743393341</v>
      </c>
      <c r="O200" s="55">
        <f t="shared" si="48"/>
        <v>0.28471063056219736</v>
      </c>
      <c r="P200" s="55">
        <f t="shared" si="48"/>
        <v>0.28325006502741329</v>
      </c>
      <c r="Q200" s="55">
        <f t="shared" si="48"/>
        <v>0.2817969921938227</v>
      </c>
      <c r="R200" s="55">
        <f t="shared" si="48"/>
        <v>0.28103614031489932</v>
      </c>
      <c r="S200" s="55">
        <f t="shared" si="48"/>
        <v>0.2802773427360491</v>
      </c>
      <c r="T200" s="55">
        <f t="shared" si="48"/>
        <v>0.27952059391066175</v>
      </c>
      <c r="U200" s="55">
        <f t="shared" si="48"/>
        <v>0.27876588830710297</v>
      </c>
      <c r="V200" s="55">
        <f t="shared" si="48"/>
        <v>0.27801322040867371</v>
      </c>
      <c r="W200" s="55">
        <f t="shared" si="48"/>
        <v>0.27726258471357029</v>
      </c>
      <c r="X200" s="55">
        <f t="shared" si="48"/>
        <v>0.2765139757348436</v>
      </c>
      <c r="Y200" s="55">
        <f t="shared" si="48"/>
        <v>0.27576738800035949</v>
      </c>
      <c r="Z200" s="55">
        <f t="shared" si="48"/>
        <v>0.27502281605275847</v>
      </c>
      <c r="AA200" s="55">
        <f t="shared" si="48"/>
        <v>0.27428025444941595</v>
      </c>
      <c r="AB200" s="55">
        <f t="shared" si="48"/>
        <v>0.2735396977624025</v>
      </c>
      <c r="AC200" s="55">
        <f t="shared" si="48"/>
        <v>0.27280114057844401</v>
      </c>
      <c r="AD200" s="55">
        <f t="shared" si="48"/>
        <v>0.27206457749888213</v>
      </c>
      <c r="AE200" s="55">
        <f t="shared" si="48"/>
        <v>0.27133000313963518</v>
      </c>
      <c r="AF200" s="55">
        <f t="shared" si="48"/>
        <v>0.27089044853454891</v>
      </c>
      <c r="AG200" s="55">
        <f t="shared" si="48"/>
        <v>0.27045160600792295</v>
      </c>
      <c r="AH200" s="55">
        <f t="shared" si="48"/>
        <v>0.27001347440619017</v>
      </c>
      <c r="AI200" s="55">
        <f t="shared" si="48"/>
        <v>0.2695760525776521</v>
      </c>
      <c r="AJ200" s="55">
        <f t="shared" si="48"/>
        <v>0.26913933937247631</v>
      </c>
      <c r="AK200" s="55">
        <f t="shared" si="48"/>
        <v>0.26870333364269289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35.893597377372011</v>
      </c>
      <c r="E203" s="54">
        <f t="shared" ref="E203:AK204" si="49">E186+E176</f>
        <v>35.877423153050991</v>
      </c>
      <c r="F203" s="54">
        <f t="shared" si="49"/>
        <v>35.861263498888462</v>
      </c>
      <c r="G203" s="54">
        <f t="shared" si="49"/>
        <v>35.845118395205581</v>
      </c>
      <c r="H203" s="54">
        <f t="shared" si="49"/>
        <v>35.828987822358833</v>
      </c>
      <c r="I203" s="54">
        <f t="shared" si="49"/>
        <v>35.812871760740116</v>
      </c>
      <c r="J203" s="54">
        <f t="shared" si="49"/>
        <v>35.796770190776535</v>
      </c>
      <c r="K203" s="54">
        <f t="shared" si="49"/>
        <v>35.597128188663696</v>
      </c>
      <c r="L203" s="54">
        <f t="shared" si="49"/>
        <v>35.398606758182495</v>
      </c>
      <c r="M203" s="54">
        <f t="shared" si="49"/>
        <v>35.201199563673946</v>
      </c>
      <c r="N203" s="54">
        <f t="shared" si="49"/>
        <v>35.004900305600344</v>
      </c>
      <c r="O203" s="54">
        <f t="shared" si="49"/>
        <v>34.809702720337285</v>
      </c>
      <c r="P203" s="54">
        <f t="shared" si="49"/>
        <v>34.615600579967023</v>
      </c>
      <c r="Q203" s="54">
        <f t="shared" si="49"/>
        <v>34.422587692072952</v>
      </c>
      <c r="R203" s="54">
        <f t="shared" si="49"/>
        <v>34.329646705304356</v>
      </c>
      <c r="S203" s="54">
        <f t="shared" si="49"/>
        <v>34.236956659200033</v>
      </c>
      <c r="T203" s="54">
        <f t="shared" si="49"/>
        <v>34.144516876220187</v>
      </c>
      <c r="U203" s="54">
        <f t="shared" si="49"/>
        <v>34.052326680654382</v>
      </c>
      <c r="V203" s="54">
        <f t="shared" si="49"/>
        <v>33.960385398616602</v>
      </c>
      <c r="W203" s="54">
        <f t="shared" si="49"/>
        <v>32.368772206068954</v>
      </c>
      <c r="X203" s="54">
        <f t="shared" si="49"/>
        <v>30.871411985199746</v>
      </c>
      <c r="Y203" s="54">
        <f t="shared" si="49"/>
        <v>29.460401224718122</v>
      </c>
      <c r="Z203" s="54">
        <f t="shared" si="49"/>
        <v>28.128694926065712</v>
      </c>
      <c r="AA203" s="54">
        <f t="shared" si="49"/>
        <v>26.869993120915382</v>
      </c>
      <c r="AB203" s="54">
        <f t="shared" si="49"/>
        <v>21.203463225683169</v>
      </c>
      <c r="AC203" s="54">
        <f t="shared" si="49"/>
        <v>16.84029959155145</v>
      </c>
      <c r="AD203" s="54">
        <f t="shared" si="49"/>
        <v>13.380052400422356</v>
      </c>
      <c r="AE203" s="54">
        <f t="shared" si="49"/>
        <v>10.571066368515538</v>
      </c>
      <c r="AF203" s="54">
        <f t="shared" si="49"/>
        <v>8.2561767800313728</v>
      </c>
      <c r="AG203" s="54">
        <f t="shared" si="49"/>
        <v>6.3081813836818839</v>
      </c>
      <c r="AH203" s="54">
        <f t="shared" si="49"/>
        <v>4.6471093792151104</v>
      </c>
      <c r="AI203" s="54">
        <f t="shared" si="49"/>
        <v>3.2146546794310558</v>
      </c>
      <c r="AJ203" s="54">
        <f t="shared" si="49"/>
        <v>1.9673048477501276</v>
      </c>
      <c r="AK203" s="54">
        <f t="shared" si="49"/>
        <v>0.87192908268778035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45.877151313000013</v>
      </c>
      <c r="E204" s="54">
        <f t="shared" si="49"/>
        <v>45.856478340916873</v>
      </c>
      <c r="F204" s="54">
        <f t="shared" si="49"/>
        <v>45.835823991580263</v>
      </c>
      <c r="G204" s="54">
        <f t="shared" si="49"/>
        <v>45.815188239837781</v>
      </c>
      <c r="H204" s="54">
        <f t="shared" si="49"/>
        <v>45.79457106058225</v>
      </c>
      <c r="I204" s="54">
        <f t="shared" si="49"/>
        <v>45.773972428751662</v>
      </c>
      <c r="J204" s="54">
        <f t="shared" si="49"/>
        <v>45.753392319329095</v>
      </c>
      <c r="K204" s="54">
        <f t="shared" si="49"/>
        <v>45.498221285813933</v>
      </c>
      <c r="L204" s="54">
        <f t="shared" si="49"/>
        <v>45.244482503119478</v>
      </c>
      <c r="M204" s="54">
        <f t="shared" si="49"/>
        <v>44.992167873367364</v>
      </c>
      <c r="N204" s="54">
        <f t="shared" si="49"/>
        <v>44.741269344847339</v>
      </c>
      <c r="O204" s="54">
        <f t="shared" si="49"/>
        <v>44.491778911751574</v>
      </c>
      <c r="P204" s="54">
        <f t="shared" si="49"/>
        <v>44.243688613910408</v>
      </c>
      <c r="Q204" s="54">
        <f t="shared" si="49"/>
        <v>43.99699053652968</v>
      </c>
      <c r="R204" s="54">
        <f t="shared" si="49"/>
        <v>43.87819866208104</v>
      </c>
      <c r="S204" s="54">
        <f t="shared" si="49"/>
        <v>43.759727525693421</v>
      </c>
      <c r="T204" s="54">
        <f t="shared" si="49"/>
        <v>43.641576261374048</v>
      </c>
      <c r="U204" s="54">
        <f t="shared" si="49"/>
        <v>43.523744005468316</v>
      </c>
      <c r="V204" s="54">
        <f t="shared" si="49"/>
        <v>43.406229896653549</v>
      </c>
      <c r="W204" s="54">
        <f t="shared" si="49"/>
        <v>41.371920587988157</v>
      </c>
      <c r="X204" s="54">
        <f t="shared" si="49"/>
        <v>39.458080058139508</v>
      </c>
      <c r="Y204" s="54">
        <f t="shared" si="49"/>
        <v>37.654606489237885</v>
      </c>
      <c r="Z204" s="54">
        <f t="shared" si="49"/>
        <v>35.952495365478882</v>
      </c>
      <c r="AA204" s="54">
        <f t="shared" si="49"/>
        <v>34.343694426255347</v>
      </c>
      <c r="AB204" s="54">
        <f t="shared" si="49"/>
        <v>27.101058735827362</v>
      </c>
      <c r="AC204" s="54">
        <f t="shared" si="49"/>
        <v>21.524311547688718</v>
      </c>
      <c r="AD204" s="54">
        <f t="shared" si="49"/>
        <v>17.101620717933965</v>
      </c>
      <c r="AE204" s="54">
        <f t="shared" si="49"/>
        <v>13.511334799612124</v>
      </c>
      <c r="AF204" s="54">
        <f t="shared" si="49"/>
        <v>10.552574806646716</v>
      </c>
      <c r="AG204" s="54">
        <f t="shared" si="49"/>
        <v>8.0627580681413562</v>
      </c>
      <c r="AH204" s="54">
        <f t="shared" si="49"/>
        <v>5.9396704631427104</v>
      </c>
      <c r="AI204" s="54">
        <f t="shared" si="49"/>
        <v>4.108788472683873</v>
      </c>
      <c r="AJ204" s="54">
        <f t="shared" si="49"/>
        <v>2.5144969792280873</v>
      </c>
      <c r="AK204" s="54">
        <f t="shared" si="49"/>
        <v>1.1144500797763528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0</v>
      </c>
      <c r="E206" s="54">
        <f t="shared" ref="E206:AK206" si="51">E189+E179</f>
        <v>0</v>
      </c>
      <c r="F206" s="54">
        <f t="shared" si="51"/>
        <v>0</v>
      </c>
      <c r="G206" s="54">
        <f t="shared" si="51"/>
        <v>0</v>
      </c>
      <c r="H206" s="54">
        <f t="shared" si="51"/>
        <v>0</v>
      </c>
      <c r="I206" s="54">
        <f t="shared" si="51"/>
        <v>0</v>
      </c>
      <c r="J206" s="54">
        <f t="shared" si="51"/>
        <v>0</v>
      </c>
      <c r="K206" s="54">
        <f t="shared" si="51"/>
        <v>0</v>
      </c>
      <c r="L206" s="54">
        <f t="shared" si="51"/>
        <v>0</v>
      </c>
      <c r="M206" s="54">
        <f t="shared" si="51"/>
        <v>0</v>
      </c>
      <c r="N206" s="54">
        <f t="shared" si="51"/>
        <v>0</v>
      </c>
      <c r="O206" s="54">
        <f t="shared" si="51"/>
        <v>0</v>
      </c>
      <c r="P206" s="54">
        <f t="shared" si="51"/>
        <v>0</v>
      </c>
      <c r="Q206" s="54">
        <f t="shared" si="51"/>
        <v>0</v>
      </c>
      <c r="R206" s="54">
        <f t="shared" si="51"/>
        <v>0</v>
      </c>
      <c r="S206" s="54">
        <f t="shared" si="51"/>
        <v>0</v>
      </c>
      <c r="T206" s="54">
        <f t="shared" si="51"/>
        <v>0</v>
      </c>
      <c r="U206" s="54">
        <f t="shared" si="51"/>
        <v>0</v>
      </c>
      <c r="V206" s="54">
        <f t="shared" si="51"/>
        <v>0</v>
      </c>
      <c r="W206" s="54">
        <f t="shared" si="51"/>
        <v>0</v>
      </c>
      <c r="X206" s="54">
        <f t="shared" si="51"/>
        <v>0</v>
      </c>
      <c r="Y206" s="54">
        <f t="shared" si="51"/>
        <v>0</v>
      </c>
      <c r="Z206" s="54">
        <f t="shared" si="51"/>
        <v>0</v>
      </c>
      <c r="AA206" s="54">
        <f t="shared" si="51"/>
        <v>0</v>
      </c>
      <c r="AB206" s="54">
        <f t="shared" si="51"/>
        <v>0</v>
      </c>
      <c r="AC206" s="54">
        <f t="shared" si="51"/>
        <v>0</v>
      </c>
      <c r="AD206" s="54">
        <f t="shared" si="51"/>
        <v>0</v>
      </c>
      <c r="AE206" s="54">
        <f t="shared" si="51"/>
        <v>0</v>
      </c>
      <c r="AF206" s="54">
        <f t="shared" si="51"/>
        <v>0</v>
      </c>
      <c r="AG206" s="54">
        <f t="shared" si="51"/>
        <v>0</v>
      </c>
      <c r="AH206" s="54">
        <f t="shared" si="51"/>
        <v>0</v>
      </c>
      <c r="AI206" s="54">
        <f t="shared" si="51"/>
        <v>0</v>
      </c>
      <c r="AJ206" s="54">
        <f t="shared" si="51"/>
        <v>0</v>
      </c>
      <c r="AK206" s="54">
        <f t="shared" si="51"/>
        <v>0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4.8687868000000014</v>
      </c>
      <c r="E207" s="54">
        <f t="shared" ref="E207:AK207" si="52">E190+E180+E200</f>
        <v>4.8668341822210852</v>
      </c>
      <c r="F207" s="54">
        <f t="shared" si="52"/>
        <v>4.8648833234106368</v>
      </c>
      <c r="G207" s="54">
        <f t="shared" si="52"/>
        <v>4.8628762826436507</v>
      </c>
      <c r="H207" s="54">
        <f t="shared" si="52"/>
        <v>4.8607262856868578</v>
      </c>
      <c r="I207" s="54">
        <f t="shared" si="52"/>
        <v>4.8585783777704936</v>
      </c>
      <c r="J207" s="54">
        <f t="shared" si="52"/>
        <v>4.8564325556907795</v>
      </c>
      <c r="K207" s="54">
        <f t="shared" si="52"/>
        <v>4.8293863146236085</v>
      </c>
      <c r="L207" s="54">
        <f t="shared" si="52"/>
        <v>4.80249181990962</v>
      </c>
      <c r="M207" s="54">
        <f t="shared" si="52"/>
        <v>4.7757482127120552</v>
      </c>
      <c r="N207" s="54">
        <f t="shared" si="52"/>
        <v>4.749154639105476</v>
      </c>
      <c r="O207" s="54">
        <f t="shared" si="52"/>
        <v>4.7227102500473377</v>
      </c>
      <c r="P207" s="54">
        <f t="shared" si="52"/>
        <v>4.696414201349711</v>
      </c>
      <c r="Q207" s="54">
        <f t="shared" si="52"/>
        <v>4.670265653651172</v>
      </c>
      <c r="R207" s="54">
        <f t="shared" si="52"/>
        <v>4.6574641890743251</v>
      </c>
      <c r="S207" s="54">
        <f t="shared" si="52"/>
        <v>4.6446981217299648</v>
      </c>
      <c r="T207" s="54">
        <f t="shared" si="52"/>
        <v>4.6319673521653595</v>
      </c>
      <c r="U207" s="54">
        <f t="shared" si="52"/>
        <v>4.6192717812158399</v>
      </c>
      <c r="V207" s="54">
        <f t="shared" si="52"/>
        <v>4.6066113100039097</v>
      </c>
      <c r="W207" s="54">
        <f t="shared" si="52"/>
        <v>4.4731087719806348</v>
      </c>
      <c r="X207" s="54">
        <f t="shared" si="52"/>
        <v>4.3472169381937444</v>
      </c>
      <c r="Y207" s="54">
        <f t="shared" si="52"/>
        <v>4.2282988284047498</v>
      </c>
      <c r="Z207" s="54">
        <f t="shared" si="52"/>
        <v>4.1157866491975987</v>
      </c>
      <c r="AA207" s="54">
        <f t="shared" si="52"/>
        <v>4.0091726485366941</v>
      </c>
      <c r="AB207" s="54">
        <f t="shared" si="52"/>
        <v>3.5473509571488475</v>
      </c>
      <c r="AC207" s="54">
        <f t="shared" si="52"/>
        <v>3.1905809837769965</v>
      </c>
      <c r="AD207" s="54">
        <f t="shared" si="52"/>
        <v>2.9065908338089477</v>
      </c>
      <c r="AE207" s="54">
        <f t="shared" si="52"/>
        <v>2.6750998157752637</v>
      </c>
      <c r="AF207" s="54">
        <f t="shared" si="52"/>
        <v>2.4854109866924539</v>
      </c>
      <c r="AG207" s="54">
        <f t="shared" si="52"/>
        <v>2.325295458521734</v>
      </c>
      <c r="AH207" s="54">
        <f t="shared" si="52"/>
        <v>2.1883084529694754</v>
      </c>
      <c r="AI207" s="54">
        <f t="shared" si="52"/>
        <v>2.0697511293703319</v>
      </c>
      <c r="AJ207" s="54">
        <f t="shared" si="52"/>
        <v>1.9661168526238819</v>
      </c>
      <c r="AK207" s="54">
        <f t="shared" si="52"/>
        <v>1.87473563326705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0</v>
      </c>
      <c r="K213" s="54">
        <f t="shared" si="55"/>
        <v>0</v>
      </c>
      <c r="L213" s="54">
        <f t="shared" si="55"/>
        <v>0</v>
      </c>
      <c r="M213" s="54">
        <f t="shared" si="55"/>
        <v>0</v>
      </c>
      <c r="N213" s="54">
        <f t="shared" si="55"/>
        <v>0</v>
      </c>
      <c r="O213" s="54">
        <f t="shared" si="55"/>
        <v>0</v>
      </c>
      <c r="P213" s="54">
        <f t="shared" si="55"/>
        <v>0</v>
      </c>
      <c r="Q213" s="54">
        <f t="shared" si="55"/>
        <v>0</v>
      </c>
      <c r="R213" s="54">
        <f t="shared" si="55"/>
        <v>0</v>
      </c>
      <c r="S213" s="54">
        <f t="shared" si="55"/>
        <v>0</v>
      </c>
      <c r="T213" s="54">
        <f t="shared" si="55"/>
        <v>0</v>
      </c>
      <c r="U213" s="54">
        <f t="shared" si="55"/>
        <v>0</v>
      </c>
      <c r="V213" s="54">
        <f t="shared" si="55"/>
        <v>0</v>
      </c>
      <c r="W213" s="54">
        <f t="shared" si="55"/>
        <v>0</v>
      </c>
      <c r="X213" s="54">
        <f t="shared" si="55"/>
        <v>0</v>
      </c>
      <c r="Y213" s="54">
        <f t="shared" si="55"/>
        <v>0</v>
      </c>
      <c r="Z213" s="54">
        <f t="shared" si="55"/>
        <v>0</v>
      </c>
      <c r="AA213" s="54">
        <f t="shared" si="55"/>
        <v>0</v>
      </c>
      <c r="AB213" s="54">
        <f t="shared" si="55"/>
        <v>0</v>
      </c>
      <c r="AC213" s="54">
        <f t="shared" si="55"/>
        <v>0</v>
      </c>
      <c r="AD213" s="54">
        <f t="shared" si="55"/>
        <v>0</v>
      </c>
      <c r="AE213" s="54">
        <f t="shared" si="55"/>
        <v>0</v>
      </c>
      <c r="AF213" s="54">
        <f t="shared" si="55"/>
        <v>0</v>
      </c>
      <c r="AG213" s="54">
        <f t="shared" si="55"/>
        <v>0</v>
      </c>
      <c r="AH213" s="54">
        <f t="shared" si="55"/>
        <v>0</v>
      </c>
      <c r="AI213" s="54">
        <f t="shared" si="55"/>
        <v>0</v>
      </c>
      <c r="AJ213" s="54">
        <f t="shared" si="55"/>
        <v>0</v>
      </c>
      <c r="AK213" s="54">
        <f t="shared" si="55"/>
        <v>0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0</v>
      </c>
      <c r="Q214" s="54">
        <f t="shared" si="56"/>
        <v>0</v>
      </c>
      <c r="R214" s="54">
        <f t="shared" si="56"/>
        <v>0</v>
      </c>
      <c r="S214" s="54">
        <f t="shared" si="56"/>
        <v>0</v>
      </c>
      <c r="T214" s="54">
        <f t="shared" si="56"/>
        <v>0</v>
      </c>
      <c r="U214" s="54">
        <f t="shared" si="56"/>
        <v>0</v>
      </c>
      <c r="V214" s="54">
        <f t="shared" si="56"/>
        <v>0</v>
      </c>
      <c r="W214" s="54">
        <f t="shared" si="56"/>
        <v>1.1360019579792804</v>
      </c>
      <c r="X214" s="54">
        <f t="shared" si="56"/>
        <v>2.2008065799850995</v>
      </c>
      <c r="Y214" s="54">
        <f t="shared" si="56"/>
        <v>3.2003992812662556</v>
      </c>
      <c r="Z214" s="54">
        <f t="shared" si="56"/>
        <v>4.1401152623961206</v>
      </c>
      <c r="AA214" s="54">
        <f t="shared" si="56"/>
        <v>5.0247254580732097</v>
      </c>
      <c r="AB214" s="54">
        <f t="shared" si="56"/>
        <v>9.2478997436045596</v>
      </c>
      <c r="AC214" s="54">
        <f t="shared" si="56"/>
        <v>12.484122052018163</v>
      </c>
      <c r="AD214" s="54">
        <f t="shared" si="56"/>
        <v>15.03668254691242</v>
      </c>
      <c r="AE214" s="54">
        <f t="shared" si="56"/>
        <v>17.096178139463987</v>
      </c>
      <c r="AF214" s="54">
        <f t="shared" si="56"/>
        <v>18.808751586680227</v>
      </c>
      <c r="AG214" s="54">
        <f t="shared" si="56"/>
        <v>20.243514440387706</v>
      </c>
      <c r="AH214" s="54">
        <f t="shared" si="56"/>
        <v>21.461034475124912</v>
      </c>
      <c r="AI214" s="54">
        <f t="shared" si="56"/>
        <v>22.505471154524962</v>
      </c>
      <c r="AJ214" s="54">
        <f t="shared" si="56"/>
        <v>23.409779601916977</v>
      </c>
      <c r="AK214" s="54">
        <f t="shared" si="56"/>
        <v>24.199052150386848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86.639535490372012</v>
      </c>
      <c r="E215" s="55">
        <f t="shared" ref="E215:AK215" si="57">SUM(E203:E214)</f>
        <v>86.600735676188947</v>
      </c>
      <c r="F215" s="55">
        <f t="shared" si="57"/>
        <v>86.56197081387937</v>
      </c>
      <c r="G215" s="55">
        <f t="shared" si="57"/>
        <v>86.523182917687009</v>
      </c>
      <c r="H215" s="55">
        <f t="shared" si="57"/>
        <v>86.484285168627935</v>
      </c>
      <c r="I215" s="55">
        <f t="shared" si="57"/>
        <v>86.445422567262284</v>
      </c>
      <c r="J215" s="55">
        <f t="shared" si="57"/>
        <v>86.406595065796395</v>
      </c>
      <c r="K215" s="55">
        <f t="shared" si="57"/>
        <v>85.924735789101234</v>
      </c>
      <c r="L215" s="55">
        <f t="shared" si="57"/>
        <v>85.4455810812116</v>
      </c>
      <c r="M215" s="55">
        <f t="shared" si="57"/>
        <v>84.969115649753363</v>
      </c>
      <c r="N215" s="55">
        <f t="shared" si="57"/>
        <v>84.495324289553153</v>
      </c>
      <c r="O215" s="55">
        <f t="shared" si="57"/>
        <v>84.024191882136208</v>
      </c>
      <c r="P215" s="55">
        <f t="shared" si="57"/>
        <v>83.555703395227141</v>
      </c>
      <c r="Q215" s="55">
        <f t="shared" si="57"/>
        <v>83.089843882253803</v>
      </c>
      <c r="R215" s="55">
        <f t="shared" si="57"/>
        <v>82.865309556459721</v>
      </c>
      <c r="S215" s="55">
        <f t="shared" si="57"/>
        <v>82.641382306623413</v>
      </c>
      <c r="T215" s="55">
        <f t="shared" si="57"/>
        <v>82.418060489759597</v>
      </c>
      <c r="U215" s="55">
        <f t="shared" si="57"/>
        <v>82.195342467338548</v>
      </c>
      <c r="V215" s="55">
        <f t="shared" si="57"/>
        <v>81.973226605274064</v>
      </c>
      <c r="W215" s="55">
        <f t="shared" si="57"/>
        <v>79.34980352401702</v>
      </c>
      <c r="X215" s="55">
        <f t="shared" si="57"/>
        <v>76.877515561518095</v>
      </c>
      <c r="Y215" s="55">
        <f t="shared" si="57"/>
        <v>74.543705823627008</v>
      </c>
      <c r="Z215" s="55">
        <f t="shared" si="57"/>
        <v>72.337092203138326</v>
      </c>
      <c r="AA215" s="55">
        <f t="shared" si="57"/>
        <v>70.247585653780632</v>
      </c>
      <c r="AB215" s="55">
        <f t="shared" si="57"/>
        <v>61.099772662263945</v>
      </c>
      <c r="AC215" s="55">
        <f t="shared" si="57"/>
        <v>54.039314175035329</v>
      </c>
      <c r="AD215" s="55">
        <f t="shared" si="57"/>
        <v>48.424946499077691</v>
      </c>
      <c r="AE215" s="55">
        <f t="shared" si="57"/>
        <v>43.853679123366909</v>
      </c>
      <c r="AF215" s="55">
        <f t="shared" si="57"/>
        <v>40.102914160050773</v>
      </c>
      <c r="AG215" s="55">
        <f t="shared" si="57"/>
        <v>36.939749350732683</v>
      </c>
      <c r="AH215" s="55">
        <f t="shared" si="57"/>
        <v>34.236122770452212</v>
      </c>
      <c r="AI215" s="55">
        <f t="shared" si="57"/>
        <v>31.898665436010223</v>
      </c>
      <c r="AJ215" s="55">
        <f t="shared" si="57"/>
        <v>29.857698281519074</v>
      </c>
      <c r="AK215" s="55">
        <f t="shared" si="57"/>
        <v>28.060166946118031</v>
      </c>
    </row>
    <row r="216" spans="1:37" x14ac:dyDescent="0.25">
      <c r="A216" s="32" t="s">
        <v>116</v>
      </c>
      <c r="B216" s="33"/>
      <c r="C216" s="32"/>
      <c r="D216" s="54">
        <f>SUM(D14:D26)</f>
        <v>86.639535490371998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28.831671952793982</v>
      </c>
      <c r="E219" s="87">
        <f t="shared" ref="E219:AK219" si="58">E171+E157+E146</f>
        <v>28.83167195279399</v>
      </c>
      <c r="F219" s="87">
        <f t="shared" si="58"/>
        <v>28.83167195279399</v>
      </c>
      <c r="G219" s="87">
        <f t="shared" si="58"/>
        <v>28.83167195279399</v>
      </c>
      <c r="H219" s="87">
        <f t="shared" si="58"/>
        <v>28.83167195279399</v>
      </c>
      <c r="I219" s="87">
        <f t="shared" si="58"/>
        <v>28.83167195279399</v>
      </c>
      <c r="J219" s="87">
        <f t="shared" si="58"/>
        <v>28.83167195279399</v>
      </c>
      <c r="K219" s="87">
        <f t="shared" si="58"/>
        <v>28.683765475676164</v>
      </c>
      <c r="L219" s="87">
        <f t="shared" si="58"/>
        <v>28.536617758785948</v>
      </c>
      <c r="M219" s="87">
        <f t="shared" si="58"/>
        <v>28.390224909683379</v>
      </c>
      <c r="N219" s="87">
        <f t="shared" si="58"/>
        <v>28.244583055896705</v>
      </c>
      <c r="O219" s="87">
        <f t="shared" si="58"/>
        <v>28.099688344819956</v>
      </c>
      <c r="P219" s="87">
        <f t="shared" si="58"/>
        <v>27.955536943611037</v>
      </c>
      <c r="Q219" s="87">
        <f t="shared" si="58"/>
        <v>27.812125039090311</v>
      </c>
      <c r="R219" s="87">
        <f t="shared" si="58"/>
        <v>27.737032301484764</v>
      </c>
      <c r="S219" s="87">
        <f t="shared" si="58"/>
        <v>27.662142314270753</v>
      </c>
      <c r="T219" s="87">
        <f t="shared" si="58"/>
        <v>27.587454530022217</v>
      </c>
      <c r="U219" s="87">
        <f t="shared" si="58"/>
        <v>27.512968402791149</v>
      </c>
      <c r="V219" s="87">
        <f t="shared" si="58"/>
        <v>27.438683388103605</v>
      </c>
      <c r="W219" s="87">
        <f t="shared" si="58"/>
        <v>27.364598942955723</v>
      </c>
      <c r="X219" s="87">
        <f t="shared" si="58"/>
        <v>27.29071452580974</v>
      </c>
      <c r="Y219" s="87">
        <f t="shared" si="58"/>
        <v>27.217029596590052</v>
      </c>
      <c r="Z219" s="87">
        <f t="shared" si="58"/>
        <v>27.143543616679253</v>
      </c>
      <c r="AA219" s="87">
        <f t="shared" si="58"/>
        <v>27.070256048914217</v>
      </c>
      <c r="AB219" s="87">
        <f t="shared" si="58"/>
        <v>26.997166357582142</v>
      </c>
      <c r="AC219" s="87">
        <f t="shared" si="58"/>
        <v>26.924274008416667</v>
      </c>
      <c r="AD219" s="87">
        <f t="shared" si="58"/>
        <v>26.851578468593935</v>
      </c>
      <c r="AE219" s="87">
        <f t="shared" si="58"/>
        <v>26.779079206728731</v>
      </c>
      <c r="AF219" s="87">
        <f t="shared" si="58"/>
        <v>26.735697098413826</v>
      </c>
      <c r="AG219" s="87">
        <f t="shared" si="58"/>
        <v>26.692385269114396</v>
      </c>
      <c r="AH219" s="87">
        <f t="shared" si="58"/>
        <v>26.64914360497843</v>
      </c>
      <c r="AI219" s="87">
        <f t="shared" si="58"/>
        <v>26.605971992338368</v>
      </c>
      <c r="AJ219" s="87">
        <f t="shared" si="58"/>
        <v>26.562870317710779</v>
      </c>
      <c r="AK219" s="87">
        <f t="shared" si="58"/>
        <v>26.519838467796092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9.5306515410693251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12.181535839502057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1.1505788020721466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0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6.4639258543379013E-2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7.7567110252054788E-2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0.98296107874269878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6.9067579724838915E-3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1.0132163284817444E-2</v>
      </c>
    </row>
  </sheetData>
  <conditionalFormatting sqref="D1:AK1">
    <cfRule type="cellIs" dxfId="768" priority="69" operator="equal">
      <formula>0</formula>
    </cfRule>
  </conditionalFormatting>
  <conditionalFormatting sqref="D5:AK5">
    <cfRule type="cellIs" dxfId="767" priority="68" operator="equal">
      <formula>0</formula>
    </cfRule>
  </conditionalFormatting>
  <conditionalFormatting sqref="D8:AK8">
    <cfRule type="cellIs" dxfId="766" priority="67" operator="equal">
      <formula>0</formula>
    </cfRule>
  </conditionalFormatting>
  <conditionalFormatting sqref="D11:AK11">
    <cfRule type="cellIs" dxfId="765" priority="66" operator="equal">
      <formula>0</formula>
    </cfRule>
  </conditionalFormatting>
  <conditionalFormatting sqref="D14:AK24">
    <cfRule type="cellIs" dxfId="764" priority="65" operator="equal">
      <formula>0</formula>
    </cfRule>
  </conditionalFormatting>
  <conditionalFormatting sqref="D25:AK26">
    <cfRule type="cellIs" dxfId="763" priority="64" operator="equal">
      <formula>0</formula>
    </cfRule>
  </conditionalFormatting>
  <conditionalFormatting sqref="D63:AK73">
    <cfRule type="cellIs" dxfId="762" priority="32" operator="equal">
      <formula>0</formula>
    </cfRule>
  </conditionalFormatting>
  <conditionalFormatting sqref="D76:AK77">
    <cfRule type="cellIs" dxfId="761" priority="31" operator="equal">
      <formula>0</formula>
    </cfRule>
  </conditionalFormatting>
  <conditionalFormatting sqref="F91:AK91">
    <cfRule type="cellIs" dxfId="760" priority="30" operator="equal">
      <formula>0</formula>
    </cfRule>
  </conditionalFormatting>
  <conditionalFormatting sqref="D92:AK98">
    <cfRule type="cellIs" dxfId="759" priority="29" operator="equal">
      <formula>0</formula>
    </cfRule>
  </conditionalFormatting>
  <conditionalFormatting sqref="E101:AK101">
    <cfRule type="cellIs" dxfId="758" priority="28" operator="equal">
      <formula>0</formula>
    </cfRule>
  </conditionalFormatting>
  <conditionalFormatting sqref="D102:AK112">
    <cfRule type="cellIs" dxfId="757" priority="27" operator="equal">
      <formula>0</formula>
    </cfRule>
  </conditionalFormatting>
  <conditionalFormatting sqref="D115:AK115">
    <cfRule type="cellIs" dxfId="756" priority="26" operator="equal">
      <formula>0</formula>
    </cfRule>
  </conditionalFormatting>
  <conditionalFormatting sqref="D119:AK119">
    <cfRule type="cellIs" dxfId="755" priority="24" operator="equal">
      <formula>0</formula>
    </cfRule>
  </conditionalFormatting>
  <conditionalFormatting sqref="D120:AK126">
    <cfRule type="cellIs" dxfId="754" priority="23" operator="equal">
      <formula>0</formula>
    </cfRule>
  </conditionalFormatting>
  <conditionalFormatting sqref="D129:AK129">
    <cfRule type="cellIs" dxfId="753" priority="22" operator="equal">
      <formula>0</formula>
    </cfRule>
  </conditionalFormatting>
  <conditionalFormatting sqref="D130:AK140">
    <cfRule type="cellIs" dxfId="752" priority="21" operator="equal">
      <formula>0</formula>
    </cfRule>
  </conditionalFormatting>
  <conditionalFormatting sqref="D143:AK143">
    <cfRule type="cellIs" dxfId="751" priority="20" operator="equal">
      <formula>0</formula>
    </cfRule>
  </conditionalFormatting>
  <conditionalFormatting sqref="D146:AK154">
    <cfRule type="cellIs" dxfId="750" priority="19" operator="equal">
      <formula>0</formula>
    </cfRule>
  </conditionalFormatting>
  <conditionalFormatting sqref="D157:AK158">
    <cfRule type="cellIs" dxfId="749" priority="18" operator="equal">
      <formula>0</formula>
    </cfRule>
  </conditionalFormatting>
  <conditionalFormatting sqref="D159:AK169">
    <cfRule type="cellIs" dxfId="748" priority="17" operator="equal">
      <formula>0</formula>
    </cfRule>
  </conditionalFormatting>
  <conditionalFormatting sqref="D171:AK172">
    <cfRule type="cellIs" dxfId="747" priority="16" operator="equal">
      <formula>0</formula>
    </cfRule>
  </conditionalFormatting>
  <conditionalFormatting sqref="D176:AK183">
    <cfRule type="cellIs" dxfId="746" priority="15" operator="equal">
      <formula>0</formula>
    </cfRule>
  </conditionalFormatting>
  <conditionalFormatting sqref="D186:AK186">
    <cfRule type="cellIs" dxfId="745" priority="14" operator="equal">
      <formula>0</formula>
    </cfRule>
  </conditionalFormatting>
  <conditionalFormatting sqref="D187:AK197">
    <cfRule type="cellIs" dxfId="744" priority="13" operator="equal">
      <formula>0</formula>
    </cfRule>
  </conditionalFormatting>
  <conditionalFormatting sqref="D200:AK200">
    <cfRule type="cellIs" dxfId="743" priority="12" operator="equal">
      <formula>0</formula>
    </cfRule>
  </conditionalFormatting>
  <conditionalFormatting sqref="D203:AK203">
    <cfRule type="cellIs" dxfId="742" priority="11" operator="equal">
      <formula>0</formula>
    </cfRule>
  </conditionalFormatting>
  <conditionalFormatting sqref="D204:AK216">
    <cfRule type="cellIs" dxfId="741" priority="10" operator="equal">
      <formula>0</formula>
    </cfRule>
  </conditionalFormatting>
  <conditionalFormatting sqref="E91:AK91">
    <cfRule type="cellIs" dxfId="740" priority="9" operator="equal">
      <formula>0</formula>
    </cfRule>
  </conditionalFormatting>
  <conditionalFormatting sqref="D91:D98">
    <cfRule type="cellIs" dxfId="739" priority="8" operator="equal">
      <formula>0</formula>
    </cfRule>
  </conditionalFormatting>
  <conditionalFormatting sqref="D101:D112">
    <cfRule type="cellIs" dxfId="738" priority="7" operator="equal">
      <formula>0</formula>
    </cfRule>
  </conditionalFormatting>
  <conditionalFormatting sqref="D251:D253">
    <cfRule type="cellIs" dxfId="737" priority="6" operator="equal">
      <formula>0</formula>
    </cfRule>
  </conditionalFormatting>
  <conditionalFormatting sqref="D45:AK47">
    <cfRule type="cellIs" dxfId="736" priority="36" operator="equal">
      <formula>0</formula>
    </cfRule>
  </conditionalFormatting>
  <conditionalFormatting sqref="D52:AK54 E52:AK59">
    <cfRule type="cellIs" dxfId="735" priority="35" operator="equal">
      <formula>0</formula>
    </cfRule>
  </conditionalFormatting>
  <conditionalFormatting sqref="D55:AK59">
    <cfRule type="cellIs" dxfId="734" priority="34" operator="equal">
      <formula>0</formula>
    </cfRule>
  </conditionalFormatting>
  <conditionalFormatting sqref="D62 E63:AK73 F62:AK62">
    <cfRule type="cellIs" dxfId="733" priority="33" operator="equal">
      <formula>0</formula>
    </cfRule>
  </conditionalFormatting>
  <conditionalFormatting sqref="E62:AK73">
    <cfRule type="cellIs" dxfId="732" priority="5" operator="equal">
      <formula>0</formula>
    </cfRule>
  </conditionalFormatting>
  <conditionalFormatting sqref="D79:D81">
    <cfRule type="cellIs" dxfId="731" priority="4" operator="equal">
      <formula>0</formula>
    </cfRule>
  </conditionalFormatting>
  <conditionalFormatting sqref="E79:E81">
    <cfRule type="cellIs" dxfId="730" priority="3" operator="equal">
      <formula>0</formula>
    </cfRule>
  </conditionalFormatting>
  <conditionalFormatting sqref="F79:AK81">
    <cfRule type="cellIs" dxfId="729" priority="2" operator="equal">
      <formula>0</formula>
    </cfRule>
  </conditionalFormatting>
  <conditionalFormatting sqref="D84:AK86">
    <cfRule type="cellIs" dxfId="72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00B050"/>
  </sheetPr>
  <dimension ref="A1:AK253"/>
  <sheetViews>
    <sheetView zoomScale="70" zoomScaleNormal="70" zoomScalePageLayoutView="90" workbookViewId="0">
      <pane xSplit="3" ySplit="1" topLeftCell="M173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Específicos'!D9</f>
        <v>26.430416831685587</v>
      </c>
      <c r="E5" s="35">
        <f>'Datos Específicos'!E4*'Datos Específicos'!E9</f>
        <v>26.430416831685587</v>
      </c>
      <c r="F5" s="35">
        <f>'Datos Específicos'!F4*'Datos Específicos'!F9</f>
        <v>26.430416831685587</v>
      </c>
      <c r="G5" s="35">
        <f>'Datos Específicos'!G4*'Datos Específicos'!G9</f>
        <v>26.430416831685587</v>
      </c>
      <c r="H5" s="35">
        <f>'Datos Específicos'!H4*'Datos Específicos'!H9</f>
        <v>26.430416831685587</v>
      </c>
      <c r="I5" s="35">
        <f>'Datos Específicos'!I4*'Datos Específicos'!I9</f>
        <v>26.430416831685587</v>
      </c>
      <c r="J5" s="35">
        <f>'Datos Específicos'!J4*'Datos Específicos'!J9</f>
        <v>26.430416831685587</v>
      </c>
      <c r="K5" s="35">
        <f>'Datos Específicos'!K4*'Datos Específicos'!K9</f>
        <v>26.430416831685587</v>
      </c>
      <c r="L5" s="35">
        <f>'Datos Específicos'!L4*'Datos Específicos'!L9</f>
        <v>26.430416831685587</v>
      </c>
      <c r="M5" s="35">
        <f>'Datos Específicos'!M4*'Datos Específicos'!M9</f>
        <v>26.430416831685587</v>
      </c>
      <c r="N5" s="35">
        <f>'Datos Específicos'!N4*'Datos Específicos'!N9</f>
        <v>26.430416831685587</v>
      </c>
      <c r="O5" s="35">
        <f>'Datos Específicos'!O4*'Datos Específicos'!O9</f>
        <v>26.430416831685587</v>
      </c>
      <c r="P5" s="35">
        <f>'Datos Específicos'!P4*'Datos Específicos'!P9</f>
        <v>26.430416831685587</v>
      </c>
      <c r="Q5" s="35">
        <f>'Datos Específicos'!Q4*'Datos Específicos'!Q9</f>
        <v>26.430416831685587</v>
      </c>
      <c r="R5" s="35">
        <f>'Datos Específicos'!R4*'Datos Específicos'!R9</f>
        <v>26.430416831685587</v>
      </c>
      <c r="S5" s="35">
        <f>'Datos Específicos'!S4*'Datos Específicos'!S9</f>
        <v>26.430416831685587</v>
      </c>
      <c r="T5" s="35">
        <f>'Datos Específicos'!T4*'Datos Específicos'!T9</f>
        <v>26.430416831685587</v>
      </c>
      <c r="U5" s="35">
        <f>'Datos Específicos'!U4*'Datos Específicos'!U9</f>
        <v>26.430416831685587</v>
      </c>
      <c r="V5" s="35">
        <f>'Datos Específicos'!V4*'Datos Específicos'!V9</f>
        <v>26.430416831685587</v>
      </c>
      <c r="W5" s="35">
        <f>'Datos Específicos'!W4*'Datos Específicos'!W9</f>
        <v>26.430416831685587</v>
      </c>
      <c r="X5" s="35">
        <f>'Datos Específicos'!X4*'Datos Específicos'!X9</f>
        <v>26.430416831685587</v>
      </c>
      <c r="Y5" s="35">
        <f>'Datos Específicos'!Y4*'Datos Específicos'!Y9</f>
        <v>26.430416831685587</v>
      </c>
      <c r="Z5" s="35">
        <f>'Datos Específicos'!Z4*'Datos Específicos'!Z9</f>
        <v>26.430416831685587</v>
      </c>
      <c r="AA5" s="35">
        <f>'Datos Específicos'!AA4*'Datos Específicos'!AA9</f>
        <v>26.430416831685587</v>
      </c>
      <c r="AB5" s="35">
        <f>'Datos Específicos'!AB4*'Datos Específicos'!AB9</f>
        <v>26.430416831685587</v>
      </c>
      <c r="AC5" s="35">
        <f>'Datos Específicos'!AC4*'Datos Específicos'!AC9</f>
        <v>26.430416831685587</v>
      </c>
      <c r="AD5" s="35">
        <f>'Datos Específicos'!AD4*'Datos Específicos'!AD9</f>
        <v>26.430416831685587</v>
      </c>
      <c r="AE5" s="35">
        <f>'Datos Específicos'!AE4*'Datos Específicos'!AE9</f>
        <v>26.430416831685587</v>
      </c>
      <c r="AF5" s="35">
        <f>'Datos Específicos'!AF4*'Datos Específicos'!AF9</f>
        <v>26.430416831685587</v>
      </c>
      <c r="AG5" s="35">
        <f>'Datos Específicos'!AG4*'Datos Específicos'!AG9</f>
        <v>26.430416831685587</v>
      </c>
      <c r="AH5" s="35">
        <f>'Datos Específicos'!AH4*'Datos Específicos'!AH9</f>
        <v>26.430416831685587</v>
      </c>
      <c r="AI5" s="35">
        <f>'Datos Específicos'!AI4*'Datos Específicos'!AI9</f>
        <v>26.430416831685587</v>
      </c>
      <c r="AJ5" s="35">
        <f>'Datos Específicos'!AJ4*'Datos Específicos'!AJ9</f>
        <v>26.430416831685587</v>
      </c>
      <c r="AK5" s="35">
        <f>'Datos Específicos'!AK4*'Datos Específicos'!AK9</f>
        <v>26.430416831685587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Generales'!D7</f>
        <v>26.430416831685584</v>
      </c>
      <c r="E8" s="37">
        <f>'Datos Generales'!E7</f>
        <v>0</v>
      </c>
      <c r="F8" s="37">
        <f>'Datos Generales'!F7</f>
        <v>0</v>
      </c>
      <c r="G8" s="37">
        <f>'Datos Generales'!G7</f>
        <v>0</v>
      </c>
      <c r="H8" s="37">
        <f>'Datos Generales'!H7</f>
        <v>0</v>
      </c>
      <c r="I8" s="37">
        <f>'Datos Generales'!I7</f>
        <v>0</v>
      </c>
      <c r="J8" s="37">
        <f>'Datos Generales'!J7</f>
        <v>0</v>
      </c>
      <c r="K8" s="37">
        <f>'Datos Generales'!K7</f>
        <v>0</v>
      </c>
      <c r="L8" s="37">
        <f>'Datos Generales'!L7</f>
        <v>0</v>
      </c>
      <c r="M8" s="37">
        <f>'Datos Generales'!M7</f>
        <v>0</v>
      </c>
      <c r="N8" s="37">
        <f>'Datos Generales'!N7</f>
        <v>0</v>
      </c>
      <c r="O8" s="37">
        <f>'Datos Generales'!O7</f>
        <v>0</v>
      </c>
      <c r="P8" s="37">
        <f>'Datos Generales'!P7</f>
        <v>0</v>
      </c>
      <c r="Q8" s="37">
        <f>'Datos Generales'!Q7</f>
        <v>0</v>
      </c>
      <c r="R8" s="37">
        <f>'Datos Generales'!R7</f>
        <v>0</v>
      </c>
      <c r="S8" s="37">
        <f>'Datos Generales'!S7</f>
        <v>0</v>
      </c>
      <c r="T8" s="37">
        <f>'Datos Generales'!T7</f>
        <v>0</v>
      </c>
      <c r="U8" s="37">
        <f>'Datos Generales'!U7</f>
        <v>0</v>
      </c>
      <c r="V8" s="37">
        <f>'Datos Generales'!V7</f>
        <v>0</v>
      </c>
      <c r="W8" s="37">
        <f>'Datos Generales'!W7</f>
        <v>0</v>
      </c>
      <c r="X8" s="37">
        <f>'Datos Generales'!X7</f>
        <v>0</v>
      </c>
      <c r="Y8" s="37">
        <f>'Datos Generales'!Y7</f>
        <v>0</v>
      </c>
      <c r="Z8" s="37">
        <f>'Datos Generales'!Z7</f>
        <v>0</v>
      </c>
      <c r="AA8" s="37">
        <f>'Datos Generales'!AA7</f>
        <v>0</v>
      </c>
      <c r="AB8" s="37">
        <f>'Datos Generales'!AB7</f>
        <v>0</v>
      </c>
      <c r="AC8" s="37">
        <f>'Datos Generales'!AC7</f>
        <v>0</v>
      </c>
      <c r="AD8" s="37">
        <f>'Datos Generales'!AD7</f>
        <v>0</v>
      </c>
      <c r="AE8" s="37">
        <f>'Datos Generales'!AE7</f>
        <v>0</v>
      </c>
      <c r="AF8" s="37">
        <f>'Datos Generales'!AF7</f>
        <v>0</v>
      </c>
      <c r="AG8" s="37">
        <f>'Datos Generales'!AG7</f>
        <v>0</v>
      </c>
      <c r="AH8" s="37">
        <f>'Datos Generales'!AH7</f>
        <v>0</v>
      </c>
      <c r="AI8" s="37">
        <f>'Datos Generales'!AI7</f>
        <v>0</v>
      </c>
      <c r="AJ8" s="37">
        <f>'Datos Generales'!AJ7</f>
        <v>0</v>
      </c>
      <c r="AK8" s="37">
        <f>'Datos Generales'!AK7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26.430416831685584</v>
      </c>
      <c r="E11" s="35">
        <f t="shared" si="1"/>
        <v>26.430416831685587</v>
      </c>
      <c r="F11" s="35">
        <f t="shared" si="1"/>
        <v>26.430416831685587</v>
      </c>
      <c r="G11" s="35">
        <f t="shared" si="1"/>
        <v>26.430416831685587</v>
      </c>
      <c r="H11" s="35">
        <f t="shared" si="1"/>
        <v>26.430416831685587</v>
      </c>
      <c r="I11" s="35">
        <f t="shared" si="1"/>
        <v>26.430416831685587</v>
      </c>
      <c r="J11" s="35">
        <f t="shared" si="1"/>
        <v>26.430416831685587</v>
      </c>
      <c r="K11" s="35">
        <f t="shared" si="1"/>
        <v>26.430416831685587</v>
      </c>
      <c r="L11" s="35">
        <f t="shared" si="1"/>
        <v>26.430416831685587</v>
      </c>
      <c r="M11" s="35">
        <f t="shared" si="1"/>
        <v>26.430416831685587</v>
      </c>
      <c r="N11" s="35">
        <f t="shared" si="1"/>
        <v>26.430416831685587</v>
      </c>
      <c r="O11" s="35">
        <f t="shared" si="1"/>
        <v>26.430416831685587</v>
      </c>
      <c r="P11" s="35">
        <f t="shared" si="1"/>
        <v>26.430416831685587</v>
      </c>
      <c r="Q11" s="35">
        <f t="shared" si="1"/>
        <v>26.430416831685587</v>
      </c>
      <c r="R11" s="35">
        <f t="shared" si="1"/>
        <v>26.430416831685587</v>
      </c>
      <c r="S11" s="35">
        <f t="shared" si="1"/>
        <v>26.430416831685587</v>
      </c>
      <c r="T11" s="35">
        <f t="shared" si="1"/>
        <v>26.430416831685587</v>
      </c>
      <c r="U11" s="35">
        <f t="shared" si="1"/>
        <v>26.430416831685587</v>
      </c>
      <c r="V11" s="35">
        <f t="shared" si="1"/>
        <v>26.430416831685587</v>
      </c>
      <c r="W11" s="35">
        <f t="shared" si="1"/>
        <v>26.430416831685587</v>
      </c>
      <c r="X11" s="35">
        <f t="shared" si="1"/>
        <v>26.430416831685587</v>
      </c>
      <c r="Y11" s="35">
        <f t="shared" si="1"/>
        <v>26.430416831685587</v>
      </c>
      <c r="Z11" s="35">
        <f t="shared" si="1"/>
        <v>26.430416831685587</v>
      </c>
      <c r="AA11" s="35">
        <f t="shared" si="1"/>
        <v>26.430416831685587</v>
      </c>
      <c r="AB11" s="35">
        <f t="shared" si="1"/>
        <v>26.430416831685587</v>
      </c>
      <c r="AC11" s="35">
        <f t="shared" si="1"/>
        <v>26.430416831685587</v>
      </c>
      <c r="AD11" s="35">
        <f t="shared" si="1"/>
        <v>26.430416831685587</v>
      </c>
      <c r="AE11" s="35">
        <f t="shared" si="1"/>
        <v>26.430416831685587</v>
      </c>
      <c r="AF11" s="35">
        <f t="shared" si="1"/>
        <v>26.430416831685587</v>
      </c>
      <c r="AG11" s="35">
        <f t="shared" si="1"/>
        <v>26.430416831685587</v>
      </c>
      <c r="AH11" s="35">
        <f t="shared" si="1"/>
        <v>26.430416831685587</v>
      </c>
      <c r="AI11" s="35">
        <f t="shared" si="1"/>
        <v>26.430416831685587</v>
      </c>
      <c r="AJ11" s="35">
        <f t="shared" si="1"/>
        <v>26.430416831685587</v>
      </c>
      <c r="AK11" s="35">
        <f t="shared" si="1"/>
        <v>26.430416831685587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Generales'!D58</f>
        <v>1.6938599999999999</v>
      </c>
      <c r="E14" s="37">
        <f>'Datos Generales'!E58</f>
        <v>0</v>
      </c>
      <c r="F14" s="37">
        <f>'Datos Generales'!F58</f>
        <v>0</v>
      </c>
      <c r="G14" s="37">
        <f>'Datos Generales'!G58</f>
        <v>0</v>
      </c>
      <c r="H14" s="37">
        <f>'Datos Generales'!H58</f>
        <v>0</v>
      </c>
      <c r="I14" s="37">
        <f>'Datos Generales'!I58</f>
        <v>0</v>
      </c>
      <c r="J14" s="37">
        <f>'Datos Generales'!J58</f>
        <v>0</v>
      </c>
      <c r="K14" s="37">
        <f>'Datos Generales'!K58</f>
        <v>0</v>
      </c>
      <c r="L14" s="37">
        <f>'Datos Generales'!L58</f>
        <v>0</v>
      </c>
      <c r="M14" s="37">
        <f>'Datos Generales'!M58</f>
        <v>0</v>
      </c>
      <c r="N14" s="37">
        <f>'Datos Generales'!N58</f>
        <v>0</v>
      </c>
      <c r="O14" s="37">
        <f>'Datos Generales'!O58</f>
        <v>0</v>
      </c>
      <c r="P14" s="37">
        <f>'Datos Generales'!P58</f>
        <v>0</v>
      </c>
      <c r="Q14" s="37">
        <f>'Datos Generales'!Q58</f>
        <v>0</v>
      </c>
      <c r="R14" s="37">
        <f>'Datos Generales'!R58</f>
        <v>0</v>
      </c>
      <c r="S14" s="37">
        <f>'Datos Generales'!S58</f>
        <v>0</v>
      </c>
      <c r="T14" s="37">
        <f>'Datos Generales'!T58</f>
        <v>0</v>
      </c>
      <c r="U14" s="37">
        <f>'Datos Generales'!U58</f>
        <v>0</v>
      </c>
      <c r="V14" s="37">
        <f>'Datos Generales'!V58</f>
        <v>0</v>
      </c>
      <c r="W14" s="37">
        <f>'Datos Generales'!W58</f>
        <v>0</v>
      </c>
      <c r="X14" s="37">
        <f>'Datos Generales'!X58</f>
        <v>0</v>
      </c>
      <c r="Y14" s="37">
        <f>'Datos Generales'!Y58</f>
        <v>0</v>
      </c>
      <c r="Z14" s="37">
        <f>'Datos Generales'!Z58</f>
        <v>0</v>
      </c>
      <c r="AA14" s="37">
        <f>'Datos Generales'!AA58</f>
        <v>0</v>
      </c>
      <c r="AB14" s="37">
        <f>'Datos Generales'!AB58</f>
        <v>0</v>
      </c>
      <c r="AC14" s="37">
        <f>'Datos Generales'!AC58</f>
        <v>0</v>
      </c>
      <c r="AD14" s="37">
        <f>'Datos Generales'!AD58</f>
        <v>0</v>
      </c>
      <c r="AE14" s="37">
        <f>'Datos Generales'!AE58</f>
        <v>0</v>
      </c>
      <c r="AF14" s="37">
        <f>'Datos Generales'!AF58</f>
        <v>0</v>
      </c>
      <c r="AG14" s="37">
        <f>'Datos Generales'!AG58</f>
        <v>0</v>
      </c>
      <c r="AH14" s="37">
        <f>'Datos Generales'!AH58</f>
        <v>0</v>
      </c>
      <c r="AI14" s="37">
        <f>'Datos Generales'!AI58</f>
        <v>0</v>
      </c>
      <c r="AJ14" s="37">
        <f>'Datos Generales'!AJ58</f>
        <v>0</v>
      </c>
      <c r="AK14" s="37">
        <f>'Datos Generales'!AK58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Generales'!D59</f>
        <v>12.447280125000001</v>
      </c>
      <c r="E15" s="37">
        <f>'Datos Generales'!E59</f>
        <v>0</v>
      </c>
      <c r="F15" s="37">
        <f>'Datos Generales'!F59</f>
        <v>0</v>
      </c>
      <c r="G15" s="37">
        <f>'Datos Generales'!G59</f>
        <v>0</v>
      </c>
      <c r="H15" s="37">
        <f>'Datos Generales'!H59</f>
        <v>0</v>
      </c>
      <c r="I15" s="37">
        <f>'Datos Generales'!I59</f>
        <v>0</v>
      </c>
      <c r="J15" s="37">
        <f>'Datos Generales'!J59</f>
        <v>0</v>
      </c>
      <c r="K15" s="37">
        <f>'Datos Generales'!K59</f>
        <v>0</v>
      </c>
      <c r="L15" s="37">
        <f>'Datos Generales'!L59</f>
        <v>0</v>
      </c>
      <c r="M15" s="37">
        <f>'Datos Generales'!M59</f>
        <v>0</v>
      </c>
      <c r="N15" s="37">
        <f>'Datos Generales'!N59</f>
        <v>0</v>
      </c>
      <c r="O15" s="37">
        <f>'Datos Generales'!O59</f>
        <v>0</v>
      </c>
      <c r="P15" s="37">
        <f>'Datos Generales'!P59</f>
        <v>0</v>
      </c>
      <c r="Q15" s="37">
        <f>'Datos Generales'!Q59</f>
        <v>0</v>
      </c>
      <c r="R15" s="37">
        <f>'Datos Generales'!R59</f>
        <v>0</v>
      </c>
      <c r="S15" s="37">
        <f>'Datos Generales'!S59</f>
        <v>0</v>
      </c>
      <c r="T15" s="37">
        <f>'Datos Generales'!T59</f>
        <v>0</v>
      </c>
      <c r="U15" s="37">
        <f>'Datos Generales'!U59</f>
        <v>0</v>
      </c>
      <c r="V15" s="37">
        <f>'Datos Generales'!V59</f>
        <v>0</v>
      </c>
      <c r="W15" s="37">
        <f>'Datos Generales'!W59</f>
        <v>0</v>
      </c>
      <c r="X15" s="37">
        <f>'Datos Generales'!X59</f>
        <v>0</v>
      </c>
      <c r="Y15" s="37">
        <f>'Datos Generales'!Y59</f>
        <v>0</v>
      </c>
      <c r="Z15" s="37">
        <f>'Datos Generales'!Z59</f>
        <v>0</v>
      </c>
      <c r="AA15" s="37">
        <f>'Datos Generales'!AA59</f>
        <v>0</v>
      </c>
      <c r="AB15" s="37">
        <f>'Datos Generales'!AB59</f>
        <v>0</v>
      </c>
      <c r="AC15" s="37">
        <f>'Datos Generales'!AC59</f>
        <v>0</v>
      </c>
      <c r="AD15" s="37">
        <f>'Datos Generales'!AD59</f>
        <v>0</v>
      </c>
      <c r="AE15" s="37">
        <f>'Datos Generales'!AE59</f>
        <v>0</v>
      </c>
      <c r="AF15" s="37">
        <f>'Datos Generales'!AF59</f>
        <v>0</v>
      </c>
      <c r="AG15" s="37">
        <f>'Datos Generales'!AG59</f>
        <v>0</v>
      </c>
      <c r="AH15" s="37">
        <f>'Datos Generales'!AH59</f>
        <v>0</v>
      </c>
      <c r="AI15" s="37">
        <f>'Datos Generales'!AI59</f>
        <v>0</v>
      </c>
      <c r="AJ15" s="37">
        <f>'Datos Generales'!AJ59</f>
        <v>0</v>
      </c>
      <c r="AK15" s="37">
        <f>'Datos Generales'!AK59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Generales'!D60</f>
        <v>0</v>
      </c>
      <c r="E16" s="37">
        <f>'Datos Generales'!E60</f>
        <v>0</v>
      </c>
      <c r="F16" s="37">
        <f>'Datos Generales'!F60</f>
        <v>0</v>
      </c>
      <c r="G16" s="37">
        <f>'Datos Generales'!G60</f>
        <v>0</v>
      </c>
      <c r="H16" s="37">
        <f>'Datos Generales'!H60</f>
        <v>0</v>
      </c>
      <c r="I16" s="37">
        <f>'Datos Generales'!I60</f>
        <v>0</v>
      </c>
      <c r="J16" s="37">
        <f>'Datos Generales'!J60</f>
        <v>0</v>
      </c>
      <c r="K16" s="37">
        <f>'Datos Generales'!K60</f>
        <v>0</v>
      </c>
      <c r="L16" s="37">
        <f>'Datos Generales'!L60</f>
        <v>0</v>
      </c>
      <c r="M16" s="37">
        <f>'Datos Generales'!M60</f>
        <v>0</v>
      </c>
      <c r="N16" s="37">
        <f>'Datos Generales'!N60</f>
        <v>0</v>
      </c>
      <c r="O16" s="37">
        <f>'Datos Generales'!O60</f>
        <v>0</v>
      </c>
      <c r="P16" s="37">
        <f>'Datos Generales'!P60</f>
        <v>0</v>
      </c>
      <c r="Q16" s="37">
        <f>'Datos Generales'!Q60</f>
        <v>0</v>
      </c>
      <c r="R16" s="37">
        <f>'Datos Generales'!R60</f>
        <v>0</v>
      </c>
      <c r="S16" s="37">
        <f>'Datos Generales'!S60</f>
        <v>0</v>
      </c>
      <c r="T16" s="37">
        <f>'Datos Generales'!T60</f>
        <v>0</v>
      </c>
      <c r="U16" s="37">
        <f>'Datos Generales'!U60</f>
        <v>0</v>
      </c>
      <c r="V16" s="37">
        <f>'Datos Generales'!V60</f>
        <v>0</v>
      </c>
      <c r="W16" s="37">
        <f>'Datos Generales'!W60</f>
        <v>0</v>
      </c>
      <c r="X16" s="37">
        <f>'Datos Generales'!X60</f>
        <v>0</v>
      </c>
      <c r="Y16" s="37">
        <f>'Datos Generales'!Y60</f>
        <v>0</v>
      </c>
      <c r="Z16" s="37">
        <f>'Datos Generales'!Z60</f>
        <v>0</v>
      </c>
      <c r="AA16" s="37">
        <f>'Datos Generales'!AA60</f>
        <v>0</v>
      </c>
      <c r="AB16" s="37">
        <f>'Datos Generales'!AB60</f>
        <v>0</v>
      </c>
      <c r="AC16" s="37">
        <f>'Datos Generales'!AC60</f>
        <v>0</v>
      </c>
      <c r="AD16" s="37">
        <f>'Datos Generales'!AD60</f>
        <v>0</v>
      </c>
      <c r="AE16" s="37">
        <f>'Datos Generales'!AE60</f>
        <v>0</v>
      </c>
      <c r="AF16" s="37">
        <f>'Datos Generales'!AF60</f>
        <v>0</v>
      </c>
      <c r="AG16" s="37">
        <f>'Datos Generales'!AG60</f>
        <v>0</v>
      </c>
      <c r="AH16" s="37">
        <f>'Datos Generales'!AH60</f>
        <v>0</v>
      </c>
      <c r="AI16" s="37">
        <f>'Datos Generales'!AI60</f>
        <v>0</v>
      </c>
      <c r="AJ16" s="37">
        <f>'Datos Generales'!AJ60</f>
        <v>0</v>
      </c>
      <c r="AK16" s="37">
        <f>'Datos Generales'!AK60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Generales'!D61</f>
        <v>0</v>
      </c>
      <c r="E17" s="37">
        <f>'Datos Generales'!E61</f>
        <v>0</v>
      </c>
      <c r="F17" s="37">
        <f>'Datos Generales'!F61</f>
        <v>0</v>
      </c>
      <c r="G17" s="37">
        <f>'Datos Generales'!G61</f>
        <v>0</v>
      </c>
      <c r="H17" s="37">
        <f>'Datos Generales'!H61</f>
        <v>0</v>
      </c>
      <c r="I17" s="37">
        <f>'Datos Generales'!I61</f>
        <v>0</v>
      </c>
      <c r="J17" s="37">
        <f>'Datos Generales'!J61</f>
        <v>0</v>
      </c>
      <c r="K17" s="37">
        <f>'Datos Generales'!K61</f>
        <v>0</v>
      </c>
      <c r="L17" s="37">
        <f>'Datos Generales'!L61</f>
        <v>0</v>
      </c>
      <c r="M17" s="37">
        <f>'Datos Generales'!M61</f>
        <v>0</v>
      </c>
      <c r="N17" s="37">
        <f>'Datos Generales'!N61</f>
        <v>0</v>
      </c>
      <c r="O17" s="37">
        <f>'Datos Generales'!O61</f>
        <v>0</v>
      </c>
      <c r="P17" s="37">
        <f>'Datos Generales'!P61</f>
        <v>0</v>
      </c>
      <c r="Q17" s="37">
        <f>'Datos Generales'!Q61</f>
        <v>0</v>
      </c>
      <c r="R17" s="37">
        <f>'Datos Generales'!R61</f>
        <v>0</v>
      </c>
      <c r="S17" s="37">
        <f>'Datos Generales'!S61</f>
        <v>0</v>
      </c>
      <c r="T17" s="37">
        <f>'Datos Generales'!T61</f>
        <v>0</v>
      </c>
      <c r="U17" s="37">
        <f>'Datos Generales'!U61</f>
        <v>0</v>
      </c>
      <c r="V17" s="37">
        <f>'Datos Generales'!V61</f>
        <v>0</v>
      </c>
      <c r="W17" s="37">
        <f>'Datos Generales'!W61</f>
        <v>0</v>
      </c>
      <c r="X17" s="37">
        <f>'Datos Generales'!X61</f>
        <v>0</v>
      </c>
      <c r="Y17" s="37">
        <f>'Datos Generales'!Y61</f>
        <v>0</v>
      </c>
      <c r="Z17" s="37">
        <f>'Datos Generales'!Z61</f>
        <v>0</v>
      </c>
      <c r="AA17" s="37">
        <f>'Datos Generales'!AA61</f>
        <v>0</v>
      </c>
      <c r="AB17" s="37">
        <f>'Datos Generales'!AB61</f>
        <v>0</v>
      </c>
      <c r="AC17" s="37">
        <f>'Datos Generales'!AC61</f>
        <v>0</v>
      </c>
      <c r="AD17" s="37">
        <f>'Datos Generales'!AD61</f>
        <v>0</v>
      </c>
      <c r="AE17" s="37">
        <f>'Datos Generales'!AE61</f>
        <v>0</v>
      </c>
      <c r="AF17" s="37">
        <f>'Datos Generales'!AF61</f>
        <v>0</v>
      </c>
      <c r="AG17" s="37">
        <f>'Datos Generales'!AG61</f>
        <v>0</v>
      </c>
      <c r="AH17" s="37">
        <f>'Datos Generales'!AH61</f>
        <v>0</v>
      </c>
      <c r="AI17" s="37">
        <f>'Datos Generales'!AI61</f>
        <v>0</v>
      </c>
      <c r="AJ17" s="37">
        <f>'Datos Generales'!AJ61</f>
        <v>0</v>
      </c>
      <c r="AK17" s="37">
        <f>'Datos Generales'!AK61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Generales'!D62</f>
        <v>0.137577</v>
      </c>
      <c r="E18" s="37">
        <f>'Datos Generales'!E62</f>
        <v>0</v>
      </c>
      <c r="F18" s="37">
        <f>'Datos Generales'!F62</f>
        <v>0</v>
      </c>
      <c r="G18" s="37">
        <f>'Datos Generales'!G62</f>
        <v>0</v>
      </c>
      <c r="H18" s="37">
        <f>'Datos Generales'!H62</f>
        <v>0</v>
      </c>
      <c r="I18" s="37">
        <f>'Datos Generales'!I62</f>
        <v>0</v>
      </c>
      <c r="J18" s="37">
        <f>'Datos Generales'!J62</f>
        <v>0</v>
      </c>
      <c r="K18" s="37">
        <f>'Datos Generales'!K62</f>
        <v>0</v>
      </c>
      <c r="L18" s="37">
        <f>'Datos Generales'!L62</f>
        <v>0</v>
      </c>
      <c r="M18" s="37">
        <f>'Datos Generales'!M62</f>
        <v>0</v>
      </c>
      <c r="N18" s="37">
        <f>'Datos Generales'!N62</f>
        <v>0</v>
      </c>
      <c r="O18" s="37">
        <f>'Datos Generales'!O62</f>
        <v>0</v>
      </c>
      <c r="P18" s="37">
        <f>'Datos Generales'!P62</f>
        <v>0</v>
      </c>
      <c r="Q18" s="37">
        <f>'Datos Generales'!Q62</f>
        <v>0</v>
      </c>
      <c r="R18" s="37">
        <f>'Datos Generales'!R62</f>
        <v>0</v>
      </c>
      <c r="S18" s="37">
        <f>'Datos Generales'!S62</f>
        <v>0</v>
      </c>
      <c r="T18" s="37">
        <f>'Datos Generales'!T62</f>
        <v>0</v>
      </c>
      <c r="U18" s="37">
        <f>'Datos Generales'!U62</f>
        <v>0</v>
      </c>
      <c r="V18" s="37">
        <f>'Datos Generales'!V62</f>
        <v>0</v>
      </c>
      <c r="W18" s="37">
        <f>'Datos Generales'!W62</f>
        <v>0</v>
      </c>
      <c r="X18" s="37">
        <f>'Datos Generales'!X62</f>
        <v>0</v>
      </c>
      <c r="Y18" s="37">
        <f>'Datos Generales'!Y62</f>
        <v>0</v>
      </c>
      <c r="Z18" s="37">
        <f>'Datos Generales'!Z62</f>
        <v>0</v>
      </c>
      <c r="AA18" s="37">
        <f>'Datos Generales'!AA62</f>
        <v>0</v>
      </c>
      <c r="AB18" s="37">
        <f>'Datos Generales'!AB62</f>
        <v>0</v>
      </c>
      <c r="AC18" s="37">
        <f>'Datos Generales'!AC62</f>
        <v>0</v>
      </c>
      <c r="AD18" s="37">
        <f>'Datos Generales'!AD62</f>
        <v>0</v>
      </c>
      <c r="AE18" s="37">
        <f>'Datos Generales'!AE62</f>
        <v>0</v>
      </c>
      <c r="AF18" s="37">
        <f>'Datos Generales'!AF62</f>
        <v>0</v>
      </c>
      <c r="AG18" s="37">
        <f>'Datos Generales'!AG62</f>
        <v>0</v>
      </c>
      <c r="AH18" s="37">
        <f>'Datos Generales'!AH62</f>
        <v>0</v>
      </c>
      <c r="AI18" s="37">
        <f>'Datos Generales'!AI62</f>
        <v>0</v>
      </c>
      <c r="AJ18" s="37">
        <f>'Datos Generales'!AJ62</f>
        <v>0</v>
      </c>
      <c r="AK18" s="37">
        <f>'Datos Generales'!AK62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Generales'!D63</f>
        <v>0</v>
      </c>
      <c r="E19" s="37">
        <f>'Datos Generales'!E63</f>
        <v>0</v>
      </c>
      <c r="F19" s="37">
        <f>'Datos Generales'!F63</f>
        <v>0</v>
      </c>
      <c r="G19" s="37">
        <f>'Datos Generales'!G63</f>
        <v>0</v>
      </c>
      <c r="H19" s="37">
        <f>'Datos Generales'!H63</f>
        <v>0</v>
      </c>
      <c r="I19" s="37">
        <f>'Datos Generales'!I63</f>
        <v>0</v>
      </c>
      <c r="J19" s="37">
        <f>'Datos Generales'!J63</f>
        <v>0</v>
      </c>
      <c r="K19" s="37">
        <f>'Datos Generales'!K63</f>
        <v>0</v>
      </c>
      <c r="L19" s="37">
        <f>'Datos Generales'!L63</f>
        <v>0</v>
      </c>
      <c r="M19" s="37">
        <f>'Datos Generales'!M63</f>
        <v>0</v>
      </c>
      <c r="N19" s="37">
        <f>'Datos Generales'!N63</f>
        <v>0</v>
      </c>
      <c r="O19" s="37">
        <f>'Datos Generales'!O63</f>
        <v>0</v>
      </c>
      <c r="P19" s="37">
        <f>'Datos Generales'!P63</f>
        <v>0</v>
      </c>
      <c r="Q19" s="37">
        <f>'Datos Generales'!Q63</f>
        <v>0</v>
      </c>
      <c r="R19" s="37">
        <f>'Datos Generales'!R63</f>
        <v>0</v>
      </c>
      <c r="S19" s="37">
        <f>'Datos Generales'!S63</f>
        <v>0</v>
      </c>
      <c r="T19" s="37">
        <f>'Datos Generales'!T63</f>
        <v>0</v>
      </c>
      <c r="U19" s="37">
        <f>'Datos Generales'!U63</f>
        <v>0</v>
      </c>
      <c r="V19" s="37">
        <f>'Datos Generales'!V63</f>
        <v>0</v>
      </c>
      <c r="W19" s="37">
        <f>'Datos Generales'!W63</f>
        <v>0</v>
      </c>
      <c r="X19" s="37">
        <f>'Datos Generales'!X63</f>
        <v>0</v>
      </c>
      <c r="Y19" s="37">
        <f>'Datos Generales'!Y63</f>
        <v>0</v>
      </c>
      <c r="Z19" s="37">
        <f>'Datos Generales'!Z63</f>
        <v>0</v>
      </c>
      <c r="AA19" s="37">
        <f>'Datos Generales'!AA63</f>
        <v>0</v>
      </c>
      <c r="AB19" s="37">
        <f>'Datos Generales'!AB63</f>
        <v>0</v>
      </c>
      <c r="AC19" s="37">
        <f>'Datos Generales'!AC63</f>
        <v>0</v>
      </c>
      <c r="AD19" s="37">
        <f>'Datos Generales'!AD63</f>
        <v>0</v>
      </c>
      <c r="AE19" s="37">
        <f>'Datos Generales'!AE63</f>
        <v>0</v>
      </c>
      <c r="AF19" s="37">
        <f>'Datos Generales'!AF63</f>
        <v>0</v>
      </c>
      <c r="AG19" s="37">
        <f>'Datos Generales'!AG63</f>
        <v>0</v>
      </c>
      <c r="AH19" s="37">
        <f>'Datos Generales'!AH63</f>
        <v>0</v>
      </c>
      <c r="AI19" s="37">
        <f>'Datos Generales'!AI63</f>
        <v>0</v>
      </c>
      <c r="AJ19" s="37">
        <f>'Datos Generales'!AJ63</f>
        <v>0</v>
      </c>
      <c r="AK19" s="37">
        <f>'Datos Generales'!AK63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Generales'!D64</f>
        <v>0</v>
      </c>
      <c r="E20" s="37">
        <f>'Datos Generales'!E64</f>
        <v>0</v>
      </c>
      <c r="F20" s="37">
        <f>'Datos Generales'!F64</f>
        <v>0</v>
      </c>
      <c r="G20" s="37">
        <f>'Datos Generales'!G64</f>
        <v>0</v>
      </c>
      <c r="H20" s="37">
        <f>'Datos Generales'!H64</f>
        <v>0</v>
      </c>
      <c r="I20" s="37">
        <f>'Datos Generales'!I64</f>
        <v>0</v>
      </c>
      <c r="J20" s="37">
        <f>'Datos Generales'!J64</f>
        <v>0</v>
      </c>
      <c r="K20" s="37">
        <f>'Datos Generales'!K64</f>
        <v>0</v>
      </c>
      <c r="L20" s="37">
        <f>'Datos Generales'!L64</f>
        <v>0</v>
      </c>
      <c r="M20" s="37">
        <f>'Datos Generales'!M64</f>
        <v>0</v>
      </c>
      <c r="N20" s="37">
        <f>'Datos Generales'!N64</f>
        <v>0</v>
      </c>
      <c r="O20" s="37">
        <f>'Datos Generales'!O64</f>
        <v>0</v>
      </c>
      <c r="P20" s="37">
        <f>'Datos Generales'!P64</f>
        <v>0</v>
      </c>
      <c r="Q20" s="37">
        <f>'Datos Generales'!Q64</f>
        <v>0</v>
      </c>
      <c r="R20" s="37">
        <f>'Datos Generales'!R64</f>
        <v>0</v>
      </c>
      <c r="S20" s="37">
        <f>'Datos Generales'!S64</f>
        <v>0</v>
      </c>
      <c r="T20" s="37">
        <f>'Datos Generales'!T64</f>
        <v>0</v>
      </c>
      <c r="U20" s="37">
        <f>'Datos Generales'!U64</f>
        <v>0</v>
      </c>
      <c r="V20" s="37">
        <f>'Datos Generales'!V64</f>
        <v>0</v>
      </c>
      <c r="W20" s="37">
        <f>'Datos Generales'!W64</f>
        <v>0</v>
      </c>
      <c r="X20" s="37">
        <f>'Datos Generales'!X64</f>
        <v>0</v>
      </c>
      <c r="Y20" s="37">
        <f>'Datos Generales'!Y64</f>
        <v>0</v>
      </c>
      <c r="Z20" s="37">
        <f>'Datos Generales'!Z64</f>
        <v>0</v>
      </c>
      <c r="AA20" s="37">
        <f>'Datos Generales'!AA64</f>
        <v>0</v>
      </c>
      <c r="AB20" s="37">
        <f>'Datos Generales'!AB64</f>
        <v>0</v>
      </c>
      <c r="AC20" s="37">
        <f>'Datos Generales'!AC64</f>
        <v>0</v>
      </c>
      <c r="AD20" s="37">
        <f>'Datos Generales'!AD64</f>
        <v>0</v>
      </c>
      <c r="AE20" s="37">
        <f>'Datos Generales'!AE64</f>
        <v>0</v>
      </c>
      <c r="AF20" s="37">
        <f>'Datos Generales'!AF64</f>
        <v>0</v>
      </c>
      <c r="AG20" s="37">
        <f>'Datos Generales'!AG64</f>
        <v>0</v>
      </c>
      <c r="AH20" s="37">
        <f>'Datos Generales'!AH64</f>
        <v>0</v>
      </c>
      <c r="AI20" s="37">
        <f>'Datos Generales'!AI64</f>
        <v>0</v>
      </c>
      <c r="AJ20" s="37">
        <f>'Datos Generales'!AJ64</f>
        <v>0</v>
      </c>
      <c r="AK20" s="37">
        <f>'Datos Generales'!AK64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Generales'!D65</f>
        <v>0</v>
      </c>
      <c r="E21" s="37">
        <f>'Datos Generales'!E65</f>
        <v>0</v>
      </c>
      <c r="F21" s="37">
        <f>'Datos Generales'!F65</f>
        <v>0</v>
      </c>
      <c r="G21" s="37">
        <f>'Datos Generales'!G65</f>
        <v>0</v>
      </c>
      <c r="H21" s="37">
        <f>'Datos Generales'!H65</f>
        <v>0</v>
      </c>
      <c r="I21" s="37">
        <f>'Datos Generales'!I65</f>
        <v>0</v>
      </c>
      <c r="J21" s="37">
        <f>'Datos Generales'!J65</f>
        <v>0</v>
      </c>
      <c r="K21" s="37">
        <f>'Datos Generales'!K65</f>
        <v>0</v>
      </c>
      <c r="L21" s="37">
        <f>'Datos Generales'!L65</f>
        <v>0</v>
      </c>
      <c r="M21" s="37">
        <f>'Datos Generales'!M65</f>
        <v>0</v>
      </c>
      <c r="N21" s="37">
        <f>'Datos Generales'!N65</f>
        <v>0</v>
      </c>
      <c r="O21" s="37">
        <f>'Datos Generales'!O65</f>
        <v>0</v>
      </c>
      <c r="P21" s="37">
        <f>'Datos Generales'!P65</f>
        <v>0</v>
      </c>
      <c r="Q21" s="37">
        <f>'Datos Generales'!Q65</f>
        <v>0</v>
      </c>
      <c r="R21" s="37">
        <f>'Datos Generales'!R65</f>
        <v>0</v>
      </c>
      <c r="S21" s="37">
        <f>'Datos Generales'!S65</f>
        <v>0</v>
      </c>
      <c r="T21" s="37">
        <f>'Datos Generales'!T65</f>
        <v>0</v>
      </c>
      <c r="U21" s="37">
        <f>'Datos Generales'!U65</f>
        <v>0</v>
      </c>
      <c r="V21" s="37">
        <f>'Datos Generales'!V65</f>
        <v>0</v>
      </c>
      <c r="W21" s="37">
        <f>'Datos Generales'!W65</f>
        <v>0</v>
      </c>
      <c r="X21" s="37">
        <f>'Datos Generales'!X65</f>
        <v>0</v>
      </c>
      <c r="Y21" s="37">
        <f>'Datos Generales'!Y65</f>
        <v>0</v>
      </c>
      <c r="Z21" s="37">
        <f>'Datos Generales'!Z65</f>
        <v>0</v>
      </c>
      <c r="AA21" s="37">
        <f>'Datos Generales'!AA65</f>
        <v>0</v>
      </c>
      <c r="AB21" s="37">
        <f>'Datos Generales'!AB65</f>
        <v>0</v>
      </c>
      <c r="AC21" s="37">
        <f>'Datos Generales'!AC65</f>
        <v>0</v>
      </c>
      <c r="AD21" s="37">
        <f>'Datos Generales'!AD65</f>
        <v>0</v>
      </c>
      <c r="AE21" s="37">
        <f>'Datos Generales'!AE65</f>
        <v>0</v>
      </c>
      <c r="AF21" s="37">
        <f>'Datos Generales'!AF65</f>
        <v>0</v>
      </c>
      <c r="AG21" s="37">
        <f>'Datos Generales'!AG65</f>
        <v>0</v>
      </c>
      <c r="AH21" s="37">
        <f>'Datos Generales'!AH65</f>
        <v>0</v>
      </c>
      <c r="AI21" s="37">
        <f>'Datos Generales'!AI65</f>
        <v>0</v>
      </c>
      <c r="AJ21" s="37">
        <f>'Datos Generales'!AJ65</f>
        <v>0</v>
      </c>
      <c r="AK21" s="37">
        <f>'Datos Generales'!AK65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Generales'!D66</f>
        <v>0</v>
      </c>
      <c r="E22" s="37">
        <f>'Datos Generales'!E66</f>
        <v>0</v>
      </c>
      <c r="F22" s="37">
        <f>'Datos Generales'!F66</f>
        <v>0</v>
      </c>
      <c r="G22" s="37">
        <f>'Datos Generales'!G66</f>
        <v>0</v>
      </c>
      <c r="H22" s="37">
        <f>'Datos Generales'!H66</f>
        <v>0</v>
      </c>
      <c r="I22" s="37">
        <f>'Datos Generales'!I66</f>
        <v>0</v>
      </c>
      <c r="J22" s="37">
        <f>'Datos Generales'!J66</f>
        <v>0</v>
      </c>
      <c r="K22" s="37">
        <f>'Datos Generales'!K66</f>
        <v>0</v>
      </c>
      <c r="L22" s="37">
        <f>'Datos Generales'!L66</f>
        <v>0</v>
      </c>
      <c r="M22" s="37">
        <f>'Datos Generales'!M66</f>
        <v>0</v>
      </c>
      <c r="N22" s="37">
        <f>'Datos Generales'!N66</f>
        <v>0</v>
      </c>
      <c r="O22" s="37">
        <f>'Datos Generales'!O66</f>
        <v>0</v>
      </c>
      <c r="P22" s="37">
        <f>'Datos Generales'!P66</f>
        <v>0</v>
      </c>
      <c r="Q22" s="37">
        <f>'Datos Generales'!Q66</f>
        <v>0</v>
      </c>
      <c r="R22" s="37">
        <f>'Datos Generales'!R66</f>
        <v>0</v>
      </c>
      <c r="S22" s="37">
        <f>'Datos Generales'!S66</f>
        <v>0</v>
      </c>
      <c r="T22" s="37">
        <f>'Datos Generales'!T66</f>
        <v>0</v>
      </c>
      <c r="U22" s="37">
        <f>'Datos Generales'!U66</f>
        <v>0</v>
      </c>
      <c r="V22" s="37">
        <f>'Datos Generales'!V66</f>
        <v>0</v>
      </c>
      <c r="W22" s="37">
        <f>'Datos Generales'!W66</f>
        <v>0</v>
      </c>
      <c r="X22" s="37">
        <f>'Datos Generales'!X66</f>
        <v>0</v>
      </c>
      <c r="Y22" s="37">
        <f>'Datos Generales'!Y66</f>
        <v>0</v>
      </c>
      <c r="Z22" s="37">
        <f>'Datos Generales'!Z66</f>
        <v>0</v>
      </c>
      <c r="AA22" s="37">
        <f>'Datos Generales'!AA66</f>
        <v>0</v>
      </c>
      <c r="AB22" s="37">
        <f>'Datos Generales'!AB66</f>
        <v>0</v>
      </c>
      <c r="AC22" s="37">
        <f>'Datos Generales'!AC66</f>
        <v>0</v>
      </c>
      <c r="AD22" s="37">
        <f>'Datos Generales'!AD66</f>
        <v>0</v>
      </c>
      <c r="AE22" s="37">
        <f>'Datos Generales'!AE66</f>
        <v>0</v>
      </c>
      <c r="AF22" s="37">
        <f>'Datos Generales'!AF66</f>
        <v>0</v>
      </c>
      <c r="AG22" s="37">
        <f>'Datos Generales'!AG66</f>
        <v>0</v>
      </c>
      <c r="AH22" s="37">
        <f>'Datos Generales'!AH66</f>
        <v>0</v>
      </c>
      <c r="AI22" s="37">
        <f>'Datos Generales'!AI66</f>
        <v>0</v>
      </c>
      <c r="AJ22" s="37">
        <f>'Datos Generales'!AJ66</f>
        <v>0</v>
      </c>
      <c r="AK22" s="37">
        <f>'Datos Generales'!AK66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Generales'!D67</f>
        <v>0</v>
      </c>
      <c r="E23" s="37">
        <f>'Datos Generales'!E67</f>
        <v>0</v>
      </c>
      <c r="F23" s="37">
        <f>'Datos Generales'!F67</f>
        <v>0</v>
      </c>
      <c r="G23" s="37">
        <f>'Datos Generales'!G67</f>
        <v>0</v>
      </c>
      <c r="H23" s="37">
        <f>'Datos Generales'!H67</f>
        <v>0</v>
      </c>
      <c r="I23" s="37">
        <f>'Datos Generales'!I67</f>
        <v>0</v>
      </c>
      <c r="J23" s="37">
        <f>'Datos Generales'!J67</f>
        <v>0</v>
      </c>
      <c r="K23" s="37">
        <f>'Datos Generales'!K67</f>
        <v>0</v>
      </c>
      <c r="L23" s="37">
        <f>'Datos Generales'!L67</f>
        <v>0</v>
      </c>
      <c r="M23" s="37">
        <f>'Datos Generales'!M67</f>
        <v>0</v>
      </c>
      <c r="N23" s="37">
        <f>'Datos Generales'!N67</f>
        <v>0</v>
      </c>
      <c r="O23" s="37">
        <f>'Datos Generales'!O67</f>
        <v>0</v>
      </c>
      <c r="P23" s="37">
        <f>'Datos Generales'!P67</f>
        <v>0</v>
      </c>
      <c r="Q23" s="37">
        <f>'Datos Generales'!Q67</f>
        <v>0</v>
      </c>
      <c r="R23" s="37">
        <f>'Datos Generales'!R67</f>
        <v>0</v>
      </c>
      <c r="S23" s="37">
        <f>'Datos Generales'!S67</f>
        <v>0</v>
      </c>
      <c r="T23" s="37">
        <f>'Datos Generales'!T67</f>
        <v>0</v>
      </c>
      <c r="U23" s="37">
        <f>'Datos Generales'!U67</f>
        <v>0</v>
      </c>
      <c r="V23" s="37">
        <f>'Datos Generales'!V67</f>
        <v>0</v>
      </c>
      <c r="W23" s="37">
        <f>'Datos Generales'!W67</f>
        <v>0</v>
      </c>
      <c r="X23" s="37">
        <f>'Datos Generales'!X67</f>
        <v>0</v>
      </c>
      <c r="Y23" s="37">
        <f>'Datos Generales'!Y67</f>
        <v>0</v>
      </c>
      <c r="Z23" s="37">
        <f>'Datos Generales'!Z67</f>
        <v>0</v>
      </c>
      <c r="AA23" s="37">
        <f>'Datos Generales'!AA67</f>
        <v>0</v>
      </c>
      <c r="AB23" s="37">
        <f>'Datos Generales'!AB67</f>
        <v>0</v>
      </c>
      <c r="AC23" s="37">
        <f>'Datos Generales'!AC67</f>
        <v>0</v>
      </c>
      <c r="AD23" s="37">
        <f>'Datos Generales'!AD67</f>
        <v>0</v>
      </c>
      <c r="AE23" s="37">
        <f>'Datos Generales'!AE67</f>
        <v>0</v>
      </c>
      <c r="AF23" s="37">
        <f>'Datos Generales'!AF67</f>
        <v>0</v>
      </c>
      <c r="AG23" s="37">
        <f>'Datos Generales'!AG67</f>
        <v>0</v>
      </c>
      <c r="AH23" s="37">
        <f>'Datos Generales'!AH67</f>
        <v>0</v>
      </c>
      <c r="AI23" s="37">
        <f>'Datos Generales'!AI67</f>
        <v>0</v>
      </c>
      <c r="AJ23" s="37">
        <f>'Datos Generales'!AJ67</f>
        <v>0</v>
      </c>
      <c r="AK23" s="37">
        <f>'Datos Generales'!AK67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Generales'!D68</f>
        <v>0</v>
      </c>
      <c r="E24" s="37">
        <f>'Datos Generales'!E68</f>
        <v>0</v>
      </c>
      <c r="F24" s="37">
        <f>'Datos Generales'!F68</f>
        <v>0</v>
      </c>
      <c r="G24" s="37">
        <f>'Datos Generales'!G68</f>
        <v>0</v>
      </c>
      <c r="H24" s="37">
        <f>'Datos Generales'!H68</f>
        <v>0</v>
      </c>
      <c r="I24" s="37">
        <f>'Datos Generales'!I68</f>
        <v>0</v>
      </c>
      <c r="J24" s="37">
        <f>'Datos Generales'!J68</f>
        <v>0</v>
      </c>
      <c r="K24" s="37">
        <f>'Datos Generales'!K68</f>
        <v>0</v>
      </c>
      <c r="L24" s="37">
        <f>'Datos Generales'!L68</f>
        <v>0</v>
      </c>
      <c r="M24" s="37">
        <f>'Datos Generales'!M68</f>
        <v>0</v>
      </c>
      <c r="N24" s="37">
        <f>'Datos Generales'!N68</f>
        <v>0</v>
      </c>
      <c r="O24" s="37">
        <f>'Datos Generales'!O68</f>
        <v>0</v>
      </c>
      <c r="P24" s="37">
        <f>'Datos Generales'!P68</f>
        <v>0</v>
      </c>
      <c r="Q24" s="37">
        <f>'Datos Generales'!Q68</f>
        <v>0</v>
      </c>
      <c r="R24" s="37">
        <f>'Datos Generales'!R68</f>
        <v>0</v>
      </c>
      <c r="S24" s="37">
        <f>'Datos Generales'!S68</f>
        <v>0</v>
      </c>
      <c r="T24" s="37">
        <f>'Datos Generales'!T68</f>
        <v>0</v>
      </c>
      <c r="U24" s="37">
        <f>'Datos Generales'!U68</f>
        <v>0</v>
      </c>
      <c r="V24" s="37">
        <f>'Datos Generales'!V68</f>
        <v>0</v>
      </c>
      <c r="W24" s="37">
        <f>'Datos Generales'!W68</f>
        <v>0</v>
      </c>
      <c r="X24" s="37">
        <f>'Datos Generales'!X68</f>
        <v>0</v>
      </c>
      <c r="Y24" s="37">
        <f>'Datos Generales'!Y68</f>
        <v>0</v>
      </c>
      <c r="Z24" s="37">
        <f>'Datos Generales'!Z68</f>
        <v>0</v>
      </c>
      <c r="AA24" s="37">
        <f>'Datos Generales'!AA68</f>
        <v>0</v>
      </c>
      <c r="AB24" s="37">
        <f>'Datos Generales'!AB68</f>
        <v>0</v>
      </c>
      <c r="AC24" s="37">
        <f>'Datos Generales'!AC68</f>
        <v>0</v>
      </c>
      <c r="AD24" s="37">
        <f>'Datos Generales'!AD68</f>
        <v>0</v>
      </c>
      <c r="AE24" s="37">
        <f>'Datos Generales'!AE68</f>
        <v>0</v>
      </c>
      <c r="AF24" s="37">
        <f>'Datos Generales'!AF68</f>
        <v>0</v>
      </c>
      <c r="AG24" s="37">
        <f>'Datos Generales'!AG68</f>
        <v>0</v>
      </c>
      <c r="AH24" s="37">
        <f>'Datos Generales'!AH68</f>
        <v>0</v>
      </c>
      <c r="AI24" s="37">
        <f>'Datos Generales'!AI68</f>
        <v>0</v>
      </c>
      <c r="AJ24" s="37">
        <f>'Datos Generales'!AJ68</f>
        <v>0</v>
      </c>
      <c r="AK24" s="37">
        <f>'Datos Generales'!AK68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Generales'!D70</f>
        <v>0</v>
      </c>
      <c r="E25" s="37">
        <f>'Datos Generales'!E70</f>
        <v>0</v>
      </c>
      <c r="F25" s="37">
        <f>'Datos Generales'!F70</f>
        <v>0</v>
      </c>
      <c r="G25" s="37">
        <f>'Datos Generales'!G70</f>
        <v>0</v>
      </c>
      <c r="H25" s="37">
        <f>'Datos Generales'!H70</f>
        <v>0</v>
      </c>
      <c r="I25" s="37">
        <f>'Datos Generales'!I70</f>
        <v>0</v>
      </c>
      <c r="J25" s="37">
        <f>'Datos Generales'!J70</f>
        <v>0</v>
      </c>
      <c r="K25" s="37">
        <f>'Datos Generales'!K70</f>
        <v>0</v>
      </c>
      <c r="L25" s="37">
        <f>'Datos Generales'!L70</f>
        <v>0</v>
      </c>
      <c r="M25" s="37">
        <f>'Datos Generales'!M70</f>
        <v>0</v>
      </c>
      <c r="N25" s="37">
        <f>'Datos Generales'!N70</f>
        <v>0</v>
      </c>
      <c r="O25" s="37">
        <f>'Datos Generales'!O70</f>
        <v>0</v>
      </c>
      <c r="P25" s="37">
        <f>'Datos Generales'!P70</f>
        <v>0</v>
      </c>
      <c r="Q25" s="37">
        <f>'Datos Generales'!Q70</f>
        <v>0</v>
      </c>
      <c r="R25" s="37">
        <f>'Datos Generales'!R70</f>
        <v>0</v>
      </c>
      <c r="S25" s="37">
        <f>'Datos Generales'!S70</f>
        <v>0</v>
      </c>
      <c r="T25" s="37">
        <f>'Datos Generales'!T70</f>
        <v>0</v>
      </c>
      <c r="U25" s="37">
        <f>'Datos Generales'!U70</f>
        <v>0</v>
      </c>
      <c r="V25" s="37">
        <f>'Datos Generales'!V70</f>
        <v>0</v>
      </c>
      <c r="W25" s="37">
        <f>'Datos Generales'!W70</f>
        <v>0</v>
      </c>
      <c r="X25" s="37">
        <f>'Datos Generales'!X70</f>
        <v>0</v>
      </c>
      <c r="Y25" s="37">
        <f>'Datos Generales'!Y70</f>
        <v>0</v>
      </c>
      <c r="Z25" s="37">
        <f>'Datos Generales'!Z70</f>
        <v>0</v>
      </c>
      <c r="AA25" s="37">
        <f>'Datos Generales'!AA70</f>
        <v>0</v>
      </c>
      <c r="AB25" s="37">
        <f>'Datos Generales'!AB70</f>
        <v>0</v>
      </c>
      <c r="AC25" s="37">
        <f>'Datos Generales'!AC70</f>
        <v>0</v>
      </c>
      <c r="AD25" s="37">
        <f>'Datos Generales'!AD70</f>
        <v>0</v>
      </c>
      <c r="AE25" s="37">
        <f>'Datos Generales'!AE70</f>
        <v>0</v>
      </c>
      <c r="AF25" s="37">
        <f>'Datos Generales'!AF70</f>
        <v>0</v>
      </c>
      <c r="AG25" s="37">
        <f>'Datos Generales'!AG70</f>
        <v>0</v>
      </c>
      <c r="AH25" s="37">
        <f>'Datos Generales'!AH70</f>
        <v>0</v>
      </c>
      <c r="AI25" s="37">
        <f>'Datos Generales'!AI70</f>
        <v>0</v>
      </c>
      <c r="AJ25" s="37">
        <f>'Datos Generales'!AJ70</f>
        <v>0</v>
      </c>
      <c r="AK25" s="37">
        <f>'Datos Generales'!AK70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Generales'!D71</f>
        <v>0</v>
      </c>
      <c r="E26" s="37">
        <f>'Datos Generales'!E71</f>
        <v>0</v>
      </c>
      <c r="F26" s="37">
        <f>'Datos Generales'!F71</f>
        <v>0</v>
      </c>
      <c r="G26" s="37">
        <f>'Datos Generales'!G71</f>
        <v>0</v>
      </c>
      <c r="H26" s="37">
        <f>'Datos Generales'!H71</f>
        <v>0</v>
      </c>
      <c r="I26" s="37">
        <f>'Datos Generales'!I71</f>
        <v>0</v>
      </c>
      <c r="J26" s="37">
        <f>'Datos Generales'!J71</f>
        <v>0</v>
      </c>
      <c r="K26" s="37">
        <f>'Datos Generales'!K71</f>
        <v>0</v>
      </c>
      <c r="L26" s="37">
        <f>'Datos Generales'!L71</f>
        <v>0</v>
      </c>
      <c r="M26" s="37">
        <f>'Datos Generales'!M71</f>
        <v>0</v>
      </c>
      <c r="N26" s="37">
        <f>'Datos Generales'!N71</f>
        <v>0</v>
      </c>
      <c r="O26" s="37">
        <f>'Datos Generales'!O71</f>
        <v>0</v>
      </c>
      <c r="P26" s="37">
        <f>'Datos Generales'!P71</f>
        <v>0</v>
      </c>
      <c r="Q26" s="37">
        <f>'Datos Generales'!Q71</f>
        <v>0</v>
      </c>
      <c r="R26" s="37">
        <f>'Datos Generales'!R71</f>
        <v>0</v>
      </c>
      <c r="S26" s="37">
        <f>'Datos Generales'!S71</f>
        <v>0</v>
      </c>
      <c r="T26" s="37">
        <f>'Datos Generales'!T71</f>
        <v>0</v>
      </c>
      <c r="U26" s="37">
        <f>'Datos Generales'!U71</f>
        <v>0</v>
      </c>
      <c r="V26" s="37">
        <f>'Datos Generales'!V71</f>
        <v>0</v>
      </c>
      <c r="W26" s="37">
        <f>'Datos Generales'!W71</f>
        <v>0</v>
      </c>
      <c r="X26" s="37">
        <f>'Datos Generales'!X71</f>
        <v>0</v>
      </c>
      <c r="Y26" s="37">
        <f>'Datos Generales'!Y71</f>
        <v>0</v>
      </c>
      <c r="Z26" s="37">
        <f>'Datos Generales'!Z71</f>
        <v>0</v>
      </c>
      <c r="AA26" s="37">
        <f>'Datos Generales'!AA71</f>
        <v>0</v>
      </c>
      <c r="AB26" s="37">
        <f>'Datos Generales'!AB71</f>
        <v>0</v>
      </c>
      <c r="AC26" s="37">
        <f>'Datos Generales'!AC71</f>
        <v>0</v>
      </c>
      <c r="AD26" s="37">
        <f>'Datos Generales'!AD71</f>
        <v>0</v>
      </c>
      <c r="AE26" s="37">
        <f>'Datos Generales'!AE71</f>
        <v>0</v>
      </c>
      <c r="AF26" s="37">
        <f>'Datos Generales'!AF71</f>
        <v>0</v>
      </c>
      <c r="AG26" s="37">
        <f>'Datos Generales'!AG71</f>
        <v>0</v>
      </c>
      <c r="AH26" s="37">
        <f>'Datos Generales'!AH71</f>
        <v>0</v>
      </c>
      <c r="AI26" s="37">
        <f>'Datos Generales'!AI71</f>
        <v>0</v>
      </c>
      <c r="AJ26" s="37">
        <f>'Datos Generales'!AJ71</f>
        <v>0</v>
      </c>
      <c r="AK26" s="37">
        <f>'Datos Generales'!AK71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535.03280765694058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5.2052527539054365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0.11978242100899908</v>
      </c>
      <c r="E52" s="57">
        <f>'Particip. Energético'!E58</f>
        <v>0.11978242100899905</v>
      </c>
      <c r="F52" s="57">
        <f>'Particip. Energético'!F58</f>
        <v>0.11978242100899905</v>
      </c>
      <c r="G52" s="57">
        <f>'Particip. Energético'!G58</f>
        <v>0.11978242100899905</v>
      </c>
      <c r="H52" s="57">
        <f>'Particip. Energético'!H58</f>
        <v>0.11978242100899905</v>
      </c>
      <c r="I52" s="57">
        <f>'Particip. Energético'!I58</f>
        <v>0.11978242100899905</v>
      </c>
      <c r="J52" s="57">
        <f>'Particip. Energético'!J58</f>
        <v>0.11978242100899905</v>
      </c>
      <c r="K52" s="57">
        <f>'Particip. Energético'!K58</f>
        <v>0.11978242100899905</v>
      </c>
      <c r="L52" s="57">
        <f>'Particip. Energético'!L58</f>
        <v>0.11978242100899905</v>
      </c>
      <c r="M52" s="57">
        <f>'Particip. Energético'!M58</f>
        <v>0.11978242100899905</v>
      </c>
      <c r="N52" s="57">
        <f>'Particip. Energético'!N58</f>
        <v>0.11978242100899905</v>
      </c>
      <c r="O52" s="57">
        <f>'Particip. Energético'!O58</f>
        <v>0.11978242100899905</v>
      </c>
      <c r="P52" s="57">
        <f>'Particip. Energético'!P58</f>
        <v>0.11978242100899905</v>
      </c>
      <c r="Q52" s="57">
        <f>'Particip. Energético'!Q58</f>
        <v>0.11978242100899905</v>
      </c>
      <c r="R52" s="57">
        <f>'Particip. Energético'!R58</f>
        <v>0.11978242100899905</v>
      </c>
      <c r="S52" s="57">
        <f>'Particip. Energético'!S58</f>
        <v>0.11978242100899905</v>
      </c>
      <c r="T52" s="57">
        <f>'Particip. Energético'!T58</f>
        <v>0.11978242100899905</v>
      </c>
      <c r="U52" s="57">
        <f>'Particip. Energético'!U58</f>
        <v>0.11978242100899905</v>
      </c>
      <c r="V52" s="57">
        <f>'Particip. Energético'!V58</f>
        <v>0.11978242100899905</v>
      </c>
      <c r="W52" s="57">
        <f>'Particip. Energético'!W58</f>
        <v>0.11796512571774265</v>
      </c>
      <c r="X52" s="57">
        <f>'Particip. Energético'!X58</f>
        <v>0.11614783042648658</v>
      </c>
      <c r="Y52" s="57">
        <f>'Particip. Energético'!Y58</f>
        <v>0.11433053513523062</v>
      </c>
      <c r="Z52" s="57">
        <f>'Particip. Energético'!Z58</f>
        <v>0.1125132398439741</v>
      </c>
      <c r="AA52" s="57">
        <f>'Particip. Energético'!AA58</f>
        <v>0.11069594455271814</v>
      </c>
      <c r="AB52" s="57">
        <f>'Particip. Energético'!AB58</f>
        <v>0.1005349977430724</v>
      </c>
      <c r="AC52" s="57">
        <f>'Particip. Energético'!AC58</f>
        <v>9.0374050933426653E-2</v>
      </c>
      <c r="AD52" s="57">
        <f>'Particip. Energético'!AD58</f>
        <v>8.021310412378424E-2</v>
      </c>
      <c r="AE52" s="57">
        <f>'Particip. Energético'!AE58</f>
        <v>7.0052157314141938E-2</v>
      </c>
      <c r="AF52" s="57">
        <f>'Particip. Energético'!AF58</f>
        <v>5.9891210504496195E-2</v>
      </c>
      <c r="AG52" s="57">
        <f>'Particip. Energético'!AG58</f>
        <v>4.9730263694857113E-2</v>
      </c>
      <c r="AH52" s="57">
        <f>'Particip. Energético'!AH58</f>
        <v>3.956931688521137E-2</v>
      </c>
      <c r="AI52" s="57">
        <f>'Particip. Energético'!AI58</f>
        <v>2.9408370075569068E-2</v>
      </c>
      <c r="AJ52" s="57">
        <f>'Particip. Energético'!AJ58</f>
        <v>1.9247423265926655E-2</v>
      </c>
      <c r="AK52" s="57">
        <f>'Particip. Energético'!AK58</f>
        <v>9.0864764562809119E-3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0.88021757899100095</v>
      </c>
      <c r="E53" s="57">
        <f>'Particip. Energético'!E59</f>
        <v>0.88021757899100095</v>
      </c>
      <c r="F53" s="57">
        <f>'Particip. Energético'!F59</f>
        <v>0.88021757899100095</v>
      </c>
      <c r="G53" s="57">
        <f>'Particip. Energético'!G59</f>
        <v>0.88021757899100095</v>
      </c>
      <c r="H53" s="57">
        <f>'Particip. Energético'!H59</f>
        <v>0.88021757899100095</v>
      </c>
      <c r="I53" s="57">
        <f>'Particip. Energético'!I59</f>
        <v>0.88021757899100095</v>
      </c>
      <c r="J53" s="57">
        <f>'Particip. Energético'!J59</f>
        <v>0.88021757899100095</v>
      </c>
      <c r="K53" s="57">
        <f>'Particip. Energético'!K59</f>
        <v>0.88021757899100095</v>
      </c>
      <c r="L53" s="57">
        <f>'Particip. Energético'!L59</f>
        <v>0.88021757899100095</v>
      </c>
      <c r="M53" s="57">
        <f>'Particip. Energético'!M59</f>
        <v>0.88021757899100095</v>
      </c>
      <c r="N53" s="57">
        <f>'Particip. Energético'!N59</f>
        <v>0.88021757899100095</v>
      </c>
      <c r="O53" s="57">
        <f>'Particip. Energético'!O59</f>
        <v>0.88021757899100095</v>
      </c>
      <c r="P53" s="57">
        <f>'Particip. Energético'!P59</f>
        <v>0.88021757899100095</v>
      </c>
      <c r="Q53" s="57">
        <f>'Particip. Energético'!Q59</f>
        <v>0.88021757899100095</v>
      </c>
      <c r="R53" s="57">
        <f>'Particip. Energético'!R59</f>
        <v>0.88021757899100095</v>
      </c>
      <c r="S53" s="57">
        <f>'Particip. Energético'!S59</f>
        <v>0.88021757899100095</v>
      </c>
      <c r="T53" s="57">
        <f>'Particip. Energético'!T59</f>
        <v>0.88021757899100095</v>
      </c>
      <c r="U53" s="57">
        <f>'Particip. Energético'!U59</f>
        <v>0.88021757899100095</v>
      </c>
      <c r="V53" s="57">
        <f>'Particip. Energético'!V59</f>
        <v>0.88021757899100095</v>
      </c>
      <c r="W53" s="57">
        <f>'Particip. Energético'!W59</f>
        <v>0.86686323827800671</v>
      </c>
      <c r="X53" s="57">
        <f>'Particip. Energético'!X59</f>
        <v>0.85350889756501569</v>
      </c>
      <c r="Y53" s="57">
        <f>'Particip. Energético'!Y59</f>
        <v>0.84015455685202456</v>
      </c>
      <c r="Z53" s="57">
        <f>'Particip. Energético'!Z59</f>
        <v>0.82680021613903043</v>
      </c>
      <c r="AA53" s="57">
        <f>'Particip. Energético'!AA59</f>
        <v>0.8134458754260393</v>
      </c>
      <c r="AB53" s="57">
        <f>'Particip. Energético'!AB59</f>
        <v>0.7387784582399165</v>
      </c>
      <c r="AC53" s="57">
        <f>'Particip. Energético'!AC59</f>
        <v>0.6641110410537937</v>
      </c>
      <c r="AD53" s="57">
        <f>'Particip. Energético'!AD59</f>
        <v>0.589443623867696</v>
      </c>
      <c r="AE53" s="57">
        <f>'Particip. Energético'!AE59</f>
        <v>0.51477620668159818</v>
      </c>
      <c r="AF53" s="57">
        <f>'Particip. Energético'!AF59</f>
        <v>0.44010878949547544</v>
      </c>
      <c r="AG53" s="57">
        <f>'Particip. Energético'!AG59</f>
        <v>0.36544137230940271</v>
      </c>
      <c r="AH53" s="57">
        <f>'Particip. Energético'!AH59</f>
        <v>0.29077395512327991</v>
      </c>
      <c r="AI53" s="57">
        <f>'Particip. Energético'!AI59</f>
        <v>0.21610653793718218</v>
      </c>
      <c r="AJ53" s="57">
        <f>'Particip. Energético'!AJ59</f>
        <v>0.14143912075108442</v>
      </c>
      <c r="AK53" s="57">
        <f>'Particip. Energético'!AK59</f>
        <v>6.6771703564961649E-2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Energético'!E60</f>
        <v>0</v>
      </c>
      <c r="F54" s="57">
        <f>'Particip. Energético'!F60</f>
        <v>0</v>
      </c>
      <c r="G54" s="57">
        <f>'Particip. Energético'!G60</f>
        <v>0</v>
      </c>
      <c r="H54" s="57">
        <f>'Particip. Energético'!H60</f>
        <v>0</v>
      </c>
      <c r="I54" s="57">
        <f>'Particip. Energético'!I60</f>
        <v>0</v>
      </c>
      <c r="J54" s="57">
        <f>'Particip. Energético'!J60</f>
        <v>0</v>
      </c>
      <c r="K54" s="57">
        <f>'Particip. Energético'!K60</f>
        <v>0</v>
      </c>
      <c r="L54" s="57">
        <f>'Particip. Energético'!L60</f>
        <v>0</v>
      </c>
      <c r="M54" s="57">
        <f>'Particip. Energético'!M60</f>
        <v>0</v>
      </c>
      <c r="N54" s="57">
        <f>'Particip. Energético'!N60</f>
        <v>0</v>
      </c>
      <c r="O54" s="57">
        <f>'Particip. Energético'!O60</f>
        <v>0</v>
      </c>
      <c r="P54" s="57">
        <f>'Particip. Energético'!P60</f>
        <v>0</v>
      </c>
      <c r="Q54" s="57">
        <f>'Particip. Energético'!Q60</f>
        <v>0</v>
      </c>
      <c r="R54" s="57">
        <f>'Particip. Energético'!R60</f>
        <v>0</v>
      </c>
      <c r="S54" s="57">
        <f>'Particip. Energético'!S60</f>
        <v>0</v>
      </c>
      <c r="T54" s="57">
        <f>'Particip. Energético'!T60</f>
        <v>0</v>
      </c>
      <c r="U54" s="57">
        <f>'Particip. Energético'!U60</f>
        <v>0</v>
      </c>
      <c r="V54" s="57">
        <f>'Particip. Energético'!V60</f>
        <v>0</v>
      </c>
      <c r="W54" s="57">
        <f>'Particip. Energético'!W60</f>
        <v>0</v>
      </c>
      <c r="X54" s="57">
        <f>'Particip. Energético'!X60</f>
        <v>0</v>
      </c>
      <c r="Y54" s="57">
        <f>'Particip. Energético'!Y60</f>
        <v>0</v>
      </c>
      <c r="Z54" s="57">
        <f>'Particip. Energético'!Z60</f>
        <v>0</v>
      </c>
      <c r="AA54" s="57">
        <f>'Particip. Energético'!AA60</f>
        <v>0</v>
      </c>
      <c r="AB54" s="57">
        <f>'Particip. Energético'!AB60</f>
        <v>0</v>
      </c>
      <c r="AC54" s="57">
        <f>'Particip. Energético'!AC60</f>
        <v>0</v>
      </c>
      <c r="AD54" s="57">
        <f>'Particip. Energético'!AD60</f>
        <v>0</v>
      </c>
      <c r="AE54" s="57">
        <f>'Particip. Energético'!AE60</f>
        <v>0</v>
      </c>
      <c r="AF54" s="57">
        <f>'Particip. Energético'!AF60</f>
        <v>0</v>
      </c>
      <c r="AG54" s="57">
        <f>'Particip. Energético'!AG60</f>
        <v>0</v>
      </c>
      <c r="AH54" s="57">
        <f>'Particip. Energético'!AH60</f>
        <v>0</v>
      </c>
      <c r="AI54" s="57">
        <f>'Particip. Energético'!AI60</f>
        <v>0</v>
      </c>
      <c r="AJ54" s="57">
        <f>'Particip. Energético'!AJ60</f>
        <v>0</v>
      </c>
      <c r="AK54" s="57">
        <f>'Particip. Energético'!AK60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Energético'!E61</f>
        <v>0</v>
      </c>
      <c r="F55" s="57">
        <f>'Particip. Energético'!F61</f>
        <v>0</v>
      </c>
      <c r="G55" s="57">
        <f>'Particip. Energético'!G61</f>
        <v>0</v>
      </c>
      <c r="H55" s="57">
        <f>'Particip. Energético'!H61</f>
        <v>0</v>
      </c>
      <c r="I55" s="57">
        <f>'Particip. Energético'!I61</f>
        <v>0</v>
      </c>
      <c r="J55" s="57">
        <f>'Particip. Energético'!J61</f>
        <v>0</v>
      </c>
      <c r="K55" s="57">
        <f>'Particip. Energético'!K61</f>
        <v>0</v>
      </c>
      <c r="L55" s="57">
        <f>'Particip. Energético'!L61</f>
        <v>0</v>
      </c>
      <c r="M55" s="57">
        <f>'Particip. Energético'!M61</f>
        <v>0</v>
      </c>
      <c r="N55" s="57">
        <f>'Particip. Energético'!N61</f>
        <v>0</v>
      </c>
      <c r="O55" s="57">
        <f>'Particip. Energético'!O61</f>
        <v>0</v>
      </c>
      <c r="P55" s="57">
        <f>'Particip. Energético'!P61</f>
        <v>0</v>
      </c>
      <c r="Q55" s="57">
        <f>'Particip. Energético'!Q61</f>
        <v>0</v>
      </c>
      <c r="R55" s="57">
        <f>'Particip. Energético'!R61</f>
        <v>0</v>
      </c>
      <c r="S55" s="57">
        <f>'Particip. Energético'!S61</f>
        <v>0</v>
      </c>
      <c r="T55" s="57">
        <f>'Particip. Energético'!T61</f>
        <v>0</v>
      </c>
      <c r="U55" s="57">
        <f>'Particip. Energético'!U61</f>
        <v>0</v>
      </c>
      <c r="V55" s="57">
        <f>'Particip. Energético'!V61</f>
        <v>0</v>
      </c>
      <c r="W55" s="57">
        <f>'Particip. Energético'!W61</f>
        <v>0</v>
      </c>
      <c r="X55" s="57">
        <f>'Particip. Energético'!X61</f>
        <v>0</v>
      </c>
      <c r="Y55" s="57">
        <f>'Particip. Energético'!Y61</f>
        <v>0</v>
      </c>
      <c r="Z55" s="57">
        <f>'Particip. Energético'!Z61</f>
        <v>0</v>
      </c>
      <c r="AA55" s="57">
        <f>'Particip. Energético'!AA61</f>
        <v>0</v>
      </c>
      <c r="AB55" s="57">
        <f>'Particip. Energético'!AB61</f>
        <v>0</v>
      </c>
      <c r="AC55" s="57">
        <f>'Particip. Energético'!AC61</f>
        <v>0</v>
      </c>
      <c r="AD55" s="57">
        <f>'Particip. Energético'!AD61</f>
        <v>0</v>
      </c>
      <c r="AE55" s="57">
        <f>'Particip. Energético'!AE61</f>
        <v>0</v>
      </c>
      <c r="AF55" s="57">
        <f>'Particip. Energético'!AF61</f>
        <v>0</v>
      </c>
      <c r="AG55" s="57">
        <f>'Particip. Energético'!AG61</f>
        <v>0</v>
      </c>
      <c r="AH55" s="57">
        <f>'Particip. Energético'!AH61</f>
        <v>0</v>
      </c>
      <c r="AI55" s="57">
        <f>'Particip. Energético'!AI61</f>
        <v>0</v>
      </c>
      <c r="AJ55" s="57">
        <f>'Particip. Energético'!AJ61</f>
        <v>0</v>
      </c>
      <c r="AK55" s="57">
        <f>'Particip. Energético'!AK61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0</v>
      </c>
      <c r="E56" s="57">
        <f>'Particip. Energético'!E62</f>
        <v>0</v>
      </c>
      <c r="F56" s="57">
        <f>'Particip. Energético'!F62</f>
        <v>0</v>
      </c>
      <c r="G56" s="57">
        <f>'Particip. Energético'!G62</f>
        <v>0</v>
      </c>
      <c r="H56" s="57">
        <f>'Particip. Energético'!H62</f>
        <v>0</v>
      </c>
      <c r="I56" s="57">
        <f>'Particip. Energético'!I62</f>
        <v>0</v>
      </c>
      <c r="J56" s="57">
        <f>'Particip. Energético'!J62</f>
        <v>0</v>
      </c>
      <c r="K56" s="57">
        <f>'Particip. Energético'!K62</f>
        <v>0</v>
      </c>
      <c r="L56" s="57">
        <f>'Particip. Energético'!L62</f>
        <v>0</v>
      </c>
      <c r="M56" s="57">
        <f>'Particip. Energético'!M62</f>
        <v>0</v>
      </c>
      <c r="N56" s="57">
        <f>'Particip. Energético'!N62</f>
        <v>0</v>
      </c>
      <c r="O56" s="57">
        <f>'Particip. Energético'!O62</f>
        <v>0</v>
      </c>
      <c r="P56" s="57">
        <f>'Particip. Energético'!P62</f>
        <v>0</v>
      </c>
      <c r="Q56" s="57">
        <f>'Particip. Energético'!Q62</f>
        <v>0</v>
      </c>
      <c r="R56" s="57">
        <f>'Particip. Energético'!R62</f>
        <v>0</v>
      </c>
      <c r="S56" s="57">
        <f>'Particip. Energético'!S62</f>
        <v>0</v>
      </c>
      <c r="T56" s="57">
        <f>'Particip. Energético'!T62</f>
        <v>0</v>
      </c>
      <c r="U56" s="57">
        <f>'Particip. Energético'!U62</f>
        <v>0</v>
      </c>
      <c r="V56" s="57">
        <f>'Particip. Energético'!V62</f>
        <v>0</v>
      </c>
      <c r="W56" s="57">
        <f>'Particip. Energético'!W62</f>
        <v>0</v>
      </c>
      <c r="X56" s="57">
        <f>'Particip. Energético'!X62</f>
        <v>0</v>
      </c>
      <c r="Y56" s="57">
        <f>'Particip. Energético'!Y62</f>
        <v>0</v>
      </c>
      <c r="Z56" s="57">
        <f>'Particip. Energético'!Z62</f>
        <v>0</v>
      </c>
      <c r="AA56" s="57">
        <f>'Particip. Energético'!AA62</f>
        <v>0</v>
      </c>
      <c r="AB56" s="57">
        <f>'Particip. Energético'!AB62</f>
        <v>0</v>
      </c>
      <c r="AC56" s="57">
        <f>'Particip. Energético'!AC62</f>
        <v>0</v>
      </c>
      <c r="AD56" s="57">
        <f>'Particip. Energético'!AD62</f>
        <v>0</v>
      </c>
      <c r="AE56" s="57">
        <f>'Particip. Energético'!AE62</f>
        <v>0</v>
      </c>
      <c r="AF56" s="57">
        <f>'Particip. Energético'!AF62</f>
        <v>0</v>
      </c>
      <c r="AG56" s="57">
        <f>'Particip. Energético'!AG62</f>
        <v>0</v>
      </c>
      <c r="AH56" s="57">
        <f>'Particip. Energético'!AH62</f>
        <v>0</v>
      </c>
      <c r="AI56" s="57">
        <f>'Particip. Energético'!AI62</f>
        <v>0</v>
      </c>
      <c r="AJ56" s="57">
        <f>'Particip. Energético'!AJ62</f>
        <v>0</v>
      </c>
      <c r="AK56" s="57">
        <f>'Particip. Energético'!AK62</f>
        <v>0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Energético'!E63</f>
        <v>0</v>
      </c>
      <c r="F57" s="57">
        <f>'Particip. Energético'!F63</f>
        <v>0</v>
      </c>
      <c r="G57" s="57">
        <f>'Particip. Energético'!G63</f>
        <v>0</v>
      </c>
      <c r="H57" s="57">
        <f>'Particip. Energético'!H63</f>
        <v>0</v>
      </c>
      <c r="I57" s="57">
        <f>'Particip. Energético'!I63</f>
        <v>0</v>
      </c>
      <c r="J57" s="57">
        <f>'Particip. Energético'!J63</f>
        <v>0</v>
      </c>
      <c r="K57" s="57">
        <f>'Particip. Energético'!K63</f>
        <v>0</v>
      </c>
      <c r="L57" s="57">
        <f>'Particip. Energético'!L63</f>
        <v>0</v>
      </c>
      <c r="M57" s="57">
        <f>'Particip. Energético'!M63</f>
        <v>0</v>
      </c>
      <c r="N57" s="57">
        <f>'Particip. Energético'!N63</f>
        <v>0</v>
      </c>
      <c r="O57" s="57">
        <f>'Particip. Energético'!O63</f>
        <v>0</v>
      </c>
      <c r="P57" s="57">
        <f>'Particip. Energético'!P63</f>
        <v>0</v>
      </c>
      <c r="Q57" s="57">
        <f>'Particip. Energético'!Q63</f>
        <v>0</v>
      </c>
      <c r="R57" s="57">
        <f>'Particip. Energético'!R63</f>
        <v>0</v>
      </c>
      <c r="S57" s="57">
        <f>'Particip. Energético'!S63</f>
        <v>0</v>
      </c>
      <c r="T57" s="57">
        <f>'Particip. Energético'!T63</f>
        <v>0</v>
      </c>
      <c r="U57" s="57">
        <f>'Particip. Energético'!U63</f>
        <v>0</v>
      </c>
      <c r="V57" s="57">
        <f>'Particip. Energético'!V63</f>
        <v>0</v>
      </c>
      <c r="W57" s="57">
        <f>'Particip. Energético'!W63</f>
        <v>0</v>
      </c>
      <c r="X57" s="57">
        <f>'Particip. Energético'!X63</f>
        <v>0</v>
      </c>
      <c r="Y57" s="57">
        <f>'Particip. Energético'!Y63</f>
        <v>0</v>
      </c>
      <c r="Z57" s="57">
        <f>'Particip. Energético'!Z63</f>
        <v>0</v>
      </c>
      <c r="AA57" s="57">
        <f>'Particip. Energético'!AA63</f>
        <v>0</v>
      </c>
      <c r="AB57" s="57">
        <f>'Particip. Energético'!AB63</f>
        <v>0</v>
      </c>
      <c r="AC57" s="57">
        <f>'Particip. Energético'!AC63</f>
        <v>0</v>
      </c>
      <c r="AD57" s="57">
        <f>'Particip. Energético'!AD63</f>
        <v>0</v>
      </c>
      <c r="AE57" s="57">
        <f>'Particip. Energético'!AE63</f>
        <v>0</v>
      </c>
      <c r="AF57" s="57">
        <f>'Particip. Energético'!AF63</f>
        <v>0</v>
      </c>
      <c r="AG57" s="57">
        <f>'Particip. Energético'!AG63</f>
        <v>0</v>
      </c>
      <c r="AH57" s="57">
        <f>'Particip. Energético'!AH63</f>
        <v>0</v>
      </c>
      <c r="AI57" s="57">
        <f>'Particip. Energético'!AI63</f>
        <v>0</v>
      </c>
      <c r="AJ57" s="57">
        <f>'Particip. Energético'!AJ63</f>
        <v>0</v>
      </c>
      <c r="AK57" s="57">
        <f>'Particip. Energético'!AK63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Energético'!E64</f>
        <v>0</v>
      </c>
      <c r="F58" s="57">
        <f>'Particip. Energético'!F64</f>
        <v>0</v>
      </c>
      <c r="G58" s="57">
        <f>'Particip. Energético'!G64</f>
        <v>0</v>
      </c>
      <c r="H58" s="57">
        <f>'Particip. Energético'!H64</f>
        <v>0</v>
      </c>
      <c r="I58" s="57">
        <f>'Particip. Energético'!I64</f>
        <v>0</v>
      </c>
      <c r="J58" s="57">
        <f>'Particip. Energético'!J64</f>
        <v>0</v>
      </c>
      <c r="K58" s="57">
        <f>'Particip. Energético'!K64</f>
        <v>0</v>
      </c>
      <c r="L58" s="57">
        <f>'Particip. Energético'!L64</f>
        <v>0</v>
      </c>
      <c r="M58" s="57">
        <f>'Particip. Energético'!M64</f>
        <v>0</v>
      </c>
      <c r="N58" s="57">
        <f>'Particip. Energético'!N64</f>
        <v>0</v>
      </c>
      <c r="O58" s="57">
        <f>'Particip. Energético'!O64</f>
        <v>0</v>
      </c>
      <c r="P58" s="57">
        <f>'Particip. Energético'!P64</f>
        <v>0</v>
      </c>
      <c r="Q58" s="57">
        <f>'Particip. Energético'!Q64</f>
        <v>0</v>
      </c>
      <c r="R58" s="57">
        <f>'Particip. Energético'!R64</f>
        <v>0</v>
      </c>
      <c r="S58" s="57">
        <f>'Particip. Energético'!S64</f>
        <v>0</v>
      </c>
      <c r="T58" s="57">
        <f>'Particip. Energético'!T64</f>
        <v>0</v>
      </c>
      <c r="U58" s="57">
        <f>'Particip. Energético'!U64</f>
        <v>0</v>
      </c>
      <c r="V58" s="57">
        <f>'Particip. Energético'!V64</f>
        <v>0</v>
      </c>
      <c r="W58" s="57">
        <f>'Particip. Energético'!W64</f>
        <v>0</v>
      </c>
      <c r="X58" s="57">
        <f>'Particip. Energético'!X64</f>
        <v>0</v>
      </c>
      <c r="Y58" s="57">
        <f>'Particip. Energético'!Y64</f>
        <v>0</v>
      </c>
      <c r="Z58" s="57">
        <f>'Particip. Energético'!Z64</f>
        <v>0</v>
      </c>
      <c r="AA58" s="57">
        <f>'Particip. Energético'!AA64</f>
        <v>0</v>
      </c>
      <c r="AB58" s="57">
        <f>'Particip. Energético'!AB64</f>
        <v>0</v>
      </c>
      <c r="AC58" s="57">
        <f>'Particip. Energético'!AC64</f>
        <v>0</v>
      </c>
      <c r="AD58" s="57">
        <f>'Particip. Energético'!AD64</f>
        <v>0</v>
      </c>
      <c r="AE58" s="57">
        <f>'Particip. Energético'!AE64</f>
        <v>0</v>
      </c>
      <c r="AF58" s="57">
        <f>'Particip. Energético'!AF64</f>
        <v>0</v>
      </c>
      <c r="AG58" s="57">
        <f>'Particip. Energético'!AG64</f>
        <v>0</v>
      </c>
      <c r="AH58" s="57">
        <f>'Particip. Energético'!AH64</f>
        <v>0</v>
      </c>
      <c r="AI58" s="57">
        <f>'Particip. Energético'!AI64</f>
        <v>0</v>
      </c>
      <c r="AJ58" s="57">
        <f>'Particip. Energético'!AJ64</f>
        <v>0</v>
      </c>
      <c r="AK58" s="57">
        <f>'Particip. Energético'!AK64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Energético'!E65</f>
        <v>0</v>
      </c>
      <c r="F59" s="57">
        <f>'Particip. Energético'!F65</f>
        <v>0</v>
      </c>
      <c r="G59" s="57">
        <f>'Particip. Energético'!G65</f>
        <v>0</v>
      </c>
      <c r="H59" s="57">
        <f>'Particip. Energético'!H65</f>
        <v>0</v>
      </c>
      <c r="I59" s="57">
        <f>'Particip. Energético'!I65</f>
        <v>0</v>
      </c>
      <c r="J59" s="57">
        <f>'Particip. Energético'!J65</f>
        <v>0</v>
      </c>
      <c r="K59" s="57">
        <f>'Particip. Energético'!K65</f>
        <v>0</v>
      </c>
      <c r="L59" s="57">
        <f>'Particip. Energético'!L65</f>
        <v>0</v>
      </c>
      <c r="M59" s="57">
        <f>'Particip. Energético'!M65</f>
        <v>0</v>
      </c>
      <c r="N59" s="57">
        <f>'Particip. Energético'!N65</f>
        <v>0</v>
      </c>
      <c r="O59" s="57">
        <f>'Particip. Energético'!O65</f>
        <v>0</v>
      </c>
      <c r="P59" s="57">
        <f>'Particip. Energético'!P65</f>
        <v>0</v>
      </c>
      <c r="Q59" s="57">
        <f>'Particip. Energético'!Q65</f>
        <v>0</v>
      </c>
      <c r="R59" s="57">
        <f>'Particip. Energético'!R65</f>
        <v>0</v>
      </c>
      <c r="S59" s="57">
        <f>'Particip. Energético'!S65</f>
        <v>0</v>
      </c>
      <c r="T59" s="57">
        <f>'Particip. Energético'!T65</f>
        <v>0</v>
      </c>
      <c r="U59" s="57">
        <f>'Particip. Energético'!U65</f>
        <v>0</v>
      </c>
      <c r="V59" s="57">
        <f>'Particip. Energético'!V65</f>
        <v>0</v>
      </c>
      <c r="W59" s="57">
        <f>'Particip. Energético'!W65</f>
        <v>1.5171636004250644E-2</v>
      </c>
      <c r="X59" s="57">
        <f>'Particip. Energético'!X65</f>
        <v>3.0343272008497735E-2</v>
      </c>
      <c r="Y59" s="57">
        <f>'Particip. Energético'!Y65</f>
        <v>4.5514908012744826E-2</v>
      </c>
      <c r="Z59" s="57">
        <f>'Particip. Energético'!Z65</f>
        <v>6.068654401699547E-2</v>
      </c>
      <c r="AA59" s="57">
        <f>'Particip. Energético'!AA65</f>
        <v>7.5858180021242561E-2</v>
      </c>
      <c r="AB59" s="57">
        <f>'Particip. Energético'!AB65</f>
        <v>0.1606865440170111</v>
      </c>
      <c r="AC59" s="57">
        <f>'Particip. Energético'!AC65</f>
        <v>0.24551490801277964</v>
      </c>
      <c r="AD59" s="57">
        <f>'Particip. Energético'!AD65</f>
        <v>0.33034327200851976</v>
      </c>
      <c r="AE59" s="57">
        <f>'Particip. Energético'!AE65</f>
        <v>0.41517163600425988</v>
      </c>
      <c r="AF59" s="57">
        <f>'Particip. Energético'!AF65</f>
        <v>0.50000000000002842</v>
      </c>
      <c r="AG59" s="57">
        <f>'Particip. Energético'!AG65</f>
        <v>0.58482836399574012</v>
      </c>
      <c r="AH59" s="57">
        <f>'Particip. Energético'!AH65</f>
        <v>0.66965672799150866</v>
      </c>
      <c r="AI59" s="57">
        <f>'Particip. Energético'!AI65</f>
        <v>0.75448509198724878</v>
      </c>
      <c r="AJ59" s="57">
        <f>'Particip. Energético'!AJ65</f>
        <v>0.8393134559829889</v>
      </c>
      <c r="AK59" s="57">
        <f>'Particip. Energético'!AK65</f>
        <v>0.92414181997875744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Energético'!E68</f>
        <v>0</v>
      </c>
      <c r="F62" s="57">
        <f>'Particip. Energético'!F68</f>
        <v>0</v>
      </c>
      <c r="G62" s="57">
        <f>'Particip. Energético'!G68</f>
        <v>0</v>
      </c>
      <c r="H62" s="57">
        <f>'Particip. Energético'!H68</f>
        <v>0</v>
      </c>
      <c r="I62" s="57">
        <f>'Particip. Energético'!I68</f>
        <v>0</v>
      </c>
      <c r="J62" s="57">
        <f>'Particip. Energético'!J68</f>
        <v>0</v>
      </c>
      <c r="K62" s="57">
        <f>'Particip. Energético'!K68</f>
        <v>0</v>
      </c>
      <c r="L62" s="57">
        <f>'Particip. Energético'!L68</f>
        <v>0</v>
      </c>
      <c r="M62" s="57">
        <f>'Particip. Energético'!M68</f>
        <v>0</v>
      </c>
      <c r="N62" s="57">
        <f>'Particip. Energético'!N68</f>
        <v>0</v>
      </c>
      <c r="O62" s="57">
        <f>'Particip. Energético'!O68</f>
        <v>0</v>
      </c>
      <c r="P62" s="57">
        <f>'Particip. Energético'!P68</f>
        <v>0</v>
      </c>
      <c r="Q62" s="57">
        <f>'Particip. Energético'!Q68</f>
        <v>0</v>
      </c>
      <c r="R62" s="57">
        <f>'Particip. Energético'!R68</f>
        <v>0</v>
      </c>
      <c r="S62" s="57">
        <f>'Particip. Energético'!S68</f>
        <v>0</v>
      </c>
      <c r="T62" s="57">
        <f>'Particip. Energético'!T68</f>
        <v>0</v>
      </c>
      <c r="U62" s="57">
        <f>'Particip. Energético'!U68</f>
        <v>0</v>
      </c>
      <c r="V62" s="57">
        <f>'Particip. Energético'!V68</f>
        <v>0</v>
      </c>
      <c r="W62" s="57">
        <f>'Particip. Energético'!W68</f>
        <v>0</v>
      </c>
      <c r="X62" s="57">
        <f>'Particip. Energético'!X68</f>
        <v>0</v>
      </c>
      <c r="Y62" s="57">
        <f>'Particip. Energético'!Y68</f>
        <v>0</v>
      </c>
      <c r="Z62" s="57">
        <f>'Particip. Energético'!Z68</f>
        <v>0</v>
      </c>
      <c r="AA62" s="57">
        <f>'Particip. Energético'!AA68</f>
        <v>0</v>
      </c>
      <c r="AB62" s="57">
        <f>'Particip. Energético'!AB68</f>
        <v>0</v>
      </c>
      <c r="AC62" s="57">
        <f>'Particip. Energético'!AC68</f>
        <v>0</v>
      </c>
      <c r="AD62" s="57">
        <f>'Particip. Energético'!AD68</f>
        <v>0</v>
      </c>
      <c r="AE62" s="57">
        <f>'Particip. Energético'!AE68</f>
        <v>0</v>
      </c>
      <c r="AF62" s="57">
        <f>'Particip. Energético'!AF68</f>
        <v>0</v>
      </c>
      <c r="AG62" s="57">
        <f>'Particip. Energético'!AG68</f>
        <v>0</v>
      </c>
      <c r="AH62" s="57">
        <f>'Particip. Energético'!AH68</f>
        <v>0</v>
      </c>
      <c r="AI62" s="57">
        <f>'Particip. Energético'!AI68</f>
        <v>0</v>
      </c>
      <c r="AJ62" s="57">
        <f>'Particip. Energético'!AJ68</f>
        <v>0</v>
      </c>
      <c r="AK62" s="57">
        <f>'Particip. Energético'!AK68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Energético'!E69</f>
        <v>0</v>
      </c>
      <c r="F63" s="57">
        <f>'Particip. Energético'!F69</f>
        <v>0</v>
      </c>
      <c r="G63" s="57">
        <f>'Particip. Energético'!G69</f>
        <v>0</v>
      </c>
      <c r="H63" s="57">
        <f>'Particip. Energético'!H69</f>
        <v>0</v>
      </c>
      <c r="I63" s="57">
        <f>'Particip. Energético'!I69</f>
        <v>0</v>
      </c>
      <c r="J63" s="57">
        <f>'Particip. Energético'!J69</f>
        <v>0</v>
      </c>
      <c r="K63" s="57">
        <f>'Particip. Energético'!K69</f>
        <v>0</v>
      </c>
      <c r="L63" s="57">
        <f>'Particip. Energético'!L69</f>
        <v>0</v>
      </c>
      <c r="M63" s="57">
        <f>'Particip. Energético'!M69</f>
        <v>0</v>
      </c>
      <c r="N63" s="57">
        <f>'Particip. Energético'!N69</f>
        <v>0</v>
      </c>
      <c r="O63" s="57">
        <f>'Particip. Energético'!O69</f>
        <v>0</v>
      </c>
      <c r="P63" s="57">
        <f>'Particip. Energético'!P69</f>
        <v>0</v>
      </c>
      <c r="Q63" s="57">
        <f>'Particip. Energético'!Q69</f>
        <v>0</v>
      </c>
      <c r="R63" s="57">
        <f>'Particip. Energético'!R69</f>
        <v>0</v>
      </c>
      <c r="S63" s="57">
        <f>'Particip. Energético'!S69</f>
        <v>0</v>
      </c>
      <c r="T63" s="57">
        <f>'Particip. Energético'!T69</f>
        <v>0</v>
      </c>
      <c r="U63" s="57">
        <f>'Particip. Energético'!U69</f>
        <v>0</v>
      </c>
      <c r="V63" s="57">
        <f>'Particip. Energético'!V69</f>
        <v>0</v>
      </c>
      <c r="W63" s="57">
        <f>'Particip. Energético'!W69</f>
        <v>0</v>
      </c>
      <c r="X63" s="57">
        <f>'Particip. Energético'!X69</f>
        <v>0</v>
      </c>
      <c r="Y63" s="57">
        <f>'Particip. Energético'!Y69</f>
        <v>0</v>
      </c>
      <c r="Z63" s="57">
        <f>'Particip. Energético'!Z69</f>
        <v>0</v>
      </c>
      <c r="AA63" s="57">
        <f>'Particip. Energético'!AA69</f>
        <v>0</v>
      </c>
      <c r="AB63" s="57">
        <f>'Particip. Energético'!AB69</f>
        <v>0</v>
      </c>
      <c r="AC63" s="57">
        <f>'Particip. Energético'!AC69</f>
        <v>0</v>
      </c>
      <c r="AD63" s="57">
        <f>'Particip. Energético'!AD69</f>
        <v>0</v>
      </c>
      <c r="AE63" s="57">
        <f>'Particip. Energético'!AE69</f>
        <v>0</v>
      </c>
      <c r="AF63" s="57">
        <f>'Particip. Energético'!AF69</f>
        <v>0</v>
      </c>
      <c r="AG63" s="57">
        <f>'Particip. Energético'!AG69</f>
        <v>0</v>
      </c>
      <c r="AH63" s="57">
        <f>'Particip. Energético'!AH69</f>
        <v>0</v>
      </c>
      <c r="AI63" s="57">
        <f>'Particip. Energético'!AI69</f>
        <v>0</v>
      </c>
      <c r="AJ63" s="57">
        <f>'Particip. Energético'!AJ69</f>
        <v>0</v>
      </c>
      <c r="AK63" s="57">
        <f>'Particip. Energético'!AK69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Energético'!E70</f>
        <v>0</v>
      </c>
      <c r="F64" s="57">
        <f>'Particip. Energético'!F70</f>
        <v>0</v>
      </c>
      <c r="G64" s="57">
        <f>'Particip. Energético'!G70</f>
        <v>0</v>
      </c>
      <c r="H64" s="57">
        <f>'Particip. Energético'!H70</f>
        <v>0</v>
      </c>
      <c r="I64" s="57">
        <f>'Particip. Energético'!I70</f>
        <v>0</v>
      </c>
      <c r="J64" s="57">
        <f>'Particip. Energético'!J70</f>
        <v>0</v>
      </c>
      <c r="K64" s="57">
        <f>'Particip. Energético'!K70</f>
        <v>0</v>
      </c>
      <c r="L64" s="57">
        <f>'Particip. Energético'!L70</f>
        <v>0</v>
      </c>
      <c r="M64" s="57">
        <f>'Particip. Energético'!M70</f>
        <v>0</v>
      </c>
      <c r="N64" s="57">
        <f>'Particip. Energético'!N70</f>
        <v>0</v>
      </c>
      <c r="O64" s="57">
        <f>'Particip. Energético'!O70</f>
        <v>0</v>
      </c>
      <c r="P64" s="57">
        <f>'Particip. Energético'!P70</f>
        <v>0</v>
      </c>
      <c r="Q64" s="57">
        <f>'Particip. Energético'!Q70</f>
        <v>0</v>
      </c>
      <c r="R64" s="57">
        <f>'Particip. Energético'!R70</f>
        <v>0</v>
      </c>
      <c r="S64" s="57">
        <f>'Particip. Energético'!S70</f>
        <v>0</v>
      </c>
      <c r="T64" s="57">
        <f>'Particip. Energético'!T70</f>
        <v>0</v>
      </c>
      <c r="U64" s="57">
        <f>'Particip. Energético'!U70</f>
        <v>0</v>
      </c>
      <c r="V64" s="57">
        <f>'Particip. Energético'!V70</f>
        <v>0</v>
      </c>
      <c r="W64" s="57">
        <f>'Particip. Energético'!W70</f>
        <v>0</v>
      </c>
      <c r="X64" s="57">
        <f>'Particip. Energético'!X70</f>
        <v>0</v>
      </c>
      <c r="Y64" s="57">
        <f>'Particip. Energético'!Y70</f>
        <v>0</v>
      </c>
      <c r="Z64" s="57">
        <f>'Particip. Energético'!Z70</f>
        <v>0</v>
      </c>
      <c r="AA64" s="57">
        <f>'Particip. Energético'!AA70</f>
        <v>0</v>
      </c>
      <c r="AB64" s="57">
        <f>'Particip. Energético'!AB70</f>
        <v>0</v>
      </c>
      <c r="AC64" s="57">
        <f>'Particip. Energético'!AC70</f>
        <v>0</v>
      </c>
      <c r="AD64" s="57">
        <f>'Particip. Energético'!AD70</f>
        <v>0</v>
      </c>
      <c r="AE64" s="57">
        <f>'Particip. Energético'!AE70</f>
        <v>0</v>
      </c>
      <c r="AF64" s="57">
        <f>'Particip. Energético'!AF70</f>
        <v>0</v>
      </c>
      <c r="AG64" s="57">
        <f>'Particip. Energético'!AG70</f>
        <v>0</v>
      </c>
      <c r="AH64" s="57">
        <f>'Particip. Energético'!AH70</f>
        <v>0</v>
      </c>
      <c r="AI64" s="57">
        <f>'Particip. Energético'!AI70</f>
        <v>0</v>
      </c>
      <c r="AJ64" s="57">
        <f>'Particip. Energético'!AJ70</f>
        <v>0</v>
      </c>
      <c r="AK64" s="57">
        <f>'Particip. Energético'!AK70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1</v>
      </c>
      <c r="E65" s="57">
        <f>'Particip. Energético'!E71</f>
        <v>1</v>
      </c>
      <c r="F65" s="57">
        <f>'Particip. Energético'!F71</f>
        <v>1</v>
      </c>
      <c r="G65" s="57">
        <f>'Particip. Energético'!G71</f>
        <v>1</v>
      </c>
      <c r="H65" s="57">
        <f>'Particip. Energético'!H71</f>
        <v>1</v>
      </c>
      <c r="I65" s="57">
        <f>'Particip. Energético'!I71</f>
        <v>0.99047706554118298</v>
      </c>
      <c r="J65" s="57">
        <f>'Particip. Energético'!J71</f>
        <v>0.9809540310823659</v>
      </c>
      <c r="K65" s="57">
        <f>'Particip. Energético'!K71</f>
        <v>0.97143053420570968</v>
      </c>
      <c r="L65" s="57">
        <f>'Particip. Energético'!L71</f>
        <v>0.96190387420467549</v>
      </c>
      <c r="M65" s="57">
        <f>'Particip. Energético'!M71</f>
        <v>0.95235626177668975</v>
      </c>
      <c r="N65" s="57">
        <f>'Particip. Energético'!N71</f>
        <v>0.94266988670796092</v>
      </c>
      <c r="O65" s="57">
        <f>'Particip. Energético'!O71</f>
        <v>0.93206563956802579</v>
      </c>
      <c r="P65" s="57">
        <f>'Particip. Energético'!P71</f>
        <v>0.91543843534617275</v>
      </c>
      <c r="Q65" s="57">
        <f>'Particip. Energético'!Q71</f>
        <v>0.8412935898706464</v>
      </c>
      <c r="R65" s="57">
        <f>'Particip. Energético'!R71</f>
        <v>0.82757093623505129</v>
      </c>
      <c r="S65" s="57">
        <f>'Particip. Energético'!S71</f>
        <v>0.81359976996192407</v>
      </c>
      <c r="T65" s="57">
        <f>'Particip. Energético'!T71</f>
        <v>0.79936539087739844</v>
      </c>
      <c r="U65" s="57">
        <f>'Particip. Energético'!U71</f>
        <v>0.78485230767036995</v>
      </c>
      <c r="V65" s="57">
        <f>'Particip. Energético'!V71</f>
        <v>0.77004421319383176</v>
      </c>
      <c r="W65" s="57">
        <f>'Particip. Energético'!W71</f>
        <v>0.7549239625183729</v>
      </c>
      <c r="X65" s="57">
        <f>'Particip. Energético'!X71</f>
        <v>0.73947355454437658</v>
      </c>
      <c r="Y65" s="57">
        <f>'Particip. Energético'!Y71</f>
        <v>0.7236741181014823</v>
      </c>
      <c r="Z65" s="57">
        <f>'Particip. Energético'!Z71</f>
        <v>0.70750590359614574</v>
      </c>
      <c r="AA65" s="57">
        <f>'Particip. Energético'!AA71</f>
        <v>0.69094828140966369</v>
      </c>
      <c r="AB65" s="57">
        <f>'Particip. Energético'!AB71</f>
        <v>0.67397974839816288</v>
      </c>
      <c r="AC65" s="57">
        <f>'Particip. Energético'!AC71</f>
        <v>0.65657794400027658</v>
      </c>
      <c r="AD65" s="57">
        <f>'Particip. Energético'!AD71</f>
        <v>0.63871967761399928</v>
      </c>
      <c r="AE65" s="57">
        <f>'Particip. Energético'!AE71</f>
        <v>0.62038096905675222</v>
      </c>
      <c r="AF65" s="57">
        <f>'Particip. Energético'!AF71</f>
        <v>0.60153710406577454</v>
      </c>
      <c r="AG65" s="57">
        <f>'Particip. Energético'!AG71</f>
        <v>0.582162706921735</v>
      </c>
      <c r="AH65" s="57">
        <f>'Particip. Energético'!AH71</f>
        <v>0.56223183237724506</v>
      </c>
      <c r="AI65" s="57">
        <f>'Particip. Energético'!AI71</f>
        <v>0.5417180791321512</v>
      </c>
      <c r="AJ65" s="57">
        <f>'Particip. Energético'!AJ71</f>
        <v>0.52059472710549037</v>
      </c>
      <c r="AK65" s="57">
        <f>'Particip. Energético'!AK71</f>
        <v>0.49883490069430542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</v>
      </c>
      <c r="E66" s="57">
        <f>'Particip. Energético'!E72</f>
        <v>0</v>
      </c>
      <c r="F66" s="57">
        <f>'Particip. Energético'!F72</f>
        <v>0</v>
      </c>
      <c r="G66" s="57">
        <f>'Particip. Energético'!G72</f>
        <v>0</v>
      </c>
      <c r="H66" s="57">
        <f>'Particip. Energético'!H72</f>
        <v>0</v>
      </c>
      <c r="I66" s="57">
        <f>'Particip. Energético'!I72</f>
        <v>9.5229344588170558E-3</v>
      </c>
      <c r="J66" s="57">
        <f>'Particip. Energético'!J72</f>
        <v>1.9045868917634112E-2</v>
      </c>
      <c r="K66" s="57">
        <f>'Particip. Energético'!K72</f>
        <v>2.8568803376451166E-2</v>
      </c>
      <c r="L66" s="57">
        <f>'Particip. Energético'!L72</f>
        <v>3.8091737835268223E-2</v>
      </c>
      <c r="M66" s="57">
        <f>'Particip. Energético'!M72</f>
        <v>4.7614672294085281E-2</v>
      </c>
      <c r="N66" s="57">
        <f>'Particip. Energético'!N72</f>
        <v>5.7137606752902338E-2</v>
      </c>
      <c r="O66" s="57">
        <f>'Particip. Energético'!O72</f>
        <v>6.6660541211719396E-2</v>
      </c>
      <c r="P66" s="57">
        <f>'Particip. Energético'!P72</f>
        <v>7.6183475670536446E-2</v>
      </c>
      <c r="Q66" s="57">
        <f>'Particip. Energético'!Q72</f>
        <v>8.5706410129353497E-2</v>
      </c>
      <c r="R66" s="57">
        <f>'Particip. Energético'!R72</f>
        <v>9.5229344588170547E-2</v>
      </c>
      <c r="S66" s="57">
        <f>'Particip. Energético'!S72</f>
        <v>0.1047522790469876</v>
      </c>
      <c r="T66" s="57">
        <f>'Particip. Energético'!T72</f>
        <v>0.11427521350580465</v>
      </c>
      <c r="U66" s="57">
        <f>'Particip. Energético'!U72</f>
        <v>0.1237981479646217</v>
      </c>
      <c r="V66" s="57">
        <f>'Particip. Energético'!V72</f>
        <v>0.13332108242343876</v>
      </c>
      <c r="W66" s="57">
        <f>'Particip. Energético'!W72</f>
        <v>0.14284401688225581</v>
      </c>
      <c r="X66" s="57">
        <f>'Particip. Energético'!X72</f>
        <v>0.15236695134107286</v>
      </c>
      <c r="Y66" s="57">
        <f>'Particip. Energético'!Y72</f>
        <v>0.16188988579988992</v>
      </c>
      <c r="Z66" s="57">
        <f>'Particip. Energético'!Z72</f>
        <v>0.17141282025870697</v>
      </c>
      <c r="AA66" s="57">
        <f>'Particip. Energético'!AA72</f>
        <v>0.18093575471752402</v>
      </c>
      <c r="AB66" s="57">
        <f>'Particip. Energético'!AB72</f>
        <v>0.19045868917634107</v>
      </c>
      <c r="AC66" s="57">
        <f>'Particip. Energético'!AC72</f>
        <v>0.19998162363515812</v>
      </c>
      <c r="AD66" s="57">
        <f>'Particip. Energético'!AD72</f>
        <v>0.20950455809397517</v>
      </c>
      <c r="AE66" s="57">
        <f>'Particip. Energético'!AE72</f>
        <v>0.21902749255279222</v>
      </c>
      <c r="AF66" s="57">
        <f>'Particip. Energético'!AF72</f>
        <v>0.22855042701160927</v>
      </c>
      <c r="AG66" s="57">
        <f>'Particip. Energético'!AG72</f>
        <v>0.23807336147042632</v>
      </c>
      <c r="AH66" s="57">
        <f>'Particip. Energético'!AH72</f>
        <v>0.24759629592924337</v>
      </c>
      <c r="AI66" s="57">
        <f>'Particip. Energético'!AI72</f>
        <v>0.25711923038806045</v>
      </c>
      <c r="AJ66" s="57">
        <f>'Particip. Energético'!AJ72</f>
        <v>0.26664216484687753</v>
      </c>
      <c r="AK66" s="57">
        <f>'Particip. Energético'!AK72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Energético'!E73</f>
        <v>0</v>
      </c>
      <c r="F67" s="57">
        <f>'Particip. Energético'!F73</f>
        <v>0</v>
      </c>
      <c r="G67" s="57">
        <f>'Particip. Energético'!G73</f>
        <v>0</v>
      </c>
      <c r="H67" s="57">
        <f>'Particip. Energético'!H73</f>
        <v>0</v>
      </c>
      <c r="I67" s="57">
        <f>'Particip. Energético'!I73</f>
        <v>0</v>
      </c>
      <c r="J67" s="57">
        <f>'Particip. Energético'!J73</f>
        <v>0</v>
      </c>
      <c r="K67" s="57">
        <f>'Particip. Energético'!K73</f>
        <v>0</v>
      </c>
      <c r="L67" s="57">
        <f>'Particip. Energético'!L73</f>
        <v>0</v>
      </c>
      <c r="M67" s="57">
        <f>'Particip. Energético'!M73</f>
        <v>0</v>
      </c>
      <c r="N67" s="57">
        <f>'Particip. Energético'!N73</f>
        <v>0</v>
      </c>
      <c r="O67" s="57">
        <f>'Particip. Energético'!O73</f>
        <v>0</v>
      </c>
      <c r="P67" s="57">
        <f>'Particip. Energético'!P73</f>
        <v>0</v>
      </c>
      <c r="Q67" s="57">
        <f>'Particip. Energético'!Q73</f>
        <v>0</v>
      </c>
      <c r="R67" s="57">
        <f>'Particip. Energético'!R73</f>
        <v>0</v>
      </c>
      <c r="S67" s="57">
        <f>'Particip. Energético'!S73</f>
        <v>0</v>
      </c>
      <c r="T67" s="57">
        <f>'Particip. Energético'!T73</f>
        <v>0</v>
      </c>
      <c r="U67" s="57">
        <f>'Particip. Energético'!U73</f>
        <v>0</v>
      </c>
      <c r="V67" s="57">
        <f>'Particip. Energético'!V73</f>
        <v>0</v>
      </c>
      <c r="W67" s="57">
        <f>'Particip. Energético'!W73</f>
        <v>0</v>
      </c>
      <c r="X67" s="57">
        <f>'Particip. Energético'!X73</f>
        <v>0</v>
      </c>
      <c r="Y67" s="57">
        <f>'Particip. Energético'!Y73</f>
        <v>0</v>
      </c>
      <c r="Z67" s="57">
        <f>'Particip. Energético'!Z73</f>
        <v>0</v>
      </c>
      <c r="AA67" s="57">
        <f>'Particip. Energético'!AA73</f>
        <v>0</v>
      </c>
      <c r="AB67" s="57">
        <f>'Particip. Energético'!AB73</f>
        <v>0</v>
      </c>
      <c r="AC67" s="57">
        <f>'Particip. Energético'!AC73</f>
        <v>0</v>
      </c>
      <c r="AD67" s="57">
        <f>'Particip. Energético'!AD73</f>
        <v>0</v>
      </c>
      <c r="AE67" s="57">
        <f>'Particip. Energético'!AE73</f>
        <v>0</v>
      </c>
      <c r="AF67" s="57">
        <f>'Particip. Energético'!AF73</f>
        <v>0</v>
      </c>
      <c r="AG67" s="57">
        <f>'Particip. Energético'!AG73</f>
        <v>0</v>
      </c>
      <c r="AH67" s="57">
        <f>'Particip. Energético'!AH73</f>
        <v>0</v>
      </c>
      <c r="AI67" s="57">
        <f>'Particip. Energético'!AI73</f>
        <v>0</v>
      </c>
      <c r="AJ67" s="57">
        <f>'Particip. Energético'!AJ73</f>
        <v>0</v>
      </c>
      <c r="AK67" s="57">
        <f>'Particip. Energético'!AK73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Energético'!E74</f>
        <v>0</v>
      </c>
      <c r="F68" s="57">
        <f>'Particip. Energético'!F74</f>
        <v>0</v>
      </c>
      <c r="G68" s="57">
        <f>'Particip. Energético'!G74</f>
        <v>0</v>
      </c>
      <c r="H68" s="57">
        <f>'Particip. Energético'!H74</f>
        <v>0</v>
      </c>
      <c r="I68" s="57">
        <f>'Particip. Energético'!I74</f>
        <v>0</v>
      </c>
      <c r="J68" s="57">
        <f>'Particip. Energético'!J74</f>
        <v>0</v>
      </c>
      <c r="K68" s="57">
        <f>'Particip. Energético'!K74</f>
        <v>0</v>
      </c>
      <c r="L68" s="57">
        <f>'Particip. Energético'!L74</f>
        <v>0</v>
      </c>
      <c r="M68" s="57">
        <f>'Particip. Energético'!M74</f>
        <v>0</v>
      </c>
      <c r="N68" s="57">
        <f>'Particip. Energético'!N74</f>
        <v>0</v>
      </c>
      <c r="O68" s="57">
        <f>'Particip. Energético'!O74</f>
        <v>0</v>
      </c>
      <c r="P68" s="57">
        <f>'Particip. Energético'!P74</f>
        <v>0</v>
      </c>
      <c r="Q68" s="57">
        <f>'Particip. Energético'!Q74</f>
        <v>0</v>
      </c>
      <c r="R68" s="57">
        <f>'Particip. Energético'!R74</f>
        <v>0</v>
      </c>
      <c r="S68" s="57">
        <f>'Particip. Energético'!S74</f>
        <v>0</v>
      </c>
      <c r="T68" s="57">
        <f>'Particip. Energético'!T74</f>
        <v>0</v>
      </c>
      <c r="U68" s="57">
        <f>'Particip. Energético'!U74</f>
        <v>0</v>
      </c>
      <c r="V68" s="57">
        <f>'Particip. Energético'!V74</f>
        <v>0</v>
      </c>
      <c r="W68" s="57">
        <f>'Particip. Energético'!W74</f>
        <v>0</v>
      </c>
      <c r="X68" s="57">
        <f>'Particip. Energético'!X74</f>
        <v>0</v>
      </c>
      <c r="Y68" s="57">
        <f>'Particip. Energético'!Y74</f>
        <v>0</v>
      </c>
      <c r="Z68" s="57">
        <f>'Particip. Energético'!Z74</f>
        <v>0</v>
      </c>
      <c r="AA68" s="57">
        <f>'Particip. Energético'!AA74</f>
        <v>0</v>
      </c>
      <c r="AB68" s="57">
        <f>'Particip. Energético'!AB74</f>
        <v>0</v>
      </c>
      <c r="AC68" s="57">
        <f>'Particip. Energético'!AC74</f>
        <v>0</v>
      </c>
      <c r="AD68" s="57">
        <f>'Particip. Energético'!AD74</f>
        <v>0</v>
      </c>
      <c r="AE68" s="57">
        <f>'Particip. Energético'!AE74</f>
        <v>0</v>
      </c>
      <c r="AF68" s="57">
        <f>'Particip. Energético'!AF74</f>
        <v>0</v>
      </c>
      <c r="AG68" s="57">
        <f>'Particip. Energético'!AG74</f>
        <v>0</v>
      </c>
      <c r="AH68" s="57">
        <f>'Particip. Energético'!AH74</f>
        <v>0</v>
      </c>
      <c r="AI68" s="57">
        <f>'Particip. Energético'!AI74</f>
        <v>0</v>
      </c>
      <c r="AJ68" s="57">
        <f>'Particip. Energético'!AJ74</f>
        <v>0</v>
      </c>
      <c r="AK68" s="57">
        <f>'Particip. Energético'!AK74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Energético'!E75</f>
        <v>0</v>
      </c>
      <c r="F69" s="57">
        <f>'Particip. Energético'!F75</f>
        <v>0</v>
      </c>
      <c r="G69" s="57">
        <f>'Particip. Energético'!G75</f>
        <v>0</v>
      </c>
      <c r="H69" s="57">
        <f>'Particip. Energético'!H75</f>
        <v>0</v>
      </c>
      <c r="I69" s="57">
        <f>'Particip. Energético'!I75</f>
        <v>0</v>
      </c>
      <c r="J69" s="57">
        <f>'Particip. Energético'!J75</f>
        <v>0</v>
      </c>
      <c r="K69" s="57">
        <f>'Particip. Energético'!K75</f>
        <v>0</v>
      </c>
      <c r="L69" s="57">
        <f>'Particip. Energético'!L75</f>
        <v>0</v>
      </c>
      <c r="M69" s="57">
        <f>'Particip. Energético'!M75</f>
        <v>0</v>
      </c>
      <c r="N69" s="57">
        <f>'Particip. Energético'!N75</f>
        <v>0</v>
      </c>
      <c r="O69" s="57">
        <f>'Particip. Energético'!O75</f>
        <v>0</v>
      </c>
      <c r="P69" s="57">
        <f>'Particip. Energético'!P75</f>
        <v>0</v>
      </c>
      <c r="Q69" s="57">
        <f>'Particip. Energético'!Q75</f>
        <v>0</v>
      </c>
      <c r="R69" s="57">
        <f>'Particip. Energético'!R75</f>
        <v>0</v>
      </c>
      <c r="S69" s="57">
        <f>'Particip. Energético'!S75</f>
        <v>0</v>
      </c>
      <c r="T69" s="57">
        <f>'Particip. Energético'!T75</f>
        <v>0</v>
      </c>
      <c r="U69" s="57">
        <f>'Particip. Energético'!U75</f>
        <v>0</v>
      </c>
      <c r="V69" s="57">
        <f>'Particip. Energético'!V75</f>
        <v>0</v>
      </c>
      <c r="W69" s="57">
        <f>'Particip. Energético'!W75</f>
        <v>0</v>
      </c>
      <c r="X69" s="57">
        <f>'Particip. Energético'!X75</f>
        <v>0</v>
      </c>
      <c r="Y69" s="57">
        <f>'Particip. Energético'!Y75</f>
        <v>0</v>
      </c>
      <c r="Z69" s="57">
        <f>'Particip. Energético'!Z75</f>
        <v>0</v>
      </c>
      <c r="AA69" s="57">
        <f>'Particip. Energético'!AA75</f>
        <v>0</v>
      </c>
      <c r="AB69" s="57">
        <f>'Particip. Energético'!AB75</f>
        <v>0</v>
      </c>
      <c r="AC69" s="57">
        <f>'Particip. Energético'!AC75</f>
        <v>0</v>
      </c>
      <c r="AD69" s="57">
        <f>'Particip. Energético'!AD75</f>
        <v>0</v>
      </c>
      <c r="AE69" s="57">
        <f>'Particip. Energético'!AE75</f>
        <v>0</v>
      </c>
      <c r="AF69" s="57">
        <f>'Particip. Energético'!AF75</f>
        <v>0</v>
      </c>
      <c r="AG69" s="57">
        <f>'Particip. Energético'!AG75</f>
        <v>0</v>
      </c>
      <c r="AH69" s="57">
        <f>'Particip. Energético'!AH75</f>
        <v>0</v>
      </c>
      <c r="AI69" s="57">
        <f>'Particip. Energético'!AI75</f>
        <v>0</v>
      </c>
      <c r="AJ69" s="57">
        <f>'Particip. Energético'!AJ75</f>
        <v>0</v>
      </c>
      <c r="AK69" s="57">
        <f>'Particip. Energético'!AK75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Energético'!E76</f>
        <v>0</v>
      </c>
      <c r="F70" s="57">
        <f>'Particip. Energético'!F76</f>
        <v>0</v>
      </c>
      <c r="G70" s="57">
        <f>'Particip. Energético'!G76</f>
        <v>0</v>
      </c>
      <c r="H70" s="57">
        <f>'Particip. Energético'!H76</f>
        <v>0</v>
      </c>
      <c r="I70" s="57">
        <f>'Particip. Energético'!I76</f>
        <v>0</v>
      </c>
      <c r="J70" s="57">
        <f>'Particip. Energético'!J76</f>
        <v>0</v>
      </c>
      <c r="K70" s="57">
        <f>'Particip. Energético'!K76</f>
        <v>0</v>
      </c>
      <c r="L70" s="57">
        <f>'Particip. Energético'!L76</f>
        <v>0</v>
      </c>
      <c r="M70" s="57">
        <f>'Particip. Energético'!M76</f>
        <v>0</v>
      </c>
      <c r="N70" s="57">
        <f>'Particip. Energético'!N76</f>
        <v>0</v>
      </c>
      <c r="O70" s="57">
        <f>'Particip. Energético'!O76</f>
        <v>0</v>
      </c>
      <c r="P70" s="57">
        <f>'Particip. Energético'!P76</f>
        <v>0</v>
      </c>
      <c r="Q70" s="57">
        <f>'Particip. Energético'!Q76</f>
        <v>0</v>
      </c>
      <c r="R70" s="57">
        <f>'Particip. Energético'!R76</f>
        <v>0</v>
      </c>
      <c r="S70" s="57">
        <f>'Particip. Energético'!S76</f>
        <v>0</v>
      </c>
      <c r="T70" s="57">
        <f>'Particip. Energético'!T76</f>
        <v>0</v>
      </c>
      <c r="U70" s="57">
        <f>'Particip. Energético'!U76</f>
        <v>0</v>
      </c>
      <c r="V70" s="57">
        <f>'Particip. Energético'!V76</f>
        <v>0</v>
      </c>
      <c r="W70" s="57">
        <f>'Particip. Energético'!W76</f>
        <v>0</v>
      </c>
      <c r="X70" s="57">
        <f>'Particip. Energético'!X76</f>
        <v>0</v>
      </c>
      <c r="Y70" s="57">
        <f>'Particip. Energético'!Y76</f>
        <v>0</v>
      </c>
      <c r="Z70" s="57">
        <f>'Particip. Energético'!Z76</f>
        <v>0</v>
      </c>
      <c r="AA70" s="57">
        <f>'Particip. Energético'!AA76</f>
        <v>0</v>
      </c>
      <c r="AB70" s="57">
        <f>'Particip. Energético'!AB76</f>
        <v>0</v>
      </c>
      <c r="AC70" s="57">
        <f>'Particip. Energético'!AC76</f>
        <v>0</v>
      </c>
      <c r="AD70" s="57">
        <f>'Particip. Energético'!AD76</f>
        <v>0</v>
      </c>
      <c r="AE70" s="57">
        <f>'Particip. Energético'!AE76</f>
        <v>0</v>
      </c>
      <c r="AF70" s="57">
        <f>'Particip. Energético'!AF76</f>
        <v>0</v>
      </c>
      <c r="AG70" s="57">
        <f>'Particip. Energético'!AG76</f>
        <v>0</v>
      </c>
      <c r="AH70" s="57">
        <f>'Particip. Energético'!AH76</f>
        <v>0</v>
      </c>
      <c r="AI70" s="57">
        <f>'Particip. Energético'!AI76</f>
        <v>0</v>
      </c>
      <c r="AJ70" s="57">
        <f>'Particip. Energético'!AJ76</f>
        <v>0</v>
      </c>
      <c r="AK70" s="57">
        <f>'Particip. Energético'!AK76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Energético'!E77</f>
        <v>0</v>
      </c>
      <c r="F71" s="57">
        <f>'Particip. Energético'!F77</f>
        <v>0</v>
      </c>
      <c r="G71" s="57">
        <f>'Particip. Energético'!G77</f>
        <v>0</v>
      </c>
      <c r="H71" s="57">
        <f>'Particip. Energético'!H77</f>
        <v>0</v>
      </c>
      <c r="I71" s="57">
        <f>'Particip. Energético'!I77</f>
        <v>0</v>
      </c>
      <c r="J71" s="57">
        <f>'Particip. Energético'!J77</f>
        <v>0</v>
      </c>
      <c r="K71" s="57">
        <f>'Particip. Energético'!K77</f>
        <v>0</v>
      </c>
      <c r="L71" s="57">
        <f>'Particip. Energético'!L77</f>
        <v>0</v>
      </c>
      <c r="M71" s="57">
        <f>'Particip. Energético'!M77</f>
        <v>0</v>
      </c>
      <c r="N71" s="57">
        <f>'Particip. Energético'!N77</f>
        <v>0</v>
      </c>
      <c r="O71" s="57">
        <f>'Particip. Energético'!O77</f>
        <v>0</v>
      </c>
      <c r="P71" s="57">
        <f>'Particip. Energético'!P77</f>
        <v>0</v>
      </c>
      <c r="Q71" s="57">
        <f>'Particip. Energético'!Q77</f>
        <v>0</v>
      </c>
      <c r="R71" s="57">
        <f>'Particip. Energético'!R77</f>
        <v>0</v>
      </c>
      <c r="S71" s="57">
        <f>'Particip. Energético'!S77</f>
        <v>0</v>
      </c>
      <c r="T71" s="57">
        <f>'Particip. Energético'!T77</f>
        <v>0</v>
      </c>
      <c r="U71" s="57">
        <f>'Particip. Energético'!U77</f>
        <v>0</v>
      </c>
      <c r="V71" s="57">
        <f>'Particip. Energético'!V77</f>
        <v>0</v>
      </c>
      <c r="W71" s="57">
        <f>'Particip. Energético'!W77</f>
        <v>0</v>
      </c>
      <c r="X71" s="57">
        <f>'Particip. Energético'!X77</f>
        <v>0</v>
      </c>
      <c r="Y71" s="57">
        <f>'Particip. Energético'!Y77</f>
        <v>0</v>
      </c>
      <c r="Z71" s="57">
        <f>'Particip. Energético'!Z77</f>
        <v>0</v>
      </c>
      <c r="AA71" s="57">
        <f>'Particip. Energético'!AA77</f>
        <v>0</v>
      </c>
      <c r="AB71" s="57">
        <f>'Particip. Energético'!AB77</f>
        <v>0</v>
      </c>
      <c r="AC71" s="57">
        <f>'Particip. Energético'!AC77</f>
        <v>0</v>
      </c>
      <c r="AD71" s="57">
        <f>'Particip. Energético'!AD77</f>
        <v>0</v>
      </c>
      <c r="AE71" s="57">
        <f>'Particip. Energético'!AE77</f>
        <v>0</v>
      </c>
      <c r="AF71" s="57">
        <f>'Particip. Energético'!AF77</f>
        <v>0</v>
      </c>
      <c r="AG71" s="57">
        <f>'Particip. Energético'!AG77</f>
        <v>0</v>
      </c>
      <c r="AH71" s="57">
        <f>'Particip. Energético'!AH77</f>
        <v>0</v>
      </c>
      <c r="AI71" s="57">
        <f>'Particip. Energético'!AI77</f>
        <v>0</v>
      </c>
      <c r="AJ71" s="57">
        <f>'Particip. Energético'!AJ77</f>
        <v>0</v>
      </c>
      <c r="AK71" s="57">
        <f>'Particip. Energético'!AK77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Energético'!E78</f>
        <v>0</v>
      </c>
      <c r="F72" s="57">
        <f>'Particip. Energético'!F78</f>
        <v>0</v>
      </c>
      <c r="G72" s="57">
        <f>'Particip. Energético'!G78</f>
        <v>0</v>
      </c>
      <c r="H72" s="57">
        <f>'Particip. Energético'!H78</f>
        <v>0</v>
      </c>
      <c r="I72" s="57">
        <f>'Particip. Energético'!I78</f>
        <v>0</v>
      </c>
      <c r="J72" s="57">
        <f>'Particip. Energético'!J78</f>
        <v>9.9999999999999903E-8</v>
      </c>
      <c r="K72" s="57">
        <f>'Particip. Energético'!K78</f>
        <v>6.6241783912806007E-7</v>
      </c>
      <c r="L72" s="57">
        <f>'Particip. Energético'!L78</f>
        <v>4.3879600562251737E-6</v>
      </c>
      <c r="M72" s="57">
        <f>'Particip. Energético'!M78</f>
        <v>2.9065929224896882E-5</v>
      </c>
      <c r="N72" s="57">
        <f>'Particip. Energético'!N78</f>
        <v>1.9250653913663269E-4</v>
      </c>
      <c r="O72" s="57">
        <f>'Particip. Energético'!O78</f>
        <v>1.2738192202547179E-3</v>
      </c>
      <c r="P72" s="57">
        <f>'Particip. Energético'!P78</f>
        <v>8.377988983290667E-3</v>
      </c>
      <c r="Q72" s="57">
        <f>'Particip. Energético'!Q78</f>
        <v>5.2999999999999964E-2</v>
      </c>
      <c r="R72" s="57">
        <f>'Particip. Energético'!R78</f>
        <v>5.5542399509892405E-2</v>
      </c>
      <c r="S72" s="57">
        <f>'Particip. Energético'!S78</f>
        <v>5.8199262290142391E-2</v>
      </c>
      <c r="T72" s="57">
        <f>'Particip. Energético'!T78</f>
        <v>6.0975010639593E-2</v>
      </c>
      <c r="U72" s="57">
        <f>'Particip. Energético'!U78</f>
        <v>6.3874166578128153E-2</v>
      </c>
      <c r="V72" s="57">
        <f>'Particip. Energético'!V78</f>
        <v>6.6901346747900228E-2</v>
      </c>
      <c r="W72" s="57">
        <f>'Particip. Energético'!W78</f>
        <v>7.0061256381072912E-2</v>
      </c>
      <c r="X72" s="57">
        <f>'Particip. Energético'!X78</f>
        <v>7.3358682264357031E-2</v>
      </c>
      <c r="Y72" s="57">
        <f>'Particip. Energético'!Y78</f>
        <v>7.6798484629974587E-2</v>
      </c>
      <c r="Z72" s="57">
        <f>'Particip. Energético'!Z78</f>
        <v>8.0385587902734687E-2</v>
      </c>
      <c r="AA72" s="57">
        <f>'Particip. Energético'!AA78</f>
        <v>8.4124970233759394E-2</v>
      </c>
      <c r="AB72" s="57">
        <f>'Particip. Energético'!AB78</f>
        <v>8.8021651753181038E-2</v>
      </c>
      <c r="AC72" s="57">
        <f>'Particip. Energético'!AC78</f>
        <v>9.2080681476971751E-2</v>
      </c>
      <c r="AD72" s="57">
        <f>'Particip. Energético'!AD78</f>
        <v>9.6307122807095483E-2</v>
      </c>
      <c r="AE72" s="57">
        <f>'Particip. Energético'!AE78</f>
        <v>0.10070603756952731</v>
      </c>
      <c r="AF72" s="57">
        <f>'Particip. Energético'!AF78</f>
        <v>0.1052824685414991</v>
      </c>
      <c r="AG72" s="57">
        <f>'Particip. Energético'!AG78</f>
        <v>0.11004142042773479</v>
      </c>
      <c r="AH72" s="57">
        <f>'Particip. Energético'!AH78</f>
        <v>0.11498783925556323</v>
      </c>
      <c r="AI72" s="57">
        <f>'Particip. Energético'!AI78</f>
        <v>0.12012659017074631</v>
      </c>
      <c r="AJ72" s="57">
        <f>'Particip. Energético'!AJ78</f>
        <v>0.1254624336297416</v>
      </c>
      <c r="AK72" s="57">
        <f>'Particip. Energético'!AK78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Energético'!E79</f>
        <v>0</v>
      </c>
      <c r="F73" s="57">
        <f>'Particip. Energético'!F79</f>
        <v>0</v>
      </c>
      <c r="G73" s="57">
        <f>'Particip. Energético'!G79</f>
        <v>0</v>
      </c>
      <c r="H73" s="57">
        <f>'Particip. Energético'!H79</f>
        <v>0</v>
      </c>
      <c r="I73" s="57">
        <f>'Particip. Energético'!I79</f>
        <v>0</v>
      </c>
      <c r="J73" s="57">
        <f>'Particip. Energético'!J79</f>
        <v>0</v>
      </c>
      <c r="K73" s="57">
        <f>'Particip. Energético'!K79</f>
        <v>0</v>
      </c>
      <c r="L73" s="57">
        <f>'Particip. Energético'!L79</f>
        <v>0</v>
      </c>
      <c r="M73" s="57">
        <f>'Particip. Energético'!M79</f>
        <v>0</v>
      </c>
      <c r="N73" s="57">
        <f>'Particip. Energético'!N79</f>
        <v>0</v>
      </c>
      <c r="O73" s="57">
        <f>'Particip. Energético'!O79</f>
        <v>0</v>
      </c>
      <c r="P73" s="57">
        <f>'Particip. Energético'!P79</f>
        <v>9.9999999999999903E-8</v>
      </c>
      <c r="Q73" s="57">
        <f>'Particip. Energético'!Q79</f>
        <v>2.0000000000000004E-2</v>
      </c>
      <c r="R73" s="57">
        <f>'Particip. Energético'!R79</f>
        <v>2.1657319666885624E-2</v>
      </c>
      <c r="S73" s="57">
        <f>'Particip. Energético'!S79</f>
        <v>2.3448688700945873E-2</v>
      </c>
      <c r="T73" s="57">
        <f>'Particip. Energético'!T79</f>
        <v>2.5384384977203911E-2</v>
      </c>
      <c r="U73" s="57">
        <f>'Particip. Energético'!U79</f>
        <v>2.7475377786880185E-2</v>
      </c>
      <c r="V73" s="57">
        <f>'Particip. Energético'!V79</f>
        <v>2.9733357634829229E-2</v>
      </c>
      <c r="W73" s="57">
        <f>'Particip. Energético'!W79</f>
        <v>3.2170764218298405E-2</v>
      </c>
      <c r="X73" s="57">
        <f>'Particip. Energético'!X79</f>
        <v>3.4800811850193569E-2</v>
      </c>
      <c r="Y73" s="57">
        <f>'Particip. Energético'!Y79</f>
        <v>3.7637511468653219E-2</v>
      </c>
      <c r="Z73" s="57">
        <f>'Particip. Energético'!Z79</f>
        <v>4.0695688242412591E-2</v>
      </c>
      <c r="AA73" s="57">
        <f>'Particip. Energético'!AA79</f>
        <v>4.3990993639052942E-2</v>
      </c>
      <c r="AB73" s="57">
        <f>'Particip. Energético'!AB79</f>
        <v>4.7539910672315035E-2</v>
      </c>
      <c r="AC73" s="57">
        <f>'Particip. Energético'!AC79</f>
        <v>5.1359750887593647E-2</v>
      </c>
      <c r="AD73" s="57">
        <f>'Particip. Energético'!AD79</f>
        <v>5.5468641484930165E-2</v>
      </c>
      <c r="AE73" s="57">
        <f>'Particip. Energético'!AE79</f>
        <v>5.9885500820928313E-2</v>
      </c>
      <c r="AF73" s="57">
        <f>'Particip. Energético'!AF79</f>
        <v>6.4630000381117075E-2</v>
      </c>
      <c r="AG73" s="57">
        <f>'Particip. Energético'!AG79</f>
        <v>6.9722511180103794E-2</v>
      </c>
      <c r="AH73" s="57">
        <f>'Particip. Energético'!AH79</f>
        <v>7.5184032437948384E-2</v>
      </c>
      <c r="AI73" s="57">
        <f>'Particip. Energético'!AI79</f>
        <v>8.1036100309042083E-2</v>
      </c>
      <c r="AJ73" s="57">
        <f>'Particip. Energético'!AJ79</f>
        <v>8.7300674417890398E-2</v>
      </c>
      <c r="AK73" s="57">
        <f>'Particip. Energético'!AK79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160.50984229708217</v>
      </c>
      <c r="E79" s="55">
        <f>+D79</f>
        <v>160.50984229708217</v>
      </c>
      <c r="F79" s="55">
        <f t="shared" ref="F79:G79" si="5">+E79</f>
        <v>160.50984229708217</v>
      </c>
      <c r="G79" s="55">
        <f t="shared" si="5"/>
        <v>160.50984229708217</v>
      </c>
      <c r="H79" s="55">
        <f>+G79*(1-SGE!F$25)*(1-SGE!F$30)</f>
        <v>160.50984229708217</v>
      </c>
      <c r="I79" s="55">
        <f>+H79*(1-SGE!G$25)*(1-SGE!G$30)</f>
        <v>160.50984229708217</v>
      </c>
      <c r="J79" s="55">
        <f>+I79*(1-SGE!H$25)*(1-SGE!H$30)</f>
        <v>160.50984229708217</v>
      </c>
      <c r="K79" s="55">
        <f>+J79*(1-SGE!I$25)*(1-SGE!I$30)</f>
        <v>159.68642680609815</v>
      </c>
      <c r="L79" s="55">
        <f>+K79*(1-SGE!J$25)*(1-SGE!J$30)</f>
        <v>158.86723543658289</v>
      </c>
      <c r="M79" s="55">
        <f>+L79*(1-SGE!K$25)*(1-SGE!K$30)</f>
        <v>158.05224651879325</v>
      </c>
      <c r="N79" s="55">
        <f>+M79*(1-SGE!L$25)*(1-SGE!L$30)</f>
        <v>157.24143849415185</v>
      </c>
      <c r="O79" s="55">
        <f>+N79*(1-SGE!M$25)*(1-SGE!M$30)</f>
        <v>156.43478991467688</v>
      </c>
      <c r="P79" s="55">
        <f>+O79*(1-SGE!N$25)*(1-SGE!N$30)</f>
        <v>155.63227944241459</v>
      </c>
      <c r="Q79" s="55">
        <f>+P79*(1-SGE!O$25)*(1-SGE!O$30)</f>
        <v>154.83388584887501</v>
      </c>
      <c r="R79" s="55">
        <f>+Q79*(1-SGE!P$25)*(1-SGE!P$30)</f>
        <v>154.41583435708301</v>
      </c>
      <c r="S79" s="55">
        <f>+R79*(1-SGE!Q$25)*(1-SGE!Q$30)</f>
        <v>153.99891160431886</v>
      </c>
      <c r="T79" s="55">
        <f>+S79*(1-SGE!R$25)*(1-SGE!R$30)</f>
        <v>153.58311454298718</v>
      </c>
      <c r="U79" s="55">
        <f>+T79*(1-SGE!S$25)*(1-SGE!S$30)</f>
        <v>153.16844013372111</v>
      </c>
      <c r="V79" s="55">
        <f>+U79*(1-SGE!T$25)*(1-SGE!T$30)</f>
        <v>152.75488534536004</v>
      </c>
      <c r="W79" s="55">
        <f>+V79*(1-SGE!U$25)*(1-SGE!U$30)</f>
        <v>152.34244715492756</v>
      </c>
      <c r="X79" s="55">
        <f>+W79*(1-SGE!V$25)*(1-SGE!V$30)</f>
        <v>151.93112254760925</v>
      </c>
      <c r="Y79" s="55">
        <f>+X79*(1-SGE!W$25)*(1-SGE!W$30)</f>
        <v>151.52090851673069</v>
      </c>
      <c r="Z79" s="55">
        <f>+Y79*(1-SGE!X$25)*(1-SGE!X$30)</f>
        <v>151.1118020637355</v>
      </c>
      <c r="AA79" s="55">
        <f>+Z79*(1-SGE!Y$25)*(1-SGE!Y$30)</f>
        <v>150.70380019816341</v>
      </c>
      <c r="AB79" s="55">
        <f>+AA79*(1-SGE!Z$25)*(1-SGE!Z$30)</f>
        <v>150.29689993762835</v>
      </c>
      <c r="AC79" s="55">
        <f>+AB79*(1-SGE!AA$25)*(1-SGE!AA$30)</f>
        <v>149.89109830779674</v>
      </c>
      <c r="AD79" s="55">
        <f>+AC79*(1-SGE!AB$25)*(1-SGE!AB$30)</f>
        <v>149.48639234236569</v>
      </c>
      <c r="AE79" s="55">
        <f>+AD79*(1-SGE!AC$25)*(1-SGE!AC$30)</f>
        <v>149.08277908304129</v>
      </c>
      <c r="AF79" s="55">
        <f>+AE79*(1-SGE!AD$25)*(1-SGE!AD$30)</f>
        <v>148.84126498092675</v>
      </c>
      <c r="AG79" s="55">
        <f>+AF79*(1-SGE!AE$25)*(1-SGE!AE$30)</f>
        <v>148.60014213165766</v>
      </c>
      <c r="AH79" s="55">
        <f>+AG79*(1-SGE!AF$25)*(1-SGE!AF$30)</f>
        <v>148.35940990140438</v>
      </c>
      <c r="AI79" s="55">
        <f>+AH79*(1-SGE!AG$25)*(1-SGE!AG$30)</f>
        <v>148.1190676573641</v>
      </c>
      <c r="AJ79" s="55">
        <f>+AI79*(1-SGE!AH$25)*(1-SGE!AH$30)</f>
        <v>147.87911476775918</v>
      </c>
      <c r="AK79" s="55">
        <f>+AJ79*(1-SGE!AI$25)*(1-SGE!AI$30)</f>
        <v>147.6395506018354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3.99242886224547</v>
      </c>
      <c r="E80" s="55">
        <f t="shared" ref="E80:G81" si="6">+D80</f>
        <v>3.99242886224547</v>
      </c>
      <c r="F80" s="55">
        <f t="shared" si="6"/>
        <v>3.99242886224547</v>
      </c>
      <c r="G80" s="55">
        <f t="shared" si="6"/>
        <v>3.99242886224547</v>
      </c>
      <c r="H80" s="55">
        <f>+G80*(1-SGE!F$26)*(1-SGE!F$31)</f>
        <v>3.99242886224547</v>
      </c>
      <c r="I80" s="55">
        <f>+H80*(1-SGE!G$26)*(1-SGE!G$31)</f>
        <v>3.99242886224547</v>
      </c>
      <c r="J80" s="55">
        <f>+I80*(1-SGE!H$26)*(1-SGE!H$31)</f>
        <v>3.99242886224547</v>
      </c>
      <c r="K80" s="55">
        <f>+J80*(1-SGE!I$26)*(1-SGE!I$31)</f>
        <v>3.9719477021821512</v>
      </c>
      <c r="L80" s="55">
        <f>+K80*(1-SGE!J$26)*(1-SGE!J$31)</f>
        <v>3.9515716104699572</v>
      </c>
      <c r="M80" s="55">
        <f>+L80*(1-SGE!K$26)*(1-SGE!K$31)</f>
        <v>3.9313000481082465</v>
      </c>
      <c r="N80" s="55">
        <f>+M80*(1-SGE!L$26)*(1-SGE!L$31)</f>
        <v>3.9111324788614517</v>
      </c>
      <c r="O80" s="55">
        <f>+N80*(1-SGE!M$26)*(1-SGE!M$31)</f>
        <v>3.8910683692448926</v>
      </c>
      <c r="P80" s="55">
        <f>+O80*(1-SGE!N$26)*(1-SGE!N$31)</f>
        <v>3.8711071885106669</v>
      </c>
      <c r="Q80" s="55">
        <f>+P80*(1-SGE!O$26)*(1-SGE!O$31)</f>
        <v>3.8512484086336078</v>
      </c>
      <c r="R80" s="55">
        <f>+Q80*(1-SGE!P$26)*(1-SGE!P$31)</f>
        <v>3.8408500379302968</v>
      </c>
      <c r="S80" s="55">
        <f>+R80*(1-SGE!Q$26)*(1-SGE!Q$31)</f>
        <v>3.8304797428278845</v>
      </c>
      <c r="T80" s="55">
        <f>+S80*(1-SGE!R$26)*(1-SGE!R$31)</f>
        <v>3.8201374475222489</v>
      </c>
      <c r="U80" s="55">
        <f>+T80*(1-SGE!S$26)*(1-SGE!S$31)</f>
        <v>3.8098230764139385</v>
      </c>
      <c r="V80" s="55">
        <f>+U80*(1-SGE!T$26)*(1-SGE!T$31)</f>
        <v>3.7995365541076205</v>
      </c>
      <c r="W80" s="55">
        <f>+V80*(1-SGE!U$26)*(1-SGE!U$31)</f>
        <v>3.7892778054115297</v>
      </c>
      <c r="X80" s="55">
        <f>+W80*(1-SGE!V$26)*(1-SGE!V$31)</f>
        <v>3.779046755336918</v>
      </c>
      <c r="Y80" s="55">
        <f>+X80*(1-SGE!W$26)*(1-SGE!W$31)</f>
        <v>3.7688433290975079</v>
      </c>
      <c r="Z80" s="55">
        <f>+Y80*(1-SGE!X$26)*(1-SGE!X$31)</f>
        <v>3.758667452108944</v>
      </c>
      <c r="AA80" s="55">
        <f>+Z80*(1-SGE!Y$26)*(1-SGE!Y$31)</f>
        <v>3.7485190499882495</v>
      </c>
      <c r="AB80" s="55">
        <f>+AA80*(1-SGE!Z$26)*(1-SGE!Z$31)</f>
        <v>3.7383980485532806</v>
      </c>
      <c r="AC80" s="55">
        <f>+AB80*(1-SGE!AA$26)*(1-SGE!AA$31)</f>
        <v>3.7283043738221862</v>
      </c>
      <c r="AD80" s="55">
        <f>+AC80*(1-SGE!AB$26)*(1-SGE!AB$31)</f>
        <v>3.7182379520128657</v>
      </c>
      <c r="AE80" s="55">
        <f>+AD80*(1-SGE!AC$26)*(1-SGE!AC$31)</f>
        <v>3.7081987095424305</v>
      </c>
      <c r="AF80" s="55">
        <f>+AE80*(1-SGE!AD$26)*(1-SGE!AD$31)</f>
        <v>3.7021914276329722</v>
      </c>
      <c r="AG80" s="55">
        <f>+AF80*(1-SGE!AE$26)*(1-SGE!AE$31)</f>
        <v>3.6961938775202068</v>
      </c>
      <c r="AH80" s="55">
        <f>+AG80*(1-SGE!AF$26)*(1-SGE!AF$31)</f>
        <v>3.6902060434386241</v>
      </c>
      <c r="AI80" s="55">
        <f>+AH80*(1-SGE!AG$26)*(1-SGE!AG$31)</f>
        <v>3.6842279096482535</v>
      </c>
      <c r="AJ80" s="55">
        <f>+AI80*(1-SGE!AH$26)*(1-SGE!AH$31)</f>
        <v>3.6782594604346235</v>
      </c>
      <c r="AK80" s="55">
        <f>+AJ80*(1-SGE!AI$26)*(1-SGE!AI$31)</f>
        <v>3.6723006801087195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160.50984229708217</v>
      </c>
      <c r="E84" s="55">
        <f t="shared" si="7"/>
        <v>160.50984229708217</v>
      </c>
      <c r="F84" s="55">
        <f t="shared" ref="F84:AK86" si="8">+F79</f>
        <v>160.50984229708217</v>
      </c>
      <c r="G84" s="55">
        <f t="shared" si="8"/>
        <v>160.50984229708217</v>
      </c>
      <c r="H84" s="55">
        <f t="shared" si="8"/>
        <v>160.50984229708217</v>
      </c>
      <c r="I84" s="55">
        <f t="shared" si="8"/>
        <v>160.50984229708217</v>
      </c>
      <c r="J84" s="55">
        <f t="shared" si="8"/>
        <v>160.50984229708217</v>
      </c>
      <c r="K84" s="55">
        <f t="shared" si="8"/>
        <v>159.68642680609815</v>
      </c>
      <c r="L84" s="55">
        <f t="shared" si="8"/>
        <v>158.86723543658289</v>
      </c>
      <c r="M84" s="55">
        <f t="shared" si="8"/>
        <v>158.05224651879325</v>
      </c>
      <c r="N84" s="55">
        <f t="shared" si="8"/>
        <v>157.24143849415185</v>
      </c>
      <c r="O84" s="55">
        <f t="shared" si="8"/>
        <v>156.43478991467688</v>
      </c>
      <c r="P84" s="55">
        <f t="shared" si="8"/>
        <v>155.63227944241459</v>
      </c>
      <c r="Q84" s="55">
        <f t="shared" si="8"/>
        <v>154.83388584887501</v>
      </c>
      <c r="R84" s="55">
        <f t="shared" si="8"/>
        <v>154.41583435708301</v>
      </c>
      <c r="S84" s="55">
        <f t="shared" si="8"/>
        <v>153.99891160431886</v>
      </c>
      <c r="T84" s="55">
        <f t="shared" si="8"/>
        <v>153.58311454298718</v>
      </c>
      <c r="U84" s="55">
        <f t="shared" si="8"/>
        <v>153.16844013372111</v>
      </c>
      <c r="V84" s="55">
        <f t="shared" si="8"/>
        <v>152.75488534536004</v>
      </c>
      <c r="W84" s="55">
        <f t="shared" si="8"/>
        <v>152.34244715492756</v>
      </c>
      <c r="X84" s="55">
        <f t="shared" si="8"/>
        <v>151.93112254760925</v>
      </c>
      <c r="Y84" s="55">
        <f t="shared" si="8"/>
        <v>151.52090851673069</v>
      </c>
      <c r="Z84" s="55">
        <f t="shared" si="8"/>
        <v>151.1118020637355</v>
      </c>
      <c r="AA84" s="55">
        <f t="shared" si="8"/>
        <v>150.70380019816341</v>
      </c>
      <c r="AB84" s="55">
        <f t="shared" si="8"/>
        <v>150.29689993762835</v>
      </c>
      <c r="AC84" s="55">
        <f t="shared" si="8"/>
        <v>149.89109830779674</v>
      </c>
      <c r="AD84" s="55">
        <f t="shared" si="8"/>
        <v>149.48639234236569</v>
      </c>
      <c r="AE84" s="55">
        <f t="shared" si="8"/>
        <v>149.08277908304129</v>
      </c>
      <c r="AF84" s="55">
        <f t="shared" si="8"/>
        <v>148.84126498092675</v>
      </c>
      <c r="AG84" s="55">
        <f t="shared" si="8"/>
        <v>148.60014213165766</v>
      </c>
      <c r="AH84" s="55">
        <f t="shared" si="8"/>
        <v>148.35940990140438</v>
      </c>
      <c r="AI84" s="55">
        <f t="shared" si="8"/>
        <v>148.1190676573641</v>
      </c>
      <c r="AJ84" s="55">
        <f t="shared" si="8"/>
        <v>147.87911476775918</v>
      </c>
      <c r="AK84" s="55">
        <f t="shared" si="8"/>
        <v>147.6395506018354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3.99242886224547</v>
      </c>
      <c r="E85" s="55">
        <f t="shared" si="7"/>
        <v>3.99242886224547</v>
      </c>
      <c r="F85" s="55">
        <f t="shared" si="8"/>
        <v>3.99242886224547</v>
      </c>
      <c r="G85" s="55">
        <f t="shared" si="8"/>
        <v>3.99242886224547</v>
      </c>
      <c r="H85" s="55">
        <f t="shared" si="8"/>
        <v>3.99242886224547</v>
      </c>
      <c r="I85" s="55">
        <f t="shared" si="8"/>
        <v>3.99242886224547</v>
      </c>
      <c r="J85" s="55">
        <f t="shared" si="8"/>
        <v>3.99242886224547</v>
      </c>
      <c r="K85" s="55">
        <f t="shared" si="8"/>
        <v>3.9719477021821512</v>
      </c>
      <c r="L85" s="55">
        <f t="shared" si="8"/>
        <v>3.9515716104699572</v>
      </c>
      <c r="M85" s="55">
        <f t="shared" si="8"/>
        <v>3.9313000481082465</v>
      </c>
      <c r="N85" s="55">
        <f t="shared" si="8"/>
        <v>3.9111324788614517</v>
      </c>
      <c r="O85" s="55">
        <f t="shared" si="8"/>
        <v>3.8910683692448926</v>
      </c>
      <c r="P85" s="55">
        <f t="shared" si="8"/>
        <v>3.8711071885106669</v>
      </c>
      <c r="Q85" s="55">
        <f t="shared" si="8"/>
        <v>3.8512484086336078</v>
      </c>
      <c r="R85" s="55">
        <f t="shared" si="8"/>
        <v>3.8408500379302968</v>
      </c>
      <c r="S85" s="55">
        <f t="shared" si="8"/>
        <v>3.8304797428278845</v>
      </c>
      <c r="T85" s="55">
        <f t="shared" si="8"/>
        <v>3.8201374475222489</v>
      </c>
      <c r="U85" s="55">
        <f t="shared" si="8"/>
        <v>3.8098230764139385</v>
      </c>
      <c r="V85" s="55">
        <f t="shared" si="8"/>
        <v>3.7995365541076205</v>
      </c>
      <c r="W85" s="55">
        <f t="shared" si="8"/>
        <v>3.7892778054115297</v>
      </c>
      <c r="X85" s="55">
        <f t="shared" si="8"/>
        <v>3.779046755336918</v>
      </c>
      <c r="Y85" s="55">
        <f t="shared" si="8"/>
        <v>3.7688433290975079</v>
      </c>
      <c r="Z85" s="55">
        <f t="shared" si="8"/>
        <v>3.758667452108944</v>
      </c>
      <c r="AA85" s="55">
        <f t="shared" si="8"/>
        <v>3.7485190499882495</v>
      </c>
      <c r="AB85" s="55">
        <f t="shared" si="8"/>
        <v>3.7383980485532806</v>
      </c>
      <c r="AC85" s="55">
        <f t="shared" si="8"/>
        <v>3.7283043738221862</v>
      </c>
      <c r="AD85" s="55">
        <f t="shared" si="8"/>
        <v>3.7182379520128657</v>
      </c>
      <c r="AE85" s="55">
        <f t="shared" si="8"/>
        <v>3.7081987095424305</v>
      </c>
      <c r="AF85" s="55">
        <f t="shared" si="8"/>
        <v>3.7021914276329722</v>
      </c>
      <c r="AG85" s="55">
        <f t="shared" si="8"/>
        <v>3.6961938775202068</v>
      </c>
      <c r="AH85" s="55">
        <f t="shared" si="8"/>
        <v>3.6902060434386241</v>
      </c>
      <c r="AI85" s="55">
        <f t="shared" si="8"/>
        <v>3.6842279096482535</v>
      </c>
      <c r="AJ85" s="55">
        <f t="shared" si="8"/>
        <v>3.6782594604346235</v>
      </c>
      <c r="AK85" s="55">
        <f t="shared" si="8"/>
        <v>3.6723006801087195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0.11978242100899907</v>
      </c>
      <c r="E91" s="84">
        <f t="shared" si="9"/>
        <v>0.11978242100899905</v>
      </c>
      <c r="F91" s="84">
        <f t="shared" si="9"/>
        <v>0.11978242100899905</v>
      </c>
      <c r="G91" s="84">
        <f t="shared" si="9"/>
        <v>0.11978242100899905</v>
      </c>
      <c r="H91" s="84">
        <f t="shared" si="9"/>
        <v>0.11978242100899905</v>
      </c>
      <c r="I91" s="84">
        <f t="shared" si="9"/>
        <v>0.11978242100899905</v>
      </c>
      <c r="J91" s="84">
        <f t="shared" si="9"/>
        <v>0.11978242100899905</v>
      </c>
      <c r="K91" s="84">
        <f t="shared" si="9"/>
        <v>0.11978242100899905</v>
      </c>
      <c r="L91" s="84">
        <f t="shared" si="9"/>
        <v>0.11978242100899905</v>
      </c>
      <c r="M91" s="84">
        <f t="shared" si="9"/>
        <v>0.11978242100899905</v>
      </c>
      <c r="N91" s="84">
        <f t="shared" si="9"/>
        <v>0.11978242100899905</v>
      </c>
      <c r="O91" s="84">
        <f t="shared" si="9"/>
        <v>0.11978242100899905</v>
      </c>
      <c r="P91" s="84">
        <f t="shared" si="9"/>
        <v>0.11978242100899905</v>
      </c>
      <c r="Q91" s="84">
        <f t="shared" si="9"/>
        <v>0.11978242100899905</v>
      </c>
      <c r="R91" s="84">
        <f t="shared" si="9"/>
        <v>0.11978242100899905</v>
      </c>
      <c r="S91" s="84">
        <f t="shared" si="9"/>
        <v>0.11978242100899905</v>
      </c>
      <c r="T91" s="84">
        <f t="shared" si="9"/>
        <v>0.11978242100899905</v>
      </c>
      <c r="U91" s="84">
        <f t="shared" si="9"/>
        <v>0.11978242100899905</v>
      </c>
      <c r="V91" s="84">
        <f t="shared" si="9"/>
        <v>0.11978242100899905</v>
      </c>
      <c r="W91" s="84">
        <f t="shared" si="9"/>
        <v>0.11393188195246455</v>
      </c>
      <c r="X91" s="84">
        <f t="shared" si="9"/>
        <v>0.10846817839665593</v>
      </c>
      <c r="Y91" s="84">
        <f t="shared" si="9"/>
        <v>0.10335417199593142</v>
      </c>
      <c r="Z91" s="84">
        <f t="shared" si="9"/>
        <v>9.8557330968003634E-2</v>
      </c>
      <c r="AA91" s="84">
        <f t="shared" si="9"/>
        <v>9.4049037340175126E-2</v>
      </c>
      <c r="AB91" s="84">
        <f t="shared" si="9"/>
        <v>7.3119804242796543E-2</v>
      </c>
      <c r="AC91" s="84">
        <f t="shared" si="9"/>
        <v>5.7458123703546186E-2</v>
      </c>
      <c r="AD91" s="84">
        <f t="shared" si="9"/>
        <v>4.5297639640144882E-2</v>
      </c>
      <c r="AE91" s="84">
        <f t="shared" si="9"/>
        <v>3.5582340637940843E-2</v>
      </c>
      <c r="AF91" s="84">
        <f t="shared" si="9"/>
        <v>2.7642097155920472E-2</v>
      </c>
      <c r="AG91" s="84">
        <f t="shared" si="9"/>
        <v>2.1031157013510174E-2</v>
      </c>
      <c r="AH91" s="84">
        <f t="shared" si="9"/>
        <v>1.5441489606462064E-2</v>
      </c>
      <c r="AI91" s="84">
        <f t="shared" si="9"/>
        <v>1.065341085250269E-2</v>
      </c>
      <c r="AJ91" s="84">
        <f t="shared" si="9"/>
        <v>6.5060288878639877E-3</v>
      </c>
      <c r="AK91" s="84">
        <f t="shared" si="9"/>
        <v>2.8788098288552292E-3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0.88021757899100095</v>
      </c>
      <c r="E92" s="57">
        <f t="shared" si="10"/>
        <v>0.88021757899100095</v>
      </c>
      <c r="F92" s="57">
        <f t="shared" si="10"/>
        <v>0.88021757899100095</v>
      </c>
      <c r="G92" s="57">
        <f t="shared" si="10"/>
        <v>0.88021757899100095</v>
      </c>
      <c r="H92" s="57">
        <f t="shared" si="10"/>
        <v>0.88021757899100095</v>
      </c>
      <c r="I92" s="57">
        <f t="shared" si="10"/>
        <v>0.88021757899100095</v>
      </c>
      <c r="J92" s="57">
        <f t="shared" si="10"/>
        <v>0.88021757899100095</v>
      </c>
      <c r="K92" s="57">
        <f t="shared" si="10"/>
        <v>0.88021757899100095</v>
      </c>
      <c r="L92" s="57">
        <f t="shared" si="10"/>
        <v>0.88021757899100095</v>
      </c>
      <c r="M92" s="57">
        <f t="shared" si="10"/>
        <v>0.88021757899100095</v>
      </c>
      <c r="N92" s="57">
        <f t="shared" si="10"/>
        <v>0.88021757899100095</v>
      </c>
      <c r="O92" s="57">
        <f t="shared" si="10"/>
        <v>0.88021757899100095</v>
      </c>
      <c r="P92" s="57">
        <f t="shared" si="10"/>
        <v>0.88021757899100095</v>
      </c>
      <c r="Q92" s="57">
        <f t="shared" si="10"/>
        <v>0.88021757899100095</v>
      </c>
      <c r="R92" s="57">
        <f t="shared" si="10"/>
        <v>0.88021757899100095</v>
      </c>
      <c r="S92" s="57">
        <f t="shared" si="10"/>
        <v>0.88021757899100095</v>
      </c>
      <c r="T92" s="57">
        <f t="shared" si="10"/>
        <v>0.88021757899100095</v>
      </c>
      <c r="U92" s="57">
        <f t="shared" si="10"/>
        <v>0.88021757899100095</v>
      </c>
      <c r="V92" s="57">
        <f t="shared" si="10"/>
        <v>0.88021757899100095</v>
      </c>
      <c r="W92" s="57">
        <f t="shared" si="10"/>
        <v>0.83722506572606836</v>
      </c>
      <c r="X92" s="57">
        <f t="shared" si="10"/>
        <v>0.7970752017000523</v>
      </c>
      <c r="Y92" s="57">
        <f t="shared" si="10"/>
        <v>0.75949507687812967</v>
      </c>
      <c r="Z92" s="57">
        <f t="shared" si="10"/>
        <v>0.72424563242008178</v>
      </c>
      <c r="AA92" s="57">
        <f t="shared" si="10"/>
        <v>0.69111656999973148</v>
      </c>
      <c r="AB92" s="57">
        <f t="shared" si="10"/>
        <v>0.53731871943091658</v>
      </c>
      <c r="AC92" s="57">
        <f t="shared" si="10"/>
        <v>0.42222932308156619</v>
      </c>
      <c r="AD92" s="57">
        <f t="shared" si="10"/>
        <v>0.33286836550965715</v>
      </c>
      <c r="AE92" s="57">
        <f t="shared" si="10"/>
        <v>0.2614757780593559</v>
      </c>
      <c r="AF92" s="57">
        <f t="shared" si="10"/>
        <v>0.20312713361329016</v>
      </c>
      <c r="AG92" s="57">
        <f t="shared" si="10"/>
        <v>0.15454683545276462</v>
      </c>
      <c r="AH92" s="57">
        <f t="shared" si="10"/>
        <v>0.11347132979048417</v>
      </c>
      <c r="AI92" s="57">
        <f t="shared" si="10"/>
        <v>7.8286274643604534E-2</v>
      </c>
      <c r="AJ92" s="57">
        <f t="shared" si="10"/>
        <v>4.7809360908567071E-2</v>
      </c>
      <c r="AK92" s="57">
        <f t="shared" si="10"/>
        <v>2.115484890508329E-2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</v>
      </c>
      <c r="E95" s="57">
        <f t="shared" si="13"/>
        <v>0</v>
      </c>
      <c r="F95" s="57">
        <f t="shared" si="13"/>
        <v>0</v>
      </c>
      <c r="G95" s="57">
        <f t="shared" si="13"/>
        <v>0</v>
      </c>
      <c r="H95" s="57">
        <f t="shared" si="13"/>
        <v>0</v>
      </c>
      <c r="I95" s="57">
        <f t="shared" si="13"/>
        <v>0</v>
      </c>
      <c r="J95" s="57">
        <f t="shared" si="13"/>
        <v>0</v>
      </c>
      <c r="K95" s="57">
        <f t="shared" si="13"/>
        <v>0</v>
      </c>
      <c r="L95" s="57">
        <f t="shared" si="13"/>
        <v>0</v>
      </c>
      <c r="M95" s="57">
        <f t="shared" si="13"/>
        <v>0</v>
      </c>
      <c r="N95" s="57">
        <f t="shared" si="13"/>
        <v>0</v>
      </c>
      <c r="O95" s="57">
        <f t="shared" si="13"/>
        <v>0</v>
      </c>
      <c r="P95" s="57">
        <f t="shared" si="13"/>
        <v>0</v>
      </c>
      <c r="Q95" s="57">
        <f t="shared" si="13"/>
        <v>0</v>
      </c>
      <c r="R95" s="57">
        <f t="shared" si="13"/>
        <v>0</v>
      </c>
      <c r="S95" s="57">
        <f t="shared" si="13"/>
        <v>0</v>
      </c>
      <c r="T95" s="57">
        <f t="shared" si="13"/>
        <v>0</v>
      </c>
      <c r="U95" s="57">
        <f t="shared" si="13"/>
        <v>0</v>
      </c>
      <c r="V95" s="57">
        <f t="shared" si="13"/>
        <v>0</v>
      </c>
      <c r="W95" s="57">
        <f t="shared" si="13"/>
        <v>0</v>
      </c>
      <c r="X95" s="57">
        <f t="shared" si="13"/>
        <v>0</v>
      </c>
      <c r="Y95" s="57">
        <f t="shared" si="13"/>
        <v>0</v>
      </c>
      <c r="Z95" s="57">
        <f t="shared" si="13"/>
        <v>0</v>
      </c>
      <c r="AA95" s="57">
        <f t="shared" si="13"/>
        <v>0</v>
      </c>
      <c r="AB95" s="57">
        <f t="shared" si="13"/>
        <v>0</v>
      </c>
      <c r="AC95" s="57">
        <f t="shared" si="13"/>
        <v>0</v>
      </c>
      <c r="AD95" s="57">
        <f t="shared" si="13"/>
        <v>0</v>
      </c>
      <c r="AE95" s="57">
        <f t="shared" si="13"/>
        <v>0</v>
      </c>
      <c r="AF95" s="57">
        <f t="shared" si="13"/>
        <v>0</v>
      </c>
      <c r="AG95" s="57">
        <f t="shared" si="13"/>
        <v>0</v>
      </c>
      <c r="AH95" s="57">
        <f t="shared" si="13"/>
        <v>0</v>
      </c>
      <c r="AI95" s="57">
        <f t="shared" si="13"/>
        <v>0</v>
      </c>
      <c r="AJ95" s="57">
        <f t="shared" si="13"/>
        <v>0</v>
      </c>
      <c r="AK95" s="57">
        <f t="shared" si="13"/>
        <v>0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4.8843052321467122E-2</v>
      </c>
      <c r="X98" s="57">
        <f t="shared" si="16"/>
        <v>9.4456619903291766E-2</v>
      </c>
      <c r="Y98" s="57">
        <f t="shared" si="16"/>
        <v>0.13715075112593883</v>
      </c>
      <c r="Z98" s="57">
        <f t="shared" si="16"/>
        <v>0.17719703661191463</v>
      </c>
      <c r="AA98" s="57">
        <f t="shared" si="16"/>
        <v>0.2148343926600933</v>
      </c>
      <c r="AB98" s="57">
        <f t="shared" si="16"/>
        <v>0.38956147632628696</v>
      </c>
      <c r="AC98" s="57">
        <f t="shared" ref="AC98:AK98" si="17">AC59*AC126/SUMPRODUCT(AC$52:AC$59,AC$119:AC$126)</f>
        <v>0.52031255321488767</v>
      </c>
      <c r="AD98" s="57">
        <f t="shared" si="17"/>
        <v>0.62183399485019786</v>
      </c>
      <c r="AE98" s="57">
        <f t="shared" si="17"/>
        <v>0.7029418813027033</v>
      </c>
      <c r="AF98" s="57">
        <f t="shared" si="17"/>
        <v>0.76923076923078937</v>
      </c>
      <c r="AG98" s="57">
        <f t="shared" si="17"/>
        <v>0.82442200753372519</v>
      </c>
      <c r="AH98" s="57">
        <f t="shared" si="17"/>
        <v>0.87108718060305379</v>
      </c>
      <c r="AI98" s="57">
        <f t="shared" si="17"/>
        <v>0.9110603145038928</v>
      </c>
      <c r="AJ98" s="57">
        <f t="shared" si="17"/>
        <v>0.94568461020356898</v>
      </c>
      <c r="AK98" s="57">
        <f t="shared" si="17"/>
        <v>0.97596634126606152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1</v>
      </c>
      <c r="E104" s="57">
        <f t="shared" si="21"/>
        <v>1</v>
      </c>
      <c r="F104" s="57">
        <f t="shared" si="21"/>
        <v>1</v>
      </c>
      <c r="G104" s="57">
        <f t="shared" si="21"/>
        <v>1</v>
      </c>
      <c r="H104" s="57">
        <f t="shared" si="21"/>
        <v>1</v>
      </c>
      <c r="I104" s="57">
        <f t="shared" si="21"/>
        <v>0.98984789387850125</v>
      </c>
      <c r="J104" s="57">
        <f t="shared" si="21"/>
        <v>0.97970854794907536</v>
      </c>
      <c r="K104" s="57">
        <f t="shared" si="21"/>
        <v>0.96958147239842774</v>
      </c>
      <c r="L104" s="57">
        <f t="shared" si="21"/>
        <v>0.95946318445996703</v>
      </c>
      <c r="M104" s="57">
        <f t="shared" si="21"/>
        <v>0.94933096793325156</v>
      </c>
      <c r="N104" s="57">
        <f t="shared" si="21"/>
        <v>0.93903509616485148</v>
      </c>
      <c r="O104" s="57">
        <f t="shared" si="21"/>
        <v>0.92758970791224393</v>
      </c>
      <c r="P104" s="57">
        <f t="shared" si="21"/>
        <v>0.90857976063224022</v>
      </c>
      <c r="Q104" s="57">
        <f t="shared" si="21"/>
        <v>0.81908806879079199</v>
      </c>
      <c r="R104" s="57">
        <f t="shared" si="21"/>
        <v>0.80433076962589278</v>
      </c>
      <c r="S104" s="57">
        <f t="shared" si="21"/>
        <v>0.78933483330493481</v>
      </c>
      <c r="T104" s="57">
        <f t="shared" si="21"/>
        <v>0.7740874546276304</v>
      </c>
      <c r="U104" s="57">
        <f t="shared" si="21"/>
        <v>0.7585753349626575</v>
      </c>
      <c r="V104" s="57">
        <f t="shared" si="21"/>
        <v>0.74278469105584144</v>
      </c>
      <c r="W104" s="57">
        <f t="shared" si="21"/>
        <v>0.72670126944411062</v>
      </c>
      <c r="X104" s="57">
        <f t="shared" si="21"/>
        <v>0.71031036735338959</v>
      </c>
      <c r="Y104" s="57">
        <f t="shared" si="21"/>
        <v>0.69359686103685991</v>
      </c>
      <c r="Z104" s="57">
        <f t="shared" si="21"/>
        <v>0.67654524258508908</v>
      </c>
      <c r="AA104" s="57">
        <f t="shared" si="21"/>
        <v>0.65913966630813092</v>
      </c>
      <c r="AB104" s="57">
        <f t="shared" si="21"/>
        <v>0.64136400584777453</v>
      </c>
      <c r="AC104" s="57">
        <f t="shared" si="21"/>
        <v>0.62320192322064372</v>
      </c>
      <c r="AD104" s="57">
        <f t="shared" si="21"/>
        <v>0.60463695101397918</v>
      </c>
      <c r="AE104" s="57">
        <f t="shared" si="21"/>
        <v>0.58565258894869987</v>
      </c>
      <c r="AF104" s="57">
        <f t="shared" si="21"/>
        <v>0.56623241598092844</v>
      </c>
      <c r="AG104" s="57">
        <f t="shared" si="21"/>
        <v>0.54636021902482101</v>
      </c>
      <c r="AH104" s="57">
        <f t="shared" si="21"/>
        <v>0.5260201392368159</v>
      </c>
      <c r="AI104" s="57">
        <f t="shared" si="21"/>
        <v>0.50519683659450243</v>
      </c>
      <c r="AJ104" s="57">
        <f t="shared" si="21"/>
        <v>0.4838756732223764</v>
      </c>
      <c r="AK104" s="57">
        <f t="shared" si="21"/>
        <v>0.46204291555263721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</v>
      </c>
      <c r="E105" s="57">
        <f t="shared" si="22"/>
        <v>0</v>
      </c>
      <c r="F105" s="57">
        <f t="shared" si="22"/>
        <v>0</v>
      </c>
      <c r="G105" s="57">
        <f t="shared" si="22"/>
        <v>0</v>
      </c>
      <c r="H105" s="57">
        <f t="shared" si="22"/>
        <v>0</v>
      </c>
      <c r="I105" s="57">
        <f t="shared" si="22"/>
        <v>1.0152106121498645E-2</v>
      </c>
      <c r="J105" s="57">
        <f t="shared" si="22"/>
        <v>2.0291322163084283E-2</v>
      </c>
      <c r="K105" s="57">
        <f t="shared" si="22"/>
        <v>3.0417668461506678E-2</v>
      </c>
      <c r="L105" s="57">
        <f t="shared" si="22"/>
        <v>4.0531132795381744E-2</v>
      </c>
      <c r="M105" s="57">
        <f t="shared" si="22"/>
        <v>5.0631444778670334E-2</v>
      </c>
      <c r="N105" s="57">
        <f t="shared" si="22"/>
        <v>6.0716335222323323E-2</v>
      </c>
      <c r="O105" s="57">
        <f t="shared" si="22"/>
        <v>7.0768431913509094E-2</v>
      </c>
      <c r="P105" s="57">
        <f t="shared" si="22"/>
        <v>8.0659590364219325E-2</v>
      </c>
      <c r="Q105" s="57">
        <f t="shared" si="22"/>
        <v>8.9013860946799139E-2</v>
      </c>
      <c r="R105" s="57">
        <f t="shared" si="22"/>
        <v>9.8732824716971104E-2</v>
      </c>
      <c r="S105" s="57">
        <f t="shared" si="22"/>
        <v>0.10841147319921192</v>
      </c>
      <c r="T105" s="57">
        <f t="shared" si="22"/>
        <v>0.11804783955801798</v>
      </c>
      <c r="U105" s="57">
        <f t="shared" si="22"/>
        <v>0.12763983664464285</v>
      </c>
      <c r="V105" s="57">
        <f t="shared" si="22"/>
        <v>0.13718525277548108</v>
      </c>
      <c r="W105" s="57">
        <f t="shared" si="22"/>
        <v>0.14668174790582489</v>
      </c>
      <c r="X105" s="57">
        <f t="shared" si="22"/>
        <v>0.1561268503215705</v>
      </c>
      <c r="Y105" s="57">
        <f t="shared" si="22"/>
        <v>0.16551795398931274</v>
      </c>
      <c r="Z105" s="57">
        <f t="shared" si="22"/>
        <v>0.17485231672430773</v>
      </c>
      <c r="AA105" s="57">
        <f t="shared" si="22"/>
        <v>0.18412705935575258</v>
      </c>
      <c r="AB105" s="57">
        <f t="shared" si="22"/>
        <v>0.19333916608935542</v>
      </c>
      <c r="AC105" s="57">
        <f t="shared" si="22"/>
        <v>0.20248548628773774</v>
      </c>
      <c r="AD105" s="57">
        <f t="shared" si="22"/>
        <v>0.21156273790913899</v>
      </c>
      <c r="AE105" s="57">
        <f t="shared" si="22"/>
        <v>0.22056751286331258</v>
      </c>
      <c r="AF105" s="57">
        <f t="shared" si="22"/>
        <v>0.22949628455932722</v>
      </c>
      <c r="AG105" s="57">
        <f t="shared" si="22"/>
        <v>0.23834541793190317</v>
      </c>
      <c r="AH105" s="57">
        <f t="shared" si="22"/>
        <v>0.24711118223936918</v>
      </c>
      <c r="AI105" s="57">
        <f t="shared" si="22"/>
        <v>0.25578976692554434</v>
      </c>
      <c r="AJ105" s="57">
        <f t="shared" si="22"/>
        <v>0.26437730082783156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1.2988784035530373E-7</v>
      </c>
      <c r="K111" s="57">
        <f t="shared" si="29"/>
        <v>8.5914006562734873E-7</v>
      </c>
      <c r="L111" s="57">
        <f t="shared" si="29"/>
        <v>5.6827446512910669E-6</v>
      </c>
      <c r="M111" s="57">
        <f t="shared" si="29"/>
        <v>3.7587288077996046E-5</v>
      </c>
      <c r="N111" s="57">
        <f t="shared" si="29"/>
        <v>2.4856861282524341E-4</v>
      </c>
      <c r="O111" s="57">
        <f t="shared" si="29"/>
        <v>1.6418601742469918E-3</v>
      </c>
      <c r="P111" s="57">
        <f t="shared" si="29"/>
        <v>1.0760520565551553E-2</v>
      </c>
      <c r="Q111" s="57">
        <f t="shared" si="29"/>
        <v>6.6720516765858426E-2</v>
      </c>
      <c r="R111" s="57">
        <f t="shared" si="29"/>
        <v>6.9742229990924623E-2</v>
      </c>
      <c r="S111" s="57">
        <f t="shared" si="29"/>
        <v>7.288718768399402E-2</v>
      </c>
      <c r="T111" s="57">
        <f t="shared" si="29"/>
        <v>7.6159073806526478E-2</v>
      </c>
      <c r="U111" s="57">
        <f t="shared" si="29"/>
        <v>7.9561547168515739E-2</v>
      </c>
      <c r="V111" s="57">
        <f t="shared" si="29"/>
        <v>8.3098225003167575E-2</v>
      </c>
      <c r="W111" s="57">
        <f t="shared" si="29"/>
        <v>8.6772665077291658E-2</v>
      </c>
      <c r="X111" s="57">
        <f t="shared" si="29"/>
        <v>9.0588346322599628E-2</v>
      </c>
      <c r="Y111" s="57">
        <f t="shared" si="29"/>
        <v>9.4548647992529114E-2</v>
      </c>
      <c r="Z111" s="57">
        <f t="shared" si="29"/>
        <v>9.86568273725133E-2</v>
      </c>
      <c r="AA111" s="57">
        <f t="shared" si="29"/>
        <v>0.10291599609908948</v>
      </c>
      <c r="AB111" s="57">
        <f t="shared" si="29"/>
        <v>0.10732909517513002</v>
      </c>
      <c r="AC111" s="57">
        <f t="shared" si="29"/>
        <v>0.11189886880492728</v>
      </c>
      <c r="AD111" s="57">
        <f t="shared" si="29"/>
        <v>0.11662783721388671</v>
      </c>
      <c r="AE111" s="57">
        <f t="shared" si="29"/>
        <v>0.12151826866301735</v>
      </c>
      <c r="AF111" s="57">
        <f t="shared" si="29"/>
        <v>0.12657215091787236</v>
      </c>
      <c r="AG111" s="57">
        <f t="shared" si="29"/>
        <v>0.13179116248441813</v>
      </c>
      <c r="AH111" s="57">
        <f t="shared" si="29"/>
        <v>0.1371766439795131</v>
      </c>
      <c r="AI111" s="57">
        <f t="shared" si="29"/>
        <v>0.14272957005986275</v>
      </c>
      <c r="AJ111" s="57">
        <f t="shared" si="29"/>
        <v>0.14845052238868225</v>
      </c>
      <c r="AK111" s="57">
        <f>AK72*AK139/SUMPRODUCT(AK$62:AK$73,AK$129:AK$140)</f>
        <v>0.15433966417154621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1.2843798896146407E-7</v>
      </c>
      <c r="Q112" s="57">
        <f t="shared" si="30"/>
        <v>2.5177553496550369E-2</v>
      </c>
      <c r="R112" s="57">
        <f t="shared" si="30"/>
        <v>2.7194175666211479E-2</v>
      </c>
      <c r="S112" s="57">
        <f t="shared" si="30"/>
        <v>2.9366505811859327E-2</v>
      </c>
      <c r="T112" s="57">
        <f t="shared" si="30"/>
        <v>3.1705632007825078E-2</v>
      </c>
      <c r="U112" s="57">
        <f t="shared" si="30"/>
        <v>3.4223281224184048E-2</v>
      </c>
      <c r="V112" s="57">
        <f t="shared" si="30"/>
        <v>3.6931831165509951E-2</v>
      </c>
      <c r="W112" s="57">
        <f t="shared" si="30"/>
        <v>3.9844317572772833E-2</v>
      </c>
      <c r="X112" s="57">
        <f t="shared" si="30"/>
        <v>4.297443600244031E-2</v>
      </c>
      <c r="Y112" s="57">
        <f t="shared" si="30"/>
        <v>4.6336536981298096E-2</v>
      </c>
      <c r="Z112" s="57">
        <f t="shared" si="30"/>
        <v>4.9945613318089978E-2</v>
      </c>
      <c r="AA112" s="57">
        <f t="shared" si="30"/>
        <v>5.3817278237026991E-2</v>
      </c>
      <c r="AB112" s="57">
        <f t="shared" si="30"/>
        <v>5.7967732887740112E-2</v>
      </c>
      <c r="AC112" s="57">
        <f t="shared" si="30"/>
        <v>6.2413721686691334E-2</v>
      </c>
      <c r="AD112" s="57">
        <f t="shared" si="30"/>
        <v>6.7172473862995075E-2</v>
      </c>
      <c r="AE112" s="57">
        <f t="shared" si="30"/>
        <v>7.22616295249702E-2</v>
      </c>
      <c r="AF112" s="57">
        <f t="shared" si="30"/>
        <v>7.7699148541871932E-2</v>
      </c>
      <c r="AG112" s="57">
        <f t="shared" si="30"/>
        <v>8.350320055885771E-2</v>
      </c>
      <c r="AH112" s="57">
        <f t="shared" si="30"/>
        <v>8.9692034544301885E-2</v>
      </c>
      <c r="AI112" s="57">
        <f t="shared" si="30"/>
        <v>9.6283826420090493E-2</v>
      </c>
      <c r="AJ112" s="57">
        <f t="shared" si="30"/>
        <v>0.10329650356110974</v>
      </c>
      <c r="AK112" s="57">
        <f>AK73*AK140/SUMPRODUCT(AK$62:AK$73,AK$129:AK$140)</f>
        <v>0.11074754528339956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4.2423420374999994</v>
      </c>
      <c r="E146" s="55">
        <f t="shared" ref="E146:AK146" si="32">E$84*E$11/1000</f>
        <v>4.2423420374999994</v>
      </c>
      <c r="F146" s="55">
        <f t="shared" si="32"/>
        <v>4.2423420374999994</v>
      </c>
      <c r="G146" s="55">
        <f t="shared" si="32"/>
        <v>4.2423420374999994</v>
      </c>
      <c r="H146" s="55">
        <f t="shared" si="32"/>
        <v>4.2423420374999994</v>
      </c>
      <c r="I146" s="55">
        <f t="shared" si="32"/>
        <v>4.2423420374999994</v>
      </c>
      <c r="J146" s="55">
        <f t="shared" si="32"/>
        <v>4.2423420374999994</v>
      </c>
      <c r="K146" s="55">
        <f t="shared" si="32"/>
        <v>4.2205788228476253</v>
      </c>
      <c r="L146" s="55">
        <f t="shared" si="32"/>
        <v>4.1989272534864179</v>
      </c>
      <c r="M146" s="55">
        <f t="shared" si="32"/>
        <v>4.1773867566760323</v>
      </c>
      <c r="N146" s="55">
        <f t="shared" si="32"/>
        <v>4.1559567626142853</v>
      </c>
      <c r="O146" s="55">
        <f t="shared" si="32"/>
        <v>4.134636704422074</v>
      </c>
      <c r="P146" s="55">
        <f t="shared" si="32"/>
        <v>4.113426018128389</v>
      </c>
      <c r="Q146" s="55">
        <f t="shared" si="32"/>
        <v>4.0923241426553911</v>
      </c>
      <c r="R146" s="55">
        <f t="shared" si="32"/>
        <v>4.0812748674702206</v>
      </c>
      <c r="S146" s="55">
        <f t="shared" si="32"/>
        <v>4.0702554253280496</v>
      </c>
      <c r="T146" s="55">
        <f t="shared" si="32"/>
        <v>4.0592657356796638</v>
      </c>
      <c r="U146" s="55">
        <f t="shared" si="32"/>
        <v>4.0483057181933289</v>
      </c>
      <c r="V146" s="55">
        <f t="shared" si="32"/>
        <v>4.0373752927542057</v>
      </c>
      <c r="W146" s="55">
        <f t="shared" si="32"/>
        <v>4.0264743794637692</v>
      </c>
      <c r="X146" s="55">
        <f t="shared" si="32"/>
        <v>4.0156028986392167</v>
      </c>
      <c r="Y146" s="55">
        <f t="shared" si="32"/>
        <v>4.0047607708128909</v>
      </c>
      <c r="Z146" s="55">
        <f t="shared" si="32"/>
        <v>3.9939479167316954</v>
      </c>
      <c r="AA146" s="55">
        <f t="shared" si="32"/>
        <v>3.98316425735652</v>
      </c>
      <c r="AB146" s="55">
        <f t="shared" si="32"/>
        <v>3.9724097138616572</v>
      </c>
      <c r="AC146" s="55">
        <f t="shared" si="32"/>
        <v>3.9616842076342298</v>
      </c>
      <c r="AD146" s="55">
        <f t="shared" si="32"/>
        <v>3.9509876602736176</v>
      </c>
      <c r="AE146" s="55">
        <f t="shared" si="32"/>
        <v>3.9403199935908781</v>
      </c>
      <c r="AF146" s="55">
        <f t="shared" si="32"/>
        <v>3.9339366752012612</v>
      </c>
      <c r="AG146" s="55">
        <f t="shared" si="32"/>
        <v>3.9275636977874351</v>
      </c>
      <c r="AH146" s="55">
        <f t="shared" si="32"/>
        <v>3.9212010445970193</v>
      </c>
      <c r="AI146" s="55">
        <f t="shared" si="32"/>
        <v>3.9148486989047724</v>
      </c>
      <c r="AJ146" s="55">
        <f t="shared" si="32"/>
        <v>3.9085066440125469</v>
      </c>
      <c r="AK146" s="55">
        <f t="shared" si="32"/>
        <v>3.9021748632492463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0.50815799999999978</v>
      </c>
      <c r="E147" s="54">
        <f t="shared" ref="E147:AK154" si="33">E$146*E91</f>
        <v>0.50815799999999978</v>
      </c>
      <c r="F147" s="54">
        <f t="shared" si="33"/>
        <v>0.50815799999999978</v>
      </c>
      <c r="G147" s="54">
        <f t="shared" si="33"/>
        <v>0.50815799999999978</v>
      </c>
      <c r="H147" s="54">
        <f t="shared" si="33"/>
        <v>0.50815799999999978</v>
      </c>
      <c r="I147" s="54">
        <f t="shared" si="33"/>
        <v>0.50815799999999978</v>
      </c>
      <c r="J147" s="54">
        <f t="shared" si="33"/>
        <v>0.50815799999999978</v>
      </c>
      <c r="K147" s="54">
        <f t="shared" si="33"/>
        <v>0.5055511494599999</v>
      </c>
      <c r="L147" s="54">
        <f t="shared" si="33"/>
        <v>0.50295767206327024</v>
      </c>
      <c r="M147" s="54">
        <f t="shared" si="33"/>
        <v>0.50037749920558561</v>
      </c>
      <c r="N147" s="54">
        <f t="shared" si="33"/>
        <v>0.49781056263466106</v>
      </c>
      <c r="O147" s="54">
        <f t="shared" si="33"/>
        <v>0.49525679444834525</v>
      </c>
      <c r="P147" s="54">
        <f t="shared" si="33"/>
        <v>0.49271612709282525</v>
      </c>
      <c r="Q147" s="54">
        <f t="shared" si="33"/>
        <v>0.49018849336083914</v>
      </c>
      <c r="R147" s="54">
        <f t="shared" si="33"/>
        <v>0.48886498442876475</v>
      </c>
      <c r="S147" s="54">
        <f t="shared" si="33"/>
        <v>0.48754504897080692</v>
      </c>
      <c r="T147" s="54">
        <f t="shared" si="33"/>
        <v>0.48622867733858577</v>
      </c>
      <c r="U147" s="54">
        <f t="shared" si="33"/>
        <v>0.4849158599097716</v>
      </c>
      <c r="V147" s="54">
        <f t="shared" si="33"/>
        <v>0.48360658708801507</v>
      </c>
      <c r="W147" s="54">
        <f t="shared" si="33"/>
        <v>0.45874380368568912</v>
      </c>
      <c r="X147" s="54">
        <f t="shared" si="33"/>
        <v>0.4355651315797272</v>
      </c>
      <c r="Y147" s="54">
        <f t="shared" si="33"/>
        <v>0.41390873350915441</v>
      </c>
      <c r="Z147" s="54">
        <f t="shared" si="33"/>
        <v>0.39363284669829429</v>
      </c>
      <c r="AA147" s="54">
        <f t="shared" si="33"/>
        <v>0.3746127639721743</v>
      </c>
      <c r="AB147" s="54">
        <f t="shared" si="33"/>
        <v>0.29046182064974779</v>
      </c>
      <c r="AC147" s="54">
        <f t="shared" si="33"/>
        <v>0.22763094127663294</v>
      </c>
      <c r="AD147" s="54">
        <f t="shared" si="33"/>
        <v>0.1789704152577335</v>
      </c>
      <c r="AE147" s="54">
        <f t="shared" si="33"/>
        <v>0.14020580823443951</v>
      </c>
      <c r="AF147" s="54">
        <f t="shared" si="33"/>
        <v>0.10874225978115203</v>
      </c>
      <c r="AG147" s="54">
        <f t="shared" si="33"/>
        <v>8.2601208808730162E-2</v>
      </c>
      <c r="AH147" s="54">
        <f t="shared" si="33"/>
        <v>6.054918517499306E-2</v>
      </c>
      <c r="AI147" s="54">
        <f t="shared" si="33"/>
        <v>4.1706491614818139E-2</v>
      </c>
      <c r="AJ147" s="54">
        <f t="shared" si="33"/>
        <v>2.5428857134353958E-2</v>
      </c>
      <c r="AK147" s="54">
        <f t="shared" si="33"/>
        <v>1.123361935023374E-2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3.7341840374999995</v>
      </c>
      <c r="E148" s="54">
        <f t="shared" si="34"/>
        <v>3.7341840374999995</v>
      </c>
      <c r="F148" s="54">
        <f t="shared" si="34"/>
        <v>3.7341840374999995</v>
      </c>
      <c r="G148" s="54">
        <f t="shared" si="34"/>
        <v>3.7341840374999995</v>
      </c>
      <c r="H148" s="54">
        <f t="shared" si="34"/>
        <v>3.7341840374999995</v>
      </c>
      <c r="I148" s="54">
        <f t="shared" si="34"/>
        <v>3.7341840374999995</v>
      </c>
      <c r="J148" s="54">
        <f t="shared" si="34"/>
        <v>3.7341840374999995</v>
      </c>
      <c r="K148" s="54">
        <f t="shared" si="34"/>
        <v>3.7150276733876253</v>
      </c>
      <c r="L148" s="54">
        <f t="shared" si="34"/>
        <v>3.6959695814231477</v>
      </c>
      <c r="M148" s="54">
        <f t="shared" si="34"/>
        <v>3.6770092574704467</v>
      </c>
      <c r="N148" s="54">
        <f t="shared" si="34"/>
        <v>3.6581461999796243</v>
      </c>
      <c r="O148" s="54">
        <f t="shared" si="34"/>
        <v>3.6393799099737287</v>
      </c>
      <c r="P148" s="54">
        <f t="shared" si="34"/>
        <v>3.6207098910355637</v>
      </c>
      <c r="Q148" s="54">
        <f t="shared" si="34"/>
        <v>3.602135649294552</v>
      </c>
      <c r="R148" s="54">
        <f t="shared" si="34"/>
        <v>3.5924098830414559</v>
      </c>
      <c r="S148" s="54">
        <f t="shared" si="34"/>
        <v>3.5827103763572428</v>
      </c>
      <c r="T148" s="54">
        <f t="shared" si="33"/>
        <v>3.573037058341078</v>
      </c>
      <c r="U148" s="54">
        <f t="shared" si="33"/>
        <v>3.5633898582835575</v>
      </c>
      <c r="V148" s="54">
        <f t="shared" si="33"/>
        <v>3.5537687056661906</v>
      </c>
      <c r="W148" s="54">
        <f t="shared" si="33"/>
        <v>3.3710652769908847</v>
      </c>
      <c r="X148" s="54">
        <f t="shared" si="33"/>
        <v>3.2007374903801682</v>
      </c>
      <c r="Y148" s="54">
        <f t="shared" si="33"/>
        <v>3.0415960895070544</v>
      </c>
      <c r="Z148" s="54">
        <f t="shared" si="33"/>
        <v>2.8925993348062149</v>
      </c>
      <c r="AA148" s="54">
        <f t="shared" si="33"/>
        <v>2.7528308192897657</v>
      </c>
      <c r="AB148" s="54">
        <f t="shared" si="33"/>
        <v>2.1344501005070793</v>
      </c>
      <c r="AC148" s="54">
        <f t="shared" si="33"/>
        <v>1.6727392412523319</v>
      </c>
      <c r="AD148" s="54">
        <f t="shared" si="33"/>
        <v>1.3151588046241036</v>
      </c>
      <c r="AE148" s="54">
        <f t="shared" si="33"/>
        <v>1.0302982361270112</v>
      </c>
      <c r="AF148" s="54">
        <f t="shared" si="33"/>
        <v>0.79908928064982898</v>
      </c>
      <c r="AG148" s="54">
        <f t="shared" si="33"/>
        <v>0.60699254053220653</v>
      </c>
      <c r="AH148" s="54">
        <f t="shared" si="33"/>
        <v>0.44494389690625941</v>
      </c>
      <c r="AI148" s="54">
        <f t="shared" si="33"/>
        <v>0.30647892043061686</v>
      </c>
      <c r="AJ148" s="54">
        <f t="shared" si="33"/>
        <v>0.18686320475712814</v>
      </c>
      <c r="AK148" s="54">
        <f t="shared" si="33"/>
        <v>8.2549919633251853E-2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0</v>
      </c>
      <c r="E151" s="54">
        <f t="shared" si="33"/>
        <v>0</v>
      </c>
      <c r="F151" s="54">
        <f t="shared" si="33"/>
        <v>0</v>
      </c>
      <c r="G151" s="54">
        <f t="shared" si="33"/>
        <v>0</v>
      </c>
      <c r="H151" s="54">
        <f t="shared" si="33"/>
        <v>0</v>
      </c>
      <c r="I151" s="54">
        <f t="shared" si="33"/>
        <v>0</v>
      </c>
      <c r="J151" s="54">
        <f t="shared" si="33"/>
        <v>0</v>
      </c>
      <c r="K151" s="54">
        <f t="shared" si="33"/>
        <v>0</v>
      </c>
      <c r="L151" s="54">
        <f t="shared" si="33"/>
        <v>0</v>
      </c>
      <c r="M151" s="54">
        <f t="shared" si="33"/>
        <v>0</v>
      </c>
      <c r="N151" s="54">
        <f t="shared" si="33"/>
        <v>0</v>
      </c>
      <c r="O151" s="54">
        <f t="shared" si="33"/>
        <v>0</v>
      </c>
      <c r="P151" s="54">
        <f t="shared" si="33"/>
        <v>0</v>
      </c>
      <c r="Q151" s="54">
        <f t="shared" si="33"/>
        <v>0</v>
      </c>
      <c r="R151" s="54">
        <f t="shared" si="33"/>
        <v>0</v>
      </c>
      <c r="S151" s="54">
        <f t="shared" si="33"/>
        <v>0</v>
      </c>
      <c r="T151" s="54">
        <f t="shared" si="33"/>
        <v>0</v>
      </c>
      <c r="U151" s="54">
        <f t="shared" si="33"/>
        <v>0</v>
      </c>
      <c r="V151" s="54">
        <f t="shared" si="33"/>
        <v>0</v>
      </c>
      <c r="W151" s="54">
        <f t="shared" si="33"/>
        <v>0</v>
      </c>
      <c r="X151" s="54">
        <f t="shared" si="33"/>
        <v>0</v>
      </c>
      <c r="Y151" s="54">
        <f t="shared" si="33"/>
        <v>0</v>
      </c>
      <c r="Z151" s="54">
        <f t="shared" si="33"/>
        <v>0</v>
      </c>
      <c r="AA151" s="54">
        <f t="shared" si="33"/>
        <v>0</v>
      </c>
      <c r="AB151" s="54">
        <f t="shared" si="33"/>
        <v>0</v>
      </c>
      <c r="AC151" s="54">
        <f t="shared" si="33"/>
        <v>0</v>
      </c>
      <c r="AD151" s="54">
        <f t="shared" si="33"/>
        <v>0</v>
      </c>
      <c r="AE151" s="54">
        <f t="shared" si="33"/>
        <v>0</v>
      </c>
      <c r="AF151" s="54">
        <f t="shared" si="33"/>
        <v>0</v>
      </c>
      <c r="AG151" s="54">
        <f t="shared" si="33"/>
        <v>0</v>
      </c>
      <c r="AH151" s="54">
        <f t="shared" si="33"/>
        <v>0</v>
      </c>
      <c r="AI151" s="54">
        <f t="shared" si="33"/>
        <v>0</v>
      </c>
      <c r="AJ151" s="54">
        <f t="shared" si="33"/>
        <v>0</v>
      </c>
      <c r="AK151" s="54">
        <f t="shared" si="33"/>
        <v>0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0.19666529878719574</v>
      </c>
      <c r="X154" s="54">
        <f t="shared" si="33"/>
        <v>0.37930027667932115</v>
      </c>
      <c r="Y154" s="54">
        <f t="shared" si="33"/>
        <v>0.54925594779668174</v>
      </c>
      <c r="Z154" s="54">
        <f t="shared" si="33"/>
        <v>0.70771573522718645</v>
      </c>
      <c r="AA154" s="54">
        <f t="shared" si="33"/>
        <v>0.85572067409457953</v>
      </c>
      <c r="AB154" s="54">
        <f t="shared" si="33"/>
        <v>1.5474977927048303</v>
      </c>
      <c r="AC154" s="54">
        <f t="shared" si="33"/>
        <v>2.0613140251052653</v>
      </c>
      <c r="AD154" s="54">
        <f t="shared" si="33"/>
        <v>2.4568584403917799</v>
      </c>
      <c r="AE154" s="54">
        <f t="shared" si="33"/>
        <v>2.7698159492294279</v>
      </c>
      <c r="AF154" s="54">
        <f t="shared" si="33"/>
        <v>3.0261051347702801</v>
      </c>
      <c r="AG154" s="54">
        <f t="shared" si="33"/>
        <v>3.2379699484464983</v>
      </c>
      <c r="AH154" s="54">
        <f t="shared" si="33"/>
        <v>3.4157079625157669</v>
      </c>
      <c r="AI154" s="54">
        <f t="shared" si="33"/>
        <v>3.5666632868593373</v>
      </c>
      <c r="AJ154" s="54">
        <f t="shared" si="33"/>
        <v>3.696214582121065</v>
      </c>
      <c r="AK154" s="54">
        <f t="shared" si="33"/>
        <v>3.8083913242657608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0.105521559</v>
      </c>
      <c r="E157" s="55">
        <f t="shared" ref="E157:AK157" si="35">E$85*E$11/1000</f>
        <v>0.10552155900000001</v>
      </c>
      <c r="F157" s="55">
        <f t="shared" si="35"/>
        <v>0.10552155900000001</v>
      </c>
      <c r="G157" s="55">
        <f t="shared" si="35"/>
        <v>0.10552155900000001</v>
      </c>
      <c r="H157" s="55">
        <f t="shared" si="35"/>
        <v>0.10552155900000001</v>
      </c>
      <c r="I157" s="55">
        <f t="shared" si="35"/>
        <v>0.10552155900000001</v>
      </c>
      <c r="J157" s="55">
        <f t="shared" si="35"/>
        <v>0.10552155900000001</v>
      </c>
      <c r="K157" s="55">
        <f t="shared" si="35"/>
        <v>0.10498023340233001</v>
      </c>
      <c r="L157" s="55">
        <f t="shared" si="35"/>
        <v>0.10444168480497608</v>
      </c>
      <c r="M157" s="55">
        <f t="shared" si="35"/>
        <v>0.10390589896192655</v>
      </c>
      <c r="N157" s="55">
        <f t="shared" si="35"/>
        <v>0.10337286170025189</v>
      </c>
      <c r="O157" s="55">
        <f t="shared" si="35"/>
        <v>0.1028425589197296</v>
      </c>
      <c r="P157" s="55">
        <f t="shared" si="35"/>
        <v>0.10231497659247139</v>
      </c>
      <c r="Q157" s="55">
        <f t="shared" si="35"/>
        <v>0.10179010076255204</v>
      </c>
      <c r="R157" s="55">
        <f t="shared" si="35"/>
        <v>0.10151526749049314</v>
      </c>
      <c r="S157" s="55">
        <f t="shared" si="35"/>
        <v>0.1012411762682688</v>
      </c>
      <c r="T157" s="55">
        <f t="shared" si="35"/>
        <v>0.10096782509234446</v>
      </c>
      <c r="U157" s="55">
        <f t="shared" si="35"/>
        <v>0.10069521196459513</v>
      </c>
      <c r="V157" s="55">
        <f t="shared" si="35"/>
        <v>0.10042333489229072</v>
      </c>
      <c r="W157" s="55">
        <f t="shared" si="35"/>
        <v>0.10015219188808151</v>
      </c>
      <c r="X157" s="55">
        <f t="shared" si="35"/>
        <v>9.988178096998368E-2</v>
      </c>
      <c r="Y157" s="55">
        <f t="shared" si="35"/>
        <v>9.9612100161364708E-2</v>
      </c>
      <c r="Z157" s="55">
        <f t="shared" si="35"/>
        <v>9.9343147490929012E-2</v>
      </c>
      <c r="AA157" s="55">
        <f t="shared" si="35"/>
        <v>9.90749209927035E-2</v>
      </c>
      <c r="AB157" s="55">
        <f t="shared" si="35"/>
        <v>9.8807418706023178E-2</v>
      </c>
      <c r="AC157" s="55">
        <f t="shared" si="35"/>
        <v>9.8540638675516906E-2</v>
      </c>
      <c r="AD157" s="55">
        <f t="shared" si="35"/>
        <v>9.8274578951092997E-2</v>
      </c>
      <c r="AE157" s="55">
        <f t="shared" si="35"/>
        <v>9.8009237587925027E-2</v>
      </c>
      <c r="AF157" s="55">
        <f t="shared" si="35"/>
        <v>9.7850462623032597E-2</v>
      </c>
      <c r="AG157" s="55">
        <f t="shared" si="35"/>
        <v>9.7691944873583292E-2</v>
      </c>
      <c r="AH157" s="55">
        <f t="shared" si="35"/>
        <v>9.7533683922888081E-2</v>
      </c>
      <c r="AI157" s="55">
        <f t="shared" si="35"/>
        <v>9.7375679354933006E-2</v>
      </c>
      <c r="AJ157" s="55">
        <f t="shared" si="35"/>
        <v>9.7217930754378012E-2</v>
      </c>
      <c r="AK157" s="55">
        <f t="shared" si="35"/>
        <v>9.7060437706555924E-2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0.105521559</v>
      </c>
      <c r="E161" s="55">
        <f t="shared" si="37"/>
        <v>0.10552155900000001</v>
      </c>
      <c r="F161" s="55">
        <f t="shared" si="37"/>
        <v>0.10552155900000001</v>
      </c>
      <c r="G161" s="55">
        <f t="shared" si="37"/>
        <v>0.10552155900000001</v>
      </c>
      <c r="H161" s="55">
        <f t="shared" si="37"/>
        <v>0.10552155900000001</v>
      </c>
      <c r="I161" s="55">
        <f t="shared" si="37"/>
        <v>0.10445029293492603</v>
      </c>
      <c r="J161" s="55">
        <f t="shared" si="37"/>
        <v>0.1033803733452127</v>
      </c>
      <c r="K161" s="55">
        <f t="shared" si="37"/>
        <v>0.10178688927496174</v>
      </c>
      <c r="L161" s="55">
        <f t="shared" si="37"/>
        <v>0.10020795149334651</v>
      </c>
      <c r="M161" s="55">
        <f t="shared" si="37"/>
        <v>9.8641087635500363E-2</v>
      </c>
      <c r="N161" s="55">
        <f t="shared" si="37"/>
        <v>9.7070745127531929E-2</v>
      </c>
      <c r="O161" s="55">
        <f t="shared" si="37"/>
        <v>9.5395699189299715E-2</v>
      </c>
      <c r="P161" s="55">
        <f t="shared" si="37"/>
        <v>9.2961316941480923E-2</v>
      </c>
      <c r="Q161" s="55">
        <f t="shared" si="37"/>
        <v>8.3375057055618873E-2</v>
      </c>
      <c r="R161" s="55">
        <f t="shared" si="37"/>
        <v>8.1651853229406726E-2</v>
      </c>
      <c r="S161" s="55">
        <f t="shared" si="37"/>
        <v>7.9913186993309474E-2</v>
      </c>
      <c r="T161" s="55">
        <f t="shared" si="37"/>
        <v>7.8157926725020713E-2</v>
      </c>
      <c r="U161" s="55">
        <f t="shared" si="37"/>
        <v>7.6384904145178553E-2</v>
      </c>
      <c r="V161" s="55">
        <f t="shared" si="37"/>
        <v>7.4592915782767458E-2</v>
      </c>
      <c r="W161" s="55">
        <f t="shared" si="37"/>
        <v>7.2780724982678999E-2</v>
      </c>
      <c r="X161" s="55">
        <f t="shared" si="37"/>
        <v>7.0947064532699902E-2</v>
      </c>
      <c r="Y161" s="55">
        <f t="shared" si="37"/>
        <v>6.9090639993211855E-2</v>
      </c>
      <c r="Z161" s="55">
        <f t="shared" si="37"/>
        <v>6.7210133818416853E-2</v>
      </c>
      <c r="AA161" s="55">
        <f t="shared" si="37"/>
        <v>6.5304210362635021E-2</v>
      </c>
      <c r="AB161" s="55">
        <f t="shared" si="37"/>
        <v>6.3371521868773359E-2</v>
      </c>
      <c r="AC161" s="55">
        <f t="shared" si="37"/>
        <v>6.1410715537972685E-2</v>
      </c>
      <c r="AD161" s="55">
        <f t="shared" si="37"/>
        <v>5.9420441779171447E-2</v>
      </c>
      <c r="AE161" s="55">
        <f t="shared" si="37"/>
        <v>5.7399363734256519E-2</v>
      </c>
      <c r="AF161" s="55">
        <f t="shared" si="37"/>
        <v>5.5406103855891287E-2</v>
      </c>
      <c r="AG161" s="55">
        <f t="shared" si="37"/>
        <v>5.3374992398091708E-2</v>
      </c>
      <c r="AH161" s="55">
        <f t="shared" si="37"/>
        <v>5.1304681997397183E-2</v>
      </c>
      <c r="AI161" s="55">
        <f t="shared" si="37"/>
        <v>4.9193885171352751E-2</v>
      </c>
      <c r="AJ161" s="55">
        <f t="shared" si="37"/>
        <v>4.7041391693061034E-2</v>
      </c>
      <c r="AK161" s="55">
        <f t="shared" si="37"/>
        <v>4.4846087622752225E-2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1.0712660650739807E-3</v>
      </c>
      <c r="J162" s="55">
        <f t="shared" si="37"/>
        <v>2.1411719488199062E-3</v>
      </c>
      <c r="K162" s="55">
        <f t="shared" si="37"/>
        <v>3.1932539346436633E-3</v>
      </c>
      <c r="L162" s="55">
        <f t="shared" si="37"/>
        <v>4.2331397962038888E-3</v>
      </c>
      <c r="M162" s="55">
        <f t="shared" si="37"/>
        <v>5.2609057854688833E-3</v>
      </c>
      <c r="N162" s="55">
        <f t="shared" si="37"/>
        <v>6.2764213238833619E-3</v>
      </c>
      <c r="O162" s="55">
        <f t="shared" si="37"/>
        <v>7.2780066287219313E-3</v>
      </c>
      <c r="P162" s="55">
        <f t="shared" si="37"/>
        <v>8.2526841000734319E-3</v>
      </c>
      <c r="Q162" s="55">
        <f t="shared" si="37"/>
        <v>9.0607298750384809E-3</v>
      </c>
      <c r="R162" s="55">
        <f t="shared" si="37"/>
        <v>1.0022889111235294E-2</v>
      </c>
      <c r="S162" s="55">
        <f t="shared" si="37"/>
        <v>1.0975705067664113E-2</v>
      </c>
      <c r="T162" s="55">
        <f t="shared" si="37"/>
        <v>1.1919033617023102E-2</v>
      </c>
      <c r="U162" s="55">
        <f t="shared" si="37"/>
        <v>1.2852720406058608E-2</v>
      </c>
      <c r="V162" s="55">
        <f t="shared" si="37"/>
        <v>1.377660058175569E-2</v>
      </c>
      <c r="W162" s="55">
        <f t="shared" si="37"/>
        <v>1.4690498562743372E-2</v>
      </c>
      <c r="X162" s="55">
        <f t="shared" si="37"/>
        <v>1.5594227867352531E-2</v>
      </c>
      <c r="Y162" s="55">
        <f t="shared" si="37"/>
        <v>1.6487591011287574E-2</v>
      </c>
      <c r="Z162" s="55">
        <f t="shared" si="37"/>
        <v>1.7370379489473536E-2</v>
      </c>
      <c r="AA162" s="55">
        <f t="shared" si="37"/>
        <v>1.8242373858290015E-2</v>
      </c>
      <c r="AB162" s="55">
        <f t="shared" si="37"/>
        <v>1.9103343936064297E-2</v>
      </c>
      <c r="AC162" s="55">
        <f t="shared" si="37"/>
        <v>1.9953049141316299E-2</v>
      </c>
      <c r="AD162" s="55">
        <f t="shared" si="37"/>
        <v>2.0791238989761075E-2</v>
      </c>
      <c r="AE162" s="55">
        <f t="shared" si="37"/>
        <v>2.1617653772398111E-2</v>
      </c>
      <c r="AF162" s="55">
        <f t="shared" si="37"/>
        <v>2.24563176143973E-2</v>
      </c>
      <c r="AG162" s="55">
        <f t="shared" si="37"/>
        <v>2.3284427429474654E-2</v>
      </c>
      <c r="AH162" s="55">
        <f t="shared" si="37"/>
        <v>2.4101663942345829E-2</v>
      </c>
      <c r="AI162" s="55">
        <f t="shared" si="37"/>
        <v>2.4907702326414854E-2</v>
      </c>
      <c r="AJ162" s="55">
        <f t="shared" si="37"/>
        <v>2.5702214124909493E-2</v>
      </c>
      <c r="AK162" s="55">
        <f t="shared" si="37"/>
        <v>2.6484869503697186E-2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1.3705967409434766E-8</v>
      </c>
      <c r="K168" s="55">
        <f t="shared" si="39"/>
        <v>9.0192724614852187E-8</v>
      </c>
      <c r="L168" s="55">
        <f t="shared" si="39"/>
        <v>5.9351542569730533E-7</v>
      </c>
      <c r="M168" s="55">
        <f t="shared" si="39"/>
        <v>3.9055409572850837E-6</v>
      </c>
      <c r="N168" s="55">
        <f t="shared" si="39"/>
        <v>2.5695248836607346E-5</v>
      </c>
      <c r="O168" s="55">
        <f t="shared" si="39"/>
        <v>1.6885310170795375E-4</v>
      </c>
      <c r="P168" s="55">
        <f t="shared" si="39"/>
        <v>1.1009624097872142E-3</v>
      </c>
      <c r="Q168" s="55">
        <f t="shared" si="39"/>
        <v>6.7914881245262721E-3</v>
      </c>
      <c r="R168" s="55">
        <f t="shared" si="39"/>
        <v>7.079901132912206E-3</v>
      </c>
      <c r="S168" s="55">
        <f t="shared" si="39"/>
        <v>7.3791846160136294E-3</v>
      </c>
      <c r="T168" s="55">
        <f t="shared" si="39"/>
        <v>7.6896160432923183E-3</v>
      </c>
      <c r="U168" s="55">
        <f t="shared" si="39"/>
        <v>8.0114668563648263E-3</v>
      </c>
      <c r="V168" s="55">
        <f t="shared" si="39"/>
        <v>8.3450008784480226E-3</v>
      </c>
      <c r="W168" s="55">
        <f t="shared" si="39"/>
        <v>8.6904726034611433E-3</v>
      </c>
      <c r="X168" s="55">
        <f t="shared" si="39"/>
        <v>9.0481253658269232E-3</v>
      </c>
      <c r="Y168" s="55">
        <f t="shared" si="39"/>
        <v>9.4181893939534241E-3</v>
      </c>
      <c r="Z168" s="55">
        <f t="shared" si="39"/>
        <v>9.8008797526547113E-3</v>
      </c>
      <c r="AA168" s="55">
        <f t="shared" si="39"/>
        <v>1.0196394182402672E-2</v>
      </c>
      <c r="AB168" s="55">
        <f t="shared" si="39"/>
        <v>1.0604910846307684E-2</v>
      </c>
      <c r="AC168" s="55">
        <f t="shared" si="39"/>
        <v>1.102658599910541E-2</v>
      </c>
      <c r="AD168" s="55">
        <f t="shared" si="39"/>
        <v>1.1461551596171331E-2</v>
      </c>
      <c r="AE168" s="55">
        <f t="shared" si="39"/>
        <v>1.1909912864666972E-2</v>
      </c>
      <c r="AF168" s="55">
        <f t="shared" si="39"/>
        <v>1.2385143522506111E-2</v>
      </c>
      <c r="AG168" s="55">
        <f t="shared" si="39"/>
        <v>1.2874934980253236E-2</v>
      </c>
      <c r="AH168" s="55">
        <f t="shared" si="39"/>
        <v>1.3379343435500379E-2</v>
      </c>
      <c r="AI168" s="55">
        <f t="shared" si="39"/>
        <v>1.3898388848616642E-2</v>
      </c>
      <c r="AJ168" s="55">
        <f t="shared" si="39"/>
        <v>1.4432052606034154E-2</v>
      </c>
      <c r="AK168" s="55">
        <f t="shared" si="39"/>
        <v>1.4980275359973122E-2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1.3141129834176295E-8</v>
      </c>
      <c r="Q169" s="55">
        <f t="shared" si="39"/>
        <v>2.5628257073684064E-3</v>
      </c>
      <c r="R169" s="55">
        <f t="shared" si="39"/>
        <v>2.7606240169389179E-3</v>
      </c>
      <c r="S169" s="55">
        <f t="shared" si="39"/>
        <v>2.9730995912815904E-3</v>
      </c>
      <c r="T169" s="55">
        <f t="shared" si="39"/>
        <v>3.2012487070083207E-3</v>
      </c>
      <c r="U169" s="55">
        <f t="shared" si="39"/>
        <v>3.4461205569931617E-3</v>
      </c>
      <c r="V169" s="55">
        <f t="shared" si="39"/>
        <v>3.7088176493195453E-3</v>
      </c>
      <c r="W169" s="55">
        <f t="shared" si="39"/>
        <v>3.9904957391980033E-3</v>
      </c>
      <c r="X169" s="55">
        <f t="shared" si="39"/>
        <v>4.2923632041043241E-3</v>
      </c>
      <c r="Y169" s="55">
        <f t="shared" si="39"/>
        <v>4.6156797629118458E-3</v>
      </c>
      <c r="Z169" s="55">
        <f t="shared" si="39"/>
        <v>4.9617544303839209E-3</v>
      </c>
      <c r="AA169" s="55">
        <f t="shared" si="39"/>
        <v>5.3319425893757905E-3</v>
      </c>
      <c r="AB169" s="55">
        <f t="shared" si="39"/>
        <v>5.7276420548778477E-3</v>
      </c>
      <c r="AC169" s="55">
        <f t="shared" si="39"/>
        <v>6.1502879971225242E-3</v>
      </c>
      <c r="AD169" s="55">
        <f t="shared" si="39"/>
        <v>6.6013465859891401E-3</v>
      </c>
      <c r="AE169" s="55">
        <f t="shared" si="39"/>
        <v>7.0823072166034222E-3</v>
      </c>
      <c r="AF169" s="55">
        <f t="shared" si="39"/>
        <v>7.6028976302378974E-3</v>
      </c>
      <c r="AG169" s="55">
        <f t="shared" si="39"/>
        <v>8.1575900657636976E-3</v>
      </c>
      <c r="AH169" s="55">
        <f t="shared" si="39"/>
        <v>8.7479945476446989E-3</v>
      </c>
      <c r="AI169" s="55">
        <f t="shared" si="39"/>
        <v>9.3757030085487598E-3</v>
      </c>
      <c r="AJ169" s="55">
        <f t="shared" si="39"/>
        <v>1.0042272330373329E-2</v>
      </c>
      <c r="AK169" s="55">
        <f t="shared" si="39"/>
        <v>1.0749205220133383E-2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2.6430416831685582E-5</v>
      </c>
      <c r="E171" s="55">
        <f t="shared" ref="E171:AK171" si="40">E$86*E$11/1000</f>
        <v>2.6430416831685585E-5</v>
      </c>
      <c r="F171" s="55">
        <f t="shared" si="40"/>
        <v>2.6430416831685585E-5</v>
      </c>
      <c r="G171" s="55">
        <f t="shared" si="40"/>
        <v>2.6430416831685585E-5</v>
      </c>
      <c r="H171" s="55">
        <f t="shared" si="40"/>
        <v>2.6430416831685585E-5</v>
      </c>
      <c r="I171" s="55">
        <f t="shared" si="40"/>
        <v>2.6430416831685585E-5</v>
      </c>
      <c r="J171" s="55">
        <f t="shared" si="40"/>
        <v>2.6430416831685585E-5</v>
      </c>
      <c r="K171" s="55">
        <f t="shared" si="40"/>
        <v>2.6294828793339042E-5</v>
      </c>
      <c r="L171" s="55">
        <f t="shared" si="40"/>
        <v>2.615993632162922E-5</v>
      </c>
      <c r="M171" s="55">
        <f t="shared" si="40"/>
        <v>2.6025735848299268E-5</v>
      </c>
      <c r="N171" s="55">
        <f t="shared" si="40"/>
        <v>2.5892223823397495E-5</v>
      </c>
      <c r="O171" s="55">
        <f t="shared" si="40"/>
        <v>2.5759396715183472E-5</v>
      </c>
      <c r="P171" s="55">
        <f t="shared" si="40"/>
        <v>2.5627251010034583E-5</v>
      </c>
      <c r="Q171" s="55">
        <f t="shared" si="40"/>
        <v>2.5495783212353109E-5</v>
      </c>
      <c r="R171" s="55">
        <f t="shared" si="40"/>
        <v>2.5426944597679752E-5</v>
      </c>
      <c r="S171" s="55">
        <f t="shared" si="40"/>
        <v>2.5358291847266016E-5</v>
      </c>
      <c r="T171" s="55">
        <f t="shared" si="40"/>
        <v>2.5289824459278393E-5</v>
      </c>
      <c r="U171" s="55">
        <f t="shared" si="40"/>
        <v>2.5221541933238338E-5</v>
      </c>
      <c r="V171" s="55">
        <f t="shared" si="40"/>
        <v>2.515344377001859E-5</v>
      </c>
      <c r="W171" s="55">
        <f t="shared" si="40"/>
        <v>2.5085529471839542E-5</v>
      </c>
      <c r="X171" s="55">
        <f t="shared" si="40"/>
        <v>2.5017798542265571E-5</v>
      </c>
      <c r="Y171" s="55">
        <f t="shared" si="40"/>
        <v>2.4950250486201452E-5</v>
      </c>
      <c r="Z171" s="55">
        <f t="shared" si="40"/>
        <v>2.4882884809888701E-5</v>
      </c>
      <c r="AA171" s="55">
        <f t="shared" si="40"/>
        <v>2.4815701020902001E-5</v>
      </c>
      <c r="AB171" s="55">
        <f t="shared" si="40"/>
        <v>2.4748698628145563E-5</v>
      </c>
      <c r="AC171" s="55">
        <f t="shared" si="40"/>
        <v>2.4681877141849564E-5</v>
      </c>
      <c r="AD171" s="55">
        <f t="shared" si="40"/>
        <v>2.4615236073566569E-5</v>
      </c>
      <c r="AE171" s="55">
        <f t="shared" si="40"/>
        <v>2.4548774936167939E-5</v>
      </c>
      <c r="AF171" s="55">
        <f t="shared" si="40"/>
        <v>2.4509005920771345E-5</v>
      </c>
      <c r="AG171" s="55">
        <f t="shared" si="40"/>
        <v>2.44693013311797E-5</v>
      </c>
      <c r="AH171" s="55">
        <f t="shared" si="40"/>
        <v>2.4429661063023186E-5</v>
      </c>
      <c r="AI171" s="55">
        <f t="shared" si="40"/>
        <v>2.439008501210109E-5</v>
      </c>
      <c r="AJ171" s="55">
        <f t="shared" si="40"/>
        <v>2.4350573074381486E-5</v>
      </c>
      <c r="AK171" s="55">
        <f t="shared" si="40"/>
        <v>2.4311125146000989E-5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2.6430416831685582E-5</v>
      </c>
      <c r="E172" s="55">
        <f t="shared" ref="E172:AK172" si="41">E171</f>
        <v>2.6430416831685585E-5</v>
      </c>
      <c r="F172" s="55">
        <f t="shared" si="41"/>
        <v>2.6430416831685585E-5</v>
      </c>
      <c r="G172" s="55">
        <f t="shared" si="41"/>
        <v>2.6430416831685585E-5</v>
      </c>
      <c r="H172" s="55">
        <f t="shared" si="41"/>
        <v>2.6430416831685585E-5</v>
      </c>
      <c r="I172" s="55">
        <f t="shared" si="41"/>
        <v>2.6430416831685585E-5</v>
      </c>
      <c r="J172" s="55">
        <f t="shared" si="41"/>
        <v>2.6430416831685585E-5</v>
      </c>
      <c r="K172" s="55">
        <f t="shared" si="41"/>
        <v>2.6294828793339042E-5</v>
      </c>
      <c r="L172" s="55">
        <f t="shared" si="41"/>
        <v>2.615993632162922E-5</v>
      </c>
      <c r="M172" s="55">
        <f t="shared" si="41"/>
        <v>2.6025735848299268E-5</v>
      </c>
      <c r="N172" s="55">
        <f t="shared" si="41"/>
        <v>2.5892223823397495E-5</v>
      </c>
      <c r="O172" s="55">
        <f t="shared" si="41"/>
        <v>2.5759396715183472E-5</v>
      </c>
      <c r="P172" s="55">
        <f t="shared" si="41"/>
        <v>2.5627251010034583E-5</v>
      </c>
      <c r="Q172" s="55">
        <f t="shared" si="41"/>
        <v>2.5495783212353109E-5</v>
      </c>
      <c r="R172" s="55">
        <f t="shared" si="41"/>
        <v>2.5426944597679752E-5</v>
      </c>
      <c r="S172" s="55">
        <f t="shared" si="41"/>
        <v>2.5358291847266016E-5</v>
      </c>
      <c r="T172" s="55">
        <f t="shared" si="41"/>
        <v>2.5289824459278393E-5</v>
      </c>
      <c r="U172" s="55">
        <f t="shared" si="41"/>
        <v>2.5221541933238338E-5</v>
      </c>
      <c r="V172" s="55">
        <f t="shared" si="41"/>
        <v>2.515344377001859E-5</v>
      </c>
      <c r="W172" s="55">
        <f t="shared" si="41"/>
        <v>2.5085529471839542E-5</v>
      </c>
      <c r="X172" s="55">
        <f t="shared" si="41"/>
        <v>2.5017798542265571E-5</v>
      </c>
      <c r="Y172" s="55">
        <f t="shared" si="41"/>
        <v>2.4950250486201452E-5</v>
      </c>
      <c r="Z172" s="55">
        <f t="shared" si="41"/>
        <v>2.4882884809888701E-5</v>
      </c>
      <c r="AA172" s="55">
        <f t="shared" si="41"/>
        <v>2.4815701020902001E-5</v>
      </c>
      <c r="AB172" s="55">
        <f t="shared" si="41"/>
        <v>2.4748698628145563E-5</v>
      </c>
      <c r="AC172" s="55">
        <f t="shared" si="41"/>
        <v>2.4681877141849564E-5</v>
      </c>
      <c r="AD172" s="55">
        <f t="shared" si="41"/>
        <v>2.4615236073566569E-5</v>
      </c>
      <c r="AE172" s="55">
        <f t="shared" si="41"/>
        <v>2.4548774936167939E-5</v>
      </c>
      <c r="AF172" s="55">
        <f t="shared" si="41"/>
        <v>2.4509005920771345E-5</v>
      </c>
      <c r="AG172" s="55">
        <f t="shared" si="41"/>
        <v>2.44693013311797E-5</v>
      </c>
      <c r="AH172" s="55">
        <f t="shared" si="41"/>
        <v>2.4429661063023186E-5</v>
      </c>
      <c r="AI172" s="55">
        <f t="shared" si="41"/>
        <v>2.439008501210109E-5</v>
      </c>
      <c r="AJ172" s="55">
        <f t="shared" si="41"/>
        <v>2.4350573074381486E-5</v>
      </c>
      <c r="AK172" s="55">
        <f t="shared" si="41"/>
        <v>2.4311125146000989E-5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1.6938599999999993</v>
      </c>
      <c r="E176" s="54">
        <f t="shared" ref="E176:AK176" si="42">E147/E119</f>
        <v>1.6938599999999993</v>
      </c>
      <c r="F176" s="54">
        <f t="shared" si="42"/>
        <v>1.6938599999999993</v>
      </c>
      <c r="G176" s="54">
        <f t="shared" si="42"/>
        <v>1.6938599999999993</v>
      </c>
      <c r="H176" s="54">
        <f t="shared" si="42"/>
        <v>1.6938599999999993</v>
      </c>
      <c r="I176" s="54">
        <f t="shared" si="42"/>
        <v>1.6938599999999993</v>
      </c>
      <c r="J176" s="54">
        <f t="shared" si="42"/>
        <v>1.6938599999999993</v>
      </c>
      <c r="K176" s="54">
        <f t="shared" si="42"/>
        <v>1.6851704981999998</v>
      </c>
      <c r="L176" s="54">
        <f t="shared" si="42"/>
        <v>1.6765255735442341</v>
      </c>
      <c r="M176" s="54">
        <f t="shared" si="42"/>
        <v>1.6679249973519521</v>
      </c>
      <c r="N176" s="54">
        <f t="shared" si="42"/>
        <v>1.6593685421155369</v>
      </c>
      <c r="O176" s="54">
        <f t="shared" si="42"/>
        <v>1.6508559814944843</v>
      </c>
      <c r="P176" s="54">
        <f t="shared" si="42"/>
        <v>1.6423870903094175</v>
      </c>
      <c r="Q176" s="54">
        <f t="shared" si="42"/>
        <v>1.6339616445361305</v>
      </c>
      <c r="R176" s="54">
        <f t="shared" si="42"/>
        <v>1.6295499480958826</v>
      </c>
      <c r="S176" s="54">
        <f t="shared" si="42"/>
        <v>1.625150163236023</v>
      </c>
      <c r="T176" s="54">
        <f t="shared" si="42"/>
        <v>1.620762257795286</v>
      </c>
      <c r="U176" s="54">
        <f t="shared" si="42"/>
        <v>1.6163861996992388</v>
      </c>
      <c r="V176" s="54">
        <f t="shared" si="42"/>
        <v>1.6120219569600502</v>
      </c>
      <c r="W176" s="54">
        <f t="shared" si="42"/>
        <v>1.5291460122856304</v>
      </c>
      <c r="X176" s="54">
        <f t="shared" si="42"/>
        <v>1.451883771932424</v>
      </c>
      <c r="Y176" s="54">
        <f t="shared" si="42"/>
        <v>1.3796957783638482</v>
      </c>
      <c r="Z176" s="54">
        <f t="shared" si="42"/>
        <v>1.3121094889943143</v>
      </c>
      <c r="AA176" s="54">
        <f t="shared" si="42"/>
        <v>1.248709213240581</v>
      </c>
      <c r="AB176" s="54">
        <f t="shared" si="42"/>
        <v>0.96820606883249272</v>
      </c>
      <c r="AC176" s="54">
        <f t="shared" si="42"/>
        <v>0.75876980425544316</v>
      </c>
      <c r="AD176" s="54">
        <f t="shared" si="42"/>
        <v>0.59656805085911169</v>
      </c>
      <c r="AE176" s="54">
        <f t="shared" si="42"/>
        <v>0.46735269411479841</v>
      </c>
      <c r="AF176" s="54">
        <f t="shared" si="42"/>
        <v>0.36247419927050678</v>
      </c>
      <c r="AG176" s="54">
        <f t="shared" si="42"/>
        <v>0.2753373626957672</v>
      </c>
      <c r="AH176" s="54">
        <f t="shared" si="42"/>
        <v>0.20183061724997686</v>
      </c>
      <c r="AI176" s="54">
        <f t="shared" si="42"/>
        <v>0.13902163871606046</v>
      </c>
      <c r="AJ176" s="54">
        <f t="shared" si="42"/>
        <v>8.4762857114513201E-2</v>
      </c>
      <c r="AK176" s="54">
        <f t="shared" si="42"/>
        <v>3.7445397834112465E-2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12.447280124999999</v>
      </c>
      <c r="E177" s="54">
        <f t="shared" si="43"/>
        <v>12.447280124999999</v>
      </c>
      <c r="F177" s="54">
        <f t="shared" si="43"/>
        <v>12.447280124999999</v>
      </c>
      <c r="G177" s="54">
        <f t="shared" si="43"/>
        <v>12.447280124999999</v>
      </c>
      <c r="H177" s="54">
        <f t="shared" si="43"/>
        <v>12.447280124999999</v>
      </c>
      <c r="I177" s="54">
        <f t="shared" si="43"/>
        <v>12.447280124999999</v>
      </c>
      <c r="J177" s="54">
        <f t="shared" si="43"/>
        <v>12.447280124999999</v>
      </c>
      <c r="K177" s="54">
        <f t="shared" si="43"/>
        <v>12.383425577958752</v>
      </c>
      <c r="L177" s="54">
        <f t="shared" si="43"/>
        <v>12.319898604743827</v>
      </c>
      <c r="M177" s="54">
        <f t="shared" si="43"/>
        <v>12.25669752490149</v>
      </c>
      <c r="N177" s="54">
        <f t="shared" si="43"/>
        <v>12.193820666598748</v>
      </c>
      <c r="O177" s="54">
        <f t="shared" si="43"/>
        <v>12.131266366579096</v>
      </c>
      <c r="P177" s="54">
        <f t="shared" si="43"/>
        <v>12.069032970118545</v>
      </c>
      <c r="Q177" s="54">
        <f t="shared" si="43"/>
        <v>12.00711883098184</v>
      </c>
      <c r="R177" s="54">
        <f t="shared" si="43"/>
        <v>11.974699610138186</v>
      </c>
      <c r="S177" s="54">
        <f t="shared" si="43"/>
        <v>11.94236792119081</v>
      </c>
      <c r="T177" s="54">
        <f t="shared" si="43"/>
        <v>11.910123527803593</v>
      </c>
      <c r="U177" s="54">
        <f t="shared" si="43"/>
        <v>11.877966194278525</v>
      </c>
      <c r="V177" s="54">
        <f t="shared" si="43"/>
        <v>11.84589568555397</v>
      </c>
      <c r="W177" s="54">
        <f t="shared" si="43"/>
        <v>11.236884256636282</v>
      </c>
      <c r="X177" s="54">
        <f t="shared" si="43"/>
        <v>10.669124967933895</v>
      </c>
      <c r="Y177" s="54">
        <f t="shared" si="43"/>
        <v>10.138653631690183</v>
      </c>
      <c r="Z177" s="54">
        <f t="shared" si="43"/>
        <v>9.6419977826873833</v>
      </c>
      <c r="AA177" s="54">
        <f t="shared" si="43"/>
        <v>9.1761027309658854</v>
      </c>
      <c r="AB177" s="54">
        <f t="shared" si="43"/>
        <v>7.1148336683569315</v>
      </c>
      <c r="AC177" s="54">
        <f t="shared" si="43"/>
        <v>5.5757974708411062</v>
      </c>
      <c r="AD177" s="54">
        <f t="shared" si="43"/>
        <v>4.3838626820803457</v>
      </c>
      <c r="AE177" s="54">
        <f t="shared" si="43"/>
        <v>3.4343274537567043</v>
      </c>
      <c r="AF177" s="54">
        <f t="shared" si="43"/>
        <v>2.6636309354994299</v>
      </c>
      <c r="AG177" s="54">
        <f t="shared" si="43"/>
        <v>2.0233084684406886</v>
      </c>
      <c r="AH177" s="54">
        <f t="shared" si="43"/>
        <v>1.4831463230208648</v>
      </c>
      <c r="AI177" s="54">
        <f t="shared" si="43"/>
        <v>1.0215964014353895</v>
      </c>
      <c r="AJ177" s="54">
        <f t="shared" si="43"/>
        <v>0.62287734919042714</v>
      </c>
      <c r="AK177" s="54">
        <f t="shared" si="43"/>
        <v>0.2751663987775062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0</v>
      </c>
      <c r="E180" s="54">
        <f t="shared" si="43"/>
        <v>0</v>
      </c>
      <c r="F180" s="54">
        <f t="shared" si="43"/>
        <v>0</v>
      </c>
      <c r="G180" s="54">
        <f t="shared" si="43"/>
        <v>0</v>
      </c>
      <c r="H180" s="54">
        <f t="shared" si="43"/>
        <v>0</v>
      </c>
      <c r="I180" s="54">
        <f t="shared" si="43"/>
        <v>0</v>
      </c>
      <c r="J180" s="54">
        <f t="shared" si="43"/>
        <v>0</v>
      </c>
      <c r="K180" s="54">
        <f t="shared" si="43"/>
        <v>0</v>
      </c>
      <c r="L180" s="54">
        <f t="shared" si="43"/>
        <v>0</v>
      </c>
      <c r="M180" s="54">
        <f t="shared" si="43"/>
        <v>0</v>
      </c>
      <c r="N180" s="54">
        <f t="shared" si="43"/>
        <v>0</v>
      </c>
      <c r="O180" s="54">
        <f t="shared" si="43"/>
        <v>0</v>
      </c>
      <c r="P180" s="54">
        <f t="shared" si="43"/>
        <v>0</v>
      </c>
      <c r="Q180" s="54">
        <f t="shared" si="43"/>
        <v>0</v>
      </c>
      <c r="R180" s="54">
        <f t="shared" si="43"/>
        <v>0</v>
      </c>
      <c r="S180" s="54">
        <f t="shared" si="43"/>
        <v>0</v>
      </c>
      <c r="T180" s="54">
        <f t="shared" si="43"/>
        <v>0</v>
      </c>
      <c r="U180" s="54">
        <f t="shared" si="43"/>
        <v>0</v>
      </c>
      <c r="V180" s="54">
        <f t="shared" si="43"/>
        <v>0</v>
      </c>
      <c r="W180" s="54">
        <f t="shared" si="43"/>
        <v>0</v>
      </c>
      <c r="X180" s="54">
        <f t="shared" si="43"/>
        <v>0</v>
      </c>
      <c r="Y180" s="54">
        <f t="shared" si="43"/>
        <v>0</v>
      </c>
      <c r="Z180" s="54">
        <f t="shared" si="43"/>
        <v>0</v>
      </c>
      <c r="AA180" s="54">
        <f t="shared" si="43"/>
        <v>0</v>
      </c>
      <c r="AB180" s="54">
        <f t="shared" si="43"/>
        <v>0</v>
      </c>
      <c r="AC180" s="54">
        <f t="shared" si="43"/>
        <v>0</v>
      </c>
      <c r="AD180" s="54">
        <f t="shared" si="43"/>
        <v>0</v>
      </c>
      <c r="AE180" s="54">
        <f t="shared" si="43"/>
        <v>0</v>
      </c>
      <c r="AF180" s="54">
        <f t="shared" si="43"/>
        <v>0</v>
      </c>
      <c r="AG180" s="54">
        <f t="shared" si="43"/>
        <v>0</v>
      </c>
      <c r="AH180" s="54">
        <f t="shared" si="43"/>
        <v>0</v>
      </c>
      <c r="AI180" s="54">
        <f t="shared" si="43"/>
        <v>0</v>
      </c>
      <c r="AJ180" s="54">
        <f t="shared" si="43"/>
        <v>0</v>
      </c>
      <c r="AK180" s="54">
        <f t="shared" si="43"/>
        <v>0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0.19666529878719574</v>
      </c>
      <c r="X183" s="54">
        <f t="shared" si="43"/>
        <v>0.37930027667932115</v>
      </c>
      <c r="Y183" s="54">
        <f t="shared" si="43"/>
        <v>0.54925594779668174</v>
      </c>
      <c r="Z183" s="54">
        <f t="shared" si="43"/>
        <v>0.70771573522718645</v>
      </c>
      <c r="AA183" s="54">
        <f t="shared" si="43"/>
        <v>0.85572067409457953</v>
      </c>
      <c r="AB183" s="54">
        <f t="shared" si="43"/>
        <v>1.5474977927048303</v>
      </c>
      <c r="AC183" s="54">
        <f t="shared" si="43"/>
        <v>2.0613140251052653</v>
      </c>
      <c r="AD183" s="54">
        <f t="shared" si="43"/>
        <v>2.4568584403917799</v>
      </c>
      <c r="AE183" s="54">
        <f t="shared" si="43"/>
        <v>2.7698159492294279</v>
      </c>
      <c r="AF183" s="54">
        <f t="shared" si="43"/>
        <v>3.0261051347702801</v>
      </c>
      <c r="AG183" s="54">
        <f t="shared" si="43"/>
        <v>3.2379699484464983</v>
      </c>
      <c r="AH183" s="54">
        <f t="shared" si="43"/>
        <v>3.4157079625157669</v>
      </c>
      <c r="AI183" s="54">
        <f t="shared" si="43"/>
        <v>3.5666632868593373</v>
      </c>
      <c r="AJ183" s="54">
        <f t="shared" si="43"/>
        <v>3.696214582121065</v>
      </c>
      <c r="AK183" s="54">
        <f t="shared" si="43"/>
        <v>3.8083913242657608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0.137577</v>
      </c>
      <c r="E189" s="55">
        <f t="shared" si="45"/>
        <v>0.137577</v>
      </c>
      <c r="F189" s="55">
        <f t="shared" si="45"/>
        <v>0.137577</v>
      </c>
      <c r="G189" s="55">
        <f t="shared" si="45"/>
        <v>0.137577</v>
      </c>
      <c r="H189" s="55">
        <f t="shared" si="45"/>
        <v>0.13746244796003332</v>
      </c>
      <c r="I189" s="55">
        <f t="shared" si="45"/>
        <v>0.13595371417250174</v>
      </c>
      <c r="J189" s="55">
        <f t="shared" si="45"/>
        <v>0.13444923980168577</v>
      </c>
      <c r="K189" s="55">
        <f t="shared" si="45"/>
        <v>0.13226691897277879</v>
      </c>
      <c r="L189" s="55">
        <f t="shared" si="45"/>
        <v>0.13010710673369416</v>
      </c>
      <c r="M189" s="55">
        <f t="shared" si="45"/>
        <v>0.12796653970759031</v>
      </c>
      <c r="N189" s="55">
        <f t="shared" si="45"/>
        <v>0.12582501050806227</v>
      </c>
      <c r="O189" s="55">
        <f t="shared" si="45"/>
        <v>0.12355142058933453</v>
      </c>
      <c r="P189" s="55">
        <f t="shared" si="45"/>
        <v>0.1202989533407927</v>
      </c>
      <c r="Q189" s="55">
        <f t="shared" si="45"/>
        <v>0.10780444197823724</v>
      </c>
      <c r="R189" s="55">
        <f t="shared" si="45"/>
        <v>0.10548914812317775</v>
      </c>
      <c r="S189" s="55">
        <f t="shared" si="45"/>
        <v>0.10315771488931993</v>
      </c>
      <c r="T189" s="55">
        <f t="shared" si="45"/>
        <v>0.10080872261713324</v>
      </c>
      <c r="U189" s="55">
        <f t="shared" si="45"/>
        <v>9.8440709083094297E-2</v>
      </c>
      <c r="V189" s="55">
        <f t="shared" si="45"/>
        <v>9.6052171561823316E-2</v>
      </c>
      <c r="W189" s="55">
        <f t="shared" si="45"/>
        <v>9.3641569575600839E-2</v>
      </c>
      <c r="X189" s="55">
        <f t="shared" si="45"/>
        <v>9.1207328426645848E-2</v>
      </c>
      <c r="Y189" s="55">
        <f t="shared" si="45"/>
        <v>8.8747843614635571E-2</v>
      </c>
      <c r="Z189" s="55">
        <f t="shared" si="45"/>
        <v>8.6261486248373181E-2</v>
      </c>
      <c r="AA189" s="55">
        <f t="shared" si="45"/>
        <v>8.374660956586448E-2</v>
      </c>
      <c r="AB189" s="55">
        <f t="shared" si="45"/>
        <v>8.1201556680866274E-2</v>
      </c>
      <c r="AC189" s="55">
        <f t="shared" si="45"/>
        <v>7.8624669675641509E-2</v>
      </c>
      <c r="AD189" s="55">
        <f t="shared" si="45"/>
        <v>7.6014300158527975E-2</v>
      </c>
      <c r="AE189" s="55">
        <f t="shared" si="45"/>
        <v>7.3368821400230738E-2</v>
      </c>
      <c r="AF189" s="55">
        <f t="shared" si="45"/>
        <v>7.0763190407439044E-2</v>
      </c>
      <c r="AG189" s="55">
        <f t="shared" si="45"/>
        <v>6.8113506445218908E-2</v>
      </c>
      <c r="AH189" s="55">
        <f t="shared" si="45"/>
        <v>6.5418159210969856E-2</v>
      </c>
      <c r="AI189" s="55">
        <f t="shared" si="45"/>
        <v>6.2675619938955124E-2</v>
      </c>
      <c r="AJ189" s="55">
        <f t="shared" si="45"/>
        <v>5.9884463186671136E-2</v>
      </c>
      <c r="AK189" s="55">
        <f t="shared" si="45"/>
        <v>5.7043390622637739E-2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1.3071259845780351E-3</v>
      </c>
      <c r="J190" s="55">
        <f t="shared" si="46"/>
        <v>2.6104205866945996E-3</v>
      </c>
      <c r="K190" s="55">
        <f t="shared" si="46"/>
        <v>3.8898382007643765E-3</v>
      </c>
      <c r="L190" s="55">
        <f t="shared" si="46"/>
        <v>5.1522880124616173E-3</v>
      </c>
      <c r="M190" s="55">
        <f t="shared" si="46"/>
        <v>6.3979049619707143E-3</v>
      </c>
      <c r="N190" s="55">
        <f t="shared" si="46"/>
        <v>7.6265722194610889E-3</v>
      </c>
      <c r="O190" s="55">
        <f t="shared" si="46"/>
        <v>8.8362924394239668E-3</v>
      </c>
      <c r="P190" s="55">
        <f t="shared" si="46"/>
        <v>1.0011369450053315E-2</v>
      </c>
      <c r="Q190" s="55">
        <f t="shared" si="46"/>
        <v>1.0982529558288354E-2</v>
      </c>
      <c r="R190" s="55">
        <f t="shared" si="46"/>
        <v>1.2138732762458242E-2</v>
      </c>
      <c r="S190" s="55">
        <f t="shared" si="46"/>
        <v>1.3281721719809904E-2</v>
      </c>
      <c r="T190" s="55">
        <f t="shared" si="46"/>
        <v>1.441135484696909E-2</v>
      </c>
      <c r="U190" s="55">
        <f t="shared" si="46"/>
        <v>1.5527478673005966E-2</v>
      </c>
      <c r="V190" s="55">
        <f t="shared" si="46"/>
        <v>1.662992755783585E-2</v>
      </c>
      <c r="W190" s="55">
        <f t="shared" si="46"/>
        <v>1.7718523466543845E-2</v>
      </c>
      <c r="X190" s="55">
        <f t="shared" si="46"/>
        <v>1.8793075813095934E-2</v>
      </c>
      <c r="Y190" s="55">
        <f t="shared" si="46"/>
        <v>1.985338138864471E-2</v>
      </c>
      <c r="Z190" s="55">
        <f t="shared" si="46"/>
        <v>2.0899224391463952E-2</v>
      </c>
      <c r="AA190" s="55">
        <f t="shared" si="46"/>
        <v>2.1930376577417712E-2</v>
      </c>
      <c r="AB190" s="55">
        <f t="shared" si="46"/>
        <v>2.2946597551740777E-2</v>
      </c>
      <c r="AC190" s="55">
        <f t="shared" si="46"/>
        <v>2.3947635224716209E-2</v>
      </c>
      <c r="AD190" s="55">
        <f t="shared" si="46"/>
        <v>2.493322645550218E-2</v>
      </c>
      <c r="AE190" s="55">
        <f t="shared" si="46"/>
        <v>2.5903097909787946E-2</v>
      </c>
      <c r="AF190" s="55">
        <f t="shared" si="46"/>
        <v>2.6886051209495443E-2</v>
      </c>
      <c r="AG190" s="55">
        <f t="shared" si="46"/>
        <v>2.7854775388645548E-2</v>
      </c>
      <c r="AH190" s="55">
        <f t="shared" si="46"/>
        <v>2.8808923604805116E-2</v>
      </c>
      <c r="AI190" s="55">
        <f t="shared" si="46"/>
        <v>2.9748143515194482E-2</v>
      </c>
      <c r="AJ190" s="55">
        <f t="shared" si="46"/>
        <v>3.0672079591677316E-2</v>
      </c>
      <c r="AK190" s="55">
        <f t="shared" si="46"/>
        <v>3.1580375819951358E-2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1.3705967409434766E-8</v>
      </c>
      <c r="K196" s="55">
        <f t="shared" si="46"/>
        <v>9.0192724614852187E-8</v>
      </c>
      <c r="L196" s="55">
        <f t="shared" si="46"/>
        <v>5.9351542569730533E-7</v>
      </c>
      <c r="M196" s="55">
        <f t="shared" si="46"/>
        <v>3.9055409572850837E-6</v>
      </c>
      <c r="N196" s="55">
        <f t="shared" si="46"/>
        <v>2.5695248836607346E-5</v>
      </c>
      <c r="O196" s="55">
        <f t="shared" si="46"/>
        <v>1.6885310170795375E-4</v>
      </c>
      <c r="P196" s="55">
        <f t="shared" si="46"/>
        <v>1.1009624097872142E-3</v>
      </c>
      <c r="Q196" s="55">
        <f t="shared" si="46"/>
        <v>6.7914881245262721E-3</v>
      </c>
      <c r="R196" s="55">
        <f t="shared" si="46"/>
        <v>7.079901132912206E-3</v>
      </c>
      <c r="S196" s="55">
        <f t="shared" si="46"/>
        <v>7.3791846160136294E-3</v>
      </c>
      <c r="T196" s="55">
        <f t="shared" si="46"/>
        <v>7.6896160432923183E-3</v>
      </c>
      <c r="U196" s="55">
        <f t="shared" si="46"/>
        <v>8.0114668563648263E-3</v>
      </c>
      <c r="V196" s="55">
        <f t="shared" si="46"/>
        <v>8.3450008784480226E-3</v>
      </c>
      <c r="W196" s="55">
        <f t="shared" si="46"/>
        <v>8.6904726034611433E-3</v>
      </c>
      <c r="X196" s="55">
        <f t="shared" si="46"/>
        <v>9.0481253658269232E-3</v>
      </c>
      <c r="Y196" s="55">
        <f t="shared" si="46"/>
        <v>9.4181893939534241E-3</v>
      </c>
      <c r="Z196" s="55">
        <f t="shared" si="46"/>
        <v>9.8008797526547113E-3</v>
      </c>
      <c r="AA196" s="55">
        <f t="shared" si="46"/>
        <v>1.0196394182402672E-2</v>
      </c>
      <c r="AB196" s="55">
        <f t="shared" si="46"/>
        <v>1.0604910846307684E-2</v>
      </c>
      <c r="AC196" s="55">
        <f t="shared" si="46"/>
        <v>1.102658599910541E-2</v>
      </c>
      <c r="AD196" s="55">
        <f t="shared" si="46"/>
        <v>1.1461551596171331E-2</v>
      </c>
      <c r="AE196" s="55">
        <f t="shared" si="46"/>
        <v>1.1909912864666972E-2</v>
      </c>
      <c r="AF196" s="55">
        <f t="shared" si="46"/>
        <v>1.2385143522506111E-2</v>
      </c>
      <c r="AG196" s="55">
        <f t="shared" si="46"/>
        <v>1.2874934980253236E-2</v>
      </c>
      <c r="AH196" s="55">
        <f t="shared" si="46"/>
        <v>1.3379343435500379E-2</v>
      </c>
      <c r="AI196" s="55">
        <f t="shared" si="46"/>
        <v>1.3898388848616642E-2</v>
      </c>
      <c r="AJ196" s="55">
        <f t="shared" si="46"/>
        <v>1.4432052606034154E-2</v>
      </c>
      <c r="AK196" s="55">
        <f t="shared" si="46"/>
        <v>1.4980275359973122E-2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1.3141129834176295E-8</v>
      </c>
      <c r="Q197" s="55">
        <f t="shared" si="46"/>
        <v>2.5628257073684064E-3</v>
      </c>
      <c r="R197" s="55">
        <f t="shared" si="46"/>
        <v>2.7606240169389179E-3</v>
      </c>
      <c r="S197" s="55">
        <f t="shared" si="46"/>
        <v>2.9730995912815904E-3</v>
      </c>
      <c r="T197" s="55">
        <f t="shared" si="46"/>
        <v>3.2012487070083207E-3</v>
      </c>
      <c r="U197" s="55">
        <f t="shared" ref="U197:AK197" si="47">U169/U140</f>
        <v>3.4461205569931617E-3</v>
      </c>
      <c r="V197" s="55">
        <f t="shared" si="47"/>
        <v>3.7088176493195453E-3</v>
      </c>
      <c r="W197" s="55">
        <f t="shared" si="47"/>
        <v>3.9904957391980033E-3</v>
      </c>
      <c r="X197" s="55">
        <f t="shared" si="47"/>
        <v>4.2923632041043241E-3</v>
      </c>
      <c r="Y197" s="55">
        <f t="shared" si="47"/>
        <v>4.6156797629118458E-3</v>
      </c>
      <c r="Z197" s="55">
        <f t="shared" si="47"/>
        <v>4.9617544303839209E-3</v>
      </c>
      <c r="AA197" s="55">
        <f t="shared" si="47"/>
        <v>5.3319425893757905E-3</v>
      </c>
      <c r="AB197" s="55">
        <f t="shared" si="47"/>
        <v>5.7276420548778477E-3</v>
      </c>
      <c r="AC197" s="55">
        <f t="shared" si="47"/>
        <v>6.1502879971225242E-3</v>
      </c>
      <c r="AD197" s="55">
        <f t="shared" si="47"/>
        <v>6.6013465859891401E-3</v>
      </c>
      <c r="AE197" s="55">
        <f t="shared" si="47"/>
        <v>7.0823072166034222E-3</v>
      </c>
      <c r="AF197" s="55">
        <f t="shared" si="47"/>
        <v>7.6028976302378974E-3</v>
      </c>
      <c r="AG197" s="55">
        <f t="shared" si="47"/>
        <v>8.1575900657636976E-3</v>
      </c>
      <c r="AH197" s="55">
        <f t="shared" si="47"/>
        <v>8.7479945476446989E-3</v>
      </c>
      <c r="AI197" s="55">
        <f t="shared" si="47"/>
        <v>9.3757030085487598E-3</v>
      </c>
      <c r="AJ197" s="55">
        <f t="shared" si="47"/>
        <v>1.0042272330373329E-2</v>
      </c>
      <c r="AK197" s="55">
        <f t="shared" si="47"/>
        <v>1.0749205220133383E-2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2.6430416831685582E-5</v>
      </c>
      <c r="E200" s="55">
        <f t="shared" si="48"/>
        <v>2.6430416831685585E-5</v>
      </c>
      <c r="F200" s="55">
        <f t="shared" si="48"/>
        <v>2.6430416831685585E-5</v>
      </c>
      <c r="G200" s="55">
        <f t="shared" si="48"/>
        <v>2.6430416831685585E-5</v>
      </c>
      <c r="H200" s="55">
        <f t="shared" si="48"/>
        <v>2.6430416831685585E-5</v>
      </c>
      <c r="I200" s="55">
        <f t="shared" si="48"/>
        <v>2.6430416831685585E-5</v>
      </c>
      <c r="J200" s="55">
        <f t="shared" si="48"/>
        <v>2.6430416831685585E-5</v>
      </c>
      <c r="K200" s="55">
        <f t="shared" si="48"/>
        <v>2.6294828793339042E-5</v>
      </c>
      <c r="L200" s="55">
        <f t="shared" si="48"/>
        <v>2.615993632162922E-5</v>
      </c>
      <c r="M200" s="55">
        <f t="shared" si="48"/>
        <v>2.6025735848299268E-5</v>
      </c>
      <c r="N200" s="55">
        <f t="shared" si="48"/>
        <v>2.5892223823397495E-5</v>
      </c>
      <c r="O200" s="55">
        <f t="shared" si="48"/>
        <v>2.5759396715183472E-5</v>
      </c>
      <c r="P200" s="55">
        <f t="shared" si="48"/>
        <v>2.5627251010034583E-5</v>
      </c>
      <c r="Q200" s="55">
        <f t="shared" si="48"/>
        <v>2.5495783212353109E-5</v>
      </c>
      <c r="R200" s="55">
        <f t="shared" si="48"/>
        <v>2.5426944597679752E-5</v>
      </c>
      <c r="S200" s="55">
        <f t="shared" si="48"/>
        <v>2.5358291847266016E-5</v>
      </c>
      <c r="T200" s="55">
        <f t="shared" si="48"/>
        <v>2.5289824459278393E-5</v>
      </c>
      <c r="U200" s="55">
        <f t="shared" si="48"/>
        <v>2.5221541933238338E-5</v>
      </c>
      <c r="V200" s="55">
        <f t="shared" si="48"/>
        <v>2.515344377001859E-5</v>
      </c>
      <c r="W200" s="55">
        <f t="shared" si="48"/>
        <v>2.5085529471839542E-5</v>
      </c>
      <c r="X200" s="55">
        <f t="shared" si="48"/>
        <v>2.5017798542265571E-5</v>
      </c>
      <c r="Y200" s="55">
        <f t="shared" si="48"/>
        <v>2.4950250486201452E-5</v>
      </c>
      <c r="Z200" s="55">
        <f t="shared" si="48"/>
        <v>2.4882884809888701E-5</v>
      </c>
      <c r="AA200" s="55">
        <f t="shared" si="48"/>
        <v>2.4815701020902001E-5</v>
      </c>
      <c r="AB200" s="55">
        <f t="shared" si="48"/>
        <v>2.4748698628145563E-5</v>
      </c>
      <c r="AC200" s="55">
        <f t="shared" si="48"/>
        <v>2.4681877141849564E-5</v>
      </c>
      <c r="AD200" s="55">
        <f t="shared" si="48"/>
        <v>2.4615236073566569E-5</v>
      </c>
      <c r="AE200" s="55">
        <f t="shared" si="48"/>
        <v>2.4548774936167939E-5</v>
      </c>
      <c r="AF200" s="55">
        <f t="shared" si="48"/>
        <v>2.4509005920771345E-5</v>
      </c>
      <c r="AG200" s="55">
        <f t="shared" si="48"/>
        <v>2.44693013311797E-5</v>
      </c>
      <c r="AH200" s="55">
        <f t="shared" si="48"/>
        <v>2.4429661063023186E-5</v>
      </c>
      <c r="AI200" s="55">
        <f t="shared" si="48"/>
        <v>2.439008501210109E-5</v>
      </c>
      <c r="AJ200" s="55">
        <f t="shared" si="48"/>
        <v>2.4350573074381486E-5</v>
      </c>
      <c r="AK200" s="55">
        <f t="shared" si="48"/>
        <v>2.4311125146000989E-5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1.6938599999999993</v>
      </c>
      <c r="E203" s="54">
        <f t="shared" ref="E203:AK204" si="49">E186+E176</f>
        <v>1.6938599999999993</v>
      </c>
      <c r="F203" s="54">
        <f t="shared" si="49"/>
        <v>1.6938599999999993</v>
      </c>
      <c r="G203" s="54">
        <f t="shared" si="49"/>
        <v>1.6938599999999993</v>
      </c>
      <c r="H203" s="54">
        <f t="shared" si="49"/>
        <v>1.6938599999999993</v>
      </c>
      <c r="I203" s="54">
        <f t="shared" si="49"/>
        <v>1.6938599999999993</v>
      </c>
      <c r="J203" s="54">
        <f t="shared" si="49"/>
        <v>1.6938599999999993</v>
      </c>
      <c r="K203" s="54">
        <f t="shared" si="49"/>
        <v>1.6851704981999998</v>
      </c>
      <c r="L203" s="54">
        <f t="shared" si="49"/>
        <v>1.6765255735442341</v>
      </c>
      <c r="M203" s="54">
        <f t="shared" si="49"/>
        <v>1.6679249973519521</v>
      </c>
      <c r="N203" s="54">
        <f t="shared" si="49"/>
        <v>1.6593685421155369</v>
      </c>
      <c r="O203" s="54">
        <f t="shared" si="49"/>
        <v>1.6508559814944843</v>
      </c>
      <c r="P203" s="54">
        <f t="shared" si="49"/>
        <v>1.6423870903094175</v>
      </c>
      <c r="Q203" s="54">
        <f t="shared" si="49"/>
        <v>1.6339616445361305</v>
      </c>
      <c r="R203" s="54">
        <f t="shared" si="49"/>
        <v>1.6295499480958826</v>
      </c>
      <c r="S203" s="54">
        <f t="shared" si="49"/>
        <v>1.625150163236023</v>
      </c>
      <c r="T203" s="54">
        <f t="shared" si="49"/>
        <v>1.620762257795286</v>
      </c>
      <c r="U203" s="54">
        <f t="shared" si="49"/>
        <v>1.6163861996992388</v>
      </c>
      <c r="V203" s="54">
        <f t="shared" si="49"/>
        <v>1.6120219569600502</v>
      </c>
      <c r="W203" s="54">
        <f t="shared" si="49"/>
        <v>1.5291460122856304</v>
      </c>
      <c r="X203" s="54">
        <f t="shared" si="49"/>
        <v>1.451883771932424</v>
      </c>
      <c r="Y203" s="54">
        <f t="shared" si="49"/>
        <v>1.3796957783638482</v>
      </c>
      <c r="Z203" s="54">
        <f t="shared" si="49"/>
        <v>1.3121094889943143</v>
      </c>
      <c r="AA203" s="54">
        <f t="shared" si="49"/>
        <v>1.248709213240581</v>
      </c>
      <c r="AB203" s="54">
        <f t="shared" si="49"/>
        <v>0.96820606883249272</v>
      </c>
      <c r="AC203" s="54">
        <f t="shared" si="49"/>
        <v>0.75876980425544316</v>
      </c>
      <c r="AD203" s="54">
        <f t="shared" si="49"/>
        <v>0.59656805085911169</v>
      </c>
      <c r="AE203" s="54">
        <f t="shared" si="49"/>
        <v>0.46735269411479841</v>
      </c>
      <c r="AF203" s="54">
        <f t="shared" si="49"/>
        <v>0.36247419927050678</v>
      </c>
      <c r="AG203" s="54">
        <f t="shared" si="49"/>
        <v>0.2753373626957672</v>
      </c>
      <c r="AH203" s="54">
        <f t="shared" si="49"/>
        <v>0.20183061724997686</v>
      </c>
      <c r="AI203" s="54">
        <f t="shared" si="49"/>
        <v>0.13902163871606046</v>
      </c>
      <c r="AJ203" s="54">
        <f t="shared" si="49"/>
        <v>8.4762857114513201E-2</v>
      </c>
      <c r="AK203" s="54">
        <f t="shared" si="49"/>
        <v>3.7445397834112465E-2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12.447280124999999</v>
      </c>
      <c r="E204" s="54">
        <f t="shared" si="49"/>
        <v>12.447280124999999</v>
      </c>
      <c r="F204" s="54">
        <f t="shared" si="49"/>
        <v>12.447280124999999</v>
      </c>
      <c r="G204" s="54">
        <f t="shared" si="49"/>
        <v>12.447280124999999</v>
      </c>
      <c r="H204" s="54">
        <f t="shared" si="49"/>
        <v>12.447280124999999</v>
      </c>
      <c r="I204" s="54">
        <f t="shared" si="49"/>
        <v>12.447280124999999</v>
      </c>
      <c r="J204" s="54">
        <f t="shared" si="49"/>
        <v>12.447280124999999</v>
      </c>
      <c r="K204" s="54">
        <f t="shared" si="49"/>
        <v>12.383425577958752</v>
      </c>
      <c r="L204" s="54">
        <f t="shared" si="49"/>
        <v>12.319898604743827</v>
      </c>
      <c r="M204" s="54">
        <f t="shared" si="49"/>
        <v>12.25669752490149</v>
      </c>
      <c r="N204" s="54">
        <f t="shared" si="49"/>
        <v>12.193820666598748</v>
      </c>
      <c r="O204" s="54">
        <f t="shared" si="49"/>
        <v>12.131266366579096</v>
      </c>
      <c r="P204" s="54">
        <f t="shared" si="49"/>
        <v>12.069032970118545</v>
      </c>
      <c r="Q204" s="54">
        <f t="shared" si="49"/>
        <v>12.00711883098184</v>
      </c>
      <c r="R204" s="54">
        <f t="shared" si="49"/>
        <v>11.974699610138186</v>
      </c>
      <c r="S204" s="54">
        <f t="shared" si="49"/>
        <v>11.94236792119081</v>
      </c>
      <c r="T204" s="54">
        <f t="shared" si="49"/>
        <v>11.910123527803593</v>
      </c>
      <c r="U204" s="54">
        <f t="shared" si="49"/>
        <v>11.877966194278525</v>
      </c>
      <c r="V204" s="54">
        <f t="shared" si="49"/>
        <v>11.84589568555397</v>
      </c>
      <c r="W204" s="54">
        <f t="shared" si="49"/>
        <v>11.236884256636282</v>
      </c>
      <c r="X204" s="54">
        <f t="shared" si="49"/>
        <v>10.669124967933895</v>
      </c>
      <c r="Y204" s="54">
        <f t="shared" si="49"/>
        <v>10.138653631690183</v>
      </c>
      <c r="Z204" s="54">
        <f t="shared" si="49"/>
        <v>9.6419977826873833</v>
      </c>
      <c r="AA204" s="54">
        <f t="shared" si="49"/>
        <v>9.1761027309658854</v>
      </c>
      <c r="AB204" s="54">
        <f t="shared" si="49"/>
        <v>7.1148336683569315</v>
      </c>
      <c r="AC204" s="54">
        <f t="shared" si="49"/>
        <v>5.5757974708411062</v>
      </c>
      <c r="AD204" s="54">
        <f t="shared" si="49"/>
        <v>4.3838626820803457</v>
      </c>
      <c r="AE204" s="54">
        <f t="shared" si="49"/>
        <v>3.4343274537567043</v>
      </c>
      <c r="AF204" s="54">
        <f t="shared" si="49"/>
        <v>2.6636309354994299</v>
      </c>
      <c r="AG204" s="54">
        <f t="shared" si="49"/>
        <v>2.0233084684406886</v>
      </c>
      <c r="AH204" s="54">
        <f t="shared" si="49"/>
        <v>1.4831463230208648</v>
      </c>
      <c r="AI204" s="54">
        <f t="shared" si="49"/>
        <v>1.0215964014353895</v>
      </c>
      <c r="AJ204" s="54">
        <f t="shared" si="49"/>
        <v>0.62287734919042714</v>
      </c>
      <c r="AK204" s="54">
        <f t="shared" si="49"/>
        <v>0.2751663987775062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0.137577</v>
      </c>
      <c r="E206" s="54">
        <f t="shared" ref="E206:AK206" si="51">E189+E179</f>
        <v>0.137577</v>
      </c>
      <c r="F206" s="54">
        <f t="shared" si="51"/>
        <v>0.137577</v>
      </c>
      <c r="G206" s="54">
        <f t="shared" si="51"/>
        <v>0.137577</v>
      </c>
      <c r="H206" s="54">
        <f t="shared" si="51"/>
        <v>0.13746244796003332</v>
      </c>
      <c r="I206" s="54">
        <f t="shared" si="51"/>
        <v>0.13595371417250174</v>
      </c>
      <c r="J206" s="54">
        <f t="shared" si="51"/>
        <v>0.13444923980168577</v>
      </c>
      <c r="K206" s="54">
        <f t="shared" si="51"/>
        <v>0.13226691897277879</v>
      </c>
      <c r="L206" s="54">
        <f t="shared" si="51"/>
        <v>0.13010710673369416</v>
      </c>
      <c r="M206" s="54">
        <f t="shared" si="51"/>
        <v>0.12796653970759031</v>
      </c>
      <c r="N206" s="54">
        <f t="shared" si="51"/>
        <v>0.12582501050806227</v>
      </c>
      <c r="O206" s="54">
        <f t="shared" si="51"/>
        <v>0.12355142058933453</v>
      </c>
      <c r="P206" s="54">
        <f t="shared" si="51"/>
        <v>0.1202989533407927</v>
      </c>
      <c r="Q206" s="54">
        <f t="shared" si="51"/>
        <v>0.10780444197823724</v>
      </c>
      <c r="R206" s="54">
        <f t="shared" si="51"/>
        <v>0.10548914812317775</v>
      </c>
      <c r="S206" s="54">
        <f t="shared" si="51"/>
        <v>0.10315771488931993</v>
      </c>
      <c r="T206" s="54">
        <f t="shared" si="51"/>
        <v>0.10080872261713324</v>
      </c>
      <c r="U206" s="54">
        <f t="shared" si="51"/>
        <v>9.8440709083094297E-2</v>
      </c>
      <c r="V206" s="54">
        <f t="shared" si="51"/>
        <v>9.6052171561823316E-2</v>
      </c>
      <c r="W206" s="54">
        <f t="shared" si="51"/>
        <v>9.3641569575600839E-2</v>
      </c>
      <c r="X206" s="54">
        <f t="shared" si="51"/>
        <v>9.1207328426645848E-2</v>
      </c>
      <c r="Y206" s="54">
        <f t="shared" si="51"/>
        <v>8.8747843614635571E-2</v>
      </c>
      <c r="Z206" s="54">
        <f t="shared" si="51"/>
        <v>8.6261486248373181E-2</v>
      </c>
      <c r="AA206" s="54">
        <f t="shared" si="51"/>
        <v>8.374660956586448E-2</v>
      </c>
      <c r="AB206" s="54">
        <f t="shared" si="51"/>
        <v>8.1201556680866274E-2</v>
      </c>
      <c r="AC206" s="54">
        <f t="shared" si="51"/>
        <v>7.8624669675641509E-2</v>
      </c>
      <c r="AD206" s="54">
        <f t="shared" si="51"/>
        <v>7.6014300158527975E-2</v>
      </c>
      <c r="AE206" s="54">
        <f t="shared" si="51"/>
        <v>7.3368821400230738E-2</v>
      </c>
      <c r="AF206" s="54">
        <f t="shared" si="51"/>
        <v>7.0763190407439044E-2</v>
      </c>
      <c r="AG206" s="54">
        <f t="shared" si="51"/>
        <v>6.8113506445218908E-2</v>
      </c>
      <c r="AH206" s="54">
        <f t="shared" si="51"/>
        <v>6.5418159210969856E-2</v>
      </c>
      <c r="AI206" s="54">
        <f t="shared" si="51"/>
        <v>6.2675619938955124E-2</v>
      </c>
      <c r="AJ206" s="54">
        <f t="shared" si="51"/>
        <v>5.9884463186671136E-2</v>
      </c>
      <c r="AK206" s="54">
        <f t="shared" si="51"/>
        <v>5.7043390622637739E-2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2.6430416831685582E-5</v>
      </c>
      <c r="E207" s="54">
        <f t="shared" ref="E207:AK207" si="52">E190+E180+E200</f>
        <v>2.6430416831685585E-5</v>
      </c>
      <c r="F207" s="54">
        <f t="shared" si="52"/>
        <v>2.6430416831685585E-5</v>
      </c>
      <c r="G207" s="54">
        <f t="shared" si="52"/>
        <v>2.6430416831685585E-5</v>
      </c>
      <c r="H207" s="54">
        <f t="shared" si="52"/>
        <v>2.6430416831685585E-5</v>
      </c>
      <c r="I207" s="54">
        <f t="shared" si="52"/>
        <v>1.3335564014097206E-3</v>
      </c>
      <c r="J207" s="54">
        <f t="shared" si="52"/>
        <v>2.6368510035262851E-3</v>
      </c>
      <c r="K207" s="54">
        <f t="shared" si="52"/>
        <v>3.9161330295577152E-3</v>
      </c>
      <c r="L207" s="54">
        <f t="shared" si="52"/>
        <v>5.1784479487832465E-3</v>
      </c>
      <c r="M207" s="54">
        <f t="shared" si="52"/>
        <v>6.4239306978190139E-3</v>
      </c>
      <c r="N207" s="54">
        <f t="shared" si="52"/>
        <v>7.6524644432844867E-3</v>
      </c>
      <c r="O207" s="54">
        <f t="shared" si="52"/>
        <v>8.8620518361391502E-3</v>
      </c>
      <c r="P207" s="54">
        <f t="shared" si="52"/>
        <v>1.0036996701063349E-2</v>
      </c>
      <c r="Q207" s="54">
        <f t="shared" si="52"/>
        <v>1.1008025341500707E-2</v>
      </c>
      <c r="R207" s="54">
        <f t="shared" si="52"/>
        <v>1.2164159707055922E-2</v>
      </c>
      <c r="S207" s="54">
        <f t="shared" si="52"/>
        <v>1.3307080011657171E-2</v>
      </c>
      <c r="T207" s="54">
        <f t="shared" si="52"/>
        <v>1.4436644671428368E-2</v>
      </c>
      <c r="U207" s="54">
        <f t="shared" si="52"/>
        <v>1.5552700214939204E-2</v>
      </c>
      <c r="V207" s="54">
        <f t="shared" si="52"/>
        <v>1.6655081001605867E-2</v>
      </c>
      <c r="W207" s="54">
        <f t="shared" si="52"/>
        <v>1.7743608996015684E-2</v>
      </c>
      <c r="X207" s="54">
        <f t="shared" si="52"/>
        <v>1.8818093611638199E-2</v>
      </c>
      <c r="Y207" s="54">
        <f t="shared" si="52"/>
        <v>1.987833163913091E-2</v>
      </c>
      <c r="Z207" s="54">
        <f t="shared" si="52"/>
        <v>2.0924107276273841E-2</v>
      </c>
      <c r="AA207" s="54">
        <f t="shared" si="52"/>
        <v>2.1955192278438614E-2</v>
      </c>
      <c r="AB207" s="54">
        <f t="shared" si="52"/>
        <v>2.2971346250368924E-2</v>
      </c>
      <c r="AC207" s="54">
        <f t="shared" si="52"/>
        <v>2.397231710185806E-2</v>
      </c>
      <c r="AD207" s="54">
        <f t="shared" si="52"/>
        <v>2.4957841691575746E-2</v>
      </c>
      <c r="AE207" s="54">
        <f t="shared" si="52"/>
        <v>2.5927646684724113E-2</v>
      </c>
      <c r="AF207" s="54">
        <f t="shared" si="52"/>
        <v>2.6910560215416213E-2</v>
      </c>
      <c r="AG207" s="54">
        <f t="shared" si="52"/>
        <v>2.7879244689976729E-2</v>
      </c>
      <c r="AH207" s="54">
        <f t="shared" si="52"/>
        <v>2.8833353265868139E-2</v>
      </c>
      <c r="AI207" s="54">
        <f t="shared" si="52"/>
        <v>2.9772533600206583E-2</v>
      </c>
      <c r="AJ207" s="54">
        <f t="shared" si="52"/>
        <v>3.0696430164751699E-2</v>
      </c>
      <c r="AK207" s="54">
        <f t="shared" si="52"/>
        <v>3.1604686945097361E-2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1.3705967409434766E-8</v>
      </c>
      <c r="K213" s="54">
        <f t="shared" si="55"/>
        <v>9.0192724614852187E-8</v>
      </c>
      <c r="L213" s="54">
        <f t="shared" si="55"/>
        <v>5.9351542569730533E-7</v>
      </c>
      <c r="M213" s="54">
        <f t="shared" si="55"/>
        <v>3.9055409572850837E-6</v>
      </c>
      <c r="N213" s="54">
        <f t="shared" si="55"/>
        <v>2.5695248836607346E-5</v>
      </c>
      <c r="O213" s="54">
        <f t="shared" si="55"/>
        <v>1.6885310170795375E-4</v>
      </c>
      <c r="P213" s="54">
        <f t="shared" si="55"/>
        <v>1.1009624097872142E-3</v>
      </c>
      <c r="Q213" s="54">
        <f t="shared" si="55"/>
        <v>6.7914881245262721E-3</v>
      </c>
      <c r="R213" s="54">
        <f t="shared" si="55"/>
        <v>7.079901132912206E-3</v>
      </c>
      <c r="S213" s="54">
        <f t="shared" si="55"/>
        <v>7.3791846160136294E-3</v>
      </c>
      <c r="T213" s="54">
        <f t="shared" si="55"/>
        <v>7.6896160432923183E-3</v>
      </c>
      <c r="U213" s="54">
        <f t="shared" si="55"/>
        <v>8.0114668563648263E-3</v>
      </c>
      <c r="V213" s="54">
        <f t="shared" si="55"/>
        <v>8.3450008784480226E-3</v>
      </c>
      <c r="W213" s="54">
        <f t="shared" si="55"/>
        <v>8.6904726034611433E-3</v>
      </c>
      <c r="X213" s="54">
        <f t="shared" si="55"/>
        <v>9.0481253658269232E-3</v>
      </c>
      <c r="Y213" s="54">
        <f t="shared" si="55"/>
        <v>9.4181893939534241E-3</v>
      </c>
      <c r="Z213" s="54">
        <f t="shared" si="55"/>
        <v>9.8008797526547113E-3</v>
      </c>
      <c r="AA213" s="54">
        <f t="shared" si="55"/>
        <v>1.0196394182402672E-2</v>
      </c>
      <c r="AB213" s="54">
        <f t="shared" si="55"/>
        <v>1.0604910846307684E-2</v>
      </c>
      <c r="AC213" s="54">
        <f t="shared" si="55"/>
        <v>1.102658599910541E-2</v>
      </c>
      <c r="AD213" s="54">
        <f t="shared" si="55"/>
        <v>1.1461551596171331E-2</v>
      </c>
      <c r="AE213" s="54">
        <f t="shared" si="55"/>
        <v>1.1909912864666972E-2</v>
      </c>
      <c r="AF213" s="54">
        <f t="shared" si="55"/>
        <v>1.2385143522506111E-2</v>
      </c>
      <c r="AG213" s="54">
        <f t="shared" si="55"/>
        <v>1.2874934980253236E-2</v>
      </c>
      <c r="AH213" s="54">
        <f t="shared" si="55"/>
        <v>1.3379343435500379E-2</v>
      </c>
      <c r="AI213" s="54">
        <f t="shared" si="55"/>
        <v>1.3898388848616642E-2</v>
      </c>
      <c r="AJ213" s="54">
        <f t="shared" si="55"/>
        <v>1.4432052606034154E-2</v>
      </c>
      <c r="AK213" s="54">
        <f t="shared" si="55"/>
        <v>1.4980275359973122E-2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1.3141129834176295E-8</v>
      </c>
      <c r="Q214" s="54">
        <f t="shared" si="56"/>
        <v>2.5628257073684064E-3</v>
      </c>
      <c r="R214" s="54">
        <f t="shared" si="56"/>
        <v>2.7606240169389179E-3</v>
      </c>
      <c r="S214" s="54">
        <f t="shared" si="56"/>
        <v>2.9730995912815904E-3</v>
      </c>
      <c r="T214" s="54">
        <f t="shared" si="56"/>
        <v>3.2012487070083207E-3</v>
      </c>
      <c r="U214" s="54">
        <f t="shared" si="56"/>
        <v>3.4461205569931617E-3</v>
      </c>
      <c r="V214" s="54">
        <f t="shared" si="56"/>
        <v>3.7088176493195453E-3</v>
      </c>
      <c r="W214" s="54">
        <f t="shared" si="56"/>
        <v>0.20065579452639373</v>
      </c>
      <c r="X214" s="54">
        <f t="shared" si="56"/>
        <v>0.38359263988342546</v>
      </c>
      <c r="Y214" s="54">
        <f t="shared" si="56"/>
        <v>0.55387162755959363</v>
      </c>
      <c r="Z214" s="54">
        <f t="shared" si="56"/>
        <v>0.71267748965757038</v>
      </c>
      <c r="AA214" s="54">
        <f t="shared" si="56"/>
        <v>0.86105261668395527</v>
      </c>
      <c r="AB214" s="54">
        <f t="shared" si="56"/>
        <v>1.5532254347597081</v>
      </c>
      <c r="AC214" s="54">
        <f t="shared" si="56"/>
        <v>2.0674643131023878</v>
      </c>
      <c r="AD214" s="54">
        <f t="shared" si="56"/>
        <v>2.463459786977769</v>
      </c>
      <c r="AE214" s="54">
        <f t="shared" si="56"/>
        <v>2.7768982564460312</v>
      </c>
      <c r="AF214" s="54">
        <f t="shared" si="56"/>
        <v>3.0337080324005181</v>
      </c>
      <c r="AG214" s="54">
        <f t="shared" si="56"/>
        <v>3.2461275385122619</v>
      </c>
      <c r="AH214" s="54">
        <f t="shared" si="56"/>
        <v>3.4244559570634117</v>
      </c>
      <c r="AI214" s="54">
        <f t="shared" si="56"/>
        <v>3.5760389898678859</v>
      </c>
      <c r="AJ214" s="54">
        <f t="shared" si="56"/>
        <v>3.7062568544514383</v>
      </c>
      <c r="AK214" s="54">
        <f t="shared" si="56"/>
        <v>3.8191405294858942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14.278743555416829</v>
      </c>
      <c r="E215" s="55">
        <f t="shared" ref="E215:AK215" si="57">SUM(E203:E214)</f>
        <v>14.278743555416829</v>
      </c>
      <c r="F215" s="55">
        <f t="shared" si="57"/>
        <v>14.278743555416829</v>
      </c>
      <c r="G215" s="55">
        <f t="shared" si="57"/>
        <v>14.278743555416829</v>
      </c>
      <c r="H215" s="55">
        <f t="shared" si="57"/>
        <v>14.278629003376862</v>
      </c>
      <c r="I215" s="55">
        <f t="shared" si="57"/>
        <v>14.278427395573908</v>
      </c>
      <c r="J215" s="55">
        <f t="shared" si="57"/>
        <v>14.278226229511178</v>
      </c>
      <c r="K215" s="55">
        <f t="shared" si="57"/>
        <v>14.204779218353812</v>
      </c>
      <c r="L215" s="55">
        <f t="shared" si="57"/>
        <v>14.131710326485964</v>
      </c>
      <c r="M215" s="55">
        <f t="shared" si="57"/>
        <v>14.059016898199808</v>
      </c>
      <c r="N215" s="55">
        <f t="shared" si="57"/>
        <v>13.986692378914469</v>
      </c>
      <c r="O215" s="55">
        <f t="shared" si="57"/>
        <v>13.914704673600763</v>
      </c>
      <c r="P215" s="55">
        <f t="shared" si="57"/>
        <v>13.842856986020735</v>
      </c>
      <c r="Q215" s="55">
        <f t="shared" si="57"/>
        <v>13.769247256669601</v>
      </c>
      <c r="R215" s="55">
        <f t="shared" si="57"/>
        <v>13.731743391214156</v>
      </c>
      <c r="S215" s="55">
        <f t="shared" si="57"/>
        <v>13.694335163535106</v>
      </c>
      <c r="T215" s="55">
        <f t="shared" si="57"/>
        <v>13.657022017637741</v>
      </c>
      <c r="U215" s="55">
        <f t="shared" si="57"/>
        <v>13.619803390689157</v>
      </c>
      <c r="V215" s="55">
        <f t="shared" si="57"/>
        <v>13.582678713605215</v>
      </c>
      <c r="W215" s="55">
        <f t="shared" si="57"/>
        <v>13.086761714623385</v>
      </c>
      <c r="X215" s="55">
        <f t="shared" si="57"/>
        <v>12.623674927153855</v>
      </c>
      <c r="Y215" s="55">
        <f t="shared" si="57"/>
        <v>12.190265402261343</v>
      </c>
      <c r="Z215" s="55">
        <f t="shared" si="57"/>
        <v>11.783771234616571</v>
      </c>
      <c r="AA215" s="55">
        <f t="shared" si="57"/>
        <v>11.401762756917126</v>
      </c>
      <c r="AB215" s="55">
        <f t="shared" si="57"/>
        <v>9.7510429857266754</v>
      </c>
      <c r="AC215" s="55">
        <f t="shared" si="57"/>
        <v>8.5156551609755429</v>
      </c>
      <c r="AD215" s="55">
        <f t="shared" si="57"/>
        <v>7.5563242133635011</v>
      </c>
      <c r="AE215" s="55">
        <f t="shared" si="57"/>
        <v>6.7897847852671553</v>
      </c>
      <c r="AF215" s="55">
        <f t="shared" si="57"/>
        <v>6.1698720613158162</v>
      </c>
      <c r="AG215" s="55">
        <f t="shared" si="57"/>
        <v>5.653641055764167</v>
      </c>
      <c r="AH215" s="55">
        <f t="shared" si="57"/>
        <v>5.2170637532465918</v>
      </c>
      <c r="AI215" s="55">
        <f t="shared" si="57"/>
        <v>4.8430035724071141</v>
      </c>
      <c r="AJ215" s="55">
        <f t="shared" si="57"/>
        <v>4.5189100067138357</v>
      </c>
      <c r="AK215" s="55">
        <f t="shared" si="57"/>
        <v>4.2353806790252211</v>
      </c>
    </row>
    <row r="216" spans="1:37" x14ac:dyDescent="0.25">
      <c r="A216" s="32" t="s">
        <v>116</v>
      </c>
      <c r="B216" s="33"/>
      <c r="C216" s="32"/>
      <c r="D216" s="54">
        <f>SUM(D14:D26)</f>
        <v>14.278717125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4.347890026916831</v>
      </c>
      <c r="E219" s="87">
        <f t="shared" ref="E219:AK219" si="58">E171+E157+E146</f>
        <v>4.347890026916831</v>
      </c>
      <c r="F219" s="87">
        <f t="shared" si="58"/>
        <v>4.347890026916831</v>
      </c>
      <c r="G219" s="87">
        <f t="shared" si="58"/>
        <v>4.347890026916831</v>
      </c>
      <c r="H219" s="87">
        <f t="shared" si="58"/>
        <v>4.347890026916831</v>
      </c>
      <c r="I219" s="87">
        <f t="shared" si="58"/>
        <v>4.347890026916831</v>
      </c>
      <c r="J219" s="87">
        <f t="shared" si="58"/>
        <v>4.347890026916831</v>
      </c>
      <c r="K219" s="87">
        <f t="shared" si="58"/>
        <v>4.3255853510787485</v>
      </c>
      <c r="L219" s="87">
        <f t="shared" si="58"/>
        <v>4.3033950982277158</v>
      </c>
      <c r="M219" s="87">
        <f t="shared" si="58"/>
        <v>4.2813186813738069</v>
      </c>
      <c r="N219" s="87">
        <f t="shared" si="58"/>
        <v>4.2593555165383608</v>
      </c>
      <c r="O219" s="87">
        <f t="shared" si="58"/>
        <v>4.2375050227385191</v>
      </c>
      <c r="P219" s="87">
        <f t="shared" si="58"/>
        <v>4.2157666219718708</v>
      </c>
      <c r="Q219" s="87">
        <f t="shared" si="58"/>
        <v>4.1941397392011552</v>
      </c>
      <c r="R219" s="87">
        <f t="shared" si="58"/>
        <v>4.1828155619053113</v>
      </c>
      <c r="S219" s="87">
        <f t="shared" si="58"/>
        <v>4.1715219598881657</v>
      </c>
      <c r="T219" s="87">
        <f t="shared" si="58"/>
        <v>4.1602588505964677</v>
      </c>
      <c r="U219" s="87">
        <f t="shared" si="58"/>
        <v>4.1490261516998572</v>
      </c>
      <c r="V219" s="87">
        <f t="shared" si="58"/>
        <v>4.1378237810902663</v>
      </c>
      <c r="W219" s="87">
        <f t="shared" si="58"/>
        <v>4.1266516568813225</v>
      </c>
      <c r="X219" s="87">
        <f t="shared" si="58"/>
        <v>4.1155096974077425</v>
      </c>
      <c r="Y219" s="87">
        <f t="shared" si="58"/>
        <v>4.1043978212247421</v>
      </c>
      <c r="Z219" s="87">
        <f t="shared" si="58"/>
        <v>4.0933159471074338</v>
      </c>
      <c r="AA219" s="87">
        <f t="shared" si="58"/>
        <v>4.0822639940502441</v>
      </c>
      <c r="AB219" s="87">
        <f t="shared" si="58"/>
        <v>4.0712418812663085</v>
      </c>
      <c r="AC219" s="87">
        <f t="shared" si="58"/>
        <v>4.0602495281868887</v>
      </c>
      <c r="AD219" s="87">
        <f t="shared" si="58"/>
        <v>4.0492868544607843</v>
      </c>
      <c r="AE219" s="87">
        <f t="shared" si="58"/>
        <v>4.0383537799537397</v>
      </c>
      <c r="AF219" s="87">
        <f t="shared" si="58"/>
        <v>4.0318116468302145</v>
      </c>
      <c r="AG219" s="87">
        <f t="shared" si="58"/>
        <v>4.0252801119623491</v>
      </c>
      <c r="AH219" s="87">
        <f t="shared" si="58"/>
        <v>4.0187591581809707</v>
      </c>
      <c r="AI219" s="87">
        <f t="shared" si="58"/>
        <v>4.0122487683447172</v>
      </c>
      <c r="AJ219" s="87">
        <f t="shared" si="58"/>
        <v>4.0057489253399989</v>
      </c>
      <c r="AK219" s="87">
        <f t="shared" si="58"/>
        <v>3.999259612080948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0.44976236986301349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3.3050654761130134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3.6530148630136983E-2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7.017939446404185E-6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0.97572431943692051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2.4269601656605667E-2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6.0789064737287935E-6</v>
      </c>
    </row>
  </sheetData>
  <conditionalFormatting sqref="D1:AK1">
    <cfRule type="cellIs" dxfId="727" priority="69" operator="equal">
      <formula>0</formula>
    </cfRule>
  </conditionalFormatting>
  <conditionalFormatting sqref="D5:AK5">
    <cfRule type="cellIs" dxfId="726" priority="68" operator="equal">
      <formula>0</formula>
    </cfRule>
  </conditionalFormatting>
  <conditionalFormatting sqref="D8:AK8">
    <cfRule type="cellIs" dxfId="725" priority="67" operator="equal">
      <formula>0</formula>
    </cfRule>
  </conditionalFormatting>
  <conditionalFormatting sqref="D11:AK11">
    <cfRule type="cellIs" dxfId="724" priority="66" operator="equal">
      <formula>0</formula>
    </cfRule>
  </conditionalFormatting>
  <conditionalFormatting sqref="D14:AK24">
    <cfRule type="cellIs" dxfId="723" priority="65" operator="equal">
      <formula>0</formula>
    </cfRule>
  </conditionalFormatting>
  <conditionalFormatting sqref="D25:AK26">
    <cfRule type="cellIs" dxfId="722" priority="64" operator="equal">
      <formula>0</formula>
    </cfRule>
  </conditionalFormatting>
  <conditionalFormatting sqref="D63:AK73">
    <cfRule type="cellIs" dxfId="721" priority="32" operator="equal">
      <formula>0</formula>
    </cfRule>
  </conditionalFormatting>
  <conditionalFormatting sqref="D76:AK77">
    <cfRule type="cellIs" dxfId="720" priority="31" operator="equal">
      <formula>0</formula>
    </cfRule>
  </conditionalFormatting>
  <conditionalFormatting sqref="F91:AK91">
    <cfRule type="cellIs" dxfId="719" priority="30" operator="equal">
      <formula>0</formula>
    </cfRule>
  </conditionalFormatting>
  <conditionalFormatting sqref="D92:AK98">
    <cfRule type="cellIs" dxfId="718" priority="29" operator="equal">
      <formula>0</formula>
    </cfRule>
  </conditionalFormatting>
  <conditionalFormatting sqref="E101:AK101">
    <cfRule type="cellIs" dxfId="717" priority="28" operator="equal">
      <formula>0</formula>
    </cfRule>
  </conditionalFormatting>
  <conditionalFormatting sqref="D102:AK112">
    <cfRule type="cellIs" dxfId="716" priority="27" operator="equal">
      <formula>0</formula>
    </cfRule>
  </conditionalFormatting>
  <conditionalFormatting sqref="D115:AK115">
    <cfRule type="cellIs" dxfId="715" priority="26" operator="equal">
      <formula>0</formula>
    </cfRule>
  </conditionalFormatting>
  <conditionalFormatting sqref="D119:AK119">
    <cfRule type="cellIs" dxfId="714" priority="24" operator="equal">
      <formula>0</formula>
    </cfRule>
  </conditionalFormatting>
  <conditionalFormatting sqref="D120:AK126">
    <cfRule type="cellIs" dxfId="713" priority="23" operator="equal">
      <formula>0</formula>
    </cfRule>
  </conditionalFormatting>
  <conditionalFormatting sqref="D129:AK129">
    <cfRule type="cellIs" dxfId="712" priority="22" operator="equal">
      <formula>0</formula>
    </cfRule>
  </conditionalFormatting>
  <conditionalFormatting sqref="D130:AK140">
    <cfRule type="cellIs" dxfId="711" priority="21" operator="equal">
      <formula>0</formula>
    </cfRule>
  </conditionalFormatting>
  <conditionalFormatting sqref="D143:AK143">
    <cfRule type="cellIs" dxfId="710" priority="20" operator="equal">
      <formula>0</formula>
    </cfRule>
  </conditionalFormatting>
  <conditionalFormatting sqref="D146:AK154">
    <cfRule type="cellIs" dxfId="709" priority="19" operator="equal">
      <formula>0</formula>
    </cfRule>
  </conditionalFormatting>
  <conditionalFormatting sqref="D157:AK158">
    <cfRule type="cellIs" dxfId="708" priority="18" operator="equal">
      <formula>0</formula>
    </cfRule>
  </conditionalFormatting>
  <conditionalFormatting sqref="D159:AK169">
    <cfRule type="cellIs" dxfId="707" priority="17" operator="equal">
      <formula>0</formula>
    </cfRule>
  </conditionalFormatting>
  <conditionalFormatting sqref="D171:AK172">
    <cfRule type="cellIs" dxfId="706" priority="16" operator="equal">
      <formula>0</formula>
    </cfRule>
  </conditionalFormatting>
  <conditionalFormatting sqref="D176:AK183">
    <cfRule type="cellIs" dxfId="705" priority="15" operator="equal">
      <formula>0</formula>
    </cfRule>
  </conditionalFormatting>
  <conditionalFormatting sqref="D186:AK186">
    <cfRule type="cellIs" dxfId="704" priority="14" operator="equal">
      <formula>0</formula>
    </cfRule>
  </conditionalFormatting>
  <conditionalFormatting sqref="D187:AK197">
    <cfRule type="cellIs" dxfId="703" priority="13" operator="equal">
      <formula>0</formula>
    </cfRule>
  </conditionalFormatting>
  <conditionalFormatting sqref="D200:AK200">
    <cfRule type="cellIs" dxfId="702" priority="12" operator="equal">
      <formula>0</formula>
    </cfRule>
  </conditionalFormatting>
  <conditionalFormatting sqref="D203:AK203">
    <cfRule type="cellIs" dxfId="701" priority="11" operator="equal">
      <formula>0</formula>
    </cfRule>
  </conditionalFormatting>
  <conditionalFormatting sqref="D204:AK216">
    <cfRule type="cellIs" dxfId="700" priority="10" operator="equal">
      <formula>0</formula>
    </cfRule>
  </conditionalFormatting>
  <conditionalFormatting sqref="E91:AK91">
    <cfRule type="cellIs" dxfId="699" priority="9" operator="equal">
      <formula>0</formula>
    </cfRule>
  </conditionalFormatting>
  <conditionalFormatting sqref="D91:D98">
    <cfRule type="cellIs" dxfId="698" priority="8" operator="equal">
      <formula>0</formula>
    </cfRule>
  </conditionalFormatting>
  <conditionalFormatting sqref="D101:D112">
    <cfRule type="cellIs" dxfId="697" priority="7" operator="equal">
      <formula>0</formula>
    </cfRule>
  </conditionalFormatting>
  <conditionalFormatting sqref="D251:D253">
    <cfRule type="cellIs" dxfId="696" priority="6" operator="equal">
      <formula>0</formula>
    </cfRule>
  </conditionalFormatting>
  <conditionalFormatting sqref="D45:AK47">
    <cfRule type="cellIs" dxfId="695" priority="36" operator="equal">
      <formula>0</formula>
    </cfRule>
  </conditionalFormatting>
  <conditionalFormatting sqref="D52:AK54 E52:AK59">
    <cfRule type="cellIs" dxfId="694" priority="35" operator="equal">
      <formula>0</formula>
    </cfRule>
  </conditionalFormatting>
  <conditionalFormatting sqref="D55:AK59">
    <cfRule type="cellIs" dxfId="693" priority="34" operator="equal">
      <formula>0</formula>
    </cfRule>
  </conditionalFormatting>
  <conditionalFormatting sqref="D62 E63:AK73 F62:AK62">
    <cfRule type="cellIs" dxfId="692" priority="33" operator="equal">
      <formula>0</formula>
    </cfRule>
  </conditionalFormatting>
  <conditionalFormatting sqref="E62:AK73">
    <cfRule type="cellIs" dxfId="691" priority="5" operator="equal">
      <formula>0</formula>
    </cfRule>
  </conditionalFormatting>
  <conditionalFormatting sqref="D79:D81">
    <cfRule type="cellIs" dxfId="690" priority="4" operator="equal">
      <formula>0</formula>
    </cfRule>
  </conditionalFormatting>
  <conditionalFormatting sqref="E79:E81">
    <cfRule type="cellIs" dxfId="689" priority="3" operator="equal">
      <formula>0</formula>
    </cfRule>
  </conditionalFormatting>
  <conditionalFormatting sqref="F79:AK81">
    <cfRule type="cellIs" dxfId="688" priority="2" operator="equal">
      <formula>0</formula>
    </cfRule>
  </conditionalFormatting>
  <conditionalFormatting sqref="D84:AK86">
    <cfRule type="cellIs" dxfId="68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00B050"/>
  </sheetPr>
  <dimension ref="A1:AK253"/>
  <sheetViews>
    <sheetView zoomScale="55" zoomScaleNormal="55" zoomScalePageLayoutView="90" workbookViewId="0">
      <pane xSplit="3" ySplit="1" topLeftCell="D158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Específicos'!D10</f>
        <v>68.87482469432652</v>
      </c>
      <c r="E5" s="35">
        <f>'Datos Específicos'!E4*'Datos Específicos'!E10</f>
        <v>68.87482469432652</v>
      </c>
      <c r="F5" s="35">
        <f>'Datos Específicos'!F4*'Datos Específicos'!F10</f>
        <v>68.87482469432652</v>
      </c>
      <c r="G5" s="35">
        <f>'Datos Específicos'!G4*'Datos Específicos'!G10</f>
        <v>68.87482469432652</v>
      </c>
      <c r="H5" s="35">
        <f>'Datos Específicos'!H4*'Datos Específicos'!H10</f>
        <v>68.87482469432652</v>
      </c>
      <c r="I5" s="35">
        <f>'Datos Específicos'!I4*'Datos Específicos'!I10</f>
        <v>68.87482469432652</v>
      </c>
      <c r="J5" s="35">
        <f>'Datos Específicos'!J4*'Datos Específicos'!J10</f>
        <v>68.87482469432652</v>
      </c>
      <c r="K5" s="35">
        <f>'Datos Específicos'!K4*'Datos Específicos'!K10</f>
        <v>68.87482469432652</v>
      </c>
      <c r="L5" s="35">
        <f>'Datos Específicos'!L4*'Datos Específicos'!L10</f>
        <v>68.87482469432652</v>
      </c>
      <c r="M5" s="35">
        <f>'Datos Específicos'!M4*'Datos Específicos'!M10</f>
        <v>68.87482469432652</v>
      </c>
      <c r="N5" s="35">
        <f>'Datos Específicos'!N4*'Datos Específicos'!N10</f>
        <v>68.87482469432652</v>
      </c>
      <c r="O5" s="35">
        <f>'Datos Específicos'!O4*'Datos Específicos'!O10</f>
        <v>68.87482469432652</v>
      </c>
      <c r="P5" s="35">
        <f>'Datos Específicos'!P4*'Datos Específicos'!P10</f>
        <v>68.87482469432652</v>
      </c>
      <c r="Q5" s="35">
        <f>'Datos Específicos'!Q4*'Datos Específicos'!Q10</f>
        <v>68.87482469432652</v>
      </c>
      <c r="R5" s="35">
        <f>'Datos Específicos'!R4*'Datos Específicos'!R10</f>
        <v>68.87482469432652</v>
      </c>
      <c r="S5" s="35">
        <f>'Datos Específicos'!S4*'Datos Específicos'!S10</f>
        <v>68.87482469432652</v>
      </c>
      <c r="T5" s="35">
        <f>'Datos Específicos'!T4*'Datos Específicos'!T10</f>
        <v>68.87482469432652</v>
      </c>
      <c r="U5" s="35">
        <f>'Datos Específicos'!U4*'Datos Específicos'!U10</f>
        <v>68.87482469432652</v>
      </c>
      <c r="V5" s="35">
        <f>'Datos Específicos'!V4*'Datos Específicos'!V10</f>
        <v>68.87482469432652</v>
      </c>
      <c r="W5" s="35">
        <f>'Datos Específicos'!W4*'Datos Específicos'!W10</f>
        <v>68.87482469432652</v>
      </c>
      <c r="X5" s="35">
        <f>'Datos Específicos'!X4*'Datos Específicos'!X10</f>
        <v>68.87482469432652</v>
      </c>
      <c r="Y5" s="35">
        <f>'Datos Específicos'!Y4*'Datos Específicos'!Y10</f>
        <v>68.87482469432652</v>
      </c>
      <c r="Z5" s="35">
        <f>'Datos Específicos'!Z4*'Datos Específicos'!Z10</f>
        <v>68.87482469432652</v>
      </c>
      <c r="AA5" s="35">
        <f>'Datos Específicos'!AA4*'Datos Específicos'!AA10</f>
        <v>68.87482469432652</v>
      </c>
      <c r="AB5" s="35">
        <f>'Datos Específicos'!AB4*'Datos Específicos'!AB10</f>
        <v>68.87482469432652</v>
      </c>
      <c r="AC5" s="35">
        <f>'Datos Específicos'!AC4*'Datos Específicos'!AC10</f>
        <v>68.87482469432652</v>
      </c>
      <c r="AD5" s="35">
        <f>'Datos Específicos'!AD4*'Datos Específicos'!AD10</f>
        <v>68.87482469432652</v>
      </c>
      <c r="AE5" s="35">
        <f>'Datos Específicos'!AE4*'Datos Específicos'!AE10</f>
        <v>68.87482469432652</v>
      </c>
      <c r="AF5" s="35">
        <f>'Datos Específicos'!AF4*'Datos Específicos'!AF10</f>
        <v>68.87482469432652</v>
      </c>
      <c r="AG5" s="35">
        <f>'Datos Específicos'!AG4*'Datos Específicos'!AG10</f>
        <v>68.87482469432652</v>
      </c>
      <c r="AH5" s="35">
        <f>'Datos Específicos'!AH4*'Datos Específicos'!AH10</f>
        <v>68.87482469432652</v>
      </c>
      <c r="AI5" s="35">
        <f>'Datos Específicos'!AI4*'Datos Específicos'!AI10</f>
        <v>68.87482469432652</v>
      </c>
      <c r="AJ5" s="35">
        <f>'Datos Específicos'!AJ4*'Datos Específicos'!AJ10</f>
        <v>68.87482469432652</v>
      </c>
      <c r="AK5" s="35">
        <f>'Datos Específicos'!AK4*'Datos Específicos'!AK10</f>
        <v>68.87482469432652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Generales'!D8</f>
        <v>68.874824694326506</v>
      </c>
      <c r="E8" s="37">
        <f>'Datos Generales'!E8</f>
        <v>0</v>
      </c>
      <c r="F8" s="37">
        <f>'Datos Generales'!F8</f>
        <v>0</v>
      </c>
      <c r="G8" s="37">
        <f>'Datos Generales'!G8</f>
        <v>0</v>
      </c>
      <c r="H8" s="37">
        <f>'Datos Generales'!H8</f>
        <v>0</v>
      </c>
      <c r="I8" s="37">
        <f>'Datos Generales'!I8</f>
        <v>0</v>
      </c>
      <c r="J8" s="37">
        <f>'Datos Generales'!J8</f>
        <v>0</v>
      </c>
      <c r="K8" s="37">
        <f>'Datos Generales'!K8</f>
        <v>0</v>
      </c>
      <c r="L8" s="37">
        <f>'Datos Generales'!L8</f>
        <v>0</v>
      </c>
      <c r="M8" s="37">
        <f>'Datos Generales'!M8</f>
        <v>0</v>
      </c>
      <c r="N8" s="37">
        <f>'Datos Generales'!N8</f>
        <v>0</v>
      </c>
      <c r="O8" s="37">
        <f>'Datos Generales'!O8</f>
        <v>0</v>
      </c>
      <c r="P8" s="37">
        <f>'Datos Generales'!P8</f>
        <v>0</v>
      </c>
      <c r="Q8" s="37">
        <f>'Datos Generales'!Q8</f>
        <v>0</v>
      </c>
      <c r="R8" s="37">
        <f>'Datos Generales'!R8</f>
        <v>0</v>
      </c>
      <c r="S8" s="37">
        <f>'Datos Generales'!S8</f>
        <v>0</v>
      </c>
      <c r="T8" s="37">
        <f>'Datos Generales'!T8</f>
        <v>0</v>
      </c>
      <c r="U8" s="37">
        <f>'Datos Generales'!U8</f>
        <v>0</v>
      </c>
      <c r="V8" s="37">
        <f>'Datos Generales'!V8</f>
        <v>0</v>
      </c>
      <c r="W8" s="37">
        <f>'Datos Generales'!W8</f>
        <v>0</v>
      </c>
      <c r="X8" s="37">
        <f>'Datos Generales'!X8</f>
        <v>0</v>
      </c>
      <c r="Y8" s="37">
        <f>'Datos Generales'!Y8</f>
        <v>0</v>
      </c>
      <c r="Z8" s="37">
        <f>'Datos Generales'!Z8</f>
        <v>0</v>
      </c>
      <c r="AA8" s="37">
        <f>'Datos Generales'!AA8</f>
        <v>0</v>
      </c>
      <c r="AB8" s="37">
        <f>'Datos Generales'!AB8</f>
        <v>0</v>
      </c>
      <c r="AC8" s="37">
        <f>'Datos Generales'!AC8</f>
        <v>0</v>
      </c>
      <c r="AD8" s="37">
        <f>'Datos Generales'!AD8</f>
        <v>0</v>
      </c>
      <c r="AE8" s="37">
        <f>'Datos Generales'!AE8</f>
        <v>0</v>
      </c>
      <c r="AF8" s="37">
        <f>'Datos Generales'!AF8</f>
        <v>0</v>
      </c>
      <c r="AG8" s="37">
        <f>'Datos Generales'!AG8</f>
        <v>0</v>
      </c>
      <c r="AH8" s="37">
        <f>'Datos Generales'!AH8</f>
        <v>0</v>
      </c>
      <c r="AI8" s="37">
        <f>'Datos Generales'!AI8</f>
        <v>0</v>
      </c>
      <c r="AJ8" s="37">
        <f>'Datos Generales'!AJ8</f>
        <v>0</v>
      </c>
      <c r="AK8" s="37">
        <f>'Datos Generales'!AK8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68.874824694326506</v>
      </c>
      <c r="E11" s="35">
        <f t="shared" si="1"/>
        <v>68.87482469432652</v>
      </c>
      <c r="F11" s="35">
        <f t="shared" si="1"/>
        <v>68.87482469432652</v>
      </c>
      <c r="G11" s="35">
        <f t="shared" si="1"/>
        <v>68.87482469432652</v>
      </c>
      <c r="H11" s="35">
        <f t="shared" si="1"/>
        <v>68.87482469432652</v>
      </c>
      <c r="I11" s="35">
        <f t="shared" si="1"/>
        <v>68.87482469432652</v>
      </c>
      <c r="J11" s="35">
        <f t="shared" si="1"/>
        <v>68.87482469432652</v>
      </c>
      <c r="K11" s="35">
        <f t="shared" si="1"/>
        <v>68.87482469432652</v>
      </c>
      <c r="L11" s="35">
        <f t="shared" si="1"/>
        <v>68.87482469432652</v>
      </c>
      <c r="M11" s="35">
        <f t="shared" si="1"/>
        <v>68.87482469432652</v>
      </c>
      <c r="N11" s="35">
        <f t="shared" si="1"/>
        <v>68.87482469432652</v>
      </c>
      <c r="O11" s="35">
        <f t="shared" si="1"/>
        <v>68.87482469432652</v>
      </c>
      <c r="P11" s="35">
        <f t="shared" si="1"/>
        <v>68.87482469432652</v>
      </c>
      <c r="Q11" s="35">
        <f t="shared" si="1"/>
        <v>68.87482469432652</v>
      </c>
      <c r="R11" s="35">
        <f t="shared" si="1"/>
        <v>68.87482469432652</v>
      </c>
      <c r="S11" s="35">
        <f t="shared" si="1"/>
        <v>68.87482469432652</v>
      </c>
      <c r="T11" s="35">
        <f t="shared" si="1"/>
        <v>68.87482469432652</v>
      </c>
      <c r="U11" s="35">
        <f t="shared" si="1"/>
        <v>68.87482469432652</v>
      </c>
      <c r="V11" s="35">
        <f t="shared" si="1"/>
        <v>68.87482469432652</v>
      </c>
      <c r="W11" s="35">
        <f t="shared" si="1"/>
        <v>68.87482469432652</v>
      </c>
      <c r="X11" s="35">
        <f t="shared" si="1"/>
        <v>68.87482469432652</v>
      </c>
      <c r="Y11" s="35">
        <f t="shared" si="1"/>
        <v>68.87482469432652</v>
      </c>
      <c r="Z11" s="35">
        <f t="shared" si="1"/>
        <v>68.87482469432652</v>
      </c>
      <c r="AA11" s="35">
        <f t="shared" si="1"/>
        <v>68.87482469432652</v>
      </c>
      <c r="AB11" s="35">
        <f t="shared" si="1"/>
        <v>68.87482469432652</v>
      </c>
      <c r="AC11" s="35">
        <f t="shared" si="1"/>
        <v>68.87482469432652</v>
      </c>
      <c r="AD11" s="35">
        <f t="shared" si="1"/>
        <v>68.87482469432652</v>
      </c>
      <c r="AE11" s="35">
        <f t="shared" si="1"/>
        <v>68.87482469432652</v>
      </c>
      <c r="AF11" s="35">
        <f t="shared" si="1"/>
        <v>68.87482469432652</v>
      </c>
      <c r="AG11" s="35">
        <f t="shared" si="1"/>
        <v>68.87482469432652</v>
      </c>
      <c r="AH11" s="35">
        <f t="shared" si="1"/>
        <v>68.87482469432652</v>
      </c>
      <c r="AI11" s="35">
        <f t="shared" si="1"/>
        <v>68.87482469432652</v>
      </c>
      <c r="AJ11" s="35">
        <f t="shared" si="1"/>
        <v>68.87482469432652</v>
      </c>
      <c r="AK11" s="35">
        <f t="shared" si="1"/>
        <v>68.87482469432652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Generales'!D75</f>
        <v>13.097969303999999</v>
      </c>
      <c r="E14" s="37">
        <f>'Datos Generales'!E75</f>
        <v>0</v>
      </c>
      <c r="F14" s="37">
        <f>'Datos Generales'!F75</f>
        <v>0</v>
      </c>
      <c r="G14" s="37">
        <f>'Datos Generales'!G75</f>
        <v>0</v>
      </c>
      <c r="H14" s="37">
        <f>'Datos Generales'!H75</f>
        <v>0</v>
      </c>
      <c r="I14" s="37">
        <f>'Datos Generales'!I75</f>
        <v>0</v>
      </c>
      <c r="J14" s="37">
        <f>'Datos Generales'!J75</f>
        <v>0</v>
      </c>
      <c r="K14" s="37">
        <f>'Datos Generales'!K75</f>
        <v>0</v>
      </c>
      <c r="L14" s="37">
        <f>'Datos Generales'!L75</f>
        <v>0</v>
      </c>
      <c r="M14" s="37">
        <f>'Datos Generales'!M75</f>
        <v>0</v>
      </c>
      <c r="N14" s="37">
        <f>'Datos Generales'!N75</f>
        <v>0</v>
      </c>
      <c r="O14" s="37">
        <f>'Datos Generales'!O75</f>
        <v>0</v>
      </c>
      <c r="P14" s="37">
        <f>'Datos Generales'!P75</f>
        <v>0</v>
      </c>
      <c r="Q14" s="37">
        <f>'Datos Generales'!Q75</f>
        <v>0</v>
      </c>
      <c r="R14" s="37">
        <f>'Datos Generales'!R75</f>
        <v>0</v>
      </c>
      <c r="S14" s="37">
        <f>'Datos Generales'!S75</f>
        <v>0</v>
      </c>
      <c r="T14" s="37">
        <f>'Datos Generales'!T75</f>
        <v>0</v>
      </c>
      <c r="U14" s="37">
        <f>'Datos Generales'!U75</f>
        <v>0</v>
      </c>
      <c r="V14" s="37">
        <f>'Datos Generales'!V75</f>
        <v>0</v>
      </c>
      <c r="W14" s="37">
        <f>'Datos Generales'!W75</f>
        <v>0</v>
      </c>
      <c r="X14" s="37">
        <f>'Datos Generales'!X75</f>
        <v>0</v>
      </c>
      <c r="Y14" s="37">
        <f>'Datos Generales'!Y75</f>
        <v>0</v>
      </c>
      <c r="Z14" s="37">
        <f>'Datos Generales'!Z75</f>
        <v>0</v>
      </c>
      <c r="AA14" s="37">
        <f>'Datos Generales'!AA75</f>
        <v>0</v>
      </c>
      <c r="AB14" s="37">
        <f>'Datos Generales'!AB75</f>
        <v>0</v>
      </c>
      <c r="AC14" s="37">
        <f>'Datos Generales'!AC75</f>
        <v>0</v>
      </c>
      <c r="AD14" s="37">
        <f>'Datos Generales'!AD75</f>
        <v>0</v>
      </c>
      <c r="AE14" s="37">
        <f>'Datos Generales'!AE75</f>
        <v>0</v>
      </c>
      <c r="AF14" s="37">
        <f>'Datos Generales'!AF75</f>
        <v>0</v>
      </c>
      <c r="AG14" s="37">
        <f>'Datos Generales'!AG75</f>
        <v>0</v>
      </c>
      <c r="AH14" s="37">
        <f>'Datos Generales'!AH75</f>
        <v>0</v>
      </c>
      <c r="AI14" s="37">
        <f>'Datos Generales'!AI75</f>
        <v>0</v>
      </c>
      <c r="AJ14" s="37">
        <f>'Datos Generales'!AJ75</f>
        <v>0</v>
      </c>
      <c r="AK14" s="37">
        <f>'Datos Generales'!AK75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Generales'!D76</f>
        <v>17.522084999999997</v>
      </c>
      <c r="E15" s="37">
        <f>'Datos Generales'!E76</f>
        <v>0</v>
      </c>
      <c r="F15" s="37">
        <f>'Datos Generales'!F76</f>
        <v>0</v>
      </c>
      <c r="G15" s="37">
        <f>'Datos Generales'!G76</f>
        <v>0</v>
      </c>
      <c r="H15" s="37">
        <f>'Datos Generales'!H76</f>
        <v>0</v>
      </c>
      <c r="I15" s="37">
        <f>'Datos Generales'!I76</f>
        <v>0</v>
      </c>
      <c r="J15" s="37">
        <f>'Datos Generales'!J76</f>
        <v>0</v>
      </c>
      <c r="K15" s="37">
        <f>'Datos Generales'!K76</f>
        <v>0</v>
      </c>
      <c r="L15" s="37">
        <f>'Datos Generales'!L76</f>
        <v>0</v>
      </c>
      <c r="M15" s="37">
        <f>'Datos Generales'!M76</f>
        <v>0</v>
      </c>
      <c r="N15" s="37">
        <f>'Datos Generales'!N76</f>
        <v>0</v>
      </c>
      <c r="O15" s="37">
        <f>'Datos Generales'!O76</f>
        <v>0</v>
      </c>
      <c r="P15" s="37">
        <f>'Datos Generales'!P76</f>
        <v>0</v>
      </c>
      <c r="Q15" s="37">
        <f>'Datos Generales'!Q76</f>
        <v>0</v>
      </c>
      <c r="R15" s="37">
        <f>'Datos Generales'!R76</f>
        <v>0</v>
      </c>
      <c r="S15" s="37">
        <f>'Datos Generales'!S76</f>
        <v>0</v>
      </c>
      <c r="T15" s="37">
        <f>'Datos Generales'!T76</f>
        <v>0</v>
      </c>
      <c r="U15" s="37">
        <f>'Datos Generales'!U76</f>
        <v>0</v>
      </c>
      <c r="V15" s="37">
        <f>'Datos Generales'!V76</f>
        <v>0</v>
      </c>
      <c r="W15" s="37">
        <f>'Datos Generales'!W76</f>
        <v>0</v>
      </c>
      <c r="X15" s="37">
        <f>'Datos Generales'!X76</f>
        <v>0</v>
      </c>
      <c r="Y15" s="37">
        <f>'Datos Generales'!Y76</f>
        <v>0</v>
      </c>
      <c r="Z15" s="37">
        <f>'Datos Generales'!Z76</f>
        <v>0</v>
      </c>
      <c r="AA15" s="37">
        <f>'Datos Generales'!AA76</f>
        <v>0</v>
      </c>
      <c r="AB15" s="37">
        <f>'Datos Generales'!AB76</f>
        <v>0</v>
      </c>
      <c r="AC15" s="37">
        <f>'Datos Generales'!AC76</f>
        <v>0</v>
      </c>
      <c r="AD15" s="37">
        <f>'Datos Generales'!AD76</f>
        <v>0</v>
      </c>
      <c r="AE15" s="37">
        <f>'Datos Generales'!AE76</f>
        <v>0</v>
      </c>
      <c r="AF15" s="37">
        <f>'Datos Generales'!AF76</f>
        <v>0</v>
      </c>
      <c r="AG15" s="37">
        <f>'Datos Generales'!AG76</f>
        <v>0</v>
      </c>
      <c r="AH15" s="37">
        <f>'Datos Generales'!AH76</f>
        <v>0</v>
      </c>
      <c r="AI15" s="37">
        <f>'Datos Generales'!AI76</f>
        <v>0</v>
      </c>
      <c r="AJ15" s="37">
        <f>'Datos Generales'!AJ76</f>
        <v>0</v>
      </c>
      <c r="AK15" s="37">
        <f>'Datos Generales'!AK76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Generales'!D77</f>
        <v>0</v>
      </c>
      <c r="E16" s="37">
        <f>'Datos Generales'!E77</f>
        <v>0</v>
      </c>
      <c r="F16" s="37">
        <f>'Datos Generales'!F77</f>
        <v>0</v>
      </c>
      <c r="G16" s="37">
        <f>'Datos Generales'!G77</f>
        <v>0</v>
      </c>
      <c r="H16" s="37">
        <f>'Datos Generales'!H77</f>
        <v>0</v>
      </c>
      <c r="I16" s="37">
        <f>'Datos Generales'!I77</f>
        <v>0</v>
      </c>
      <c r="J16" s="37">
        <f>'Datos Generales'!J77</f>
        <v>0</v>
      </c>
      <c r="K16" s="37">
        <f>'Datos Generales'!K77</f>
        <v>0</v>
      </c>
      <c r="L16" s="37">
        <f>'Datos Generales'!L77</f>
        <v>0</v>
      </c>
      <c r="M16" s="37">
        <f>'Datos Generales'!M77</f>
        <v>0</v>
      </c>
      <c r="N16" s="37">
        <f>'Datos Generales'!N77</f>
        <v>0</v>
      </c>
      <c r="O16" s="37">
        <f>'Datos Generales'!O77</f>
        <v>0</v>
      </c>
      <c r="P16" s="37">
        <f>'Datos Generales'!P77</f>
        <v>0</v>
      </c>
      <c r="Q16" s="37">
        <f>'Datos Generales'!Q77</f>
        <v>0</v>
      </c>
      <c r="R16" s="37">
        <f>'Datos Generales'!R77</f>
        <v>0</v>
      </c>
      <c r="S16" s="37">
        <f>'Datos Generales'!S77</f>
        <v>0</v>
      </c>
      <c r="T16" s="37">
        <f>'Datos Generales'!T77</f>
        <v>0</v>
      </c>
      <c r="U16" s="37">
        <f>'Datos Generales'!U77</f>
        <v>0</v>
      </c>
      <c r="V16" s="37">
        <f>'Datos Generales'!V77</f>
        <v>0</v>
      </c>
      <c r="W16" s="37">
        <f>'Datos Generales'!W77</f>
        <v>0</v>
      </c>
      <c r="X16" s="37">
        <f>'Datos Generales'!X77</f>
        <v>0</v>
      </c>
      <c r="Y16" s="37">
        <f>'Datos Generales'!Y77</f>
        <v>0</v>
      </c>
      <c r="Z16" s="37">
        <f>'Datos Generales'!Z77</f>
        <v>0</v>
      </c>
      <c r="AA16" s="37">
        <f>'Datos Generales'!AA77</f>
        <v>0</v>
      </c>
      <c r="AB16" s="37">
        <f>'Datos Generales'!AB77</f>
        <v>0</v>
      </c>
      <c r="AC16" s="37">
        <f>'Datos Generales'!AC77</f>
        <v>0</v>
      </c>
      <c r="AD16" s="37">
        <f>'Datos Generales'!AD77</f>
        <v>0</v>
      </c>
      <c r="AE16" s="37">
        <f>'Datos Generales'!AE77</f>
        <v>0</v>
      </c>
      <c r="AF16" s="37">
        <f>'Datos Generales'!AF77</f>
        <v>0</v>
      </c>
      <c r="AG16" s="37">
        <f>'Datos Generales'!AG77</f>
        <v>0</v>
      </c>
      <c r="AH16" s="37">
        <f>'Datos Generales'!AH77</f>
        <v>0</v>
      </c>
      <c r="AI16" s="37">
        <f>'Datos Generales'!AI77</f>
        <v>0</v>
      </c>
      <c r="AJ16" s="37">
        <f>'Datos Generales'!AJ77</f>
        <v>0</v>
      </c>
      <c r="AK16" s="37">
        <f>'Datos Generales'!AK77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Generales'!D78</f>
        <v>0</v>
      </c>
      <c r="E17" s="37">
        <f>'Datos Generales'!E78</f>
        <v>0</v>
      </c>
      <c r="F17" s="37">
        <f>'Datos Generales'!F78</f>
        <v>0</v>
      </c>
      <c r="G17" s="37">
        <f>'Datos Generales'!G78</f>
        <v>0</v>
      </c>
      <c r="H17" s="37">
        <f>'Datos Generales'!H78</f>
        <v>0</v>
      </c>
      <c r="I17" s="37">
        <f>'Datos Generales'!I78</f>
        <v>0</v>
      </c>
      <c r="J17" s="37">
        <f>'Datos Generales'!J78</f>
        <v>0</v>
      </c>
      <c r="K17" s="37">
        <f>'Datos Generales'!K78</f>
        <v>0</v>
      </c>
      <c r="L17" s="37">
        <f>'Datos Generales'!L78</f>
        <v>0</v>
      </c>
      <c r="M17" s="37">
        <f>'Datos Generales'!M78</f>
        <v>0</v>
      </c>
      <c r="N17" s="37">
        <f>'Datos Generales'!N78</f>
        <v>0</v>
      </c>
      <c r="O17" s="37">
        <f>'Datos Generales'!O78</f>
        <v>0</v>
      </c>
      <c r="P17" s="37">
        <f>'Datos Generales'!P78</f>
        <v>0</v>
      </c>
      <c r="Q17" s="37">
        <f>'Datos Generales'!Q78</f>
        <v>0</v>
      </c>
      <c r="R17" s="37">
        <f>'Datos Generales'!R78</f>
        <v>0</v>
      </c>
      <c r="S17" s="37">
        <f>'Datos Generales'!S78</f>
        <v>0</v>
      </c>
      <c r="T17" s="37">
        <f>'Datos Generales'!T78</f>
        <v>0</v>
      </c>
      <c r="U17" s="37">
        <f>'Datos Generales'!U78</f>
        <v>0</v>
      </c>
      <c r="V17" s="37">
        <f>'Datos Generales'!V78</f>
        <v>0</v>
      </c>
      <c r="W17" s="37">
        <f>'Datos Generales'!W78</f>
        <v>0</v>
      </c>
      <c r="X17" s="37">
        <f>'Datos Generales'!X78</f>
        <v>0</v>
      </c>
      <c r="Y17" s="37">
        <f>'Datos Generales'!Y78</f>
        <v>0</v>
      </c>
      <c r="Z17" s="37">
        <f>'Datos Generales'!Z78</f>
        <v>0</v>
      </c>
      <c r="AA17" s="37">
        <f>'Datos Generales'!AA78</f>
        <v>0</v>
      </c>
      <c r="AB17" s="37">
        <f>'Datos Generales'!AB78</f>
        <v>0</v>
      </c>
      <c r="AC17" s="37">
        <f>'Datos Generales'!AC78</f>
        <v>0</v>
      </c>
      <c r="AD17" s="37">
        <f>'Datos Generales'!AD78</f>
        <v>0</v>
      </c>
      <c r="AE17" s="37">
        <f>'Datos Generales'!AE78</f>
        <v>0</v>
      </c>
      <c r="AF17" s="37">
        <f>'Datos Generales'!AF78</f>
        <v>0</v>
      </c>
      <c r="AG17" s="37">
        <f>'Datos Generales'!AG78</f>
        <v>0</v>
      </c>
      <c r="AH17" s="37">
        <f>'Datos Generales'!AH78</f>
        <v>0</v>
      </c>
      <c r="AI17" s="37">
        <f>'Datos Generales'!AI78</f>
        <v>0</v>
      </c>
      <c r="AJ17" s="37">
        <f>'Datos Generales'!AJ78</f>
        <v>0</v>
      </c>
      <c r="AK17" s="37">
        <f>'Datos Generales'!AK78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Generales'!D79</f>
        <v>0.10769000000000001</v>
      </c>
      <c r="E18" s="37">
        <f>'Datos Generales'!E79</f>
        <v>0</v>
      </c>
      <c r="F18" s="37">
        <f>'Datos Generales'!F79</f>
        <v>0</v>
      </c>
      <c r="G18" s="37">
        <f>'Datos Generales'!G79</f>
        <v>0</v>
      </c>
      <c r="H18" s="37">
        <f>'Datos Generales'!H79</f>
        <v>0</v>
      </c>
      <c r="I18" s="37">
        <f>'Datos Generales'!I79</f>
        <v>0</v>
      </c>
      <c r="J18" s="37">
        <f>'Datos Generales'!J79</f>
        <v>0</v>
      </c>
      <c r="K18" s="37">
        <f>'Datos Generales'!K79</f>
        <v>0</v>
      </c>
      <c r="L18" s="37">
        <f>'Datos Generales'!L79</f>
        <v>0</v>
      </c>
      <c r="M18" s="37">
        <f>'Datos Generales'!M79</f>
        <v>0</v>
      </c>
      <c r="N18" s="37">
        <f>'Datos Generales'!N79</f>
        <v>0</v>
      </c>
      <c r="O18" s="37">
        <f>'Datos Generales'!O79</f>
        <v>0</v>
      </c>
      <c r="P18" s="37">
        <f>'Datos Generales'!P79</f>
        <v>0</v>
      </c>
      <c r="Q18" s="37">
        <f>'Datos Generales'!Q79</f>
        <v>0</v>
      </c>
      <c r="R18" s="37">
        <f>'Datos Generales'!R79</f>
        <v>0</v>
      </c>
      <c r="S18" s="37">
        <f>'Datos Generales'!S79</f>
        <v>0</v>
      </c>
      <c r="T18" s="37">
        <f>'Datos Generales'!T79</f>
        <v>0</v>
      </c>
      <c r="U18" s="37">
        <f>'Datos Generales'!U79</f>
        <v>0</v>
      </c>
      <c r="V18" s="37">
        <f>'Datos Generales'!V79</f>
        <v>0</v>
      </c>
      <c r="W18" s="37">
        <f>'Datos Generales'!W79</f>
        <v>0</v>
      </c>
      <c r="X18" s="37">
        <f>'Datos Generales'!X79</f>
        <v>0</v>
      </c>
      <c r="Y18" s="37">
        <f>'Datos Generales'!Y79</f>
        <v>0</v>
      </c>
      <c r="Z18" s="37">
        <f>'Datos Generales'!Z79</f>
        <v>0</v>
      </c>
      <c r="AA18" s="37">
        <f>'Datos Generales'!AA79</f>
        <v>0</v>
      </c>
      <c r="AB18" s="37">
        <f>'Datos Generales'!AB79</f>
        <v>0</v>
      </c>
      <c r="AC18" s="37">
        <f>'Datos Generales'!AC79</f>
        <v>0</v>
      </c>
      <c r="AD18" s="37">
        <f>'Datos Generales'!AD79</f>
        <v>0</v>
      </c>
      <c r="AE18" s="37">
        <f>'Datos Generales'!AE79</f>
        <v>0</v>
      </c>
      <c r="AF18" s="37">
        <f>'Datos Generales'!AF79</f>
        <v>0</v>
      </c>
      <c r="AG18" s="37">
        <f>'Datos Generales'!AG79</f>
        <v>0</v>
      </c>
      <c r="AH18" s="37">
        <f>'Datos Generales'!AH79</f>
        <v>0</v>
      </c>
      <c r="AI18" s="37">
        <f>'Datos Generales'!AI79</f>
        <v>0</v>
      </c>
      <c r="AJ18" s="37">
        <f>'Datos Generales'!AJ79</f>
        <v>0</v>
      </c>
      <c r="AK18" s="37">
        <f>'Datos Generales'!AK79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Generales'!D80</f>
        <v>4.0558373999999997</v>
      </c>
      <c r="E19" s="37">
        <f>'Datos Generales'!E80</f>
        <v>0</v>
      </c>
      <c r="F19" s="37">
        <f>'Datos Generales'!F80</f>
        <v>0</v>
      </c>
      <c r="G19" s="37">
        <f>'Datos Generales'!G80</f>
        <v>0</v>
      </c>
      <c r="H19" s="37">
        <f>'Datos Generales'!H80</f>
        <v>0</v>
      </c>
      <c r="I19" s="37">
        <f>'Datos Generales'!I80</f>
        <v>0</v>
      </c>
      <c r="J19" s="37">
        <f>'Datos Generales'!J80</f>
        <v>0</v>
      </c>
      <c r="K19" s="37">
        <f>'Datos Generales'!K80</f>
        <v>0</v>
      </c>
      <c r="L19" s="37">
        <f>'Datos Generales'!L80</f>
        <v>0</v>
      </c>
      <c r="M19" s="37">
        <f>'Datos Generales'!M80</f>
        <v>0</v>
      </c>
      <c r="N19" s="37">
        <f>'Datos Generales'!N80</f>
        <v>0</v>
      </c>
      <c r="O19" s="37">
        <f>'Datos Generales'!O80</f>
        <v>0</v>
      </c>
      <c r="P19" s="37">
        <f>'Datos Generales'!P80</f>
        <v>0</v>
      </c>
      <c r="Q19" s="37">
        <f>'Datos Generales'!Q80</f>
        <v>0</v>
      </c>
      <c r="R19" s="37">
        <f>'Datos Generales'!R80</f>
        <v>0</v>
      </c>
      <c r="S19" s="37">
        <f>'Datos Generales'!S80</f>
        <v>0</v>
      </c>
      <c r="T19" s="37">
        <f>'Datos Generales'!T80</f>
        <v>0</v>
      </c>
      <c r="U19" s="37">
        <f>'Datos Generales'!U80</f>
        <v>0</v>
      </c>
      <c r="V19" s="37">
        <f>'Datos Generales'!V80</f>
        <v>0</v>
      </c>
      <c r="W19" s="37">
        <f>'Datos Generales'!W80</f>
        <v>0</v>
      </c>
      <c r="X19" s="37">
        <f>'Datos Generales'!X80</f>
        <v>0</v>
      </c>
      <c r="Y19" s="37">
        <f>'Datos Generales'!Y80</f>
        <v>0</v>
      </c>
      <c r="Z19" s="37">
        <f>'Datos Generales'!Z80</f>
        <v>0</v>
      </c>
      <c r="AA19" s="37">
        <f>'Datos Generales'!AA80</f>
        <v>0</v>
      </c>
      <c r="AB19" s="37">
        <f>'Datos Generales'!AB80</f>
        <v>0</v>
      </c>
      <c r="AC19" s="37">
        <f>'Datos Generales'!AC80</f>
        <v>0</v>
      </c>
      <c r="AD19" s="37">
        <f>'Datos Generales'!AD80</f>
        <v>0</v>
      </c>
      <c r="AE19" s="37">
        <f>'Datos Generales'!AE80</f>
        <v>0</v>
      </c>
      <c r="AF19" s="37">
        <f>'Datos Generales'!AF80</f>
        <v>0</v>
      </c>
      <c r="AG19" s="37">
        <f>'Datos Generales'!AG80</f>
        <v>0</v>
      </c>
      <c r="AH19" s="37">
        <f>'Datos Generales'!AH80</f>
        <v>0</v>
      </c>
      <c r="AI19" s="37">
        <f>'Datos Generales'!AI80</f>
        <v>0</v>
      </c>
      <c r="AJ19" s="37">
        <f>'Datos Generales'!AJ80</f>
        <v>0</v>
      </c>
      <c r="AK19" s="37">
        <f>'Datos Generales'!AK80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Generales'!D81</f>
        <v>2.4252199999999999</v>
      </c>
      <c r="E20" s="37">
        <f>'Datos Generales'!E81</f>
        <v>0</v>
      </c>
      <c r="F20" s="37">
        <f>'Datos Generales'!F81</f>
        <v>0</v>
      </c>
      <c r="G20" s="37">
        <f>'Datos Generales'!G81</f>
        <v>0</v>
      </c>
      <c r="H20" s="37">
        <f>'Datos Generales'!H81</f>
        <v>0</v>
      </c>
      <c r="I20" s="37">
        <f>'Datos Generales'!I81</f>
        <v>0</v>
      </c>
      <c r="J20" s="37">
        <f>'Datos Generales'!J81</f>
        <v>0</v>
      </c>
      <c r="K20" s="37">
        <f>'Datos Generales'!K81</f>
        <v>0</v>
      </c>
      <c r="L20" s="37">
        <f>'Datos Generales'!L81</f>
        <v>0</v>
      </c>
      <c r="M20" s="37">
        <f>'Datos Generales'!M81</f>
        <v>0</v>
      </c>
      <c r="N20" s="37">
        <f>'Datos Generales'!N81</f>
        <v>0</v>
      </c>
      <c r="O20" s="37">
        <f>'Datos Generales'!O81</f>
        <v>0</v>
      </c>
      <c r="P20" s="37">
        <f>'Datos Generales'!P81</f>
        <v>0</v>
      </c>
      <c r="Q20" s="37">
        <f>'Datos Generales'!Q81</f>
        <v>0</v>
      </c>
      <c r="R20" s="37">
        <f>'Datos Generales'!R81</f>
        <v>0</v>
      </c>
      <c r="S20" s="37">
        <f>'Datos Generales'!S81</f>
        <v>0</v>
      </c>
      <c r="T20" s="37">
        <f>'Datos Generales'!T81</f>
        <v>0</v>
      </c>
      <c r="U20" s="37">
        <f>'Datos Generales'!U81</f>
        <v>0</v>
      </c>
      <c r="V20" s="37">
        <f>'Datos Generales'!V81</f>
        <v>0</v>
      </c>
      <c r="W20" s="37">
        <f>'Datos Generales'!W81</f>
        <v>0</v>
      </c>
      <c r="X20" s="37">
        <f>'Datos Generales'!X81</f>
        <v>0</v>
      </c>
      <c r="Y20" s="37">
        <f>'Datos Generales'!Y81</f>
        <v>0</v>
      </c>
      <c r="Z20" s="37">
        <f>'Datos Generales'!Z81</f>
        <v>0</v>
      </c>
      <c r="AA20" s="37">
        <f>'Datos Generales'!AA81</f>
        <v>0</v>
      </c>
      <c r="AB20" s="37">
        <f>'Datos Generales'!AB81</f>
        <v>0</v>
      </c>
      <c r="AC20" s="37">
        <f>'Datos Generales'!AC81</f>
        <v>0</v>
      </c>
      <c r="AD20" s="37">
        <f>'Datos Generales'!AD81</f>
        <v>0</v>
      </c>
      <c r="AE20" s="37">
        <f>'Datos Generales'!AE81</f>
        <v>0</v>
      </c>
      <c r="AF20" s="37">
        <f>'Datos Generales'!AF81</f>
        <v>0</v>
      </c>
      <c r="AG20" s="37">
        <f>'Datos Generales'!AG81</f>
        <v>0</v>
      </c>
      <c r="AH20" s="37">
        <f>'Datos Generales'!AH81</f>
        <v>0</v>
      </c>
      <c r="AI20" s="37">
        <f>'Datos Generales'!AI81</f>
        <v>0</v>
      </c>
      <c r="AJ20" s="37">
        <f>'Datos Generales'!AJ81</f>
        <v>0</v>
      </c>
      <c r="AK20" s="37">
        <f>'Datos Generales'!AK81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Generales'!D82</f>
        <v>0</v>
      </c>
      <c r="E21" s="37">
        <f>'Datos Generales'!E82</f>
        <v>0</v>
      </c>
      <c r="F21" s="37">
        <f>'Datos Generales'!F82</f>
        <v>0</v>
      </c>
      <c r="G21" s="37">
        <f>'Datos Generales'!G82</f>
        <v>0</v>
      </c>
      <c r="H21" s="37">
        <f>'Datos Generales'!H82</f>
        <v>0</v>
      </c>
      <c r="I21" s="37">
        <f>'Datos Generales'!I82</f>
        <v>0</v>
      </c>
      <c r="J21" s="37">
        <f>'Datos Generales'!J82</f>
        <v>0</v>
      </c>
      <c r="K21" s="37">
        <f>'Datos Generales'!K82</f>
        <v>0</v>
      </c>
      <c r="L21" s="37">
        <f>'Datos Generales'!L82</f>
        <v>0</v>
      </c>
      <c r="M21" s="37">
        <f>'Datos Generales'!M82</f>
        <v>0</v>
      </c>
      <c r="N21" s="37">
        <f>'Datos Generales'!N82</f>
        <v>0</v>
      </c>
      <c r="O21" s="37">
        <f>'Datos Generales'!O82</f>
        <v>0</v>
      </c>
      <c r="P21" s="37">
        <f>'Datos Generales'!P82</f>
        <v>0</v>
      </c>
      <c r="Q21" s="37">
        <f>'Datos Generales'!Q82</f>
        <v>0</v>
      </c>
      <c r="R21" s="37">
        <f>'Datos Generales'!R82</f>
        <v>0</v>
      </c>
      <c r="S21" s="37">
        <f>'Datos Generales'!S82</f>
        <v>0</v>
      </c>
      <c r="T21" s="37">
        <f>'Datos Generales'!T82</f>
        <v>0</v>
      </c>
      <c r="U21" s="37">
        <f>'Datos Generales'!U82</f>
        <v>0</v>
      </c>
      <c r="V21" s="37">
        <f>'Datos Generales'!V82</f>
        <v>0</v>
      </c>
      <c r="W21" s="37">
        <f>'Datos Generales'!W82</f>
        <v>0</v>
      </c>
      <c r="X21" s="37">
        <f>'Datos Generales'!X82</f>
        <v>0</v>
      </c>
      <c r="Y21" s="37">
        <f>'Datos Generales'!Y82</f>
        <v>0</v>
      </c>
      <c r="Z21" s="37">
        <f>'Datos Generales'!Z82</f>
        <v>0</v>
      </c>
      <c r="AA21" s="37">
        <f>'Datos Generales'!AA82</f>
        <v>0</v>
      </c>
      <c r="AB21" s="37">
        <f>'Datos Generales'!AB82</f>
        <v>0</v>
      </c>
      <c r="AC21" s="37">
        <f>'Datos Generales'!AC82</f>
        <v>0</v>
      </c>
      <c r="AD21" s="37">
        <f>'Datos Generales'!AD82</f>
        <v>0</v>
      </c>
      <c r="AE21" s="37">
        <f>'Datos Generales'!AE82</f>
        <v>0</v>
      </c>
      <c r="AF21" s="37">
        <f>'Datos Generales'!AF82</f>
        <v>0</v>
      </c>
      <c r="AG21" s="37">
        <f>'Datos Generales'!AG82</f>
        <v>0</v>
      </c>
      <c r="AH21" s="37">
        <f>'Datos Generales'!AH82</f>
        <v>0</v>
      </c>
      <c r="AI21" s="37">
        <f>'Datos Generales'!AI82</f>
        <v>0</v>
      </c>
      <c r="AJ21" s="37">
        <f>'Datos Generales'!AJ82</f>
        <v>0</v>
      </c>
      <c r="AK21" s="37">
        <f>'Datos Generales'!AK82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Generales'!D83</f>
        <v>0</v>
      </c>
      <c r="E22" s="37">
        <f>'Datos Generales'!E83</f>
        <v>0</v>
      </c>
      <c r="F22" s="37">
        <f>'Datos Generales'!F83</f>
        <v>0</v>
      </c>
      <c r="G22" s="37">
        <f>'Datos Generales'!G83</f>
        <v>0</v>
      </c>
      <c r="H22" s="37">
        <f>'Datos Generales'!H83</f>
        <v>0</v>
      </c>
      <c r="I22" s="37">
        <f>'Datos Generales'!I83</f>
        <v>0</v>
      </c>
      <c r="J22" s="37">
        <f>'Datos Generales'!J83</f>
        <v>0</v>
      </c>
      <c r="K22" s="37">
        <f>'Datos Generales'!K83</f>
        <v>0</v>
      </c>
      <c r="L22" s="37">
        <f>'Datos Generales'!L83</f>
        <v>0</v>
      </c>
      <c r="M22" s="37">
        <f>'Datos Generales'!M83</f>
        <v>0</v>
      </c>
      <c r="N22" s="37">
        <f>'Datos Generales'!N83</f>
        <v>0</v>
      </c>
      <c r="O22" s="37">
        <f>'Datos Generales'!O83</f>
        <v>0</v>
      </c>
      <c r="P22" s="37">
        <f>'Datos Generales'!P83</f>
        <v>0</v>
      </c>
      <c r="Q22" s="37">
        <f>'Datos Generales'!Q83</f>
        <v>0</v>
      </c>
      <c r="R22" s="37">
        <f>'Datos Generales'!R83</f>
        <v>0</v>
      </c>
      <c r="S22" s="37">
        <f>'Datos Generales'!S83</f>
        <v>0</v>
      </c>
      <c r="T22" s="37">
        <f>'Datos Generales'!T83</f>
        <v>0</v>
      </c>
      <c r="U22" s="37">
        <f>'Datos Generales'!U83</f>
        <v>0</v>
      </c>
      <c r="V22" s="37">
        <f>'Datos Generales'!V83</f>
        <v>0</v>
      </c>
      <c r="W22" s="37">
        <f>'Datos Generales'!W83</f>
        <v>0</v>
      </c>
      <c r="X22" s="37">
        <f>'Datos Generales'!X83</f>
        <v>0</v>
      </c>
      <c r="Y22" s="37">
        <f>'Datos Generales'!Y83</f>
        <v>0</v>
      </c>
      <c r="Z22" s="37">
        <f>'Datos Generales'!Z83</f>
        <v>0</v>
      </c>
      <c r="AA22" s="37">
        <f>'Datos Generales'!AA83</f>
        <v>0</v>
      </c>
      <c r="AB22" s="37">
        <f>'Datos Generales'!AB83</f>
        <v>0</v>
      </c>
      <c r="AC22" s="37">
        <f>'Datos Generales'!AC83</f>
        <v>0</v>
      </c>
      <c r="AD22" s="37">
        <f>'Datos Generales'!AD83</f>
        <v>0</v>
      </c>
      <c r="AE22" s="37">
        <f>'Datos Generales'!AE83</f>
        <v>0</v>
      </c>
      <c r="AF22" s="37">
        <f>'Datos Generales'!AF83</f>
        <v>0</v>
      </c>
      <c r="AG22" s="37">
        <f>'Datos Generales'!AG83</f>
        <v>0</v>
      </c>
      <c r="AH22" s="37">
        <f>'Datos Generales'!AH83</f>
        <v>0</v>
      </c>
      <c r="AI22" s="37">
        <f>'Datos Generales'!AI83</f>
        <v>0</v>
      </c>
      <c r="AJ22" s="37">
        <f>'Datos Generales'!AJ83</f>
        <v>0</v>
      </c>
      <c r="AK22" s="37">
        <f>'Datos Generales'!AK83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Generales'!D84</f>
        <v>0</v>
      </c>
      <c r="E23" s="37">
        <f>'Datos Generales'!E84</f>
        <v>0</v>
      </c>
      <c r="F23" s="37">
        <f>'Datos Generales'!F84</f>
        <v>0</v>
      </c>
      <c r="G23" s="37">
        <f>'Datos Generales'!G84</f>
        <v>0</v>
      </c>
      <c r="H23" s="37">
        <f>'Datos Generales'!H84</f>
        <v>0</v>
      </c>
      <c r="I23" s="37">
        <f>'Datos Generales'!I84</f>
        <v>0</v>
      </c>
      <c r="J23" s="37">
        <f>'Datos Generales'!J84</f>
        <v>0</v>
      </c>
      <c r="K23" s="37">
        <f>'Datos Generales'!K84</f>
        <v>0</v>
      </c>
      <c r="L23" s="37">
        <f>'Datos Generales'!L84</f>
        <v>0</v>
      </c>
      <c r="M23" s="37">
        <f>'Datos Generales'!M84</f>
        <v>0</v>
      </c>
      <c r="N23" s="37">
        <f>'Datos Generales'!N84</f>
        <v>0</v>
      </c>
      <c r="O23" s="37">
        <f>'Datos Generales'!O84</f>
        <v>0</v>
      </c>
      <c r="P23" s="37">
        <f>'Datos Generales'!P84</f>
        <v>0</v>
      </c>
      <c r="Q23" s="37">
        <f>'Datos Generales'!Q84</f>
        <v>0</v>
      </c>
      <c r="R23" s="37">
        <f>'Datos Generales'!R84</f>
        <v>0</v>
      </c>
      <c r="S23" s="37">
        <f>'Datos Generales'!S84</f>
        <v>0</v>
      </c>
      <c r="T23" s="37">
        <f>'Datos Generales'!T84</f>
        <v>0</v>
      </c>
      <c r="U23" s="37">
        <f>'Datos Generales'!U84</f>
        <v>0</v>
      </c>
      <c r="V23" s="37">
        <f>'Datos Generales'!V84</f>
        <v>0</v>
      </c>
      <c r="W23" s="37">
        <f>'Datos Generales'!W84</f>
        <v>0</v>
      </c>
      <c r="X23" s="37">
        <f>'Datos Generales'!X84</f>
        <v>0</v>
      </c>
      <c r="Y23" s="37">
        <f>'Datos Generales'!Y84</f>
        <v>0</v>
      </c>
      <c r="Z23" s="37">
        <f>'Datos Generales'!Z84</f>
        <v>0</v>
      </c>
      <c r="AA23" s="37">
        <f>'Datos Generales'!AA84</f>
        <v>0</v>
      </c>
      <c r="AB23" s="37">
        <f>'Datos Generales'!AB84</f>
        <v>0</v>
      </c>
      <c r="AC23" s="37">
        <f>'Datos Generales'!AC84</f>
        <v>0</v>
      </c>
      <c r="AD23" s="37">
        <f>'Datos Generales'!AD84</f>
        <v>0</v>
      </c>
      <c r="AE23" s="37">
        <f>'Datos Generales'!AE84</f>
        <v>0</v>
      </c>
      <c r="AF23" s="37">
        <f>'Datos Generales'!AF84</f>
        <v>0</v>
      </c>
      <c r="AG23" s="37">
        <f>'Datos Generales'!AG84</f>
        <v>0</v>
      </c>
      <c r="AH23" s="37">
        <f>'Datos Generales'!AH84</f>
        <v>0</v>
      </c>
      <c r="AI23" s="37">
        <f>'Datos Generales'!AI84</f>
        <v>0</v>
      </c>
      <c r="AJ23" s="37">
        <f>'Datos Generales'!AJ84</f>
        <v>0</v>
      </c>
      <c r="AK23" s="37">
        <f>'Datos Generales'!AK84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Generales'!D85</f>
        <v>0</v>
      </c>
      <c r="E24" s="37">
        <f>'Datos Generales'!E85</f>
        <v>0</v>
      </c>
      <c r="F24" s="37">
        <f>'Datos Generales'!F85</f>
        <v>0</v>
      </c>
      <c r="G24" s="37">
        <f>'Datos Generales'!G85</f>
        <v>0</v>
      </c>
      <c r="H24" s="37">
        <f>'Datos Generales'!H85</f>
        <v>0</v>
      </c>
      <c r="I24" s="37">
        <f>'Datos Generales'!I85</f>
        <v>0</v>
      </c>
      <c r="J24" s="37">
        <f>'Datos Generales'!J85</f>
        <v>0</v>
      </c>
      <c r="K24" s="37">
        <f>'Datos Generales'!K85</f>
        <v>0</v>
      </c>
      <c r="L24" s="37">
        <f>'Datos Generales'!L85</f>
        <v>0</v>
      </c>
      <c r="M24" s="37">
        <f>'Datos Generales'!M85</f>
        <v>0</v>
      </c>
      <c r="N24" s="37">
        <f>'Datos Generales'!N85</f>
        <v>0</v>
      </c>
      <c r="O24" s="37">
        <f>'Datos Generales'!O85</f>
        <v>0</v>
      </c>
      <c r="P24" s="37">
        <f>'Datos Generales'!P85</f>
        <v>0</v>
      </c>
      <c r="Q24" s="37">
        <f>'Datos Generales'!Q85</f>
        <v>0</v>
      </c>
      <c r="R24" s="37">
        <f>'Datos Generales'!R85</f>
        <v>0</v>
      </c>
      <c r="S24" s="37">
        <f>'Datos Generales'!S85</f>
        <v>0</v>
      </c>
      <c r="T24" s="37">
        <f>'Datos Generales'!T85</f>
        <v>0</v>
      </c>
      <c r="U24" s="37">
        <f>'Datos Generales'!U85</f>
        <v>0</v>
      </c>
      <c r="V24" s="37">
        <f>'Datos Generales'!V85</f>
        <v>0</v>
      </c>
      <c r="W24" s="37">
        <f>'Datos Generales'!W85</f>
        <v>0</v>
      </c>
      <c r="X24" s="37">
        <f>'Datos Generales'!X85</f>
        <v>0</v>
      </c>
      <c r="Y24" s="37">
        <f>'Datos Generales'!Y85</f>
        <v>0</v>
      </c>
      <c r="Z24" s="37">
        <f>'Datos Generales'!Z85</f>
        <v>0</v>
      </c>
      <c r="AA24" s="37">
        <f>'Datos Generales'!AA85</f>
        <v>0</v>
      </c>
      <c r="AB24" s="37">
        <f>'Datos Generales'!AB85</f>
        <v>0</v>
      </c>
      <c r="AC24" s="37">
        <f>'Datos Generales'!AC85</f>
        <v>0</v>
      </c>
      <c r="AD24" s="37">
        <f>'Datos Generales'!AD85</f>
        <v>0</v>
      </c>
      <c r="AE24" s="37">
        <f>'Datos Generales'!AE85</f>
        <v>0</v>
      </c>
      <c r="AF24" s="37">
        <f>'Datos Generales'!AF85</f>
        <v>0</v>
      </c>
      <c r="AG24" s="37">
        <f>'Datos Generales'!AG85</f>
        <v>0</v>
      </c>
      <c r="AH24" s="37">
        <f>'Datos Generales'!AH85</f>
        <v>0</v>
      </c>
      <c r="AI24" s="37">
        <f>'Datos Generales'!AI85</f>
        <v>0</v>
      </c>
      <c r="AJ24" s="37">
        <f>'Datos Generales'!AJ85</f>
        <v>0</v>
      </c>
      <c r="AK24" s="37">
        <f>'Datos Generales'!AK85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Generales'!D87</f>
        <v>0</v>
      </c>
      <c r="E25" s="37">
        <f>'Datos Generales'!E87</f>
        <v>0</v>
      </c>
      <c r="F25" s="37">
        <f>'Datos Generales'!F87</f>
        <v>0</v>
      </c>
      <c r="G25" s="37">
        <f>'Datos Generales'!G87</f>
        <v>0</v>
      </c>
      <c r="H25" s="37">
        <f>'Datos Generales'!H87</f>
        <v>0</v>
      </c>
      <c r="I25" s="37">
        <f>'Datos Generales'!I87</f>
        <v>0</v>
      </c>
      <c r="J25" s="37">
        <f>'Datos Generales'!J87</f>
        <v>0</v>
      </c>
      <c r="K25" s="37">
        <f>'Datos Generales'!K87</f>
        <v>0</v>
      </c>
      <c r="L25" s="37">
        <f>'Datos Generales'!L87</f>
        <v>0</v>
      </c>
      <c r="M25" s="37">
        <f>'Datos Generales'!M87</f>
        <v>0</v>
      </c>
      <c r="N25" s="37">
        <f>'Datos Generales'!N87</f>
        <v>0</v>
      </c>
      <c r="O25" s="37">
        <f>'Datos Generales'!O87</f>
        <v>0</v>
      </c>
      <c r="P25" s="37">
        <f>'Datos Generales'!P87</f>
        <v>0</v>
      </c>
      <c r="Q25" s="37">
        <f>'Datos Generales'!Q87</f>
        <v>0</v>
      </c>
      <c r="R25" s="37">
        <f>'Datos Generales'!R87</f>
        <v>0</v>
      </c>
      <c r="S25" s="37">
        <f>'Datos Generales'!S87</f>
        <v>0</v>
      </c>
      <c r="T25" s="37">
        <f>'Datos Generales'!T87</f>
        <v>0</v>
      </c>
      <c r="U25" s="37">
        <f>'Datos Generales'!U87</f>
        <v>0</v>
      </c>
      <c r="V25" s="37">
        <f>'Datos Generales'!V87</f>
        <v>0</v>
      </c>
      <c r="W25" s="37">
        <f>'Datos Generales'!W87</f>
        <v>0</v>
      </c>
      <c r="X25" s="37">
        <f>'Datos Generales'!X87</f>
        <v>0</v>
      </c>
      <c r="Y25" s="37">
        <f>'Datos Generales'!Y87</f>
        <v>0</v>
      </c>
      <c r="Z25" s="37">
        <f>'Datos Generales'!Z87</f>
        <v>0</v>
      </c>
      <c r="AA25" s="37">
        <f>'Datos Generales'!AA87</f>
        <v>0</v>
      </c>
      <c r="AB25" s="37">
        <f>'Datos Generales'!AB87</f>
        <v>0</v>
      </c>
      <c r="AC25" s="37">
        <f>'Datos Generales'!AC87</f>
        <v>0</v>
      </c>
      <c r="AD25" s="37">
        <f>'Datos Generales'!AD87</f>
        <v>0</v>
      </c>
      <c r="AE25" s="37">
        <f>'Datos Generales'!AE87</f>
        <v>0</v>
      </c>
      <c r="AF25" s="37">
        <f>'Datos Generales'!AF87</f>
        <v>0</v>
      </c>
      <c r="AG25" s="37">
        <f>'Datos Generales'!AG87</f>
        <v>0</v>
      </c>
      <c r="AH25" s="37">
        <f>'Datos Generales'!AH87</f>
        <v>0</v>
      </c>
      <c r="AI25" s="37">
        <f>'Datos Generales'!AI87</f>
        <v>0</v>
      </c>
      <c r="AJ25" s="37">
        <f>'Datos Generales'!AJ87</f>
        <v>0</v>
      </c>
      <c r="AK25" s="37">
        <f>'Datos Generales'!AK87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Generales'!D88</f>
        <v>0</v>
      </c>
      <c r="E26" s="37">
        <f>'Datos Generales'!E88</f>
        <v>0</v>
      </c>
      <c r="F26" s="37">
        <f>'Datos Generales'!F88</f>
        <v>0</v>
      </c>
      <c r="G26" s="37">
        <f>'Datos Generales'!G88</f>
        <v>0</v>
      </c>
      <c r="H26" s="37">
        <f>'Datos Generales'!H88</f>
        <v>0</v>
      </c>
      <c r="I26" s="37">
        <f>'Datos Generales'!I88</f>
        <v>0</v>
      </c>
      <c r="J26" s="37">
        <f>'Datos Generales'!J88</f>
        <v>0</v>
      </c>
      <c r="K26" s="37">
        <f>'Datos Generales'!K88</f>
        <v>0</v>
      </c>
      <c r="L26" s="37">
        <f>'Datos Generales'!L88</f>
        <v>0</v>
      </c>
      <c r="M26" s="37">
        <f>'Datos Generales'!M88</f>
        <v>0</v>
      </c>
      <c r="N26" s="37">
        <f>'Datos Generales'!N88</f>
        <v>0</v>
      </c>
      <c r="O26" s="37">
        <f>'Datos Generales'!O88</f>
        <v>0</v>
      </c>
      <c r="P26" s="37">
        <f>'Datos Generales'!P88</f>
        <v>0</v>
      </c>
      <c r="Q26" s="37">
        <f>'Datos Generales'!Q88</f>
        <v>0</v>
      </c>
      <c r="R26" s="37">
        <f>'Datos Generales'!R88</f>
        <v>0</v>
      </c>
      <c r="S26" s="37">
        <f>'Datos Generales'!S88</f>
        <v>0</v>
      </c>
      <c r="T26" s="37">
        <f>'Datos Generales'!T88</f>
        <v>0</v>
      </c>
      <c r="U26" s="37">
        <f>'Datos Generales'!U88</f>
        <v>0</v>
      </c>
      <c r="V26" s="37">
        <f>'Datos Generales'!V88</f>
        <v>0</v>
      </c>
      <c r="W26" s="37">
        <f>'Datos Generales'!W88</f>
        <v>0</v>
      </c>
      <c r="X26" s="37">
        <f>'Datos Generales'!X88</f>
        <v>0</v>
      </c>
      <c r="Y26" s="37">
        <f>'Datos Generales'!Y88</f>
        <v>0</v>
      </c>
      <c r="Z26" s="37">
        <f>'Datos Generales'!Z88</f>
        <v>0</v>
      </c>
      <c r="AA26" s="37">
        <f>'Datos Generales'!AA88</f>
        <v>0</v>
      </c>
      <c r="AB26" s="37">
        <f>'Datos Generales'!AB88</f>
        <v>0</v>
      </c>
      <c r="AC26" s="37">
        <f>'Datos Generales'!AC88</f>
        <v>0</v>
      </c>
      <c r="AD26" s="37">
        <f>'Datos Generales'!AD88</f>
        <v>0</v>
      </c>
      <c r="AE26" s="37">
        <f>'Datos Generales'!AE88</f>
        <v>0</v>
      </c>
      <c r="AF26" s="37">
        <f>'Datos Generales'!AF88</f>
        <v>0</v>
      </c>
      <c r="AG26" s="37">
        <f>'Datos Generales'!AG88</f>
        <v>0</v>
      </c>
      <c r="AH26" s="37">
        <f>'Datos Generales'!AH88</f>
        <v>0</v>
      </c>
      <c r="AI26" s="37">
        <f>'Datos Generales'!AI88</f>
        <v>0</v>
      </c>
      <c r="AJ26" s="37">
        <f>'Datos Generales'!AJ88</f>
        <v>0</v>
      </c>
      <c r="AK26" s="37">
        <f>'Datos Generales'!AK88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496.98492507117248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39.719910462804421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3.5332248768692067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0.38264870356593222</v>
      </c>
      <c r="E52" s="57">
        <f>'Particip. Energético'!E84</f>
        <v>0.38264870356593228</v>
      </c>
      <c r="F52" s="57">
        <f>'Particip. Energético'!F84</f>
        <v>0.38264870356593228</v>
      </c>
      <c r="G52" s="57">
        <f>'Particip. Energético'!G84</f>
        <v>0.38264870356593228</v>
      </c>
      <c r="H52" s="57">
        <f>'Particip. Energético'!H84</f>
        <v>0.38264870356593228</v>
      </c>
      <c r="I52" s="57">
        <f>'Particip. Energético'!I84</f>
        <v>0.38264870356593228</v>
      </c>
      <c r="J52" s="57">
        <f>'Particip. Energético'!J84</f>
        <v>0.38264870356593228</v>
      </c>
      <c r="K52" s="57">
        <f>'Particip. Energético'!K84</f>
        <v>0.38264870356593228</v>
      </c>
      <c r="L52" s="57">
        <f>'Particip. Energético'!L84</f>
        <v>0.38264870356593228</v>
      </c>
      <c r="M52" s="57">
        <f>'Particip. Energético'!M84</f>
        <v>0.38264870356593228</v>
      </c>
      <c r="N52" s="57">
        <f>'Particip. Energético'!N84</f>
        <v>0.38264870356593228</v>
      </c>
      <c r="O52" s="57">
        <f>'Particip. Energético'!O84</f>
        <v>0.38264870356593228</v>
      </c>
      <c r="P52" s="57">
        <f>'Particip. Energético'!P84</f>
        <v>0.38264870356593228</v>
      </c>
      <c r="Q52" s="57">
        <f>'Particip. Energético'!Q84</f>
        <v>0.38264870356593228</v>
      </c>
      <c r="R52" s="57">
        <f>'Particip. Energético'!R84</f>
        <v>0.38264870356593228</v>
      </c>
      <c r="S52" s="57">
        <f>'Particip. Energético'!S84</f>
        <v>0.38264870356593228</v>
      </c>
      <c r="T52" s="57">
        <f>'Particip. Energético'!T84</f>
        <v>0.38264870356593228</v>
      </c>
      <c r="U52" s="57">
        <f>'Particip. Energético'!U84</f>
        <v>0.38264870356593228</v>
      </c>
      <c r="V52" s="57">
        <f>'Particip. Energético'!V84</f>
        <v>0.38264870356593228</v>
      </c>
      <c r="W52" s="57">
        <f>'Particip. Energético'!W84</f>
        <v>0.3768432967179316</v>
      </c>
      <c r="X52" s="57">
        <f>'Particip. Energético'!X84</f>
        <v>0.37103788986993214</v>
      </c>
      <c r="Y52" s="57">
        <f>'Particip. Energético'!Y84</f>
        <v>0.36523248302193279</v>
      </c>
      <c r="Z52" s="57">
        <f>'Particip. Energético'!Z84</f>
        <v>0.35942707617393199</v>
      </c>
      <c r="AA52" s="57">
        <f>'Particip. Energético'!AA84</f>
        <v>0.35362166932593275</v>
      </c>
      <c r="AB52" s="57">
        <f>'Particip. Energético'!AB84</f>
        <v>0.3211622058173329</v>
      </c>
      <c r="AC52" s="57">
        <f>'Particip. Energético'!AC84</f>
        <v>0.28870274230873305</v>
      </c>
      <c r="AD52" s="57">
        <f>'Particip. Energético'!AD84</f>
        <v>0.25624327880014408</v>
      </c>
      <c r="AE52" s="57">
        <f>'Particip. Energético'!AE84</f>
        <v>0.22378381529155511</v>
      </c>
      <c r="AF52" s="57">
        <f>'Particip. Energético'!AF84</f>
        <v>0.19132435178295526</v>
      </c>
      <c r="AG52" s="57">
        <f>'Particip. Energético'!AG84</f>
        <v>0.15886488827437717</v>
      </c>
      <c r="AH52" s="57">
        <f>'Particip. Energético'!AH84</f>
        <v>0.12640542476577732</v>
      </c>
      <c r="AI52" s="57">
        <f>'Particip. Energético'!AI84</f>
        <v>9.3945961257188459E-2</v>
      </c>
      <c r="AJ52" s="57">
        <f>'Particip. Energético'!AJ84</f>
        <v>6.1486497748599378E-2</v>
      </c>
      <c r="AK52" s="57">
        <f>'Particip. Energético'!AK84</f>
        <v>2.9027034239999638E-2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0.51189638282130356</v>
      </c>
      <c r="E53" s="57">
        <f>'Particip. Energético'!E85</f>
        <v>0.51189638282130356</v>
      </c>
      <c r="F53" s="57">
        <f>'Particip. Energético'!F85</f>
        <v>0.51189638282130356</v>
      </c>
      <c r="G53" s="57">
        <f>'Particip. Energético'!G85</f>
        <v>0.51189638282130356</v>
      </c>
      <c r="H53" s="57">
        <f>'Particip. Energético'!H85</f>
        <v>0.51189638282130356</v>
      </c>
      <c r="I53" s="57">
        <f>'Particip. Energético'!I85</f>
        <v>0.51189638282130356</v>
      </c>
      <c r="J53" s="57">
        <f>'Particip. Energético'!J85</f>
        <v>0.51189638282130356</v>
      </c>
      <c r="K53" s="57">
        <f>'Particip. Energético'!K85</f>
        <v>0.51189638282130356</v>
      </c>
      <c r="L53" s="57">
        <f>'Particip. Energético'!L85</f>
        <v>0.51189638282130356</v>
      </c>
      <c r="M53" s="57">
        <f>'Particip. Energético'!M85</f>
        <v>0.51189638282130356</v>
      </c>
      <c r="N53" s="57">
        <f>'Particip. Energético'!N85</f>
        <v>0.51189638282130356</v>
      </c>
      <c r="O53" s="57">
        <f>'Particip. Energético'!O85</f>
        <v>0.51189638282130356</v>
      </c>
      <c r="P53" s="57">
        <f>'Particip. Energético'!P85</f>
        <v>0.51189638282130356</v>
      </c>
      <c r="Q53" s="57">
        <f>'Particip. Energético'!Q85</f>
        <v>0.51189638282130356</v>
      </c>
      <c r="R53" s="57">
        <f>'Particip. Energético'!R85</f>
        <v>0.51189638282130356</v>
      </c>
      <c r="S53" s="57">
        <f>'Particip. Energético'!S85</f>
        <v>0.51189638282130356</v>
      </c>
      <c r="T53" s="57">
        <f>'Particip. Energético'!T85</f>
        <v>0.51189638282130356</v>
      </c>
      <c r="U53" s="57">
        <f>'Particip. Energético'!U85</f>
        <v>0.51189638282130356</v>
      </c>
      <c r="V53" s="57">
        <f>'Particip. Energético'!V85</f>
        <v>0.51189638282130356</v>
      </c>
      <c r="W53" s="57">
        <f>'Particip. Energético'!W85</f>
        <v>0.50413007722924619</v>
      </c>
      <c r="X53" s="57">
        <f>'Particip. Energético'!X85</f>
        <v>0.49636377163719064</v>
      </c>
      <c r="Y53" s="57">
        <f>'Particip. Energético'!Y85</f>
        <v>0.4885974660451351</v>
      </c>
      <c r="Z53" s="57">
        <f>'Particip. Energético'!Z85</f>
        <v>0.48083116045307778</v>
      </c>
      <c r="AA53" s="57">
        <f>'Particip. Energético'!AA85</f>
        <v>0.47306485486102223</v>
      </c>
      <c r="AB53" s="57">
        <f>'Particip. Energético'!AB85</f>
        <v>0.42964152217093943</v>
      </c>
      <c r="AC53" s="57">
        <f>'Particip. Energético'!AC85</f>
        <v>0.38621818948085657</v>
      </c>
      <c r="AD53" s="57">
        <f>'Particip. Energético'!AD85</f>
        <v>0.3427948567907883</v>
      </c>
      <c r="AE53" s="57">
        <f>'Particip. Energético'!AE85</f>
        <v>0.29937152410072004</v>
      </c>
      <c r="AF53" s="57">
        <f>'Particip. Energético'!AF85</f>
        <v>0.25594819141063724</v>
      </c>
      <c r="AG53" s="57">
        <f>'Particip. Energético'!AG85</f>
        <v>0.21252485872058352</v>
      </c>
      <c r="AH53" s="57">
        <f>'Particip. Energético'!AH85</f>
        <v>0.16910152603050069</v>
      </c>
      <c r="AI53" s="57">
        <f>'Particip. Energético'!AI85</f>
        <v>0.12567819334043243</v>
      </c>
      <c r="AJ53" s="57">
        <f>'Particip. Energético'!AJ85</f>
        <v>8.2254860650364164E-2</v>
      </c>
      <c r="AK53" s="57">
        <f>'Particip. Energético'!AK85</f>
        <v>3.8831527960281345E-2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Energético'!E86</f>
        <v>0</v>
      </c>
      <c r="F54" s="57">
        <f>'Particip. Energético'!F86</f>
        <v>0</v>
      </c>
      <c r="G54" s="57">
        <f>'Particip. Energético'!G86</f>
        <v>0</v>
      </c>
      <c r="H54" s="57">
        <f>'Particip. Energético'!H86</f>
        <v>0</v>
      </c>
      <c r="I54" s="57">
        <f>'Particip. Energético'!I86</f>
        <v>0</v>
      </c>
      <c r="J54" s="57">
        <f>'Particip. Energético'!J86</f>
        <v>0</v>
      </c>
      <c r="K54" s="57">
        <f>'Particip. Energético'!K86</f>
        <v>0</v>
      </c>
      <c r="L54" s="57">
        <f>'Particip. Energético'!L86</f>
        <v>0</v>
      </c>
      <c r="M54" s="57">
        <f>'Particip. Energético'!M86</f>
        <v>0</v>
      </c>
      <c r="N54" s="57">
        <f>'Particip. Energético'!N86</f>
        <v>0</v>
      </c>
      <c r="O54" s="57">
        <f>'Particip. Energético'!O86</f>
        <v>0</v>
      </c>
      <c r="P54" s="57">
        <f>'Particip. Energético'!P86</f>
        <v>0</v>
      </c>
      <c r="Q54" s="57">
        <f>'Particip. Energético'!Q86</f>
        <v>0</v>
      </c>
      <c r="R54" s="57">
        <f>'Particip. Energético'!R86</f>
        <v>0</v>
      </c>
      <c r="S54" s="57">
        <f>'Particip. Energético'!S86</f>
        <v>0</v>
      </c>
      <c r="T54" s="57">
        <f>'Particip. Energético'!T86</f>
        <v>0</v>
      </c>
      <c r="U54" s="57">
        <f>'Particip. Energético'!U86</f>
        <v>0</v>
      </c>
      <c r="V54" s="57">
        <f>'Particip. Energético'!V86</f>
        <v>0</v>
      </c>
      <c r="W54" s="57">
        <f>'Particip. Energético'!W86</f>
        <v>0</v>
      </c>
      <c r="X54" s="57">
        <f>'Particip. Energético'!X86</f>
        <v>0</v>
      </c>
      <c r="Y54" s="57">
        <f>'Particip. Energético'!Y86</f>
        <v>0</v>
      </c>
      <c r="Z54" s="57">
        <f>'Particip. Energético'!Z86</f>
        <v>0</v>
      </c>
      <c r="AA54" s="57">
        <f>'Particip. Energético'!AA86</f>
        <v>0</v>
      </c>
      <c r="AB54" s="57">
        <f>'Particip. Energético'!AB86</f>
        <v>0</v>
      </c>
      <c r="AC54" s="57">
        <f>'Particip. Energético'!AC86</f>
        <v>0</v>
      </c>
      <c r="AD54" s="57">
        <f>'Particip. Energético'!AD86</f>
        <v>0</v>
      </c>
      <c r="AE54" s="57">
        <f>'Particip. Energético'!AE86</f>
        <v>0</v>
      </c>
      <c r="AF54" s="57">
        <f>'Particip. Energético'!AF86</f>
        <v>0</v>
      </c>
      <c r="AG54" s="57">
        <f>'Particip. Energético'!AG86</f>
        <v>0</v>
      </c>
      <c r="AH54" s="57">
        <f>'Particip. Energético'!AH86</f>
        <v>0</v>
      </c>
      <c r="AI54" s="57">
        <f>'Particip. Energético'!AI86</f>
        <v>0</v>
      </c>
      <c r="AJ54" s="57">
        <f>'Particip. Energético'!AJ86</f>
        <v>0</v>
      </c>
      <c r="AK54" s="57">
        <f>'Particip. Energético'!AK86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Energético'!E87</f>
        <v>0</v>
      </c>
      <c r="F55" s="57">
        <f>'Particip. Energético'!F87</f>
        <v>0</v>
      </c>
      <c r="G55" s="57">
        <f>'Particip. Energético'!G87</f>
        <v>0</v>
      </c>
      <c r="H55" s="57">
        <f>'Particip. Energético'!H87</f>
        <v>0</v>
      </c>
      <c r="I55" s="57">
        <f>'Particip. Energético'!I87</f>
        <v>0</v>
      </c>
      <c r="J55" s="57">
        <f>'Particip. Energético'!J87</f>
        <v>0</v>
      </c>
      <c r="K55" s="57">
        <f>'Particip. Energético'!K87</f>
        <v>0</v>
      </c>
      <c r="L55" s="57">
        <f>'Particip. Energético'!L87</f>
        <v>0</v>
      </c>
      <c r="M55" s="57">
        <f>'Particip. Energético'!M87</f>
        <v>0</v>
      </c>
      <c r="N55" s="57">
        <f>'Particip. Energético'!N87</f>
        <v>0</v>
      </c>
      <c r="O55" s="57">
        <f>'Particip. Energético'!O87</f>
        <v>0</v>
      </c>
      <c r="P55" s="57">
        <f>'Particip. Energético'!P87</f>
        <v>0</v>
      </c>
      <c r="Q55" s="57">
        <f>'Particip. Energético'!Q87</f>
        <v>0</v>
      </c>
      <c r="R55" s="57">
        <f>'Particip. Energético'!R87</f>
        <v>0</v>
      </c>
      <c r="S55" s="57">
        <f>'Particip. Energético'!S87</f>
        <v>0</v>
      </c>
      <c r="T55" s="57">
        <f>'Particip. Energético'!T87</f>
        <v>0</v>
      </c>
      <c r="U55" s="57">
        <f>'Particip. Energético'!U87</f>
        <v>0</v>
      </c>
      <c r="V55" s="57">
        <f>'Particip. Energético'!V87</f>
        <v>0</v>
      </c>
      <c r="W55" s="57">
        <f>'Particip. Energético'!W87</f>
        <v>0</v>
      </c>
      <c r="X55" s="57">
        <f>'Particip. Energético'!X87</f>
        <v>0</v>
      </c>
      <c r="Y55" s="57">
        <f>'Particip. Energético'!Y87</f>
        <v>0</v>
      </c>
      <c r="Z55" s="57">
        <f>'Particip. Energético'!Z87</f>
        <v>0</v>
      </c>
      <c r="AA55" s="57">
        <f>'Particip. Energético'!AA87</f>
        <v>0</v>
      </c>
      <c r="AB55" s="57">
        <f>'Particip. Energético'!AB87</f>
        <v>0</v>
      </c>
      <c r="AC55" s="57">
        <f>'Particip. Energético'!AC87</f>
        <v>0</v>
      </c>
      <c r="AD55" s="57">
        <f>'Particip. Energético'!AD87</f>
        <v>0</v>
      </c>
      <c r="AE55" s="57">
        <f>'Particip. Energético'!AE87</f>
        <v>0</v>
      </c>
      <c r="AF55" s="57">
        <f>'Particip. Energético'!AF87</f>
        <v>0</v>
      </c>
      <c r="AG55" s="57">
        <f>'Particip. Energético'!AG87</f>
        <v>0</v>
      </c>
      <c r="AH55" s="57">
        <f>'Particip. Energético'!AH87</f>
        <v>0</v>
      </c>
      <c r="AI55" s="57">
        <f>'Particip. Energético'!AI87</f>
        <v>0</v>
      </c>
      <c r="AJ55" s="57">
        <f>'Particip. Energético'!AJ87</f>
        <v>0</v>
      </c>
      <c r="AK55" s="57">
        <f>'Particip. Energético'!AK87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0.10545491361276418</v>
      </c>
      <c r="E56" s="57">
        <f>'Particip. Energético'!E88</f>
        <v>0.10545491361276418</v>
      </c>
      <c r="F56" s="57">
        <f>'Particip. Energético'!F88</f>
        <v>0.10545491361276418</v>
      </c>
      <c r="G56" s="57">
        <f>'Particip. Energético'!G88</f>
        <v>0.10545491361276418</v>
      </c>
      <c r="H56" s="57">
        <f>'Particip. Energético'!H88</f>
        <v>0.10545491361276418</v>
      </c>
      <c r="I56" s="57">
        <f>'Particip. Energético'!I88</f>
        <v>0.10545491361276418</v>
      </c>
      <c r="J56" s="57">
        <f>'Particip. Energético'!J88</f>
        <v>0.10545491361276418</v>
      </c>
      <c r="K56" s="57">
        <f>'Particip. Energético'!K88</f>
        <v>0.10545491361276418</v>
      </c>
      <c r="L56" s="57">
        <f>'Particip. Energético'!L88</f>
        <v>0.10545491361276418</v>
      </c>
      <c r="M56" s="57">
        <f>'Particip. Energético'!M88</f>
        <v>0.10545491361276418</v>
      </c>
      <c r="N56" s="57">
        <f>'Particip. Energético'!N88</f>
        <v>0.10545491361276418</v>
      </c>
      <c r="O56" s="57">
        <f>'Particip. Energético'!O88</f>
        <v>0.10545491361276418</v>
      </c>
      <c r="P56" s="57">
        <f>'Particip. Energético'!P88</f>
        <v>0.10545491361276418</v>
      </c>
      <c r="Q56" s="57">
        <f>'Particip. Energético'!Q88</f>
        <v>0.10545491361276418</v>
      </c>
      <c r="R56" s="57">
        <f>'Particip. Energético'!R88</f>
        <v>0.10545491361276418</v>
      </c>
      <c r="S56" s="57">
        <f>'Particip. Energético'!S88</f>
        <v>0.10545491361276418</v>
      </c>
      <c r="T56" s="57">
        <f>'Particip. Energético'!T88</f>
        <v>0.10545491361276418</v>
      </c>
      <c r="U56" s="57">
        <f>'Particip. Energético'!U88</f>
        <v>0.10545491361276418</v>
      </c>
      <c r="V56" s="57">
        <f>'Particip. Energético'!V88</f>
        <v>0.10545491361276418</v>
      </c>
      <c r="W56" s="57">
        <f>'Particip. Energético'!W88</f>
        <v>0.10545491361276418</v>
      </c>
      <c r="X56" s="57">
        <f>'Particip. Energético'!X88</f>
        <v>0.10545491361276418</v>
      </c>
      <c r="Y56" s="57">
        <f>'Particip. Energético'!Y88</f>
        <v>0.10545491361276418</v>
      </c>
      <c r="Z56" s="57">
        <f>'Particip. Energético'!Z88</f>
        <v>0.10545491361276418</v>
      </c>
      <c r="AA56" s="57">
        <f>'Particip. Energético'!AA88</f>
        <v>0.10545491361276418</v>
      </c>
      <c r="AB56" s="57">
        <f>'Particip. Energético'!AB88</f>
        <v>0.10545491361276418</v>
      </c>
      <c r="AC56" s="57">
        <f>'Particip. Energético'!AC88</f>
        <v>0.10545491361276418</v>
      </c>
      <c r="AD56" s="57">
        <f>'Particip. Energético'!AD88</f>
        <v>0.10545491361276418</v>
      </c>
      <c r="AE56" s="57">
        <f>'Particip. Energético'!AE88</f>
        <v>0.10545491361276418</v>
      </c>
      <c r="AF56" s="57">
        <f>'Particip. Energético'!AF88</f>
        <v>0.10545491361276418</v>
      </c>
      <c r="AG56" s="57">
        <f>'Particip. Energético'!AG88</f>
        <v>0.10545491361276418</v>
      </c>
      <c r="AH56" s="57">
        <f>'Particip. Energético'!AH88</f>
        <v>0.10545491361276418</v>
      </c>
      <c r="AI56" s="57">
        <f>'Particip. Energético'!AI88</f>
        <v>0.10545491361276418</v>
      </c>
      <c r="AJ56" s="57">
        <f>'Particip. Energético'!AJ88</f>
        <v>0.10545491361276418</v>
      </c>
      <c r="AK56" s="57">
        <f>'Particip. Energético'!AK88</f>
        <v>0.10545491361276418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Energético'!E89</f>
        <v>0</v>
      </c>
      <c r="F57" s="57">
        <f>'Particip. Energético'!F89</f>
        <v>0</v>
      </c>
      <c r="G57" s="57">
        <f>'Particip. Energético'!G89</f>
        <v>0</v>
      </c>
      <c r="H57" s="57">
        <f>'Particip. Energético'!H89</f>
        <v>0</v>
      </c>
      <c r="I57" s="57">
        <f>'Particip. Energético'!I89</f>
        <v>0</v>
      </c>
      <c r="J57" s="57">
        <f>'Particip. Energético'!J89</f>
        <v>0</v>
      </c>
      <c r="K57" s="57">
        <f>'Particip. Energético'!K89</f>
        <v>0</v>
      </c>
      <c r="L57" s="57">
        <f>'Particip. Energético'!L89</f>
        <v>0</v>
      </c>
      <c r="M57" s="57">
        <f>'Particip. Energético'!M89</f>
        <v>0</v>
      </c>
      <c r="N57" s="57">
        <f>'Particip. Energético'!N89</f>
        <v>0</v>
      </c>
      <c r="O57" s="57">
        <f>'Particip. Energético'!O89</f>
        <v>0</v>
      </c>
      <c r="P57" s="57">
        <f>'Particip. Energético'!P89</f>
        <v>0</v>
      </c>
      <c r="Q57" s="57">
        <f>'Particip. Energético'!Q89</f>
        <v>0</v>
      </c>
      <c r="R57" s="57">
        <f>'Particip. Energético'!R89</f>
        <v>0</v>
      </c>
      <c r="S57" s="57">
        <f>'Particip. Energético'!S89</f>
        <v>0</v>
      </c>
      <c r="T57" s="57">
        <f>'Particip. Energético'!T89</f>
        <v>0</v>
      </c>
      <c r="U57" s="57">
        <f>'Particip. Energético'!U89</f>
        <v>0</v>
      </c>
      <c r="V57" s="57">
        <f>'Particip. Energético'!V89</f>
        <v>0</v>
      </c>
      <c r="W57" s="57">
        <f>'Particip. Energético'!W89</f>
        <v>0</v>
      </c>
      <c r="X57" s="57">
        <f>'Particip. Energético'!X89</f>
        <v>0</v>
      </c>
      <c r="Y57" s="57">
        <f>'Particip. Energético'!Y89</f>
        <v>0</v>
      </c>
      <c r="Z57" s="57">
        <f>'Particip. Energético'!Z89</f>
        <v>0</v>
      </c>
      <c r="AA57" s="57">
        <f>'Particip. Energético'!AA89</f>
        <v>0</v>
      </c>
      <c r="AB57" s="57">
        <f>'Particip. Energético'!AB89</f>
        <v>0</v>
      </c>
      <c r="AC57" s="57">
        <f>'Particip. Energético'!AC89</f>
        <v>0</v>
      </c>
      <c r="AD57" s="57">
        <f>'Particip. Energético'!AD89</f>
        <v>0</v>
      </c>
      <c r="AE57" s="57">
        <f>'Particip. Energético'!AE89</f>
        <v>0</v>
      </c>
      <c r="AF57" s="57">
        <f>'Particip. Energético'!AF89</f>
        <v>0</v>
      </c>
      <c r="AG57" s="57">
        <f>'Particip. Energético'!AG89</f>
        <v>0</v>
      </c>
      <c r="AH57" s="57">
        <f>'Particip. Energético'!AH89</f>
        <v>0</v>
      </c>
      <c r="AI57" s="57">
        <f>'Particip. Energético'!AI89</f>
        <v>0</v>
      </c>
      <c r="AJ57" s="57">
        <f>'Particip. Energético'!AJ89</f>
        <v>0</v>
      </c>
      <c r="AK57" s="57">
        <f>'Particip. Energético'!AK89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Energético'!E90</f>
        <v>0</v>
      </c>
      <c r="F58" s="57">
        <f>'Particip. Energético'!F90</f>
        <v>0</v>
      </c>
      <c r="G58" s="57">
        <f>'Particip. Energético'!G90</f>
        <v>0</v>
      </c>
      <c r="H58" s="57">
        <f>'Particip. Energético'!H90</f>
        <v>0</v>
      </c>
      <c r="I58" s="57">
        <f>'Particip. Energético'!I90</f>
        <v>0</v>
      </c>
      <c r="J58" s="57">
        <f>'Particip. Energético'!J90</f>
        <v>0</v>
      </c>
      <c r="K58" s="57">
        <f>'Particip. Energético'!K90</f>
        <v>0</v>
      </c>
      <c r="L58" s="57">
        <f>'Particip. Energético'!L90</f>
        <v>0</v>
      </c>
      <c r="M58" s="57">
        <f>'Particip. Energético'!M90</f>
        <v>0</v>
      </c>
      <c r="N58" s="57">
        <f>'Particip. Energético'!N90</f>
        <v>0</v>
      </c>
      <c r="O58" s="57">
        <f>'Particip. Energético'!O90</f>
        <v>0</v>
      </c>
      <c r="P58" s="57">
        <f>'Particip. Energético'!P90</f>
        <v>0</v>
      </c>
      <c r="Q58" s="57">
        <f>'Particip. Energético'!Q90</f>
        <v>0</v>
      </c>
      <c r="R58" s="57">
        <f>'Particip. Energético'!R90</f>
        <v>0</v>
      </c>
      <c r="S58" s="57">
        <f>'Particip. Energético'!S90</f>
        <v>0</v>
      </c>
      <c r="T58" s="57">
        <f>'Particip. Energético'!T90</f>
        <v>0</v>
      </c>
      <c r="U58" s="57">
        <f>'Particip. Energético'!U90</f>
        <v>0</v>
      </c>
      <c r="V58" s="57">
        <f>'Particip. Energético'!V90</f>
        <v>0</v>
      </c>
      <c r="W58" s="57">
        <f>'Particip. Energético'!W90</f>
        <v>0</v>
      </c>
      <c r="X58" s="57">
        <f>'Particip. Energético'!X90</f>
        <v>0</v>
      </c>
      <c r="Y58" s="57">
        <f>'Particip. Energético'!Y90</f>
        <v>0</v>
      </c>
      <c r="Z58" s="57">
        <f>'Particip. Energético'!Z90</f>
        <v>0</v>
      </c>
      <c r="AA58" s="57">
        <f>'Particip. Energético'!AA90</f>
        <v>0</v>
      </c>
      <c r="AB58" s="57">
        <f>'Particip. Energético'!AB90</f>
        <v>0</v>
      </c>
      <c r="AC58" s="57">
        <f>'Particip. Energético'!AC90</f>
        <v>0</v>
      </c>
      <c r="AD58" s="57">
        <f>'Particip. Energético'!AD90</f>
        <v>0</v>
      </c>
      <c r="AE58" s="57">
        <f>'Particip. Energético'!AE90</f>
        <v>0</v>
      </c>
      <c r="AF58" s="57">
        <f>'Particip. Energético'!AF90</f>
        <v>0</v>
      </c>
      <c r="AG58" s="57">
        <f>'Particip. Energético'!AG90</f>
        <v>0</v>
      </c>
      <c r="AH58" s="57">
        <f>'Particip. Energético'!AH90</f>
        <v>0</v>
      </c>
      <c r="AI58" s="57">
        <f>'Particip. Energético'!AI90</f>
        <v>0</v>
      </c>
      <c r="AJ58" s="57">
        <f>'Particip. Energético'!AJ90</f>
        <v>0</v>
      </c>
      <c r="AK58" s="57">
        <f>'Particip. Energético'!AK90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Energético'!E91</f>
        <v>0</v>
      </c>
      <c r="F59" s="57">
        <f>'Particip. Energético'!F91</f>
        <v>0</v>
      </c>
      <c r="G59" s="57">
        <f>'Particip. Energético'!G91</f>
        <v>0</v>
      </c>
      <c r="H59" s="57">
        <f>'Particip. Energético'!H91</f>
        <v>0</v>
      </c>
      <c r="I59" s="57">
        <f>'Particip. Energético'!I91</f>
        <v>0</v>
      </c>
      <c r="J59" s="57">
        <f>'Particip. Energético'!J91</f>
        <v>0</v>
      </c>
      <c r="K59" s="57">
        <f>'Particip. Energético'!K91</f>
        <v>0</v>
      </c>
      <c r="L59" s="57">
        <f>'Particip. Energético'!L91</f>
        <v>0</v>
      </c>
      <c r="M59" s="57">
        <f>'Particip. Energético'!M91</f>
        <v>0</v>
      </c>
      <c r="N59" s="57">
        <f>'Particip. Energético'!N91</f>
        <v>0</v>
      </c>
      <c r="O59" s="57">
        <f>'Particip. Energético'!O91</f>
        <v>0</v>
      </c>
      <c r="P59" s="57">
        <f>'Particip. Energético'!P91</f>
        <v>0</v>
      </c>
      <c r="Q59" s="57">
        <f>'Particip. Energético'!Q91</f>
        <v>0</v>
      </c>
      <c r="R59" s="57">
        <f>'Particip. Energético'!R91</f>
        <v>0</v>
      </c>
      <c r="S59" s="57">
        <f>'Particip. Energético'!S91</f>
        <v>0</v>
      </c>
      <c r="T59" s="57">
        <f>'Particip. Energético'!T91</f>
        <v>0</v>
      </c>
      <c r="U59" s="57">
        <f>'Particip. Energético'!U91</f>
        <v>0</v>
      </c>
      <c r="V59" s="57">
        <f>'Particip. Energético'!V91</f>
        <v>0</v>
      </c>
      <c r="W59" s="57">
        <f>'Particip. Energético'!W91</f>
        <v>1.3571712440058089E-2</v>
      </c>
      <c r="X59" s="57">
        <f>'Particip. Energético'!X91</f>
        <v>2.7143424880112999E-2</v>
      </c>
      <c r="Y59" s="57">
        <f>'Particip. Energético'!Y91</f>
        <v>4.0715137320167911E-2</v>
      </c>
      <c r="Z59" s="57">
        <f>'Particip. Energético'!Z91</f>
        <v>5.4286849760225998E-2</v>
      </c>
      <c r="AA59" s="57">
        <f>'Particip. Energético'!AA91</f>
        <v>6.78585622002809E-2</v>
      </c>
      <c r="AB59" s="57">
        <f>'Particip. Energético'!AB91</f>
        <v>0.14374135839896354</v>
      </c>
      <c r="AC59" s="57">
        <f>'Particip. Energético'!AC91</f>
        <v>0.2196241545976462</v>
      </c>
      <c r="AD59" s="57">
        <f>'Particip. Energético'!AD91</f>
        <v>0.2955069507963034</v>
      </c>
      <c r="AE59" s="57">
        <f>'Particip. Energético'!AE91</f>
        <v>0.37138974699496063</v>
      </c>
      <c r="AF59" s="57">
        <f>'Particip. Energético'!AF91</f>
        <v>0.44727254319364329</v>
      </c>
      <c r="AG59" s="57">
        <f>'Particip. Energético'!AG91</f>
        <v>0.5231553393922751</v>
      </c>
      <c r="AH59" s="57">
        <f>'Particip. Energético'!AH91</f>
        <v>0.59903813559095775</v>
      </c>
      <c r="AI59" s="57">
        <f>'Particip. Energético'!AI91</f>
        <v>0.67492093178961499</v>
      </c>
      <c r="AJ59" s="57">
        <f>'Particip. Energético'!AJ91</f>
        <v>0.75080372798827222</v>
      </c>
      <c r="AK59" s="57">
        <f>'Particip. Energético'!AK91</f>
        <v>0.82668652418695487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Energético'!E94</f>
        <v>0</v>
      </c>
      <c r="F62" s="57">
        <f>'Particip. Energético'!F94</f>
        <v>0</v>
      </c>
      <c r="G62" s="57">
        <f>'Particip. Energético'!G94</f>
        <v>0</v>
      </c>
      <c r="H62" s="57">
        <f>'Particip. Energético'!H94</f>
        <v>0</v>
      </c>
      <c r="I62" s="57">
        <f>'Particip. Energético'!I94</f>
        <v>0</v>
      </c>
      <c r="J62" s="57">
        <f>'Particip. Energético'!J94</f>
        <v>0</v>
      </c>
      <c r="K62" s="57">
        <f>'Particip. Energético'!K94</f>
        <v>0</v>
      </c>
      <c r="L62" s="57">
        <f>'Particip. Energético'!L94</f>
        <v>0</v>
      </c>
      <c r="M62" s="57">
        <f>'Particip. Energético'!M94</f>
        <v>0</v>
      </c>
      <c r="N62" s="57">
        <f>'Particip. Energético'!N94</f>
        <v>0</v>
      </c>
      <c r="O62" s="57">
        <f>'Particip. Energético'!O94</f>
        <v>0</v>
      </c>
      <c r="P62" s="57">
        <f>'Particip. Energético'!P94</f>
        <v>0</v>
      </c>
      <c r="Q62" s="57">
        <f>'Particip. Energético'!Q94</f>
        <v>0</v>
      </c>
      <c r="R62" s="57">
        <f>'Particip. Energético'!R94</f>
        <v>0</v>
      </c>
      <c r="S62" s="57">
        <f>'Particip. Energético'!S94</f>
        <v>0</v>
      </c>
      <c r="T62" s="57">
        <f>'Particip. Energético'!T94</f>
        <v>0</v>
      </c>
      <c r="U62" s="57">
        <f>'Particip. Energético'!U94</f>
        <v>0</v>
      </c>
      <c r="V62" s="57">
        <f>'Particip. Energético'!V94</f>
        <v>0</v>
      </c>
      <c r="W62" s="57">
        <f>'Particip. Energético'!W94</f>
        <v>0</v>
      </c>
      <c r="X62" s="57">
        <f>'Particip. Energético'!X94</f>
        <v>0</v>
      </c>
      <c r="Y62" s="57">
        <f>'Particip. Energético'!Y94</f>
        <v>0</v>
      </c>
      <c r="Z62" s="57">
        <f>'Particip. Energético'!Z94</f>
        <v>0</v>
      </c>
      <c r="AA62" s="57">
        <f>'Particip. Energético'!AA94</f>
        <v>0</v>
      </c>
      <c r="AB62" s="57">
        <f>'Particip. Energético'!AB94</f>
        <v>0</v>
      </c>
      <c r="AC62" s="57">
        <f>'Particip. Energético'!AC94</f>
        <v>0</v>
      </c>
      <c r="AD62" s="57">
        <f>'Particip. Energético'!AD94</f>
        <v>0</v>
      </c>
      <c r="AE62" s="57">
        <f>'Particip. Energético'!AE94</f>
        <v>0</v>
      </c>
      <c r="AF62" s="57">
        <f>'Particip. Energético'!AF94</f>
        <v>0</v>
      </c>
      <c r="AG62" s="57">
        <f>'Particip. Energético'!AG94</f>
        <v>0</v>
      </c>
      <c r="AH62" s="57">
        <f>'Particip. Energético'!AH94</f>
        <v>0</v>
      </c>
      <c r="AI62" s="57">
        <f>'Particip. Energético'!AI94</f>
        <v>0</v>
      </c>
      <c r="AJ62" s="57">
        <f>'Particip. Energético'!AJ94</f>
        <v>0</v>
      </c>
      <c r="AK62" s="57">
        <f>'Particip. Energético'!AK94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Energético'!E95</f>
        <v>0</v>
      </c>
      <c r="F63" s="57">
        <f>'Particip. Energético'!F95</f>
        <v>0</v>
      </c>
      <c r="G63" s="57">
        <f>'Particip. Energético'!G95</f>
        <v>0</v>
      </c>
      <c r="H63" s="57">
        <f>'Particip. Energético'!H95</f>
        <v>0</v>
      </c>
      <c r="I63" s="57">
        <f>'Particip. Energético'!I95</f>
        <v>0</v>
      </c>
      <c r="J63" s="57">
        <f>'Particip. Energético'!J95</f>
        <v>0</v>
      </c>
      <c r="K63" s="57">
        <f>'Particip. Energético'!K95</f>
        <v>0</v>
      </c>
      <c r="L63" s="57">
        <f>'Particip. Energético'!L95</f>
        <v>0</v>
      </c>
      <c r="M63" s="57">
        <f>'Particip. Energético'!M95</f>
        <v>0</v>
      </c>
      <c r="N63" s="57">
        <f>'Particip. Energético'!N95</f>
        <v>0</v>
      </c>
      <c r="O63" s="57">
        <f>'Particip. Energético'!O95</f>
        <v>0</v>
      </c>
      <c r="P63" s="57">
        <f>'Particip. Energético'!P95</f>
        <v>0</v>
      </c>
      <c r="Q63" s="57">
        <f>'Particip. Energético'!Q95</f>
        <v>0</v>
      </c>
      <c r="R63" s="57">
        <f>'Particip. Energético'!R95</f>
        <v>0</v>
      </c>
      <c r="S63" s="57">
        <f>'Particip. Energético'!S95</f>
        <v>0</v>
      </c>
      <c r="T63" s="57">
        <f>'Particip. Energético'!T95</f>
        <v>0</v>
      </c>
      <c r="U63" s="57">
        <f>'Particip. Energético'!U95</f>
        <v>0</v>
      </c>
      <c r="V63" s="57">
        <f>'Particip. Energético'!V95</f>
        <v>0</v>
      </c>
      <c r="W63" s="57">
        <f>'Particip. Energético'!W95</f>
        <v>0</v>
      </c>
      <c r="X63" s="57">
        <f>'Particip. Energético'!X95</f>
        <v>0</v>
      </c>
      <c r="Y63" s="57">
        <f>'Particip. Energético'!Y95</f>
        <v>0</v>
      </c>
      <c r="Z63" s="57">
        <f>'Particip. Energético'!Z95</f>
        <v>0</v>
      </c>
      <c r="AA63" s="57">
        <f>'Particip. Energético'!AA95</f>
        <v>0</v>
      </c>
      <c r="AB63" s="57">
        <f>'Particip. Energético'!AB95</f>
        <v>0</v>
      </c>
      <c r="AC63" s="57">
        <f>'Particip. Energético'!AC95</f>
        <v>0</v>
      </c>
      <c r="AD63" s="57">
        <f>'Particip. Energético'!AD95</f>
        <v>0</v>
      </c>
      <c r="AE63" s="57">
        <f>'Particip. Energético'!AE95</f>
        <v>0</v>
      </c>
      <c r="AF63" s="57">
        <f>'Particip. Energético'!AF95</f>
        <v>0</v>
      </c>
      <c r="AG63" s="57">
        <f>'Particip. Energético'!AG95</f>
        <v>0</v>
      </c>
      <c r="AH63" s="57">
        <f>'Particip. Energético'!AH95</f>
        <v>0</v>
      </c>
      <c r="AI63" s="57">
        <f>'Particip. Energético'!AI95</f>
        <v>0</v>
      </c>
      <c r="AJ63" s="57">
        <f>'Particip. Energético'!AJ95</f>
        <v>0</v>
      </c>
      <c r="AK63" s="57">
        <f>'Particip. Energético'!AK95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Energético'!E96</f>
        <v>0</v>
      </c>
      <c r="F64" s="57">
        <f>'Particip. Energético'!F96</f>
        <v>0</v>
      </c>
      <c r="G64" s="57">
        <f>'Particip. Energético'!G96</f>
        <v>0</v>
      </c>
      <c r="H64" s="57">
        <f>'Particip. Energético'!H96</f>
        <v>0</v>
      </c>
      <c r="I64" s="57">
        <f>'Particip. Energético'!I96</f>
        <v>0</v>
      </c>
      <c r="J64" s="57">
        <f>'Particip. Energético'!J96</f>
        <v>0</v>
      </c>
      <c r="K64" s="57">
        <f>'Particip. Energético'!K96</f>
        <v>0</v>
      </c>
      <c r="L64" s="57">
        <f>'Particip. Energético'!L96</f>
        <v>0</v>
      </c>
      <c r="M64" s="57">
        <f>'Particip. Energético'!M96</f>
        <v>0</v>
      </c>
      <c r="N64" s="57">
        <f>'Particip. Energético'!N96</f>
        <v>0</v>
      </c>
      <c r="O64" s="57">
        <f>'Particip. Energético'!O96</f>
        <v>0</v>
      </c>
      <c r="P64" s="57">
        <f>'Particip. Energético'!P96</f>
        <v>0</v>
      </c>
      <c r="Q64" s="57">
        <f>'Particip. Energético'!Q96</f>
        <v>0</v>
      </c>
      <c r="R64" s="57">
        <f>'Particip. Energético'!R96</f>
        <v>0</v>
      </c>
      <c r="S64" s="57">
        <f>'Particip. Energético'!S96</f>
        <v>0</v>
      </c>
      <c r="T64" s="57">
        <f>'Particip. Energético'!T96</f>
        <v>0</v>
      </c>
      <c r="U64" s="57">
        <f>'Particip. Energético'!U96</f>
        <v>0</v>
      </c>
      <c r="V64" s="57">
        <f>'Particip. Energético'!V96</f>
        <v>0</v>
      </c>
      <c r="W64" s="57">
        <f>'Particip. Energético'!W96</f>
        <v>0</v>
      </c>
      <c r="X64" s="57">
        <f>'Particip. Energético'!X96</f>
        <v>0</v>
      </c>
      <c r="Y64" s="57">
        <f>'Particip. Energético'!Y96</f>
        <v>0</v>
      </c>
      <c r="Z64" s="57">
        <f>'Particip. Energético'!Z96</f>
        <v>0</v>
      </c>
      <c r="AA64" s="57">
        <f>'Particip. Energético'!AA96</f>
        <v>0</v>
      </c>
      <c r="AB64" s="57">
        <f>'Particip. Energético'!AB96</f>
        <v>0</v>
      </c>
      <c r="AC64" s="57">
        <f>'Particip. Energético'!AC96</f>
        <v>0</v>
      </c>
      <c r="AD64" s="57">
        <f>'Particip. Energético'!AD96</f>
        <v>0</v>
      </c>
      <c r="AE64" s="57">
        <f>'Particip. Energético'!AE96</f>
        <v>0</v>
      </c>
      <c r="AF64" s="57">
        <f>'Particip. Energético'!AF96</f>
        <v>0</v>
      </c>
      <c r="AG64" s="57">
        <f>'Particip. Energético'!AG96</f>
        <v>0</v>
      </c>
      <c r="AH64" s="57">
        <f>'Particip. Energético'!AH96</f>
        <v>0</v>
      </c>
      <c r="AI64" s="57">
        <f>'Particip. Energético'!AI96</f>
        <v>0</v>
      </c>
      <c r="AJ64" s="57">
        <f>'Particip. Energético'!AJ96</f>
        <v>0</v>
      </c>
      <c r="AK64" s="57">
        <f>'Particip. Energético'!AK96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3.9364669513494911E-2</v>
      </c>
      <c r="E65" s="57">
        <f>'Particip. Energético'!E97</f>
        <v>3.9364669513494911E-2</v>
      </c>
      <c r="F65" s="57">
        <f>'Particip. Energético'!F97</f>
        <v>3.9364669513494911E-2</v>
      </c>
      <c r="G65" s="57">
        <f>'Particip. Energético'!G97</f>
        <v>3.9364669513494911E-2</v>
      </c>
      <c r="H65" s="57">
        <f>'Particip. Energético'!H97</f>
        <v>3.9364669513494911E-2</v>
      </c>
      <c r="I65" s="57">
        <f>'Particip. Energético'!I97</f>
        <v>3.9068466868538543E-2</v>
      </c>
      <c r="J65" s="57">
        <f>'Particip. Energético'!J97</f>
        <v>3.8772259971950648E-2</v>
      </c>
      <c r="K65" s="57">
        <f>'Particip. Energético'!K97</f>
        <v>3.8476033415060146E-2</v>
      </c>
      <c r="L65" s="57">
        <f>'Particip. Energético'!L97</f>
        <v>3.8179672373776487E-2</v>
      </c>
      <c r="M65" s="57">
        <f>'Particip. Energético'!M97</f>
        <v>3.7882420512503796E-2</v>
      </c>
      <c r="N65" s="57">
        <f>'Particip. Energético'!N97</f>
        <v>3.7579268975055632E-2</v>
      </c>
      <c r="O65" s="57">
        <f>'Particip. Energético'!O97</f>
        <v>3.7237092899290586E-2</v>
      </c>
      <c r="P65" s="57">
        <f>'Particip. Energético'!P97</f>
        <v>3.663884288163588E-2</v>
      </c>
      <c r="Q65" s="57">
        <f>'Particip. Energético'!Q97</f>
        <v>3.3595154697363301E-2</v>
      </c>
      <c r="R65" s="57">
        <f>'Particip. Energético'!R97</f>
        <v>3.3120395468024845E-2</v>
      </c>
      <c r="S65" s="57">
        <f>'Particip. Energético'!S97</f>
        <v>3.2635070397051338E-2</v>
      </c>
      <c r="T65" s="57">
        <f>'Particip. Energético'!T97</f>
        <v>3.2138554487216801E-2</v>
      </c>
      <c r="U65" s="57">
        <f>'Particip. Energético'!U97</f>
        <v>3.1630189105055044E-2</v>
      </c>
      <c r="V65" s="57">
        <f>'Particip. Energético'!V97</f>
        <v>3.110928093076349E-2</v>
      </c>
      <c r="W65" s="57">
        <f>'Particip. Energético'!W97</f>
        <v>3.0575101025118758E-2</v>
      </c>
      <c r="X65" s="57">
        <f>'Particip. Energético'!X97</f>
        <v>3.0026884047695126E-2</v>
      </c>
      <c r="Y65" s="57">
        <f>'Particip. Energético'!Y97</f>
        <v>2.9463827665864854E-2</v>
      </c>
      <c r="Z65" s="57">
        <f>'Particip. Energético'!Z97</f>
        <v>2.8885092199683222E-2</v>
      </c>
      <c r="AA65" s="57">
        <f>'Particip. Energético'!AA97</f>
        <v>2.8289800553778437E-2</v>
      </c>
      <c r="AB65" s="57">
        <f>'Particip. Energético'!AB97</f>
        <v>2.7677038493707236E-2</v>
      </c>
      <c r="AC65" s="57">
        <f>'Particip. Energético'!AC97</f>
        <v>2.7045855330793903E-2</v>
      </c>
      <c r="AD65" s="57">
        <f>'Particip. Energético'!AD97</f>
        <v>2.639526508609329E-2</v>
      </c>
      <c r="AE65" s="57">
        <f>'Particip. Energético'!AE97</f>
        <v>2.5724248210603689E-2</v>
      </c>
      <c r="AF65" s="57">
        <f>'Particip. Energético'!AF97</f>
        <v>2.5031753944938978E-2</v>
      </c>
      <c r="AG65" s="57">
        <f>'Particip. Energético'!AG97</f>
        <v>2.4316703407016967E-2</v>
      </c>
      <c r="AH65" s="57">
        <f>'Particip. Energético'!AH97</f>
        <v>2.3577993500521054E-2</v>
      </c>
      <c r="AI65" s="57">
        <f>'Particip. Energético'!AI97</f>
        <v>2.2814501739451539E-2</v>
      </c>
      <c r="AJ65" s="57">
        <f>'Particip. Energético'!AJ97</f>
        <v>2.2025092084423326E-2</v>
      </c>
      <c r="AK65" s="57">
        <f>'Particip. Energético'!AK97</f>
        <v>2.1208621883829177E-2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7.4127912922031969E-2</v>
      </c>
      <c r="E66" s="57">
        <f>'Particip. Energético'!E98</f>
        <v>7.4127912922031969E-2</v>
      </c>
      <c r="F66" s="57">
        <f>'Particip. Energético'!F98</f>
        <v>7.4127912922031969E-2</v>
      </c>
      <c r="G66" s="57">
        <f>'Particip. Energético'!G98</f>
        <v>7.4127912922031969E-2</v>
      </c>
      <c r="H66" s="57">
        <f>'Particip. Energético'!H98</f>
        <v>7.4127912922031969E-2</v>
      </c>
      <c r="I66" s="57">
        <f>'Particip. Energético'!I98</f>
        <v>8.109471245250309E-2</v>
      </c>
      <c r="J66" s="57">
        <f>'Particip. Energético'!J98</f>
        <v>8.8061511982974211E-2</v>
      </c>
      <c r="K66" s="57">
        <f>'Particip. Energético'!K98</f>
        <v>9.5028311513445332E-2</v>
      </c>
      <c r="L66" s="57">
        <f>'Particip. Energético'!L98</f>
        <v>0.10199511104391645</v>
      </c>
      <c r="M66" s="57">
        <f>'Particip. Energético'!M98</f>
        <v>0.10896191057438757</v>
      </c>
      <c r="N66" s="57">
        <f>'Particip. Energético'!N98</f>
        <v>0.1159287101048587</v>
      </c>
      <c r="O66" s="57">
        <f>'Particip. Energético'!O98</f>
        <v>0.12289550963532982</v>
      </c>
      <c r="P66" s="57">
        <f>'Particip. Energético'!P98</f>
        <v>0.12986230916580094</v>
      </c>
      <c r="Q66" s="57">
        <f>'Particip. Energético'!Q98</f>
        <v>0.13682910869627207</v>
      </c>
      <c r="R66" s="57">
        <f>'Particip. Energético'!R98</f>
        <v>0.14379590822674321</v>
      </c>
      <c r="S66" s="57">
        <f>'Particip. Energético'!S98</f>
        <v>0.15076270775721434</v>
      </c>
      <c r="T66" s="57">
        <f>'Particip. Energético'!T98</f>
        <v>0.15772950728768548</v>
      </c>
      <c r="U66" s="57">
        <f>'Particip. Energético'!U98</f>
        <v>0.16469630681815661</v>
      </c>
      <c r="V66" s="57">
        <f>'Particip. Energético'!V98</f>
        <v>0.17166310634862775</v>
      </c>
      <c r="W66" s="57">
        <f>'Particip. Energético'!W98</f>
        <v>0.17862990587909888</v>
      </c>
      <c r="X66" s="57">
        <f>'Particip. Energético'!X98</f>
        <v>0.18559670540957002</v>
      </c>
      <c r="Y66" s="57">
        <f>'Particip. Energético'!Y98</f>
        <v>0.19256350494004115</v>
      </c>
      <c r="Z66" s="57">
        <f>'Particip. Energético'!Z98</f>
        <v>0.19953030447051229</v>
      </c>
      <c r="AA66" s="57">
        <f>'Particip. Energético'!AA98</f>
        <v>0.20649710400098342</v>
      </c>
      <c r="AB66" s="57">
        <f>'Particip. Energético'!AB98</f>
        <v>0.21346390353145456</v>
      </c>
      <c r="AC66" s="57">
        <f>'Particip. Energético'!AC98</f>
        <v>0.22043070306192569</v>
      </c>
      <c r="AD66" s="57">
        <f>'Particip. Energético'!AD98</f>
        <v>0.22739750259239683</v>
      </c>
      <c r="AE66" s="57">
        <f>'Particip. Energético'!AE98</f>
        <v>0.23436430212286796</v>
      </c>
      <c r="AF66" s="57">
        <f>'Particip. Energético'!AF98</f>
        <v>0.2413311016533391</v>
      </c>
      <c r="AG66" s="57">
        <f>'Particip. Energético'!AG98</f>
        <v>0.24829790118381023</v>
      </c>
      <c r="AH66" s="57">
        <f>'Particip. Energético'!AH98</f>
        <v>0.25526470071428137</v>
      </c>
      <c r="AI66" s="57">
        <f>'Particip. Energético'!AI98</f>
        <v>0.2622315002447525</v>
      </c>
      <c r="AJ66" s="57">
        <f>'Particip. Energético'!AJ98</f>
        <v>0.26919829977522364</v>
      </c>
      <c r="AK66" s="57">
        <f>'Particip. Energético'!AK98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0.88650741756447315</v>
      </c>
      <c r="E67" s="57">
        <f>'Particip. Energético'!E99</f>
        <v>0.88650741756447315</v>
      </c>
      <c r="F67" s="57">
        <f>'Particip. Energético'!F99</f>
        <v>0.88650741756447315</v>
      </c>
      <c r="G67" s="57">
        <f>'Particip. Energético'!G99</f>
        <v>0.88650741756447315</v>
      </c>
      <c r="H67" s="57">
        <f>'Particip. Energético'!H99</f>
        <v>0.88650741756447315</v>
      </c>
      <c r="I67" s="57">
        <f>'Particip. Energético'!I99</f>
        <v>0.87983682067895841</v>
      </c>
      <c r="J67" s="57">
        <f>'Particip. Energético'!J99</f>
        <v>0.87316612804507521</v>
      </c>
      <c r="K67" s="57">
        <f>'Particip. Energético'!K99</f>
        <v>0.86649499265365548</v>
      </c>
      <c r="L67" s="57">
        <f>'Particip. Energético'!L99</f>
        <v>0.85982082862225095</v>
      </c>
      <c r="M67" s="57">
        <f>'Particip. Energético'!M99</f>
        <v>0.85312660298388387</v>
      </c>
      <c r="N67" s="57">
        <f>'Particip. Energético'!N99</f>
        <v>0.84629951438094919</v>
      </c>
      <c r="O67" s="57">
        <f>'Particip. Energético'!O99</f>
        <v>0.83859357824512504</v>
      </c>
      <c r="P67" s="57">
        <f>'Particip. Energético'!P99</f>
        <v>0.82512075896927262</v>
      </c>
      <c r="Q67" s="57">
        <f>'Particip. Energético'!Q99</f>
        <v>0.75657573660636479</v>
      </c>
      <c r="R67" s="57">
        <f>'Particip. Energético'!R99</f>
        <v>0.745883977128454</v>
      </c>
      <c r="S67" s="57">
        <f>'Particip. Energético'!S99</f>
        <v>0.73495427085464615</v>
      </c>
      <c r="T67" s="57">
        <f>'Particip. Energético'!T99</f>
        <v>0.72377254260830093</v>
      </c>
      <c r="U67" s="57">
        <f>'Particip. Energético'!U99</f>
        <v>0.71232395971178009</v>
      </c>
      <c r="V67" s="57">
        <f>'Particip. Energético'!V99</f>
        <v>0.70059290833787946</v>
      </c>
      <c r="W67" s="57">
        <f>'Particip. Energético'!W99</f>
        <v>0.68856297249641119</v>
      </c>
      <c r="X67" s="57">
        <f>'Particip. Energético'!X99</f>
        <v>0.67621691642818438</v>
      </c>
      <c r="Y67" s="57">
        <f>'Particip. Energético'!Y99</f>
        <v>0.66353667129546634</v>
      </c>
      <c r="Z67" s="57">
        <f>'Particip. Energético'!Z99</f>
        <v>0.65050332718465731</v>
      </c>
      <c r="AA67" s="57">
        <f>'Particip. Energético'!AA99</f>
        <v>0.63709713157242587</v>
      </c>
      <c r="AB67" s="57">
        <f>'Particip. Energético'!AB99</f>
        <v>0.62329749554934222</v>
      </c>
      <c r="AC67" s="57">
        <f>'Particip. Energético'!AC99</f>
        <v>0.60908300924271519</v>
      </c>
      <c r="AD67" s="57">
        <f>'Particip. Energético'!AD99</f>
        <v>0.59443146802948443</v>
      </c>
      <c r="AE67" s="57">
        <f>'Particip. Energético'!AE99</f>
        <v>0.57931991127607285</v>
      </c>
      <c r="AF67" s="57">
        <f>'Particip. Energético'!AF99</f>
        <v>0.56372467547910587</v>
      </c>
      <c r="AG67" s="57">
        <f>'Particip. Energético'!AG99</f>
        <v>0.54762146380133436</v>
      </c>
      <c r="AH67" s="57">
        <f>'Particip. Energético'!AH99</f>
        <v>0.53098543409168608</v>
      </c>
      <c r="AI67" s="57">
        <f>'Particip. Energético'!AI99</f>
        <v>0.51379130753600766</v>
      </c>
      <c r="AJ67" s="57">
        <f>'Particip. Energético'!AJ99</f>
        <v>0.49601350009272116</v>
      </c>
      <c r="AK67" s="57">
        <f>'Particip. Energético'!AK99</f>
        <v>0.47762627881047642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Energético'!E100</f>
        <v>0</v>
      </c>
      <c r="F68" s="57">
        <f>'Particip. Energético'!F100</f>
        <v>0</v>
      </c>
      <c r="G68" s="57">
        <f>'Particip. Energético'!G100</f>
        <v>0</v>
      </c>
      <c r="H68" s="57">
        <f>'Particip. Energético'!H100</f>
        <v>0</v>
      </c>
      <c r="I68" s="57">
        <f>'Particip. Energético'!I100</f>
        <v>0</v>
      </c>
      <c r="J68" s="57">
        <f>'Particip. Energético'!J100</f>
        <v>0</v>
      </c>
      <c r="K68" s="57">
        <f>'Particip. Energético'!K100</f>
        <v>0</v>
      </c>
      <c r="L68" s="57">
        <f>'Particip. Energético'!L100</f>
        <v>0</v>
      </c>
      <c r="M68" s="57">
        <f>'Particip. Energético'!M100</f>
        <v>0</v>
      </c>
      <c r="N68" s="57">
        <f>'Particip. Energético'!N100</f>
        <v>0</v>
      </c>
      <c r="O68" s="57">
        <f>'Particip. Energético'!O100</f>
        <v>0</v>
      </c>
      <c r="P68" s="57">
        <f>'Particip. Energético'!P100</f>
        <v>0</v>
      </c>
      <c r="Q68" s="57">
        <f>'Particip. Energético'!Q100</f>
        <v>0</v>
      </c>
      <c r="R68" s="57">
        <f>'Particip. Energético'!R100</f>
        <v>0</v>
      </c>
      <c r="S68" s="57">
        <f>'Particip. Energético'!S100</f>
        <v>0</v>
      </c>
      <c r="T68" s="57">
        <f>'Particip. Energético'!T100</f>
        <v>0</v>
      </c>
      <c r="U68" s="57">
        <f>'Particip. Energético'!U100</f>
        <v>0</v>
      </c>
      <c r="V68" s="57">
        <f>'Particip. Energético'!V100</f>
        <v>0</v>
      </c>
      <c r="W68" s="57">
        <f>'Particip. Energético'!W100</f>
        <v>0</v>
      </c>
      <c r="X68" s="57">
        <f>'Particip. Energético'!X100</f>
        <v>0</v>
      </c>
      <c r="Y68" s="57">
        <f>'Particip. Energético'!Y100</f>
        <v>0</v>
      </c>
      <c r="Z68" s="57">
        <f>'Particip. Energético'!Z100</f>
        <v>0</v>
      </c>
      <c r="AA68" s="57">
        <f>'Particip. Energético'!AA100</f>
        <v>0</v>
      </c>
      <c r="AB68" s="57">
        <f>'Particip. Energético'!AB100</f>
        <v>0</v>
      </c>
      <c r="AC68" s="57">
        <f>'Particip. Energético'!AC100</f>
        <v>0</v>
      </c>
      <c r="AD68" s="57">
        <f>'Particip. Energético'!AD100</f>
        <v>0</v>
      </c>
      <c r="AE68" s="57">
        <f>'Particip. Energético'!AE100</f>
        <v>0</v>
      </c>
      <c r="AF68" s="57">
        <f>'Particip. Energético'!AF100</f>
        <v>0</v>
      </c>
      <c r="AG68" s="57">
        <f>'Particip. Energético'!AG100</f>
        <v>0</v>
      </c>
      <c r="AH68" s="57">
        <f>'Particip. Energético'!AH100</f>
        <v>0</v>
      </c>
      <c r="AI68" s="57">
        <f>'Particip. Energético'!AI100</f>
        <v>0</v>
      </c>
      <c r="AJ68" s="57">
        <f>'Particip. Energético'!AJ100</f>
        <v>0</v>
      </c>
      <c r="AK68" s="57">
        <f>'Particip. Energético'!AK100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Energético'!E101</f>
        <v>0</v>
      </c>
      <c r="F69" s="57">
        <f>'Particip. Energético'!F101</f>
        <v>0</v>
      </c>
      <c r="G69" s="57">
        <f>'Particip. Energético'!G101</f>
        <v>0</v>
      </c>
      <c r="H69" s="57">
        <f>'Particip. Energético'!H101</f>
        <v>0</v>
      </c>
      <c r="I69" s="57">
        <f>'Particip. Energético'!I101</f>
        <v>0</v>
      </c>
      <c r="J69" s="57">
        <f>'Particip. Energético'!J101</f>
        <v>0</v>
      </c>
      <c r="K69" s="57">
        <f>'Particip. Energético'!K101</f>
        <v>0</v>
      </c>
      <c r="L69" s="57">
        <f>'Particip. Energético'!L101</f>
        <v>0</v>
      </c>
      <c r="M69" s="57">
        <f>'Particip. Energético'!M101</f>
        <v>0</v>
      </c>
      <c r="N69" s="57">
        <f>'Particip. Energético'!N101</f>
        <v>0</v>
      </c>
      <c r="O69" s="57">
        <f>'Particip. Energético'!O101</f>
        <v>0</v>
      </c>
      <c r="P69" s="57">
        <f>'Particip. Energético'!P101</f>
        <v>0</v>
      </c>
      <c r="Q69" s="57">
        <f>'Particip. Energético'!Q101</f>
        <v>0</v>
      </c>
      <c r="R69" s="57">
        <f>'Particip. Energético'!R101</f>
        <v>0</v>
      </c>
      <c r="S69" s="57">
        <f>'Particip. Energético'!S101</f>
        <v>0</v>
      </c>
      <c r="T69" s="57">
        <f>'Particip. Energético'!T101</f>
        <v>0</v>
      </c>
      <c r="U69" s="57">
        <f>'Particip. Energético'!U101</f>
        <v>0</v>
      </c>
      <c r="V69" s="57">
        <f>'Particip. Energético'!V101</f>
        <v>0</v>
      </c>
      <c r="W69" s="57">
        <f>'Particip. Energético'!W101</f>
        <v>0</v>
      </c>
      <c r="X69" s="57">
        <f>'Particip. Energético'!X101</f>
        <v>0</v>
      </c>
      <c r="Y69" s="57">
        <f>'Particip. Energético'!Y101</f>
        <v>0</v>
      </c>
      <c r="Z69" s="57">
        <f>'Particip. Energético'!Z101</f>
        <v>0</v>
      </c>
      <c r="AA69" s="57">
        <f>'Particip. Energético'!AA101</f>
        <v>0</v>
      </c>
      <c r="AB69" s="57">
        <f>'Particip. Energético'!AB101</f>
        <v>0</v>
      </c>
      <c r="AC69" s="57">
        <f>'Particip. Energético'!AC101</f>
        <v>0</v>
      </c>
      <c r="AD69" s="57">
        <f>'Particip. Energético'!AD101</f>
        <v>0</v>
      </c>
      <c r="AE69" s="57">
        <f>'Particip. Energético'!AE101</f>
        <v>0</v>
      </c>
      <c r="AF69" s="57">
        <f>'Particip. Energético'!AF101</f>
        <v>0</v>
      </c>
      <c r="AG69" s="57">
        <f>'Particip. Energético'!AG101</f>
        <v>0</v>
      </c>
      <c r="AH69" s="57">
        <f>'Particip. Energético'!AH101</f>
        <v>0</v>
      </c>
      <c r="AI69" s="57">
        <f>'Particip. Energético'!AI101</f>
        <v>0</v>
      </c>
      <c r="AJ69" s="57">
        <f>'Particip. Energético'!AJ101</f>
        <v>0</v>
      </c>
      <c r="AK69" s="57">
        <f>'Particip. Energético'!AK101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Energético'!E102</f>
        <v>0</v>
      </c>
      <c r="F70" s="57">
        <f>'Particip. Energético'!F102</f>
        <v>0</v>
      </c>
      <c r="G70" s="57">
        <f>'Particip. Energético'!G102</f>
        <v>0</v>
      </c>
      <c r="H70" s="57">
        <f>'Particip. Energético'!H102</f>
        <v>0</v>
      </c>
      <c r="I70" s="57">
        <f>'Particip. Energético'!I102</f>
        <v>0</v>
      </c>
      <c r="J70" s="57">
        <f>'Particip. Energético'!J102</f>
        <v>0</v>
      </c>
      <c r="K70" s="57">
        <f>'Particip. Energético'!K102</f>
        <v>0</v>
      </c>
      <c r="L70" s="57">
        <f>'Particip. Energético'!L102</f>
        <v>0</v>
      </c>
      <c r="M70" s="57">
        <f>'Particip. Energético'!M102</f>
        <v>0</v>
      </c>
      <c r="N70" s="57">
        <f>'Particip. Energético'!N102</f>
        <v>0</v>
      </c>
      <c r="O70" s="57">
        <f>'Particip. Energético'!O102</f>
        <v>0</v>
      </c>
      <c r="P70" s="57">
        <f>'Particip. Energético'!P102</f>
        <v>0</v>
      </c>
      <c r="Q70" s="57">
        <f>'Particip. Energético'!Q102</f>
        <v>0</v>
      </c>
      <c r="R70" s="57">
        <f>'Particip. Energético'!R102</f>
        <v>0</v>
      </c>
      <c r="S70" s="57">
        <f>'Particip. Energético'!S102</f>
        <v>0</v>
      </c>
      <c r="T70" s="57">
        <f>'Particip. Energético'!T102</f>
        <v>0</v>
      </c>
      <c r="U70" s="57">
        <f>'Particip. Energético'!U102</f>
        <v>0</v>
      </c>
      <c r="V70" s="57">
        <f>'Particip. Energético'!V102</f>
        <v>0</v>
      </c>
      <c r="W70" s="57">
        <f>'Particip. Energético'!W102</f>
        <v>0</v>
      </c>
      <c r="X70" s="57">
        <f>'Particip. Energético'!X102</f>
        <v>0</v>
      </c>
      <c r="Y70" s="57">
        <f>'Particip. Energético'!Y102</f>
        <v>0</v>
      </c>
      <c r="Z70" s="57">
        <f>'Particip. Energético'!Z102</f>
        <v>0</v>
      </c>
      <c r="AA70" s="57">
        <f>'Particip. Energético'!AA102</f>
        <v>0</v>
      </c>
      <c r="AB70" s="57">
        <f>'Particip. Energético'!AB102</f>
        <v>0</v>
      </c>
      <c r="AC70" s="57">
        <f>'Particip. Energético'!AC102</f>
        <v>0</v>
      </c>
      <c r="AD70" s="57">
        <f>'Particip. Energético'!AD102</f>
        <v>0</v>
      </c>
      <c r="AE70" s="57">
        <f>'Particip. Energético'!AE102</f>
        <v>0</v>
      </c>
      <c r="AF70" s="57">
        <f>'Particip. Energético'!AF102</f>
        <v>0</v>
      </c>
      <c r="AG70" s="57">
        <f>'Particip. Energético'!AG102</f>
        <v>0</v>
      </c>
      <c r="AH70" s="57">
        <f>'Particip. Energético'!AH102</f>
        <v>0</v>
      </c>
      <c r="AI70" s="57">
        <f>'Particip. Energético'!AI102</f>
        <v>0</v>
      </c>
      <c r="AJ70" s="57">
        <f>'Particip. Energético'!AJ102</f>
        <v>0</v>
      </c>
      <c r="AK70" s="57">
        <f>'Particip. Energético'!AK102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Energético'!E103</f>
        <v>0</v>
      </c>
      <c r="F71" s="57">
        <f>'Particip. Energético'!F103</f>
        <v>0</v>
      </c>
      <c r="G71" s="57">
        <f>'Particip. Energético'!G103</f>
        <v>0</v>
      </c>
      <c r="H71" s="57">
        <f>'Particip. Energético'!H103</f>
        <v>0</v>
      </c>
      <c r="I71" s="57">
        <f>'Particip. Energético'!I103</f>
        <v>0</v>
      </c>
      <c r="J71" s="57">
        <f>'Particip. Energético'!J103</f>
        <v>0</v>
      </c>
      <c r="K71" s="57">
        <f>'Particip. Energético'!K103</f>
        <v>0</v>
      </c>
      <c r="L71" s="57">
        <f>'Particip. Energético'!L103</f>
        <v>0</v>
      </c>
      <c r="M71" s="57">
        <f>'Particip. Energético'!M103</f>
        <v>0</v>
      </c>
      <c r="N71" s="57">
        <f>'Particip. Energético'!N103</f>
        <v>0</v>
      </c>
      <c r="O71" s="57">
        <f>'Particip. Energético'!O103</f>
        <v>0</v>
      </c>
      <c r="P71" s="57">
        <f>'Particip. Energético'!P103</f>
        <v>0</v>
      </c>
      <c r="Q71" s="57">
        <f>'Particip. Energético'!Q103</f>
        <v>0</v>
      </c>
      <c r="R71" s="57">
        <f>'Particip. Energético'!R103</f>
        <v>0</v>
      </c>
      <c r="S71" s="57">
        <f>'Particip. Energético'!S103</f>
        <v>0</v>
      </c>
      <c r="T71" s="57">
        <f>'Particip. Energético'!T103</f>
        <v>0</v>
      </c>
      <c r="U71" s="57">
        <f>'Particip. Energético'!U103</f>
        <v>0</v>
      </c>
      <c r="V71" s="57">
        <f>'Particip. Energético'!V103</f>
        <v>0</v>
      </c>
      <c r="W71" s="57">
        <f>'Particip. Energético'!W103</f>
        <v>0</v>
      </c>
      <c r="X71" s="57">
        <f>'Particip. Energético'!X103</f>
        <v>0</v>
      </c>
      <c r="Y71" s="57">
        <f>'Particip. Energético'!Y103</f>
        <v>0</v>
      </c>
      <c r="Z71" s="57">
        <f>'Particip. Energético'!Z103</f>
        <v>0</v>
      </c>
      <c r="AA71" s="57">
        <f>'Particip. Energético'!AA103</f>
        <v>0</v>
      </c>
      <c r="AB71" s="57">
        <f>'Particip. Energético'!AB103</f>
        <v>0</v>
      </c>
      <c r="AC71" s="57">
        <f>'Particip. Energético'!AC103</f>
        <v>0</v>
      </c>
      <c r="AD71" s="57">
        <f>'Particip. Energético'!AD103</f>
        <v>0</v>
      </c>
      <c r="AE71" s="57">
        <f>'Particip. Energético'!AE103</f>
        <v>0</v>
      </c>
      <c r="AF71" s="57">
        <f>'Particip. Energético'!AF103</f>
        <v>0</v>
      </c>
      <c r="AG71" s="57">
        <f>'Particip. Energético'!AG103</f>
        <v>0</v>
      </c>
      <c r="AH71" s="57">
        <f>'Particip. Energético'!AH103</f>
        <v>0</v>
      </c>
      <c r="AI71" s="57">
        <f>'Particip. Energético'!AI103</f>
        <v>0</v>
      </c>
      <c r="AJ71" s="57">
        <f>'Particip. Energético'!AJ103</f>
        <v>0</v>
      </c>
      <c r="AK71" s="57">
        <f>'Particip. Energético'!AK103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Energético'!E104</f>
        <v>0</v>
      </c>
      <c r="F72" s="57">
        <f>'Particip. Energético'!F104</f>
        <v>0</v>
      </c>
      <c r="G72" s="57">
        <f>'Particip. Energético'!G104</f>
        <v>0</v>
      </c>
      <c r="H72" s="57">
        <f>'Particip. Energético'!H104</f>
        <v>0</v>
      </c>
      <c r="I72" s="57">
        <f>'Particip. Energético'!I104</f>
        <v>0</v>
      </c>
      <c r="J72" s="57">
        <f>'Particip. Energético'!J104</f>
        <v>9.9999999999999903E-8</v>
      </c>
      <c r="K72" s="57">
        <f>'Particip. Energético'!K104</f>
        <v>6.6241783912806007E-7</v>
      </c>
      <c r="L72" s="57">
        <f>'Particip. Energético'!L104</f>
        <v>4.3879600562251737E-6</v>
      </c>
      <c r="M72" s="57">
        <f>'Particip. Energético'!M104</f>
        <v>2.9065929224896882E-5</v>
      </c>
      <c r="N72" s="57">
        <f>'Particip. Energético'!N104</f>
        <v>1.9250653913663269E-4</v>
      </c>
      <c r="O72" s="57">
        <f>'Particip. Energético'!O104</f>
        <v>1.2738192202547179E-3</v>
      </c>
      <c r="P72" s="57">
        <f>'Particip. Energético'!P104</f>
        <v>8.377988983290667E-3</v>
      </c>
      <c r="Q72" s="57">
        <f>'Particip. Energético'!Q104</f>
        <v>5.2999999999999964E-2</v>
      </c>
      <c r="R72" s="57">
        <f>'Particip. Energético'!R104</f>
        <v>5.5542399509892405E-2</v>
      </c>
      <c r="S72" s="57">
        <f>'Particip. Energético'!S104</f>
        <v>5.8199262290142391E-2</v>
      </c>
      <c r="T72" s="57">
        <f>'Particip. Energético'!T104</f>
        <v>6.0975010639593E-2</v>
      </c>
      <c r="U72" s="57">
        <f>'Particip. Energético'!U104</f>
        <v>6.3874166578128153E-2</v>
      </c>
      <c r="V72" s="57">
        <f>'Particip. Energético'!V104</f>
        <v>6.6901346747900228E-2</v>
      </c>
      <c r="W72" s="57">
        <f>'Particip. Energético'!W104</f>
        <v>7.0061256381072912E-2</v>
      </c>
      <c r="X72" s="57">
        <f>'Particip. Energético'!X104</f>
        <v>7.3358682264357031E-2</v>
      </c>
      <c r="Y72" s="57">
        <f>'Particip. Energético'!Y104</f>
        <v>7.6798484629974587E-2</v>
      </c>
      <c r="Z72" s="57">
        <f>'Particip. Energético'!Z104</f>
        <v>8.0385587902734687E-2</v>
      </c>
      <c r="AA72" s="57">
        <f>'Particip. Energético'!AA104</f>
        <v>8.4124970233759394E-2</v>
      </c>
      <c r="AB72" s="57">
        <f>'Particip. Energético'!AB104</f>
        <v>8.8021651753181038E-2</v>
      </c>
      <c r="AC72" s="57">
        <f>'Particip. Energético'!AC104</f>
        <v>9.2080681476971751E-2</v>
      </c>
      <c r="AD72" s="57">
        <f>'Particip. Energético'!AD104</f>
        <v>9.6307122807095483E-2</v>
      </c>
      <c r="AE72" s="57">
        <f>'Particip. Energético'!AE104</f>
        <v>0.10070603756952731</v>
      </c>
      <c r="AF72" s="57">
        <f>'Particip. Energético'!AF104</f>
        <v>0.1052824685414991</v>
      </c>
      <c r="AG72" s="57">
        <f>'Particip. Energético'!AG104</f>
        <v>0.11004142042773479</v>
      </c>
      <c r="AH72" s="57">
        <f>'Particip. Energético'!AH104</f>
        <v>0.11498783925556323</v>
      </c>
      <c r="AI72" s="57">
        <f>'Particip. Energético'!AI104</f>
        <v>0.12012659017074631</v>
      </c>
      <c r="AJ72" s="57">
        <f>'Particip. Energético'!AJ104</f>
        <v>0.1254624336297416</v>
      </c>
      <c r="AK72" s="57">
        <f>'Particip. Energético'!AK104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Energético'!E105</f>
        <v>0</v>
      </c>
      <c r="F73" s="57">
        <f>'Particip. Energético'!F105</f>
        <v>0</v>
      </c>
      <c r="G73" s="57">
        <f>'Particip. Energético'!G105</f>
        <v>0</v>
      </c>
      <c r="H73" s="57">
        <f>'Particip. Energético'!H105</f>
        <v>0</v>
      </c>
      <c r="I73" s="57">
        <f>'Particip. Energético'!I105</f>
        <v>0</v>
      </c>
      <c r="J73" s="57">
        <f>'Particip. Energético'!J105</f>
        <v>0</v>
      </c>
      <c r="K73" s="57">
        <f>'Particip. Energético'!K105</f>
        <v>0</v>
      </c>
      <c r="L73" s="57">
        <f>'Particip. Energético'!L105</f>
        <v>0</v>
      </c>
      <c r="M73" s="57">
        <f>'Particip. Energético'!M105</f>
        <v>0</v>
      </c>
      <c r="N73" s="57">
        <f>'Particip. Energético'!N105</f>
        <v>0</v>
      </c>
      <c r="O73" s="57">
        <f>'Particip. Energético'!O105</f>
        <v>0</v>
      </c>
      <c r="P73" s="57">
        <f>'Particip. Energético'!P105</f>
        <v>9.9999999999999903E-8</v>
      </c>
      <c r="Q73" s="57">
        <f>'Particip. Energético'!Q105</f>
        <v>2.0000000000000004E-2</v>
      </c>
      <c r="R73" s="57">
        <f>'Particip. Energético'!R105</f>
        <v>2.1657319666885624E-2</v>
      </c>
      <c r="S73" s="57">
        <f>'Particip. Energético'!S105</f>
        <v>2.3448688700945873E-2</v>
      </c>
      <c r="T73" s="57">
        <f>'Particip. Energético'!T105</f>
        <v>2.5384384977203911E-2</v>
      </c>
      <c r="U73" s="57">
        <f>'Particip. Energético'!U105</f>
        <v>2.7475377786880185E-2</v>
      </c>
      <c r="V73" s="57">
        <f>'Particip. Energético'!V105</f>
        <v>2.9733357634829229E-2</v>
      </c>
      <c r="W73" s="57">
        <f>'Particip. Energético'!W105</f>
        <v>3.2170764218298405E-2</v>
      </c>
      <c r="X73" s="57">
        <f>'Particip. Energético'!X105</f>
        <v>3.4800811850193569E-2</v>
      </c>
      <c r="Y73" s="57">
        <f>'Particip. Energético'!Y105</f>
        <v>3.7637511468653219E-2</v>
      </c>
      <c r="Z73" s="57">
        <f>'Particip. Energético'!Z105</f>
        <v>4.0695688242412591E-2</v>
      </c>
      <c r="AA73" s="57">
        <f>'Particip. Energético'!AA105</f>
        <v>4.3990993639052942E-2</v>
      </c>
      <c r="AB73" s="57">
        <f>'Particip. Energético'!AB105</f>
        <v>4.7539910672315035E-2</v>
      </c>
      <c r="AC73" s="57">
        <f>'Particip. Energético'!AC105</f>
        <v>5.1359750887593647E-2</v>
      </c>
      <c r="AD73" s="57">
        <f>'Particip. Energético'!AD105</f>
        <v>5.5468641484930165E-2</v>
      </c>
      <c r="AE73" s="57">
        <f>'Particip. Energético'!AE105</f>
        <v>5.9885500820928313E-2</v>
      </c>
      <c r="AF73" s="57">
        <f>'Particip. Energético'!AF105</f>
        <v>6.4630000381117075E-2</v>
      </c>
      <c r="AG73" s="57">
        <f>'Particip. Energético'!AG105</f>
        <v>6.9722511180103794E-2</v>
      </c>
      <c r="AH73" s="57">
        <f>'Particip. Energético'!AH105</f>
        <v>7.5184032437948384E-2</v>
      </c>
      <c r="AI73" s="57">
        <f>'Particip. Energético'!AI105</f>
        <v>8.1036100309042083E-2</v>
      </c>
      <c r="AJ73" s="57">
        <f>'Particip. Energético'!AJ105</f>
        <v>8.7300674417890398E-2</v>
      </c>
      <c r="AK73" s="57">
        <f>'Particip. Energético'!AK105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179.44404038121445</v>
      </c>
      <c r="E79" s="55">
        <f>+D79</f>
        <v>179.44404038121445</v>
      </c>
      <c r="F79" s="55">
        <f t="shared" ref="F79:G79" si="5">+E79</f>
        <v>179.44404038121445</v>
      </c>
      <c r="G79" s="55">
        <f t="shared" si="5"/>
        <v>179.44404038121445</v>
      </c>
      <c r="H79" s="55">
        <f>+G79*(1-SGE!F$25)*(1-SGE!F$30)</f>
        <v>179.44404038121445</v>
      </c>
      <c r="I79" s="55">
        <f>+H79*(1-SGE!G$25)*(1-SGE!G$30)</f>
        <v>179.44404038121445</v>
      </c>
      <c r="J79" s="55">
        <f>+I79*(1-SGE!H$25)*(1-SGE!H$30)</f>
        <v>179.44404038121445</v>
      </c>
      <c r="K79" s="55">
        <f>+J79*(1-SGE!I$25)*(1-SGE!I$30)</f>
        <v>178.52349245405884</v>
      </c>
      <c r="L79" s="55">
        <f>+K79*(1-SGE!J$25)*(1-SGE!J$30)</f>
        <v>177.60766693776952</v>
      </c>
      <c r="M79" s="55">
        <f>+L79*(1-SGE!K$25)*(1-SGE!K$30)</f>
        <v>176.69653960637879</v>
      </c>
      <c r="N79" s="55">
        <f>+M79*(1-SGE!L$25)*(1-SGE!L$30)</f>
        <v>175.7900863581981</v>
      </c>
      <c r="O79" s="55">
        <f>+N79*(1-SGE!M$25)*(1-SGE!M$30)</f>
        <v>174.88828321518054</v>
      </c>
      <c r="P79" s="55">
        <f>+O79*(1-SGE!N$25)*(1-SGE!N$30)</f>
        <v>173.99110632228667</v>
      </c>
      <c r="Q79" s="55">
        <f>+P79*(1-SGE!O$25)*(1-SGE!O$30)</f>
        <v>173.09853194685334</v>
      </c>
      <c r="R79" s="55">
        <f>+Q79*(1-SGE!P$25)*(1-SGE!P$30)</f>
        <v>172.63116591059682</v>
      </c>
      <c r="S79" s="55">
        <f>+R79*(1-SGE!Q$25)*(1-SGE!Q$30)</f>
        <v>172.1650617626382</v>
      </c>
      <c r="T79" s="55">
        <f>+S79*(1-SGE!R$25)*(1-SGE!R$30)</f>
        <v>171.70021609587906</v>
      </c>
      <c r="U79" s="55">
        <f>+T79*(1-SGE!S$25)*(1-SGE!S$30)</f>
        <v>171.23662551242015</v>
      </c>
      <c r="V79" s="55">
        <f>+U79*(1-SGE!T$25)*(1-SGE!T$30)</f>
        <v>170.7742866235366</v>
      </c>
      <c r="W79" s="55">
        <f>+V79*(1-SGE!U$25)*(1-SGE!U$30)</f>
        <v>170.31319604965302</v>
      </c>
      <c r="X79" s="55">
        <f>+W79*(1-SGE!V$25)*(1-SGE!V$30)</f>
        <v>169.85335042031892</v>
      </c>
      <c r="Y79" s="55">
        <f>+X79*(1-SGE!W$25)*(1-SGE!W$30)</f>
        <v>169.39474637418402</v>
      </c>
      <c r="Z79" s="55">
        <f>+Y79*(1-SGE!X$25)*(1-SGE!X$30)</f>
        <v>168.9373805589737</v>
      </c>
      <c r="AA79" s="55">
        <f>+Z79*(1-SGE!Y$25)*(1-SGE!Y$30)</f>
        <v>168.48124963146446</v>
      </c>
      <c r="AB79" s="55">
        <f>+AA79*(1-SGE!Z$25)*(1-SGE!Z$30)</f>
        <v>168.02635025745948</v>
      </c>
      <c r="AC79" s="55">
        <f>+AB79*(1-SGE!AA$25)*(1-SGE!AA$30)</f>
        <v>167.57267911176433</v>
      </c>
      <c r="AD79" s="55">
        <f>+AC79*(1-SGE!AB$25)*(1-SGE!AB$30)</f>
        <v>167.12023287816254</v>
      </c>
      <c r="AE79" s="55">
        <f>+AD79*(1-SGE!AC$25)*(1-SGE!AC$30)</f>
        <v>166.66900824939148</v>
      </c>
      <c r="AF79" s="55">
        <f>+AE79*(1-SGE!AD$25)*(1-SGE!AD$30)</f>
        <v>166.39900445602746</v>
      </c>
      <c r="AG79" s="55">
        <f>+AF79*(1-SGE!AE$25)*(1-SGE!AE$30)</f>
        <v>166.1294380688087</v>
      </c>
      <c r="AH79" s="55">
        <f>+AG79*(1-SGE!AF$25)*(1-SGE!AF$30)</f>
        <v>165.86030837913722</v>
      </c>
      <c r="AI79" s="55">
        <f>+AH79*(1-SGE!AG$25)*(1-SGE!AG$30)</f>
        <v>165.59161467956301</v>
      </c>
      <c r="AJ79" s="55">
        <f>+AI79*(1-SGE!AH$25)*(1-SGE!AH$30)</f>
        <v>165.3233562637821</v>
      </c>
      <c r="AK79" s="55">
        <f>+AJ79*(1-SGE!AI$25)*(1-SGE!AI$30)</f>
        <v>165.05553242663478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21.213730650415084</v>
      </c>
      <c r="E80" s="55">
        <f t="shared" ref="E80:G81" si="6">+D80</f>
        <v>21.213730650415084</v>
      </c>
      <c r="F80" s="55">
        <f t="shared" si="6"/>
        <v>21.213730650415084</v>
      </c>
      <c r="G80" s="55">
        <f t="shared" si="6"/>
        <v>21.213730650415084</v>
      </c>
      <c r="H80" s="55">
        <f>+G80*(1-SGE!F$26)*(1-SGE!F$31)</f>
        <v>21.213730650415084</v>
      </c>
      <c r="I80" s="55">
        <f>+H80*(1-SGE!G$26)*(1-SGE!G$31)</f>
        <v>21.213730650415084</v>
      </c>
      <c r="J80" s="55">
        <f>+I80*(1-SGE!H$26)*(1-SGE!H$31)</f>
        <v>21.213730650415084</v>
      </c>
      <c r="K80" s="55">
        <f>+J80*(1-SGE!I$26)*(1-SGE!I$31)</f>
        <v>21.104904212178457</v>
      </c>
      <c r="L80" s="55">
        <f>+K80*(1-SGE!J$26)*(1-SGE!J$31)</f>
        <v>20.996636053569986</v>
      </c>
      <c r="M80" s="55">
        <f>+L80*(1-SGE!K$26)*(1-SGE!K$31)</f>
        <v>20.888923310615176</v>
      </c>
      <c r="N80" s="55">
        <f>+M80*(1-SGE!L$26)*(1-SGE!L$31)</f>
        <v>20.781763134031721</v>
      </c>
      <c r="O80" s="55">
        <f>+N80*(1-SGE!M$26)*(1-SGE!M$31)</f>
        <v>20.675152689154139</v>
      </c>
      <c r="P80" s="55">
        <f>+O80*(1-SGE!N$26)*(1-SGE!N$31)</f>
        <v>20.56908915585878</v>
      </c>
      <c r="Q80" s="55">
        <f>+P80*(1-SGE!O$26)*(1-SGE!O$31)</f>
        <v>20.463569728489226</v>
      </c>
      <c r="R80" s="55">
        <f>+Q80*(1-SGE!P$26)*(1-SGE!P$31)</f>
        <v>20.408318090222306</v>
      </c>
      <c r="S80" s="55">
        <f>+R80*(1-SGE!Q$26)*(1-SGE!Q$31)</f>
        <v>20.353215631378703</v>
      </c>
      <c r="T80" s="55">
        <f>+S80*(1-SGE!R$26)*(1-SGE!R$31)</f>
        <v>20.298261949173977</v>
      </c>
      <c r="U80" s="55">
        <f>+T80*(1-SGE!S$26)*(1-SGE!S$31)</f>
        <v>20.243456641911202</v>
      </c>
      <c r="V80" s="55">
        <f>+U80*(1-SGE!T$26)*(1-SGE!T$31)</f>
        <v>20.188799308978041</v>
      </c>
      <c r="W80" s="55">
        <f>+V80*(1-SGE!U$26)*(1-SGE!U$31)</f>
        <v>20.134289550843796</v>
      </c>
      <c r="X80" s="55">
        <f>+W80*(1-SGE!V$26)*(1-SGE!V$31)</f>
        <v>20.079926969056515</v>
      </c>
      <c r="Y80" s="55">
        <f>+X80*(1-SGE!W$26)*(1-SGE!W$31)</f>
        <v>20.025711166240061</v>
      </c>
      <c r="Z80" s="55">
        <f>+Y80*(1-SGE!X$26)*(1-SGE!X$31)</f>
        <v>19.971641746091212</v>
      </c>
      <c r="AA80" s="55">
        <f>+Z80*(1-SGE!Y$26)*(1-SGE!Y$31)</f>
        <v>19.917718313376763</v>
      </c>
      <c r="AB80" s="55">
        <f>+AA80*(1-SGE!Z$26)*(1-SGE!Z$31)</f>
        <v>19.863940473930644</v>
      </c>
      <c r="AC80" s="55">
        <f>+AB80*(1-SGE!AA$26)*(1-SGE!AA$31)</f>
        <v>19.810307834651027</v>
      </c>
      <c r="AD80" s="55">
        <f>+AC80*(1-SGE!AB$26)*(1-SGE!AB$31)</f>
        <v>19.756820003497467</v>
      </c>
      <c r="AE80" s="55">
        <f>+AD80*(1-SGE!AC$26)*(1-SGE!AC$31)</f>
        <v>19.703476589488019</v>
      </c>
      <c r="AF80" s="55">
        <f>+AE80*(1-SGE!AD$26)*(1-SGE!AD$31)</f>
        <v>19.671556957413049</v>
      </c>
      <c r="AG80" s="55">
        <f>+AF80*(1-SGE!AE$26)*(1-SGE!AE$31)</f>
        <v>19.639689035142041</v>
      </c>
      <c r="AH80" s="55">
        <f>+AG80*(1-SGE!AF$26)*(1-SGE!AF$31)</f>
        <v>19.607872738905112</v>
      </c>
      <c r="AI80" s="55">
        <f>+AH80*(1-SGE!AG$26)*(1-SGE!AG$31)</f>
        <v>19.576107985068084</v>
      </c>
      <c r="AJ80" s="55">
        <f>+AI80*(1-SGE!AH$26)*(1-SGE!AH$31)</f>
        <v>19.544394690132275</v>
      </c>
      <c r="AK80" s="55">
        <f>+AJ80*(1-SGE!AI$26)*(1-SGE!AI$31)</f>
        <v>19.51273277073426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3.5332248768692067</v>
      </c>
      <c r="E81" s="55">
        <f t="shared" si="6"/>
        <v>3.5332248768692067</v>
      </c>
      <c r="F81" s="55">
        <f t="shared" si="6"/>
        <v>3.5332248768692067</v>
      </c>
      <c r="G81" s="55">
        <f t="shared" si="6"/>
        <v>3.5332248768692067</v>
      </c>
      <c r="H81" s="55">
        <f>+G81*(1-SGE!F$27)*(1-SGE!F$32)</f>
        <v>3.5332248768692067</v>
      </c>
      <c r="I81" s="55">
        <f>+H81*(1-SGE!G$27)*(1-SGE!G$32)</f>
        <v>3.5332248768692067</v>
      </c>
      <c r="J81" s="55">
        <f>+I81*(1-SGE!H$27)*(1-SGE!H$32)</f>
        <v>3.5332248768692067</v>
      </c>
      <c r="K81" s="55">
        <f>+J81*(1-SGE!I$27)*(1-SGE!I$32)</f>
        <v>3.5150994332508678</v>
      </c>
      <c r="L81" s="55">
        <f>+K81*(1-SGE!J$27)*(1-SGE!J$32)</f>
        <v>3.4970669731582911</v>
      </c>
      <c r="M81" s="55">
        <f>+L81*(1-SGE!K$27)*(1-SGE!K$32)</f>
        <v>3.4791270195859894</v>
      </c>
      <c r="N81" s="55">
        <f>+M81*(1-SGE!L$27)*(1-SGE!L$32)</f>
        <v>3.4612790979755133</v>
      </c>
      <c r="O81" s="55">
        <f>+N81*(1-SGE!M$27)*(1-SGE!M$32)</f>
        <v>3.4435227362028988</v>
      </c>
      <c r="P81" s="55">
        <f>+O81*(1-SGE!N$27)*(1-SGE!N$32)</f>
        <v>3.4258574645661781</v>
      </c>
      <c r="Q81" s="55">
        <f>+P81*(1-SGE!O$27)*(1-SGE!O$32)</f>
        <v>3.4082828157729539</v>
      </c>
      <c r="R81" s="55">
        <f>+Q81*(1-SGE!P$27)*(1-SGE!P$32)</f>
        <v>3.3990804521703666</v>
      </c>
      <c r="S81" s="55">
        <f>+R81*(1-SGE!Q$27)*(1-SGE!Q$32)</f>
        <v>3.389902934949506</v>
      </c>
      <c r="T81" s="55">
        <f>+S81*(1-SGE!R$27)*(1-SGE!R$32)</f>
        <v>3.3807501970251419</v>
      </c>
      <c r="U81" s="55">
        <f>+T81*(1-SGE!S$27)*(1-SGE!S$32)</f>
        <v>3.3716221714931733</v>
      </c>
      <c r="V81" s="55">
        <f>+U81*(1-SGE!T$27)*(1-SGE!T$32)</f>
        <v>3.3625187916301411</v>
      </c>
      <c r="W81" s="55">
        <f>+V81*(1-SGE!U$27)*(1-SGE!U$32)</f>
        <v>3.3534399908927393</v>
      </c>
      <c r="X81" s="55">
        <f>+W81*(1-SGE!V$27)*(1-SGE!V$32)</f>
        <v>3.3443857029173287</v>
      </c>
      <c r="Y81" s="55">
        <f>+X81*(1-SGE!W$27)*(1-SGE!W$32)</f>
        <v>3.3353558615194516</v>
      </c>
      <c r="Z81" s="55">
        <f>+Y81*(1-SGE!X$27)*(1-SGE!X$32)</f>
        <v>3.3263504006933489</v>
      </c>
      <c r="AA81" s="55">
        <f>+Z81*(1-SGE!Y$27)*(1-SGE!Y$32)</f>
        <v>3.3173692546114761</v>
      </c>
      <c r="AB81" s="55">
        <f>+AA81*(1-SGE!Z$27)*(1-SGE!Z$32)</f>
        <v>3.3084123576240247</v>
      </c>
      <c r="AC81" s="55">
        <f>+AB81*(1-SGE!AA$27)*(1-SGE!AA$32)</f>
        <v>3.2994796442584393</v>
      </c>
      <c r="AD81" s="55">
        <f>+AC81*(1-SGE!AB$27)*(1-SGE!AB$32)</f>
        <v>3.2905710492189408</v>
      </c>
      <c r="AE81" s="55">
        <f>+AD81*(1-SGE!AC$27)*(1-SGE!AC$32)</f>
        <v>3.2816865073860493</v>
      </c>
      <c r="AF81" s="55">
        <f>+AE81*(1-SGE!AD$27)*(1-SGE!AD$32)</f>
        <v>3.2763701752440837</v>
      </c>
      <c r="AG81" s="55">
        <f>+AF81*(1-SGE!AE$27)*(1-SGE!AE$32)</f>
        <v>3.2710624555601884</v>
      </c>
      <c r="AH81" s="55">
        <f>+AG81*(1-SGE!AF$27)*(1-SGE!AF$32)</f>
        <v>3.2657633343821808</v>
      </c>
      <c r="AI81" s="55">
        <f>+AH81*(1-SGE!AG$27)*(1-SGE!AG$32)</f>
        <v>3.2604727977804817</v>
      </c>
      <c r="AJ81" s="55">
        <f>+AI81*(1-SGE!AH$27)*(1-SGE!AH$32)</f>
        <v>3.2551908318480773</v>
      </c>
      <c r="AK81" s="55">
        <f>+AJ81*(1-SGE!AI$27)*(1-SGE!AI$32)</f>
        <v>3.2499174227004834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179.44404038121445</v>
      </c>
      <c r="E84" s="55">
        <f t="shared" si="7"/>
        <v>179.44404038121445</v>
      </c>
      <c r="F84" s="55">
        <f t="shared" ref="F84:AK86" si="8">+F79</f>
        <v>179.44404038121445</v>
      </c>
      <c r="G84" s="55">
        <f t="shared" si="8"/>
        <v>179.44404038121445</v>
      </c>
      <c r="H84" s="55">
        <f t="shared" si="8"/>
        <v>179.44404038121445</v>
      </c>
      <c r="I84" s="55">
        <f t="shared" si="8"/>
        <v>179.44404038121445</v>
      </c>
      <c r="J84" s="55">
        <f t="shared" si="8"/>
        <v>179.44404038121445</v>
      </c>
      <c r="K84" s="55">
        <f t="shared" si="8"/>
        <v>178.52349245405884</v>
      </c>
      <c r="L84" s="55">
        <f t="shared" si="8"/>
        <v>177.60766693776952</v>
      </c>
      <c r="M84" s="55">
        <f t="shared" si="8"/>
        <v>176.69653960637879</v>
      </c>
      <c r="N84" s="55">
        <f t="shared" si="8"/>
        <v>175.7900863581981</v>
      </c>
      <c r="O84" s="55">
        <f t="shared" si="8"/>
        <v>174.88828321518054</v>
      </c>
      <c r="P84" s="55">
        <f t="shared" si="8"/>
        <v>173.99110632228667</v>
      </c>
      <c r="Q84" s="55">
        <f t="shared" si="8"/>
        <v>173.09853194685334</v>
      </c>
      <c r="R84" s="55">
        <f t="shared" si="8"/>
        <v>172.63116591059682</v>
      </c>
      <c r="S84" s="55">
        <f t="shared" si="8"/>
        <v>172.1650617626382</v>
      </c>
      <c r="T84" s="55">
        <f t="shared" si="8"/>
        <v>171.70021609587906</v>
      </c>
      <c r="U84" s="55">
        <f t="shared" si="8"/>
        <v>171.23662551242015</v>
      </c>
      <c r="V84" s="55">
        <f t="shared" si="8"/>
        <v>170.7742866235366</v>
      </c>
      <c r="W84" s="55">
        <f t="shared" si="8"/>
        <v>170.31319604965302</v>
      </c>
      <c r="X84" s="55">
        <f t="shared" si="8"/>
        <v>169.85335042031892</v>
      </c>
      <c r="Y84" s="55">
        <f t="shared" si="8"/>
        <v>169.39474637418402</v>
      </c>
      <c r="Z84" s="55">
        <f t="shared" si="8"/>
        <v>168.9373805589737</v>
      </c>
      <c r="AA84" s="55">
        <f t="shared" si="8"/>
        <v>168.48124963146446</v>
      </c>
      <c r="AB84" s="55">
        <f t="shared" si="8"/>
        <v>168.02635025745948</v>
      </c>
      <c r="AC84" s="55">
        <f t="shared" si="8"/>
        <v>167.57267911176433</v>
      </c>
      <c r="AD84" s="55">
        <f t="shared" si="8"/>
        <v>167.12023287816254</v>
      </c>
      <c r="AE84" s="55">
        <f t="shared" si="8"/>
        <v>166.66900824939148</v>
      </c>
      <c r="AF84" s="55">
        <f t="shared" si="8"/>
        <v>166.39900445602746</v>
      </c>
      <c r="AG84" s="55">
        <f t="shared" si="8"/>
        <v>166.1294380688087</v>
      </c>
      <c r="AH84" s="55">
        <f t="shared" si="8"/>
        <v>165.86030837913722</v>
      </c>
      <c r="AI84" s="55">
        <f t="shared" si="8"/>
        <v>165.59161467956301</v>
      </c>
      <c r="AJ84" s="55">
        <f t="shared" si="8"/>
        <v>165.3233562637821</v>
      </c>
      <c r="AK84" s="55">
        <f t="shared" si="8"/>
        <v>165.05553242663478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21.213730650415084</v>
      </c>
      <c r="E85" s="55">
        <f t="shared" si="7"/>
        <v>21.213730650415084</v>
      </c>
      <c r="F85" s="55">
        <f t="shared" si="8"/>
        <v>21.213730650415084</v>
      </c>
      <c r="G85" s="55">
        <f t="shared" si="8"/>
        <v>21.213730650415084</v>
      </c>
      <c r="H85" s="55">
        <f t="shared" si="8"/>
        <v>21.213730650415084</v>
      </c>
      <c r="I85" s="55">
        <f t="shared" si="8"/>
        <v>21.213730650415084</v>
      </c>
      <c r="J85" s="55">
        <f t="shared" si="8"/>
        <v>21.213730650415084</v>
      </c>
      <c r="K85" s="55">
        <f t="shared" si="8"/>
        <v>21.104904212178457</v>
      </c>
      <c r="L85" s="55">
        <f t="shared" si="8"/>
        <v>20.996636053569986</v>
      </c>
      <c r="M85" s="55">
        <f t="shared" si="8"/>
        <v>20.888923310615176</v>
      </c>
      <c r="N85" s="55">
        <f t="shared" si="8"/>
        <v>20.781763134031721</v>
      </c>
      <c r="O85" s="55">
        <f t="shared" si="8"/>
        <v>20.675152689154139</v>
      </c>
      <c r="P85" s="55">
        <f t="shared" si="8"/>
        <v>20.56908915585878</v>
      </c>
      <c r="Q85" s="55">
        <f t="shared" si="8"/>
        <v>20.463569728489226</v>
      </c>
      <c r="R85" s="55">
        <f t="shared" si="8"/>
        <v>20.408318090222306</v>
      </c>
      <c r="S85" s="55">
        <f t="shared" si="8"/>
        <v>20.353215631378703</v>
      </c>
      <c r="T85" s="55">
        <f t="shared" si="8"/>
        <v>20.298261949173977</v>
      </c>
      <c r="U85" s="55">
        <f t="shared" si="8"/>
        <v>20.243456641911202</v>
      </c>
      <c r="V85" s="55">
        <f t="shared" si="8"/>
        <v>20.188799308978041</v>
      </c>
      <c r="W85" s="55">
        <f t="shared" si="8"/>
        <v>20.134289550843796</v>
      </c>
      <c r="X85" s="55">
        <f t="shared" si="8"/>
        <v>20.079926969056515</v>
      </c>
      <c r="Y85" s="55">
        <f t="shared" si="8"/>
        <v>20.025711166240061</v>
      </c>
      <c r="Z85" s="55">
        <f t="shared" si="8"/>
        <v>19.971641746091212</v>
      </c>
      <c r="AA85" s="55">
        <f t="shared" si="8"/>
        <v>19.917718313376763</v>
      </c>
      <c r="AB85" s="55">
        <f t="shared" si="8"/>
        <v>19.863940473930644</v>
      </c>
      <c r="AC85" s="55">
        <f t="shared" si="8"/>
        <v>19.810307834651027</v>
      </c>
      <c r="AD85" s="55">
        <f t="shared" si="8"/>
        <v>19.756820003497467</v>
      </c>
      <c r="AE85" s="55">
        <f t="shared" si="8"/>
        <v>19.703476589488019</v>
      </c>
      <c r="AF85" s="55">
        <f t="shared" si="8"/>
        <v>19.671556957413049</v>
      </c>
      <c r="AG85" s="55">
        <f t="shared" si="8"/>
        <v>19.639689035142041</v>
      </c>
      <c r="AH85" s="55">
        <f t="shared" si="8"/>
        <v>19.607872738905112</v>
      </c>
      <c r="AI85" s="55">
        <f t="shared" si="8"/>
        <v>19.576107985068084</v>
      </c>
      <c r="AJ85" s="55">
        <f t="shared" si="8"/>
        <v>19.544394690132275</v>
      </c>
      <c r="AK85" s="55">
        <f t="shared" si="8"/>
        <v>19.51273277073426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3.5332248768692067</v>
      </c>
      <c r="E86" s="55">
        <f t="shared" si="7"/>
        <v>3.5332248768692067</v>
      </c>
      <c r="F86" s="55">
        <f t="shared" si="8"/>
        <v>3.5332248768692067</v>
      </c>
      <c r="G86" s="55">
        <f t="shared" si="8"/>
        <v>3.5332248768692067</v>
      </c>
      <c r="H86" s="55">
        <f t="shared" si="8"/>
        <v>3.5332248768692067</v>
      </c>
      <c r="I86" s="55">
        <f t="shared" si="8"/>
        <v>3.5332248768692067</v>
      </c>
      <c r="J86" s="55">
        <f t="shared" si="8"/>
        <v>3.5332248768692067</v>
      </c>
      <c r="K86" s="55">
        <f t="shared" si="8"/>
        <v>3.5150994332508678</v>
      </c>
      <c r="L86" s="55">
        <f t="shared" si="8"/>
        <v>3.4970669731582911</v>
      </c>
      <c r="M86" s="55">
        <f t="shared" si="8"/>
        <v>3.4791270195859894</v>
      </c>
      <c r="N86" s="55">
        <f t="shared" si="8"/>
        <v>3.4612790979755133</v>
      </c>
      <c r="O86" s="55">
        <f t="shared" si="8"/>
        <v>3.4435227362028988</v>
      </c>
      <c r="P86" s="55">
        <f t="shared" si="8"/>
        <v>3.4258574645661781</v>
      </c>
      <c r="Q86" s="55">
        <f t="shared" si="8"/>
        <v>3.4082828157729539</v>
      </c>
      <c r="R86" s="55">
        <f t="shared" si="8"/>
        <v>3.3990804521703666</v>
      </c>
      <c r="S86" s="55">
        <f t="shared" si="8"/>
        <v>3.389902934949506</v>
      </c>
      <c r="T86" s="55">
        <f t="shared" si="8"/>
        <v>3.3807501970251419</v>
      </c>
      <c r="U86" s="55">
        <f t="shared" si="8"/>
        <v>3.3716221714931733</v>
      </c>
      <c r="V86" s="55">
        <f t="shared" si="8"/>
        <v>3.3625187916301411</v>
      </c>
      <c r="W86" s="55">
        <f t="shared" si="8"/>
        <v>3.3534399908927393</v>
      </c>
      <c r="X86" s="55">
        <f t="shared" si="8"/>
        <v>3.3443857029173287</v>
      </c>
      <c r="Y86" s="55">
        <f t="shared" si="8"/>
        <v>3.3353558615194516</v>
      </c>
      <c r="Z86" s="55">
        <f t="shared" si="8"/>
        <v>3.3263504006933489</v>
      </c>
      <c r="AA86" s="55">
        <f t="shared" si="8"/>
        <v>3.3173692546114761</v>
      </c>
      <c r="AB86" s="55">
        <f t="shared" si="8"/>
        <v>3.3084123576240247</v>
      </c>
      <c r="AC86" s="55">
        <f t="shared" si="8"/>
        <v>3.2994796442584393</v>
      </c>
      <c r="AD86" s="55">
        <f t="shared" si="8"/>
        <v>3.2905710492189408</v>
      </c>
      <c r="AE86" s="55">
        <f t="shared" si="8"/>
        <v>3.2816865073860493</v>
      </c>
      <c r="AF86" s="55">
        <f t="shared" si="8"/>
        <v>3.2763701752440837</v>
      </c>
      <c r="AG86" s="55">
        <f t="shared" si="8"/>
        <v>3.2710624555601884</v>
      </c>
      <c r="AH86" s="55">
        <f t="shared" si="8"/>
        <v>3.2657633343821808</v>
      </c>
      <c r="AI86" s="55">
        <f t="shared" si="8"/>
        <v>3.2604727977804817</v>
      </c>
      <c r="AJ86" s="55">
        <f t="shared" si="8"/>
        <v>3.2551908318480773</v>
      </c>
      <c r="AK86" s="55">
        <f t="shared" si="8"/>
        <v>3.2499174227004834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0.31793305065962713</v>
      </c>
      <c r="E91" s="84">
        <f t="shared" si="9"/>
        <v>0.31765949831155427</v>
      </c>
      <c r="F91" s="84">
        <f t="shared" si="9"/>
        <v>0.31738641629242131</v>
      </c>
      <c r="G91" s="84">
        <f t="shared" si="9"/>
        <v>0.31711380339028855</v>
      </c>
      <c r="H91" s="84">
        <f t="shared" si="9"/>
        <v>0.31684165839737655</v>
      </c>
      <c r="I91" s="84">
        <f t="shared" si="9"/>
        <v>0.31656998011004833</v>
      </c>
      <c r="J91" s="84">
        <f t="shared" si="9"/>
        <v>0.31629876732879175</v>
      </c>
      <c r="K91" s="84">
        <f t="shared" si="9"/>
        <v>0.31602801885820164</v>
      </c>
      <c r="L91" s="84">
        <f t="shared" si="9"/>
        <v>0.31575773350696235</v>
      </c>
      <c r="M91" s="84">
        <f t="shared" si="9"/>
        <v>0.31548791008783028</v>
      </c>
      <c r="N91" s="84">
        <f t="shared" si="9"/>
        <v>0.31521854741761662</v>
      </c>
      <c r="O91" s="84">
        <f t="shared" si="9"/>
        <v>0.31494964431716982</v>
      </c>
      <c r="P91" s="84">
        <f t="shared" si="9"/>
        <v>0.31468119961135832</v>
      </c>
      <c r="Q91" s="84">
        <f t="shared" si="9"/>
        <v>0.31441321212905399</v>
      </c>
      <c r="R91" s="84">
        <f t="shared" si="9"/>
        <v>0.31441321212905399</v>
      </c>
      <c r="S91" s="84">
        <f t="shared" si="9"/>
        <v>0.31441321212905399</v>
      </c>
      <c r="T91" s="84">
        <f t="shared" si="9"/>
        <v>0.31441321212905399</v>
      </c>
      <c r="U91" s="84">
        <f t="shared" si="9"/>
        <v>0.31441321212905399</v>
      </c>
      <c r="V91" s="84">
        <f t="shared" si="9"/>
        <v>0.31441321212905399</v>
      </c>
      <c r="W91" s="84">
        <f t="shared" si="9"/>
        <v>0.30179037897570404</v>
      </c>
      <c r="X91" s="84">
        <f t="shared" si="9"/>
        <v>0.28979195076026004</v>
      </c>
      <c r="Y91" s="84">
        <f t="shared" si="9"/>
        <v>0.27837271521529333</v>
      </c>
      <c r="Z91" s="84">
        <f t="shared" si="9"/>
        <v>0.26749172220905093</v>
      </c>
      <c r="AA91" s="84">
        <f t="shared" si="9"/>
        <v>0.25711179307283005</v>
      </c>
      <c r="AB91" s="84">
        <f t="shared" si="9"/>
        <v>0.20687824076726399</v>
      </c>
      <c r="AC91" s="84">
        <f t="shared" si="9"/>
        <v>0.16693025316039886</v>
      </c>
      <c r="AD91" s="84">
        <f t="shared" si="9"/>
        <v>0.13440217901791063</v>
      </c>
      <c r="AE91" s="84">
        <f t="shared" si="9"/>
        <v>0.10740243423113691</v>
      </c>
      <c r="AF91" s="84">
        <f t="shared" si="9"/>
        <v>8.4632046569058358E-2</v>
      </c>
      <c r="AG91" s="84">
        <f t="shared" si="9"/>
        <v>6.5169438701770707E-2</v>
      </c>
      <c r="AH91" s="84">
        <f t="shared" si="9"/>
        <v>4.8342651726219786E-2</v>
      </c>
      <c r="AI91" s="84">
        <f t="shared" si="9"/>
        <v>3.3650190564051982E-2</v>
      </c>
      <c r="AJ91" s="84">
        <f t="shared" si="9"/>
        <v>2.0710193185835432E-2</v>
      </c>
      <c r="AK91" s="84">
        <f t="shared" si="9"/>
        <v>9.2267648780495429E-3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0.42532165167511926</v>
      </c>
      <c r="E92" s="57">
        <f t="shared" si="10"/>
        <v>0.42495570124542792</v>
      </c>
      <c r="F92" s="57">
        <f t="shared" si="10"/>
        <v>0.42459038000820704</v>
      </c>
      <c r="G92" s="57">
        <f t="shared" si="10"/>
        <v>0.42422568634215846</v>
      </c>
      <c r="H92" s="57">
        <f t="shared" si="10"/>
        <v>0.42386161863154986</v>
      </c>
      <c r="I92" s="57">
        <f t="shared" si="10"/>
        <v>0.42349817526619055</v>
      </c>
      <c r="J92" s="57">
        <f t="shared" si="10"/>
        <v>0.42313535464140767</v>
      </c>
      <c r="K92" s="57">
        <f t="shared" si="10"/>
        <v>0.42277315515802272</v>
      </c>
      <c r="L92" s="57">
        <f t="shared" si="10"/>
        <v>0.42241157522232814</v>
      </c>
      <c r="M92" s="57">
        <f t="shared" si="10"/>
        <v>0.4220506132460638</v>
      </c>
      <c r="N92" s="57">
        <f t="shared" si="10"/>
        <v>0.42169026764639361</v>
      </c>
      <c r="O92" s="57">
        <f t="shared" si="10"/>
        <v>0.4213305368458829</v>
      </c>
      <c r="P92" s="57">
        <f t="shared" si="10"/>
        <v>0.42097141927247467</v>
      </c>
      <c r="Q92" s="57">
        <f t="shared" si="10"/>
        <v>0.42061291335946727</v>
      </c>
      <c r="R92" s="57">
        <f t="shared" si="10"/>
        <v>0.42061291335946727</v>
      </c>
      <c r="S92" s="57">
        <f t="shared" si="10"/>
        <v>0.42061291335946727</v>
      </c>
      <c r="T92" s="57">
        <f t="shared" si="10"/>
        <v>0.42061291335946727</v>
      </c>
      <c r="U92" s="57">
        <f t="shared" si="10"/>
        <v>0.42061291335946727</v>
      </c>
      <c r="V92" s="57">
        <f t="shared" si="10"/>
        <v>0.42061291335946727</v>
      </c>
      <c r="W92" s="57">
        <f t="shared" si="10"/>
        <v>0.40372645177749744</v>
      </c>
      <c r="X92" s="57">
        <f t="shared" si="10"/>
        <v>0.38767530108551934</v>
      </c>
      <c r="Y92" s="57">
        <f t="shared" si="10"/>
        <v>0.37239897761812324</v>
      </c>
      <c r="Z92" s="57">
        <f t="shared" si="10"/>
        <v>0.35784269947189512</v>
      </c>
      <c r="AA92" s="57">
        <f t="shared" si="10"/>
        <v>0.34395673009774969</v>
      </c>
      <c r="AB92" s="57">
        <f t="shared" si="10"/>
        <v>0.27675573481970533</v>
      </c>
      <c r="AC92" s="57">
        <f t="shared" si="10"/>
        <v>0.22331447089700909</v>
      </c>
      <c r="AD92" s="57">
        <f t="shared" si="10"/>
        <v>0.1797993528827288</v>
      </c>
      <c r="AE92" s="57">
        <f t="shared" si="10"/>
        <v>0.14367987419470976</v>
      </c>
      <c r="AF92" s="57">
        <f t="shared" si="10"/>
        <v>0.1132183073031119</v>
      </c>
      <c r="AG92" s="57">
        <f t="shared" si="10"/>
        <v>8.7181792675753836E-2</v>
      </c>
      <c r="AH92" s="57">
        <f t="shared" si="10"/>
        <v>6.4671403101665095E-2</v>
      </c>
      <c r="AI92" s="57">
        <f t="shared" si="10"/>
        <v>4.5016252950711308E-2</v>
      </c>
      <c r="AJ92" s="57">
        <f t="shared" si="10"/>
        <v>2.7705498230004812E-2</v>
      </c>
      <c r="AK92" s="57">
        <f t="shared" si="10"/>
        <v>1.2343299538717436E-2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0.25674529766525356</v>
      </c>
      <c r="E95" s="57">
        <f t="shared" si="13"/>
        <v>0.25738480044301781</v>
      </c>
      <c r="F95" s="57">
        <f t="shared" si="13"/>
        <v>0.25802320369937171</v>
      </c>
      <c r="G95" s="57">
        <f t="shared" si="13"/>
        <v>0.25866051026755305</v>
      </c>
      <c r="H95" s="57">
        <f t="shared" si="13"/>
        <v>0.25929672297107353</v>
      </c>
      <c r="I95" s="57">
        <f t="shared" si="13"/>
        <v>0.25993184462376112</v>
      </c>
      <c r="J95" s="57">
        <f t="shared" si="13"/>
        <v>0.26056587802980063</v>
      </c>
      <c r="K95" s="57">
        <f t="shared" si="13"/>
        <v>0.2611988259837757</v>
      </c>
      <c r="L95" s="57">
        <f t="shared" si="13"/>
        <v>0.26183069127070957</v>
      </c>
      <c r="M95" s="57">
        <f t="shared" si="13"/>
        <v>0.26246147666610592</v>
      </c>
      <c r="N95" s="57">
        <f t="shared" si="13"/>
        <v>0.26309118493598971</v>
      </c>
      <c r="O95" s="57">
        <f t="shared" si="13"/>
        <v>0.2637198188369474</v>
      </c>
      <c r="P95" s="57">
        <f t="shared" si="13"/>
        <v>0.26434738111616701</v>
      </c>
      <c r="Q95" s="57">
        <f t="shared" si="13"/>
        <v>0.26497387451147875</v>
      </c>
      <c r="R95" s="57">
        <f t="shared" si="13"/>
        <v>0.26497387451147875</v>
      </c>
      <c r="S95" s="57">
        <f t="shared" si="13"/>
        <v>0.26497387451147875</v>
      </c>
      <c r="T95" s="57">
        <f t="shared" si="13"/>
        <v>0.26497387451147875</v>
      </c>
      <c r="U95" s="57">
        <f t="shared" si="13"/>
        <v>0.26497387451147875</v>
      </c>
      <c r="V95" s="57">
        <f t="shared" si="13"/>
        <v>0.26497387451147875</v>
      </c>
      <c r="W95" s="57">
        <f t="shared" si="13"/>
        <v>0.25825403212882964</v>
      </c>
      <c r="X95" s="57">
        <f t="shared" si="13"/>
        <v>0.2518665955313717</v>
      </c>
      <c r="Y95" s="57">
        <f t="shared" si="13"/>
        <v>0.24578749569219216</v>
      </c>
      <c r="Z95" s="57">
        <f t="shared" si="13"/>
        <v>0.23999493255835636</v>
      </c>
      <c r="AA95" s="57">
        <f t="shared" si="13"/>
        <v>0.23446911383833621</v>
      </c>
      <c r="AB95" s="57">
        <f t="shared" si="13"/>
        <v>0.20772697523022371</v>
      </c>
      <c r="AC95" s="57">
        <f t="shared" si="13"/>
        <v>0.18646041985704184</v>
      </c>
      <c r="AD95" s="57">
        <f t="shared" si="13"/>
        <v>0.16914390076872332</v>
      </c>
      <c r="AE95" s="57">
        <f t="shared" si="13"/>
        <v>0.15477042160325405</v>
      </c>
      <c r="AF95" s="57">
        <f t="shared" si="13"/>
        <v>0.14264846655385396</v>
      </c>
      <c r="AG95" s="57">
        <f t="shared" si="13"/>
        <v>0.13228742829607026</v>
      </c>
      <c r="AH95" s="57">
        <f t="shared" si="13"/>
        <v>0.12332958540070518</v>
      </c>
      <c r="AI95" s="57">
        <f t="shared" si="13"/>
        <v>0.11550796389755166</v>
      </c>
      <c r="AJ95" s="57">
        <f t="shared" si="13"/>
        <v>0.10861927720121911</v>
      </c>
      <c r="AK95" s="57">
        <f t="shared" si="13"/>
        <v>0.1025060039523928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3.6229137117968838E-2</v>
      </c>
      <c r="X98" s="57">
        <f t="shared" si="16"/>
        <v>7.0666152622848852E-2</v>
      </c>
      <c r="Y98" s="57">
        <f t="shared" si="16"/>
        <v>0.10344081147439123</v>
      </c>
      <c r="Z98" s="57">
        <f t="shared" si="16"/>
        <v>0.13467064576069759</v>
      </c>
      <c r="AA98" s="57">
        <f t="shared" si="16"/>
        <v>0.16446236299108402</v>
      </c>
      <c r="AB98" s="57">
        <f t="shared" si="16"/>
        <v>0.30863904918280688</v>
      </c>
      <c r="AC98" s="57">
        <f t="shared" ref="AC98:AK98" si="17">AC59*AC126/SUMPRODUCT(AC$52:AC$59,AC$119:AC$126)</f>
        <v>0.42329485608555029</v>
      </c>
      <c r="AD98" s="57">
        <f t="shared" si="17"/>
        <v>0.51665456733063719</v>
      </c>
      <c r="AE98" s="57">
        <f t="shared" si="17"/>
        <v>0.59414726997089939</v>
      </c>
      <c r="AF98" s="57">
        <f t="shared" si="17"/>
        <v>0.6595011795739758</v>
      </c>
      <c r="AG98" s="57">
        <f t="shared" si="17"/>
        <v>0.71536134032640519</v>
      </c>
      <c r="AH98" s="57">
        <f t="shared" si="17"/>
        <v>0.76365635977140989</v>
      </c>
      <c r="AI98" s="57">
        <f t="shared" si="17"/>
        <v>0.80582559258768494</v>
      </c>
      <c r="AJ98" s="57">
        <f t="shared" si="17"/>
        <v>0.84296503138294065</v>
      </c>
      <c r="AK98" s="57">
        <f t="shared" si="17"/>
        <v>0.87592393163084015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5.6531848199742246E-2</v>
      </c>
      <c r="E104" s="57">
        <f t="shared" si="21"/>
        <v>5.6531848199742246E-2</v>
      </c>
      <c r="F104" s="57">
        <f t="shared" si="21"/>
        <v>5.6531848199742246E-2</v>
      </c>
      <c r="G104" s="57">
        <f t="shared" si="21"/>
        <v>5.6530320324257803E-2</v>
      </c>
      <c r="H104" s="57">
        <f t="shared" si="21"/>
        <v>5.653032032425781E-2</v>
      </c>
      <c r="I104" s="57">
        <f t="shared" si="21"/>
        <v>5.5881289780371393E-2</v>
      </c>
      <c r="J104" s="57">
        <f t="shared" si="21"/>
        <v>5.5237402391686501E-2</v>
      </c>
      <c r="K104" s="57">
        <f t="shared" si="21"/>
        <v>5.4598557699760214E-2</v>
      </c>
      <c r="L104" s="57">
        <f t="shared" si="21"/>
        <v>5.3964404586651478E-2</v>
      </c>
      <c r="M104" s="57">
        <f t="shared" si="21"/>
        <v>5.3332986746262322E-2</v>
      </c>
      <c r="N104" s="57">
        <f t="shared" si="21"/>
        <v>5.2691808079098054E-2</v>
      </c>
      <c r="O104" s="57">
        <f t="shared" si="21"/>
        <v>5.1959476522799662E-2</v>
      </c>
      <c r="P104" s="57">
        <f t="shared" si="21"/>
        <v>5.0613177469841161E-2</v>
      </c>
      <c r="Q104" s="57">
        <f t="shared" si="21"/>
        <v>4.3792095496685286E-2</v>
      </c>
      <c r="R104" s="57">
        <f t="shared" si="21"/>
        <v>4.2875067598475175E-2</v>
      </c>
      <c r="S104" s="57">
        <f t="shared" si="21"/>
        <v>4.194914571305261E-2</v>
      </c>
      <c r="T104" s="57">
        <f t="shared" si="21"/>
        <v>4.1013798420717271E-2</v>
      </c>
      <c r="U104" s="57">
        <f t="shared" si="21"/>
        <v>4.0068495371596631E-2</v>
      </c>
      <c r="V104" s="57">
        <f t="shared" si="21"/>
        <v>3.9112710045608769E-2</v>
      </c>
      <c r="W104" s="57">
        <f t="shared" si="21"/>
        <v>3.8145922898121201E-2</v>
      </c>
      <c r="X104" s="57">
        <f t="shared" si="21"/>
        <v>3.7167624917977475E-2</v>
      </c>
      <c r="Y104" s="57">
        <f t="shared" si="21"/>
        <v>3.6177321622511485E-2</v>
      </c>
      <c r="Z104" s="57">
        <f t="shared" si="21"/>
        <v>3.5174537511016631E-2</v>
      </c>
      <c r="AA104" s="57">
        <f t="shared" si="21"/>
        <v>3.4158820993687986E-2</v>
      </c>
      <c r="AB104" s="57">
        <f t="shared" si="21"/>
        <v>3.3129749807102697E-2</v>
      </c>
      <c r="AC104" s="57">
        <f t="shared" si="21"/>
        <v>3.2086936919646168E-2</v>
      </c>
      <c r="AD104" s="57">
        <f t="shared" si="21"/>
        <v>3.1030036920735301E-2</v>
      </c>
      <c r="AE104" s="57">
        <f t="shared" si="21"/>
        <v>2.9958752876067748E-2</v>
      </c>
      <c r="AF104" s="57">
        <f t="shared" si="21"/>
        <v>2.8872843617313487E-2</v>
      </c>
      <c r="AG104" s="57">
        <f t="shared" si="21"/>
        <v>2.7772131418599418E-2</v>
      </c>
      <c r="AH104" s="57">
        <f t="shared" si="21"/>
        <v>2.6656509993844349E-2</v>
      </c>
      <c r="AI104" s="57">
        <f t="shared" si="21"/>
        <v>2.5525952728618632E-2</v>
      </c>
      <c r="AJ104" s="57">
        <f t="shared" si="21"/>
        <v>2.4380521038008043E-2</v>
      </c>
      <c r="AK104" s="57">
        <f t="shared" si="21"/>
        <v>2.3220372718403329E-2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0.11353409091917785</v>
      </c>
      <c r="E105" s="57">
        <f t="shared" si="22"/>
        <v>0.11353409091917785</v>
      </c>
      <c r="F105" s="57">
        <f t="shared" si="22"/>
        <v>0.11353409091917785</v>
      </c>
      <c r="G105" s="57">
        <f t="shared" si="22"/>
        <v>0.11355804926431266</v>
      </c>
      <c r="H105" s="57">
        <f t="shared" si="22"/>
        <v>0.11355804926431266</v>
      </c>
      <c r="I105" s="57">
        <f t="shared" si="22"/>
        <v>0.12373538238589495</v>
      </c>
      <c r="J105" s="57">
        <f t="shared" si="22"/>
        <v>0.13383188131913312</v>
      </c>
      <c r="K105" s="57">
        <f t="shared" si="22"/>
        <v>0.14384845571145896</v>
      </c>
      <c r="L105" s="57">
        <f t="shared" si="22"/>
        <v>0.15378566733143145</v>
      </c>
      <c r="M105" s="57">
        <f t="shared" si="22"/>
        <v>0.16364178525794026</v>
      </c>
      <c r="N105" s="57">
        <f t="shared" si="22"/>
        <v>0.17339920080625368</v>
      </c>
      <c r="O105" s="57">
        <f t="shared" si="22"/>
        <v>0.18293058690853939</v>
      </c>
      <c r="P105" s="57">
        <f t="shared" si="22"/>
        <v>0.19136666513852596</v>
      </c>
      <c r="Q105" s="57">
        <f t="shared" si="22"/>
        <v>0.1902649949608641</v>
      </c>
      <c r="R105" s="57">
        <f t="shared" si="22"/>
        <v>0.19857160508691782</v>
      </c>
      <c r="S105" s="57">
        <f t="shared" si="22"/>
        <v>0.20672538532720222</v>
      </c>
      <c r="T105" s="57">
        <f t="shared" si="22"/>
        <v>0.21472267748647597</v>
      </c>
      <c r="U105" s="57">
        <f t="shared" si="22"/>
        <v>0.22255964536359485</v>
      </c>
      <c r="V105" s="57">
        <f t="shared" si="22"/>
        <v>0.23023228129372847</v>
      </c>
      <c r="W105" s="57">
        <f t="shared" si="22"/>
        <v>0.23773641502417142</v>
      </c>
      <c r="X105" s="57">
        <f t="shared" si="22"/>
        <v>0.24506772522245296</v>
      </c>
      <c r="Y105" s="57">
        <f t="shared" si="22"/>
        <v>0.25222175392892932</v>
      </c>
      <c r="Z105" s="57">
        <f t="shared" si="22"/>
        <v>0.25919392427508869</v>
      </c>
      <c r="AA105" s="57">
        <f t="shared" si="22"/>
        <v>0.26597956179194548</v>
      </c>
      <c r="AB105" s="57">
        <f t="shared" si="22"/>
        <v>0.27257391962844219</v>
      </c>
      <c r="AC105" s="57">
        <f t="shared" si="22"/>
        <v>0.27897220798584416</v>
      </c>
      <c r="AD105" s="57">
        <f t="shared" si="22"/>
        <v>0.28516962804865703</v>
      </c>
      <c r="AE105" s="57">
        <f t="shared" si="22"/>
        <v>0.29116141065346046</v>
      </c>
      <c r="AF105" s="57">
        <f t="shared" si="22"/>
        <v>0.29694285988206015</v>
      </c>
      <c r="AG105" s="57">
        <f t="shared" si="22"/>
        <v>0.30250940169240487</v>
      </c>
      <c r="AH105" s="57">
        <f t="shared" si="22"/>
        <v>0.30785663760791387</v>
      </c>
      <c r="AI105" s="57">
        <f t="shared" si="22"/>
        <v>0.31298040337174998</v>
      </c>
      <c r="AJ105" s="57">
        <f t="shared" si="22"/>
        <v>0.31787683233626562</v>
      </c>
      <c r="AK105" s="57">
        <f t="shared" si="22"/>
        <v>0.32254242319937293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0.8299340608810799</v>
      </c>
      <c r="E106" s="57">
        <f t="shared" si="23"/>
        <v>0.8299340608810799</v>
      </c>
      <c r="F106" s="57">
        <f t="shared" si="23"/>
        <v>0.8299340608810799</v>
      </c>
      <c r="G106" s="57">
        <f t="shared" si="23"/>
        <v>0.82991163041142946</v>
      </c>
      <c r="H106" s="57">
        <f t="shared" si="23"/>
        <v>0.82991163041142957</v>
      </c>
      <c r="I106" s="57">
        <f t="shared" si="23"/>
        <v>0.8203833278337338</v>
      </c>
      <c r="J106" s="57">
        <f t="shared" si="23"/>
        <v>0.81093053100754064</v>
      </c>
      <c r="K106" s="57">
        <f t="shared" si="23"/>
        <v>0.80155176512022375</v>
      </c>
      <c r="L106" s="57">
        <f t="shared" si="23"/>
        <v>0.79224187547141689</v>
      </c>
      <c r="M106" s="57">
        <f t="shared" si="23"/>
        <v>0.78297214187743669</v>
      </c>
      <c r="N106" s="57">
        <f t="shared" si="23"/>
        <v>0.77355911131261645</v>
      </c>
      <c r="O106" s="57">
        <f t="shared" si="23"/>
        <v>0.76280788131067812</v>
      </c>
      <c r="P106" s="57">
        <f t="shared" si="23"/>
        <v>0.74304310312344568</v>
      </c>
      <c r="Q106" s="57">
        <f t="shared" si="23"/>
        <v>0.6429040055729468</v>
      </c>
      <c r="R106" s="57">
        <f t="shared" si="23"/>
        <v>0.62944128125490073</v>
      </c>
      <c r="S106" s="57">
        <f t="shared" si="23"/>
        <v>0.61584798588425838</v>
      </c>
      <c r="T106" s="57">
        <f t="shared" si="23"/>
        <v>0.60211631778242669</v>
      </c>
      <c r="U106" s="57">
        <f t="shared" si="23"/>
        <v>0.58823849097676539</v>
      </c>
      <c r="V106" s="57">
        <f t="shared" si="23"/>
        <v>0.57420677571911238</v>
      </c>
      <c r="W106" s="57">
        <f t="shared" si="23"/>
        <v>0.5600135446666441</v>
      </c>
      <c r="X106" s="57">
        <f t="shared" si="23"/>
        <v>0.54565132511663594</v>
      </c>
      <c r="Y106" s="57">
        <f t="shared" si="23"/>
        <v>0.53111285765655813</v>
      </c>
      <c r="Z106" s="57">
        <f t="shared" si="23"/>
        <v>0.5163911615446708</v>
      </c>
      <c r="AA106" s="57">
        <f t="shared" si="23"/>
        <v>0.50147960707095041</v>
      </c>
      <c r="AB106" s="57">
        <f t="shared" si="23"/>
        <v>0.48637199506079987</v>
      </c>
      <c r="AC106" s="57">
        <f t="shared" si="23"/>
        <v>0.47106264357156502</v>
      </c>
      <c r="AD106" s="57">
        <f t="shared" si="23"/>
        <v>0.45554648169159123</v>
      </c>
      <c r="AE106" s="57">
        <f t="shared" si="23"/>
        <v>0.43981915018092416</v>
      </c>
      <c r="AF106" s="57">
        <f t="shared" si="23"/>
        <v>0.42387710848998228</v>
      </c>
      <c r="AG106" s="57">
        <f t="shared" si="23"/>
        <v>0.40771774745666883</v>
      </c>
      <c r="AH106" s="57">
        <f t="shared" si="23"/>
        <v>0.3913395067138315</v>
      </c>
      <c r="AI106" s="57">
        <f t="shared" si="23"/>
        <v>0.3747419955397378</v>
      </c>
      <c r="AJ106" s="57">
        <f t="shared" si="23"/>
        <v>0.3579261155583956</v>
      </c>
      <c r="AK106" s="57">
        <f t="shared" si="23"/>
        <v>0.34089418335069727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1.8528163985648564E-7</v>
      </c>
      <c r="K111" s="57">
        <f t="shared" si="29"/>
        <v>1.2214685571322482E-6</v>
      </c>
      <c r="L111" s="57">
        <f t="shared" si="29"/>
        <v>8.0526105002585621E-6</v>
      </c>
      <c r="M111" s="57">
        <f t="shared" si="29"/>
        <v>5.3086118360668854E-5</v>
      </c>
      <c r="N111" s="57">
        <f t="shared" si="29"/>
        <v>3.4987980203184495E-4</v>
      </c>
      <c r="O111" s="57">
        <f t="shared" si="29"/>
        <v>2.3020552579829305E-3</v>
      </c>
      <c r="P111" s="57">
        <f t="shared" si="29"/>
        <v>1.4976875503622913E-2</v>
      </c>
      <c r="Q111" s="57">
        <f t="shared" si="29"/>
        <v>8.9329615210735624E-2</v>
      </c>
      <c r="R111" s="57">
        <f t="shared" si="29"/>
        <v>9.2891436915290684E-2</v>
      </c>
      <c r="S111" s="57">
        <f t="shared" si="29"/>
        <v>9.6569350194460848E-2</v>
      </c>
      <c r="T111" s="57">
        <f t="shared" si="29"/>
        <v>0.10036461412518316</v>
      </c>
      <c r="U111" s="57">
        <f t="shared" si="29"/>
        <v>0.10427823887468309</v>
      </c>
      <c r="V111" s="57">
        <f t="shared" si="29"/>
        <v>0.10831095874899281</v>
      </c>
      <c r="W111" s="57">
        <f t="shared" si="29"/>
        <v>0.11246320453923317</v>
      </c>
      <c r="X111" s="57">
        <f t="shared" si="29"/>
        <v>0.11673507542395571</v>
      </c>
      <c r="Y111" s="57">
        <f t="shared" si="29"/>
        <v>0.12112631074118405</v>
      </c>
      <c r="Z111" s="57">
        <f t="shared" si="29"/>
        <v>0.12563626200350553</v>
      </c>
      <c r="AA111" s="57">
        <f t="shared" si="29"/>
        <v>0.13026386559286393</v>
      </c>
      <c r="AB111" s="57">
        <f t="shared" si="29"/>
        <v>0.13500761663744412</v>
      </c>
      <c r="AC111" s="57">
        <f t="shared" si="29"/>
        <v>0.13986554463964807</v>
      </c>
      <c r="AD111" s="57">
        <f t="shared" si="29"/>
        <v>0.14483519148958346</v>
      </c>
      <c r="AE111" s="57">
        <f t="shared" si="29"/>
        <v>0.1499135925601357</v>
      </c>
      <c r="AF111" s="57">
        <f t="shared" si="29"/>
        <v>0.15509726163442275</v>
      </c>
      <c r="AG111" s="57">
        <f t="shared" si="29"/>
        <v>0.16038218046052416</v>
      </c>
      <c r="AH111" s="57">
        <f t="shared" si="29"/>
        <v>0.16576379375759087</v>
      </c>
      <c r="AI111" s="57">
        <f t="shared" si="29"/>
        <v>0.17123701050705459</v>
      </c>
      <c r="AJ111" s="57">
        <f t="shared" si="29"/>
        <v>0.17679621234764623</v>
      </c>
      <c r="AK111" s="57">
        <f>AK72*AK139/SUMPRODUCT(AK$62:AK$73,AK$129:AK$140)</f>
        <v>0.18243526984813319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1.7876456430646142E-7</v>
      </c>
      <c r="Q112" s="57">
        <f t="shared" si="30"/>
        <v>3.3709288758768191E-2</v>
      </c>
      <c r="R112" s="57">
        <f t="shared" si="30"/>
        <v>3.6220609144415543E-2</v>
      </c>
      <c r="S112" s="57">
        <f t="shared" si="30"/>
        <v>3.8908132881025889E-2</v>
      </c>
      <c r="T112" s="57">
        <f t="shared" si="30"/>
        <v>4.1782592185197073E-2</v>
      </c>
      <c r="U112" s="57">
        <f t="shared" si="30"/>
        <v>4.485512941336002E-2</v>
      </c>
      <c r="V112" s="57">
        <f t="shared" si="30"/>
        <v>4.8137274192557512E-2</v>
      </c>
      <c r="W112" s="57">
        <f t="shared" si="30"/>
        <v>5.1640912871830105E-2</v>
      </c>
      <c r="X112" s="57">
        <f t="shared" si="30"/>
        <v>5.5378249318977793E-2</v>
      </c>
      <c r="Y112" s="57">
        <f t="shared" si="30"/>
        <v>5.936175605081697E-2</v>
      </c>
      <c r="Z112" s="57">
        <f t="shared" si="30"/>
        <v>6.3604114665718456E-2</v>
      </c>
      <c r="AA112" s="57">
        <f t="shared" si="30"/>
        <v>6.8118144550552207E-2</v>
      </c>
      <c r="AB112" s="57">
        <f t="shared" si="30"/>
        <v>7.2916718866211191E-2</v>
      </c>
      <c r="AC112" s="57">
        <f t="shared" si="30"/>
        <v>7.8012666883296569E-2</v>
      </c>
      <c r="AD112" s="57">
        <f t="shared" si="30"/>
        <v>8.3418661849432987E-2</v>
      </c>
      <c r="AE112" s="57">
        <f t="shared" si="30"/>
        <v>8.9147093729411819E-2</v>
      </c>
      <c r="AF112" s="57">
        <f t="shared" si="30"/>
        <v>9.5209926376221221E-2</v>
      </c>
      <c r="AG112" s="57">
        <f t="shared" si="30"/>
        <v>0.10161853897180294</v>
      </c>
      <c r="AH112" s="57">
        <f t="shared" si="30"/>
        <v>0.10838355192681938</v>
      </c>
      <c r="AI112" s="57">
        <f t="shared" si="30"/>
        <v>0.115514637852839</v>
      </c>
      <c r="AJ112" s="57">
        <f t="shared" si="30"/>
        <v>0.12302031871968451</v>
      </c>
      <c r="AK112" s="57">
        <f>AK73*AK140/SUMPRODUCT(AK$62:AK$73,AK$129:AK$140)</f>
        <v>0.13090775088339326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12.359176823697791</v>
      </c>
      <c r="E146" s="55">
        <f t="shared" ref="E146:AK146" si="32">E$84*E$11/1000</f>
        <v>12.359176823697796</v>
      </c>
      <c r="F146" s="55">
        <f t="shared" si="32"/>
        <v>12.359176823697796</v>
      </c>
      <c r="G146" s="55">
        <f t="shared" si="32"/>
        <v>12.359176823697796</v>
      </c>
      <c r="H146" s="55">
        <f t="shared" si="32"/>
        <v>12.359176823697796</v>
      </c>
      <c r="I146" s="55">
        <f t="shared" si="32"/>
        <v>12.359176823697796</v>
      </c>
      <c r="J146" s="55">
        <f t="shared" si="32"/>
        <v>12.359176823697796</v>
      </c>
      <c r="K146" s="55">
        <f t="shared" si="32"/>
        <v>12.295774246592226</v>
      </c>
      <c r="L146" s="55">
        <f t="shared" si="32"/>
        <v>12.232696924707209</v>
      </c>
      <c r="M146" s="55">
        <f t="shared" si="32"/>
        <v>12.169943189483462</v>
      </c>
      <c r="N146" s="55">
        <f t="shared" si="32"/>
        <v>12.107511380921414</v>
      </c>
      <c r="O146" s="55">
        <f t="shared" si="32"/>
        <v>12.045399847537286</v>
      </c>
      <c r="P146" s="55">
        <f t="shared" si="32"/>
        <v>11.983606946319421</v>
      </c>
      <c r="Q146" s="55">
        <f t="shared" si="32"/>
        <v>11.922131042684804</v>
      </c>
      <c r="R146" s="55">
        <f t="shared" si="32"/>
        <v>11.889941288869553</v>
      </c>
      <c r="S146" s="55">
        <f t="shared" si="32"/>
        <v>11.857838447389604</v>
      </c>
      <c r="T146" s="55">
        <f t="shared" si="32"/>
        <v>11.825822283581651</v>
      </c>
      <c r="U146" s="55">
        <f t="shared" si="32"/>
        <v>11.793892563415978</v>
      </c>
      <c r="V146" s="55">
        <f t="shared" si="32"/>
        <v>11.762049053494753</v>
      </c>
      <c r="W146" s="55">
        <f t="shared" si="32"/>
        <v>11.730291521050317</v>
      </c>
      <c r="X146" s="55">
        <f t="shared" si="32"/>
        <v>11.698619733943477</v>
      </c>
      <c r="Y146" s="55">
        <f t="shared" si="32"/>
        <v>11.667033460661827</v>
      </c>
      <c r="Z146" s="55">
        <f t="shared" si="32"/>
        <v>11.63553247031804</v>
      </c>
      <c r="AA146" s="55">
        <f t="shared" si="32"/>
        <v>11.604116532648181</v>
      </c>
      <c r="AB146" s="55">
        <f t="shared" si="32"/>
        <v>11.572785418010028</v>
      </c>
      <c r="AC146" s="55">
        <f t="shared" si="32"/>
        <v>11.5415388973814</v>
      </c>
      <c r="AD146" s="55">
        <f t="shared" si="32"/>
        <v>11.510376742358469</v>
      </c>
      <c r="AE146" s="55">
        <f t="shared" si="32"/>
        <v>11.479298725154099</v>
      </c>
      <c r="AF146" s="55">
        <f t="shared" si="32"/>
        <v>11.460702261219348</v>
      </c>
      <c r="AG146" s="55">
        <f t="shared" si="32"/>
        <v>11.442135923556174</v>
      </c>
      <c r="AH146" s="55">
        <f t="shared" si="32"/>
        <v>11.423599663360012</v>
      </c>
      <c r="AI146" s="55">
        <f t="shared" si="32"/>
        <v>11.405093431905369</v>
      </c>
      <c r="AJ146" s="55">
        <f t="shared" si="32"/>
        <v>11.386617180545679</v>
      </c>
      <c r="AK146" s="55">
        <f t="shared" si="32"/>
        <v>11.368170860713196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3.929390791199999</v>
      </c>
      <c r="E147" s="54">
        <f t="shared" ref="E147:AK154" si="33">E$146*E91</f>
        <v>3.9260099093596308</v>
      </c>
      <c r="F147" s="54">
        <f t="shared" si="33"/>
        <v>3.922634840397794</v>
      </c>
      <c r="G147" s="54">
        <f t="shared" si="33"/>
        <v>3.9192655693359137</v>
      </c>
      <c r="H147" s="54">
        <f t="shared" si="33"/>
        <v>3.9159020812468301</v>
      </c>
      <c r="I147" s="54">
        <f t="shared" si="33"/>
        <v>3.9125443612545814</v>
      </c>
      <c r="J147" s="54">
        <f t="shared" si="33"/>
        <v>3.9091923945341844</v>
      </c>
      <c r="K147" s="54">
        <f t="shared" si="33"/>
        <v>3.8858091754782378</v>
      </c>
      <c r="L147" s="54">
        <f t="shared" si="33"/>
        <v>3.8625686556231367</v>
      </c>
      <c r="M147" s="54">
        <f t="shared" si="33"/>
        <v>3.839469942737761</v>
      </c>
      <c r="N147" s="54">
        <f t="shared" si="33"/>
        <v>3.8165121503363095</v>
      </c>
      <c r="O147" s="54">
        <f t="shared" si="33"/>
        <v>3.79369439763996</v>
      </c>
      <c r="P147" s="54">
        <f t="shared" si="33"/>
        <v>3.771015809538802</v>
      </c>
      <c r="Q147" s="54">
        <f t="shared" si="33"/>
        <v>3.7484755165540369</v>
      </c>
      <c r="R147" s="54">
        <f t="shared" si="33"/>
        <v>3.7383546326593402</v>
      </c>
      <c r="S147" s="54">
        <f t="shared" si="33"/>
        <v>3.7282610751511598</v>
      </c>
      <c r="T147" s="54">
        <f t="shared" si="33"/>
        <v>3.7181947702482514</v>
      </c>
      <c r="U147" s="54">
        <f t="shared" si="33"/>
        <v>3.7081556443685804</v>
      </c>
      <c r="V147" s="54">
        <f t="shared" si="33"/>
        <v>3.6981436241287842</v>
      </c>
      <c r="W147" s="54">
        <f t="shared" si="33"/>
        <v>3.5400891236332628</v>
      </c>
      <c r="X147" s="54">
        <f t="shared" si="33"/>
        <v>3.3901658339019547</v>
      </c>
      <c r="Y147" s="54">
        <f t="shared" si="33"/>
        <v>3.247783782952113</v>
      </c>
      <c r="Z147" s="54">
        <f t="shared" si="33"/>
        <v>3.1124086193047051</v>
      </c>
      <c r="AA147" s="54">
        <f t="shared" si="33"/>
        <v>2.9835552087352455</v>
      </c>
      <c r="AB147" s="54">
        <f t="shared" si="33"/>
        <v>2.3941574880549603</v>
      </c>
      <c r="AC147" s="54">
        <f t="shared" si="33"/>
        <v>1.9266320100004679</v>
      </c>
      <c r="AD147" s="54">
        <f t="shared" si="33"/>
        <v>1.5470197154900578</v>
      </c>
      <c r="AE147" s="54">
        <f t="shared" si="33"/>
        <v>1.2329046263479368</v>
      </c>
      <c r="AF147" s="54">
        <f t="shared" si="33"/>
        <v>0.96994268748562829</v>
      </c>
      <c r="AG147" s="54">
        <f t="shared" si="33"/>
        <v>0.74567757568752269</v>
      </c>
      <c r="AH147" s="54">
        <f t="shared" si="33"/>
        <v>0.55224709998557464</v>
      </c>
      <c r="AI147" s="54">
        <f t="shared" si="33"/>
        <v>0.38378356738443331</v>
      </c>
      <c r="AJ147" s="54">
        <f t="shared" si="33"/>
        <v>0.23581904154225378</v>
      </c>
      <c r="AK147" s="54">
        <f t="shared" si="33"/>
        <v>0.10489143962529476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5.2566254999999984</v>
      </c>
      <c r="E148" s="54">
        <f t="shared" si="34"/>
        <v>5.2521026539307369</v>
      </c>
      <c r="F148" s="54">
        <f t="shared" si="34"/>
        <v>5.2475875841624724</v>
      </c>
      <c r="G148" s="54">
        <f t="shared" si="34"/>
        <v>5.2430802706572956</v>
      </c>
      <c r="H148" s="54">
        <f t="shared" si="34"/>
        <v>5.2385806934460852</v>
      </c>
      <c r="I148" s="54">
        <f t="shared" si="34"/>
        <v>5.2340888326282098</v>
      </c>
      <c r="J148" s="54">
        <f t="shared" si="34"/>
        <v>5.2296046683712332</v>
      </c>
      <c r="K148" s="54">
        <f t="shared" si="34"/>
        <v>5.1983232733425551</v>
      </c>
      <c r="L148" s="54">
        <f t="shared" si="34"/>
        <v>5.1672327771829014</v>
      </c>
      <c r="M148" s="54">
        <f t="shared" si="34"/>
        <v>5.1363319862912524</v>
      </c>
      <c r="N148" s="54">
        <f t="shared" si="34"/>
        <v>5.1056197147525078</v>
      </c>
      <c r="O148" s="54">
        <f t="shared" si="34"/>
        <v>5.0750947842862004</v>
      </c>
      <c r="P148" s="54">
        <f t="shared" si="34"/>
        <v>5.0447560241955731</v>
      </c>
      <c r="Q148" s="54">
        <f t="shared" si="34"/>
        <v>5.0146022713169982</v>
      </c>
      <c r="R148" s="54">
        <f t="shared" si="34"/>
        <v>5.0010628451844417</v>
      </c>
      <c r="S148" s="54">
        <f t="shared" si="34"/>
        <v>4.9875599755024433</v>
      </c>
      <c r="T148" s="54">
        <f t="shared" si="33"/>
        <v>4.9740935635685863</v>
      </c>
      <c r="U148" s="54">
        <f t="shared" si="33"/>
        <v>4.9606635109469499</v>
      </c>
      <c r="V148" s="54">
        <f t="shared" si="33"/>
        <v>4.9472697194673927</v>
      </c>
      <c r="W148" s="54">
        <f t="shared" si="33"/>
        <v>4.7358289741093076</v>
      </c>
      <c r="X148" s="54">
        <f t="shared" si="33"/>
        <v>4.5352659276415359</v>
      </c>
      <c r="Y148" s="54">
        <f t="shared" si="33"/>
        <v>4.3447913325868983</v>
      </c>
      <c r="Z148" s="54">
        <f t="shared" si="33"/>
        <v>4.163690348971496</v>
      </c>
      <c r="AA148" s="54">
        <f t="shared" si="33"/>
        <v>3.9913139782429052</v>
      </c>
      <c r="AB148" s="54">
        <f t="shared" si="33"/>
        <v>3.202834732272136</v>
      </c>
      <c r="AC148" s="54">
        <f t="shared" si="33"/>
        <v>2.5773926522059774</v>
      </c>
      <c r="AD148" s="54">
        <f t="shared" si="33"/>
        <v>2.0695582897124649</v>
      </c>
      <c r="AE148" s="54">
        <f t="shared" si="33"/>
        <v>1.6493441966736331</v>
      </c>
      <c r="AF148" s="54">
        <f t="shared" si="33"/>
        <v>1.2975613105202015</v>
      </c>
      <c r="AG148" s="54">
        <f t="shared" si="33"/>
        <v>0.99754592185526947</v>
      </c>
      <c r="AH148" s="54">
        <f t="shared" si="33"/>
        <v>0.73878021870120103</v>
      </c>
      <c r="AI148" s="54">
        <f t="shared" si="33"/>
        <v>0.51341457085714826</v>
      </c>
      <c r="AJ148" s="54">
        <f t="shared" si="33"/>
        <v>0.31547190214135068</v>
      </c>
      <c r="AK148" s="54">
        <f t="shared" si="33"/>
        <v>0.14032073814110219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3.1731605324977923</v>
      </c>
      <c r="E151" s="54">
        <f t="shared" si="33"/>
        <v>3.1810642604074282</v>
      </c>
      <c r="F151" s="54">
        <f t="shared" si="33"/>
        <v>3.18895439913753</v>
      </c>
      <c r="G151" s="54">
        <f t="shared" si="33"/>
        <v>3.1968309837045874</v>
      </c>
      <c r="H151" s="54">
        <f t="shared" si="33"/>
        <v>3.2046940490048801</v>
      </c>
      <c r="I151" s="54">
        <f t="shared" si="33"/>
        <v>3.2125436298150052</v>
      </c>
      <c r="J151" s="54">
        <f t="shared" si="33"/>
        <v>3.2203797607923788</v>
      </c>
      <c r="K151" s="54">
        <f t="shared" si="33"/>
        <v>3.2116417977714335</v>
      </c>
      <c r="L151" s="54">
        <f t="shared" si="33"/>
        <v>3.2028954919011716</v>
      </c>
      <c r="M151" s="54">
        <f t="shared" si="33"/>
        <v>3.1941412604544484</v>
      </c>
      <c r="N151" s="54">
        <f t="shared" si="33"/>
        <v>3.1853795158325959</v>
      </c>
      <c r="O151" s="54">
        <f t="shared" si="33"/>
        <v>3.1766106656111268</v>
      </c>
      <c r="P151" s="54">
        <f t="shared" si="33"/>
        <v>3.1678351125850464</v>
      </c>
      <c r="Q151" s="54">
        <f t="shared" si="33"/>
        <v>3.1590532548137684</v>
      </c>
      <c r="R151" s="54">
        <f t="shared" si="33"/>
        <v>3.1505238110257707</v>
      </c>
      <c r="S151" s="54">
        <f t="shared" si="33"/>
        <v>3.142017396736001</v>
      </c>
      <c r="T151" s="54">
        <f t="shared" si="33"/>
        <v>3.1335339497648134</v>
      </c>
      <c r="U151" s="54">
        <f t="shared" si="33"/>
        <v>3.1250734081004476</v>
      </c>
      <c r="V151" s="54">
        <f t="shared" si="33"/>
        <v>3.116635709898576</v>
      </c>
      <c r="W151" s="54">
        <f t="shared" si="33"/>
        <v>3.0293950833578664</v>
      </c>
      <c r="X151" s="54">
        <f t="shared" si="33"/>
        <v>2.9464915248044652</v>
      </c>
      <c r="Y151" s="54">
        <f t="shared" si="33"/>
        <v>2.8676109364530804</v>
      </c>
      <c r="Z151" s="54">
        <f t="shared" si="33"/>
        <v>2.7924688304945438</v>
      </c>
      <c r="AA151" s="54">
        <f t="shared" si="33"/>
        <v>2.7208069202868055</v>
      </c>
      <c r="AB151" s="54">
        <f t="shared" si="33"/>
        <v>2.4039797098716633</v>
      </c>
      <c r="AC151" s="54">
        <f t="shared" si="33"/>
        <v>2.1520401886021157</v>
      </c>
      <c r="AD151" s="54">
        <f t="shared" si="33"/>
        <v>1.9469100215201016</v>
      </c>
      <c r="AE151" s="54">
        <f t="shared" si="33"/>
        <v>1.7766559034017966</v>
      </c>
      <c r="AF151" s="54">
        <f t="shared" si="33"/>
        <v>1.6348516031932268</v>
      </c>
      <c r="AG151" s="54">
        <f t="shared" si="33"/>
        <v>1.5136507355413271</v>
      </c>
      <c r="AH151" s="54">
        <f t="shared" si="33"/>
        <v>1.4088678102658256</v>
      </c>
      <c r="AI151" s="54">
        <f t="shared" si="33"/>
        <v>1.317379120380729</v>
      </c>
      <c r="AJ151" s="54">
        <f t="shared" si="33"/>
        <v>1.236806127917855</v>
      </c>
      <c r="AK151" s="54">
        <f t="shared" si="33"/>
        <v>1.1653057671797435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0.42497833994987916</v>
      </c>
      <c r="X154" s="54">
        <f t="shared" si="33"/>
        <v>0.82669644759552119</v>
      </c>
      <c r="Y154" s="54">
        <f t="shared" si="33"/>
        <v>1.2068474086697343</v>
      </c>
      <c r="Z154" s="54">
        <f t="shared" si="33"/>
        <v>1.5669646715472954</v>
      </c>
      <c r="AA154" s="54">
        <f t="shared" si="33"/>
        <v>1.9084404253832243</v>
      </c>
      <c r="AB154" s="54">
        <f t="shared" si="33"/>
        <v>3.5718134878112675</v>
      </c>
      <c r="AC154" s="54">
        <f t="shared" si="33"/>
        <v>4.885474046572841</v>
      </c>
      <c r="AD154" s="54">
        <f t="shared" si="33"/>
        <v>5.9468887156358443</v>
      </c>
      <c r="AE154" s="54">
        <f t="shared" si="33"/>
        <v>6.8203939987307338</v>
      </c>
      <c r="AF154" s="54">
        <f t="shared" si="33"/>
        <v>7.558346660020292</v>
      </c>
      <c r="AG154" s="54">
        <f t="shared" si="33"/>
        <v>8.1852616904720552</v>
      </c>
      <c r="AH154" s="54">
        <f t="shared" si="33"/>
        <v>8.7237045344074104</v>
      </c>
      <c r="AI154" s="54">
        <f t="shared" si="33"/>
        <v>9.1905161732830578</v>
      </c>
      <c r="AJ154" s="54">
        <f t="shared" si="33"/>
        <v>9.5985201089442196</v>
      </c>
      <c r="AK154" s="54">
        <f t="shared" si="33"/>
        <v>9.9576529157670546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1.4610919796599999</v>
      </c>
      <c r="E157" s="55">
        <f t="shared" ref="E157:AK157" si="35">E$85*E$11/1000</f>
        <v>1.4610919796600002</v>
      </c>
      <c r="F157" s="55">
        <f t="shared" si="35"/>
        <v>1.4610919796600002</v>
      </c>
      <c r="G157" s="55">
        <f t="shared" si="35"/>
        <v>1.4610919796600002</v>
      </c>
      <c r="H157" s="55">
        <f t="shared" si="35"/>
        <v>1.4610919796600002</v>
      </c>
      <c r="I157" s="55">
        <f t="shared" si="35"/>
        <v>1.4610919796600002</v>
      </c>
      <c r="J157" s="55">
        <f t="shared" si="35"/>
        <v>1.4610919796600002</v>
      </c>
      <c r="K157" s="55">
        <f t="shared" si="35"/>
        <v>1.4535965778043447</v>
      </c>
      <c r="L157" s="55">
        <f t="shared" si="35"/>
        <v>1.4461396273602085</v>
      </c>
      <c r="M157" s="55">
        <f t="shared" si="35"/>
        <v>1.438720931071851</v>
      </c>
      <c r="N157" s="55">
        <f t="shared" si="35"/>
        <v>1.4313402926954526</v>
      </c>
      <c r="O157" s="55">
        <f t="shared" si="35"/>
        <v>1.4239975169939247</v>
      </c>
      <c r="P157" s="55">
        <f t="shared" si="35"/>
        <v>1.4166924097317461</v>
      </c>
      <c r="Q157" s="55">
        <f t="shared" si="35"/>
        <v>1.4094247776698223</v>
      </c>
      <c r="R157" s="55">
        <f t="shared" si="35"/>
        <v>1.4056193307701139</v>
      </c>
      <c r="S157" s="55">
        <f t="shared" si="35"/>
        <v>1.4018241585770346</v>
      </c>
      <c r="T157" s="55">
        <f t="shared" si="35"/>
        <v>1.3980392333488763</v>
      </c>
      <c r="U157" s="55">
        <f t="shared" si="35"/>
        <v>1.3942645274188339</v>
      </c>
      <c r="V157" s="55">
        <f t="shared" si="35"/>
        <v>1.3905000131948029</v>
      </c>
      <c r="W157" s="55">
        <f t="shared" si="35"/>
        <v>1.3867456631591768</v>
      </c>
      <c r="X157" s="55">
        <f t="shared" si="35"/>
        <v>1.3830014498686467</v>
      </c>
      <c r="Y157" s="55">
        <f t="shared" si="35"/>
        <v>1.3792673459540012</v>
      </c>
      <c r="Z157" s="55">
        <f t="shared" si="35"/>
        <v>1.3755433241199255</v>
      </c>
      <c r="AA157" s="55">
        <f t="shared" si="35"/>
        <v>1.3718293571448015</v>
      </c>
      <c r="AB157" s="55">
        <f t="shared" si="35"/>
        <v>1.3681254178805105</v>
      </c>
      <c r="AC157" s="55">
        <f t="shared" si="35"/>
        <v>1.3644314792522327</v>
      </c>
      <c r="AD157" s="55">
        <f t="shared" si="35"/>
        <v>1.3607475142582515</v>
      </c>
      <c r="AE157" s="55">
        <f t="shared" si="35"/>
        <v>1.3570734959697539</v>
      </c>
      <c r="AF157" s="55">
        <f t="shared" si="35"/>
        <v>1.354875036906283</v>
      </c>
      <c r="AG157" s="55">
        <f t="shared" si="35"/>
        <v>1.3526801393464949</v>
      </c>
      <c r="AH157" s="55">
        <f t="shared" si="35"/>
        <v>1.3504887975207536</v>
      </c>
      <c r="AI157" s="55">
        <f t="shared" si="35"/>
        <v>1.3483010056687699</v>
      </c>
      <c r="AJ157" s="55">
        <f t="shared" si="35"/>
        <v>1.3461167580395865</v>
      </c>
      <c r="AK157" s="55">
        <f t="shared" si="35"/>
        <v>1.3439360488915624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8.2598229999999995E-2</v>
      </c>
      <c r="E161" s="55">
        <f t="shared" si="37"/>
        <v>8.2598230000000009E-2</v>
      </c>
      <c r="F161" s="55">
        <f t="shared" si="37"/>
        <v>8.2598230000000009E-2</v>
      </c>
      <c r="G161" s="55">
        <f t="shared" si="37"/>
        <v>8.259599763338378E-2</v>
      </c>
      <c r="H161" s="55">
        <f t="shared" si="37"/>
        <v>8.259599763338378E-2</v>
      </c>
      <c r="I161" s="55">
        <f t="shared" si="37"/>
        <v>8.1647704311156977E-2</v>
      </c>
      <c r="J161" s="55">
        <f t="shared" si="37"/>
        <v>8.070692561174525E-2</v>
      </c>
      <c r="K161" s="55">
        <f t="shared" si="37"/>
        <v>7.9364276625424501E-2</v>
      </c>
      <c r="L161" s="55">
        <f t="shared" si="37"/>
        <v>7.8040063939655693E-2</v>
      </c>
      <c r="M161" s="55">
        <f t="shared" si="37"/>
        <v>7.6731284348425216E-2</v>
      </c>
      <c r="N161" s="55">
        <f t="shared" si="37"/>
        <v>7.5419907998588817E-2</v>
      </c>
      <c r="O161" s="55">
        <f t="shared" si="37"/>
        <v>7.399016555277084E-2</v>
      </c>
      <c r="P161" s="55">
        <f t="shared" si="37"/>
        <v>7.1703304353929798E-2</v>
      </c>
      <c r="Q161" s="55">
        <f t="shared" si="37"/>
        <v>6.1721664459111286E-2</v>
      </c>
      <c r="R161" s="55">
        <f t="shared" si="37"/>
        <v>6.0266023824492074E-2</v>
      </c>
      <c r="S161" s="55">
        <f t="shared" si="37"/>
        <v>5.8805325892225389E-2</v>
      </c>
      <c r="T161" s="55">
        <f t="shared" si="37"/>
        <v>5.7338899300824926E-2</v>
      </c>
      <c r="U161" s="55">
        <f t="shared" si="37"/>
        <v>5.5866081763662909E-2</v>
      </c>
      <c r="V161" s="55">
        <f t="shared" si="37"/>
        <v>5.4386223834503492E-2</v>
      </c>
      <c r="W161" s="55">
        <f t="shared" si="37"/>
        <v>5.289869314617391E-2</v>
      </c>
      <c r="X161" s="55">
        <f t="shared" si="37"/>
        <v>5.1402879149736888E-2</v>
      </c>
      <c r="Y161" s="55">
        <f t="shared" si="37"/>
        <v>4.9898198378005722E-2</v>
      </c>
      <c r="Z161" s="55">
        <f t="shared" si="37"/>
        <v>4.8384100252284824E-2</v>
      </c>
      <c r="AA161" s="55">
        <f t="shared" si="37"/>
        <v>4.6860073444595335E-2</v>
      </c>
      <c r="AB161" s="55">
        <f t="shared" si="37"/>
        <v>4.532565279911914E-2</v>
      </c>
      <c r="AC161" s="55">
        <f t="shared" si="37"/>
        <v>4.3780426805945905E-2</v>
      </c>
      <c r="AD161" s="55">
        <f t="shared" si="37"/>
        <v>4.2224045607232329E-2</v>
      </c>
      <c r="AE161" s="55">
        <f t="shared" si="37"/>
        <v>4.065622950041918E-2</v>
      </c>
      <c r="AF161" s="55">
        <f t="shared" si="37"/>
        <v>3.9119095061596949E-2</v>
      </c>
      <c r="AG161" s="55">
        <f t="shared" si="37"/>
        <v>3.7566810597260226E-2</v>
      </c>
      <c r="AH161" s="55">
        <f t="shared" si="37"/>
        <v>3.5999318127686808E-2</v>
      </c>
      <c r="AI161" s="55">
        <f t="shared" si="37"/>
        <v>3.4416667734649985E-2</v>
      </c>
      <c r="AJ161" s="55">
        <f t="shared" si="37"/>
        <v>3.2819027938999323E-2</v>
      </c>
      <c r="AK161" s="55">
        <f t="shared" si="37"/>
        <v>3.1206695964960399E-2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0.16588374966</v>
      </c>
      <c r="E162" s="55">
        <f t="shared" si="37"/>
        <v>0.16588374966</v>
      </c>
      <c r="F162" s="55">
        <f t="shared" si="37"/>
        <v>0.16588374966</v>
      </c>
      <c r="G162" s="55">
        <f t="shared" si="37"/>
        <v>0.1659187550059224</v>
      </c>
      <c r="H162" s="55">
        <f t="shared" si="37"/>
        <v>0.1659187550059224</v>
      </c>
      <c r="I162" s="55">
        <f t="shared" si="37"/>
        <v>0.18078877480419436</v>
      </c>
      <c r="J162" s="55">
        <f t="shared" si="37"/>
        <v>0.19554068841819441</v>
      </c>
      <c r="K162" s="55">
        <f t="shared" si="37"/>
        <v>0.20909762294461659</v>
      </c>
      <c r="L162" s="55">
        <f t="shared" si="37"/>
        <v>0.22239554764801728</v>
      </c>
      <c r="M162" s="55">
        <f t="shared" si="37"/>
        <v>0.2354348616485637</v>
      </c>
      <c r="N162" s="55">
        <f t="shared" si="37"/>
        <v>0.2481932628351807</v>
      </c>
      <c r="O162" s="55">
        <f t="shared" si="37"/>
        <v>0.26049270154000143</v>
      </c>
      <c r="P162" s="55">
        <f t="shared" si="37"/>
        <v>0.27110770197742651</v>
      </c>
      <c r="Q162" s="55">
        <f t="shared" si="37"/>
        <v>0.26816419822106574</v>
      </c>
      <c r="R162" s="55">
        <f t="shared" si="37"/>
        <v>0.27911608665222076</v>
      </c>
      <c r="S162" s="55">
        <f t="shared" si="37"/>
        <v>0.28979263934281851</v>
      </c>
      <c r="T162" s="55">
        <f t="shared" si="37"/>
        <v>0.30019072741581088</v>
      </c>
      <c r="U162" s="55">
        <f t="shared" si="37"/>
        <v>0.31030701876537586</v>
      </c>
      <c r="V162" s="55">
        <f t="shared" si="37"/>
        <v>0.320137990176799</v>
      </c>
      <c r="W162" s="55">
        <f t="shared" si="37"/>
        <v>0.32967994250977989</v>
      </c>
      <c r="X162" s="55">
        <f t="shared" si="37"/>
        <v>0.33892901929866354</v>
      </c>
      <c r="Y162" s="55">
        <f t="shared" si="37"/>
        <v>0.34788122913341751</v>
      </c>
      <c r="Z162" s="55">
        <f t="shared" si="37"/>
        <v>0.35653247218904377</v>
      </c>
      <c r="AA162" s="55">
        <f t="shared" si="37"/>
        <v>0.36487857126670059</v>
      </c>
      <c r="AB162" s="55">
        <f t="shared" si="37"/>
        <v>0.37291530769499115</v>
      </c>
      <c r="AC162" s="55">
        <f t="shared" si="37"/>
        <v>0.38063846241238686</v>
      </c>
      <c r="AD162" s="55">
        <f t="shared" si="37"/>
        <v>0.38804386250916018</v>
      </c>
      <c r="AE162" s="55">
        <f t="shared" si="37"/>
        <v>0.39512743344697676</v>
      </c>
      <c r="AF162" s="55">
        <f t="shared" si="37"/>
        <v>0.40232046824176348</v>
      </c>
      <c r="AG162" s="55">
        <f t="shared" si="37"/>
        <v>0.40919845963490703</v>
      </c>
      <c r="AH162" s="55">
        <f t="shared" si="37"/>
        <v>0.41575694033189403</v>
      </c>
      <c r="AI162" s="55">
        <f t="shared" si="37"/>
        <v>0.42199179262074776</v>
      </c>
      <c r="AJ162" s="55">
        <f t="shared" si="37"/>
        <v>0.42789933100038707</v>
      </c>
      <c r="AK162" s="55">
        <f t="shared" si="37"/>
        <v>0.43347638983447545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1.21261</v>
      </c>
      <c r="E163" s="55">
        <f t="shared" si="37"/>
        <v>1.2126100000000002</v>
      </c>
      <c r="F163" s="55">
        <f t="shared" si="37"/>
        <v>1.2126100000000002</v>
      </c>
      <c r="G163" s="55">
        <f t="shared" si="37"/>
        <v>1.2125772270206938</v>
      </c>
      <c r="H163" s="55">
        <f t="shared" si="37"/>
        <v>1.212577227020694</v>
      </c>
      <c r="I163" s="55">
        <f t="shared" si="37"/>
        <v>1.1986555005446491</v>
      </c>
      <c r="J163" s="55">
        <f t="shared" si="37"/>
        <v>1.1848440949165426</v>
      </c>
      <c r="K163" s="55">
        <f t="shared" si="37"/>
        <v>1.1651329027117892</v>
      </c>
      <c r="L163" s="55">
        <f t="shared" si="37"/>
        <v>1.1456923705733875</v>
      </c>
      <c r="M163" s="55">
        <f t="shared" si="37"/>
        <v>1.1264784089652271</v>
      </c>
      <c r="N163" s="55">
        <f t="shared" si="37"/>
        <v>1.1072263248034346</v>
      </c>
      <c r="O163" s="55">
        <f t="shared" si="37"/>
        <v>1.0862365289298022</v>
      </c>
      <c r="P163" s="55">
        <f t="shared" si="37"/>
        <v>1.0526635242985085</v>
      </c>
      <c r="Q163" s="55">
        <f t="shared" si="37"/>
        <v>0.90612483511768871</v>
      </c>
      <c r="R163" s="55">
        <f t="shared" si="37"/>
        <v>0.88475483251659659</v>
      </c>
      <c r="S163" s="55">
        <f t="shared" si="37"/>
        <v>0.86331058462356192</v>
      </c>
      <c r="T163" s="55">
        <f t="shared" si="37"/>
        <v>0.84178223529939211</v>
      </c>
      <c r="U163" s="55">
        <f t="shared" si="37"/>
        <v>0.82016006163128774</v>
      </c>
      <c r="V163" s="55">
        <f t="shared" si="37"/>
        <v>0.79843452921397096</v>
      </c>
      <c r="W163" s="55">
        <f t="shared" si="37"/>
        <v>0.77659635437686669</v>
      </c>
      <c r="X163" s="55">
        <f t="shared" si="37"/>
        <v>0.7546365737590558</v>
      </c>
      <c r="Y163" s="55">
        <f t="shared" si="37"/>
        <v>0.73254662158200623</v>
      </c>
      <c r="Z163" s="55">
        <f t="shared" si="37"/>
        <v>0.71031841489730596</v>
      </c>
      <c r="AA163" s="55">
        <f t="shared" si="37"/>
        <v>0.68794444698936952</v>
      </c>
      <c r="AB163" s="55">
        <f t="shared" si="37"/>
        <v>0.66541788898793441</v>
      </c>
      <c r="AC163" s="55">
        <f t="shared" si="37"/>
        <v>0.64273269958881774</v>
      </c>
      <c r="AD163" s="55">
        <f t="shared" si="37"/>
        <v>0.61988374259092482</v>
      </c>
      <c r="AE163" s="55">
        <f t="shared" si="37"/>
        <v>0.59686691173047302</v>
      </c>
      <c r="AF163" s="55">
        <f t="shared" si="37"/>
        <v>0.57430051300909324</v>
      </c>
      <c r="AG163" s="55">
        <f t="shared" si="37"/>
        <v>0.5515116994437258</v>
      </c>
      <c r="AH163" s="55">
        <f t="shared" si="37"/>
        <v>0.52849961984432714</v>
      </c>
      <c r="AI163" s="55">
        <f t="shared" si="37"/>
        <v>0.50526500945255015</v>
      </c>
      <c r="AJ163" s="55">
        <f t="shared" si="37"/>
        <v>0.48181034229316988</v>
      </c>
      <c r="AK163" s="55">
        <f t="shared" si="37"/>
        <v>0.45813998186245192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2.7071351797256378E-7</v>
      </c>
      <c r="K168" s="55">
        <f t="shared" si="39"/>
        <v>1.7755225145430467E-6</v>
      </c>
      <c r="L168" s="55">
        <f t="shared" si="39"/>
        <v>1.164519914812082E-5</v>
      </c>
      <c r="M168" s="55">
        <f t="shared" si="39"/>
        <v>7.637610963485198E-5</v>
      </c>
      <c r="N168" s="55">
        <f t="shared" si="39"/>
        <v>5.0079705824848794E-4</v>
      </c>
      <c r="O168" s="55">
        <f t="shared" si="39"/>
        <v>3.278120971350502E-3</v>
      </c>
      <c r="P168" s="55">
        <f t="shared" si="39"/>
        <v>2.1217625847479903E-2</v>
      </c>
      <c r="Q168" s="55">
        <f t="shared" si="39"/>
        <v>0.12590337305772184</v>
      </c>
      <c r="R168" s="55">
        <f t="shared" si="39"/>
        <v>0.13056999939114514</v>
      </c>
      <c r="S168" s="55">
        <f t="shared" si="39"/>
        <v>0.13537324808068107</v>
      </c>
      <c r="T168" s="55">
        <f t="shared" si="39"/>
        <v>0.14031366818692687</v>
      </c>
      <c r="U168" s="55">
        <f t="shared" si="39"/>
        <v>0.14539144944467827</v>
      </c>
      <c r="V168" s="55">
        <f t="shared" si="39"/>
        <v>0.15060638956961625</v>
      </c>
      <c r="W168" s="55">
        <f t="shared" si="39"/>
        <v>0.15595786115976504</v>
      </c>
      <c r="X168" s="55">
        <f t="shared" si="39"/>
        <v>0.16144477856185657</v>
      </c>
      <c r="Y168" s="55">
        <f t="shared" si="39"/>
        <v>0.16706556514119256</v>
      </c>
      <c r="Z168" s="55">
        <f t="shared" si="39"/>
        <v>0.17281812146630388</v>
      </c>
      <c r="AA168" s="55">
        <f t="shared" si="39"/>
        <v>0.17869979499545535</v>
      </c>
      <c r="AB168" s="55">
        <f t="shared" si="39"/>
        <v>0.18470735192915499</v>
      </c>
      <c r="AC168" s="55">
        <f t="shared" si="39"/>
        <v>0.1908369519690942</v>
      </c>
      <c r="AD168" s="55">
        <f t="shared" si="39"/>
        <v>0.19708412679656856</v>
      </c>
      <c r="AE168" s="55">
        <f t="shared" si="39"/>
        <v>0.20344376314896864</v>
      </c>
      <c r="AF168" s="55">
        <f t="shared" si="39"/>
        <v>0.21013740808100195</v>
      </c>
      <c r="AG168" s="55">
        <f t="shared" si="39"/>
        <v>0.21694579021403651</v>
      </c>
      <c r="AH168" s="55">
        <f t="shared" si="39"/>
        <v>0.22386214650416708</v>
      </c>
      <c r="AI168" s="55">
        <f t="shared" si="39"/>
        <v>0.23087903347437541</v>
      </c>
      <c r="AJ168" s="55">
        <f t="shared" si="39"/>
        <v>0.23798834419909184</v>
      </c>
      <c r="AK168" s="55">
        <f t="shared" si="39"/>
        <v>0.24518133573816608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2.5325440138196654E-7</v>
      </c>
      <c r="Q169" s="55">
        <f t="shared" si="39"/>
        <v>4.75107068142347E-2</v>
      </c>
      <c r="R169" s="55">
        <f t="shared" si="39"/>
        <v>5.0912388385659244E-2</v>
      </c>
      <c r="S169" s="55">
        <f t="shared" si="39"/>
        <v>5.4542360637747568E-2</v>
      </c>
      <c r="T169" s="55">
        <f t="shared" si="39"/>
        <v>5.8413703145921668E-2</v>
      </c>
      <c r="U169" s="55">
        <f t="shared" si="39"/>
        <v>6.2539915813829047E-2</v>
      </c>
      <c r="V169" s="55">
        <f t="shared" si="39"/>
        <v>6.6934880399913063E-2</v>
      </c>
      <c r="W169" s="55">
        <f t="shared" si="39"/>
        <v>7.1612811966591305E-2</v>
      </c>
      <c r="X169" s="55">
        <f t="shared" si="39"/>
        <v>7.658819909933369E-2</v>
      </c>
      <c r="Y169" s="55">
        <f t="shared" si="39"/>
        <v>8.1875731719379202E-2</v>
      </c>
      <c r="Z169" s="55">
        <f t="shared" si="39"/>
        <v>8.7490215314987269E-2</v>
      </c>
      <c r="AA169" s="55">
        <f t="shared" si="39"/>
        <v>9.3446470448680694E-2</v>
      </c>
      <c r="AB169" s="55">
        <f t="shared" si="39"/>
        <v>9.9759216469310893E-2</v>
      </c>
      <c r="AC169" s="55">
        <f t="shared" si="39"/>
        <v>0.10644293847598801</v>
      </c>
      <c r="AD169" s="55">
        <f t="shared" si="39"/>
        <v>0.11351173675436557</v>
      </c>
      <c r="AE169" s="55">
        <f t="shared" si="39"/>
        <v>0.12097915814291622</v>
      </c>
      <c r="AF169" s="55">
        <f t="shared" si="39"/>
        <v>0.12899755251282721</v>
      </c>
      <c r="AG169" s="55">
        <f t="shared" si="39"/>
        <v>0.13745737945656561</v>
      </c>
      <c r="AH169" s="55">
        <f t="shared" si="39"/>
        <v>0.14637077271267845</v>
      </c>
      <c r="AI169" s="55">
        <f t="shared" si="39"/>
        <v>0.15574850238644658</v>
      </c>
      <c r="AJ169" s="55">
        <f t="shared" si="39"/>
        <v>0.16559971260793838</v>
      </c>
      <c r="AK169" s="55">
        <f t="shared" si="39"/>
        <v>0.17593164549150847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0.24335024399999997</v>
      </c>
      <c r="E171" s="55">
        <f t="shared" ref="E171:AK171" si="40">E$86*E$11/1000</f>
        <v>0.24335024399999999</v>
      </c>
      <c r="F171" s="55">
        <f t="shared" si="40"/>
        <v>0.24335024399999999</v>
      </c>
      <c r="G171" s="55">
        <f t="shared" si="40"/>
        <v>0.24335024399999999</v>
      </c>
      <c r="H171" s="55">
        <f t="shared" si="40"/>
        <v>0.24335024399999999</v>
      </c>
      <c r="I171" s="55">
        <f t="shared" si="40"/>
        <v>0.24335024399999999</v>
      </c>
      <c r="J171" s="55">
        <f t="shared" si="40"/>
        <v>0.24335024399999999</v>
      </c>
      <c r="K171" s="55">
        <f t="shared" si="40"/>
        <v>0.24210185724828004</v>
      </c>
      <c r="L171" s="55">
        <f t="shared" si="40"/>
        <v>0.24085987472059636</v>
      </c>
      <c r="M171" s="55">
        <f t="shared" si="40"/>
        <v>0.23962426356327973</v>
      </c>
      <c r="N171" s="55">
        <f t="shared" si="40"/>
        <v>0.2383949910912001</v>
      </c>
      <c r="O171" s="55">
        <f t="shared" si="40"/>
        <v>0.23717202478690225</v>
      </c>
      <c r="P171" s="55">
        <f t="shared" si="40"/>
        <v>0.23595533229974544</v>
      </c>
      <c r="Q171" s="55">
        <f t="shared" si="40"/>
        <v>0.23474488144504779</v>
      </c>
      <c r="R171" s="55">
        <f t="shared" si="40"/>
        <v>0.2341110702651461</v>
      </c>
      <c r="S171" s="55">
        <f t="shared" si="40"/>
        <v>0.23347897037543017</v>
      </c>
      <c r="T171" s="55">
        <f t="shared" si="40"/>
        <v>0.23284857715541649</v>
      </c>
      <c r="U171" s="55">
        <f t="shared" si="40"/>
        <v>0.23221988599709681</v>
      </c>
      <c r="V171" s="55">
        <f t="shared" si="40"/>
        <v>0.2315928923049046</v>
      </c>
      <c r="W171" s="55">
        <f t="shared" si="40"/>
        <v>0.23096759149568136</v>
      </c>
      <c r="X171" s="55">
        <f t="shared" si="40"/>
        <v>0.23034397899864301</v>
      </c>
      <c r="Y171" s="55">
        <f t="shared" si="40"/>
        <v>0.22972205025534664</v>
      </c>
      <c r="Z171" s="55">
        <f t="shared" si="40"/>
        <v>0.22910180071965719</v>
      </c>
      <c r="AA171" s="55">
        <f t="shared" si="40"/>
        <v>0.22848322585771405</v>
      </c>
      <c r="AB171" s="55">
        <f t="shared" si="40"/>
        <v>0.2278663211478982</v>
      </c>
      <c r="AC171" s="55">
        <f t="shared" si="40"/>
        <v>0.22725108208079883</v>
      </c>
      <c r="AD171" s="55">
        <f t="shared" si="40"/>
        <v>0.22663750415918063</v>
      </c>
      <c r="AE171" s="55">
        <f t="shared" si="40"/>
        <v>0.2260255828979508</v>
      </c>
      <c r="AF171" s="55">
        <f t="shared" si="40"/>
        <v>0.22565942145365614</v>
      </c>
      <c r="AG171" s="55">
        <f t="shared" si="40"/>
        <v>0.22529385319090123</v>
      </c>
      <c r="AH171" s="55">
        <f t="shared" si="40"/>
        <v>0.22492887714873194</v>
      </c>
      <c r="AI171" s="55">
        <f t="shared" si="40"/>
        <v>0.224564492367751</v>
      </c>
      <c r="AJ171" s="55">
        <f t="shared" si="40"/>
        <v>0.22420069789011524</v>
      </c>
      <c r="AK171" s="55">
        <f t="shared" si="40"/>
        <v>0.22383749275953327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0.24335024399999997</v>
      </c>
      <c r="E172" s="55">
        <f t="shared" ref="E172:AK172" si="41">E171</f>
        <v>0.24335024399999999</v>
      </c>
      <c r="F172" s="55">
        <f t="shared" si="41"/>
        <v>0.24335024399999999</v>
      </c>
      <c r="G172" s="55">
        <f t="shared" si="41"/>
        <v>0.24335024399999999</v>
      </c>
      <c r="H172" s="55">
        <f t="shared" si="41"/>
        <v>0.24335024399999999</v>
      </c>
      <c r="I172" s="55">
        <f t="shared" si="41"/>
        <v>0.24335024399999999</v>
      </c>
      <c r="J172" s="55">
        <f t="shared" si="41"/>
        <v>0.24335024399999999</v>
      </c>
      <c r="K172" s="55">
        <f t="shared" si="41"/>
        <v>0.24210185724828004</v>
      </c>
      <c r="L172" s="55">
        <f t="shared" si="41"/>
        <v>0.24085987472059636</v>
      </c>
      <c r="M172" s="55">
        <f t="shared" si="41"/>
        <v>0.23962426356327973</v>
      </c>
      <c r="N172" s="55">
        <f t="shared" si="41"/>
        <v>0.2383949910912001</v>
      </c>
      <c r="O172" s="55">
        <f t="shared" si="41"/>
        <v>0.23717202478690225</v>
      </c>
      <c r="P172" s="55">
        <f t="shared" si="41"/>
        <v>0.23595533229974544</v>
      </c>
      <c r="Q172" s="55">
        <f t="shared" si="41"/>
        <v>0.23474488144504779</v>
      </c>
      <c r="R172" s="55">
        <f t="shared" si="41"/>
        <v>0.2341110702651461</v>
      </c>
      <c r="S172" s="55">
        <f t="shared" si="41"/>
        <v>0.23347897037543017</v>
      </c>
      <c r="T172" s="55">
        <f t="shared" si="41"/>
        <v>0.23284857715541649</v>
      </c>
      <c r="U172" s="55">
        <f t="shared" si="41"/>
        <v>0.23221988599709681</v>
      </c>
      <c r="V172" s="55">
        <f t="shared" si="41"/>
        <v>0.2315928923049046</v>
      </c>
      <c r="W172" s="55">
        <f t="shared" si="41"/>
        <v>0.23096759149568136</v>
      </c>
      <c r="X172" s="55">
        <f t="shared" si="41"/>
        <v>0.23034397899864301</v>
      </c>
      <c r="Y172" s="55">
        <f t="shared" si="41"/>
        <v>0.22972205025534664</v>
      </c>
      <c r="Z172" s="55">
        <f t="shared" si="41"/>
        <v>0.22910180071965719</v>
      </c>
      <c r="AA172" s="55">
        <f t="shared" si="41"/>
        <v>0.22848322585771405</v>
      </c>
      <c r="AB172" s="55">
        <f t="shared" si="41"/>
        <v>0.2278663211478982</v>
      </c>
      <c r="AC172" s="55">
        <f t="shared" si="41"/>
        <v>0.22725108208079883</v>
      </c>
      <c r="AD172" s="55">
        <f t="shared" si="41"/>
        <v>0.22663750415918063</v>
      </c>
      <c r="AE172" s="55">
        <f t="shared" si="41"/>
        <v>0.2260255828979508</v>
      </c>
      <c r="AF172" s="55">
        <f t="shared" si="41"/>
        <v>0.22565942145365614</v>
      </c>
      <c r="AG172" s="55">
        <f t="shared" si="41"/>
        <v>0.22529385319090123</v>
      </c>
      <c r="AH172" s="55">
        <f t="shared" si="41"/>
        <v>0.22492887714873194</v>
      </c>
      <c r="AI172" s="55">
        <f t="shared" si="41"/>
        <v>0.224564492367751</v>
      </c>
      <c r="AJ172" s="55">
        <f t="shared" si="41"/>
        <v>0.22420069789011524</v>
      </c>
      <c r="AK172" s="55">
        <f t="shared" si="41"/>
        <v>0.22383749275953327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13.097969303999998</v>
      </c>
      <c r="E176" s="54">
        <f t="shared" ref="E176:AK176" si="42">E147/E119</f>
        <v>13.086699697865436</v>
      </c>
      <c r="F176" s="54">
        <f t="shared" si="42"/>
        <v>13.075449467992646</v>
      </c>
      <c r="G176" s="54">
        <f t="shared" si="42"/>
        <v>13.064218564453046</v>
      </c>
      <c r="H176" s="54">
        <f t="shared" si="42"/>
        <v>13.053006937489434</v>
      </c>
      <c r="I176" s="54">
        <f t="shared" si="42"/>
        <v>13.041814537515272</v>
      </c>
      <c r="J176" s="54">
        <f t="shared" si="42"/>
        <v>13.030641315113948</v>
      </c>
      <c r="K176" s="54">
        <f t="shared" si="42"/>
        <v>12.952697251594126</v>
      </c>
      <c r="L176" s="54">
        <f t="shared" si="42"/>
        <v>12.875228852077123</v>
      </c>
      <c r="M176" s="54">
        <f t="shared" si="42"/>
        <v>12.798233142459203</v>
      </c>
      <c r="N176" s="54">
        <f t="shared" si="42"/>
        <v>12.721707167787699</v>
      </c>
      <c r="O176" s="54">
        <f t="shared" si="42"/>
        <v>12.645647992133201</v>
      </c>
      <c r="P176" s="54">
        <f t="shared" si="42"/>
        <v>12.570052698462673</v>
      </c>
      <c r="Q176" s="54">
        <f t="shared" si="42"/>
        <v>12.494918388513456</v>
      </c>
      <c r="R176" s="54">
        <f t="shared" si="42"/>
        <v>12.461182108864469</v>
      </c>
      <c r="S176" s="54">
        <f t="shared" si="42"/>
        <v>12.427536917170533</v>
      </c>
      <c r="T176" s="54">
        <f t="shared" si="42"/>
        <v>12.393982567494172</v>
      </c>
      <c r="U176" s="54">
        <f t="shared" si="42"/>
        <v>12.360518814561935</v>
      </c>
      <c r="V176" s="54">
        <f t="shared" si="42"/>
        <v>12.327145413762615</v>
      </c>
      <c r="W176" s="54">
        <f t="shared" si="42"/>
        <v>11.800297078777543</v>
      </c>
      <c r="X176" s="54">
        <f t="shared" si="42"/>
        <v>11.300552779673183</v>
      </c>
      <c r="Y176" s="54">
        <f t="shared" si="42"/>
        <v>10.825945943173711</v>
      </c>
      <c r="Z176" s="54">
        <f t="shared" si="42"/>
        <v>10.37469539768235</v>
      </c>
      <c r="AA176" s="54">
        <f t="shared" si="42"/>
        <v>9.9451840291174847</v>
      </c>
      <c r="AB176" s="54">
        <f t="shared" si="42"/>
        <v>7.9805249601832013</v>
      </c>
      <c r="AC176" s="54">
        <f t="shared" si="42"/>
        <v>6.4221067000015601</v>
      </c>
      <c r="AD176" s="54">
        <f t="shared" si="42"/>
        <v>5.1567323849668592</v>
      </c>
      <c r="AE176" s="54">
        <f t="shared" si="42"/>
        <v>4.1096820878264566</v>
      </c>
      <c r="AF176" s="54">
        <f t="shared" si="42"/>
        <v>3.2331422916187611</v>
      </c>
      <c r="AG176" s="54">
        <f t="shared" si="42"/>
        <v>2.4855919189584093</v>
      </c>
      <c r="AH176" s="54">
        <f t="shared" si="42"/>
        <v>1.8408236666185822</v>
      </c>
      <c r="AI176" s="54">
        <f t="shared" si="42"/>
        <v>1.2792785579481112</v>
      </c>
      <c r="AJ176" s="54">
        <f t="shared" si="42"/>
        <v>0.78606347180751257</v>
      </c>
      <c r="AK176" s="54">
        <f t="shared" si="42"/>
        <v>0.34963813208431588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17.522084999999997</v>
      </c>
      <c r="E177" s="54">
        <f t="shared" si="43"/>
        <v>17.507008846435792</v>
      </c>
      <c r="F177" s="54">
        <f t="shared" si="43"/>
        <v>17.49195861387491</v>
      </c>
      <c r="G177" s="54">
        <f t="shared" si="43"/>
        <v>17.476934235524318</v>
      </c>
      <c r="H177" s="54">
        <f t="shared" si="43"/>
        <v>17.461935644820286</v>
      </c>
      <c r="I177" s="54">
        <f t="shared" si="43"/>
        <v>17.446962775427366</v>
      </c>
      <c r="J177" s="54">
        <f t="shared" si="43"/>
        <v>17.432015561237446</v>
      </c>
      <c r="K177" s="54">
        <f t="shared" si="43"/>
        <v>17.327744244475184</v>
      </c>
      <c r="L177" s="54">
        <f t="shared" si="43"/>
        <v>17.224109257276339</v>
      </c>
      <c r="M177" s="54">
        <f t="shared" si="43"/>
        <v>17.121106620970842</v>
      </c>
      <c r="N177" s="54">
        <f t="shared" si="43"/>
        <v>17.018732382508361</v>
      </c>
      <c r="O177" s="54">
        <f t="shared" si="43"/>
        <v>16.916982614287335</v>
      </c>
      <c r="P177" s="54">
        <f t="shared" si="43"/>
        <v>16.815853413985245</v>
      </c>
      <c r="Q177" s="54">
        <f t="shared" si="43"/>
        <v>16.715340904389993</v>
      </c>
      <c r="R177" s="54">
        <f t="shared" si="43"/>
        <v>16.670209483948138</v>
      </c>
      <c r="S177" s="54">
        <f t="shared" si="43"/>
        <v>16.62519991834148</v>
      </c>
      <c r="T177" s="54">
        <f t="shared" si="43"/>
        <v>16.580311878561954</v>
      </c>
      <c r="U177" s="54">
        <f t="shared" si="43"/>
        <v>16.535545036489832</v>
      </c>
      <c r="V177" s="54">
        <f t="shared" si="43"/>
        <v>16.490899064891309</v>
      </c>
      <c r="W177" s="54">
        <f t="shared" si="43"/>
        <v>15.78609658036436</v>
      </c>
      <c r="X177" s="54">
        <f t="shared" si="43"/>
        <v>15.117553092138454</v>
      </c>
      <c r="Y177" s="54">
        <f t="shared" si="43"/>
        <v>14.482637775289662</v>
      </c>
      <c r="Z177" s="54">
        <f t="shared" si="43"/>
        <v>13.878967829904987</v>
      </c>
      <c r="AA177" s="54">
        <f t="shared" si="43"/>
        <v>13.304379927476351</v>
      </c>
      <c r="AB177" s="54">
        <f t="shared" si="43"/>
        <v>10.676115774240454</v>
      </c>
      <c r="AC177" s="54">
        <f t="shared" si="43"/>
        <v>8.5913088406865921</v>
      </c>
      <c r="AD177" s="54">
        <f t="shared" si="43"/>
        <v>6.8985276323748836</v>
      </c>
      <c r="AE177" s="54">
        <f t="shared" si="43"/>
        <v>5.4978139889121103</v>
      </c>
      <c r="AF177" s="54">
        <f t="shared" si="43"/>
        <v>4.325204368400672</v>
      </c>
      <c r="AG177" s="54">
        <f t="shared" si="43"/>
        <v>3.3251530728508985</v>
      </c>
      <c r="AH177" s="54">
        <f t="shared" si="43"/>
        <v>2.4626007290040035</v>
      </c>
      <c r="AI177" s="54">
        <f t="shared" si="43"/>
        <v>1.7113819028571609</v>
      </c>
      <c r="AJ177" s="54">
        <f t="shared" si="43"/>
        <v>1.0515730071378357</v>
      </c>
      <c r="AK177" s="54">
        <f t="shared" si="43"/>
        <v>0.46773579380367397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3.609695286</v>
      </c>
      <c r="E180" s="54">
        <f t="shared" si="43"/>
        <v>3.6065894729388424</v>
      </c>
      <c r="F180" s="54">
        <f t="shared" si="43"/>
        <v>3.6034889998200188</v>
      </c>
      <c r="G180" s="54">
        <f t="shared" si="43"/>
        <v>3.600393852883613</v>
      </c>
      <c r="H180" s="54">
        <f t="shared" si="43"/>
        <v>3.597304018416938</v>
      </c>
      <c r="I180" s="54">
        <f t="shared" si="43"/>
        <v>3.5942194827543434</v>
      </c>
      <c r="J180" s="54">
        <f t="shared" si="43"/>
        <v>3.5911402322770067</v>
      </c>
      <c r="K180" s="54">
        <f t="shared" si="43"/>
        <v>3.5696594735327287</v>
      </c>
      <c r="L180" s="54">
        <f t="shared" si="43"/>
        <v>3.5483098039724936</v>
      </c>
      <c r="M180" s="54">
        <f t="shared" si="43"/>
        <v>3.5270904039571684</v>
      </c>
      <c r="N180" s="54">
        <f t="shared" si="43"/>
        <v>3.5060004591254974</v>
      </c>
      <c r="O180" s="54">
        <f t="shared" si="43"/>
        <v>3.4850391603588822</v>
      </c>
      <c r="P180" s="54">
        <f t="shared" si="43"/>
        <v>3.4642057037464173</v>
      </c>
      <c r="Q180" s="54">
        <f t="shared" si="43"/>
        <v>3.4434992905501569</v>
      </c>
      <c r="R180" s="54">
        <f t="shared" si="43"/>
        <v>3.4342018424656708</v>
      </c>
      <c r="S180" s="54">
        <f t="shared" si="43"/>
        <v>3.4249294974910134</v>
      </c>
      <c r="T180" s="54">
        <f t="shared" si="43"/>
        <v>3.4156821878477874</v>
      </c>
      <c r="U180" s="54">
        <f t="shared" si="43"/>
        <v>3.4064598459405975</v>
      </c>
      <c r="V180" s="54">
        <f t="shared" si="43"/>
        <v>3.3972624043565571</v>
      </c>
      <c r="W180" s="54">
        <f t="shared" si="43"/>
        <v>3.3021664970171307</v>
      </c>
      <c r="X180" s="54">
        <f t="shared" si="43"/>
        <v>3.2117981739672712</v>
      </c>
      <c r="Y180" s="54">
        <f t="shared" si="43"/>
        <v>3.1258150555718247</v>
      </c>
      <c r="Z180" s="54">
        <f t="shared" si="43"/>
        <v>3.043907038299758</v>
      </c>
      <c r="AA180" s="54">
        <f t="shared" si="43"/>
        <v>2.9657925789807225</v>
      </c>
      <c r="AB180" s="54">
        <f t="shared" si="43"/>
        <v>2.620437757048212</v>
      </c>
      <c r="AC180" s="54">
        <f t="shared" si="43"/>
        <v>2.3458132120421236</v>
      </c>
      <c r="AD180" s="54">
        <f t="shared" si="43"/>
        <v>2.1222128077941136</v>
      </c>
      <c r="AE180" s="54">
        <f t="shared" si="43"/>
        <v>1.9366287458412903</v>
      </c>
      <c r="AF180" s="54">
        <f t="shared" si="43"/>
        <v>1.7820561673571844</v>
      </c>
      <c r="AG180" s="54">
        <f t="shared" si="43"/>
        <v>1.6499421863290349</v>
      </c>
      <c r="AH180" s="54">
        <f t="shared" si="43"/>
        <v>1.5357244445742413</v>
      </c>
      <c r="AI180" s="54">
        <f t="shared" si="43"/>
        <v>1.4359979717037274</v>
      </c>
      <c r="AJ180" s="54">
        <f t="shared" si="43"/>
        <v>1.3481700625158635</v>
      </c>
      <c r="AK180" s="54">
        <f t="shared" si="43"/>
        <v>1.2702316988302911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0.42497833994987916</v>
      </c>
      <c r="X183" s="54">
        <f t="shared" si="43"/>
        <v>0.82669644759552119</v>
      </c>
      <c r="Y183" s="54">
        <f t="shared" si="43"/>
        <v>1.2068474086697343</v>
      </c>
      <c r="Z183" s="54">
        <f t="shared" si="43"/>
        <v>1.5669646715472954</v>
      </c>
      <c r="AA183" s="54">
        <f t="shared" si="43"/>
        <v>1.9084404253832243</v>
      </c>
      <c r="AB183" s="54">
        <f t="shared" si="43"/>
        <v>3.5718134878112675</v>
      </c>
      <c r="AC183" s="54">
        <f t="shared" si="43"/>
        <v>4.885474046572841</v>
      </c>
      <c r="AD183" s="54">
        <f t="shared" si="43"/>
        <v>5.9468887156358443</v>
      </c>
      <c r="AE183" s="54">
        <f t="shared" si="43"/>
        <v>6.8203939987307338</v>
      </c>
      <c r="AF183" s="54">
        <f t="shared" si="43"/>
        <v>7.558346660020292</v>
      </c>
      <c r="AG183" s="54">
        <f t="shared" si="43"/>
        <v>8.1852616904720552</v>
      </c>
      <c r="AH183" s="54">
        <f t="shared" si="43"/>
        <v>8.7237045344074104</v>
      </c>
      <c r="AI183" s="54">
        <f t="shared" si="43"/>
        <v>9.1905161732830578</v>
      </c>
      <c r="AJ183" s="54">
        <f t="shared" si="43"/>
        <v>9.5985201089442196</v>
      </c>
      <c r="AK183" s="54">
        <f t="shared" si="43"/>
        <v>9.9576529157670546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0.10768999999999999</v>
      </c>
      <c r="E189" s="55">
        <f t="shared" si="45"/>
        <v>0.10769000000000001</v>
      </c>
      <c r="F189" s="55">
        <f t="shared" si="45"/>
        <v>0.10769000000000001</v>
      </c>
      <c r="G189" s="55">
        <f t="shared" si="45"/>
        <v>0.10768708948289932</v>
      </c>
      <c r="H189" s="55">
        <f t="shared" si="45"/>
        <v>0.10759742496209758</v>
      </c>
      <c r="I189" s="55">
        <f t="shared" si="45"/>
        <v>0.10627360003361234</v>
      </c>
      <c r="J189" s="55">
        <f t="shared" si="45"/>
        <v>0.10496174896753586</v>
      </c>
      <c r="K189" s="55">
        <f t="shared" si="45"/>
        <v>0.10312986692609748</v>
      </c>
      <c r="L189" s="55">
        <f t="shared" si="45"/>
        <v>0.1013249625123338</v>
      </c>
      <c r="M189" s="55">
        <f t="shared" si="45"/>
        <v>9.9543072575097424E-2</v>
      </c>
      <c r="N189" s="55">
        <f t="shared" si="45"/>
        <v>9.7760769261345512E-2</v>
      </c>
      <c r="O189" s="55">
        <f t="shared" si="45"/>
        <v>9.5828115327763849E-2</v>
      </c>
      <c r="P189" s="55">
        <f t="shared" si="45"/>
        <v>9.2789482213166297E-2</v>
      </c>
      <c r="Q189" s="55">
        <f t="shared" si="45"/>
        <v>7.9806477260264352E-2</v>
      </c>
      <c r="R189" s="55">
        <f t="shared" si="45"/>
        <v>7.7859978219418993E-2</v>
      </c>
      <c r="S189" s="55">
        <f t="shared" si="45"/>
        <v>7.5910162898040964E-2</v>
      </c>
      <c r="T189" s="55">
        <f t="shared" si="45"/>
        <v>7.3956173570532524E-2</v>
      </c>
      <c r="U189" s="55">
        <f t="shared" si="45"/>
        <v>7.199716703259397E-2</v>
      </c>
      <c r="V189" s="55">
        <f t="shared" si="45"/>
        <v>7.0032319390285702E-2</v>
      </c>
      <c r="W189" s="55">
        <f t="shared" si="45"/>
        <v>6.8060831434211266E-2</v>
      </c>
      <c r="X189" s="55">
        <f t="shared" si="45"/>
        <v>6.6081934630633887E-2</v>
      </c>
      <c r="Y189" s="55">
        <f t="shared" si="45"/>
        <v>6.4094897756604943E-2</v>
      </c>
      <c r="Z189" s="55">
        <f t="shared" si="45"/>
        <v>6.2099034199641898E-2</v>
      </c>
      <c r="AA189" s="55">
        <f t="shared" si="45"/>
        <v>6.0093709933864543E-2</v>
      </c>
      <c r="AB189" s="55">
        <f t="shared" si="45"/>
        <v>5.8078352173494663E-2</v>
      </c>
      <c r="AC189" s="55">
        <f t="shared" si="45"/>
        <v>5.6052458690985865E-2</v>
      </c>
      <c r="AD189" s="55">
        <f t="shared" si="45"/>
        <v>5.4015607770533269E-2</v>
      </c>
      <c r="AE189" s="55">
        <f t="shared" si="45"/>
        <v>5.1967468748139144E-2</v>
      </c>
      <c r="AF189" s="55">
        <f t="shared" si="45"/>
        <v>4.9961859429972423E-2</v>
      </c>
      <c r="AG189" s="55">
        <f t="shared" si="45"/>
        <v>4.7940188481118855E-2</v>
      </c>
      <c r="AH189" s="55">
        <f t="shared" si="45"/>
        <v>4.5902421242623517E-2</v>
      </c>
      <c r="AI189" s="55">
        <f t="shared" si="45"/>
        <v>4.3848660844506046E-2</v>
      </c>
      <c r="AJ189" s="55">
        <f t="shared" si="45"/>
        <v>4.1779160856017801E-2</v>
      </c>
      <c r="AK189" s="55">
        <f t="shared" si="45"/>
        <v>3.9694337730098769E-2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0.20279187000000001</v>
      </c>
      <c r="E190" s="55">
        <f t="shared" si="46"/>
        <v>0.20279187000000001</v>
      </c>
      <c r="F190" s="55">
        <f t="shared" si="46"/>
        <v>0.20279187000000001</v>
      </c>
      <c r="G190" s="55">
        <f t="shared" si="46"/>
        <v>0.20278638918278841</v>
      </c>
      <c r="H190" s="55">
        <f t="shared" si="46"/>
        <v>0.20261754123176196</v>
      </c>
      <c r="I190" s="55">
        <f t="shared" si="46"/>
        <v>0.22059291614942511</v>
      </c>
      <c r="J190" s="55">
        <f t="shared" si="46"/>
        <v>0.23839441706894057</v>
      </c>
      <c r="K190" s="55">
        <f t="shared" si="46"/>
        <v>0.25471069262449941</v>
      </c>
      <c r="L190" s="55">
        <f t="shared" si="46"/>
        <v>0.27068463819675048</v>
      </c>
      <c r="M190" s="55">
        <f t="shared" si="46"/>
        <v>0.28631759073176122</v>
      </c>
      <c r="N190" s="55">
        <f t="shared" si="46"/>
        <v>0.30158329814370022</v>
      </c>
      <c r="O190" s="55">
        <f t="shared" si="46"/>
        <v>0.3162665007832301</v>
      </c>
      <c r="P190" s="55">
        <f t="shared" si="46"/>
        <v>0.32888201369864817</v>
      </c>
      <c r="Q190" s="55">
        <f t="shared" si="46"/>
        <v>0.3250423833460816</v>
      </c>
      <c r="R190" s="55">
        <f t="shared" si="46"/>
        <v>0.33803782003100202</v>
      </c>
      <c r="S190" s="55">
        <f t="shared" si="46"/>
        <v>0.3506786277940408</v>
      </c>
      <c r="T190" s="55">
        <f t="shared" si="46"/>
        <v>0.36296190056719746</v>
      </c>
      <c r="U190" s="55">
        <f t="shared" si="46"/>
        <v>0.37488449633527837</v>
      </c>
      <c r="V190" s="55">
        <f t="shared" si="46"/>
        <v>0.38644305273695162</v>
      </c>
      <c r="W190" s="55">
        <f t="shared" si="46"/>
        <v>0.39763400628368484</v>
      </c>
      <c r="X190" s="55">
        <f t="shared" si="46"/>
        <v>0.40845361560177118</v>
      </c>
      <c r="Y190" s="55">
        <f t="shared" si="46"/>
        <v>0.41889798911241155</v>
      </c>
      <c r="Z190" s="55">
        <f t="shared" si="46"/>
        <v>0.4289631175667562</v>
      </c>
      <c r="AA190" s="55">
        <f t="shared" si="46"/>
        <v>0.43864491184476612</v>
      </c>
      <c r="AB190" s="55">
        <f t="shared" si="46"/>
        <v>0.44793924640627591</v>
      </c>
      <c r="AC190" s="55">
        <f t="shared" si="46"/>
        <v>0.45684200874710779</v>
      </c>
      <c r="AD190" s="55">
        <f t="shared" si="46"/>
        <v>0.46534915515969577</v>
      </c>
      <c r="AE190" s="55">
        <f t="shared" si="46"/>
        <v>0.47345677302356287</v>
      </c>
      <c r="AF190" s="55">
        <f t="shared" si="46"/>
        <v>0.48168221065956579</v>
      </c>
      <c r="AG190" s="55">
        <f t="shared" si="46"/>
        <v>0.48951734875308645</v>
      </c>
      <c r="AH190" s="55">
        <f t="shared" si="46"/>
        <v>0.49695780178666271</v>
      </c>
      <c r="AI190" s="55">
        <f t="shared" si="46"/>
        <v>0.50399961604660404</v>
      </c>
      <c r="AJ190" s="55">
        <f t="shared" si="46"/>
        <v>0.51063936647191732</v>
      </c>
      <c r="AK190" s="55">
        <f t="shared" si="46"/>
        <v>0.51687425902315653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2.4252199999999999</v>
      </c>
      <c r="E191" s="55">
        <f t="shared" si="46"/>
        <v>2.4252200000000004</v>
      </c>
      <c r="F191" s="55">
        <f t="shared" si="46"/>
        <v>2.4252200000000004</v>
      </c>
      <c r="G191" s="55">
        <f t="shared" si="46"/>
        <v>2.4251544540413876</v>
      </c>
      <c r="H191" s="55">
        <f t="shared" si="46"/>
        <v>2.4231351747291141</v>
      </c>
      <c r="I191" s="55">
        <f t="shared" si="46"/>
        <v>2.3933221308711796</v>
      </c>
      <c r="J191" s="55">
        <f t="shared" si="46"/>
        <v>2.3637787429756463</v>
      </c>
      <c r="K191" s="55">
        <f t="shared" si="46"/>
        <v>2.3225240585617057</v>
      </c>
      <c r="L191" s="55">
        <f t="shared" si="46"/>
        <v>2.2818769206440912</v>
      </c>
      <c r="M191" s="55">
        <f t="shared" si="46"/>
        <v>2.241748077542741</v>
      </c>
      <c r="N191" s="55">
        <f t="shared" si="46"/>
        <v>2.2016099250441119</v>
      </c>
      <c r="O191" s="55">
        <f t="shared" si="46"/>
        <v>2.1580858190658323</v>
      </c>
      <c r="P191" s="55">
        <f t="shared" si="46"/>
        <v>2.089654638805972</v>
      </c>
      <c r="Q191" s="55">
        <f t="shared" si="46"/>
        <v>1.7972724002334322</v>
      </c>
      <c r="R191" s="55">
        <f t="shared" si="46"/>
        <v>1.7534364971427181</v>
      </c>
      <c r="S191" s="55">
        <f t="shared" si="46"/>
        <v>1.7095259101456672</v>
      </c>
      <c r="T191" s="55">
        <f t="shared" si="46"/>
        <v>1.6655213229336696</v>
      </c>
      <c r="U191" s="55">
        <f t="shared" si="46"/>
        <v>1.6214037462233035</v>
      </c>
      <c r="V191" s="55">
        <f t="shared" si="46"/>
        <v>1.5771546256078439</v>
      </c>
      <c r="W191" s="55">
        <f t="shared" si="46"/>
        <v>1.5327559625859211</v>
      </c>
      <c r="X191" s="55">
        <f t="shared" si="46"/>
        <v>1.4881904494837583</v>
      </c>
      <c r="Y191" s="55">
        <f t="shared" si="46"/>
        <v>1.4434416188808006</v>
      </c>
      <c r="Z191" s="55">
        <f t="shared" si="46"/>
        <v>1.3984940080012587</v>
      </c>
      <c r="AA191" s="55">
        <f t="shared" si="46"/>
        <v>1.3533333383397435</v>
      </c>
      <c r="AB191" s="55">
        <f t="shared" si="46"/>
        <v>1.3079467105413944</v>
      </c>
      <c r="AC191" s="55">
        <f t="shared" si="46"/>
        <v>1.2623228142497238</v>
      </c>
      <c r="AD191" s="55">
        <f t="shared" si="46"/>
        <v>1.2164521522634666</v>
      </c>
      <c r="AE191" s="55">
        <f t="shared" si="46"/>
        <v>1.1703272779028882</v>
      </c>
      <c r="AF191" s="55">
        <f t="shared" si="46"/>
        <v>1.1251601887525093</v>
      </c>
      <c r="AG191" s="55">
        <f t="shared" si="46"/>
        <v>1.0796313855342103</v>
      </c>
      <c r="AH191" s="55">
        <f t="shared" si="46"/>
        <v>1.0337400877150653</v>
      </c>
      <c r="AI191" s="55">
        <f t="shared" si="46"/>
        <v>0.98748861782257347</v>
      </c>
      <c r="AJ191" s="55">
        <f t="shared" si="46"/>
        <v>0.94088268633328531</v>
      </c>
      <c r="AK191" s="55">
        <f t="shared" si="46"/>
        <v>0.8939316719267355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2.7071351797256378E-7</v>
      </c>
      <c r="K196" s="55">
        <f t="shared" si="46"/>
        <v>1.7755225145430467E-6</v>
      </c>
      <c r="L196" s="55">
        <f t="shared" si="46"/>
        <v>1.164519914812082E-5</v>
      </c>
      <c r="M196" s="55">
        <f t="shared" si="46"/>
        <v>7.637610963485198E-5</v>
      </c>
      <c r="N196" s="55">
        <f t="shared" si="46"/>
        <v>5.0079705824848794E-4</v>
      </c>
      <c r="O196" s="55">
        <f t="shared" si="46"/>
        <v>3.278120971350502E-3</v>
      </c>
      <c r="P196" s="55">
        <f t="shared" si="46"/>
        <v>2.1217625847479903E-2</v>
      </c>
      <c r="Q196" s="55">
        <f t="shared" si="46"/>
        <v>0.12590337305772184</v>
      </c>
      <c r="R196" s="55">
        <f t="shared" si="46"/>
        <v>0.13056999939114514</v>
      </c>
      <c r="S196" s="55">
        <f t="shared" si="46"/>
        <v>0.13537324808068107</v>
      </c>
      <c r="T196" s="55">
        <f t="shared" si="46"/>
        <v>0.14031366818692687</v>
      </c>
      <c r="U196" s="55">
        <f t="shared" si="46"/>
        <v>0.14539144944467827</v>
      </c>
      <c r="V196" s="55">
        <f t="shared" si="46"/>
        <v>0.15060638956961625</v>
      </c>
      <c r="W196" s="55">
        <f t="shared" si="46"/>
        <v>0.15595786115976504</v>
      </c>
      <c r="X196" s="55">
        <f t="shared" si="46"/>
        <v>0.16144477856185657</v>
      </c>
      <c r="Y196" s="55">
        <f t="shared" si="46"/>
        <v>0.16706556514119256</v>
      </c>
      <c r="Z196" s="55">
        <f t="shared" si="46"/>
        <v>0.17281812146630388</v>
      </c>
      <c r="AA196" s="55">
        <f t="shared" si="46"/>
        <v>0.17869979499545535</v>
      </c>
      <c r="AB196" s="55">
        <f t="shared" si="46"/>
        <v>0.18470735192915499</v>
      </c>
      <c r="AC196" s="55">
        <f t="shared" si="46"/>
        <v>0.1908369519690942</v>
      </c>
      <c r="AD196" s="55">
        <f t="shared" si="46"/>
        <v>0.19708412679656856</v>
      </c>
      <c r="AE196" s="55">
        <f t="shared" si="46"/>
        <v>0.20344376314896864</v>
      </c>
      <c r="AF196" s="55">
        <f t="shared" si="46"/>
        <v>0.21013740808100195</v>
      </c>
      <c r="AG196" s="55">
        <f t="shared" si="46"/>
        <v>0.21694579021403651</v>
      </c>
      <c r="AH196" s="55">
        <f t="shared" si="46"/>
        <v>0.22386214650416708</v>
      </c>
      <c r="AI196" s="55">
        <f t="shared" si="46"/>
        <v>0.23087903347437541</v>
      </c>
      <c r="AJ196" s="55">
        <f t="shared" si="46"/>
        <v>0.23798834419909184</v>
      </c>
      <c r="AK196" s="55">
        <f t="shared" si="46"/>
        <v>0.24518133573816608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2.5325440138196654E-7</v>
      </c>
      <c r="Q197" s="55">
        <f t="shared" si="46"/>
        <v>4.75107068142347E-2</v>
      </c>
      <c r="R197" s="55">
        <f t="shared" si="46"/>
        <v>5.0912388385659244E-2</v>
      </c>
      <c r="S197" s="55">
        <f t="shared" si="46"/>
        <v>5.4542360637747568E-2</v>
      </c>
      <c r="T197" s="55">
        <f t="shared" si="46"/>
        <v>5.8413703145921668E-2</v>
      </c>
      <c r="U197" s="55">
        <f t="shared" ref="U197:AK197" si="47">U169/U140</f>
        <v>6.2539915813829047E-2</v>
      </c>
      <c r="V197" s="55">
        <f t="shared" si="47"/>
        <v>6.6934880399913063E-2</v>
      </c>
      <c r="W197" s="55">
        <f t="shared" si="47"/>
        <v>7.1612811966591305E-2</v>
      </c>
      <c r="X197" s="55">
        <f t="shared" si="47"/>
        <v>7.658819909933369E-2</v>
      </c>
      <c r="Y197" s="55">
        <f t="shared" si="47"/>
        <v>8.1875731719379202E-2</v>
      </c>
      <c r="Z197" s="55">
        <f t="shared" si="47"/>
        <v>8.7490215314987269E-2</v>
      </c>
      <c r="AA197" s="55">
        <f t="shared" si="47"/>
        <v>9.3446470448680694E-2</v>
      </c>
      <c r="AB197" s="55">
        <f t="shared" si="47"/>
        <v>9.9759216469310893E-2</v>
      </c>
      <c r="AC197" s="55">
        <f t="shared" si="47"/>
        <v>0.10644293847598801</v>
      </c>
      <c r="AD197" s="55">
        <f t="shared" si="47"/>
        <v>0.11351173675436557</v>
      </c>
      <c r="AE197" s="55">
        <f t="shared" si="47"/>
        <v>0.12097915814291622</v>
      </c>
      <c r="AF197" s="55">
        <f t="shared" si="47"/>
        <v>0.12899755251282721</v>
      </c>
      <c r="AG197" s="55">
        <f t="shared" si="47"/>
        <v>0.13745737945656561</v>
      </c>
      <c r="AH197" s="55">
        <f t="shared" si="47"/>
        <v>0.14637077271267845</v>
      </c>
      <c r="AI197" s="55">
        <f t="shared" si="47"/>
        <v>0.15574850238644658</v>
      </c>
      <c r="AJ197" s="55">
        <f t="shared" si="47"/>
        <v>0.16559971260793838</v>
      </c>
      <c r="AK197" s="55">
        <f t="shared" si="47"/>
        <v>0.17593164549150847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0.24335024399999997</v>
      </c>
      <c r="E200" s="55">
        <f t="shared" si="48"/>
        <v>0.24335024399999999</v>
      </c>
      <c r="F200" s="55">
        <f t="shared" si="48"/>
        <v>0.24335024399999999</v>
      </c>
      <c r="G200" s="55">
        <f t="shared" si="48"/>
        <v>0.24335024399999999</v>
      </c>
      <c r="H200" s="55">
        <f t="shared" si="48"/>
        <v>0.24335024399999999</v>
      </c>
      <c r="I200" s="55">
        <f t="shared" si="48"/>
        <v>0.24335024399999999</v>
      </c>
      <c r="J200" s="55">
        <f t="shared" si="48"/>
        <v>0.24335024399999999</v>
      </c>
      <c r="K200" s="55">
        <f t="shared" si="48"/>
        <v>0.24210185724828004</v>
      </c>
      <c r="L200" s="55">
        <f t="shared" si="48"/>
        <v>0.24085987472059636</v>
      </c>
      <c r="M200" s="55">
        <f t="shared" si="48"/>
        <v>0.23962426356327973</v>
      </c>
      <c r="N200" s="55">
        <f t="shared" si="48"/>
        <v>0.2383949910912001</v>
      </c>
      <c r="O200" s="55">
        <f t="shared" si="48"/>
        <v>0.23717202478690225</v>
      </c>
      <c r="P200" s="55">
        <f t="shared" si="48"/>
        <v>0.23595533229974544</v>
      </c>
      <c r="Q200" s="55">
        <f t="shared" si="48"/>
        <v>0.23474488144504779</v>
      </c>
      <c r="R200" s="55">
        <f t="shared" si="48"/>
        <v>0.2341110702651461</v>
      </c>
      <c r="S200" s="55">
        <f t="shared" si="48"/>
        <v>0.23347897037543017</v>
      </c>
      <c r="T200" s="55">
        <f t="shared" si="48"/>
        <v>0.23284857715541649</v>
      </c>
      <c r="U200" s="55">
        <f t="shared" si="48"/>
        <v>0.23221988599709681</v>
      </c>
      <c r="V200" s="55">
        <f t="shared" si="48"/>
        <v>0.2315928923049046</v>
      </c>
      <c r="W200" s="55">
        <f t="shared" si="48"/>
        <v>0.23096759149568136</v>
      </c>
      <c r="X200" s="55">
        <f t="shared" si="48"/>
        <v>0.23034397899864301</v>
      </c>
      <c r="Y200" s="55">
        <f t="shared" si="48"/>
        <v>0.22972205025534664</v>
      </c>
      <c r="Z200" s="55">
        <f t="shared" si="48"/>
        <v>0.22910180071965719</v>
      </c>
      <c r="AA200" s="55">
        <f t="shared" si="48"/>
        <v>0.22848322585771405</v>
      </c>
      <c r="AB200" s="55">
        <f t="shared" si="48"/>
        <v>0.2278663211478982</v>
      </c>
      <c r="AC200" s="55">
        <f t="shared" si="48"/>
        <v>0.22725108208079883</v>
      </c>
      <c r="AD200" s="55">
        <f t="shared" si="48"/>
        <v>0.22663750415918063</v>
      </c>
      <c r="AE200" s="55">
        <f t="shared" si="48"/>
        <v>0.2260255828979508</v>
      </c>
      <c r="AF200" s="55">
        <f t="shared" si="48"/>
        <v>0.22565942145365614</v>
      </c>
      <c r="AG200" s="55">
        <f t="shared" si="48"/>
        <v>0.22529385319090123</v>
      </c>
      <c r="AH200" s="55">
        <f t="shared" si="48"/>
        <v>0.22492887714873194</v>
      </c>
      <c r="AI200" s="55">
        <f t="shared" si="48"/>
        <v>0.224564492367751</v>
      </c>
      <c r="AJ200" s="55">
        <f t="shared" si="48"/>
        <v>0.22420069789011524</v>
      </c>
      <c r="AK200" s="55">
        <f t="shared" si="48"/>
        <v>0.22383749275953327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13.097969303999998</v>
      </c>
      <c r="E203" s="54">
        <f t="shared" ref="E203:AK204" si="49">E186+E176</f>
        <v>13.086699697865436</v>
      </c>
      <c r="F203" s="54">
        <f t="shared" si="49"/>
        <v>13.075449467992646</v>
      </c>
      <c r="G203" s="54">
        <f t="shared" si="49"/>
        <v>13.064218564453046</v>
      </c>
      <c r="H203" s="54">
        <f t="shared" si="49"/>
        <v>13.053006937489434</v>
      </c>
      <c r="I203" s="54">
        <f t="shared" si="49"/>
        <v>13.041814537515272</v>
      </c>
      <c r="J203" s="54">
        <f t="shared" si="49"/>
        <v>13.030641315113948</v>
      </c>
      <c r="K203" s="54">
        <f t="shared" si="49"/>
        <v>12.952697251594126</v>
      </c>
      <c r="L203" s="54">
        <f t="shared" si="49"/>
        <v>12.875228852077123</v>
      </c>
      <c r="M203" s="54">
        <f t="shared" si="49"/>
        <v>12.798233142459203</v>
      </c>
      <c r="N203" s="54">
        <f t="shared" si="49"/>
        <v>12.721707167787699</v>
      </c>
      <c r="O203" s="54">
        <f t="shared" si="49"/>
        <v>12.645647992133201</v>
      </c>
      <c r="P203" s="54">
        <f t="shared" si="49"/>
        <v>12.570052698462673</v>
      </c>
      <c r="Q203" s="54">
        <f t="shared" si="49"/>
        <v>12.494918388513456</v>
      </c>
      <c r="R203" s="54">
        <f t="shared" si="49"/>
        <v>12.461182108864469</v>
      </c>
      <c r="S203" s="54">
        <f t="shared" si="49"/>
        <v>12.427536917170533</v>
      </c>
      <c r="T203" s="54">
        <f t="shared" si="49"/>
        <v>12.393982567494172</v>
      </c>
      <c r="U203" s="54">
        <f t="shared" si="49"/>
        <v>12.360518814561935</v>
      </c>
      <c r="V203" s="54">
        <f t="shared" si="49"/>
        <v>12.327145413762615</v>
      </c>
      <c r="W203" s="54">
        <f t="shared" si="49"/>
        <v>11.800297078777543</v>
      </c>
      <c r="X203" s="54">
        <f t="shared" si="49"/>
        <v>11.300552779673183</v>
      </c>
      <c r="Y203" s="54">
        <f t="shared" si="49"/>
        <v>10.825945943173711</v>
      </c>
      <c r="Z203" s="54">
        <f t="shared" si="49"/>
        <v>10.37469539768235</v>
      </c>
      <c r="AA203" s="54">
        <f t="shared" si="49"/>
        <v>9.9451840291174847</v>
      </c>
      <c r="AB203" s="54">
        <f t="shared" si="49"/>
        <v>7.9805249601832013</v>
      </c>
      <c r="AC203" s="54">
        <f t="shared" si="49"/>
        <v>6.4221067000015601</v>
      </c>
      <c r="AD203" s="54">
        <f t="shared" si="49"/>
        <v>5.1567323849668592</v>
      </c>
      <c r="AE203" s="54">
        <f t="shared" si="49"/>
        <v>4.1096820878264566</v>
      </c>
      <c r="AF203" s="54">
        <f t="shared" si="49"/>
        <v>3.2331422916187611</v>
      </c>
      <c r="AG203" s="54">
        <f t="shared" si="49"/>
        <v>2.4855919189584093</v>
      </c>
      <c r="AH203" s="54">
        <f t="shared" si="49"/>
        <v>1.8408236666185822</v>
      </c>
      <c r="AI203" s="54">
        <f t="shared" si="49"/>
        <v>1.2792785579481112</v>
      </c>
      <c r="AJ203" s="54">
        <f t="shared" si="49"/>
        <v>0.78606347180751257</v>
      </c>
      <c r="AK203" s="54">
        <f t="shared" si="49"/>
        <v>0.34963813208431588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17.522084999999997</v>
      </c>
      <c r="E204" s="54">
        <f t="shared" si="49"/>
        <v>17.507008846435792</v>
      </c>
      <c r="F204" s="54">
        <f t="shared" si="49"/>
        <v>17.49195861387491</v>
      </c>
      <c r="G204" s="54">
        <f t="shared" si="49"/>
        <v>17.476934235524318</v>
      </c>
      <c r="H204" s="54">
        <f t="shared" si="49"/>
        <v>17.461935644820286</v>
      </c>
      <c r="I204" s="54">
        <f t="shared" si="49"/>
        <v>17.446962775427366</v>
      </c>
      <c r="J204" s="54">
        <f t="shared" si="49"/>
        <v>17.432015561237446</v>
      </c>
      <c r="K204" s="54">
        <f t="shared" si="49"/>
        <v>17.327744244475184</v>
      </c>
      <c r="L204" s="54">
        <f t="shared" si="49"/>
        <v>17.224109257276339</v>
      </c>
      <c r="M204" s="54">
        <f t="shared" si="49"/>
        <v>17.121106620970842</v>
      </c>
      <c r="N204" s="54">
        <f t="shared" si="49"/>
        <v>17.018732382508361</v>
      </c>
      <c r="O204" s="54">
        <f t="shared" si="49"/>
        <v>16.916982614287335</v>
      </c>
      <c r="P204" s="54">
        <f t="shared" si="49"/>
        <v>16.815853413985245</v>
      </c>
      <c r="Q204" s="54">
        <f t="shared" si="49"/>
        <v>16.715340904389993</v>
      </c>
      <c r="R204" s="54">
        <f t="shared" si="49"/>
        <v>16.670209483948138</v>
      </c>
      <c r="S204" s="54">
        <f t="shared" si="49"/>
        <v>16.62519991834148</v>
      </c>
      <c r="T204" s="54">
        <f t="shared" si="49"/>
        <v>16.580311878561954</v>
      </c>
      <c r="U204" s="54">
        <f t="shared" si="49"/>
        <v>16.535545036489832</v>
      </c>
      <c r="V204" s="54">
        <f t="shared" si="49"/>
        <v>16.490899064891309</v>
      </c>
      <c r="W204" s="54">
        <f t="shared" si="49"/>
        <v>15.78609658036436</v>
      </c>
      <c r="X204" s="54">
        <f t="shared" si="49"/>
        <v>15.117553092138454</v>
      </c>
      <c r="Y204" s="54">
        <f t="shared" si="49"/>
        <v>14.482637775289662</v>
      </c>
      <c r="Z204" s="54">
        <f t="shared" si="49"/>
        <v>13.878967829904987</v>
      </c>
      <c r="AA204" s="54">
        <f t="shared" si="49"/>
        <v>13.304379927476351</v>
      </c>
      <c r="AB204" s="54">
        <f t="shared" si="49"/>
        <v>10.676115774240454</v>
      </c>
      <c r="AC204" s="54">
        <f t="shared" si="49"/>
        <v>8.5913088406865921</v>
      </c>
      <c r="AD204" s="54">
        <f t="shared" si="49"/>
        <v>6.8985276323748836</v>
      </c>
      <c r="AE204" s="54">
        <f t="shared" si="49"/>
        <v>5.4978139889121103</v>
      </c>
      <c r="AF204" s="54">
        <f t="shared" si="49"/>
        <v>4.325204368400672</v>
      </c>
      <c r="AG204" s="54">
        <f t="shared" si="49"/>
        <v>3.3251530728508985</v>
      </c>
      <c r="AH204" s="54">
        <f t="shared" si="49"/>
        <v>2.4626007290040035</v>
      </c>
      <c r="AI204" s="54">
        <f t="shared" si="49"/>
        <v>1.7113819028571609</v>
      </c>
      <c r="AJ204" s="54">
        <f t="shared" si="49"/>
        <v>1.0515730071378357</v>
      </c>
      <c r="AK204" s="54">
        <f t="shared" si="49"/>
        <v>0.46773579380367397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0.10768999999999999</v>
      </c>
      <c r="E206" s="54">
        <f t="shared" ref="E206:AK206" si="51">E189+E179</f>
        <v>0.10769000000000001</v>
      </c>
      <c r="F206" s="54">
        <f t="shared" si="51"/>
        <v>0.10769000000000001</v>
      </c>
      <c r="G206" s="54">
        <f t="shared" si="51"/>
        <v>0.10768708948289932</v>
      </c>
      <c r="H206" s="54">
        <f t="shared" si="51"/>
        <v>0.10759742496209758</v>
      </c>
      <c r="I206" s="54">
        <f t="shared" si="51"/>
        <v>0.10627360003361234</v>
      </c>
      <c r="J206" s="54">
        <f t="shared" si="51"/>
        <v>0.10496174896753586</v>
      </c>
      <c r="K206" s="54">
        <f t="shared" si="51"/>
        <v>0.10312986692609748</v>
      </c>
      <c r="L206" s="54">
        <f t="shared" si="51"/>
        <v>0.1013249625123338</v>
      </c>
      <c r="M206" s="54">
        <f t="shared" si="51"/>
        <v>9.9543072575097424E-2</v>
      </c>
      <c r="N206" s="54">
        <f t="shared" si="51"/>
        <v>9.7760769261345512E-2</v>
      </c>
      <c r="O206" s="54">
        <f t="shared" si="51"/>
        <v>9.5828115327763849E-2</v>
      </c>
      <c r="P206" s="54">
        <f t="shared" si="51"/>
        <v>9.2789482213166297E-2</v>
      </c>
      <c r="Q206" s="54">
        <f t="shared" si="51"/>
        <v>7.9806477260264352E-2</v>
      </c>
      <c r="R206" s="54">
        <f t="shared" si="51"/>
        <v>7.7859978219418993E-2</v>
      </c>
      <c r="S206" s="54">
        <f t="shared" si="51"/>
        <v>7.5910162898040964E-2</v>
      </c>
      <c r="T206" s="54">
        <f t="shared" si="51"/>
        <v>7.3956173570532524E-2</v>
      </c>
      <c r="U206" s="54">
        <f t="shared" si="51"/>
        <v>7.199716703259397E-2</v>
      </c>
      <c r="V206" s="54">
        <f t="shared" si="51"/>
        <v>7.0032319390285702E-2</v>
      </c>
      <c r="W206" s="54">
        <f t="shared" si="51"/>
        <v>6.8060831434211266E-2</v>
      </c>
      <c r="X206" s="54">
        <f t="shared" si="51"/>
        <v>6.6081934630633887E-2</v>
      </c>
      <c r="Y206" s="54">
        <f t="shared" si="51"/>
        <v>6.4094897756604943E-2</v>
      </c>
      <c r="Z206" s="54">
        <f t="shared" si="51"/>
        <v>6.2099034199641898E-2</v>
      </c>
      <c r="AA206" s="54">
        <f t="shared" si="51"/>
        <v>6.0093709933864543E-2</v>
      </c>
      <c r="AB206" s="54">
        <f t="shared" si="51"/>
        <v>5.8078352173494663E-2</v>
      </c>
      <c r="AC206" s="54">
        <f t="shared" si="51"/>
        <v>5.6052458690985865E-2</v>
      </c>
      <c r="AD206" s="54">
        <f t="shared" si="51"/>
        <v>5.4015607770533269E-2</v>
      </c>
      <c r="AE206" s="54">
        <f t="shared" si="51"/>
        <v>5.1967468748139144E-2</v>
      </c>
      <c r="AF206" s="54">
        <f t="shared" si="51"/>
        <v>4.9961859429972423E-2</v>
      </c>
      <c r="AG206" s="54">
        <f t="shared" si="51"/>
        <v>4.7940188481118855E-2</v>
      </c>
      <c r="AH206" s="54">
        <f t="shared" si="51"/>
        <v>4.5902421242623517E-2</v>
      </c>
      <c r="AI206" s="54">
        <f t="shared" si="51"/>
        <v>4.3848660844506046E-2</v>
      </c>
      <c r="AJ206" s="54">
        <f t="shared" si="51"/>
        <v>4.1779160856017801E-2</v>
      </c>
      <c r="AK206" s="54">
        <f t="shared" si="51"/>
        <v>3.9694337730098769E-2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4.0558373999999997</v>
      </c>
      <c r="E207" s="54">
        <f t="shared" ref="E207:AK207" si="52">E190+E180+E200</f>
        <v>4.0527315869388421</v>
      </c>
      <c r="F207" s="54">
        <f t="shared" si="52"/>
        <v>4.0496311138200189</v>
      </c>
      <c r="G207" s="54">
        <f t="shared" si="52"/>
        <v>4.0465304860664011</v>
      </c>
      <c r="H207" s="54">
        <f t="shared" si="52"/>
        <v>4.0432718036487003</v>
      </c>
      <c r="I207" s="54">
        <f t="shared" si="52"/>
        <v>4.0581626429037687</v>
      </c>
      <c r="J207" s="54">
        <f t="shared" si="52"/>
        <v>4.0728848933459476</v>
      </c>
      <c r="K207" s="54">
        <f t="shared" si="52"/>
        <v>4.0664720234055078</v>
      </c>
      <c r="L207" s="54">
        <f t="shared" si="52"/>
        <v>4.0598543168898411</v>
      </c>
      <c r="M207" s="54">
        <f t="shared" si="52"/>
        <v>4.0530322582522098</v>
      </c>
      <c r="N207" s="54">
        <f t="shared" si="52"/>
        <v>4.0459787483603975</v>
      </c>
      <c r="O207" s="54">
        <f t="shared" si="52"/>
        <v>4.0384776859290143</v>
      </c>
      <c r="P207" s="54">
        <f t="shared" si="52"/>
        <v>4.0290430497448106</v>
      </c>
      <c r="Q207" s="54">
        <f t="shared" si="52"/>
        <v>4.003286555341286</v>
      </c>
      <c r="R207" s="54">
        <f t="shared" si="52"/>
        <v>4.0063507327618186</v>
      </c>
      <c r="S207" s="54">
        <f t="shared" si="52"/>
        <v>4.0090870956604849</v>
      </c>
      <c r="T207" s="54">
        <f t="shared" si="52"/>
        <v>4.0114926655704011</v>
      </c>
      <c r="U207" s="54">
        <f t="shared" si="52"/>
        <v>4.0135642282729727</v>
      </c>
      <c r="V207" s="54">
        <f t="shared" si="52"/>
        <v>4.0152983493984129</v>
      </c>
      <c r="W207" s="54">
        <f t="shared" si="52"/>
        <v>3.9307680947964969</v>
      </c>
      <c r="X207" s="54">
        <f t="shared" si="52"/>
        <v>3.8505957685676853</v>
      </c>
      <c r="Y207" s="54">
        <f t="shared" si="52"/>
        <v>3.7744350949395828</v>
      </c>
      <c r="Z207" s="54">
        <f t="shared" si="52"/>
        <v>3.7019719565861715</v>
      </c>
      <c r="AA207" s="54">
        <f t="shared" si="52"/>
        <v>3.6329207166832025</v>
      </c>
      <c r="AB207" s="54">
        <f t="shared" si="52"/>
        <v>3.2962433246023863</v>
      </c>
      <c r="AC207" s="54">
        <f t="shared" si="52"/>
        <v>3.0299063028700304</v>
      </c>
      <c r="AD207" s="54">
        <f t="shared" si="52"/>
        <v>2.81419946711299</v>
      </c>
      <c r="AE207" s="54">
        <f t="shared" si="52"/>
        <v>2.6361111017628041</v>
      </c>
      <c r="AF207" s="54">
        <f t="shared" si="52"/>
        <v>2.4893977994704066</v>
      </c>
      <c r="AG207" s="54">
        <f t="shared" si="52"/>
        <v>2.3647533882730225</v>
      </c>
      <c r="AH207" s="54">
        <f t="shared" si="52"/>
        <v>2.2576111235096361</v>
      </c>
      <c r="AI207" s="54">
        <f t="shared" si="52"/>
        <v>2.1645620801180825</v>
      </c>
      <c r="AJ207" s="54">
        <f t="shared" si="52"/>
        <v>2.083010126877896</v>
      </c>
      <c r="AK207" s="54">
        <f t="shared" si="52"/>
        <v>2.0109434506129809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2.4252199999999999</v>
      </c>
      <c r="E208" s="54">
        <f t="shared" ref="E208:AK209" si="53">E191</f>
        <v>2.4252200000000004</v>
      </c>
      <c r="F208" s="54">
        <f t="shared" si="53"/>
        <v>2.4252200000000004</v>
      </c>
      <c r="G208" s="54">
        <f t="shared" si="53"/>
        <v>2.4251544540413876</v>
      </c>
      <c r="H208" s="54">
        <f t="shared" si="53"/>
        <v>2.4231351747291141</v>
      </c>
      <c r="I208" s="54">
        <f t="shared" si="53"/>
        <v>2.3933221308711796</v>
      </c>
      <c r="J208" s="54">
        <f t="shared" si="53"/>
        <v>2.3637787429756463</v>
      </c>
      <c r="K208" s="54">
        <f t="shared" si="53"/>
        <v>2.3225240585617057</v>
      </c>
      <c r="L208" s="54">
        <f t="shared" si="53"/>
        <v>2.2818769206440912</v>
      </c>
      <c r="M208" s="54">
        <f t="shared" si="53"/>
        <v>2.241748077542741</v>
      </c>
      <c r="N208" s="54">
        <f t="shared" si="53"/>
        <v>2.2016099250441119</v>
      </c>
      <c r="O208" s="54">
        <f t="shared" si="53"/>
        <v>2.1580858190658323</v>
      </c>
      <c r="P208" s="54">
        <f t="shared" si="53"/>
        <v>2.089654638805972</v>
      </c>
      <c r="Q208" s="54">
        <f t="shared" si="53"/>
        <v>1.7972724002334322</v>
      </c>
      <c r="R208" s="54">
        <f t="shared" si="53"/>
        <v>1.7534364971427181</v>
      </c>
      <c r="S208" s="54">
        <f t="shared" si="53"/>
        <v>1.7095259101456672</v>
      </c>
      <c r="T208" s="54">
        <f t="shared" si="53"/>
        <v>1.6655213229336696</v>
      </c>
      <c r="U208" s="54">
        <f t="shared" si="53"/>
        <v>1.6214037462233035</v>
      </c>
      <c r="V208" s="54">
        <f t="shared" si="53"/>
        <v>1.5771546256078439</v>
      </c>
      <c r="W208" s="54">
        <f t="shared" si="53"/>
        <v>1.5327559625859211</v>
      </c>
      <c r="X208" s="54">
        <f t="shared" si="53"/>
        <v>1.4881904494837583</v>
      </c>
      <c r="Y208" s="54">
        <f t="shared" si="53"/>
        <v>1.4434416188808006</v>
      </c>
      <c r="Z208" s="54">
        <f t="shared" si="53"/>
        <v>1.3984940080012587</v>
      </c>
      <c r="AA208" s="54">
        <f t="shared" si="53"/>
        <v>1.3533333383397435</v>
      </c>
      <c r="AB208" s="54">
        <f t="shared" si="53"/>
        <v>1.3079467105413944</v>
      </c>
      <c r="AC208" s="54">
        <f t="shared" si="53"/>
        <v>1.2623228142497238</v>
      </c>
      <c r="AD208" s="54">
        <f t="shared" si="53"/>
        <v>1.2164521522634666</v>
      </c>
      <c r="AE208" s="54">
        <f t="shared" si="53"/>
        <v>1.1703272779028882</v>
      </c>
      <c r="AF208" s="54">
        <f t="shared" si="53"/>
        <v>1.1251601887525093</v>
      </c>
      <c r="AG208" s="54">
        <f t="shared" si="53"/>
        <v>1.0796313855342103</v>
      </c>
      <c r="AH208" s="54">
        <f t="shared" si="53"/>
        <v>1.0337400877150653</v>
      </c>
      <c r="AI208" s="54">
        <f t="shared" si="53"/>
        <v>0.98748861782257347</v>
      </c>
      <c r="AJ208" s="54">
        <f t="shared" si="53"/>
        <v>0.94088268633328531</v>
      </c>
      <c r="AK208" s="54">
        <f t="shared" si="53"/>
        <v>0.8939316719267355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2.7071351797256378E-7</v>
      </c>
      <c r="K213" s="54">
        <f t="shared" si="55"/>
        <v>1.7755225145430467E-6</v>
      </c>
      <c r="L213" s="54">
        <f t="shared" si="55"/>
        <v>1.164519914812082E-5</v>
      </c>
      <c r="M213" s="54">
        <f t="shared" si="55"/>
        <v>7.637610963485198E-5</v>
      </c>
      <c r="N213" s="54">
        <f t="shared" si="55"/>
        <v>5.0079705824848794E-4</v>
      </c>
      <c r="O213" s="54">
        <f t="shared" si="55"/>
        <v>3.278120971350502E-3</v>
      </c>
      <c r="P213" s="54">
        <f t="shared" si="55"/>
        <v>2.1217625847479903E-2</v>
      </c>
      <c r="Q213" s="54">
        <f t="shared" si="55"/>
        <v>0.12590337305772184</v>
      </c>
      <c r="R213" s="54">
        <f t="shared" si="55"/>
        <v>0.13056999939114514</v>
      </c>
      <c r="S213" s="54">
        <f t="shared" si="55"/>
        <v>0.13537324808068107</v>
      </c>
      <c r="T213" s="54">
        <f t="shared" si="55"/>
        <v>0.14031366818692687</v>
      </c>
      <c r="U213" s="54">
        <f t="shared" si="55"/>
        <v>0.14539144944467827</v>
      </c>
      <c r="V213" s="54">
        <f t="shared" si="55"/>
        <v>0.15060638956961625</v>
      </c>
      <c r="W213" s="54">
        <f t="shared" si="55"/>
        <v>0.15595786115976504</v>
      </c>
      <c r="X213" s="54">
        <f t="shared" si="55"/>
        <v>0.16144477856185657</v>
      </c>
      <c r="Y213" s="54">
        <f t="shared" si="55"/>
        <v>0.16706556514119256</v>
      </c>
      <c r="Z213" s="54">
        <f t="shared" si="55"/>
        <v>0.17281812146630388</v>
      </c>
      <c r="AA213" s="54">
        <f t="shared" si="55"/>
        <v>0.17869979499545535</v>
      </c>
      <c r="AB213" s="54">
        <f t="shared" si="55"/>
        <v>0.18470735192915499</v>
      </c>
      <c r="AC213" s="54">
        <f t="shared" si="55"/>
        <v>0.1908369519690942</v>
      </c>
      <c r="AD213" s="54">
        <f t="shared" si="55"/>
        <v>0.19708412679656856</v>
      </c>
      <c r="AE213" s="54">
        <f t="shared" si="55"/>
        <v>0.20344376314896864</v>
      </c>
      <c r="AF213" s="54">
        <f t="shared" si="55"/>
        <v>0.21013740808100195</v>
      </c>
      <c r="AG213" s="54">
        <f t="shared" si="55"/>
        <v>0.21694579021403651</v>
      </c>
      <c r="AH213" s="54">
        <f t="shared" si="55"/>
        <v>0.22386214650416708</v>
      </c>
      <c r="AI213" s="54">
        <f t="shared" si="55"/>
        <v>0.23087903347437541</v>
      </c>
      <c r="AJ213" s="54">
        <f t="shared" si="55"/>
        <v>0.23798834419909184</v>
      </c>
      <c r="AK213" s="54">
        <f t="shared" si="55"/>
        <v>0.24518133573816608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2.5325440138196654E-7</v>
      </c>
      <c r="Q214" s="54">
        <f t="shared" si="56"/>
        <v>4.75107068142347E-2</v>
      </c>
      <c r="R214" s="54">
        <f t="shared" si="56"/>
        <v>5.0912388385659244E-2</v>
      </c>
      <c r="S214" s="54">
        <f t="shared" si="56"/>
        <v>5.4542360637747568E-2</v>
      </c>
      <c r="T214" s="54">
        <f t="shared" si="56"/>
        <v>5.8413703145921668E-2</v>
      </c>
      <c r="U214" s="54">
        <f t="shared" si="56"/>
        <v>6.2539915813829047E-2</v>
      </c>
      <c r="V214" s="54">
        <f t="shared" si="56"/>
        <v>6.6934880399913063E-2</v>
      </c>
      <c r="W214" s="54">
        <f t="shared" si="56"/>
        <v>0.49659115191647046</v>
      </c>
      <c r="X214" s="54">
        <f t="shared" si="56"/>
        <v>0.90328464669485486</v>
      </c>
      <c r="Y214" s="54">
        <f t="shared" si="56"/>
        <v>1.2887231403891135</v>
      </c>
      <c r="Z214" s="54">
        <f t="shared" si="56"/>
        <v>1.6544548868622826</v>
      </c>
      <c r="AA214" s="54">
        <f t="shared" si="56"/>
        <v>2.0018868958319049</v>
      </c>
      <c r="AB214" s="54">
        <f t="shared" si="56"/>
        <v>3.6715727042805786</v>
      </c>
      <c r="AC214" s="54">
        <f t="shared" si="56"/>
        <v>4.991916985048829</v>
      </c>
      <c r="AD214" s="54">
        <f t="shared" si="56"/>
        <v>6.0604004523902102</v>
      </c>
      <c r="AE214" s="54">
        <f t="shared" si="56"/>
        <v>6.9413731568736496</v>
      </c>
      <c r="AF214" s="54">
        <f t="shared" si="56"/>
        <v>7.6873442125331195</v>
      </c>
      <c r="AG214" s="54">
        <f t="shared" si="56"/>
        <v>8.3227190699286204</v>
      </c>
      <c r="AH214" s="54">
        <f t="shared" si="56"/>
        <v>8.8700753071200893</v>
      </c>
      <c r="AI214" s="54">
        <f t="shared" si="56"/>
        <v>9.346264675669504</v>
      </c>
      <c r="AJ214" s="54">
        <f t="shared" si="56"/>
        <v>9.7641198215521587</v>
      </c>
      <c r="AK214" s="54">
        <f t="shared" si="56"/>
        <v>10.133584561258562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37.208801703999995</v>
      </c>
      <c r="E215" s="55">
        <f t="shared" ref="E215:AK215" si="57">SUM(E203:E214)</f>
        <v>37.179350131240078</v>
      </c>
      <c r="F215" s="55">
        <f t="shared" si="57"/>
        <v>37.149949195687576</v>
      </c>
      <c r="G215" s="55">
        <f t="shared" si="57"/>
        <v>37.120524829568055</v>
      </c>
      <c r="H215" s="55">
        <f t="shared" si="57"/>
        <v>37.088946985649628</v>
      </c>
      <c r="I215" s="55">
        <f t="shared" si="57"/>
        <v>37.046535686751199</v>
      </c>
      <c r="J215" s="55">
        <f t="shared" si="57"/>
        <v>37.004282532354047</v>
      </c>
      <c r="K215" s="55">
        <f t="shared" si="57"/>
        <v>36.772569220485131</v>
      </c>
      <c r="L215" s="55">
        <f t="shared" si="57"/>
        <v>36.542405954598877</v>
      </c>
      <c r="M215" s="55">
        <f t="shared" si="57"/>
        <v>36.313739547909726</v>
      </c>
      <c r="N215" s="55">
        <f t="shared" si="57"/>
        <v>36.08628979002016</v>
      </c>
      <c r="O215" s="55">
        <f t="shared" si="57"/>
        <v>35.858300347714497</v>
      </c>
      <c r="P215" s="55">
        <f t="shared" si="57"/>
        <v>35.618611162313748</v>
      </c>
      <c r="Q215" s="55">
        <f t="shared" si="57"/>
        <v>35.26403880561039</v>
      </c>
      <c r="R215" s="55">
        <f t="shared" si="57"/>
        <v>35.150521188713363</v>
      </c>
      <c r="S215" s="55">
        <f t="shared" si="57"/>
        <v>35.037175612934632</v>
      </c>
      <c r="T215" s="55">
        <f t="shared" si="57"/>
        <v>34.92399197946358</v>
      </c>
      <c r="U215" s="55">
        <f t="shared" si="57"/>
        <v>34.81096035783915</v>
      </c>
      <c r="V215" s="55">
        <f t="shared" si="57"/>
        <v>34.698071043020001</v>
      </c>
      <c r="W215" s="55">
        <f t="shared" si="57"/>
        <v>33.770527561034768</v>
      </c>
      <c r="X215" s="55">
        <f t="shared" si="57"/>
        <v>32.887703449750433</v>
      </c>
      <c r="Y215" s="55">
        <f t="shared" si="57"/>
        <v>32.046344035570669</v>
      </c>
      <c r="Z215" s="55">
        <f t="shared" si="57"/>
        <v>31.243501234702993</v>
      </c>
      <c r="AA215" s="55">
        <f t="shared" si="57"/>
        <v>30.476498412378007</v>
      </c>
      <c r="AB215" s="55">
        <f t="shared" si="57"/>
        <v>27.175189177950664</v>
      </c>
      <c r="AC215" s="55">
        <f t="shared" si="57"/>
        <v>24.544451053516816</v>
      </c>
      <c r="AD215" s="55">
        <f t="shared" si="57"/>
        <v>22.397411823675512</v>
      </c>
      <c r="AE215" s="55">
        <f t="shared" si="57"/>
        <v>20.610718845175015</v>
      </c>
      <c r="AF215" s="55">
        <f t="shared" si="57"/>
        <v>19.120348128286444</v>
      </c>
      <c r="AG215" s="55">
        <f t="shared" si="57"/>
        <v>17.842734814240316</v>
      </c>
      <c r="AH215" s="55">
        <f t="shared" si="57"/>
        <v>16.734615481714169</v>
      </c>
      <c r="AI215" s="55">
        <f t="shared" si="57"/>
        <v>15.763703528734315</v>
      </c>
      <c r="AJ215" s="55">
        <f t="shared" si="57"/>
        <v>14.905416618763798</v>
      </c>
      <c r="AK215" s="55">
        <f t="shared" si="57"/>
        <v>14.140709283154532</v>
      </c>
    </row>
    <row r="216" spans="1:37" x14ac:dyDescent="0.25">
      <c r="A216" s="32" t="s">
        <v>116</v>
      </c>
      <c r="B216" s="33"/>
      <c r="C216" s="32"/>
      <c r="D216" s="54">
        <f>SUM(D14:D26)</f>
        <v>37.208801704000003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14.06361904735779</v>
      </c>
      <c r="E219" s="87">
        <f t="shared" ref="E219:AK219" si="58">E171+E157+E146</f>
        <v>14.063619047357797</v>
      </c>
      <c r="F219" s="87">
        <f t="shared" si="58"/>
        <v>14.063619047357797</v>
      </c>
      <c r="G219" s="87">
        <f t="shared" si="58"/>
        <v>14.063619047357797</v>
      </c>
      <c r="H219" s="87">
        <f t="shared" si="58"/>
        <v>14.063619047357797</v>
      </c>
      <c r="I219" s="87">
        <f t="shared" si="58"/>
        <v>14.063619047357797</v>
      </c>
      <c r="J219" s="87">
        <f t="shared" si="58"/>
        <v>14.063619047357797</v>
      </c>
      <c r="K219" s="87">
        <f t="shared" si="58"/>
        <v>13.991472681644851</v>
      </c>
      <c r="L219" s="87">
        <f t="shared" si="58"/>
        <v>13.919696426788015</v>
      </c>
      <c r="M219" s="87">
        <f t="shared" si="58"/>
        <v>13.848288384118593</v>
      </c>
      <c r="N219" s="87">
        <f t="shared" si="58"/>
        <v>13.777246664708066</v>
      </c>
      <c r="O219" s="87">
        <f t="shared" si="58"/>
        <v>13.706569389318114</v>
      </c>
      <c r="P219" s="87">
        <f t="shared" si="58"/>
        <v>13.636254688350913</v>
      </c>
      <c r="Q219" s="87">
        <f t="shared" si="58"/>
        <v>13.566300701799673</v>
      </c>
      <c r="R219" s="87">
        <f t="shared" si="58"/>
        <v>13.529671689904813</v>
      </c>
      <c r="S219" s="87">
        <f t="shared" si="58"/>
        <v>13.493141576342069</v>
      </c>
      <c r="T219" s="87">
        <f t="shared" si="58"/>
        <v>13.456710094085944</v>
      </c>
      <c r="U219" s="87">
        <f t="shared" si="58"/>
        <v>13.420376976831909</v>
      </c>
      <c r="V219" s="87">
        <f t="shared" si="58"/>
        <v>13.38414195899446</v>
      </c>
      <c r="W219" s="87">
        <f t="shared" si="58"/>
        <v>13.348004775705174</v>
      </c>
      <c r="X219" s="87">
        <f t="shared" si="58"/>
        <v>13.311965162810766</v>
      </c>
      <c r="Y219" s="87">
        <f t="shared" si="58"/>
        <v>13.276022856871174</v>
      </c>
      <c r="Z219" s="87">
        <f t="shared" si="58"/>
        <v>13.240177595157622</v>
      </c>
      <c r="AA219" s="87">
        <f t="shared" si="58"/>
        <v>13.204429115650697</v>
      </c>
      <c r="AB219" s="87">
        <f t="shared" si="58"/>
        <v>13.168777157038436</v>
      </c>
      <c r="AC219" s="87">
        <f t="shared" si="58"/>
        <v>13.133221458714432</v>
      </c>
      <c r="AD219" s="87">
        <f t="shared" si="58"/>
        <v>13.097761760775901</v>
      </c>
      <c r="AE219" s="87">
        <f t="shared" si="58"/>
        <v>13.062397804021803</v>
      </c>
      <c r="AF219" s="87">
        <f t="shared" si="58"/>
        <v>13.041236719579286</v>
      </c>
      <c r="AG219" s="87">
        <f t="shared" si="58"/>
        <v>13.02010991609357</v>
      </c>
      <c r="AH219" s="87">
        <f t="shared" si="58"/>
        <v>12.999017338029496</v>
      </c>
      <c r="AI219" s="87">
        <f t="shared" si="58"/>
        <v>12.97795892994189</v>
      </c>
      <c r="AJ219" s="87">
        <f t="shared" si="58"/>
        <v>12.956934636475381</v>
      </c>
      <c r="AK219" s="87">
        <f t="shared" si="58"/>
        <v>12.935944402364292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3.4778397946465747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4.6525536198630126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0.958464752880822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2.8594399543378994E-2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5.3846334431506854E-2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0.64395681735159815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6.4615601317808205E-2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0.87880486395994761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0.10389160675782833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1.7303529282224086E-2</v>
      </c>
    </row>
  </sheetData>
  <conditionalFormatting sqref="D1:AK1">
    <cfRule type="cellIs" dxfId="686" priority="69" operator="equal">
      <formula>0</formula>
    </cfRule>
  </conditionalFormatting>
  <conditionalFormatting sqref="D5:AK5">
    <cfRule type="cellIs" dxfId="685" priority="68" operator="equal">
      <formula>0</formula>
    </cfRule>
  </conditionalFormatting>
  <conditionalFormatting sqref="D8:AK8">
    <cfRule type="cellIs" dxfId="684" priority="67" operator="equal">
      <formula>0</formula>
    </cfRule>
  </conditionalFormatting>
  <conditionalFormatting sqref="D11:AK11">
    <cfRule type="cellIs" dxfId="683" priority="66" operator="equal">
      <formula>0</formula>
    </cfRule>
  </conditionalFormatting>
  <conditionalFormatting sqref="D14:AK24">
    <cfRule type="cellIs" dxfId="682" priority="65" operator="equal">
      <formula>0</formula>
    </cfRule>
  </conditionalFormatting>
  <conditionalFormatting sqref="D25:AK26">
    <cfRule type="cellIs" dxfId="681" priority="64" operator="equal">
      <formula>0</formula>
    </cfRule>
  </conditionalFormatting>
  <conditionalFormatting sqref="D63:AK73">
    <cfRule type="cellIs" dxfId="680" priority="32" operator="equal">
      <formula>0</formula>
    </cfRule>
  </conditionalFormatting>
  <conditionalFormatting sqref="D76:AK77">
    <cfRule type="cellIs" dxfId="679" priority="31" operator="equal">
      <formula>0</formula>
    </cfRule>
  </conditionalFormatting>
  <conditionalFormatting sqref="F91:AK91">
    <cfRule type="cellIs" dxfId="678" priority="30" operator="equal">
      <formula>0</formula>
    </cfRule>
  </conditionalFormatting>
  <conditionalFormatting sqref="D92:AK98">
    <cfRule type="cellIs" dxfId="677" priority="29" operator="equal">
      <formula>0</formula>
    </cfRule>
  </conditionalFormatting>
  <conditionalFormatting sqref="E101:AK101">
    <cfRule type="cellIs" dxfId="676" priority="28" operator="equal">
      <formula>0</formula>
    </cfRule>
  </conditionalFormatting>
  <conditionalFormatting sqref="D102:AK112">
    <cfRule type="cellIs" dxfId="675" priority="27" operator="equal">
      <formula>0</formula>
    </cfRule>
  </conditionalFormatting>
  <conditionalFormatting sqref="D115:AK115">
    <cfRule type="cellIs" dxfId="674" priority="26" operator="equal">
      <formula>0</formula>
    </cfRule>
  </conditionalFormatting>
  <conditionalFormatting sqref="D119:AK119">
    <cfRule type="cellIs" dxfId="673" priority="24" operator="equal">
      <formula>0</formula>
    </cfRule>
  </conditionalFormatting>
  <conditionalFormatting sqref="D120:AK126">
    <cfRule type="cellIs" dxfId="672" priority="23" operator="equal">
      <formula>0</formula>
    </cfRule>
  </conditionalFormatting>
  <conditionalFormatting sqref="D129:AK129">
    <cfRule type="cellIs" dxfId="671" priority="22" operator="equal">
      <formula>0</formula>
    </cfRule>
  </conditionalFormatting>
  <conditionalFormatting sqref="D130:AK140">
    <cfRule type="cellIs" dxfId="670" priority="21" operator="equal">
      <formula>0</formula>
    </cfRule>
  </conditionalFormatting>
  <conditionalFormatting sqref="D143:AK143">
    <cfRule type="cellIs" dxfId="669" priority="20" operator="equal">
      <formula>0</formula>
    </cfRule>
  </conditionalFormatting>
  <conditionalFormatting sqref="D146:AK154">
    <cfRule type="cellIs" dxfId="668" priority="19" operator="equal">
      <formula>0</formula>
    </cfRule>
  </conditionalFormatting>
  <conditionalFormatting sqref="D157:AK158">
    <cfRule type="cellIs" dxfId="667" priority="18" operator="equal">
      <formula>0</formula>
    </cfRule>
  </conditionalFormatting>
  <conditionalFormatting sqref="D159:AK169">
    <cfRule type="cellIs" dxfId="666" priority="17" operator="equal">
      <formula>0</formula>
    </cfRule>
  </conditionalFormatting>
  <conditionalFormatting sqref="D171:AK172">
    <cfRule type="cellIs" dxfId="665" priority="16" operator="equal">
      <formula>0</formula>
    </cfRule>
  </conditionalFormatting>
  <conditionalFormatting sqref="D176:AK183">
    <cfRule type="cellIs" dxfId="664" priority="15" operator="equal">
      <formula>0</formula>
    </cfRule>
  </conditionalFormatting>
  <conditionalFormatting sqref="D186:AK186">
    <cfRule type="cellIs" dxfId="663" priority="14" operator="equal">
      <formula>0</formula>
    </cfRule>
  </conditionalFormatting>
  <conditionalFormatting sqref="D187:AK197">
    <cfRule type="cellIs" dxfId="662" priority="13" operator="equal">
      <formula>0</formula>
    </cfRule>
  </conditionalFormatting>
  <conditionalFormatting sqref="D200:AK200">
    <cfRule type="cellIs" dxfId="661" priority="12" operator="equal">
      <formula>0</formula>
    </cfRule>
  </conditionalFormatting>
  <conditionalFormatting sqref="D203:AK203">
    <cfRule type="cellIs" dxfId="660" priority="11" operator="equal">
      <formula>0</formula>
    </cfRule>
  </conditionalFormatting>
  <conditionalFormatting sqref="D204:AK216">
    <cfRule type="cellIs" dxfId="659" priority="10" operator="equal">
      <formula>0</formula>
    </cfRule>
  </conditionalFormatting>
  <conditionalFormatting sqref="E91:AK91">
    <cfRule type="cellIs" dxfId="658" priority="9" operator="equal">
      <formula>0</formula>
    </cfRule>
  </conditionalFormatting>
  <conditionalFormatting sqref="D91:D98">
    <cfRule type="cellIs" dxfId="657" priority="8" operator="equal">
      <formula>0</formula>
    </cfRule>
  </conditionalFormatting>
  <conditionalFormatting sqref="D101:D112">
    <cfRule type="cellIs" dxfId="656" priority="7" operator="equal">
      <formula>0</formula>
    </cfRule>
  </conditionalFormatting>
  <conditionalFormatting sqref="D251:D253">
    <cfRule type="cellIs" dxfId="655" priority="6" operator="equal">
      <formula>0</formula>
    </cfRule>
  </conditionalFormatting>
  <conditionalFormatting sqref="D45:AK47">
    <cfRule type="cellIs" dxfId="654" priority="36" operator="equal">
      <formula>0</formula>
    </cfRule>
  </conditionalFormatting>
  <conditionalFormatting sqref="D52:AK54 E52:AK59">
    <cfRule type="cellIs" dxfId="653" priority="35" operator="equal">
      <formula>0</formula>
    </cfRule>
  </conditionalFormatting>
  <conditionalFormatting sqref="D55:AK59">
    <cfRule type="cellIs" dxfId="652" priority="34" operator="equal">
      <formula>0</formula>
    </cfRule>
  </conditionalFormatting>
  <conditionalFormatting sqref="D62 E63:AK73 F62:AK62">
    <cfRule type="cellIs" dxfId="651" priority="33" operator="equal">
      <formula>0</formula>
    </cfRule>
  </conditionalFormatting>
  <conditionalFormatting sqref="E62:AK73">
    <cfRule type="cellIs" dxfId="650" priority="5" operator="equal">
      <formula>0</formula>
    </cfRule>
  </conditionalFormatting>
  <conditionalFormatting sqref="D79:D81">
    <cfRule type="cellIs" dxfId="649" priority="4" operator="equal">
      <formula>0</formula>
    </cfRule>
  </conditionalFormatting>
  <conditionalFormatting sqref="E79:E81">
    <cfRule type="cellIs" dxfId="648" priority="3" operator="equal">
      <formula>0</formula>
    </cfRule>
  </conditionalFormatting>
  <conditionalFormatting sqref="F79:AK81">
    <cfRule type="cellIs" dxfId="647" priority="2" operator="equal">
      <formula>0</formula>
    </cfRule>
  </conditionalFormatting>
  <conditionalFormatting sqref="D84:AK86">
    <cfRule type="cellIs" dxfId="64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>
    <tabColor rgb="FF00B050"/>
  </sheetPr>
  <dimension ref="A1:AK253"/>
  <sheetViews>
    <sheetView zoomScale="90" zoomScaleNormal="90" zoomScalePageLayoutView="90" workbookViewId="0">
      <pane xSplit="3" ySplit="1" topLeftCell="T186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Específicos'!D11</f>
        <v>11.984000155554428</v>
      </c>
      <c r="E5" s="35">
        <f>'Datos Específicos'!E4*'Datos Específicos'!E11</f>
        <v>11.984000155554428</v>
      </c>
      <c r="F5" s="35">
        <f>'Datos Específicos'!F4*'Datos Específicos'!F11</f>
        <v>11.984000155554428</v>
      </c>
      <c r="G5" s="35">
        <f>'Datos Específicos'!G4*'Datos Específicos'!G11</f>
        <v>11.984000155554428</v>
      </c>
      <c r="H5" s="35">
        <f>'Datos Específicos'!H4*'Datos Específicos'!H11</f>
        <v>11.984000155554428</v>
      </c>
      <c r="I5" s="35">
        <f>'Datos Específicos'!I4*'Datos Específicos'!I11</f>
        <v>11.984000155554428</v>
      </c>
      <c r="J5" s="35">
        <f>'Datos Específicos'!J4*'Datos Específicos'!J11</f>
        <v>11.984000155554428</v>
      </c>
      <c r="K5" s="35">
        <f>'Datos Específicos'!K4*'Datos Específicos'!K11</f>
        <v>11.984000155554428</v>
      </c>
      <c r="L5" s="35">
        <f>'Datos Específicos'!L4*'Datos Específicos'!L11</f>
        <v>11.984000155554428</v>
      </c>
      <c r="M5" s="35">
        <f>'Datos Específicos'!M4*'Datos Específicos'!M11</f>
        <v>11.984000155554428</v>
      </c>
      <c r="N5" s="35">
        <f>'Datos Específicos'!N4*'Datos Específicos'!N11</f>
        <v>11.984000155554428</v>
      </c>
      <c r="O5" s="35">
        <f>'Datos Específicos'!O4*'Datos Específicos'!O11</f>
        <v>11.984000155554428</v>
      </c>
      <c r="P5" s="35">
        <f>'Datos Específicos'!P4*'Datos Específicos'!P11</f>
        <v>11.984000155554428</v>
      </c>
      <c r="Q5" s="35">
        <f>'Datos Específicos'!Q4*'Datos Específicos'!Q11</f>
        <v>11.984000155554428</v>
      </c>
      <c r="R5" s="35">
        <f>'Datos Específicos'!R4*'Datos Específicos'!R11</f>
        <v>11.984000155554428</v>
      </c>
      <c r="S5" s="35">
        <f>'Datos Específicos'!S4*'Datos Específicos'!S11</f>
        <v>11.984000155554428</v>
      </c>
      <c r="T5" s="35">
        <f>'Datos Específicos'!T4*'Datos Específicos'!T11</f>
        <v>11.984000155554428</v>
      </c>
      <c r="U5" s="35">
        <f>'Datos Específicos'!U4*'Datos Específicos'!U11</f>
        <v>11.984000155554428</v>
      </c>
      <c r="V5" s="35">
        <f>'Datos Específicos'!V4*'Datos Específicos'!V11</f>
        <v>11.984000155554428</v>
      </c>
      <c r="W5" s="35">
        <f>'Datos Específicos'!W4*'Datos Específicos'!W11</f>
        <v>11.984000155554428</v>
      </c>
      <c r="X5" s="35">
        <f>'Datos Específicos'!X4*'Datos Específicos'!X11</f>
        <v>11.984000155554428</v>
      </c>
      <c r="Y5" s="35">
        <f>'Datos Específicos'!Y4*'Datos Específicos'!Y11</f>
        <v>11.984000155554428</v>
      </c>
      <c r="Z5" s="35">
        <f>'Datos Específicos'!Z4*'Datos Específicos'!Z11</f>
        <v>11.984000155554428</v>
      </c>
      <c r="AA5" s="35">
        <f>'Datos Específicos'!AA4*'Datos Específicos'!AA11</f>
        <v>11.984000155554428</v>
      </c>
      <c r="AB5" s="35">
        <f>'Datos Específicos'!AB4*'Datos Específicos'!AB11</f>
        <v>11.984000155554428</v>
      </c>
      <c r="AC5" s="35">
        <f>'Datos Específicos'!AC4*'Datos Específicos'!AC11</f>
        <v>11.984000155554428</v>
      </c>
      <c r="AD5" s="35">
        <f>'Datos Específicos'!AD4*'Datos Específicos'!AD11</f>
        <v>11.984000155554428</v>
      </c>
      <c r="AE5" s="35">
        <f>'Datos Específicos'!AE4*'Datos Específicos'!AE11</f>
        <v>11.984000155554428</v>
      </c>
      <c r="AF5" s="35">
        <f>'Datos Específicos'!AF4*'Datos Específicos'!AF11</f>
        <v>11.984000155554428</v>
      </c>
      <c r="AG5" s="35">
        <f>'Datos Específicos'!AG4*'Datos Específicos'!AG11</f>
        <v>11.984000155554428</v>
      </c>
      <c r="AH5" s="35">
        <f>'Datos Específicos'!AH4*'Datos Específicos'!AH11</f>
        <v>11.984000155554428</v>
      </c>
      <c r="AI5" s="35">
        <f>'Datos Específicos'!AI4*'Datos Específicos'!AI11</f>
        <v>11.984000155554428</v>
      </c>
      <c r="AJ5" s="35">
        <f>'Datos Específicos'!AJ4*'Datos Específicos'!AJ11</f>
        <v>11.984000155554428</v>
      </c>
      <c r="AK5" s="35">
        <f>'Datos Específicos'!AK4*'Datos Específicos'!AK11</f>
        <v>11.984000155554428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Generales'!D9</f>
        <v>11.984000155554426</v>
      </c>
      <c r="E8" s="37">
        <f>'Datos Generales'!E9</f>
        <v>0</v>
      </c>
      <c r="F8" s="37">
        <f>'Datos Generales'!F9</f>
        <v>0</v>
      </c>
      <c r="G8" s="37">
        <f>'Datos Generales'!G9</f>
        <v>0</v>
      </c>
      <c r="H8" s="37">
        <f>'Datos Generales'!H9</f>
        <v>0</v>
      </c>
      <c r="I8" s="37">
        <f>'Datos Generales'!I9</f>
        <v>0</v>
      </c>
      <c r="J8" s="37">
        <f>'Datos Generales'!J9</f>
        <v>0</v>
      </c>
      <c r="K8" s="37">
        <f>'Datos Generales'!K9</f>
        <v>0</v>
      </c>
      <c r="L8" s="37">
        <f>'Datos Generales'!L9</f>
        <v>0</v>
      </c>
      <c r="M8" s="37">
        <f>'Datos Generales'!M9</f>
        <v>0</v>
      </c>
      <c r="N8" s="37">
        <f>'Datos Generales'!N9</f>
        <v>0</v>
      </c>
      <c r="O8" s="37">
        <f>'Datos Generales'!O9</f>
        <v>0</v>
      </c>
      <c r="P8" s="37">
        <f>'Datos Generales'!P9</f>
        <v>0</v>
      </c>
      <c r="Q8" s="37">
        <f>'Datos Generales'!Q9</f>
        <v>0</v>
      </c>
      <c r="R8" s="37">
        <f>'Datos Generales'!R9</f>
        <v>0</v>
      </c>
      <c r="S8" s="37">
        <f>'Datos Generales'!S9</f>
        <v>0</v>
      </c>
      <c r="T8" s="37">
        <f>'Datos Generales'!T9</f>
        <v>0</v>
      </c>
      <c r="U8" s="37">
        <f>'Datos Generales'!U9</f>
        <v>0</v>
      </c>
      <c r="V8" s="37">
        <f>'Datos Generales'!V9</f>
        <v>0</v>
      </c>
      <c r="W8" s="37">
        <f>'Datos Generales'!W9</f>
        <v>0</v>
      </c>
      <c r="X8" s="37">
        <f>'Datos Generales'!X9</f>
        <v>0</v>
      </c>
      <c r="Y8" s="37">
        <f>'Datos Generales'!Y9</f>
        <v>0</v>
      </c>
      <c r="Z8" s="37">
        <f>'Datos Generales'!Z9</f>
        <v>0</v>
      </c>
      <c r="AA8" s="37">
        <f>'Datos Generales'!AA9</f>
        <v>0</v>
      </c>
      <c r="AB8" s="37">
        <f>'Datos Generales'!AB9</f>
        <v>0</v>
      </c>
      <c r="AC8" s="37">
        <f>'Datos Generales'!AC9</f>
        <v>0</v>
      </c>
      <c r="AD8" s="37">
        <f>'Datos Generales'!AD9</f>
        <v>0</v>
      </c>
      <c r="AE8" s="37">
        <f>'Datos Generales'!AE9</f>
        <v>0</v>
      </c>
      <c r="AF8" s="37">
        <f>'Datos Generales'!AF9</f>
        <v>0</v>
      </c>
      <c r="AG8" s="37">
        <f>'Datos Generales'!AG9</f>
        <v>0</v>
      </c>
      <c r="AH8" s="37">
        <f>'Datos Generales'!AH9</f>
        <v>0</v>
      </c>
      <c r="AI8" s="37">
        <f>'Datos Generales'!AI9</f>
        <v>0</v>
      </c>
      <c r="AJ8" s="37">
        <f>'Datos Generales'!AJ9</f>
        <v>0</v>
      </c>
      <c r="AK8" s="37">
        <f>'Datos Generales'!AK9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11.984000155554426</v>
      </c>
      <c r="E11" s="35">
        <f t="shared" si="1"/>
        <v>11.984000155554428</v>
      </c>
      <c r="F11" s="35">
        <f t="shared" si="1"/>
        <v>11.984000155554428</v>
      </c>
      <c r="G11" s="35">
        <f t="shared" si="1"/>
        <v>11.984000155554428</v>
      </c>
      <c r="H11" s="35">
        <f t="shared" si="1"/>
        <v>11.984000155554428</v>
      </c>
      <c r="I11" s="35">
        <f t="shared" si="1"/>
        <v>11.984000155554428</v>
      </c>
      <c r="J11" s="35">
        <f t="shared" si="1"/>
        <v>11.984000155554428</v>
      </c>
      <c r="K11" s="35">
        <f t="shared" si="1"/>
        <v>11.984000155554428</v>
      </c>
      <c r="L11" s="35">
        <f t="shared" si="1"/>
        <v>11.984000155554428</v>
      </c>
      <c r="M11" s="35">
        <f t="shared" si="1"/>
        <v>11.984000155554428</v>
      </c>
      <c r="N11" s="35">
        <f t="shared" si="1"/>
        <v>11.984000155554428</v>
      </c>
      <c r="O11" s="35">
        <f t="shared" si="1"/>
        <v>11.984000155554428</v>
      </c>
      <c r="P11" s="35">
        <f t="shared" si="1"/>
        <v>11.984000155554428</v>
      </c>
      <c r="Q11" s="35">
        <f t="shared" si="1"/>
        <v>11.984000155554428</v>
      </c>
      <c r="R11" s="35">
        <f t="shared" si="1"/>
        <v>11.984000155554428</v>
      </c>
      <c r="S11" s="35">
        <f t="shared" si="1"/>
        <v>11.984000155554428</v>
      </c>
      <c r="T11" s="35">
        <f t="shared" si="1"/>
        <v>11.984000155554428</v>
      </c>
      <c r="U11" s="35">
        <f t="shared" si="1"/>
        <v>11.984000155554428</v>
      </c>
      <c r="V11" s="35">
        <f t="shared" si="1"/>
        <v>11.984000155554428</v>
      </c>
      <c r="W11" s="35">
        <f t="shared" si="1"/>
        <v>11.984000155554428</v>
      </c>
      <c r="X11" s="35">
        <f t="shared" si="1"/>
        <v>11.984000155554428</v>
      </c>
      <c r="Y11" s="35">
        <f t="shared" si="1"/>
        <v>11.984000155554428</v>
      </c>
      <c r="Z11" s="35">
        <f t="shared" si="1"/>
        <v>11.984000155554428</v>
      </c>
      <c r="AA11" s="35">
        <f t="shared" si="1"/>
        <v>11.984000155554428</v>
      </c>
      <c r="AB11" s="35">
        <f t="shared" si="1"/>
        <v>11.984000155554428</v>
      </c>
      <c r="AC11" s="35">
        <f t="shared" si="1"/>
        <v>11.984000155554428</v>
      </c>
      <c r="AD11" s="35">
        <f t="shared" si="1"/>
        <v>11.984000155554428</v>
      </c>
      <c r="AE11" s="35">
        <f t="shared" si="1"/>
        <v>11.984000155554428</v>
      </c>
      <c r="AF11" s="35">
        <f t="shared" si="1"/>
        <v>11.984000155554428</v>
      </c>
      <c r="AG11" s="35">
        <f t="shared" si="1"/>
        <v>11.984000155554428</v>
      </c>
      <c r="AH11" s="35">
        <f t="shared" si="1"/>
        <v>11.984000155554428</v>
      </c>
      <c r="AI11" s="35">
        <f t="shared" si="1"/>
        <v>11.984000155554428</v>
      </c>
      <c r="AJ11" s="35">
        <f t="shared" si="1"/>
        <v>11.984000155554428</v>
      </c>
      <c r="AK11" s="35">
        <f t="shared" si="1"/>
        <v>11.984000155554428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Generales'!D92</f>
        <v>0</v>
      </c>
      <c r="E14" s="37">
        <f>'Datos Generales'!E92</f>
        <v>0</v>
      </c>
      <c r="F14" s="37">
        <f>'Datos Generales'!F92</f>
        <v>0</v>
      </c>
      <c r="G14" s="37">
        <f>'Datos Generales'!G92</f>
        <v>0</v>
      </c>
      <c r="H14" s="37">
        <f>'Datos Generales'!H92</f>
        <v>0</v>
      </c>
      <c r="I14" s="37">
        <f>'Datos Generales'!I92</f>
        <v>0</v>
      </c>
      <c r="J14" s="37">
        <f>'Datos Generales'!J92</f>
        <v>0</v>
      </c>
      <c r="K14" s="37">
        <f>'Datos Generales'!K92</f>
        <v>0</v>
      </c>
      <c r="L14" s="37">
        <f>'Datos Generales'!L92</f>
        <v>0</v>
      </c>
      <c r="M14" s="37">
        <f>'Datos Generales'!M92</f>
        <v>0</v>
      </c>
      <c r="N14" s="37">
        <f>'Datos Generales'!N92</f>
        <v>0</v>
      </c>
      <c r="O14" s="37">
        <f>'Datos Generales'!O92</f>
        <v>0</v>
      </c>
      <c r="P14" s="37">
        <f>'Datos Generales'!P92</f>
        <v>0</v>
      </c>
      <c r="Q14" s="37">
        <f>'Datos Generales'!Q92</f>
        <v>0</v>
      </c>
      <c r="R14" s="37">
        <f>'Datos Generales'!R92</f>
        <v>0</v>
      </c>
      <c r="S14" s="37">
        <f>'Datos Generales'!S92</f>
        <v>0</v>
      </c>
      <c r="T14" s="37">
        <f>'Datos Generales'!T92</f>
        <v>0</v>
      </c>
      <c r="U14" s="37">
        <f>'Datos Generales'!U92</f>
        <v>0</v>
      </c>
      <c r="V14" s="37">
        <f>'Datos Generales'!V92</f>
        <v>0</v>
      </c>
      <c r="W14" s="37">
        <f>'Datos Generales'!W92</f>
        <v>0</v>
      </c>
      <c r="X14" s="37">
        <f>'Datos Generales'!X92</f>
        <v>0</v>
      </c>
      <c r="Y14" s="37">
        <f>'Datos Generales'!Y92</f>
        <v>0</v>
      </c>
      <c r="Z14" s="37">
        <f>'Datos Generales'!Z92</f>
        <v>0</v>
      </c>
      <c r="AA14" s="37">
        <f>'Datos Generales'!AA92</f>
        <v>0</v>
      </c>
      <c r="AB14" s="37">
        <f>'Datos Generales'!AB92</f>
        <v>0</v>
      </c>
      <c r="AC14" s="37">
        <f>'Datos Generales'!AC92</f>
        <v>0</v>
      </c>
      <c r="AD14" s="37">
        <f>'Datos Generales'!AD92</f>
        <v>0</v>
      </c>
      <c r="AE14" s="37">
        <f>'Datos Generales'!AE92</f>
        <v>0</v>
      </c>
      <c r="AF14" s="37">
        <f>'Datos Generales'!AF92</f>
        <v>0</v>
      </c>
      <c r="AG14" s="37">
        <f>'Datos Generales'!AG92</f>
        <v>0</v>
      </c>
      <c r="AH14" s="37">
        <f>'Datos Generales'!AH92</f>
        <v>0</v>
      </c>
      <c r="AI14" s="37">
        <f>'Datos Generales'!AI92</f>
        <v>0</v>
      </c>
      <c r="AJ14" s="37">
        <f>'Datos Generales'!AJ92</f>
        <v>0</v>
      </c>
      <c r="AK14" s="37">
        <f>'Datos Generales'!AK92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Generales'!D93</f>
        <v>6.4591485000000004</v>
      </c>
      <c r="E15" s="37">
        <f>'Datos Generales'!E93</f>
        <v>0</v>
      </c>
      <c r="F15" s="37">
        <f>'Datos Generales'!F93</f>
        <v>0</v>
      </c>
      <c r="G15" s="37">
        <f>'Datos Generales'!G93</f>
        <v>0</v>
      </c>
      <c r="H15" s="37">
        <f>'Datos Generales'!H93</f>
        <v>0</v>
      </c>
      <c r="I15" s="37">
        <f>'Datos Generales'!I93</f>
        <v>0</v>
      </c>
      <c r="J15" s="37">
        <f>'Datos Generales'!J93</f>
        <v>0</v>
      </c>
      <c r="K15" s="37">
        <f>'Datos Generales'!K93</f>
        <v>0</v>
      </c>
      <c r="L15" s="37">
        <f>'Datos Generales'!L93</f>
        <v>0</v>
      </c>
      <c r="M15" s="37">
        <f>'Datos Generales'!M93</f>
        <v>0</v>
      </c>
      <c r="N15" s="37">
        <f>'Datos Generales'!N93</f>
        <v>0</v>
      </c>
      <c r="O15" s="37">
        <f>'Datos Generales'!O93</f>
        <v>0</v>
      </c>
      <c r="P15" s="37">
        <f>'Datos Generales'!P93</f>
        <v>0</v>
      </c>
      <c r="Q15" s="37">
        <f>'Datos Generales'!Q93</f>
        <v>0</v>
      </c>
      <c r="R15" s="37">
        <f>'Datos Generales'!R93</f>
        <v>0</v>
      </c>
      <c r="S15" s="37">
        <f>'Datos Generales'!S93</f>
        <v>0</v>
      </c>
      <c r="T15" s="37">
        <f>'Datos Generales'!T93</f>
        <v>0</v>
      </c>
      <c r="U15" s="37">
        <f>'Datos Generales'!U93</f>
        <v>0</v>
      </c>
      <c r="V15" s="37">
        <f>'Datos Generales'!V93</f>
        <v>0</v>
      </c>
      <c r="W15" s="37">
        <f>'Datos Generales'!W93</f>
        <v>0</v>
      </c>
      <c r="X15" s="37">
        <f>'Datos Generales'!X93</f>
        <v>0</v>
      </c>
      <c r="Y15" s="37">
        <f>'Datos Generales'!Y93</f>
        <v>0</v>
      </c>
      <c r="Z15" s="37">
        <f>'Datos Generales'!Z93</f>
        <v>0</v>
      </c>
      <c r="AA15" s="37">
        <f>'Datos Generales'!AA93</f>
        <v>0</v>
      </c>
      <c r="AB15" s="37">
        <f>'Datos Generales'!AB93</f>
        <v>0</v>
      </c>
      <c r="AC15" s="37">
        <f>'Datos Generales'!AC93</f>
        <v>0</v>
      </c>
      <c r="AD15" s="37">
        <f>'Datos Generales'!AD93</f>
        <v>0</v>
      </c>
      <c r="AE15" s="37">
        <f>'Datos Generales'!AE93</f>
        <v>0</v>
      </c>
      <c r="AF15" s="37">
        <f>'Datos Generales'!AF93</f>
        <v>0</v>
      </c>
      <c r="AG15" s="37">
        <f>'Datos Generales'!AG93</f>
        <v>0</v>
      </c>
      <c r="AH15" s="37">
        <f>'Datos Generales'!AH93</f>
        <v>0</v>
      </c>
      <c r="AI15" s="37">
        <f>'Datos Generales'!AI93</f>
        <v>0</v>
      </c>
      <c r="AJ15" s="37">
        <f>'Datos Generales'!AJ93</f>
        <v>0</v>
      </c>
      <c r="AK15" s="37">
        <f>'Datos Generales'!AK93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Generales'!D94</f>
        <v>0</v>
      </c>
      <c r="E16" s="37">
        <f>'Datos Generales'!E94</f>
        <v>0</v>
      </c>
      <c r="F16" s="37">
        <f>'Datos Generales'!F94</f>
        <v>0</v>
      </c>
      <c r="G16" s="37">
        <f>'Datos Generales'!G94</f>
        <v>0</v>
      </c>
      <c r="H16" s="37">
        <f>'Datos Generales'!H94</f>
        <v>0</v>
      </c>
      <c r="I16" s="37">
        <f>'Datos Generales'!I94</f>
        <v>0</v>
      </c>
      <c r="J16" s="37">
        <f>'Datos Generales'!J94</f>
        <v>0</v>
      </c>
      <c r="K16" s="37">
        <f>'Datos Generales'!K94</f>
        <v>0</v>
      </c>
      <c r="L16" s="37">
        <f>'Datos Generales'!L94</f>
        <v>0</v>
      </c>
      <c r="M16" s="37">
        <f>'Datos Generales'!M94</f>
        <v>0</v>
      </c>
      <c r="N16" s="37">
        <f>'Datos Generales'!N94</f>
        <v>0</v>
      </c>
      <c r="O16" s="37">
        <f>'Datos Generales'!O94</f>
        <v>0</v>
      </c>
      <c r="P16" s="37">
        <f>'Datos Generales'!P94</f>
        <v>0</v>
      </c>
      <c r="Q16" s="37">
        <f>'Datos Generales'!Q94</f>
        <v>0</v>
      </c>
      <c r="R16" s="37">
        <f>'Datos Generales'!R94</f>
        <v>0</v>
      </c>
      <c r="S16" s="37">
        <f>'Datos Generales'!S94</f>
        <v>0</v>
      </c>
      <c r="T16" s="37">
        <f>'Datos Generales'!T94</f>
        <v>0</v>
      </c>
      <c r="U16" s="37">
        <f>'Datos Generales'!U94</f>
        <v>0</v>
      </c>
      <c r="V16" s="37">
        <f>'Datos Generales'!V94</f>
        <v>0</v>
      </c>
      <c r="W16" s="37">
        <f>'Datos Generales'!W94</f>
        <v>0</v>
      </c>
      <c r="X16" s="37">
        <f>'Datos Generales'!X94</f>
        <v>0</v>
      </c>
      <c r="Y16" s="37">
        <f>'Datos Generales'!Y94</f>
        <v>0</v>
      </c>
      <c r="Z16" s="37">
        <f>'Datos Generales'!Z94</f>
        <v>0</v>
      </c>
      <c r="AA16" s="37">
        <f>'Datos Generales'!AA94</f>
        <v>0</v>
      </c>
      <c r="AB16" s="37">
        <f>'Datos Generales'!AB94</f>
        <v>0</v>
      </c>
      <c r="AC16" s="37">
        <f>'Datos Generales'!AC94</f>
        <v>0</v>
      </c>
      <c r="AD16" s="37">
        <f>'Datos Generales'!AD94</f>
        <v>0</v>
      </c>
      <c r="AE16" s="37">
        <f>'Datos Generales'!AE94</f>
        <v>0</v>
      </c>
      <c r="AF16" s="37">
        <f>'Datos Generales'!AF94</f>
        <v>0</v>
      </c>
      <c r="AG16" s="37">
        <f>'Datos Generales'!AG94</f>
        <v>0</v>
      </c>
      <c r="AH16" s="37">
        <f>'Datos Generales'!AH94</f>
        <v>0</v>
      </c>
      <c r="AI16" s="37">
        <f>'Datos Generales'!AI94</f>
        <v>0</v>
      </c>
      <c r="AJ16" s="37">
        <f>'Datos Generales'!AJ94</f>
        <v>0</v>
      </c>
      <c r="AK16" s="37">
        <f>'Datos Generales'!AK94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Generales'!D95</f>
        <v>0</v>
      </c>
      <c r="E17" s="37">
        <f>'Datos Generales'!E95</f>
        <v>0</v>
      </c>
      <c r="F17" s="37">
        <f>'Datos Generales'!F95</f>
        <v>0</v>
      </c>
      <c r="G17" s="37">
        <f>'Datos Generales'!G95</f>
        <v>0</v>
      </c>
      <c r="H17" s="37">
        <f>'Datos Generales'!H95</f>
        <v>0</v>
      </c>
      <c r="I17" s="37">
        <f>'Datos Generales'!I95</f>
        <v>0</v>
      </c>
      <c r="J17" s="37">
        <f>'Datos Generales'!J95</f>
        <v>0</v>
      </c>
      <c r="K17" s="37">
        <f>'Datos Generales'!K95</f>
        <v>0</v>
      </c>
      <c r="L17" s="37">
        <f>'Datos Generales'!L95</f>
        <v>0</v>
      </c>
      <c r="M17" s="37">
        <f>'Datos Generales'!M95</f>
        <v>0</v>
      </c>
      <c r="N17" s="37">
        <f>'Datos Generales'!N95</f>
        <v>0</v>
      </c>
      <c r="O17" s="37">
        <f>'Datos Generales'!O95</f>
        <v>0</v>
      </c>
      <c r="P17" s="37">
        <f>'Datos Generales'!P95</f>
        <v>0</v>
      </c>
      <c r="Q17" s="37">
        <f>'Datos Generales'!Q95</f>
        <v>0</v>
      </c>
      <c r="R17" s="37">
        <f>'Datos Generales'!R95</f>
        <v>0</v>
      </c>
      <c r="S17" s="37">
        <f>'Datos Generales'!S95</f>
        <v>0</v>
      </c>
      <c r="T17" s="37">
        <f>'Datos Generales'!T95</f>
        <v>0</v>
      </c>
      <c r="U17" s="37">
        <f>'Datos Generales'!U95</f>
        <v>0</v>
      </c>
      <c r="V17" s="37">
        <f>'Datos Generales'!V95</f>
        <v>0</v>
      </c>
      <c r="W17" s="37">
        <f>'Datos Generales'!W95</f>
        <v>0</v>
      </c>
      <c r="X17" s="37">
        <f>'Datos Generales'!X95</f>
        <v>0</v>
      </c>
      <c r="Y17" s="37">
        <f>'Datos Generales'!Y95</f>
        <v>0</v>
      </c>
      <c r="Z17" s="37">
        <f>'Datos Generales'!Z95</f>
        <v>0</v>
      </c>
      <c r="AA17" s="37">
        <f>'Datos Generales'!AA95</f>
        <v>0</v>
      </c>
      <c r="AB17" s="37">
        <f>'Datos Generales'!AB95</f>
        <v>0</v>
      </c>
      <c r="AC17" s="37">
        <f>'Datos Generales'!AC95</f>
        <v>0</v>
      </c>
      <c r="AD17" s="37">
        <f>'Datos Generales'!AD95</f>
        <v>0</v>
      </c>
      <c r="AE17" s="37">
        <f>'Datos Generales'!AE95</f>
        <v>0</v>
      </c>
      <c r="AF17" s="37">
        <f>'Datos Generales'!AF95</f>
        <v>0</v>
      </c>
      <c r="AG17" s="37">
        <f>'Datos Generales'!AG95</f>
        <v>0</v>
      </c>
      <c r="AH17" s="37">
        <f>'Datos Generales'!AH95</f>
        <v>0</v>
      </c>
      <c r="AI17" s="37">
        <f>'Datos Generales'!AI95</f>
        <v>0</v>
      </c>
      <c r="AJ17" s="37">
        <f>'Datos Generales'!AJ95</f>
        <v>0</v>
      </c>
      <c r="AK17" s="37">
        <f>'Datos Generales'!AK95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Generales'!D96</f>
        <v>1.5064500000000002E-2</v>
      </c>
      <c r="E18" s="37">
        <f>'Datos Generales'!E96</f>
        <v>0</v>
      </c>
      <c r="F18" s="37">
        <f>'Datos Generales'!F96</f>
        <v>0</v>
      </c>
      <c r="G18" s="37">
        <f>'Datos Generales'!G96</f>
        <v>0</v>
      </c>
      <c r="H18" s="37">
        <f>'Datos Generales'!H96</f>
        <v>0</v>
      </c>
      <c r="I18" s="37">
        <f>'Datos Generales'!I96</f>
        <v>0</v>
      </c>
      <c r="J18" s="37">
        <f>'Datos Generales'!J96</f>
        <v>0</v>
      </c>
      <c r="K18" s="37">
        <f>'Datos Generales'!K96</f>
        <v>0</v>
      </c>
      <c r="L18" s="37">
        <f>'Datos Generales'!L96</f>
        <v>0</v>
      </c>
      <c r="M18" s="37">
        <f>'Datos Generales'!M96</f>
        <v>0</v>
      </c>
      <c r="N18" s="37">
        <f>'Datos Generales'!N96</f>
        <v>0</v>
      </c>
      <c r="O18" s="37">
        <f>'Datos Generales'!O96</f>
        <v>0</v>
      </c>
      <c r="P18" s="37">
        <f>'Datos Generales'!P96</f>
        <v>0</v>
      </c>
      <c r="Q18" s="37">
        <f>'Datos Generales'!Q96</f>
        <v>0</v>
      </c>
      <c r="R18" s="37">
        <f>'Datos Generales'!R96</f>
        <v>0</v>
      </c>
      <c r="S18" s="37">
        <f>'Datos Generales'!S96</f>
        <v>0</v>
      </c>
      <c r="T18" s="37">
        <f>'Datos Generales'!T96</f>
        <v>0</v>
      </c>
      <c r="U18" s="37">
        <f>'Datos Generales'!U96</f>
        <v>0</v>
      </c>
      <c r="V18" s="37">
        <f>'Datos Generales'!V96</f>
        <v>0</v>
      </c>
      <c r="W18" s="37">
        <f>'Datos Generales'!W96</f>
        <v>0</v>
      </c>
      <c r="X18" s="37">
        <f>'Datos Generales'!X96</f>
        <v>0</v>
      </c>
      <c r="Y18" s="37">
        <f>'Datos Generales'!Y96</f>
        <v>0</v>
      </c>
      <c r="Z18" s="37">
        <f>'Datos Generales'!Z96</f>
        <v>0</v>
      </c>
      <c r="AA18" s="37">
        <f>'Datos Generales'!AA96</f>
        <v>0</v>
      </c>
      <c r="AB18" s="37">
        <f>'Datos Generales'!AB96</f>
        <v>0</v>
      </c>
      <c r="AC18" s="37">
        <f>'Datos Generales'!AC96</f>
        <v>0</v>
      </c>
      <c r="AD18" s="37">
        <f>'Datos Generales'!AD96</f>
        <v>0</v>
      </c>
      <c r="AE18" s="37">
        <f>'Datos Generales'!AE96</f>
        <v>0</v>
      </c>
      <c r="AF18" s="37">
        <f>'Datos Generales'!AF96</f>
        <v>0</v>
      </c>
      <c r="AG18" s="37">
        <f>'Datos Generales'!AG96</f>
        <v>0</v>
      </c>
      <c r="AH18" s="37">
        <f>'Datos Generales'!AH96</f>
        <v>0</v>
      </c>
      <c r="AI18" s="37">
        <f>'Datos Generales'!AI96</f>
        <v>0</v>
      </c>
      <c r="AJ18" s="37">
        <f>'Datos Generales'!AJ96</f>
        <v>0</v>
      </c>
      <c r="AK18" s="37">
        <f>'Datos Generales'!AK96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Generales'!D97</f>
        <v>0</v>
      </c>
      <c r="E19" s="37">
        <f>'Datos Generales'!E97</f>
        <v>0</v>
      </c>
      <c r="F19" s="37">
        <f>'Datos Generales'!F97</f>
        <v>0</v>
      </c>
      <c r="G19" s="37">
        <f>'Datos Generales'!G97</f>
        <v>0</v>
      </c>
      <c r="H19" s="37">
        <f>'Datos Generales'!H97</f>
        <v>0</v>
      </c>
      <c r="I19" s="37">
        <f>'Datos Generales'!I97</f>
        <v>0</v>
      </c>
      <c r="J19" s="37">
        <f>'Datos Generales'!J97</f>
        <v>0</v>
      </c>
      <c r="K19" s="37">
        <f>'Datos Generales'!K97</f>
        <v>0</v>
      </c>
      <c r="L19" s="37">
        <f>'Datos Generales'!L97</f>
        <v>0</v>
      </c>
      <c r="M19" s="37">
        <f>'Datos Generales'!M97</f>
        <v>0</v>
      </c>
      <c r="N19" s="37">
        <f>'Datos Generales'!N97</f>
        <v>0</v>
      </c>
      <c r="O19" s="37">
        <f>'Datos Generales'!O97</f>
        <v>0</v>
      </c>
      <c r="P19" s="37">
        <f>'Datos Generales'!P97</f>
        <v>0</v>
      </c>
      <c r="Q19" s="37">
        <f>'Datos Generales'!Q97</f>
        <v>0</v>
      </c>
      <c r="R19" s="37">
        <f>'Datos Generales'!R97</f>
        <v>0</v>
      </c>
      <c r="S19" s="37">
        <f>'Datos Generales'!S97</f>
        <v>0</v>
      </c>
      <c r="T19" s="37">
        <f>'Datos Generales'!T97</f>
        <v>0</v>
      </c>
      <c r="U19" s="37">
        <f>'Datos Generales'!U97</f>
        <v>0</v>
      </c>
      <c r="V19" s="37">
        <f>'Datos Generales'!V97</f>
        <v>0</v>
      </c>
      <c r="W19" s="37">
        <f>'Datos Generales'!W97</f>
        <v>0</v>
      </c>
      <c r="X19" s="37">
        <f>'Datos Generales'!X97</f>
        <v>0</v>
      </c>
      <c r="Y19" s="37">
        <f>'Datos Generales'!Y97</f>
        <v>0</v>
      </c>
      <c r="Z19" s="37">
        <f>'Datos Generales'!Z97</f>
        <v>0</v>
      </c>
      <c r="AA19" s="37">
        <f>'Datos Generales'!AA97</f>
        <v>0</v>
      </c>
      <c r="AB19" s="37">
        <f>'Datos Generales'!AB97</f>
        <v>0</v>
      </c>
      <c r="AC19" s="37">
        <f>'Datos Generales'!AC97</f>
        <v>0</v>
      </c>
      <c r="AD19" s="37">
        <f>'Datos Generales'!AD97</f>
        <v>0</v>
      </c>
      <c r="AE19" s="37">
        <f>'Datos Generales'!AE97</f>
        <v>0</v>
      </c>
      <c r="AF19" s="37">
        <f>'Datos Generales'!AF97</f>
        <v>0</v>
      </c>
      <c r="AG19" s="37">
        <f>'Datos Generales'!AG97</f>
        <v>0</v>
      </c>
      <c r="AH19" s="37">
        <f>'Datos Generales'!AH97</f>
        <v>0</v>
      </c>
      <c r="AI19" s="37">
        <f>'Datos Generales'!AI97</f>
        <v>0</v>
      </c>
      <c r="AJ19" s="37">
        <f>'Datos Generales'!AJ97</f>
        <v>0</v>
      </c>
      <c r="AK19" s="37">
        <f>'Datos Generales'!AK97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Generales'!D98</f>
        <v>0</v>
      </c>
      <c r="E20" s="37">
        <f>'Datos Generales'!E98</f>
        <v>0</v>
      </c>
      <c r="F20" s="37">
        <f>'Datos Generales'!F98</f>
        <v>0</v>
      </c>
      <c r="G20" s="37">
        <f>'Datos Generales'!G98</f>
        <v>0</v>
      </c>
      <c r="H20" s="37">
        <f>'Datos Generales'!H98</f>
        <v>0</v>
      </c>
      <c r="I20" s="37">
        <f>'Datos Generales'!I98</f>
        <v>0</v>
      </c>
      <c r="J20" s="37">
        <f>'Datos Generales'!J98</f>
        <v>0</v>
      </c>
      <c r="K20" s="37">
        <f>'Datos Generales'!K98</f>
        <v>0</v>
      </c>
      <c r="L20" s="37">
        <f>'Datos Generales'!L98</f>
        <v>0</v>
      </c>
      <c r="M20" s="37">
        <f>'Datos Generales'!M98</f>
        <v>0</v>
      </c>
      <c r="N20" s="37">
        <f>'Datos Generales'!N98</f>
        <v>0</v>
      </c>
      <c r="O20" s="37">
        <f>'Datos Generales'!O98</f>
        <v>0</v>
      </c>
      <c r="P20" s="37">
        <f>'Datos Generales'!P98</f>
        <v>0</v>
      </c>
      <c r="Q20" s="37">
        <f>'Datos Generales'!Q98</f>
        <v>0</v>
      </c>
      <c r="R20" s="37">
        <f>'Datos Generales'!R98</f>
        <v>0</v>
      </c>
      <c r="S20" s="37">
        <f>'Datos Generales'!S98</f>
        <v>0</v>
      </c>
      <c r="T20" s="37">
        <f>'Datos Generales'!T98</f>
        <v>0</v>
      </c>
      <c r="U20" s="37">
        <f>'Datos Generales'!U98</f>
        <v>0</v>
      </c>
      <c r="V20" s="37">
        <f>'Datos Generales'!V98</f>
        <v>0</v>
      </c>
      <c r="W20" s="37">
        <f>'Datos Generales'!W98</f>
        <v>0</v>
      </c>
      <c r="X20" s="37">
        <f>'Datos Generales'!X98</f>
        <v>0</v>
      </c>
      <c r="Y20" s="37">
        <f>'Datos Generales'!Y98</f>
        <v>0</v>
      </c>
      <c r="Z20" s="37">
        <f>'Datos Generales'!Z98</f>
        <v>0</v>
      </c>
      <c r="AA20" s="37">
        <f>'Datos Generales'!AA98</f>
        <v>0</v>
      </c>
      <c r="AB20" s="37">
        <f>'Datos Generales'!AB98</f>
        <v>0</v>
      </c>
      <c r="AC20" s="37">
        <f>'Datos Generales'!AC98</f>
        <v>0</v>
      </c>
      <c r="AD20" s="37">
        <f>'Datos Generales'!AD98</f>
        <v>0</v>
      </c>
      <c r="AE20" s="37">
        <f>'Datos Generales'!AE98</f>
        <v>0</v>
      </c>
      <c r="AF20" s="37">
        <f>'Datos Generales'!AF98</f>
        <v>0</v>
      </c>
      <c r="AG20" s="37">
        <f>'Datos Generales'!AG98</f>
        <v>0</v>
      </c>
      <c r="AH20" s="37">
        <f>'Datos Generales'!AH98</f>
        <v>0</v>
      </c>
      <c r="AI20" s="37">
        <f>'Datos Generales'!AI98</f>
        <v>0</v>
      </c>
      <c r="AJ20" s="37">
        <f>'Datos Generales'!AJ98</f>
        <v>0</v>
      </c>
      <c r="AK20" s="37">
        <f>'Datos Generales'!AK98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Generales'!D99</f>
        <v>0</v>
      </c>
      <c r="E21" s="37">
        <f>'Datos Generales'!E99</f>
        <v>0</v>
      </c>
      <c r="F21" s="37">
        <f>'Datos Generales'!F99</f>
        <v>0</v>
      </c>
      <c r="G21" s="37">
        <f>'Datos Generales'!G99</f>
        <v>0</v>
      </c>
      <c r="H21" s="37">
        <f>'Datos Generales'!H99</f>
        <v>0</v>
      </c>
      <c r="I21" s="37">
        <f>'Datos Generales'!I99</f>
        <v>0</v>
      </c>
      <c r="J21" s="37">
        <f>'Datos Generales'!J99</f>
        <v>0</v>
      </c>
      <c r="K21" s="37">
        <f>'Datos Generales'!K99</f>
        <v>0</v>
      </c>
      <c r="L21" s="37">
        <f>'Datos Generales'!L99</f>
        <v>0</v>
      </c>
      <c r="M21" s="37">
        <f>'Datos Generales'!M99</f>
        <v>0</v>
      </c>
      <c r="N21" s="37">
        <f>'Datos Generales'!N99</f>
        <v>0</v>
      </c>
      <c r="O21" s="37">
        <f>'Datos Generales'!O99</f>
        <v>0</v>
      </c>
      <c r="P21" s="37">
        <f>'Datos Generales'!P99</f>
        <v>0</v>
      </c>
      <c r="Q21" s="37">
        <f>'Datos Generales'!Q99</f>
        <v>0</v>
      </c>
      <c r="R21" s="37">
        <f>'Datos Generales'!R99</f>
        <v>0</v>
      </c>
      <c r="S21" s="37">
        <f>'Datos Generales'!S99</f>
        <v>0</v>
      </c>
      <c r="T21" s="37">
        <f>'Datos Generales'!T99</f>
        <v>0</v>
      </c>
      <c r="U21" s="37">
        <f>'Datos Generales'!U99</f>
        <v>0</v>
      </c>
      <c r="V21" s="37">
        <f>'Datos Generales'!V99</f>
        <v>0</v>
      </c>
      <c r="W21" s="37">
        <f>'Datos Generales'!W99</f>
        <v>0</v>
      </c>
      <c r="X21" s="37">
        <f>'Datos Generales'!X99</f>
        <v>0</v>
      </c>
      <c r="Y21" s="37">
        <f>'Datos Generales'!Y99</f>
        <v>0</v>
      </c>
      <c r="Z21" s="37">
        <f>'Datos Generales'!Z99</f>
        <v>0</v>
      </c>
      <c r="AA21" s="37">
        <f>'Datos Generales'!AA99</f>
        <v>0</v>
      </c>
      <c r="AB21" s="37">
        <f>'Datos Generales'!AB99</f>
        <v>0</v>
      </c>
      <c r="AC21" s="37">
        <f>'Datos Generales'!AC99</f>
        <v>0</v>
      </c>
      <c r="AD21" s="37">
        <f>'Datos Generales'!AD99</f>
        <v>0</v>
      </c>
      <c r="AE21" s="37">
        <f>'Datos Generales'!AE99</f>
        <v>0</v>
      </c>
      <c r="AF21" s="37">
        <f>'Datos Generales'!AF99</f>
        <v>0</v>
      </c>
      <c r="AG21" s="37">
        <f>'Datos Generales'!AG99</f>
        <v>0</v>
      </c>
      <c r="AH21" s="37">
        <f>'Datos Generales'!AH99</f>
        <v>0</v>
      </c>
      <c r="AI21" s="37">
        <f>'Datos Generales'!AI99</f>
        <v>0</v>
      </c>
      <c r="AJ21" s="37">
        <f>'Datos Generales'!AJ99</f>
        <v>0</v>
      </c>
      <c r="AK21" s="37">
        <f>'Datos Generales'!AK99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Generales'!D100</f>
        <v>0</v>
      </c>
      <c r="E22" s="37">
        <f>'Datos Generales'!E100</f>
        <v>0</v>
      </c>
      <c r="F22" s="37">
        <f>'Datos Generales'!F100</f>
        <v>0</v>
      </c>
      <c r="G22" s="37">
        <f>'Datos Generales'!G100</f>
        <v>0</v>
      </c>
      <c r="H22" s="37">
        <f>'Datos Generales'!H100</f>
        <v>0</v>
      </c>
      <c r="I22" s="37">
        <f>'Datos Generales'!I100</f>
        <v>0</v>
      </c>
      <c r="J22" s="37">
        <f>'Datos Generales'!J100</f>
        <v>0</v>
      </c>
      <c r="K22" s="37">
        <f>'Datos Generales'!K100</f>
        <v>0</v>
      </c>
      <c r="L22" s="37">
        <f>'Datos Generales'!L100</f>
        <v>0</v>
      </c>
      <c r="M22" s="37">
        <f>'Datos Generales'!M100</f>
        <v>0</v>
      </c>
      <c r="N22" s="37">
        <f>'Datos Generales'!N100</f>
        <v>0</v>
      </c>
      <c r="O22" s="37">
        <f>'Datos Generales'!O100</f>
        <v>0</v>
      </c>
      <c r="P22" s="37">
        <f>'Datos Generales'!P100</f>
        <v>0</v>
      </c>
      <c r="Q22" s="37">
        <f>'Datos Generales'!Q100</f>
        <v>0</v>
      </c>
      <c r="R22" s="37">
        <f>'Datos Generales'!R100</f>
        <v>0</v>
      </c>
      <c r="S22" s="37">
        <f>'Datos Generales'!S100</f>
        <v>0</v>
      </c>
      <c r="T22" s="37">
        <f>'Datos Generales'!T100</f>
        <v>0</v>
      </c>
      <c r="U22" s="37">
        <f>'Datos Generales'!U100</f>
        <v>0</v>
      </c>
      <c r="V22" s="37">
        <f>'Datos Generales'!V100</f>
        <v>0</v>
      </c>
      <c r="W22" s="37">
        <f>'Datos Generales'!W100</f>
        <v>0</v>
      </c>
      <c r="X22" s="37">
        <f>'Datos Generales'!X100</f>
        <v>0</v>
      </c>
      <c r="Y22" s="37">
        <f>'Datos Generales'!Y100</f>
        <v>0</v>
      </c>
      <c r="Z22" s="37">
        <f>'Datos Generales'!Z100</f>
        <v>0</v>
      </c>
      <c r="AA22" s="37">
        <f>'Datos Generales'!AA100</f>
        <v>0</v>
      </c>
      <c r="AB22" s="37">
        <f>'Datos Generales'!AB100</f>
        <v>0</v>
      </c>
      <c r="AC22" s="37">
        <f>'Datos Generales'!AC100</f>
        <v>0</v>
      </c>
      <c r="AD22" s="37">
        <f>'Datos Generales'!AD100</f>
        <v>0</v>
      </c>
      <c r="AE22" s="37">
        <f>'Datos Generales'!AE100</f>
        <v>0</v>
      </c>
      <c r="AF22" s="37">
        <f>'Datos Generales'!AF100</f>
        <v>0</v>
      </c>
      <c r="AG22" s="37">
        <f>'Datos Generales'!AG100</f>
        <v>0</v>
      </c>
      <c r="AH22" s="37">
        <f>'Datos Generales'!AH100</f>
        <v>0</v>
      </c>
      <c r="AI22" s="37">
        <f>'Datos Generales'!AI100</f>
        <v>0</v>
      </c>
      <c r="AJ22" s="37">
        <f>'Datos Generales'!AJ100</f>
        <v>0</v>
      </c>
      <c r="AK22" s="37">
        <f>'Datos Generales'!AK100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Generales'!D101</f>
        <v>0</v>
      </c>
      <c r="E23" s="37">
        <f>'Datos Generales'!E101</f>
        <v>0</v>
      </c>
      <c r="F23" s="37">
        <f>'Datos Generales'!F101</f>
        <v>0</v>
      </c>
      <c r="G23" s="37">
        <f>'Datos Generales'!G101</f>
        <v>0</v>
      </c>
      <c r="H23" s="37">
        <f>'Datos Generales'!H101</f>
        <v>0</v>
      </c>
      <c r="I23" s="37">
        <f>'Datos Generales'!I101</f>
        <v>0</v>
      </c>
      <c r="J23" s="37">
        <f>'Datos Generales'!J101</f>
        <v>0</v>
      </c>
      <c r="K23" s="37">
        <f>'Datos Generales'!K101</f>
        <v>0</v>
      </c>
      <c r="L23" s="37">
        <f>'Datos Generales'!L101</f>
        <v>0</v>
      </c>
      <c r="M23" s="37">
        <f>'Datos Generales'!M101</f>
        <v>0</v>
      </c>
      <c r="N23" s="37">
        <f>'Datos Generales'!N101</f>
        <v>0</v>
      </c>
      <c r="O23" s="37">
        <f>'Datos Generales'!O101</f>
        <v>0</v>
      </c>
      <c r="P23" s="37">
        <f>'Datos Generales'!P101</f>
        <v>0</v>
      </c>
      <c r="Q23" s="37">
        <f>'Datos Generales'!Q101</f>
        <v>0</v>
      </c>
      <c r="R23" s="37">
        <f>'Datos Generales'!R101</f>
        <v>0</v>
      </c>
      <c r="S23" s="37">
        <f>'Datos Generales'!S101</f>
        <v>0</v>
      </c>
      <c r="T23" s="37">
        <f>'Datos Generales'!T101</f>
        <v>0</v>
      </c>
      <c r="U23" s="37">
        <f>'Datos Generales'!U101</f>
        <v>0</v>
      </c>
      <c r="V23" s="37">
        <f>'Datos Generales'!V101</f>
        <v>0</v>
      </c>
      <c r="W23" s="37">
        <f>'Datos Generales'!W101</f>
        <v>0</v>
      </c>
      <c r="X23" s="37">
        <f>'Datos Generales'!X101</f>
        <v>0</v>
      </c>
      <c r="Y23" s="37">
        <f>'Datos Generales'!Y101</f>
        <v>0</v>
      </c>
      <c r="Z23" s="37">
        <f>'Datos Generales'!Z101</f>
        <v>0</v>
      </c>
      <c r="AA23" s="37">
        <f>'Datos Generales'!AA101</f>
        <v>0</v>
      </c>
      <c r="AB23" s="37">
        <f>'Datos Generales'!AB101</f>
        <v>0</v>
      </c>
      <c r="AC23" s="37">
        <f>'Datos Generales'!AC101</f>
        <v>0</v>
      </c>
      <c r="AD23" s="37">
        <f>'Datos Generales'!AD101</f>
        <v>0</v>
      </c>
      <c r="AE23" s="37">
        <f>'Datos Generales'!AE101</f>
        <v>0</v>
      </c>
      <c r="AF23" s="37">
        <f>'Datos Generales'!AF101</f>
        <v>0</v>
      </c>
      <c r="AG23" s="37">
        <f>'Datos Generales'!AG101</f>
        <v>0</v>
      </c>
      <c r="AH23" s="37">
        <f>'Datos Generales'!AH101</f>
        <v>0</v>
      </c>
      <c r="AI23" s="37">
        <f>'Datos Generales'!AI101</f>
        <v>0</v>
      </c>
      <c r="AJ23" s="37">
        <f>'Datos Generales'!AJ101</f>
        <v>0</v>
      </c>
      <c r="AK23" s="37">
        <f>'Datos Generales'!AK101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Generales'!D102</f>
        <v>0</v>
      </c>
      <c r="E24" s="37">
        <f>'Datos Generales'!E102</f>
        <v>0</v>
      </c>
      <c r="F24" s="37">
        <f>'Datos Generales'!F102</f>
        <v>0</v>
      </c>
      <c r="G24" s="37">
        <f>'Datos Generales'!G102</f>
        <v>0</v>
      </c>
      <c r="H24" s="37">
        <f>'Datos Generales'!H102</f>
        <v>0</v>
      </c>
      <c r="I24" s="37">
        <f>'Datos Generales'!I102</f>
        <v>0</v>
      </c>
      <c r="J24" s="37">
        <f>'Datos Generales'!J102</f>
        <v>0</v>
      </c>
      <c r="K24" s="37">
        <f>'Datos Generales'!K102</f>
        <v>0</v>
      </c>
      <c r="L24" s="37">
        <f>'Datos Generales'!L102</f>
        <v>0</v>
      </c>
      <c r="M24" s="37">
        <f>'Datos Generales'!M102</f>
        <v>0</v>
      </c>
      <c r="N24" s="37">
        <f>'Datos Generales'!N102</f>
        <v>0</v>
      </c>
      <c r="O24" s="37">
        <f>'Datos Generales'!O102</f>
        <v>0</v>
      </c>
      <c r="P24" s="37">
        <f>'Datos Generales'!P102</f>
        <v>0</v>
      </c>
      <c r="Q24" s="37">
        <f>'Datos Generales'!Q102</f>
        <v>0</v>
      </c>
      <c r="R24" s="37">
        <f>'Datos Generales'!R102</f>
        <v>0</v>
      </c>
      <c r="S24" s="37">
        <f>'Datos Generales'!S102</f>
        <v>0</v>
      </c>
      <c r="T24" s="37">
        <f>'Datos Generales'!T102</f>
        <v>0</v>
      </c>
      <c r="U24" s="37">
        <f>'Datos Generales'!U102</f>
        <v>0</v>
      </c>
      <c r="V24" s="37">
        <f>'Datos Generales'!V102</f>
        <v>0</v>
      </c>
      <c r="W24" s="37">
        <f>'Datos Generales'!W102</f>
        <v>0</v>
      </c>
      <c r="X24" s="37">
        <f>'Datos Generales'!X102</f>
        <v>0</v>
      </c>
      <c r="Y24" s="37">
        <f>'Datos Generales'!Y102</f>
        <v>0</v>
      </c>
      <c r="Z24" s="37">
        <f>'Datos Generales'!Z102</f>
        <v>0</v>
      </c>
      <c r="AA24" s="37">
        <f>'Datos Generales'!AA102</f>
        <v>0</v>
      </c>
      <c r="AB24" s="37">
        <f>'Datos Generales'!AB102</f>
        <v>0</v>
      </c>
      <c r="AC24" s="37">
        <f>'Datos Generales'!AC102</f>
        <v>0</v>
      </c>
      <c r="AD24" s="37">
        <f>'Datos Generales'!AD102</f>
        <v>0</v>
      </c>
      <c r="AE24" s="37">
        <f>'Datos Generales'!AE102</f>
        <v>0</v>
      </c>
      <c r="AF24" s="37">
        <f>'Datos Generales'!AF102</f>
        <v>0</v>
      </c>
      <c r="AG24" s="37">
        <f>'Datos Generales'!AG102</f>
        <v>0</v>
      </c>
      <c r="AH24" s="37">
        <f>'Datos Generales'!AH102</f>
        <v>0</v>
      </c>
      <c r="AI24" s="37">
        <f>'Datos Generales'!AI102</f>
        <v>0</v>
      </c>
      <c r="AJ24" s="37">
        <f>'Datos Generales'!AJ102</f>
        <v>0</v>
      </c>
      <c r="AK24" s="37">
        <f>'Datos Generales'!AK102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Generales'!D104</f>
        <v>0</v>
      </c>
      <c r="E25" s="37">
        <f>'Datos Generales'!E104</f>
        <v>0</v>
      </c>
      <c r="F25" s="37">
        <f>'Datos Generales'!F104</f>
        <v>0</v>
      </c>
      <c r="G25" s="37">
        <f>'Datos Generales'!G104</f>
        <v>0</v>
      </c>
      <c r="H25" s="37">
        <f>'Datos Generales'!H104</f>
        <v>0</v>
      </c>
      <c r="I25" s="37">
        <f>'Datos Generales'!I104</f>
        <v>0</v>
      </c>
      <c r="J25" s="37">
        <f>'Datos Generales'!J104</f>
        <v>0</v>
      </c>
      <c r="K25" s="37">
        <f>'Datos Generales'!K104</f>
        <v>0</v>
      </c>
      <c r="L25" s="37">
        <f>'Datos Generales'!L104</f>
        <v>0</v>
      </c>
      <c r="M25" s="37">
        <f>'Datos Generales'!M104</f>
        <v>0</v>
      </c>
      <c r="N25" s="37">
        <f>'Datos Generales'!N104</f>
        <v>0</v>
      </c>
      <c r="O25" s="37">
        <f>'Datos Generales'!O104</f>
        <v>0</v>
      </c>
      <c r="P25" s="37">
        <f>'Datos Generales'!P104</f>
        <v>0</v>
      </c>
      <c r="Q25" s="37">
        <f>'Datos Generales'!Q104</f>
        <v>0</v>
      </c>
      <c r="R25" s="37">
        <f>'Datos Generales'!R104</f>
        <v>0</v>
      </c>
      <c r="S25" s="37">
        <f>'Datos Generales'!S104</f>
        <v>0</v>
      </c>
      <c r="T25" s="37">
        <f>'Datos Generales'!T104</f>
        <v>0</v>
      </c>
      <c r="U25" s="37">
        <f>'Datos Generales'!U104</f>
        <v>0</v>
      </c>
      <c r="V25" s="37">
        <f>'Datos Generales'!V104</f>
        <v>0</v>
      </c>
      <c r="W25" s="37">
        <f>'Datos Generales'!W104</f>
        <v>0</v>
      </c>
      <c r="X25" s="37">
        <f>'Datos Generales'!X104</f>
        <v>0</v>
      </c>
      <c r="Y25" s="37">
        <f>'Datos Generales'!Y104</f>
        <v>0</v>
      </c>
      <c r="Z25" s="37">
        <f>'Datos Generales'!Z104</f>
        <v>0</v>
      </c>
      <c r="AA25" s="37">
        <f>'Datos Generales'!AA104</f>
        <v>0</v>
      </c>
      <c r="AB25" s="37">
        <f>'Datos Generales'!AB104</f>
        <v>0</v>
      </c>
      <c r="AC25" s="37">
        <f>'Datos Generales'!AC104</f>
        <v>0</v>
      </c>
      <c r="AD25" s="37">
        <f>'Datos Generales'!AD104</f>
        <v>0</v>
      </c>
      <c r="AE25" s="37">
        <f>'Datos Generales'!AE104</f>
        <v>0</v>
      </c>
      <c r="AF25" s="37">
        <f>'Datos Generales'!AF104</f>
        <v>0</v>
      </c>
      <c r="AG25" s="37">
        <f>'Datos Generales'!AG104</f>
        <v>0</v>
      </c>
      <c r="AH25" s="37">
        <f>'Datos Generales'!AH104</f>
        <v>0</v>
      </c>
      <c r="AI25" s="37">
        <f>'Datos Generales'!AI104</f>
        <v>0</v>
      </c>
      <c r="AJ25" s="37">
        <f>'Datos Generales'!AJ104</f>
        <v>0</v>
      </c>
      <c r="AK25" s="37">
        <f>'Datos Generales'!AK104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Generales'!D105</f>
        <v>0</v>
      </c>
      <c r="E26" s="37">
        <f>'Datos Generales'!E105</f>
        <v>0</v>
      </c>
      <c r="F26" s="37">
        <f>'Datos Generales'!F105</f>
        <v>0</v>
      </c>
      <c r="G26" s="37">
        <f>'Datos Generales'!G105</f>
        <v>0</v>
      </c>
      <c r="H26" s="37">
        <f>'Datos Generales'!H105</f>
        <v>0</v>
      </c>
      <c r="I26" s="37">
        <f>'Datos Generales'!I105</f>
        <v>0</v>
      </c>
      <c r="J26" s="37">
        <f>'Datos Generales'!J105</f>
        <v>0</v>
      </c>
      <c r="K26" s="37">
        <f>'Datos Generales'!K105</f>
        <v>0</v>
      </c>
      <c r="L26" s="37">
        <f>'Datos Generales'!L105</f>
        <v>0</v>
      </c>
      <c r="M26" s="37">
        <f>'Datos Generales'!M105</f>
        <v>0</v>
      </c>
      <c r="N26" s="37">
        <f>'Datos Generales'!N105</f>
        <v>0</v>
      </c>
      <c r="O26" s="37">
        <f>'Datos Generales'!O105</f>
        <v>0</v>
      </c>
      <c r="P26" s="37">
        <f>'Datos Generales'!P105</f>
        <v>0</v>
      </c>
      <c r="Q26" s="37">
        <f>'Datos Generales'!Q105</f>
        <v>0</v>
      </c>
      <c r="R26" s="37">
        <f>'Datos Generales'!R105</f>
        <v>0</v>
      </c>
      <c r="S26" s="37">
        <f>'Datos Generales'!S105</f>
        <v>0</v>
      </c>
      <c r="T26" s="37">
        <f>'Datos Generales'!T105</f>
        <v>0</v>
      </c>
      <c r="U26" s="37">
        <f>'Datos Generales'!U105</f>
        <v>0</v>
      </c>
      <c r="V26" s="37">
        <f>'Datos Generales'!V105</f>
        <v>0</v>
      </c>
      <c r="W26" s="37">
        <f>'Datos Generales'!W105</f>
        <v>0</v>
      </c>
      <c r="X26" s="37">
        <f>'Datos Generales'!X105</f>
        <v>0</v>
      </c>
      <c r="Y26" s="37">
        <f>'Datos Generales'!Y105</f>
        <v>0</v>
      </c>
      <c r="Z26" s="37">
        <f>'Datos Generales'!Z105</f>
        <v>0</v>
      </c>
      <c r="AA26" s="37">
        <f>'Datos Generales'!AA105</f>
        <v>0</v>
      </c>
      <c r="AB26" s="37">
        <f>'Datos Generales'!AB105</f>
        <v>0</v>
      </c>
      <c r="AC26" s="37">
        <f>'Datos Generales'!AC105</f>
        <v>0</v>
      </c>
      <c r="AD26" s="37">
        <f>'Datos Generales'!AD105</f>
        <v>0</v>
      </c>
      <c r="AE26" s="37">
        <f>'Datos Generales'!AE105</f>
        <v>0</v>
      </c>
      <c r="AF26" s="37">
        <f>'Datos Generales'!AF105</f>
        <v>0</v>
      </c>
      <c r="AG26" s="37">
        <f>'Datos Generales'!AG105</f>
        <v>0</v>
      </c>
      <c r="AH26" s="37">
        <f>'Datos Generales'!AH105</f>
        <v>0</v>
      </c>
      <c r="AI26" s="37">
        <f>'Datos Generales'!AI105</f>
        <v>0</v>
      </c>
      <c r="AJ26" s="37">
        <f>'Datos Generales'!AJ105</f>
        <v>0</v>
      </c>
      <c r="AK26" s="37">
        <f>'Datos Generales'!AK105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538.981009359072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1.2570510517740441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</v>
      </c>
      <c r="E52" s="57">
        <f>'Particip. Energético'!E110</f>
        <v>0</v>
      </c>
      <c r="F52" s="57">
        <f>'Particip. Energético'!F110</f>
        <v>0</v>
      </c>
      <c r="G52" s="57">
        <f>'Particip. Energético'!G110</f>
        <v>0</v>
      </c>
      <c r="H52" s="57">
        <f>'Particip. Energético'!H110</f>
        <v>0</v>
      </c>
      <c r="I52" s="57">
        <f>'Particip. Energético'!I110</f>
        <v>0</v>
      </c>
      <c r="J52" s="57">
        <f>'Particip. Energético'!J110</f>
        <v>0</v>
      </c>
      <c r="K52" s="57">
        <f>'Particip. Energético'!K110</f>
        <v>0</v>
      </c>
      <c r="L52" s="57">
        <f>'Particip. Energético'!L110</f>
        <v>0</v>
      </c>
      <c r="M52" s="57">
        <f>'Particip. Energético'!M110</f>
        <v>0</v>
      </c>
      <c r="N52" s="57">
        <f>'Particip. Energético'!N110</f>
        <v>0</v>
      </c>
      <c r="O52" s="57">
        <f>'Particip. Energético'!O110</f>
        <v>0</v>
      </c>
      <c r="P52" s="57">
        <f>'Particip. Energético'!P110</f>
        <v>0</v>
      </c>
      <c r="Q52" s="57">
        <f>'Particip. Energético'!Q110</f>
        <v>0</v>
      </c>
      <c r="R52" s="57">
        <f>'Particip. Energético'!R110</f>
        <v>0</v>
      </c>
      <c r="S52" s="57">
        <f>'Particip. Energético'!S110</f>
        <v>0</v>
      </c>
      <c r="T52" s="57">
        <f>'Particip. Energético'!T110</f>
        <v>0</v>
      </c>
      <c r="U52" s="57">
        <f>'Particip. Energético'!U110</f>
        <v>0</v>
      </c>
      <c r="V52" s="57">
        <f>'Particip. Energético'!V110</f>
        <v>0</v>
      </c>
      <c r="W52" s="57">
        <f>'Particip. Energético'!W110</f>
        <v>0</v>
      </c>
      <c r="X52" s="57">
        <f>'Particip. Energético'!X110</f>
        <v>0</v>
      </c>
      <c r="Y52" s="57">
        <f>'Particip. Energético'!Y110</f>
        <v>0</v>
      </c>
      <c r="Z52" s="57">
        <f>'Particip. Energético'!Z110</f>
        <v>0</v>
      </c>
      <c r="AA52" s="57">
        <f>'Particip. Energético'!AA110</f>
        <v>0</v>
      </c>
      <c r="AB52" s="57">
        <f>'Particip. Energético'!AB110</f>
        <v>0</v>
      </c>
      <c r="AC52" s="57">
        <f>'Particip. Energético'!AC110</f>
        <v>0</v>
      </c>
      <c r="AD52" s="57">
        <f>'Particip. Energético'!AD110</f>
        <v>0</v>
      </c>
      <c r="AE52" s="57">
        <f>'Particip. Energético'!AE110</f>
        <v>0</v>
      </c>
      <c r="AF52" s="57">
        <f>'Particip. Energético'!AF110</f>
        <v>0</v>
      </c>
      <c r="AG52" s="57">
        <f>'Particip. Energético'!AG110</f>
        <v>0</v>
      </c>
      <c r="AH52" s="57">
        <f>'Particip. Energético'!AH110</f>
        <v>0</v>
      </c>
      <c r="AI52" s="57">
        <f>'Particip. Energético'!AI110</f>
        <v>0</v>
      </c>
      <c r="AJ52" s="57">
        <f>'Particip. Energético'!AJ110</f>
        <v>0</v>
      </c>
      <c r="AK52" s="57">
        <f>'Particip. Energético'!AK110</f>
        <v>0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1</v>
      </c>
      <c r="E53" s="57">
        <f>'Particip. Energético'!E111</f>
        <v>1</v>
      </c>
      <c r="F53" s="57">
        <f>'Particip. Energético'!F111</f>
        <v>1</v>
      </c>
      <c r="G53" s="57">
        <f>'Particip. Energético'!G111</f>
        <v>1</v>
      </c>
      <c r="H53" s="57">
        <f>'Particip. Energético'!H111</f>
        <v>1</v>
      </c>
      <c r="I53" s="57">
        <f>'Particip. Energético'!I111</f>
        <v>1</v>
      </c>
      <c r="J53" s="57">
        <f>'Particip. Energético'!J111</f>
        <v>1</v>
      </c>
      <c r="K53" s="57">
        <f>'Particip. Energético'!K111</f>
        <v>1</v>
      </c>
      <c r="L53" s="57">
        <f>'Particip. Energético'!L111</f>
        <v>1</v>
      </c>
      <c r="M53" s="57">
        <f>'Particip. Energético'!M111</f>
        <v>1</v>
      </c>
      <c r="N53" s="57">
        <f>'Particip. Energético'!N111</f>
        <v>1</v>
      </c>
      <c r="O53" s="57">
        <f>'Particip. Energético'!O111</f>
        <v>1</v>
      </c>
      <c r="P53" s="57">
        <f>'Particip. Energético'!P111</f>
        <v>1</v>
      </c>
      <c r="Q53" s="57">
        <f>'Particip. Energético'!Q111</f>
        <v>1</v>
      </c>
      <c r="R53" s="57">
        <f>'Particip. Energético'!R111</f>
        <v>1</v>
      </c>
      <c r="S53" s="57">
        <f>'Particip. Energético'!S111</f>
        <v>1</v>
      </c>
      <c r="T53" s="57">
        <f>'Particip. Energético'!T111</f>
        <v>1</v>
      </c>
      <c r="U53" s="57">
        <f>'Particip. Energético'!U111</f>
        <v>1</v>
      </c>
      <c r="V53" s="57">
        <f>'Particip. Energético'!V111</f>
        <v>1</v>
      </c>
      <c r="W53" s="57">
        <f>'Particip. Energético'!W111</f>
        <v>0.98482836399574936</v>
      </c>
      <c r="X53" s="57">
        <f>'Particip. Energético'!X111</f>
        <v>0.96965672799150227</v>
      </c>
      <c r="Y53" s="57">
        <f>'Particip. Energético'!Y111</f>
        <v>0.95448509198725517</v>
      </c>
      <c r="Z53" s="57">
        <f>'Particip. Energético'!Z111</f>
        <v>0.93931345598300453</v>
      </c>
      <c r="AA53" s="57">
        <f>'Particip. Energético'!AA111</f>
        <v>0.92414181997875744</v>
      </c>
      <c r="AB53" s="57">
        <f>'Particip. Energético'!AB111</f>
        <v>0.8393134559829889</v>
      </c>
      <c r="AC53" s="57">
        <f>'Particip. Energético'!AC111</f>
        <v>0.75448509198722036</v>
      </c>
      <c r="AD53" s="57">
        <f>'Particip. Energético'!AD111</f>
        <v>0.66965672799148024</v>
      </c>
      <c r="AE53" s="57">
        <f>'Particip. Energético'!AE111</f>
        <v>0.58482836399574012</v>
      </c>
      <c r="AF53" s="57">
        <f>'Particip. Energético'!AF111</f>
        <v>0.49999999999997158</v>
      </c>
      <c r="AG53" s="57">
        <f>'Particip. Energético'!AG111</f>
        <v>0.41517163600425988</v>
      </c>
      <c r="AH53" s="57">
        <f>'Particip. Energético'!AH111</f>
        <v>0.33034327200849134</v>
      </c>
      <c r="AI53" s="57">
        <f>'Particip. Energético'!AI111</f>
        <v>0.24551490801275122</v>
      </c>
      <c r="AJ53" s="57">
        <f>'Particip. Energético'!AJ111</f>
        <v>0.1606865440170111</v>
      </c>
      <c r="AK53" s="57">
        <f>'Particip. Energético'!AK111</f>
        <v>7.5858180021242561E-2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Energético'!E112</f>
        <v>0</v>
      </c>
      <c r="F54" s="57">
        <f>'Particip. Energético'!F112</f>
        <v>0</v>
      </c>
      <c r="G54" s="57">
        <f>'Particip. Energético'!G112</f>
        <v>0</v>
      </c>
      <c r="H54" s="57">
        <f>'Particip. Energético'!H112</f>
        <v>0</v>
      </c>
      <c r="I54" s="57">
        <f>'Particip. Energético'!I112</f>
        <v>0</v>
      </c>
      <c r="J54" s="57">
        <f>'Particip. Energético'!J112</f>
        <v>0</v>
      </c>
      <c r="K54" s="57">
        <f>'Particip. Energético'!K112</f>
        <v>0</v>
      </c>
      <c r="L54" s="57">
        <f>'Particip. Energético'!L112</f>
        <v>0</v>
      </c>
      <c r="M54" s="57">
        <f>'Particip. Energético'!M112</f>
        <v>0</v>
      </c>
      <c r="N54" s="57">
        <f>'Particip. Energético'!N112</f>
        <v>0</v>
      </c>
      <c r="O54" s="57">
        <f>'Particip. Energético'!O112</f>
        <v>0</v>
      </c>
      <c r="P54" s="57">
        <f>'Particip. Energético'!P112</f>
        <v>0</v>
      </c>
      <c r="Q54" s="57">
        <f>'Particip. Energético'!Q112</f>
        <v>0</v>
      </c>
      <c r="R54" s="57">
        <f>'Particip. Energético'!R112</f>
        <v>0</v>
      </c>
      <c r="S54" s="57">
        <f>'Particip. Energético'!S112</f>
        <v>0</v>
      </c>
      <c r="T54" s="57">
        <f>'Particip. Energético'!T112</f>
        <v>0</v>
      </c>
      <c r="U54" s="57">
        <f>'Particip. Energético'!U112</f>
        <v>0</v>
      </c>
      <c r="V54" s="57">
        <f>'Particip. Energético'!V112</f>
        <v>0</v>
      </c>
      <c r="W54" s="57">
        <f>'Particip. Energético'!W112</f>
        <v>0</v>
      </c>
      <c r="X54" s="57">
        <f>'Particip. Energético'!X112</f>
        <v>0</v>
      </c>
      <c r="Y54" s="57">
        <f>'Particip. Energético'!Y112</f>
        <v>0</v>
      </c>
      <c r="Z54" s="57">
        <f>'Particip. Energético'!Z112</f>
        <v>0</v>
      </c>
      <c r="AA54" s="57">
        <f>'Particip. Energético'!AA112</f>
        <v>0</v>
      </c>
      <c r="AB54" s="57">
        <f>'Particip. Energético'!AB112</f>
        <v>0</v>
      </c>
      <c r="AC54" s="57">
        <f>'Particip. Energético'!AC112</f>
        <v>0</v>
      </c>
      <c r="AD54" s="57">
        <f>'Particip. Energético'!AD112</f>
        <v>0</v>
      </c>
      <c r="AE54" s="57">
        <f>'Particip. Energético'!AE112</f>
        <v>0</v>
      </c>
      <c r="AF54" s="57">
        <f>'Particip. Energético'!AF112</f>
        <v>0</v>
      </c>
      <c r="AG54" s="57">
        <f>'Particip. Energético'!AG112</f>
        <v>0</v>
      </c>
      <c r="AH54" s="57">
        <f>'Particip. Energético'!AH112</f>
        <v>0</v>
      </c>
      <c r="AI54" s="57">
        <f>'Particip. Energético'!AI112</f>
        <v>0</v>
      </c>
      <c r="AJ54" s="57">
        <f>'Particip. Energético'!AJ112</f>
        <v>0</v>
      </c>
      <c r="AK54" s="57">
        <f>'Particip. Energético'!AK112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Energético'!E113</f>
        <v>0</v>
      </c>
      <c r="F55" s="57">
        <f>'Particip. Energético'!F113</f>
        <v>0</v>
      </c>
      <c r="G55" s="57">
        <f>'Particip. Energético'!G113</f>
        <v>0</v>
      </c>
      <c r="H55" s="57">
        <f>'Particip. Energético'!H113</f>
        <v>0</v>
      </c>
      <c r="I55" s="57">
        <f>'Particip. Energético'!I113</f>
        <v>0</v>
      </c>
      <c r="J55" s="57">
        <f>'Particip. Energético'!J113</f>
        <v>0</v>
      </c>
      <c r="K55" s="57">
        <f>'Particip. Energético'!K113</f>
        <v>0</v>
      </c>
      <c r="L55" s="57">
        <f>'Particip. Energético'!L113</f>
        <v>0</v>
      </c>
      <c r="M55" s="57">
        <f>'Particip. Energético'!M113</f>
        <v>0</v>
      </c>
      <c r="N55" s="57">
        <f>'Particip. Energético'!N113</f>
        <v>0</v>
      </c>
      <c r="O55" s="57">
        <f>'Particip. Energético'!O113</f>
        <v>0</v>
      </c>
      <c r="P55" s="57">
        <f>'Particip. Energético'!P113</f>
        <v>0</v>
      </c>
      <c r="Q55" s="57">
        <f>'Particip. Energético'!Q113</f>
        <v>0</v>
      </c>
      <c r="R55" s="57">
        <f>'Particip. Energético'!R113</f>
        <v>0</v>
      </c>
      <c r="S55" s="57">
        <f>'Particip. Energético'!S113</f>
        <v>0</v>
      </c>
      <c r="T55" s="57">
        <f>'Particip. Energético'!T113</f>
        <v>0</v>
      </c>
      <c r="U55" s="57">
        <f>'Particip. Energético'!U113</f>
        <v>0</v>
      </c>
      <c r="V55" s="57">
        <f>'Particip. Energético'!V113</f>
        <v>0</v>
      </c>
      <c r="W55" s="57">
        <f>'Particip. Energético'!W113</f>
        <v>0</v>
      </c>
      <c r="X55" s="57">
        <f>'Particip. Energético'!X113</f>
        <v>0</v>
      </c>
      <c r="Y55" s="57">
        <f>'Particip. Energético'!Y113</f>
        <v>0</v>
      </c>
      <c r="Z55" s="57">
        <f>'Particip. Energético'!Z113</f>
        <v>0</v>
      </c>
      <c r="AA55" s="57">
        <f>'Particip. Energético'!AA113</f>
        <v>0</v>
      </c>
      <c r="AB55" s="57">
        <f>'Particip. Energético'!AB113</f>
        <v>0</v>
      </c>
      <c r="AC55" s="57">
        <f>'Particip. Energético'!AC113</f>
        <v>0</v>
      </c>
      <c r="AD55" s="57">
        <f>'Particip. Energético'!AD113</f>
        <v>0</v>
      </c>
      <c r="AE55" s="57">
        <f>'Particip. Energético'!AE113</f>
        <v>0</v>
      </c>
      <c r="AF55" s="57">
        <f>'Particip. Energético'!AF113</f>
        <v>0</v>
      </c>
      <c r="AG55" s="57">
        <f>'Particip. Energético'!AG113</f>
        <v>0</v>
      </c>
      <c r="AH55" s="57">
        <f>'Particip. Energético'!AH113</f>
        <v>0</v>
      </c>
      <c r="AI55" s="57">
        <f>'Particip. Energético'!AI113</f>
        <v>0</v>
      </c>
      <c r="AJ55" s="57">
        <f>'Particip. Energético'!AJ113</f>
        <v>0</v>
      </c>
      <c r="AK55" s="57">
        <f>'Particip. Energético'!AK113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0</v>
      </c>
      <c r="E56" s="57">
        <f>'Particip. Energético'!E114</f>
        <v>0</v>
      </c>
      <c r="F56" s="57">
        <f>'Particip. Energético'!F114</f>
        <v>0</v>
      </c>
      <c r="G56" s="57">
        <f>'Particip. Energético'!G114</f>
        <v>0</v>
      </c>
      <c r="H56" s="57">
        <f>'Particip. Energético'!H114</f>
        <v>0</v>
      </c>
      <c r="I56" s="57">
        <f>'Particip. Energético'!I114</f>
        <v>0</v>
      </c>
      <c r="J56" s="57">
        <f>'Particip. Energético'!J114</f>
        <v>0</v>
      </c>
      <c r="K56" s="57">
        <f>'Particip. Energético'!K114</f>
        <v>0</v>
      </c>
      <c r="L56" s="57">
        <f>'Particip. Energético'!L114</f>
        <v>0</v>
      </c>
      <c r="M56" s="57">
        <f>'Particip. Energético'!M114</f>
        <v>0</v>
      </c>
      <c r="N56" s="57">
        <f>'Particip. Energético'!N114</f>
        <v>0</v>
      </c>
      <c r="O56" s="57">
        <f>'Particip. Energético'!O114</f>
        <v>0</v>
      </c>
      <c r="P56" s="57">
        <f>'Particip. Energético'!P114</f>
        <v>0</v>
      </c>
      <c r="Q56" s="57">
        <f>'Particip. Energético'!Q114</f>
        <v>0</v>
      </c>
      <c r="R56" s="57">
        <f>'Particip. Energético'!R114</f>
        <v>0</v>
      </c>
      <c r="S56" s="57">
        <f>'Particip. Energético'!S114</f>
        <v>0</v>
      </c>
      <c r="T56" s="57">
        <f>'Particip. Energético'!T114</f>
        <v>0</v>
      </c>
      <c r="U56" s="57">
        <f>'Particip. Energético'!U114</f>
        <v>0</v>
      </c>
      <c r="V56" s="57">
        <f>'Particip. Energético'!V114</f>
        <v>0</v>
      </c>
      <c r="W56" s="57">
        <f>'Particip. Energético'!W114</f>
        <v>0</v>
      </c>
      <c r="X56" s="57">
        <f>'Particip. Energético'!X114</f>
        <v>0</v>
      </c>
      <c r="Y56" s="57">
        <f>'Particip. Energético'!Y114</f>
        <v>0</v>
      </c>
      <c r="Z56" s="57">
        <f>'Particip. Energético'!Z114</f>
        <v>0</v>
      </c>
      <c r="AA56" s="57">
        <f>'Particip. Energético'!AA114</f>
        <v>0</v>
      </c>
      <c r="AB56" s="57">
        <f>'Particip. Energético'!AB114</f>
        <v>0</v>
      </c>
      <c r="AC56" s="57">
        <f>'Particip. Energético'!AC114</f>
        <v>0</v>
      </c>
      <c r="AD56" s="57">
        <f>'Particip. Energético'!AD114</f>
        <v>0</v>
      </c>
      <c r="AE56" s="57">
        <f>'Particip. Energético'!AE114</f>
        <v>0</v>
      </c>
      <c r="AF56" s="57">
        <f>'Particip. Energético'!AF114</f>
        <v>0</v>
      </c>
      <c r="AG56" s="57">
        <f>'Particip. Energético'!AG114</f>
        <v>0</v>
      </c>
      <c r="AH56" s="57">
        <f>'Particip. Energético'!AH114</f>
        <v>0</v>
      </c>
      <c r="AI56" s="57">
        <f>'Particip. Energético'!AI114</f>
        <v>0</v>
      </c>
      <c r="AJ56" s="57">
        <f>'Particip. Energético'!AJ114</f>
        <v>0</v>
      </c>
      <c r="AK56" s="57">
        <f>'Particip. Energético'!AK114</f>
        <v>0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Energético'!E115</f>
        <v>0</v>
      </c>
      <c r="F57" s="57">
        <f>'Particip. Energético'!F115</f>
        <v>0</v>
      </c>
      <c r="G57" s="57">
        <f>'Particip. Energético'!G115</f>
        <v>0</v>
      </c>
      <c r="H57" s="57">
        <f>'Particip. Energético'!H115</f>
        <v>0</v>
      </c>
      <c r="I57" s="57">
        <f>'Particip. Energético'!I115</f>
        <v>0</v>
      </c>
      <c r="J57" s="57">
        <f>'Particip. Energético'!J115</f>
        <v>0</v>
      </c>
      <c r="K57" s="57">
        <f>'Particip. Energético'!K115</f>
        <v>0</v>
      </c>
      <c r="L57" s="57">
        <f>'Particip. Energético'!L115</f>
        <v>0</v>
      </c>
      <c r="M57" s="57">
        <f>'Particip. Energético'!M115</f>
        <v>0</v>
      </c>
      <c r="N57" s="57">
        <f>'Particip. Energético'!N115</f>
        <v>0</v>
      </c>
      <c r="O57" s="57">
        <f>'Particip. Energético'!O115</f>
        <v>0</v>
      </c>
      <c r="P57" s="57">
        <f>'Particip. Energético'!P115</f>
        <v>0</v>
      </c>
      <c r="Q57" s="57">
        <f>'Particip. Energético'!Q115</f>
        <v>0</v>
      </c>
      <c r="R57" s="57">
        <f>'Particip. Energético'!R115</f>
        <v>0</v>
      </c>
      <c r="S57" s="57">
        <f>'Particip. Energético'!S115</f>
        <v>0</v>
      </c>
      <c r="T57" s="57">
        <f>'Particip. Energético'!T115</f>
        <v>0</v>
      </c>
      <c r="U57" s="57">
        <f>'Particip. Energético'!U115</f>
        <v>0</v>
      </c>
      <c r="V57" s="57">
        <f>'Particip. Energético'!V115</f>
        <v>0</v>
      </c>
      <c r="W57" s="57">
        <f>'Particip. Energético'!W115</f>
        <v>0</v>
      </c>
      <c r="X57" s="57">
        <f>'Particip. Energético'!X115</f>
        <v>0</v>
      </c>
      <c r="Y57" s="57">
        <f>'Particip. Energético'!Y115</f>
        <v>0</v>
      </c>
      <c r="Z57" s="57">
        <f>'Particip. Energético'!Z115</f>
        <v>0</v>
      </c>
      <c r="AA57" s="57">
        <f>'Particip. Energético'!AA115</f>
        <v>0</v>
      </c>
      <c r="AB57" s="57">
        <f>'Particip. Energético'!AB115</f>
        <v>0</v>
      </c>
      <c r="AC57" s="57">
        <f>'Particip. Energético'!AC115</f>
        <v>0</v>
      </c>
      <c r="AD57" s="57">
        <f>'Particip. Energético'!AD115</f>
        <v>0</v>
      </c>
      <c r="AE57" s="57">
        <f>'Particip. Energético'!AE115</f>
        <v>0</v>
      </c>
      <c r="AF57" s="57">
        <f>'Particip. Energético'!AF115</f>
        <v>0</v>
      </c>
      <c r="AG57" s="57">
        <f>'Particip. Energético'!AG115</f>
        <v>0</v>
      </c>
      <c r="AH57" s="57">
        <f>'Particip. Energético'!AH115</f>
        <v>0</v>
      </c>
      <c r="AI57" s="57">
        <f>'Particip. Energético'!AI115</f>
        <v>0</v>
      </c>
      <c r="AJ57" s="57">
        <f>'Particip. Energético'!AJ115</f>
        <v>0</v>
      </c>
      <c r="AK57" s="57">
        <f>'Particip. Energético'!AK115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Energético'!E116</f>
        <v>0</v>
      </c>
      <c r="F58" s="57">
        <f>'Particip. Energético'!F116</f>
        <v>0</v>
      </c>
      <c r="G58" s="57">
        <f>'Particip. Energético'!G116</f>
        <v>0</v>
      </c>
      <c r="H58" s="57">
        <f>'Particip. Energético'!H116</f>
        <v>0</v>
      </c>
      <c r="I58" s="57">
        <f>'Particip. Energético'!I116</f>
        <v>0</v>
      </c>
      <c r="J58" s="57">
        <f>'Particip. Energético'!J116</f>
        <v>0</v>
      </c>
      <c r="K58" s="57">
        <f>'Particip. Energético'!K116</f>
        <v>0</v>
      </c>
      <c r="L58" s="57">
        <f>'Particip. Energético'!L116</f>
        <v>0</v>
      </c>
      <c r="M58" s="57">
        <f>'Particip. Energético'!M116</f>
        <v>0</v>
      </c>
      <c r="N58" s="57">
        <f>'Particip. Energético'!N116</f>
        <v>0</v>
      </c>
      <c r="O58" s="57">
        <f>'Particip. Energético'!O116</f>
        <v>0</v>
      </c>
      <c r="P58" s="57">
        <f>'Particip. Energético'!P116</f>
        <v>0</v>
      </c>
      <c r="Q58" s="57">
        <f>'Particip. Energético'!Q116</f>
        <v>0</v>
      </c>
      <c r="R58" s="57">
        <f>'Particip. Energético'!R116</f>
        <v>0</v>
      </c>
      <c r="S58" s="57">
        <f>'Particip. Energético'!S116</f>
        <v>0</v>
      </c>
      <c r="T58" s="57">
        <f>'Particip. Energético'!T116</f>
        <v>0</v>
      </c>
      <c r="U58" s="57">
        <f>'Particip. Energético'!U116</f>
        <v>0</v>
      </c>
      <c r="V58" s="57">
        <f>'Particip. Energético'!V116</f>
        <v>0</v>
      </c>
      <c r="W58" s="57">
        <f>'Particip. Energético'!W116</f>
        <v>0</v>
      </c>
      <c r="X58" s="57">
        <f>'Particip. Energético'!X116</f>
        <v>0</v>
      </c>
      <c r="Y58" s="57">
        <f>'Particip. Energético'!Y116</f>
        <v>0</v>
      </c>
      <c r="Z58" s="57">
        <f>'Particip. Energético'!Z116</f>
        <v>0</v>
      </c>
      <c r="AA58" s="57">
        <f>'Particip. Energético'!AA116</f>
        <v>0</v>
      </c>
      <c r="AB58" s="57">
        <f>'Particip. Energético'!AB116</f>
        <v>0</v>
      </c>
      <c r="AC58" s="57">
        <f>'Particip. Energético'!AC116</f>
        <v>0</v>
      </c>
      <c r="AD58" s="57">
        <f>'Particip. Energético'!AD116</f>
        <v>0</v>
      </c>
      <c r="AE58" s="57">
        <f>'Particip. Energético'!AE116</f>
        <v>0</v>
      </c>
      <c r="AF58" s="57">
        <f>'Particip. Energético'!AF116</f>
        <v>0</v>
      </c>
      <c r="AG58" s="57">
        <f>'Particip. Energético'!AG116</f>
        <v>0</v>
      </c>
      <c r="AH58" s="57">
        <f>'Particip. Energético'!AH116</f>
        <v>0</v>
      </c>
      <c r="AI58" s="57">
        <f>'Particip. Energético'!AI116</f>
        <v>0</v>
      </c>
      <c r="AJ58" s="57">
        <f>'Particip. Energético'!AJ116</f>
        <v>0</v>
      </c>
      <c r="AK58" s="57">
        <f>'Particip. Energético'!AK116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Energético'!E117</f>
        <v>0</v>
      </c>
      <c r="F59" s="57">
        <f>'Particip. Energético'!F117</f>
        <v>0</v>
      </c>
      <c r="G59" s="57">
        <f>'Particip. Energético'!G117</f>
        <v>0</v>
      </c>
      <c r="H59" s="57">
        <f>'Particip. Energético'!H117</f>
        <v>0</v>
      </c>
      <c r="I59" s="57">
        <f>'Particip. Energético'!I117</f>
        <v>0</v>
      </c>
      <c r="J59" s="57">
        <f>'Particip. Energético'!J117</f>
        <v>0</v>
      </c>
      <c r="K59" s="57">
        <f>'Particip. Energético'!K117</f>
        <v>0</v>
      </c>
      <c r="L59" s="57">
        <f>'Particip. Energético'!L117</f>
        <v>0</v>
      </c>
      <c r="M59" s="57">
        <f>'Particip. Energético'!M117</f>
        <v>0</v>
      </c>
      <c r="N59" s="57">
        <f>'Particip. Energético'!N117</f>
        <v>0</v>
      </c>
      <c r="O59" s="57">
        <f>'Particip. Energético'!O117</f>
        <v>0</v>
      </c>
      <c r="P59" s="57">
        <f>'Particip. Energético'!P117</f>
        <v>0</v>
      </c>
      <c r="Q59" s="57">
        <f>'Particip. Energético'!Q117</f>
        <v>0</v>
      </c>
      <c r="R59" s="57">
        <f>'Particip. Energético'!R117</f>
        <v>0</v>
      </c>
      <c r="S59" s="57">
        <f>'Particip. Energético'!S117</f>
        <v>0</v>
      </c>
      <c r="T59" s="57">
        <f>'Particip. Energético'!T117</f>
        <v>0</v>
      </c>
      <c r="U59" s="57">
        <f>'Particip. Energético'!U117</f>
        <v>0</v>
      </c>
      <c r="V59" s="57">
        <f>'Particip. Energético'!V117</f>
        <v>0</v>
      </c>
      <c r="W59" s="57">
        <f>'Particip. Energético'!W117</f>
        <v>1.5171636004250644E-2</v>
      </c>
      <c r="X59" s="57">
        <f>'Particip. Energético'!X117</f>
        <v>3.0343272008497735E-2</v>
      </c>
      <c r="Y59" s="57">
        <f>'Particip. Energético'!Y117</f>
        <v>4.5514908012744826E-2</v>
      </c>
      <c r="Z59" s="57">
        <f>'Particip. Energético'!Z117</f>
        <v>6.068654401699547E-2</v>
      </c>
      <c r="AA59" s="57">
        <f>'Particip. Energético'!AA117</f>
        <v>7.5858180021242561E-2</v>
      </c>
      <c r="AB59" s="57">
        <f>'Particip. Energético'!AB117</f>
        <v>0.1606865440170111</v>
      </c>
      <c r="AC59" s="57">
        <f>'Particip. Energético'!AC117</f>
        <v>0.24551490801277964</v>
      </c>
      <c r="AD59" s="57">
        <f>'Particip. Energético'!AD117</f>
        <v>0.33034327200851976</v>
      </c>
      <c r="AE59" s="57">
        <f>'Particip. Energético'!AE117</f>
        <v>0.41517163600425988</v>
      </c>
      <c r="AF59" s="57">
        <f>'Particip. Energético'!AF117</f>
        <v>0.50000000000002842</v>
      </c>
      <c r="AG59" s="57">
        <f>'Particip. Energético'!AG117</f>
        <v>0.58482836399574012</v>
      </c>
      <c r="AH59" s="57">
        <f>'Particip. Energético'!AH117</f>
        <v>0.66965672799150866</v>
      </c>
      <c r="AI59" s="57">
        <f>'Particip. Energético'!AI117</f>
        <v>0.75448509198724878</v>
      </c>
      <c r="AJ59" s="57">
        <f>'Particip. Energético'!AJ117</f>
        <v>0.8393134559829889</v>
      </c>
      <c r="AK59" s="57">
        <f>'Particip. Energético'!AK117</f>
        <v>0.92414181997875744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Energético'!E120</f>
        <v>0</v>
      </c>
      <c r="F62" s="57">
        <f>'Particip. Energético'!F120</f>
        <v>0</v>
      </c>
      <c r="G62" s="57">
        <f>'Particip. Energético'!G120</f>
        <v>0</v>
      </c>
      <c r="H62" s="57">
        <f>'Particip. Energético'!H120</f>
        <v>0</v>
      </c>
      <c r="I62" s="57">
        <f>'Particip. Energético'!I120</f>
        <v>0</v>
      </c>
      <c r="J62" s="57">
        <f>'Particip. Energético'!J120</f>
        <v>0</v>
      </c>
      <c r="K62" s="57">
        <f>'Particip. Energético'!K120</f>
        <v>0</v>
      </c>
      <c r="L62" s="57">
        <f>'Particip. Energético'!L120</f>
        <v>0</v>
      </c>
      <c r="M62" s="57">
        <f>'Particip. Energético'!M120</f>
        <v>0</v>
      </c>
      <c r="N62" s="57">
        <f>'Particip. Energético'!N120</f>
        <v>0</v>
      </c>
      <c r="O62" s="57">
        <f>'Particip. Energético'!O120</f>
        <v>0</v>
      </c>
      <c r="P62" s="57">
        <f>'Particip. Energético'!P120</f>
        <v>0</v>
      </c>
      <c r="Q62" s="57">
        <f>'Particip. Energético'!Q120</f>
        <v>0</v>
      </c>
      <c r="R62" s="57">
        <f>'Particip. Energético'!R120</f>
        <v>0</v>
      </c>
      <c r="S62" s="57">
        <f>'Particip. Energético'!S120</f>
        <v>0</v>
      </c>
      <c r="T62" s="57">
        <f>'Particip. Energético'!T120</f>
        <v>0</v>
      </c>
      <c r="U62" s="57">
        <f>'Particip. Energético'!U120</f>
        <v>0</v>
      </c>
      <c r="V62" s="57">
        <f>'Particip. Energético'!V120</f>
        <v>0</v>
      </c>
      <c r="W62" s="57">
        <f>'Particip. Energético'!W120</f>
        <v>0</v>
      </c>
      <c r="X62" s="57">
        <f>'Particip. Energético'!X120</f>
        <v>0</v>
      </c>
      <c r="Y62" s="57">
        <f>'Particip. Energético'!Y120</f>
        <v>0</v>
      </c>
      <c r="Z62" s="57">
        <f>'Particip. Energético'!Z120</f>
        <v>0</v>
      </c>
      <c r="AA62" s="57">
        <f>'Particip. Energético'!AA120</f>
        <v>0</v>
      </c>
      <c r="AB62" s="57">
        <f>'Particip. Energético'!AB120</f>
        <v>0</v>
      </c>
      <c r="AC62" s="57">
        <f>'Particip. Energético'!AC120</f>
        <v>0</v>
      </c>
      <c r="AD62" s="57">
        <f>'Particip. Energético'!AD120</f>
        <v>0</v>
      </c>
      <c r="AE62" s="57">
        <f>'Particip. Energético'!AE120</f>
        <v>0</v>
      </c>
      <c r="AF62" s="57">
        <f>'Particip. Energético'!AF120</f>
        <v>0</v>
      </c>
      <c r="AG62" s="57">
        <f>'Particip. Energético'!AG120</f>
        <v>0</v>
      </c>
      <c r="AH62" s="57">
        <f>'Particip. Energético'!AH120</f>
        <v>0</v>
      </c>
      <c r="AI62" s="57">
        <f>'Particip. Energético'!AI120</f>
        <v>0</v>
      </c>
      <c r="AJ62" s="57">
        <f>'Particip. Energético'!AJ120</f>
        <v>0</v>
      </c>
      <c r="AK62" s="57">
        <f>'Particip. Energético'!AK120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Energético'!E121</f>
        <v>0</v>
      </c>
      <c r="F63" s="57">
        <f>'Particip. Energético'!F121</f>
        <v>0</v>
      </c>
      <c r="G63" s="57">
        <f>'Particip. Energético'!G121</f>
        <v>0</v>
      </c>
      <c r="H63" s="57">
        <f>'Particip. Energético'!H121</f>
        <v>0</v>
      </c>
      <c r="I63" s="57">
        <f>'Particip. Energético'!I121</f>
        <v>0</v>
      </c>
      <c r="J63" s="57">
        <f>'Particip. Energético'!J121</f>
        <v>0</v>
      </c>
      <c r="K63" s="57">
        <f>'Particip. Energético'!K121</f>
        <v>0</v>
      </c>
      <c r="L63" s="57">
        <f>'Particip. Energético'!L121</f>
        <v>0</v>
      </c>
      <c r="M63" s="57">
        <f>'Particip. Energético'!M121</f>
        <v>0</v>
      </c>
      <c r="N63" s="57">
        <f>'Particip. Energético'!N121</f>
        <v>0</v>
      </c>
      <c r="O63" s="57">
        <f>'Particip. Energético'!O121</f>
        <v>0</v>
      </c>
      <c r="P63" s="57">
        <f>'Particip. Energético'!P121</f>
        <v>0</v>
      </c>
      <c r="Q63" s="57">
        <f>'Particip. Energético'!Q121</f>
        <v>0</v>
      </c>
      <c r="R63" s="57">
        <f>'Particip. Energético'!R121</f>
        <v>0</v>
      </c>
      <c r="S63" s="57">
        <f>'Particip. Energético'!S121</f>
        <v>0</v>
      </c>
      <c r="T63" s="57">
        <f>'Particip. Energético'!T121</f>
        <v>0</v>
      </c>
      <c r="U63" s="57">
        <f>'Particip. Energético'!U121</f>
        <v>0</v>
      </c>
      <c r="V63" s="57">
        <f>'Particip. Energético'!V121</f>
        <v>0</v>
      </c>
      <c r="W63" s="57">
        <f>'Particip. Energético'!W121</f>
        <v>0</v>
      </c>
      <c r="X63" s="57">
        <f>'Particip. Energético'!X121</f>
        <v>0</v>
      </c>
      <c r="Y63" s="57">
        <f>'Particip. Energético'!Y121</f>
        <v>0</v>
      </c>
      <c r="Z63" s="57">
        <f>'Particip. Energético'!Z121</f>
        <v>0</v>
      </c>
      <c r="AA63" s="57">
        <f>'Particip. Energético'!AA121</f>
        <v>0</v>
      </c>
      <c r="AB63" s="57">
        <f>'Particip. Energético'!AB121</f>
        <v>0</v>
      </c>
      <c r="AC63" s="57">
        <f>'Particip. Energético'!AC121</f>
        <v>0</v>
      </c>
      <c r="AD63" s="57">
        <f>'Particip. Energético'!AD121</f>
        <v>0</v>
      </c>
      <c r="AE63" s="57">
        <f>'Particip. Energético'!AE121</f>
        <v>0</v>
      </c>
      <c r="AF63" s="57">
        <f>'Particip. Energético'!AF121</f>
        <v>0</v>
      </c>
      <c r="AG63" s="57">
        <f>'Particip. Energético'!AG121</f>
        <v>0</v>
      </c>
      <c r="AH63" s="57">
        <f>'Particip. Energético'!AH121</f>
        <v>0</v>
      </c>
      <c r="AI63" s="57">
        <f>'Particip. Energético'!AI121</f>
        <v>0</v>
      </c>
      <c r="AJ63" s="57">
        <f>'Particip. Energético'!AJ121</f>
        <v>0</v>
      </c>
      <c r="AK63" s="57">
        <f>'Particip. Energético'!AK121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Energético'!E122</f>
        <v>0</v>
      </c>
      <c r="F64" s="57">
        <f>'Particip. Energético'!F122</f>
        <v>0</v>
      </c>
      <c r="G64" s="57">
        <f>'Particip. Energético'!G122</f>
        <v>0</v>
      </c>
      <c r="H64" s="57">
        <f>'Particip. Energético'!H122</f>
        <v>0</v>
      </c>
      <c r="I64" s="57">
        <f>'Particip. Energético'!I122</f>
        <v>0</v>
      </c>
      <c r="J64" s="57">
        <f>'Particip. Energético'!J122</f>
        <v>0</v>
      </c>
      <c r="K64" s="57">
        <f>'Particip. Energético'!K122</f>
        <v>0</v>
      </c>
      <c r="L64" s="57">
        <f>'Particip. Energético'!L122</f>
        <v>0</v>
      </c>
      <c r="M64" s="57">
        <f>'Particip. Energético'!M122</f>
        <v>0</v>
      </c>
      <c r="N64" s="57">
        <f>'Particip. Energético'!N122</f>
        <v>0</v>
      </c>
      <c r="O64" s="57">
        <f>'Particip. Energético'!O122</f>
        <v>0</v>
      </c>
      <c r="P64" s="57">
        <f>'Particip. Energético'!P122</f>
        <v>0</v>
      </c>
      <c r="Q64" s="57">
        <f>'Particip. Energético'!Q122</f>
        <v>0</v>
      </c>
      <c r="R64" s="57">
        <f>'Particip. Energético'!R122</f>
        <v>0</v>
      </c>
      <c r="S64" s="57">
        <f>'Particip. Energético'!S122</f>
        <v>0</v>
      </c>
      <c r="T64" s="57">
        <f>'Particip. Energético'!T122</f>
        <v>0</v>
      </c>
      <c r="U64" s="57">
        <f>'Particip. Energético'!U122</f>
        <v>0</v>
      </c>
      <c r="V64" s="57">
        <f>'Particip. Energético'!V122</f>
        <v>0</v>
      </c>
      <c r="W64" s="57">
        <f>'Particip. Energético'!W122</f>
        <v>0</v>
      </c>
      <c r="X64" s="57">
        <f>'Particip. Energético'!X122</f>
        <v>0</v>
      </c>
      <c r="Y64" s="57">
        <f>'Particip. Energético'!Y122</f>
        <v>0</v>
      </c>
      <c r="Z64" s="57">
        <f>'Particip. Energético'!Z122</f>
        <v>0</v>
      </c>
      <c r="AA64" s="57">
        <f>'Particip. Energético'!AA122</f>
        <v>0</v>
      </c>
      <c r="AB64" s="57">
        <f>'Particip. Energético'!AB122</f>
        <v>0</v>
      </c>
      <c r="AC64" s="57">
        <f>'Particip. Energético'!AC122</f>
        <v>0</v>
      </c>
      <c r="AD64" s="57">
        <f>'Particip. Energético'!AD122</f>
        <v>0</v>
      </c>
      <c r="AE64" s="57">
        <f>'Particip. Energético'!AE122</f>
        <v>0</v>
      </c>
      <c r="AF64" s="57">
        <f>'Particip. Energético'!AF122</f>
        <v>0</v>
      </c>
      <c r="AG64" s="57">
        <f>'Particip. Energético'!AG122</f>
        <v>0</v>
      </c>
      <c r="AH64" s="57">
        <f>'Particip. Energético'!AH122</f>
        <v>0</v>
      </c>
      <c r="AI64" s="57">
        <f>'Particip. Energético'!AI122</f>
        <v>0</v>
      </c>
      <c r="AJ64" s="57">
        <f>'Particip. Energético'!AJ122</f>
        <v>0</v>
      </c>
      <c r="AK64" s="57">
        <f>'Particip. Energético'!AK122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1</v>
      </c>
      <c r="E65" s="57">
        <f>'Particip. Energético'!E123</f>
        <v>1</v>
      </c>
      <c r="F65" s="57">
        <f>'Particip. Energético'!F123</f>
        <v>1</v>
      </c>
      <c r="G65" s="57">
        <f>'Particip. Energético'!G123</f>
        <v>1</v>
      </c>
      <c r="H65" s="57">
        <f>'Particip. Energético'!H123</f>
        <v>1</v>
      </c>
      <c r="I65" s="57">
        <f>'Particip. Energético'!I123</f>
        <v>0.99047706554118298</v>
      </c>
      <c r="J65" s="57">
        <f>'Particip. Energético'!J123</f>
        <v>0.9809540310823659</v>
      </c>
      <c r="K65" s="57">
        <f>'Particip. Energético'!K123</f>
        <v>0.97143053420570968</v>
      </c>
      <c r="L65" s="57">
        <f>'Particip. Energético'!L123</f>
        <v>0.96190387420467549</v>
      </c>
      <c r="M65" s="57">
        <f>'Particip. Energético'!M123</f>
        <v>0.95235626177668975</v>
      </c>
      <c r="N65" s="57">
        <f>'Particip. Energético'!N123</f>
        <v>0.94266988670796092</v>
      </c>
      <c r="O65" s="57">
        <f>'Particip. Energético'!O123</f>
        <v>0.93206563956802579</v>
      </c>
      <c r="P65" s="57">
        <f>'Particip. Energético'!P123</f>
        <v>0.91543843534617275</v>
      </c>
      <c r="Q65" s="57">
        <f>'Particip. Energético'!Q123</f>
        <v>0.8412935898706464</v>
      </c>
      <c r="R65" s="57">
        <f>'Particip. Energético'!R123</f>
        <v>0.82757093623505129</v>
      </c>
      <c r="S65" s="57">
        <f>'Particip. Energético'!S123</f>
        <v>0.81359976996192407</v>
      </c>
      <c r="T65" s="57">
        <f>'Particip. Energético'!T123</f>
        <v>0.79936539087739844</v>
      </c>
      <c r="U65" s="57">
        <f>'Particip. Energético'!U123</f>
        <v>0.78485230767036995</v>
      </c>
      <c r="V65" s="57">
        <f>'Particip. Energético'!V123</f>
        <v>0.77004421319383176</v>
      </c>
      <c r="W65" s="57">
        <f>'Particip. Energético'!W123</f>
        <v>0.7549239625183729</v>
      </c>
      <c r="X65" s="57">
        <f>'Particip. Energético'!X123</f>
        <v>0.73947355454437658</v>
      </c>
      <c r="Y65" s="57">
        <f>'Particip. Energético'!Y123</f>
        <v>0.7236741181014823</v>
      </c>
      <c r="Z65" s="57">
        <f>'Particip. Energético'!Z123</f>
        <v>0.70750590359614574</v>
      </c>
      <c r="AA65" s="57">
        <f>'Particip. Energético'!AA123</f>
        <v>0.69094828140966369</v>
      </c>
      <c r="AB65" s="57">
        <f>'Particip. Energético'!AB123</f>
        <v>0.67397974839816288</v>
      </c>
      <c r="AC65" s="57">
        <f>'Particip. Energético'!AC123</f>
        <v>0.65657794400027658</v>
      </c>
      <c r="AD65" s="57">
        <f>'Particip. Energético'!AD123</f>
        <v>0.63871967761399928</v>
      </c>
      <c r="AE65" s="57">
        <f>'Particip. Energético'!AE123</f>
        <v>0.62038096905675222</v>
      </c>
      <c r="AF65" s="57">
        <f>'Particip. Energético'!AF123</f>
        <v>0.60153710406577454</v>
      </c>
      <c r="AG65" s="57">
        <f>'Particip. Energético'!AG123</f>
        <v>0.582162706921735</v>
      </c>
      <c r="AH65" s="57">
        <f>'Particip. Energético'!AH123</f>
        <v>0.56223183237724506</v>
      </c>
      <c r="AI65" s="57">
        <f>'Particip. Energético'!AI123</f>
        <v>0.5417180791321512</v>
      </c>
      <c r="AJ65" s="57">
        <f>'Particip. Energético'!AJ123</f>
        <v>0.52059472710549037</v>
      </c>
      <c r="AK65" s="57">
        <f>'Particip. Energético'!AK123</f>
        <v>0.49883490069430542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</v>
      </c>
      <c r="E66" s="57">
        <f>'Particip. Energético'!E124</f>
        <v>0</v>
      </c>
      <c r="F66" s="57">
        <f>'Particip. Energético'!F124</f>
        <v>0</v>
      </c>
      <c r="G66" s="57">
        <f>'Particip. Energético'!G124</f>
        <v>0</v>
      </c>
      <c r="H66" s="57">
        <f>'Particip. Energético'!H124</f>
        <v>0</v>
      </c>
      <c r="I66" s="57">
        <f>'Particip. Energético'!I124</f>
        <v>9.5229344588170558E-3</v>
      </c>
      <c r="J66" s="57">
        <f>'Particip. Energético'!J124</f>
        <v>1.9045868917634112E-2</v>
      </c>
      <c r="K66" s="57">
        <f>'Particip. Energético'!K124</f>
        <v>2.8568803376451166E-2</v>
      </c>
      <c r="L66" s="57">
        <f>'Particip. Energético'!L124</f>
        <v>3.8091737835268223E-2</v>
      </c>
      <c r="M66" s="57">
        <f>'Particip. Energético'!M124</f>
        <v>4.7614672294085281E-2</v>
      </c>
      <c r="N66" s="57">
        <f>'Particip. Energético'!N124</f>
        <v>5.7137606752902338E-2</v>
      </c>
      <c r="O66" s="57">
        <f>'Particip. Energético'!O124</f>
        <v>6.6660541211719396E-2</v>
      </c>
      <c r="P66" s="57">
        <f>'Particip. Energético'!P124</f>
        <v>7.6183475670536446E-2</v>
      </c>
      <c r="Q66" s="57">
        <f>'Particip. Energético'!Q124</f>
        <v>8.5706410129353497E-2</v>
      </c>
      <c r="R66" s="57">
        <f>'Particip. Energético'!R124</f>
        <v>9.5229344588170547E-2</v>
      </c>
      <c r="S66" s="57">
        <f>'Particip. Energético'!S124</f>
        <v>0.1047522790469876</v>
      </c>
      <c r="T66" s="57">
        <f>'Particip. Energético'!T124</f>
        <v>0.11427521350580465</v>
      </c>
      <c r="U66" s="57">
        <f>'Particip. Energético'!U124</f>
        <v>0.1237981479646217</v>
      </c>
      <c r="V66" s="57">
        <f>'Particip. Energético'!V124</f>
        <v>0.13332108242343876</v>
      </c>
      <c r="W66" s="57">
        <f>'Particip. Energético'!W124</f>
        <v>0.14284401688225581</v>
      </c>
      <c r="X66" s="57">
        <f>'Particip. Energético'!X124</f>
        <v>0.15236695134107286</v>
      </c>
      <c r="Y66" s="57">
        <f>'Particip. Energético'!Y124</f>
        <v>0.16188988579988992</v>
      </c>
      <c r="Z66" s="57">
        <f>'Particip. Energético'!Z124</f>
        <v>0.17141282025870697</v>
      </c>
      <c r="AA66" s="57">
        <f>'Particip. Energético'!AA124</f>
        <v>0.18093575471752402</v>
      </c>
      <c r="AB66" s="57">
        <f>'Particip. Energético'!AB124</f>
        <v>0.19045868917634107</v>
      </c>
      <c r="AC66" s="57">
        <f>'Particip. Energético'!AC124</f>
        <v>0.19998162363515812</v>
      </c>
      <c r="AD66" s="57">
        <f>'Particip. Energético'!AD124</f>
        <v>0.20950455809397517</v>
      </c>
      <c r="AE66" s="57">
        <f>'Particip. Energético'!AE124</f>
        <v>0.21902749255279222</v>
      </c>
      <c r="AF66" s="57">
        <f>'Particip. Energético'!AF124</f>
        <v>0.22855042701160927</v>
      </c>
      <c r="AG66" s="57">
        <f>'Particip. Energético'!AG124</f>
        <v>0.23807336147042632</v>
      </c>
      <c r="AH66" s="57">
        <f>'Particip. Energético'!AH124</f>
        <v>0.24759629592924337</v>
      </c>
      <c r="AI66" s="57">
        <f>'Particip. Energético'!AI124</f>
        <v>0.25711923038806045</v>
      </c>
      <c r="AJ66" s="57">
        <f>'Particip. Energético'!AJ124</f>
        <v>0.26664216484687753</v>
      </c>
      <c r="AK66" s="57">
        <f>'Particip. Energético'!AK124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Energético'!E125</f>
        <v>0</v>
      </c>
      <c r="F67" s="57">
        <f>'Particip. Energético'!F125</f>
        <v>0</v>
      </c>
      <c r="G67" s="57">
        <f>'Particip. Energético'!G125</f>
        <v>0</v>
      </c>
      <c r="H67" s="57">
        <f>'Particip. Energético'!H125</f>
        <v>0</v>
      </c>
      <c r="I67" s="57">
        <f>'Particip. Energético'!I125</f>
        <v>0</v>
      </c>
      <c r="J67" s="57">
        <f>'Particip. Energético'!J125</f>
        <v>0</v>
      </c>
      <c r="K67" s="57">
        <f>'Particip. Energético'!K125</f>
        <v>0</v>
      </c>
      <c r="L67" s="57">
        <f>'Particip. Energético'!L125</f>
        <v>0</v>
      </c>
      <c r="M67" s="57">
        <f>'Particip. Energético'!M125</f>
        <v>0</v>
      </c>
      <c r="N67" s="57">
        <f>'Particip. Energético'!N125</f>
        <v>0</v>
      </c>
      <c r="O67" s="57">
        <f>'Particip. Energético'!O125</f>
        <v>0</v>
      </c>
      <c r="P67" s="57">
        <f>'Particip. Energético'!P125</f>
        <v>0</v>
      </c>
      <c r="Q67" s="57">
        <f>'Particip. Energético'!Q125</f>
        <v>0</v>
      </c>
      <c r="R67" s="57">
        <f>'Particip. Energético'!R125</f>
        <v>0</v>
      </c>
      <c r="S67" s="57">
        <f>'Particip. Energético'!S125</f>
        <v>0</v>
      </c>
      <c r="T67" s="57">
        <f>'Particip. Energético'!T125</f>
        <v>0</v>
      </c>
      <c r="U67" s="57">
        <f>'Particip. Energético'!U125</f>
        <v>0</v>
      </c>
      <c r="V67" s="57">
        <f>'Particip. Energético'!V125</f>
        <v>0</v>
      </c>
      <c r="W67" s="57">
        <f>'Particip. Energético'!W125</f>
        <v>0</v>
      </c>
      <c r="X67" s="57">
        <f>'Particip. Energético'!X125</f>
        <v>0</v>
      </c>
      <c r="Y67" s="57">
        <f>'Particip. Energético'!Y125</f>
        <v>0</v>
      </c>
      <c r="Z67" s="57">
        <f>'Particip. Energético'!Z125</f>
        <v>0</v>
      </c>
      <c r="AA67" s="57">
        <f>'Particip. Energético'!AA125</f>
        <v>0</v>
      </c>
      <c r="AB67" s="57">
        <f>'Particip. Energético'!AB125</f>
        <v>0</v>
      </c>
      <c r="AC67" s="57">
        <f>'Particip. Energético'!AC125</f>
        <v>0</v>
      </c>
      <c r="AD67" s="57">
        <f>'Particip. Energético'!AD125</f>
        <v>0</v>
      </c>
      <c r="AE67" s="57">
        <f>'Particip. Energético'!AE125</f>
        <v>0</v>
      </c>
      <c r="AF67" s="57">
        <f>'Particip. Energético'!AF125</f>
        <v>0</v>
      </c>
      <c r="AG67" s="57">
        <f>'Particip. Energético'!AG125</f>
        <v>0</v>
      </c>
      <c r="AH67" s="57">
        <f>'Particip. Energético'!AH125</f>
        <v>0</v>
      </c>
      <c r="AI67" s="57">
        <f>'Particip. Energético'!AI125</f>
        <v>0</v>
      </c>
      <c r="AJ67" s="57">
        <f>'Particip. Energético'!AJ125</f>
        <v>0</v>
      </c>
      <c r="AK67" s="57">
        <f>'Particip. Energético'!AK125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Energético'!E126</f>
        <v>0</v>
      </c>
      <c r="F68" s="57">
        <f>'Particip. Energético'!F126</f>
        <v>0</v>
      </c>
      <c r="G68" s="57">
        <f>'Particip. Energético'!G126</f>
        <v>0</v>
      </c>
      <c r="H68" s="57">
        <f>'Particip. Energético'!H126</f>
        <v>0</v>
      </c>
      <c r="I68" s="57">
        <f>'Particip. Energético'!I126</f>
        <v>0</v>
      </c>
      <c r="J68" s="57">
        <f>'Particip. Energético'!J126</f>
        <v>0</v>
      </c>
      <c r="K68" s="57">
        <f>'Particip. Energético'!K126</f>
        <v>0</v>
      </c>
      <c r="L68" s="57">
        <f>'Particip. Energético'!L126</f>
        <v>0</v>
      </c>
      <c r="M68" s="57">
        <f>'Particip. Energético'!M126</f>
        <v>0</v>
      </c>
      <c r="N68" s="57">
        <f>'Particip. Energético'!N126</f>
        <v>0</v>
      </c>
      <c r="O68" s="57">
        <f>'Particip. Energético'!O126</f>
        <v>0</v>
      </c>
      <c r="P68" s="57">
        <f>'Particip. Energético'!P126</f>
        <v>0</v>
      </c>
      <c r="Q68" s="57">
        <f>'Particip. Energético'!Q126</f>
        <v>0</v>
      </c>
      <c r="R68" s="57">
        <f>'Particip. Energético'!R126</f>
        <v>0</v>
      </c>
      <c r="S68" s="57">
        <f>'Particip. Energético'!S126</f>
        <v>0</v>
      </c>
      <c r="T68" s="57">
        <f>'Particip. Energético'!T126</f>
        <v>0</v>
      </c>
      <c r="U68" s="57">
        <f>'Particip. Energético'!U126</f>
        <v>0</v>
      </c>
      <c r="V68" s="57">
        <f>'Particip. Energético'!V126</f>
        <v>0</v>
      </c>
      <c r="W68" s="57">
        <f>'Particip. Energético'!W126</f>
        <v>0</v>
      </c>
      <c r="X68" s="57">
        <f>'Particip. Energético'!X126</f>
        <v>0</v>
      </c>
      <c r="Y68" s="57">
        <f>'Particip. Energético'!Y126</f>
        <v>0</v>
      </c>
      <c r="Z68" s="57">
        <f>'Particip. Energético'!Z126</f>
        <v>0</v>
      </c>
      <c r="AA68" s="57">
        <f>'Particip. Energético'!AA126</f>
        <v>0</v>
      </c>
      <c r="AB68" s="57">
        <f>'Particip. Energético'!AB126</f>
        <v>0</v>
      </c>
      <c r="AC68" s="57">
        <f>'Particip. Energético'!AC126</f>
        <v>0</v>
      </c>
      <c r="AD68" s="57">
        <f>'Particip. Energético'!AD126</f>
        <v>0</v>
      </c>
      <c r="AE68" s="57">
        <f>'Particip. Energético'!AE126</f>
        <v>0</v>
      </c>
      <c r="AF68" s="57">
        <f>'Particip. Energético'!AF126</f>
        <v>0</v>
      </c>
      <c r="AG68" s="57">
        <f>'Particip. Energético'!AG126</f>
        <v>0</v>
      </c>
      <c r="AH68" s="57">
        <f>'Particip. Energético'!AH126</f>
        <v>0</v>
      </c>
      <c r="AI68" s="57">
        <f>'Particip. Energético'!AI126</f>
        <v>0</v>
      </c>
      <c r="AJ68" s="57">
        <f>'Particip. Energético'!AJ126</f>
        <v>0</v>
      </c>
      <c r="AK68" s="57">
        <f>'Particip. Energético'!AK126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Energético'!E127</f>
        <v>0</v>
      </c>
      <c r="F69" s="57">
        <f>'Particip. Energético'!F127</f>
        <v>0</v>
      </c>
      <c r="G69" s="57">
        <f>'Particip. Energético'!G127</f>
        <v>0</v>
      </c>
      <c r="H69" s="57">
        <f>'Particip. Energético'!H127</f>
        <v>0</v>
      </c>
      <c r="I69" s="57">
        <f>'Particip. Energético'!I127</f>
        <v>0</v>
      </c>
      <c r="J69" s="57">
        <f>'Particip. Energético'!J127</f>
        <v>0</v>
      </c>
      <c r="K69" s="57">
        <f>'Particip. Energético'!K127</f>
        <v>0</v>
      </c>
      <c r="L69" s="57">
        <f>'Particip. Energético'!L127</f>
        <v>0</v>
      </c>
      <c r="M69" s="57">
        <f>'Particip. Energético'!M127</f>
        <v>0</v>
      </c>
      <c r="N69" s="57">
        <f>'Particip. Energético'!N127</f>
        <v>0</v>
      </c>
      <c r="O69" s="57">
        <f>'Particip. Energético'!O127</f>
        <v>0</v>
      </c>
      <c r="P69" s="57">
        <f>'Particip. Energético'!P127</f>
        <v>0</v>
      </c>
      <c r="Q69" s="57">
        <f>'Particip. Energético'!Q127</f>
        <v>0</v>
      </c>
      <c r="R69" s="57">
        <f>'Particip. Energético'!R127</f>
        <v>0</v>
      </c>
      <c r="S69" s="57">
        <f>'Particip. Energético'!S127</f>
        <v>0</v>
      </c>
      <c r="T69" s="57">
        <f>'Particip. Energético'!T127</f>
        <v>0</v>
      </c>
      <c r="U69" s="57">
        <f>'Particip. Energético'!U127</f>
        <v>0</v>
      </c>
      <c r="V69" s="57">
        <f>'Particip. Energético'!V127</f>
        <v>0</v>
      </c>
      <c r="W69" s="57">
        <f>'Particip. Energético'!W127</f>
        <v>0</v>
      </c>
      <c r="X69" s="57">
        <f>'Particip. Energético'!X127</f>
        <v>0</v>
      </c>
      <c r="Y69" s="57">
        <f>'Particip. Energético'!Y127</f>
        <v>0</v>
      </c>
      <c r="Z69" s="57">
        <f>'Particip. Energético'!Z127</f>
        <v>0</v>
      </c>
      <c r="AA69" s="57">
        <f>'Particip. Energético'!AA127</f>
        <v>0</v>
      </c>
      <c r="AB69" s="57">
        <f>'Particip. Energético'!AB127</f>
        <v>0</v>
      </c>
      <c r="AC69" s="57">
        <f>'Particip. Energético'!AC127</f>
        <v>0</v>
      </c>
      <c r="AD69" s="57">
        <f>'Particip. Energético'!AD127</f>
        <v>0</v>
      </c>
      <c r="AE69" s="57">
        <f>'Particip. Energético'!AE127</f>
        <v>0</v>
      </c>
      <c r="AF69" s="57">
        <f>'Particip. Energético'!AF127</f>
        <v>0</v>
      </c>
      <c r="AG69" s="57">
        <f>'Particip. Energético'!AG127</f>
        <v>0</v>
      </c>
      <c r="AH69" s="57">
        <f>'Particip. Energético'!AH127</f>
        <v>0</v>
      </c>
      <c r="AI69" s="57">
        <f>'Particip. Energético'!AI127</f>
        <v>0</v>
      </c>
      <c r="AJ69" s="57">
        <f>'Particip. Energético'!AJ127</f>
        <v>0</v>
      </c>
      <c r="AK69" s="57">
        <f>'Particip. Energético'!AK127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Energético'!E128</f>
        <v>0</v>
      </c>
      <c r="F70" s="57">
        <f>'Particip. Energético'!F128</f>
        <v>0</v>
      </c>
      <c r="G70" s="57">
        <f>'Particip. Energético'!G128</f>
        <v>0</v>
      </c>
      <c r="H70" s="57">
        <f>'Particip. Energético'!H128</f>
        <v>0</v>
      </c>
      <c r="I70" s="57">
        <f>'Particip. Energético'!I128</f>
        <v>0</v>
      </c>
      <c r="J70" s="57">
        <f>'Particip. Energético'!J128</f>
        <v>0</v>
      </c>
      <c r="K70" s="57">
        <f>'Particip. Energético'!K128</f>
        <v>0</v>
      </c>
      <c r="L70" s="57">
        <f>'Particip. Energético'!L128</f>
        <v>0</v>
      </c>
      <c r="M70" s="57">
        <f>'Particip. Energético'!M128</f>
        <v>0</v>
      </c>
      <c r="N70" s="57">
        <f>'Particip. Energético'!N128</f>
        <v>0</v>
      </c>
      <c r="O70" s="57">
        <f>'Particip. Energético'!O128</f>
        <v>0</v>
      </c>
      <c r="P70" s="57">
        <f>'Particip. Energético'!P128</f>
        <v>0</v>
      </c>
      <c r="Q70" s="57">
        <f>'Particip. Energético'!Q128</f>
        <v>0</v>
      </c>
      <c r="R70" s="57">
        <f>'Particip. Energético'!R128</f>
        <v>0</v>
      </c>
      <c r="S70" s="57">
        <f>'Particip. Energético'!S128</f>
        <v>0</v>
      </c>
      <c r="T70" s="57">
        <f>'Particip. Energético'!T128</f>
        <v>0</v>
      </c>
      <c r="U70" s="57">
        <f>'Particip. Energético'!U128</f>
        <v>0</v>
      </c>
      <c r="V70" s="57">
        <f>'Particip. Energético'!V128</f>
        <v>0</v>
      </c>
      <c r="W70" s="57">
        <f>'Particip. Energético'!W128</f>
        <v>0</v>
      </c>
      <c r="X70" s="57">
        <f>'Particip. Energético'!X128</f>
        <v>0</v>
      </c>
      <c r="Y70" s="57">
        <f>'Particip. Energético'!Y128</f>
        <v>0</v>
      </c>
      <c r="Z70" s="57">
        <f>'Particip. Energético'!Z128</f>
        <v>0</v>
      </c>
      <c r="AA70" s="57">
        <f>'Particip. Energético'!AA128</f>
        <v>0</v>
      </c>
      <c r="AB70" s="57">
        <f>'Particip. Energético'!AB128</f>
        <v>0</v>
      </c>
      <c r="AC70" s="57">
        <f>'Particip. Energético'!AC128</f>
        <v>0</v>
      </c>
      <c r="AD70" s="57">
        <f>'Particip. Energético'!AD128</f>
        <v>0</v>
      </c>
      <c r="AE70" s="57">
        <f>'Particip. Energético'!AE128</f>
        <v>0</v>
      </c>
      <c r="AF70" s="57">
        <f>'Particip. Energético'!AF128</f>
        <v>0</v>
      </c>
      <c r="AG70" s="57">
        <f>'Particip. Energético'!AG128</f>
        <v>0</v>
      </c>
      <c r="AH70" s="57">
        <f>'Particip. Energético'!AH128</f>
        <v>0</v>
      </c>
      <c r="AI70" s="57">
        <f>'Particip. Energético'!AI128</f>
        <v>0</v>
      </c>
      <c r="AJ70" s="57">
        <f>'Particip. Energético'!AJ128</f>
        <v>0</v>
      </c>
      <c r="AK70" s="57">
        <f>'Particip. Energético'!AK128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Energético'!E129</f>
        <v>0</v>
      </c>
      <c r="F71" s="57">
        <f>'Particip. Energético'!F129</f>
        <v>0</v>
      </c>
      <c r="G71" s="57">
        <f>'Particip. Energético'!G129</f>
        <v>0</v>
      </c>
      <c r="H71" s="57">
        <f>'Particip. Energético'!H129</f>
        <v>0</v>
      </c>
      <c r="I71" s="57">
        <f>'Particip. Energético'!I129</f>
        <v>0</v>
      </c>
      <c r="J71" s="57">
        <f>'Particip. Energético'!J129</f>
        <v>0</v>
      </c>
      <c r="K71" s="57">
        <f>'Particip. Energético'!K129</f>
        <v>0</v>
      </c>
      <c r="L71" s="57">
        <f>'Particip. Energético'!L129</f>
        <v>0</v>
      </c>
      <c r="M71" s="57">
        <f>'Particip. Energético'!M129</f>
        <v>0</v>
      </c>
      <c r="N71" s="57">
        <f>'Particip. Energético'!N129</f>
        <v>0</v>
      </c>
      <c r="O71" s="57">
        <f>'Particip. Energético'!O129</f>
        <v>0</v>
      </c>
      <c r="P71" s="57">
        <f>'Particip. Energético'!P129</f>
        <v>0</v>
      </c>
      <c r="Q71" s="57">
        <f>'Particip. Energético'!Q129</f>
        <v>0</v>
      </c>
      <c r="R71" s="57">
        <f>'Particip. Energético'!R129</f>
        <v>0</v>
      </c>
      <c r="S71" s="57">
        <f>'Particip. Energético'!S129</f>
        <v>0</v>
      </c>
      <c r="T71" s="57">
        <f>'Particip. Energético'!T129</f>
        <v>0</v>
      </c>
      <c r="U71" s="57">
        <f>'Particip. Energético'!U129</f>
        <v>0</v>
      </c>
      <c r="V71" s="57">
        <f>'Particip. Energético'!V129</f>
        <v>0</v>
      </c>
      <c r="W71" s="57">
        <f>'Particip. Energético'!W129</f>
        <v>0</v>
      </c>
      <c r="X71" s="57">
        <f>'Particip. Energético'!X129</f>
        <v>0</v>
      </c>
      <c r="Y71" s="57">
        <f>'Particip. Energético'!Y129</f>
        <v>0</v>
      </c>
      <c r="Z71" s="57">
        <f>'Particip. Energético'!Z129</f>
        <v>0</v>
      </c>
      <c r="AA71" s="57">
        <f>'Particip. Energético'!AA129</f>
        <v>0</v>
      </c>
      <c r="AB71" s="57">
        <f>'Particip. Energético'!AB129</f>
        <v>0</v>
      </c>
      <c r="AC71" s="57">
        <f>'Particip. Energético'!AC129</f>
        <v>0</v>
      </c>
      <c r="AD71" s="57">
        <f>'Particip. Energético'!AD129</f>
        <v>0</v>
      </c>
      <c r="AE71" s="57">
        <f>'Particip. Energético'!AE129</f>
        <v>0</v>
      </c>
      <c r="AF71" s="57">
        <f>'Particip. Energético'!AF129</f>
        <v>0</v>
      </c>
      <c r="AG71" s="57">
        <f>'Particip. Energético'!AG129</f>
        <v>0</v>
      </c>
      <c r="AH71" s="57">
        <f>'Particip. Energético'!AH129</f>
        <v>0</v>
      </c>
      <c r="AI71" s="57">
        <f>'Particip. Energético'!AI129</f>
        <v>0</v>
      </c>
      <c r="AJ71" s="57">
        <f>'Particip. Energético'!AJ129</f>
        <v>0</v>
      </c>
      <c r="AK71" s="57">
        <f>'Particip. Energético'!AK129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Energético'!E130</f>
        <v>0</v>
      </c>
      <c r="F72" s="57">
        <f>'Particip. Energético'!F130</f>
        <v>0</v>
      </c>
      <c r="G72" s="57">
        <f>'Particip. Energético'!G130</f>
        <v>0</v>
      </c>
      <c r="H72" s="57">
        <f>'Particip. Energético'!H130</f>
        <v>0</v>
      </c>
      <c r="I72" s="57">
        <f>'Particip. Energético'!I130</f>
        <v>0</v>
      </c>
      <c r="J72" s="57">
        <f>'Particip. Energético'!J130</f>
        <v>9.9999999999999903E-8</v>
      </c>
      <c r="K72" s="57">
        <f>'Particip. Energético'!K130</f>
        <v>6.6241783912806007E-7</v>
      </c>
      <c r="L72" s="57">
        <f>'Particip. Energético'!L130</f>
        <v>4.3879600562251737E-6</v>
      </c>
      <c r="M72" s="57">
        <f>'Particip. Energético'!M130</f>
        <v>2.9065929224896882E-5</v>
      </c>
      <c r="N72" s="57">
        <f>'Particip. Energético'!N130</f>
        <v>1.9250653913663269E-4</v>
      </c>
      <c r="O72" s="57">
        <f>'Particip. Energético'!O130</f>
        <v>1.2738192202547179E-3</v>
      </c>
      <c r="P72" s="57">
        <f>'Particip. Energético'!P130</f>
        <v>8.377988983290667E-3</v>
      </c>
      <c r="Q72" s="57">
        <f>'Particip. Energético'!Q130</f>
        <v>5.2999999999999964E-2</v>
      </c>
      <c r="R72" s="57">
        <f>'Particip. Energético'!R130</f>
        <v>5.5542399509892405E-2</v>
      </c>
      <c r="S72" s="57">
        <f>'Particip. Energético'!S130</f>
        <v>5.8199262290142391E-2</v>
      </c>
      <c r="T72" s="57">
        <f>'Particip. Energético'!T130</f>
        <v>6.0975010639593E-2</v>
      </c>
      <c r="U72" s="57">
        <f>'Particip. Energético'!U130</f>
        <v>6.3874166578128153E-2</v>
      </c>
      <c r="V72" s="57">
        <f>'Particip. Energético'!V130</f>
        <v>6.6901346747900228E-2</v>
      </c>
      <c r="W72" s="57">
        <f>'Particip. Energético'!W130</f>
        <v>7.0061256381072912E-2</v>
      </c>
      <c r="X72" s="57">
        <f>'Particip. Energético'!X130</f>
        <v>7.3358682264357031E-2</v>
      </c>
      <c r="Y72" s="57">
        <f>'Particip. Energético'!Y130</f>
        <v>7.6798484629974587E-2</v>
      </c>
      <c r="Z72" s="57">
        <f>'Particip. Energético'!Z130</f>
        <v>8.0385587902734687E-2</v>
      </c>
      <c r="AA72" s="57">
        <f>'Particip. Energético'!AA130</f>
        <v>8.4124970233759394E-2</v>
      </c>
      <c r="AB72" s="57">
        <f>'Particip. Energético'!AB130</f>
        <v>8.8021651753181038E-2</v>
      </c>
      <c r="AC72" s="57">
        <f>'Particip. Energético'!AC130</f>
        <v>9.2080681476971751E-2</v>
      </c>
      <c r="AD72" s="57">
        <f>'Particip. Energético'!AD130</f>
        <v>9.6307122807095483E-2</v>
      </c>
      <c r="AE72" s="57">
        <f>'Particip. Energético'!AE130</f>
        <v>0.10070603756952731</v>
      </c>
      <c r="AF72" s="57">
        <f>'Particip. Energético'!AF130</f>
        <v>0.1052824685414991</v>
      </c>
      <c r="AG72" s="57">
        <f>'Particip. Energético'!AG130</f>
        <v>0.11004142042773479</v>
      </c>
      <c r="AH72" s="57">
        <f>'Particip. Energético'!AH130</f>
        <v>0.11498783925556323</v>
      </c>
      <c r="AI72" s="57">
        <f>'Particip. Energético'!AI130</f>
        <v>0.12012659017074631</v>
      </c>
      <c r="AJ72" s="57">
        <f>'Particip. Energético'!AJ130</f>
        <v>0.1254624336297416</v>
      </c>
      <c r="AK72" s="57">
        <f>'Particip. Energético'!AK130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Energético'!E131</f>
        <v>0</v>
      </c>
      <c r="F73" s="57">
        <f>'Particip. Energético'!F131</f>
        <v>0</v>
      </c>
      <c r="G73" s="57">
        <f>'Particip. Energético'!G131</f>
        <v>0</v>
      </c>
      <c r="H73" s="57">
        <f>'Particip. Energético'!H131</f>
        <v>0</v>
      </c>
      <c r="I73" s="57">
        <f>'Particip. Energético'!I131</f>
        <v>0</v>
      </c>
      <c r="J73" s="57">
        <f>'Particip. Energético'!J131</f>
        <v>0</v>
      </c>
      <c r="K73" s="57">
        <f>'Particip. Energético'!K131</f>
        <v>0</v>
      </c>
      <c r="L73" s="57">
        <f>'Particip. Energético'!L131</f>
        <v>0</v>
      </c>
      <c r="M73" s="57">
        <f>'Particip. Energético'!M131</f>
        <v>0</v>
      </c>
      <c r="N73" s="57">
        <f>'Particip. Energético'!N131</f>
        <v>0</v>
      </c>
      <c r="O73" s="57">
        <f>'Particip. Energético'!O131</f>
        <v>0</v>
      </c>
      <c r="P73" s="57">
        <f>'Particip. Energético'!P131</f>
        <v>9.9999999999999903E-8</v>
      </c>
      <c r="Q73" s="57">
        <f>'Particip. Energético'!Q131</f>
        <v>2.0000000000000004E-2</v>
      </c>
      <c r="R73" s="57">
        <f>'Particip. Energético'!R131</f>
        <v>2.1657319666885624E-2</v>
      </c>
      <c r="S73" s="57">
        <f>'Particip. Energético'!S131</f>
        <v>2.3448688700945873E-2</v>
      </c>
      <c r="T73" s="57">
        <f>'Particip. Energético'!T131</f>
        <v>2.5384384977203911E-2</v>
      </c>
      <c r="U73" s="57">
        <f>'Particip. Energético'!U131</f>
        <v>2.7475377786880185E-2</v>
      </c>
      <c r="V73" s="57">
        <f>'Particip. Energético'!V131</f>
        <v>2.9733357634829229E-2</v>
      </c>
      <c r="W73" s="57">
        <f>'Particip. Energético'!W131</f>
        <v>3.2170764218298405E-2</v>
      </c>
      <c r="X73" s="57">
        <f>'Particip. Energético'!X131</f>
        <v>3.4800811850193569E-2</v>
      </c>
      <c r="Y73" s="57">
        <f>'Particip. Energético'!Y131</f>
        <v>3.7637511468653219E-2</v>
      </c>
      <c r="Z73" s="57">
        <f>'Particip. Energético'!Z131</f>
        <v>4.0695688242412591E-2</v>
      </c>
      <c r="AA73" s="57">
        <f>'Particip. Energético'!AA131</f>
        <v>4.3990993639052942E-2</v>
      </c>
      <c r="AB73" s="57">
        <f>'Particip. Energético'!AB131</f>
        <v>4.7539910672315035E-2</v>
      </c>
      <c r="AC73" s="57">
        <f>'Particip. Energético'!AC131</f>
        <v>5.1359750887593647E-2</v>
      </c>
      <c r="AD73" s="57">
        <f>'Particip. Energético'!AD131</f>
        <v>5.5468641484930165E-2</v>
      </c>
      <c r="AE73" s="57">
        <f>'Particip. Energético'!AE131</f>
        <v>5.9885500820928313E-2</v>
      </c>
      <c r="AF73" s="57">
        <f>'Particip. Energético'!AF131</f>
        <v>6.4630000381117075E-2</v>
      </c>
      <c r="AG73" s="57">
        <f>'Particip. Energético'!AG131</f>
        <v>6.9722511180103794E-2</v>
      </c>
      <c r="AH73" s="57">
        <f>'Particip. Energético'!AH131</f>
        <v>7.5184032437948384E-2</v>
      </c>
      <c r="AI73" s="57">
        <f>'Particip. Energético'!AI131</f>
        <v>8.1036100309042083E-2</v>
      </c>
      <c r="AJ73" s="57">
        <f>'Particip. Energético'!AJ131</f>
        <v>8.7300674417890398E-2</v>
      </c>
      <c r="AK73" s="57">
        <f>'Particip. Energético'!AK131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161.69430280772158</v>
      </c>
      <c r="E79" s="55">
        <f>+D79</f>
        <v>161.69430280772158</v>
      </c>
      <c r="F79" s="55">
        <f t="shared" ref="F79:G79" si="5">+E79</f>
        <v>161.69430280772158</v>
      </c>
      <c r="G79" s="55">
        <f t="shared" si="5"/>
        <v>161.69430280772158</v>
      </c>
      <c r="H79" s="55">
        <f>+G79*(1-SGE!F$25)*(1-SGE!F$30)</f>
        <v>161.69430280772158</v>
      </c>
      <c r="I79" s="55">
        <f>+H79*(1-SGE!G$25)*(1-SGE!G$30)</f>
        <v>161.69430280772158</v>
      </c>
      <c r="J79" s="55">
        <f>+I79*(1-SGE!H$25)*(1-SGE!H$30)</f>
        <v>161.69430280772158</v>
      </c>
      <c r="K79" s="55">
        <f>+J79*(1-SGE!I$25)*(1-SGE!I$30)</f>
        <v>160.864811034318</v>
      </c>
      <c r="L79" s="55">
        <f>+K79*(1-SGE!J$25)*(1-SGE!J$30)</f>
        <v>160.03957455371196</v>
      </c>
      <c r="M79" s="55">
        <f>+L79*(1-SGE!K$25)*(1-SGE!K$30)</f>
        <v>159.21857153625143</v>
      </c>
      <c r="N79" s="55">
        <f>+M79*(1-SGE!L$25)*(1-SGE!L$30)</f>
        <v>158.40178026427046</v>
      </c>
      <c r="O79" s="55">
        <f>+N79*(1-SGE!M$25)*(1-SGE!M$30)</f>
        <v>157.58917913151475</v>
      </c>
      <c r="P79" s="55">
        <f>+O79*(1-SGE!N$25)*(1-SGE!N$30)</f>
        <v>156.78074664257011</v>
      </c>
      <c r="Q79" s="55">
        <f>+P79*(1-SGE!O$25)*(1-SGE!O$30)</f>
        <v>155.97646141229376</v>
      </c>
      <c r="R79" s="55">
        <f>+Q79*(1-SGE!P$25)*(1-SGE!P$30)</f>
        <v>155.55532496648055</v>
      </c>
      <c r="S79" s="55">
        <f>+R79*(1-SGE!Q$25)*(1-SGE!Q$30)</f>
        <v>155.13532558907102</v>
      </c>
      <c r="T79" s="55">
        <f>+S79*(1-SGE!R$25)*(1-SGE!R$30)</f>
        <v>154.71646020998051</v>
      </c>
      <c r="U79" s="55">
        <f>+T79*(1-SGE!S$25)*(1-SGE!S$30)</f>
        <v>154.29872576741354</v>
      </c>
      <c r="V79" s="55">
        <f>+U79*(1-SGE!T$25)*(1-SGE!T$30)</f>
        <v>153.8821192078415</v>
      </c>
      <c r="W79" s="55">
        <f>+V79*(1-SGE!U$25)*(1-SGE!U$30)</f>
        <v>153.46663748598033</v>
      </c>
      <c r="X79" s="55">
        <f>+W79*(1-SGE!V$25)*(1-SGE!V$30)</f>
        <v>153.05227756476816</v>
      </c>
      <c r="Y79" s="55">
        <f>+X79*(1-SGE!W$25)*(1-SGE!W$30)</f>
        <v>152.63903641534327</v>
      </c>
      <c r="Z79" s="55">
        <f>+Y79*(1-SGE!X$25)*(1-SGE!X$30)</f>
        <v>152.22691101702185</v>
      </c>
      <c r="AA79" s="55">
        <f>+Z79*(1-SGE!Y$25)*(1-SGE!Y$30)</f>
        <v>151.81589835727587</v>
      </c>
      <c r="AB79" s="55">
        <f>+AA79*(1-SGE!Z$25)*(1-SGE!Z$30)</f>
        <v>151.4059954317112</v>
      </c>
      <c r="AC79" s="55">
        <f>+AB79*(1-SGE!AA$25)*(1-SGE!AA$30)</f>
        <v>150.99719924404556</v>
      </c>
      <c r="AD79" s="55">
        <f>+AC79*(1-SGE!AB$25)*(1-SGE!AB$30)</f>
        <v>150.58950680608663</v>
      </c>
      <c r="AE79" s="55">
        <f>+AD79*(1-SGE!AC$25)*(1-SGE!AC$30)</f>
        <v>150.18291513771018</v>
      </c>
      <c r="AF79" s="55">
        <f>+AE79*(1-SGE!AD$25)*(1-SGE!AD$30)</f>
        <v>149.93961881518709</v>
      </c>
      <c r="AG79" s="55">
        <f>+AF79*(1-SGE!AE$25)*(1-SGE!AE$30)</f>
        <v>149.69671663270648</v>
      </c>
      <c r="AH79" s="55">
        <f>+AG79*(1-SGE!AF$25)*(1-SGE!AF$30)</f>
        <v>149.4542079517615</v>
      </c>
      <c r="AI79" s="55">
        <f>+AH79*(1-SGE!AG$25)*(1-SGE!AG$30)</f>
        <v>149.21209213487964</v>
      </c>
      <c r="AJ79" s="55">
        <f>+AI79*(1-SGE!AH$25)*(1-SGE!AH$30)</f>
        <v>148.97036854562114</v>
      </c>
      <c r="AK79" s="55">
        <f>+AJ79*(1-SGE!AI$25)*(1-SGE!AI$30)</f>
        <v>148.72903654857723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0.96415815671069183</v>
      </c>
      <c r="E80" s="55">
        <f t="shared" ref="E80:G81" si="6">+D80</f>
        <v>0.96415815671069183</v>
      </c>
      <c r="F80" s="55">
        <f t="shared" si="6"/>
        <v>0.96415815671069183</v>
      </c>
      <c r="G80" s="55">
        <f t="shared" si="6"/>
        <v>0.96415815671069183</v>
      </c>
      <c r="H80" s="55">
        <f>+G80*(1-SGE!F$26)*(1-SGE!F$31)</f>
        <v>0.96415815671069183</v>
      </c>
      <c r="I80" s="55">
        <f>+H80*(1-SGE!G$26)*(1-SGE!G$31)</f>
        <v>0.96415815671069183</v>
      </c>
      <c r="J80" s="55">
        <f>+I80*(1-SGE!H$26)*(1-SGE!H$31)</f>
        <v>0.96415815671069183</v>
      </c>
      <c r="K80" s="55">
        <f>+J80*(1-SGE!I$26)*(1-SGE!I$31)</f>
        <v>0.95921202536676609</v>
      </c>
      <c r="L80" s="55">
        <f>+K80*(1-SGE!J$26)*(1-SGE!J$31)</f>
        <v>0.95429126767663464</v>
      </c>
      <c r="M80" s="55">
        <f>+L80*(1-SGE!K$26)*(1-SGE!K$31)</f>
        <v>0.94939575347345351</v>
      </c>
      <c r="N80" s="55">
        <f>+M80*(1-SGE!L$26)*(1-SGE!L$31)</f>
        <v>0.94452535325813469</v>
      </c>
      <c r="O80" s="55">
        <f>+N80*(1-SGE!M$26)*(1-SGE!M$31)</f>
        <v>0.93967993819592055</v>
      </c>
      <c r="P80" s="55">
        <f>+O80*(1-SGE!N$26)*(1-SGE!N$31)</f>
        <v>0.93485938011297554</v>
      </c>
      <c r="Q80" s="55">
        <f>+P80*(1-SGE!O$26)*(1-SGE!O$31)</f>
        <v>0.93006355149299613</v>
      </c>
      <c r="R80" s="55">
        <f>+Q80*(1-SGE!P$26)*(1-SGE!P$31)</f>
        <v>0.927552379903965</v>
      </c>
      <c r="S80" s="55">
        <f>+R80*(1-SGE!Q$26)*(1-SGE!Q$31)</f>
        <v>0.92504798847822411</v>
      </c>
      <c r="T80" s="55">
        <f>+S80*(1-SGE!R$26)*(1-SGE!R$31)</f>
        <v>0.92255035890933279</v>
      </c>
      <c r="U80" s="55">
        <f>+T80*(1-SGE!S$26)*(1-SGE!S$31)</f>
        <v>0.92005947294027757</v>
      </c>
      <c r="V80" s="55">
        <f>+U80*(1-SGE!T$26)*(1-SGE!T$31)</f>
        <v>0.91757531236333867</v>
      </c>
      <c r="W80" s="55">
        <f>+V80*(1-SGE!U$26)*(1-SGE!U$31)</f>
        <v>0.91509785901995755</v>
      </c>
      <c r="X80" s="55">
        <f>+W80*(1-SGE!V$26)*(1-SGE!V$31)</f>
        <v>0.91262709480060356</v>
      </c>
      <c r="Y80" s="55">
        <f>+X80*(1-SGE!W$26)*(1-SGE!W$31)</f>
        <v>0.9101630016446417</v>
      </c>
      <c r="Z80" s="55">
        <f>+Y80*(1-SGE!X$26)*(1-SGE!X$31)</f>
        <v>0.9077055615402011</v>
      </c>
      <c r="AA80" s="55">
        <f>+Z80*(1-SGE!Y$26)*(1-SGE!Y$31)</f>
        <v>0.90525475652404241</v>
      </c>
      <c r="AB80" s="55">
        <f>+AA80*(1-SGE!Z$26)*(1-SGE!Z$31)</f>
        <v>0.90281056868142739</v>
      </c>
      <c r="AC80" s="55">
        <f>+AB80*(1-SGE!AA$26)*(1-SGE!AA$31)</f>
        <v>0.90037298014598743</v>
      </c>
      <c r="AD80" s="55">
        <f>+AC80*(1-SGE!AB$26)*(1-SGE!AB$31)</f>
        <v>0.89794197309959312</v>
      </c>
      <c r="AE80" s="55">
        <f>+AD80*(1-SGE!AC$26)*(1-SGE!AC$31)</f>
        <v>0.8955175297722241</v>
      </c>
      <c r="AF80" s="55">
        <f>+AE80*(1-SGE!AD$26)*(1-SGE!AD$31)</f>
        <v>0.89406679137399303</v>
      </c>
      <c r="AG80" s="55">
        <f>+AF80*(1-SGE!AE$26)*(1-SGE!AE$31)</f>
        <v>0.89261840317196717</v>
      </c>
      <c r="AH80" s="55">
        <f>+AG80*(1-SGE!AF$26)*(1-SGE!AF$31)</f>
        <v>0.8911723613588286</v>
      </c>
      <c r="AI80" s="55">
        <f>+AH80*(1-SGE!AG$26)*(1-SGE!AG$31)</f>
        <v>0.88972866213342727</v>
      </c>
      <c r="AJ80" s="55">
        <f>+AI80*(1-SGE!AH$26)*(1-SGE!AH$31)</f>
        <v>0.88828730170077119</v>
      </c>
      <c r="AK80" s="55">
        <f>+AJ80*(1-SGE!AI$26)*(1-SGE!AI$31)</f>
        <v>0.88684827627201601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161.69430280772158</v>
      </c>
      <c r="E84" s="55">
        <f t="shared" si="7"/>
        <v>161.69430280772158</v>
      </c>
      <c r="F84" s="55">
        <f t="shared" ref="F84:AK86" si="8">+F79</f>
        <v>161.69430280772158</v>
      </c>
      <c r="G84" s="55">
        <f t="shared" si="8"/>
        <v>161.69430280772158</v>
      </c>
      <c r="H84" s="55">
        <f t="shared" si="8"/>
        <v>161.69430280772158</v>
      </c>
      <c r="I84" s="55">
        <f t="shared" si="8"/>
        <v>161.69430280772158</v>
      </c>
      <c r="J84" s="55">
        <f t="shared" si="8"/>
        <v>161.69430280772158</v>
      </c>
      <c r="K84" s="55">
        <f t="shared" si="8"/>
        <v>160.864811034318</v>
      </c>
      <c r="L84" s="55">
        <f t="shared" si="8"/>
        <v>160.03957455371196</v>
      </c>
      <c r="M84" s="55">
        <f t="shared" si="8"/>
        <v>159.21857153625143</v>
      </c>
      <c r="N84" s="55">
        <f t="shared" si="8"/>
        <v>158.40178026427046</v>
      </c>
      <c r="O84" s="55">
        <f t="shared" si="8"/>
        <v>157.58917913151475</v>
      </c>
      <c r="P84" s="55">
        <f t="shared" si="8"/>
        <v>156.78074664257011</v>
      </c>
      <c r="Q84" s="55">
        <f t="shared" si="8"/>
        <v>155.97646141229376</v>
      </c>
      <c r="R84" s="55">
        <f t="shared" si="8"/>
        <v>155.55532496648055</v>
      </c>
      <c r="S84" s="55">
        <f t="shared" si="8"/>
        <v>155.13532558907102</v>
      </c>
      <c r="T84" s="55">
        <f t="shared" si="8"/>
        <v>154.71646020998051</v>
      </c>
      <c r="U84" s="55">
        <f t="shared" si="8"/>
        <v>154.29872576741354</v>
      </c>
      <c r="V84" s="55">
        <f t="shared" si="8"/>
        <v>153.8821192078415</v>
      </c>
      <c r="W84" s="55">
        <f t="shared" si="8"/>
        <v>153.46663748598033</v>
      </c>
      <c r="X84" s="55">
        <f t="shared" si="8"/>
        <v>153.05227756476816</v>
      </c>
      <c r="Y84" s="55">
        <f t="shared" si="8"/>
        <v>152.63903641534327</v>
      </c>
      <c r="Z84" s="55">
        <f t="shared" si="8"/>
        <v>152.22691101702185</v>
      </c>
      <c r="AA84" s="55">
        <f t="shared" si="8"/>
        <v>151.81589835727587</v>
      </c>
      <c r="AB84" s="55">
        <f t="shared" si="8"/>
        <v>151.4059954317112</v>
      </c>
      <c r="AC84" s="55">
        <f t="shared" si="8"/>
        <v>150.99719924404556</v>
      </c>
      <c r="AD84" s="55">
        <f t="shared" si="8"/>
        <v>150.58950680608663</v>
      </c>
      <c r="AE84" s="55">
        <f t="shared" si="8"/>
        <v>150.18291513771018</v>
      </c>
      <c r="AF84" s="55">
        <f t="shared" si="8"/>
        <v>149.93961881518709</v>
      </c>
      <c r="AG84" s="55">
        <f t="shared" si="8"/>
        <v>149.69671663270648</v>
      </c>
      <c r="AH84" s="55">
        <f t="shared" si="8"/>
        <v>149.4542079517615</v>
      </c>
      <c r="AI84" s="55">
        <f t="shared" si="8"/>
        <v>149.21209213487964</v>
      </c>
      <c r="AJ84" s="55">
        <f t="shared" si="8"/>
        <v>148.97036854562114</v>
      </c>
      <c r="AK84" s="55">
        <f t="shared" si="8"/>
        <v>148.72903654857723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0.96415815671069183</v>
      </c>
      <c r="E85" s="55">
        <f t="shared" si="7"/>
        <v>0.96415815671069183</v>
      </c>
      <c r="F85" s="55">
        <f t="shared" si="8"/>
        <v>0.96415815671069183</v>
      </c>
      <c r="G85" s="55">
        <f t="shared" si="8"/>
        <v>0.96415815671069183</v>
      </c>
      <c r="H85" s="55">
        <f t="shared" si="8"/>
        <v>0.96415815671069183</v>
      </c>
      <c r="I85" s="55">
        <f t="shared" si="8"/>
        <v>0.96415815671069183</v>
      </c>
      <c r="J85" s="55">
        <f t="shared" si="8"/>
        <v>0.96415815671069183</v>
      </c>
      <c r="K85" s="55">
        <f t="shared" si="8"/>
        <v>0.95921202536676609</v>
      </c>
      <c r="L85" s="55">
        <f t="shared" si="8"/>
        <v>0.95429126767663464</v>
      </c>
      <c r="M85" s="55">
        <f t="shared" si="8"/>
        <v>0.94939575347345351</v>
      </c>
      <c r="N85" s="55">
        <f t="shared" si="8"/>
        <v>0.94452535325813469</v>
      </c>
      <c r="O85" s="55">
        <f t="shared" si="8"/>
        <v>0.93967993819592055</v>
      </c>
      <c r="P85" s="55">
        <f t="shared" si="8"/>
        <v>0.93485938011297554</v>
      </c>
      <c r="Q85" s="55">
        <f t="shared" si="8"/>
        <v>0.93006355149299613</v>
      </c>
      <c r="R85" s="55">
        <f t="shared" si="8"/>
        <v>0.927552379903965</v>
      </c>
      <c r="S85" s="55">
        <f t="shared" si="8"/>
        <v>0.92504798847822411</v>
      </c>
      <c r="T85" s="55">
        <f t="shared" si="8"/>
        <v>0.92255035890933279</v>
      </c>
      <c r="U85" s="55">
        <f t="shared" si="8"/>
        <v>0.92005947294027757</v>
      </c>
      <c r="V85" s="55">
        <f t="shared" si="8"/>
        <v>0.91757531236333867</v>
      </c>
      <c r="W85" s="55">
        <f t="shared" si="8"/>
        <v>0.91509785901995755</v>
      </c>
      <c r="X85" s="55">
        <f t="shared" si="8"/>
        <v>0.91262709480060356</v>
      </c>
      <c r="Y85" s="55">
        <f t="shared" si="8"/>
        <v>0.9101630016446417</v>
      </c>
      <c r="Z85" s="55">
        <f t="shared" si="8"/>
        <v>0.9077055615402011</v>
      </c>
      <c r="AA85" s="55">
        <f t="shared" si="8"/>
        <v>0.90525475652404241</v>
      </c>
      <c r="AB85" s="55">
        <f t="shared" si="8"/>
        <v>0.90281056868142739</v>
      </c>
      <c r="AC85" s="55">
        <f t="shared" si="8"/>
        <v>0.90037298014598743</v>
      </c>
      <c r="AD85" s="55">
        <f t="shared" si="8"/>
        <v>0.89794197309959312</v>
      </c>
      <c r="AE85" s="55">
        <f t="shared" si="8"/>
        <v>0.8955175297722241</v>
      </c>
      <c r="AF85" s="55">
        <f t="shared" si="8"/>
        <v>0.89406679137399303</v>
      </c>
      <c r="AG85" s="55">
        <f t="shared" si="8"/>
        <v>0.89261840317196717</v>
      </c>
      <c r="AH85" s="55">
        <f t="shared" si="8"/>
        <v>0.8911723613588286</v>
      </c>
      <c r="AI85" s="55">
        <f t="shared" si="8"/>
        <v>0.88972866213342727</v>
      </c>
      <c r="AJ85" s="55">
        <f t="shared" si="8"/>
        <v>0.88828730170077119</v>
      </c>
      <c r="AK85" s="55">
        <f t="shared" si="8"/>
        <v>0.88684827627201601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</v>
      </c>
      <c r="E91" s="84">
        <f t="shared" si="9"/>
        <v>0</v>
      </c>
      <c r="F91" s="84">
        <f t="shared" si="9"/>
        <v>0</v>
      </c>
      <c r="G91" s="84">
        <f t="shared" si="9"/>
        <v>0</v>
      </c>
      <c r="H91" s="84">
        <f t="shared" si="9"/>
        <v>0</v>
      </c>
      <c r="I91" s="84">
        <f t="shared" si="9"/>
        <v>0</v>
      </c>
      <c r="J91" s="84">
        <f t="shared" si="9"/>
        <v>0</v>
      </c>
      <c r="K91" s="84">
        <f t="shared" si="9"/>
        <v>0</v>
      </c>
      <c r="L91" s="84">
        <f t="shared" si="9"/>
        <v>0</v>
      </c>
      <c r="M91" s="84">
        <f t="shared" si="9"/>
        <v>0</v>
      </c>
      <c r="N91" s="84">
        <f t="shared" si="9"/>
        <v>0</v>
      </c>
      <c r="O91" s="84">
        <f t="shared" si="9"/>
        <v>0</v>
      </c>
      <c r="P91" s="84">
        <f t="shared" si="9"/>
        <v>0</v>
      </c>
      <c r="Q91" s="84">
        <f t="shared" si="9"/>
        <v>0</v>
      </c>
      <c r="R91" s="84">
        <f t="shared" si="9"/>
        <v>0</v>
      </c>
      <c r="S91" s="84">
        <f t="shared" si="9"/>
        <v>0</v>
      </c>
      <c r="T91" s="84">
        <f t="shared" si="9"/>
        <v>0</v>
      </c>
      <c r="U91" s="84">
        <f t="shared" si="9"/>
        <v>0</v>
      </c>
      <c r="V91" s="84">
        <f t="shared" si="9"/>
        <v>0</v>
      </c>
      <c r="W91" s="84">
        <f t="shared" si="9"/>
        <v>0</v>
      </c>
      <c r="X91" s="84">
        <f t="shared" si="9"/>
        <v>0</v>
      </c>
      <c r="Y91" s="84">
        <f t="shared" si="9"/>
        <v>0</v>
      </c>
      <c r="Z91" s="84">
        <f t="shared" si="9"/>
        <v>0</v>
      </c>
      <c r="AA91" s="84">
        <f t="shared" si="9"/>
        <v>0</v>
      </c>
      <c r="AB91" s="84">
        <f t="shared" si="9"/>
        <v>0</v>
      </c>
      <c r="AC91" s="84">
        <f t="shared" si="9"/>
        <v>0</v>
      </c>
      <c r="AD91" s="84">
        <f t="shared" si="9"/>
        <v>0</v>
      </c>
      <c r="AE91" s="84">
        <f t="shared" si="9"/>
        <v>0</v>
      </c>
      <c r="AF91" s="84">
        <f t="shared" si="9"/>
        <v>0</v>
      </c>
      <c r="AG91" s="84">
        <f t="shared" si="9"/>
        <v>0</v>
      </c>
      <c r="AH91" s="84">
        <f t="shared" si="9"/>
        <v>0</v>
      </c>
      <c r="AI91" s="84">
        <f t="shared" si="9"/>
        <v>0</v>
      </c>
      <c r="AJ91" s="84">
        <f t="shared" si="9"/>
        <v>0</v>
      </c>
      <c r="AK91" s="84">
        <f t="shared" si="9"/>
        <v>0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1</v>
      </c>
      <c r="E92" s="57">
        <f t="shared" si="10"/>
        <v>1</v>
      </c>
      <c r="F92" s="57">
        <f t="shared" si="10"/>
        <v>1</v>
      </c>
      <c r="G92" s="57">
        <f t="shared" si="10"/>
        <v>1</v>
      </c>
      <c r="H92" s="57">
        <f t="shared" si="10"/>
        <v>1</v>
      </c>
      <c r="I92" s="57">
        <f t="shared" si="10"/>
        <v>1</v>
      </c>
      <c r="J92" s="57">
        <f t="shared" si="10"/>
        <v>1</v>
      </c>
      <c r="K92" s="57">
        <f t="shared" si="10"/>
        <v>1</v>
      </c>
      <c r="L92" s="57">
        <f t="shared" si="10"/>
        <v>1</v>
      </c>
      <c r="M92" s="57">
        <f t="shared" si="10"/>
        <v>1</v>
      </c>
      <c r="N92" s="57">
        <f t="shared" si="10"/>
        <v>1</v>
      </c>
      <c r="O92" s="57">
        <f t="shared" si="10"/>
        <v>1</v>
      </c>
      <c r="P92" s="57">
        <f t="shared" si="10"/>
        <v>1</v>
      </c>
      <c r="Q92" s="57">
        <f t="shared" si="10"/>
        <v>1</v>
      </c>
      <c r="R92" s="57">
        <f t="shared" si="10"/>
        <v>1</v>
      </c>
      <c r="S92" s="57">
        <f t="shared" si="10"/>
        <v>1</v>
      </c>
      <c r="T92" s="57">
        <f t="shared" si="10"/>
        <v>1</v>
      </c>
      <c r="U92" s="57">
        <f t="shared" si="10"/>
        <v>1</v>
      </c>
      <c r="V92" s="57">
        <f t="shared" si="10"/>
        <v>1</v>
      </c>
      <c r="W92" s="57">
        <f t="shared" si="10"/>
        <v>0.95115694767853287</v>
      </c>
      <c r="X92" s="57">
        <f t="shared" si="10"/>
        <v>0.90554338009670821</v>
      </c>
      <c r="Y92" s="57">
        <f t="shared" si="10"/>
        <v>0.86284924887406111</v>
      </c>
      <c r="Z92" s="57">
        <f t="shared" si="10"/>
        <v>0.82280296338808534</v>
      </c>
      <c r="AA92" s="57">
        <f t="shared" si="10"/>
        <v>0.7851656073399067</v>
      </c>
      <c r="AB92" s="57">
        <f t="shared" si="10"/>
        <v>0.61043852367371298</v>
      </c>
      <c r="AC92" s="57">
        <f t="shared" si="10"/>
        <v>0.47968744678511238</v>
      </c>
      <c r="AD92" s="57">
        <f t="shared" si="10"/>
        <v>0.37816600514980203</v>
      </c>
      <c r="AE92" s="57">
        <f t="shared" si="10"/>
        <v>0.29705811869729676</v>
      </c>
      <c r="AF92" s="57">
        <f t="shared" si="10"/>
        <v>0.23076923076921058</v>
      </c>
      <c r="AG92" s="57">
        <f t="shared" si="10"/>
        <v>0.17557799246627481</v>
      </c>
      <c r="AH92" s="57">
        <f t="shared" si="10"/>
        <v>0.12891281939694624</v>
      </c>
      <c r="AI92" s="57">
        <f t="shared" si="10"/>
        <v>8.8939685496107201E-2</v>
      </c>
      <c r="AJ92" s="57">
        <f t="shared" si="10"/>
        <v>5.4315389796431066E-2</v>
      </c>
      <c r="AK92" s="57">
        <f t="shared" si="10"/>
        <v>2.403365873393852E-2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</v>
      </c>
      <c r="E95" s="57">
        <f t="shared" si="13"/>
        <v>0</v>
      </c>
      <c r="F95" s="57">
        <f t="shared" si="13"/>
        <v>0</v>
      </c>
      <c r="G95" s="57">
        <f t="shared" si="13"/>
        <v>0</v>
      </c>
      <c r="H95" s="57">
        <f t="shared" si="13"/>
        <v>0</v>
      </c>
      <c r="I95" s="57">
        <f t="shared" si="13"/>
        <v>0</v>
      </c>
      <c r="J95" s="57">
        <f t="shared" si="13"/>
        <v>0</v>
      </c>
      <c r="K95" s="57">
        <f t="shared" si="13"/>
        <v>0</v>
      </c>
      <c r="L95" s="57">
        <f t="shared" si="13"/>
        <v>0</v>
      </c>
      <c r="M95" s="57">
        <f t="shared" si="13"/>
        <v>0</v>
      </c>
      <c r="N95" s="57">
        <f t="shared" si="13"/>
        <v>0</v>
      </c>
      <c r="O95" s="57">
        <f t="shared" si="13"/>
        <v>0</v>
      </c>
      <c r="P95" s="57">
        <f t="shared" si="13"/>
        <v>0</v>
      </c>
      <c r="Q95" s="57">
        <f t="shared" si="13"/>
        <v>0</v>
      </c>
      <c r="R95" s="57">
        <f t="shared" si="13"/>
        <v>0</v>
      </c>
      <c r="S95" s="57">
        <f t="shared" si="13"/>
        <v>0</v>
      </c>
      <c r="T95" s="57">
        <f t="shared" si="13"/>
        <v>0</v>
      </c>
      <c r="U95" s="57">
        <f t="shared" si="13"/>
        <v>0</v>
      </c>
      <c r="V95" s="57">
        <f t="shared" si="13"/>
        <v>0</v>
      </c>
      <c r="W95" s="57">
        <f t="shared" si="13"/>
        <v>0</v>
      </c>
      <c r="X95" s="57">
        <f t="shared" si="13"/>
        <v>0</v>
      </c>
      <c r="Y95" s="57">
        <f t="shared" si="13"/>
        <v>0</v>
      </c>
      <c r="Z95" s="57">
        <f t="shared" si="13"/>
        <v>0</v>
      </c>
      <c r="AA95" s="57">
        <f t="shared" si="13"/>
        <v>0</v>
      </c>
      <c r="AB95" s="57">
        <f t="shared" si="13"/>
        <v>0</v>
      </c>
      <c r="AC95" s="57">
        <f t="shared" si="13"/>
        <v>0</v>
      </c>
      <c r="AD95" s="57">
        <f t="shared" si="13"/>
        <v>0</v>
      </c>
      <c r="AE95" s="57">
        <f t="shared" si="13"/>
        <v>0</v>
      </c>
      <c r="AF95" s="57">
        <f t="shared" si="13"/>
        <v>0</v>
      </c>
      <c r="AG95" s="57">
        <f t="shared" si="13"/>
        <v>0</v>
      </c>
      <c r="AH95" s="57">
        <f t="shared" si="13"/>
        <v>0</v>
      </c>
      <c r="AI95" s="57">
        <f t="shared" si="13"/>
        <v>0</v>
      </c>
      <c r="AJ95" s="57">
        <f t="shared" si="13"/>
        <v>0</v>
      </c>
      <c r="AK95" s="57">
        <f t="shared" si="13"/>
        <v>0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4.8843052321467122E-2</v>
      </c>
      <c r="X98" s="57">
        <f t="shared" si="16"/>
        <v>9.4456619903291766E-2</v>
      </c>
      <c r="Y98" s="57">
        <f t="shared" si="16"/>
        <v>0.13715075112593883</v>
      </c>
      <c r="Z98" s="57">
        <f t="shared" si="16"/>
        <v>0.17719703661191463</v>
      </c>
      <c r="AA98" s="57">
        <f t="shared" si="16"/>
        <v>0.2148343926600933</v>
      </c>
      <c r="AB98" s="57">
        <f t="shared" si="16"/>
        <v>0.38956147632628696</v>
      </c>
      <c r="AC98" s="57">
        <f t="shared" ref="AC98:AK98" si="17">AC59*AC126/SUMPRODUCT(AC$52:AC$59,AC$119:AC$126)</f>
        <v>0.52031255321488767</v>
      </c>
      <c r="AD98" s="57">
        <f t="shared" si="17"/>
        <v>0.62183399485019786</v>
      </c>
      <c r="AE98" s="57">
        <f t="shared" si="17"/>
        <v>0.7029418813027033</v>
      </c>
      <c r="AF98" s="57">
        <f t="shared" si="17"/>
        <v>0.76923076923078937</v>
      </c>
      <c r="AG98" s="57">
        <f t="shared" si="17"/>
        <v>0.82442200753372519</v>
      </c>
      <c r="AH98" s="57">
        <f t="shared" si="17"/>
        <v>0.87108718060305379</v>
      </c>
      <c r="AI98" s="57">
        <f t="shared" si="17"/>
        <v>0.9110603145038928</v>
      </c>
      <c r="AJ98" s="57">
        <f t="shared" si="17"/>
        <v>0.94568461020356898</v>
      </c>
      <c r="AK98" s="57">
        <f t="shared" si="17"/>
        <v>0.97596634126606152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1</v>
      </c>
      <c r="E104" s="57">
        <f t="shared" si="21"/>
        <v>1</v>
      </c>
      <c r="F104" s="57">
        <f t="shared" si="21"/>
        <v>1</v>
      </c>
      <c r="G104" s="57">
        <f t="shared" si="21"/>
        <v>1</v>
      </c>
      <c r="H104" s="57">
        <f t="shared" si="21"/>
        <v>1</v>
      </c>
      <c r="I104" s="57">
        <f t="shared" si="21"/>
        <v>0.98984789387850125</v>
      </c>
      <c r="J104" s="57">
        <f t="shared" si="21"/>
        <v>0.97970854794907536</v>
      </c>
      <c r="K104" s="57">
        <f t="shared" si="21"/>
        <v>0.96958147239842774</v>
      </c>
      <c r="L104" s="57">
        <f t="shared" si="21"/>
        <v>0.95946318445996703</v>
      </c>
      <c r="M104" s="57">
        <f t="shared" si="21"/>
        <v>0.94933096793325156</v>
      </c>
      <c r="N104" s="57">
        <f t="shared" si="21"/>
        <v>0.93903509616485148</v>
      </c>
      <c r="O104" s="57">
        <f t="shared" si="21"/>
        <v>0.92758970791224393</v>
      </c>
      <c r="P104" s="57">
        <f t="shared" si="21"/>
        <v>0.90857976063224022</v>
      </c>
      <c r="Q104" s="57">
        <f t="shared" si="21"/>
        <v>0.81908806879079199</v>
      </c>
      <c r="R104" s="57">
        <f t="shared" si="21"/>
        <v>0.80433076962589278</v>
      </c>
      <c r="S104" s="57">
        <f t="shared" si="21"/>
        <v>0.78933483330493481</v>
      </c>
      <c r="T104" s="57">
        <f t="shared" si="21"/>
        <v>0.7740874546276304</v>
      </c>
      <c r="U104" s="57">
        <f t="shared" si="21"/>
        <v>0.7585753349626575</v>
      </c>
      <c r="V104" s="57">
        <f t="shared" si="21"/>
        <v>0.74278469105584144</v>
      </c>
      <c r="W104" s="57">
        <f t="shared" si="21"/>
        <v>0.72670126944411062</v>
      </c>
      <c r="X104" s="57">
        <f t="shared" si="21"/>
        <v>0.71031036735338959</v>
      </c>
      <c r="Y104" s="57">
        <f t="shared" si="21"/>
        <v>0.69359686103685991</v>
      </c>
      <c r="Z104" s="57">
        <f t="shared" si="21"/>
        <v>0.67654524258508908</v>
      </c>
      <c r="AA104" s="57">
        <f t="shared" si="21"/>
        <v>0.65913966630813092</v>
      </c>
      <c r="AB104" s="57">
        <f t="shared" si="21"/>
        <v>0.64136400584777453</v>
      </c>
      <c r="AC104" s="57">
        <f t="shared" si="21"/>
        <v>0.62320192322064372</v>
      </c>
      <c r="AD104" s="57">
        <f t="shared" si="21"/>
        <v>0.60463695101397918</v>
      </c>
      <c r="AE104" s="57">
        <f t="shared" si="21"/>
        <v>0.58565258894869987</v>
      </c>
      <c r="AF104" s="57">
        <f t="shared" si="21"/>
        <v>0.56623241598092844</v>
      </c>
      <c r="AG104" s="57">
        <f t="shared" si="21"/>
        <v>0.54636021902482101</v>
      </c>
      <c r="AH104" s="57">
        <f t="shared" si="21"/>
        <v>0.5260201392368159</v>
      </c>
      <c r="AI104" s="57">
        <f t="shared" si="21"/>
        <v>0.50519683659450243</v>
      </c>
      <c r="AJ104" s="57">
        <f t="shared" si="21"/>
        <v>0.4838756732223764</v>
      </c>
      <c r="AK104" s="57">
        <f t="shared" si="21"/>
        <v>0.46204291555263721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</v>
      </c>
      <c r="E105" s="57">
        <f t="shared" si="22"/>
        <v>0</v>
      </c>
      <c r="F105" s="57">
        <f t="shared" si="22"/>
        <v>0</v>
      </c>
      <c r="G105" s="57">
        <f t="shared" si="22"/>
        <v>0</v>
      </c>
      <c r="H105" s="57">
        <f t="shared" si="22"/>
        <v>0</v>
      </c>
      <c r="I105" s="57">
        <f t="shared" si="22"/>
        <v>1.0152106121498645E-2</v>
      </c>
      <c r="J105" s="57">
        <f t="shared" si="22"/>
        <v>2.0291322163084283E-2</v>
      </c>
      <c r="K105" s="57">
        <f t="shared" si="22"/>
        <v>3.0417668461506678E-2</v>
      </c>
      <c r="L105" s="57">
        <f t="shared" si="22"/>
        <v>4.0531132795381744E-2</v>
      </c>
      <c r="M105" s="57">
        <f t="shared" si="22"/>
        <v>5.0631444778670334E-2</v>
      </c>
      <c r="N105" s="57">
        <f t="shared" si="22"/>
        <v>6.0716335222323323E-2</v>
      </c>
      <c r="O105" s="57">
        <f t="shared" si="22"/>
        <v>7.0768431913509094E-2</v>
      </c>
      <c r="P105" s="57">
        <f t="shared" si="22"/>
        <v>8.0659590364219325E-2</v>
      </c>
      <c r="Q105" s="57">
        <f t="shared" si="22"/>
        <v>8.9013860946799139E-2</v>
      </c>
      <c r="R105" s="57">
        <f t="shared" si="22"/>
        <v>9.8732824716971104E-2</v>
      </c>
      <c r="S105" s="57">
        <f t="shared" si="22"/>
        <v>0.10841147319921192</v>
      </c>
      <c r="T105" s="57">
        <f t="shared" si="22"/>
        <v>0.11804783955801798</v>
      </c>
      <c r="U105" s="57">
        <f t="shared" si="22"/>
        <v>0.12763983664464285</v>
      </c>
      <c r="V105" s="57">
        <f t="shared" si="22"/>
        <v>0.13718525277548108</v>
      </c>
      <c r="W105" s="57">
        <f t="shared" si="22"/>
        <v>0.14668174790582489</v>
      </c>
      <c r="X105" s="57">
        <f t="shared" si="22"/>
        <v>0.1561268503215705</v>
      </c>
      <c r="Y105" s="57">
        <f t="shared" si="22"/>
        <v>0.16551795398931274</v>
      </c>
      <c r="Z105" s="57">
        <f t="shared" si="22"/>
        <v>0.17485231672430773</v>
      </c>
      <c r="AA105" s="57">
        <f t="shared" si="22"/>
        <v>0.18412705935575258</v>
      </c>
      <c r="AB105" s="57">
        <f t="shared" si="22"/>
        <v>0.19333916608935542</v>
      </c>
      <c r="AC105" s="57">
        <f t="shared" si="22"/>
        <v>0.20248548628773774</v>
      </c>
      <c r="AD105" s="57">
        <f t="shared" si="22"/>
        <v>0.21156273790913899</v>
      </c>
      <c r="AE105" s="57">
        <f t="shared" si="22"/>
        <v>0.22056751286331258</v>
      </c>
      <c r="AF105" s="57">
        <f t="shared" si="22"/>
        <v>0.22949628455932722</v>
      </c>
      <c r="AG105" s="57">
        <f t="shared" si="22"/>
        <v>0.23834541793190317</v>
      </c>
      <c r="AH105" s="57">
        <f t="shared" si="22"/>
        <v>0.24711118223936918</v>
      </c>
      <c r="AI105" s="57">
        <f t="shared" si="22"/>
        <v>0.25578976692554434</v>
      </c>
      <c r="AJ105" s="57">
        <f t="shared" si="22"/>
        <v>0.26437730082783156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1.2988784035530373E-7</v>
      </c>
      <c r="K111" s="57">
        <f t="shared" si="29"/>
        <v>8.5914006562734873E-7</v>
      </c>
      <c r="L111" s="57">
        <f t="shared" si="29"/>
        <v>5.6827446512910669E-6</v>
      </c>
      <c r="M111" s="57">
        <f t="shared" si="29"/>
        <v>3.7587288077996046E-5</v>
      </c>
      <c r="N111" s="57">
        <f t="shared" si="29"/>
        <v>2.4856861282524341E-4</v>
      </c>
      <c r="O111" s="57">
        <f t="shared" si="29"/>
        <v>1.6418601742469918E-3</v>
      </c>
      <c r="P111" s="57">
        <f t="shared" si="29"/>
        <v>1.0760520565551553E-2</v>
      </c>
      <c r="Q111" s="57">
        <f t="shared" si="29"/>
        <v>6.6720516765858426E-2</v>
      </c>
      <c r="R111" s="57">
        <f t="shared" si="29"/>
        <v>6.9742229990924623E-2</v>
      </c>
      <c r="S111" s="57">
        <f t="shared" si="29"/>
        <v>7.288718768399402E-2</v>
      </c>
      <c r="T111" s="57">
        <f t="shared" si="29"/>
        <v>7.6159073806526478E-2</v>
      </c>
      <c r="U111" s="57">
        <f t="shared" si="29"/>
        <v>7.9561547168515739E-2</v>
      </c>
      <c r="V111" s="57">
        <f t="shared" si="29"/>
        <v>8.3098225003167575E-2</v>
      </c>
      <c r="W111" s="57">
        <f t="shared" si="29"/>
        <v>8.6772665077291658E-2</v>
      </c>
      <c r="X111" s="57">
        <f t="shared" si="29"/>
        <v>9.0588346322599628E-2</v>
      </c>
      <c r="Y111" s="57">
        <f t="shared" si="29"/>
        <v>9.4548647992529114E-2</v>
      </c>
      <c r="Z111" s="57">
        <f t="shared" si="29"/>
        <v>9.86568273725133E-2</v>
      </c>
      <c r="AA111" s="57">
        <f t="shared" si="29"/>
        <v>0.10291599609908948</v>
      </c>
      <c r="AB111" s="57">
        <f t="shared" si="29"/>
        <v>0.10732909517513002</v>
      </c>
      <c r="AC111" s="57">
        <f t="shared" si="29"/>
        <v>0.11189886880492728</v>
      </c>
      <c r="AD111" s="57">
        <f t="shared" si="29"/>
        <v>0.11662783721388671</v>
      </c>
      <c r="AE111" s="57">
        <f t="shared" si="29"/>
        <v>0.12151826866301735</v>
      </c>
      <c r="AF111" s="57">
        <f t="shared" si="29"/>
        <v>0.12657215091787236</v>
      </c>
      <c r="AG111" s="57">
        <f t="shared" si="29"/>
        <v>0.13179116248441813</v>
      </c>
      <c r="AH111" s="57">
        <f t="shared" si="29"/>
        <v>0.1371766439795131</v>
      </c>
      <c r="AI111" s="57">
        <f t="shared" si="29"/>
        <v>0.14272957005986275</v>
      </c>
      <c r="AJ111" s="57">
        <f t="shared" si="29"/>
        <v>0.14845052238868225</v>
      </c>
      <c r="AK111" s="57">
        <f>AK72*AK139/SUMPRODUCT(AK$62:AK$73,AK$129:AK$140)</f>
        <v>0.15433966417154621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1.2843798896146407E-7</v>
      </c>
      <c r="Q112" s="57">
        <f t="shared" si="30"/>
        <v>2.5177553496550369E-2</v>
      </c>
      <c r="R112" s="57">
        <f t="shared" si="30"/>
        <v>2.7194175666211479E-2</v>
      </c>
      <c r="S112" s="57">
        <f t="shared" si="30"/>
        <v>2.9366505811859327E-2</v>
      </c>
      <c r="T112" s="57">
        <f t="shared" si="30"/>
        <v>3.1705632007825078E-2</v>
      </c>
      <c r="U112" s="57">
        <f t="shared" si="30"/>
        <v>3.4223281224184048E-2</v>
      </c>
      <c r="V112" s="57">
        <f t="shared" si="30"/>
        <v>3.6931831165509951E-2</v>
      </c>
      <c r="W112" s="57">
        <f t="shared" si="30"/>
        <v>3.9844317572772833E-2</v>
      </c>
      <c r="X112" s="57">
        <f t="shared" si="30"/>
        <v>4.297443600244031E-2</v>
      </c>
      <c r="Y112" s="57">
        <f t="shared" si="30"/>
        <v>4.6336536981298096E-2</v>
      </c>
      <c r="Z112" s="57">
        <f t="shared" si="30"/>
        <v>4.9945613318089978E-2</v>
      </c>
      <c r="AA112" s="57">
        <f t="shared" si="30"/>
        <v>5.3817278237026991E-2</v>
      </c>
      <c r="AB112" s="57">
        <f t="shared" si="30"/>
        <v>5.7967732887740112E-2</v>
      </c>
      <c r="AC112" s="57">
        <f t="shared" si="30"/>
        <v>6.2413721686691334E-2</v>
      </c>
      <c r="AD112" s="57">
        <f t="shared" si="30"/>
        <v>6.7172473862995075E-2</v>
      </c>
      <c r="AE112" s="57">
        <f t="shared" si="30"/>
        <v>7.22616295249702E-2</v>
      </c>
      <c r="AF112" s="57">
        <f t="shared" si="30"/>
        <v>7.7699148541871932E-2</v>
      </c>
      <c r="AG112" s="57">
        <f t="shared" si="30"/>
        <v>8.350320055885771E-2</v>
      </c>
      <c r="AH112" s="57">
        <f t="shared" si="30"/>
        <v>8.9692034544301885E-2</v>
      </c>
      <c r="AI112" s="57">
        <f t="shared" si="30"/>
        <v>9.6283826420090493E-2</v>
      </c>
      <c r="AJ112" s="57">
        <f t="shared" si="30"/>
        <v>0.10329650356110974</v>
      </c>
      <c r="AK112" s="57">
        <f>AK73*AK140/SUMPRODUCT(AK$62:AK$73,AK$129:AK$140)</f>
        <v>0.11074754528339956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1.9377445499999999</v>
      </c>
      <c r="E146" s="55">
        <f t="shared" ref="E146:AK146" si="32">E$84*E$11/1000</f>
        <v>1.9377445500000003</v>
      </c>
      <c r="F146" s="55">
        <f t="shared" si="32"/>
        <v>1.9377445500000003</v>
      </c>
      <c r="G146" s="55">
        <f t="shared" si="32"/>
        <v>1.9377445500000003</v>
      </c>
      <c r="H146" s="55">
        <f t="shared" si="32"/>
        <v>1.9377445500000003</v>
      </c>
      <c r="I146" s="55">
        <f t="shared" si="32"/>
        <v>1.9377445500000003</v>
      </c>
      <c r="J146" s="55">
        <f t="shared" si="32"/>
        <v>1.9377445500000003</v>
      </c>
      <c r="K146" s="55">
        <f t="shared" si="32"/>
        <v>1.9278039204585005</v>
      </c>
      <c r="L146" s="55">
        <f t="shared" si="32"/>
        <v>1.9179142863465486</v>
      </c>
      <c r="M146" s="55">
        <f t="shared" si="32"/>
        <v>1.908075386057591</v>
      </c>
      <c r="N146" s="55">
        <f t="shared" si="32"/>
        <v>1.8982869593271154</v>
      </c>
      <c r="O146" s="55">
        <f t="shared" si="32"/>
        <v>1.8885487472257674</v>
      </c>
      <c r="P146" s="55">
        <f t="shared" si="32"/>
        <v>1.8788604921524996</v>
      </c>
      <c r="Q146" s="55">
        <f t="shared" si="32"/>
        <v>1.8692219378277575</v>
      </c>
      <c r="R146" s="55">
        <f t="shared" si="32"/>
        <v>1.8641750385956224</v>
      </c>
      <c r="S146" s="55">
        <f t="shared" si="32"/>
        <v>1.8591417659914138</v>
      </c>
      <c r="T146" s="55">
        <f t="shared" si="32"/>
        <v>1.8541220832232368</v>
      </c>
      <c r="U146" s="55">
        <f t="shared" si="32"/>
        <v>1.849115953598534</v>
      </c>
      <c r="V146" s="55">
        <f t="shared" si="32"/>
        <v>1.8441233405238173</v>
      </c>
      <c r="W146" s="55">
        <f t="shared" si="32"/>
        <v>1.8391442075044033</v>
      </c>
      <c r="X146" s="55">
        <f t="shared" si="32"/>
        <v>1.8341785181441412</v>
      </c>
      <c r="Y146" s="55">
        <f t="shared" si="32"/>
        <v>1.8292262361451517</v>
      </c>
      <c r="Z146" s="55">
        <f t="shared" si="32"/>
        <v>1.82428732530756</v>
      </c>
      <c r="AA146" s="55">
        <f t="shared" si="32"/>
        <v>1.8193617495292291</v>
      </c>
      <c r="AB146" s="55">
        <f t="shared" si="32"/>
        <v>1.8144494728055001</v>
      </c>
      <c r="AC146" s="55">
        <f t="shared" si="32"/>
        <v>1.8095504592289249</v>
      </c>
      <c r="AD146" s="55">
        <f t="shared" si="32"/>
        <v>1.8046646729890068</v>
      </c>
      <c r="AE146" s="55">
        <f t="shared" si="32"/>
        <v>1.7997920783719361</v>
      </c>
      <c r="AF146" s="55">
        <f t="shared" si="32"/>
        <v>1.7968764152049737</v>
      </c>
      <c r="AG146" s="55">
        <f t="shared" si="32"/>
        <v>1.7939654754123417</v>
      </c>
      <c r="AH146" s="55">
        <f t="shared" si="32"/>
        <v>1.7910592513421737</v>
      </c>
      <c r="AI146" s="55">
        <f t="shared" si="32"/>
        <v>1.7881577353549991</v>
      </c>
      <c r="AJ146" s="55">
        <f t="shared" si="32"/>
        <v>1.7852609198237241</v>
      </c>
      <c r="AK146" s="55">
        <f t="shared" si="32"/>
        <v>1.7823687971336097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0</v>
      </c>
      <c r="E147" s="54">
        <f t="shared" ref="E147:AK154" si="33">E$146*E91</f>
        <v>0</v>
      </c>
      <c r="F147" s="54">
        <f t="shared" si="33"/>
        <v>0</v>
      </c>
      <c r="G147" s="54">
        <f t="shared" si="33"/>
        <v>0</v>
      </c>
      <c r="H147" s="54">
        <f t="shared" si="33"/>
        <v>0</v>
      </c>
      <c r="I147" s="54">
        <f t="shared" si="33"/>
        <v>0</v>
      </c>
      <c r="J147" s="54">
        <f t="shared" si="33"/>
        <v>0</v>
      </c>
      <c r="K147" s="54">
        <f t="shared" si="33"/>
        <v>0</v>
      </c>
      <c r="L147" s="54">
        <f t="shared" si="33"/>
        <v>0</v>
      </c>
      <c r="M147" s="54">
        <f t="shared" si="33"/>
        <v>0</v>
      </c>
      <c r="N147" s="54">
        <f t="shared" si="33"/>
        <v>0</v>
      </c>
      <c r="O147" s="54">
        <f t="shared" si="33"/>
        <v>0</v>
      </c>
      <c r="P147" s="54">
        <f t="shared" si="33"/>
        <v>0</v>
      </c>
      <c r="Q147" s="54">
        <f t="shared" si="33"/>
        <v>0</v>
      </c>
      <c r="R147" s="54">
        <f t="shared" si="33"/>
        <v>0</v>
      </c>
      <c r="S147" s="54">
        <f t="shared" si="33"/>
        <v>0</v>
      </c>
      <c r="T147" s="54">
        <f t="shared" si="33"/>
        <v>0</v>
      </c>
      <c r="U147" s="54">
        <f t="shared" si="33"/>
        <v>0</v>
      </c>
      <c r="V147" s="54">
        <f t="shared" si="33"/>
        <v>0</v>
      </c>
      <c r="W147" s="54">
        <f t="shared" si="33"/>
        <v>0</v>
      </c>
      <c r="X147" s="54">
        <f t="shared" si="33"/>
        <v>0</v>
      </c>
      <c r="Y147" s="54">
        <f t="shared" si="33"/>
        <v>0</v>
      </c>
      <c r="Z147" s="54">
        <f t="shared" si="33"/>
        <v>0</v>
      </c>
      <c r="AA147" s="54">
        <f t="shared" si="33"/>
        <v>0</v>
      </c>
      <c r="AB147" s="54">
        <f t="shared" si="33"/>
        <v>0</v>
      </c>
      <c r="AC147" s="54">
        <f t="shared" si="33"/>
        <v>0</v>
      </c>
      <c r="AD147" s="54">
        <f t="shared" si="33"/>
        <v>0</v>
      </c>
      <c r="AE147" s="54">
        <f t="shared" si="33"/>
        <v>0</v>
      </c>
      <c r="AF147" s="54">
        <f t="shared" si="33"/>
        <v>0</v>
      </c>
      <c r="AG147" s="54">
        <f t="shared" si="33"/>
        <v>0</v>
      </c>
      <c r="AH147" s="54">
        <f t="shared" si="33"/>
        <v>0</v>
      </c>
      <c r="AI147" s="54">
        <f t="shared" si="33"/>
        <v>0</v>
      </c>
      <c r="AJ147" s="54">
        <f t="shared" si="33"/>
        <v>0</v>
      </c>
      <c r="AK147" s="54">
        <f t="shared" si="33"/>
        <v>0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1.9377445499999999</v>
      </c>
      <c r="E148" s="54">
        <f t="shared" si="34"/>
        <v>1.9377445500000003</v>
      </c>
      <c r="F148" s="54">
        <f t="shared" si="34"/>
        <v>1.9377445500000003</v>
      </c>
      <c r="G148" s="54">
        <f t="shared" si="34"/>
        <v>1.9377445500000003</v>
      </c>
      <c r="H148" s="54">
        <f t="shared" si="34"/>
        <v>1.9377445500000003</v>
      </c>
      <c r="I148" s="54">
        <f t="shared" si="34"/>
        <v>1.9377445500000003</v>
      </c>
      <c r="J148" s="54">
        <f t="shared" si="34"/>
        <v>1.9377445500000003</v>
      </c>
      <c r="K148" s="54">
        <f t="shared" si="34"/>
        <v>1.9278039204585005</v>
      </c>
      <c r="L148" s="54">
        <f t="shared" si="34"/>
        <v>1.9179142863465486</v>
      </c>
      <c r="M148" s="54">
        <f t="shared" si="34"/>
        <v>1.908075386057591</v>
      </c>
      <c r="N148" s="54">
        <f t="shared" si="34"/>
        <v>1.8982869593271154</v>
      </c>
      <c r="O148" s="54">
        <f t="shared" si="34"/>
        <v>1.8885487472257674</v>
      </c>
      <c r="P148" s="54">
        <f t="shared" si="34"/>
        <v>1.8788604921524996</v>
      </c>
      <c r="Q148" s="54">
        <f t="shared" si="34"/>
        <v>1.8692219378277575</v>
      </c>
      <c r="R148" s="54">
        <f t="shared" si="34"/>
        <v>1.8641750385956224</v>
      </c>
      <c r="S148" s="54">
        <f t="shared" si="34"/>
        <v>1.8591417659914138</v>
      </c>
      <c r="T148" s="54">
        <f t="shared" si="33"/>
        <v>1.8541220832232368</v>
      </c>
      <c r="U148" s="54">
        <f t="shared" si="33"/>
        <v>1.849115953598534</v>
      </c>
      <c r="V148" s="54">
        <f t="shared" si="33"/>
        <v>1.8441233405238173</v>
      </c>
      <c r="W148" s="54">
        <f t="shared" si="33"/>
        <v>1.7493147907505426</v>
      </c>
      <c r="X148" s="54">
        <f t="shared" si="33"/>
        <v>1.6609282150210172</v>
      </c>
      <c r="Y148" s="54">
        <f t="shared" si="33"/>
        <v>1.5783464838785701</v>
      </c>
      <c r="Z148" s="54">
        <f t="shared" si="33"/>
        <v>1.5010290173343843</v>
      </c>
      <c r="AA148" s="54">
        <f t="shared" si="33"/>
        <v>1.4285002730401124</v>
      </c>
      <c r="AB148" s="54">
        <f t="shared" si="33"/>
        <v>1.1076098574599362</v>
      </c>
      <c r="AC148" s="54">
        <f t="shared" si="33"/>
        <v>0.86801863961635062</v>
      </c>
      <c r="AD148" s="54">
        <f t="shared" si="33"/>
        <v>0.68246283001922659</v>
      </c>
      <c r="AE148" s="54">
        <f t="shared" si="33"/>
        <v>0.53464284884746505</v>
      </c>
      <c r="AF148" s="54">
        <f t="shared" si="33"/>
        <v>0.41466378812418841</v>
      </c>
      <c r="AG148" s="54">
        <f t="shared" si="33"/>
        <v>0.31498085672670523</v>
      </c>
      <c r="AH148" s="54">
        <f t="shared" si="33"/>
        <v>0.23089049779750337</v>
      </c>
      <c r="AI148" s="54">
        <f t="shared" si="33"/>
        <v>0.1590381865999049</v>
      </c>
      <c r="AJ148" s="54">
        <f t="shared" si="33"/>
        <v>9.696714274856065E-2</v>
      </c>
      <c r="AK148" s="54">
        <f t="shared" si="33"/>
        <v>4.2836843408329675E-2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0</v>
      </c>
      <c r="E151" s="54">
        <f t="shared" si="33"/>
        <v>0</v>
      </c>
      <c r="F151" s="54">
        <f t="shared" si="33"/>
        <v>0</v>
      </c>
      <c r="G151" s="54">
        <f t="shared" si="33"/>
        <v>0</v>
      </c>
      <c r="H151" s="54">
        <f t="shared" si="33"/>
        <v>0</v>
      </c>
      <c r="I151" s="54">
        <f t="shared" si="33"/>
        <v>0</v>
      </c>
      <c r="J151" s="54">
        <f t="shared" si="33"/>
        <v>0</v>
      </c>
      <c r="K151" s="54">
        <f t="shared" si="33"/>
        <v>0</v>
      </c>
      <c r="L151" s="54">
        <f t="shared" si="33"/>
        <v>0</v>
      </c>
      <c r="M151" s="54">
        <f t="shared" si="33"/>
        <v>0</v>
      </c>
      <c r="N151" s="54">
        <f t="shared" si="33"/>
        <v>0</v>
      </c>
      <c r="O151" s="54">
        <f t="shared" si="33"/>
        <v>0</v>
      </c>
      <c r="P151" s="54">
        <f t="shared" si="33"/>
        <v>0</v>
      </c>
      <c r="Q151" s="54">
        <f t="shared" si="33"/>
        <v>0</v>
      </c>
      <c r="R151" s="54">
        <f t="shared" si="33"/>
        <v>0</v>
      </c>
      <c r="S151" s="54">
        <f t="shared" si="33"/>
        <v>0</v>
      </c>
      <c r="T151" s="54">
        <f t="shared" si="33"/>
        <v>0</v>
      </c>
      <c r="U151" s="54">
        <f t="shared" si="33"/>
        <v>0</v>
      </c>
      <c r="V151" s="54">
        <f t="shared" si="33"/>
        <v>0</v>
      </c>
      <c r="W151" s="54">
        <f t="shared" si="33"/>
        <v>0</v>
      </c>
      <c r="X151" s="54">
        <f t="shared" si="33"/>
        <v>0</v>
      </c>
      <c r="Y151" s="54">
        <f t="shared" si="33"/>
        <v>0</v>
      </c>
      <c r="Z151" s="54">
        <f t="shared" si="33"/>
        <v>0</v>
      </c>
      <c r="AA151" s="54">
        <f t="shared" si="33"/>
        <v>0</v>
      </c>
      <c r="AB151" s="54">
        <f t="shared" si="33"/>
        <v>0</v>
      </c>
      <c r="AC151" s="54">
        <f t="shared" si="33"/>
        <v>0</v>
      </c>
      <c r="AD151" s="54">
        <f t="shared" si="33"/>
        <v>0</v>
      </c>
      <c r="AE151" s="54">
        <f t="shared" si="33"/>
        <v>0</v>
      </c>
      <c r="AF151" s="54">
        <f t="shared" si="33"/>
        <v>0</v>
      </c>
      <c r="AG151" s="54">
        <f t="shared" si="33"/>
        <v>0</v>
      </c>
      <c r="AH151" s="54">
        <f t="shared" si="33"/>
        <v>0</v>
      </c>
      <c r="AI151" s="54">
        <f t="shared" si="33"/>
        <v>0</v>
      </c>
      <c r="AJ151" s="54">
        <f t="shared" si="33"/>
        <v>0</v>
      </c>
      <c r="AK151" s="54">
        <f t="shared" si="33"/>
        <v>0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8.9829416753860761E-2</v>
      </c>
      <c r="X154" s="54">
        <f t="shared" si="33"/>
        <v>0.17325030312312409</v>
      </c>
      <c r="Y154" s="54">
        <f t="shared" si="33"/>
        <v>0.25087975226658149</v>
      </c>
      <c r="Z154" s="54">
        <f t="shared" si="33"/>
        <v>0.32325830797317551</v>
      </c>
      <c r="AA154" s="54">
        <f t="shared" si="33"/>
        <v>0.39086147648911673</v>
      </c>
      <c r="AB154" s="54">
        <f t="shared" si="33"/>
        <v>0.70683961534556372</v>
      </c>
      <c r="AC154" s="54">
        <f t="shared" si="33"/>
        <v>0.94153181961257437</v>
      </c>
      <c r="AD154" s="54">
        <f t="shared" si="33"/>
        <v>1.12220184296978</v>
      </c>
      <c r="AE154" s="54">
        <f t="shared" si="33"/>
        <v>1.2651492295244713</v>
      </c>
      <c r="AF154" s="54">
        <f t="shared" si="33"/>
        <v>1.3822126270807851</v>
      </c>
      <c r="AG154" s="54">
        <f t="shared" si="33"/>
        <v>1.4789846186856366</v>
      </c>
      <c r="AH154" s="54">
        <f t="shared" si="33"/>
        <v>1.5601687535446704</v>
      </c>
      <c r="AI154" s="54">
        <f t="shared" si="33"/>
        <v>1.6291195487550942</v>
      </c>
      <c r="AJ154" s="54">
        <f t="shared" si="33"/>
        <v>1.6882937770751636</v>
      </c>
      <c r="AK154" s="54">
        <f t="shared" si="33"/>
        <v>1.7395319537252802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1.15544715E-2</v>
      </c>
      <c r="E157" s="55">
        <f t="shared" ref="E157:AK157" si="35">E$85*E$11/1000</f>
        <v>1.1554471500000002E-2</v>
      </c>
      <c r="F157" s="55">
        <f t="shared" si="35"/>
        <v>1.1554471500000002E-2</v>
      </c>
      <c r="G157" s="55">
        <f t="shared" si="35"/>
        <v>1.1554471500000002E-2</v>
      </c>
      <c r="H157" s="55">
        <f t="shared" si="35"/>
        <v>1.1554471500000002E-2</v>
      </c>
      <c r="I157" s="55">
        <f t="shared" si="35"/>
        <v>1.1554471500000002E-2</v>
      </c>
      <c r="J157" s="55">
        <f t="shared" si="35"/>
        <v>1.1554471500000002E-2</v>
      </c>
      <c r="K157" s="55">
        <f t="shared" si="35"/>
        <v>1.1495197061205003E-2</v>
      </c>
      <c r="L157" s="55">
        <f t="shared" si="35"/>
        <v>1.1436226700281021E-2</v>
      </c>
      <c r="M157" s="55">
        <f t="shared" si="35"/>
        <v>1.1377558857308579E-2</v>
      </c>
      <c r="N157" s="55">
        <f t="shared" si="35"/>
        <v>1.1319191980370586E-2</v>
      </c>
      <c r="O157" s="55">
        <f t="shared" si="35"/>
        <v>1.1261124525511286E-2</v>
      </c>
      <c r="P157" s="55">
        <f t="shared" si="35"/>
        <v>1.1203354956695416E-2</v>
      </c>
      <c r="Q157" s="55">
        <f t="shared" si="35"/>
        <v>1.1145881745767569E-2</v>
      </c>
      <c r="R157" s="55">
        <f t="shared" si="35"/>
        <v>1.1115787865053996E-2</v>
      </c>
      <c r="S157" s="55">
        <f t="shared" si="35"/>
        <v>1.1085775237818347E-2</v>
      </c>
      <c r="T157" s="55">
        <f t="shared" si="35"/>
        <v>1.1055843644676237E-2</v>
      </c>
      <c r="U157" s="55">
        <f t="shared" si="35"/>
        <v>1.1025992866835612E-2</v>
      </c>
      <c r="V157" s="55">
        <f t="shared" si="35"/>
        <v>1.0996222686095153E-2</v>
      </c>
      <c r="W157" s="55">
        <f t="shared" si="35"/>
        <v>1.0966532884842697E-2</v>
      </c>
      <c r="X157" s="55">
        <f t="shared" si="35"/>
        <v>1.0936923246053618E-2</v>
      </c>
      <c r="Y157" s="55">
        <f t="shared" si="35"/>
        <v>1.0907393553289272E-2</v>
      </c>
      <c r="Z157" s="55">
        <f t="shared" si="35"/>
        <v>1.0877943590695389E-2</v>
      </c>
      <c r="AA157" s="55">
        <f t="shared" si="35"/>
        <v>1.0848573143000511E-2</v>
      </c>
      <c r="AB157" s="55">
        <f t="shared" si="35"/>
        <v>1.0819281995514407E-2</v>
      </c>
      <c r="AC157" s="55">
        <f t="shared" si="35"/>
        <v>1.0790069934126517E-2</v>
      </c>
      <c r="AD157" s="55">
        <f t="shared" si="35"/>
        <v>1.0760936745304374E-2</v>
      </c>
      <c r="AE157" s="55">
        <f t="shared" si="35"/>
        <v>1.0731882216092052E-2</v>
      </c>
      <c r="AF157" s="55">
        <f t="shared" si="35"/>
        <v>1.0714496566901981E-2</v>
      </c>
      <c r="AG157" s="55">
        <f t="shared" si="35"/>
        <v>1.06971390824636E-2</v>
      </c>
      <c r="AH157" s="55">
        <f t="shared" si="35"/>
        <v>1.067980971715001E-2</v>
      </c>
      <c r="AI157" s="55">
        <f t="shared" si="35"/>
        <v>1.0662508425408225E-2</v>
      </c>
      <c r="AJ157" s="55">
        <f t="shared" si="35"/>
        <v>1.0645235161759064E-2</v>
      </c>
      <c r="AK157" s="55">
        <f t="shared" si="35"/>
        <v>1.0627989880797018E-2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1.15544715E-2</v>
      </c>
      <c r="E161" s="55">
        <f t="shared" si="37"/>
        <v>1.1554471500000002E-2</v>
      </c>
      <c r="F161" s="55">
        <f t="shared" si="37"/>
        <v>1.1554471500000002E-2</v>
      </c>
      <c r="G161" s="55">
        <f t="shared" si="37"/>
        <v>1.1554471500000002E-2</v>
      </c>
      <c r="H161" s="55">
        <f t="shared" si="37"/>
        <v>1.1554471500000002E-2</v>
      </c>
      <c r="I161" s="55">
        <f t="shared" si="37"/>
        <v>1.1437169279154169E-2</v>
      </c>
      <c r="J161" s="55">
        <f t="shared" si="37"/>
        <v>1.1320014495583976E-2</v>
      </c>
      <c r="K161" s="55">
        <f t="shared" si="37"/>
        <v>1.1145530092113226E-2</v>
      </c>
      <c r="L161" s="55">
        <f t="shared" si="37"/>
        <v>1.0972638488057729E-2</v>
      </c>
      <c r="M161" s="55">
        <f t="shared" si="37"/>
        <v>1.0801068962726293E-2</v>
      </c>
      <c r="N161" s="55">
        <f t="shared" si="37"/>
        <v>1.0629118529795709E-2</v>
      </c>
      <c r="O161" s="55">
        <f t="shared" si="37"/>
        <v>1.044570320938242E-2</v>
      </c>
      <c r="P161" s="55">
        <f t="shared" si="37"/>
        <v>1.0179141564832343E-2</v>
      </c>
      <c r="Q161" s="55">
        <f t="shared" si="37"/>
        <v>9.1294587541112995E-3</v>
      </c>
      <c r="R161" s="55">
        <f t="shared" si="37"/>
        <v>8.9407702084970397E-3</v>
      </c>
      <c r="S161" s="55">
        <f t="shared" si="37"/>
        <v>8.750388549399319E-3</v>
      </c>
      <c r="T161" s="55">
        <f t="shared" si="37"/>
        <v>8.5581898656684925E-3</v>
      </c>
      <c r="U161" s="55">
        <f t="shared" si="37"/>
        <v>8.3640462322556973E-3</v>
      </c>
      <c r="V161" s="55">
        <f t="shared" si="37"/>
        <v>8.1678258706724231E-3</v>
      </c>
      <c r="W161" s="55">
        <f t="shared" si="37"/>
        <v>7.969393368815773E-3</v>
      </c>
      <c r="X161" s="55">
        <f t="shared" si="37"/>
        <v>7.7686099686201712E-3</v>
      </c>
      <c r="Y161" s="55">
        <f t="shared" si="37"/>
        <v>7.5653339306551203E-3</v>
      </c>
      <c r="Z161" s="55">
        <f t="shared" si="37"/>
        <v>7.3594209853939272E-3</v>
      </c>
      <c r="AA161" s="55">
        <f t="shared" si="37"/>
        <v>7.150724881396708E-3</v>
      </c>
      <c r="AB161" s="55">
        <f t="shared" si="37"/>
        <v>6.9390980410398238E-3</v>
      </c>
      <c r="AC161" s="55">
        <f t="shared" si="37"/>
        <v>6.72439233463289E-3</v>
      </c>
      <c r="AD161" s="55">
        <f t="shared" si="37"/>
        <v>6.5064599837351298E-3</v>
      </c>
      <c r="AE161" s="55">
        <f t="shared" si="37"/>
        <v>6.2851546041468205E-3</v>
      </c>
      <c r="AF161" s="55">
        <f t="shared" si="37"/>
        <v>6.0668952770962722E-3</v>
      </c>
      <c r="AG161" s="55">
        <f t="shared" si="37"/>
        <v>5.8444912520337856E-3</v>
      </c>
      <c r="AH161" s="55">
        <f t="shared" si="37"/>
        <v>5.6177949944379475E-3</v>
      </c>
      <c r="AI161" s="55">
        <f t="shared" si="37"/>
        <v>5.3866655266784644E-3</v>
      </c>
      <c r="AJ161" s="55">
        <f t="shared" si="37"/>
        <v>5.1509703305066797E-3</v>
      </c>
      <c r="AK161" s="55">
        <f t="shared" si="37"/>
        <v>4.9105874309873796E-3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1.1730222084583165E-4</v>
      </c>
      <c r="J162" s="55">
        <f t="shared" si="37"/>
        <v>2.3445550363067574E-4</v>
      </c>
      <c r="K162" s="55">
        <f t="shared" si="37"/>
        <v>3.4965709310741969E-4</v>
      </c>
      <c r="L162" s="55">
        <f t="shared" si="37"/>
        <v>4.6352322306718048E-4</v>
      </c>
      <c r="M162" s="55">
        <f t="shared" si="37"/>
        <v>5.7606224299989084E-4</v>
      </c>
      <c r="N162" s="55">
        <f t="shared" si="37"/>
        <v>6.8725985472601432E-4</v>
      </c>
      <c r="O162" s="55">
        <f t="shared" si="37"/>
        <v>7.9693212425319289E-4</v>
      </c>
      <c r="P162" s="55">
        <f t="shared" si="37"/>
        <v>9.0365802151199835E-4</v>
      </c>
      <c r="Q162" s="55">
        <f t="shared" si="37"/>
        <v>9.9213796784722113E-4</v>
      </c>
      <c r="R162" s="55">
        <f t="shared" si="37"/>
        <v>1.0974931348714106E-3</v>
      </c>
      <c r="S162" s="55">
        <f t="shared" si="37"/>
        <v>1.2018252250872309E-3</v>
      </c>
      <c r="T162" s="55">
        <f t="shared" si="37"/>
        <v>1.3051184567452732E-3</v>
      </c>
      <c r="U162" s="55">
        <f t="shared" si="37"/>
        <v>1.4073559283678948E-3</v>
      </c>
      <c r="V162" s="55">
        <f t="shared" si="37"/>
        <v>1.5085195887674431E-3</v>
      </c>
      <c r="W162" s="55">
        <f t="shared" si="37"/>
        <v>1.608590212015435E-3</v>
      </c>
      <c r="X162" s="55">
        <f t="shared" si="37"/>
        <v>1.7075473786151182E-3</v>
      </c>
      <c r="Y162" s="55">
        <f t="shared" si="37"/>
        <v>1.80536946429666E-3</v>
      </c>
      <c r="Z162" s="55">
        <f t="shared" si="37"/>
        <v>1.9020336380294236E-3</v>
      </c>
      <c r="AA162" s="55">
        <f t="shared" si="37"/>
        <v>1.9975158710264784E-3</v>
      </c>
      <c r="AB162" s="55">
        <f t="shared" si="37"/>
        <v>2.0917909586983326E-3</v>
      </c>
      <c r="AC162" s="55">
        <f t="shared" si="37"/>
        <v>2.1848325576903061E-3</v>
      </c>
      <c r="AD162" s="55">
        <f t="shared" si="37"/>
        <v>2.2766132403036527E-3</v>
      </c>
      <c r="AE162" s="55">
        <f t="shared" si="37"/>
        <v>2.3671045687454393E-3</v>
      </c>
      <c r="AF162" s="55">
        <f t="shared" si="37"/>
        <v>2.4589371530276717E-3</v>
      </c>
      <c r="AG162" s="55">
        <f t="shared" si="37"/>
        <v>2.5496140852854818E-3</v>
      </c>
      <c r="AH162" s="55">
        <f t="shared" si="37"/>
        <v>2.6391004052964419E-3</v>
      </c>
      <c r="AI162" s="55">
        <f t="shared" si="37"/>
        <v>2.7273605449768226E-3</v>
      </c>
      <c r="AJ162" s="55">
        <f t="shared" si="37"/>
        <v>2.8143585387433862E-3</v>
      </c>
      <c r="AK162" s="55">
        <f t="shared" si="37"/>
        <v>2.9000582701937546E-3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1.5007853495819071E-9</v>
      </c>
      <c r="K168" s="55">
        <f t="shared" si="39"/>
        <v>9.8759843575629729E-9</v>
      </c>
      <c r="L168" s="55">
        <f t="shared" si="39"/>
        <v>6.498915611197406E-8</v>
      </c>
      <c r="M168" s="55">
        <f t="shared" si="39"/>
        <v>4.2765158239401311E-7</v>
      </c>
      <c r="N168" s="55">
        <f t="shared" si="39"/>
        <v>2.8135958488633364E-6</v>
      </c>
      <c r="O168" s="55">
        <f t="shared" si="39"/>
        <v>1.8489191875673033E-5</v>
      </c>
      <c r="P168" s="55">
        <f t="shared" si="39"/>
        <v>1.2055393141469495E-4</v>
      </c>
      <c r="Q168" s="55">
        <f t="shared" si="39"/>
        <v>7.4365898988876049E-4</v>
      </c>
      <c r="R168" s="55">
        <f t="shared" si="39"/>
        <v>7.7523983381492482E-4</v>
      </c>
      <c r="S168" s="55">
        <f t="shared" si="39"/>
        <v>8.0801098038143929E-4</v>
      </c>
      <c r="T168" s="55">
        <f t="shared" si="39"/>
        <v>8.4200281212831426E-4</v>
      </c>
      <c r="U168" s="55">
        <f t="shared" si="39"/>
        <v>8.7724505155445962E-4</v>
      </c>
      <c r="V168" s="55">
        <f t="shared" si="39"/>
        <v>9.1376658695407073E-4</v>
      </c>
      <c r="W168" s="55">
        <f t="shared" si="39"/>
        <v>9.5159528507556045E-4</v>
      </c>
      <c r="X168" s="55">
        <f t="shared" si="39"/>
        <v>9.9075779071719559E-4</v>
      </c>
      <c r="Y168" s="55">
        <f t="shared" si="39"/>
        <v>1.0312793135859287E-3</v>
      </c>
      <c r="Z168" s="55">
        <f t="shared" si="39"/>
        <v>1.0731834029951725E-3</v>
      </c>
      <c r="AA168" s="55">
        <f t="shared" si="39"/>
        <v>1.1164917112657276E-3</v>
      </c>
      <c r="AB168" s="55">
        <f t="shared" si="39"/>
        <v>1.1612237470231363E-3</v>
      </c>
      <c r="AC168" s="55">
        <f t="shared" si="39"/>
        <v>1.2073966199548133E-3</v>
      </c>
      <c r="AD168" s="55">
        <f t="shared" si="39"/>
        <v>1.2550247790002905E-3</v>
      </c>
      <c r="AE168" s="55">
        <f t="shared" si="39"/>
        <v>1.304119746394932E-3</v>
      </c>
      <c r="AF168" s="55">
        <f t="shared" si="39"/>
        <v>1.3561568764749428E-3</v>
      </c>
      <c r="AG168" s="55">
        <f t="shared" si="39"/>
        <v>1.4097883949353799E-3</v>
      </c>
      <c r="AH168" s="55">
        <f t="shared" si="39"/>
        <v>1.4650204553384313E-3</v>
      </c>
      <c r="AI168" s="55">
        <f t="shared" si="39"/>
        <v>1.5218552433181802E-3</v>
      </c>
      <c r="AJ168" s="55">
        <f t="shared" si="39"/>
        <v>1.5802907207135015E-3</v>
      </c>
      <c r="AK168" s="55">
        <f t="shared" si="39"/>
        <v>1.6403203890208032E-3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1.4389363802594096E-9</v>
      </c>
      <c r="Q169" s="55">
        <f t="shared" si="39"/>
        <v>2.8062603392028717E-4</v>
      </c>
      <c r="R169" s="55">
        <f t="shared" si="39"/>
        <v>3.0228468787062021E-4</v>
      </c>
      <c r="S169" s="55">
        <f t="shared" si="39"/>
        <v>3.2555048295035871E-4</v>
      </c>
      <c r="T169" s="55">
        <f t="shared" si="39"/>
        <v>3.5053251013415635E-4</v>
      </c>
      <c r="U169" s="55">
        <f t="shared" si="39"/>
        <v>3.7734565465756244E-4</v>
      </c>
      <c r="V169" s="55">
        <f t="shared" si="39"/>
        <v>4.0611063970121653E-4</v>
      </c>
      <c r="W169" s="55">
        <f t="shared" si="39"/>
        <v>4.3695401893592903E-4</v>
      </c>
      <c r="X169" s="55">
        <f t="shared" si="39"/>
        <v>4.7000810810113292E-4</v>
      </c>
      <c r="Y169" s="55">
        <f t="shared" si="39"/>
        <v>5.0541084475156078E-4</v>
      </c>
      <c r="Z169" s="55">
        <f t="shared" si="39"/>
        <v>5.4330556427686721E-4</v>
      </c>
      <c r="AA169" s="55">
        <f t="shared" si="39"/>
        <v>5.8384067931159696E-4</v>
      </c>
      <c r="AB169" s="55">
        <f t="shared" si="39"/>
        <v>6.2716924875311491E-4</v>
      </c>
      <c r="AC169" s="55">
        <f t="shared" si="39"/>
        <v>6.7344842184850827E-4</v>
      </c>
      <c r="AD169" s="55">
        <f t="shared" si="39"/>
        <v>7.2283874226530137E-4</v>
      </c>
      <c r="AE169" s="55">
        <f t="shared" si="39"/>
        <v>7.7550329680486007E-4</v>
      </c>
      <c r="AF169" s="55">
        <f t="shared" si="39"/>
        <v>8.3250726030309388E-4</v>
      </c>
      <c r="AG169" s="55">
        <f t="shared" si="39"/>
        <v>8.9324535020895307E-4</v>
      </c>
      <c r="AH169" s="55">
        <f t="shared" si="39"/>
        <v>9.5789386207718961E-4</v>
      </c>
      <c r="AI169" s="55">
        <f t="shared" si="39"/>
        <v>1.0266271104347579E-3</v>
      </c>
      <c r="AJ169" s="55">
        <f t="shared" si="39"/>
        <v>1.0996155717954957E-3</v>
      </c>
      <c r="AK169" s="55">
        <f t="shared" si="39"/>
        <v>1.17702379059508E-3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1.1984000155554427E-5</v>
      </c>
      <c r="E171" s="55">
        <f t="shared" ref="E171:AK171" si="40">E$86*E$11/1000</f>
        <v>1.1984000155554429E-5</v>
      </c>
      <c r="F171" s="55">
        <f t="shared" si="40"/>
        <v>1.1984000155554429E-5</v>
      </c>
      <c r="G171" s="55">
        <f t="shared" si="40"/>
        <v>1.1984000155554429E-5</v>
      </c>
      <c r="H171" s="55">
        <f t="shared" si="40"/>
        <v>1.1984000155554429E-5</v>
      </c>
      <c r="I171" s="55">
        <f t="shared" si="40"/>
        <v>1.1984000155554429E-5</v>
      </c>
      <c r="J171" s="55">
        <f t="shared" si="40"/>
        <v>1.1984000155554429E-5</v>
      </c>
      <c r="K171" s="55">
        <f t="shared" si="40"/>
        <v>1.1922522234756437E-5</v>
      </c>
      <c r="L171" s="55">
        <f t="shared" si="40"/>
        <v>1.1861359695692138E-5</v>
      </c>
      <c r="M171" s="55">
        <f t="shared" si="40"/>
        <v>1.180051092045324E-5</v>
      </c>
      <c r="N171" s="55">
        <f t="shared" si="40"/>
        <v>1.1739974299431315E-5</v>
      </c>
      <c r="O171" s="55">
        <f t="shared" si="40"/>
        <v>1.1679748231275235E-5</v>
      </c>
      <c r="P171" s="55">
        <f t="shared" si="40"/>
        <v>1.1619831122848795E-5</v>
      </c>
      <c r="Q171" s="55">
        <f t="shared" si="40"/>
        <v>1.1560221389188582E-5</v>
      </c>
      <c r="R171" s="55">
        <f t="shared" si="40"/>
        <v>1.1529008791437771E-5</v>
      </c>
      <c r="S171" s="55">
        <f t="shared" si="40"/>
        <v>1.1497880467700889E-5</v>
      </c>
      <c r="T171" s="55">
        <f t="shared" si="40"/>
        <v>1.1466836190438094E-5</v>
      </c>
      <c r="U171" s="55">
        <f t="shared" si="40"/>
        <v>1.143587573272391E-5</v>
      </c>
      <c r="V171" s="55">
        <f t="shared" si="40"/>
        <v>1.1404998868245555E-5</v>
      </c>
      <c r="W171" s="55">
        <f t="shared" si="40"/>
        <v>1.1374205371301293E-5</v>
      </c>
      <c r="X171" s="55">
        <f t="shared" si="40"/>
        <v>1.1343495016798776E-5</v>
      </c>
      <c r="Y171" s="55">
        <f t="shared" si="40"/>
        <v>1.1312867580253416E-5</v>
      </c>
      <c r="Z171" s="55">
        <f t="shared" si="40"/>
        <v>1.1282322837786731E-5</v>
      </c>
      <c r="AA171" s="55">
        <f t="shared" si="40"/>
        <v>1.1251860566124706E-5</v>
      </c>
      <c r="AB171" s="55">
        <f t="shared" si="40"/>
        <v>1.1221480542596168E-5</v>
      </c>
      <c r="AC171" s="55">
        <f t="shared" si="40"/>
        <v>1.1191182545131156E-5</v>
      </c>
      <c r="AD171" s="55">
        <f t="shared" si="40"/>
        <v>1.1160966352259301E-5</v>
      </c>
      <c r="AE171" s="55">
        <f t="shared" si="40"/>
        <v>1.1130831743108198E-5</v>
      </c>
      <c r="AF171" s="55">
        <f t="shared" si="40"/>
        <v>1.1112799795684365E-5</v>
      </c>
      <c r="AG171" s="55">
        <f t="shared" si="40"/>
        <v>1.1094797060015357E-5</v>
      </c>
      <c r="AH171" s="55">
        <f t="shared" si="40"/>
        <v>1.1076823488778133E-5</v>
      </c>
      <c r="AI171" s="55">
        <f t="shared" si="40"/>
        <v>1.1058879034726312E-5</v>
      </c>
      <c r="AJ171" s="55">
        <f t="shared" si="40"/>
        <v>1.1040963650690055E-5</v>
      </c>
      <c r="AK171" s="55">
        <f t="shared" si="40"/>
        <v>1.1023077289575938E-5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1.1984000155554427E-5</v>
      </c>
      <c r="E172" s="55">
        <f t="shared" ref="E172:AK172" si="41">E171</f>
        <v>1.1984000155554429E-5</v>
      </c>
      <c r="F172" s="55">
        <f t="shared" si="41"/>
        <v>1.1984000155554429E-5</v>
      </c>
      <c r="G172" s="55">
        <f t="shared" si="41"/>
        <v>1.1984000155554429E-5</v>
      </c>
      <c r="H172" s="55">
        <f t="shared" si="41"/>
        <v>1.1984000155554429E-5</v>
      </c>
      <c r="I172" s="55">
        <f t="shared" si="41"/>
        <v>1.1984000155554429E-5</v>
      </c>
      <c r="J172" s="55">
        <f t="shared" si="41"/>
        <v>1.1984000155554429E-5</v>
      </c>
      <c r="K172" s="55">
        <f t="shared" si="41"/>
        <v>1.1922522234756437E-5</v>
      </c>
      <c r="L172" s="55">
        <f t="shared" si="41"/>
        <v>1.1861359695692138E-5</v>
      </c>
      <c r="M172" s="55">
        <f t="shared" si="41"/>
        <v>1.180051092045324E-5</v>
      </c>
      <c r="N172" s="55">
        <f t="shared" si="41"/>
        <v>1.1739974299431315E-5</v>
      </c>
      <c r="O172" s="55">
        <f t="shared" si="41"/>
        <v>1.1679748231275235E-5</v>
      </c>
      <c r="P172" s="55">
        <f t="shared" si="41"/>
        <v>1.1619831122848795E-5</v>
      </c>
      <c r="Q172" s="55">
        <f t="shared" si="41"/>
        <v>1.1560221389188582E-5</v>
      </c>
      <c r="R172" s="55">
        <f t="shared" si="41"/>
        <v>1.1529008791437771E-5</v>
      </c>
      <c r="S172" s="55">
        <f t="shared" si="41"/>
        <v>1.1497880467700889E-5</v>
      </c>
      <c r="T172" s="55">
        <f t="shared" si="41"/>
        <v>1.1466836190438094E-5</v>
      </c>
      <c r="U172" s="55">
        <f t="shared" si="41"/>
        <v>1.143587573272391E-5</v>
      </c>
      <c r="V172" s="55">
        <f t="shared" si="41"/>
        <v>1.1404998868245555E-5</v>
      </c>
      <c r="W172" s="55">
        <f t="shared" si="41"/>
        <v>1.1374205371301293E-5</v>
      </c>
      <c r="X172" s="55">
        <f t="shared" si="41"/>
        <v>1.1343495016798776E-5</v>
      </c>
      <c r="Y172" s="55">
        <f t="shared" si="41"/>
        <v>1.1312867580253416E-5</v>
      </c>
      <c r="Z172" s="55">
        <f t="shared" si="41"/>
        <v>1.1282322837786731E-5</v>
      </c>
      <c r="AA172" s="55">
        <f t="shared" si="41"/>
        <v>1.1251860566124706E-5</v>
      </c>
      <c r="AB172" s="55">
        <f t="shared" si="41"/>
        <v>1.1221480542596168E-5</v>
      </c>
      <c r="AC172" s="55">
        <f t="shared" si="41"/>
        <v>1.1191182545131156E-5</v>
      </c>
      <c r="AD172" s="55">
        <f t="shared" si="41"/>
        <v>1.1160966352259301E-5</v>
      </c>
      <c r="AE172" s="55">
        <f t="shared" si="41"/>
        <v>1.1130831743108198E-5</v>
      </c>
      <c r="AF172" s="55">
        <f t="shared" si="41"/>
        <v>1.1112799795684365E-5</v>
      </c>
      <c r="AG172" s="55">
        <f t="shared" si="41"/>
        <v>1.1094797060015357E-5</v>
      </c>
      <c r="AH172" s="55">
        <f t="shared" si="41"/>
        <v>1.1076823488778133E-5</v>
      </c>
      <c r="AI172" s="55">
        <f t="shared" si="41"/>
        <v>1.1058879034726312E-5</v>
      </c>
      <c r="AJ172" s="55">
        <f t="shared" si="41"/>
        <v>1.1040963650690055E-5</v>
      </c>
      <c r="AK172" s="55">
        <f t="shared" si="41"/>
        <v>1.1023077289575938E-5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0</v>
      </c>
      <c r="E176" s="54">
        <f t="shared" ref="E176:AK176" si="42">E147/E119</f>
        <v>0</v>
      </c>
      <c r="F176" s="54">
        <f t="shared" si="42"/>
        <v>0</v>
      </c>
      <c r="G176" s="54">
        <f t="shared" si="42"/>
        <v>0</v>
      </c>
      <c r="H176" s="54">
        <f t="shared" si="42"/>
        <v>0</v>
      </c>
      <c r="I176" s="54">
        <f t="shared" si="42"/>
        <v>0</v>
      </c>
      <c r="J176" s="54">
        <f t="shared" si="42"/>
        <v>0</v>
      </c>
      <c r="K176" s="54">
        <f t="shared" si="42"/>
        <v>0</v>
      </c>
      <c r="L176" s="54">
        <f t="shared" si="42"/>
        <v>0</v>
      </c>
      <c r="M176" s="54">
        <f t="shared" si="42"/>
        <v>0</v>
      </c>
      <c r="N176" s="54">
        <f t="shared" si="42"/>
        <v>0</v>
      </c>
      <c r="O176" s="54">
        <f t="shared" si="42"/>
        <v>0</v>
      </c>
      <c r="P176" s="54">
        <f t="shared" si="42"/>
        <v>0</v>
      </c>
      <c r="Q176" s="54">
        <f t="shared" si="42"/>
        <v>0</v>
      </c>
      <c r="R176" s="54">
        <f t="shared" si="42"/>
        <v>0</v>
      </c>
      <c r="S176" s="54">
        <f t="shared" si="42"/>
        <v>0</v>
      </c>
      <c r="T176" s="54">
        <f t="shared" si="42"/>
        <v>0</v>
      </c>
      <c r="U176" s="54">
        <f t="shared" si="42"/>
        <v>0</v>
      </c>
      <c r="V176" s="54">
        <f t="shared" si="42"/>
        <v>0</v>
      </c>
      <c r="W176" s="54">
        <f t="shared" si="42"/>
        <v>0</v>
      </c>
      <c r="X176" s="54">
        <f t="shared" si="42"/>
        <v>0</v>
      </c>
      <c r="Y176" s="54">
        <f t="shared" si="42"/>
        <v>0</v>
      </c>
      <c r="Z176" s="54">
        <f t="shared" si="42"/>
        <v>0</v>
      </c>
      <c r="AA176" s="54">
        <f t="shared" si="42"/>
        <v>0</v>
      </c>
      <c r="AB176" s="54">
        <f t="shared" si="42"/>
        <v>0</v>
      </c>
      <c r="AC176" s="54">
        <f t="shared" si="42"/>
        <v>0</v>
      </c>
      <c r="AD176" s="54">
        <f t="shared" si="42"/>
        <v>0</v>
      </c>
      <c r="AE176" s="54">
        <f t="shared" si="42"/>
        <v>0</v>
      </c>
      <c r="AF176" s="54">
        <f t="shared" si="42"/>
        <v>0</v>
      </c>
      <c r="AG176" s="54">
        <f t="shared" si="42"/>
        <v>0</v>
      </c>
      <c r="AH176" s="54">
        <f t="shared" si="42"/>
        <v>0</v>
      </c>
      <c r="AI176" s="54">
        <f t="shared" si="42"/>
        <v>0</v>
      </c>
      <c r="AJ176" s="54">
        <f t="shared" si="42"/>
        <v>0</v>
      </c>
      <c r="AK176" s="54">
        <f t="shared" si="42"/>
        <v>0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6.4591484999999995</v>
      </c>
      <c r="E177" s="54">
        <f t="shared" si="43"/>
        <v>6.4591485000000013</v>
      </c>
      <c r="F177" s="54">
        <f t="shared" si="43"/>
        <v>6.4591485000000013</v>
      </c>
      <c r="G177" s="54">
        <f t="shared" si="43"/>
        <v>6.4591485000000013</v>
      </c>
      <c r="H177" s="54">
        <f t="shared" si="43"/>
        <v>6.4591485000000013</v>
      </c>
      <c r="I177" s="54">
        <f t="shared" si="43"/>
        <v>6.4591485000000013</v>
      </c>
      <c r="J177" s="54">
        <f t="shared" si="43"/>
        <v>6.4591485000000013</v>
      </c>
      <c r="K177" s="54">
        <f t="shared" si="43"/>
        <v>6.4260130681950018</v>
      </c>
      <c r="L177" s="54">
        <f t="shared" si="43"/>
        <v>6.3930476211551621</v>
      </c>
      <c r="M177" s="54">
        <f t="shared" si="43"/>
        <v>6.3602512868586372</v>
      </c>
      <c r="N177" s="54">
        <f t="shared" si="43"/>
        <v>6.3276231977570516</v>
      </c>
      <c r="O177" s="54">
        <f t="shared" si="43"/>
        <v>6.2951624907525581</v>
      </c>
      <c r="P177" s="54">
        <f t="shared" si="43"/>
        <v>6.2628683071749993</v>
      </c>
      <c r="Q177" s="54">
        <f t="shared" si="43"/>
        <v>6.2307397927591914</v>
      </c>
      <c r="R177" s="54">
        <f t="shared" si="43"/>
        <v>6.2139167953187417</v>
      </c>
      <c r="S177" s="54">
        <f t="shared" si="43"/>
        <v>6.1971392199713797</v>
      </c>
      <c r="T177" s="54">
        <f t="shared" si="43"/>
        <v>6.1804069440774558</v>
      </c>
      <c r="U177" s="54">
        <f t="shared" si="43"/>
        <v>6.1637198453284467</v>
      </c>
      <c r="V177" s="54">
        <f t="shared" si="43"/>
        <v>6.1470778017460583</v>
      </c>
      <c r="W177" s="54">
        <f t="shared" si="43"/>
        <v>5.8310493025018086</v>
      </c>
      <c r="X177" s="54">
        <f t="shared" si="43"/>
        <v>5.5364273834033906</v>
      </c>
      <c r="Y177" s="54">
        <f t="shared" si="43"/>
        <v>5.2611549462619003</v>
      </c>
      <c r="Z177" s="54">
        <f t="shared" si="43"/>
        <v>5.0034300577812809</v>
      </c>
      <c r="AA177" s="54">
        <f t="shared" si="43"/>
        <v>4.7616675768003747</v>
      </c>
      <c r="AB177" s="54">
        <f t="shared" si="43"/>
        <v>3.6920328581997874</v>
      </c>
      <c r="AC177" s="54">
        <f t="shared" si="43"/>
        <v>2.8933954653878353</v>
      </c>
      <c r="AD177" s="54">
        <f t="shared" si="43"/>
        <v>2.2748761000640889</v>
      </c>
      <c r="AE177" s="54">
        <f t="shared" si="43"/>
        <v>1.7821428294915502</v>
      </c>
      <c r="AF177" s="54">
        <f t="shared" si="43"/>
        <v>1.3822126270806281</v>
      </c>
      <c r="AG177" s="54">
        <f t="shared" si="43"/>
        <v>1.0499361890890175</v>
      </c>
      <c r="AH177" s="54">
        <f t="shared" si="43"/>
        <v>0.76963499265834456</v>
      </c>
      <c r="AI177" s="54">
        <f t="shared" si="43"/>
        <v>0.53012728866634973</v>
      </c>
      <c r="AJ177" s="54">
        <f t="shared" si="43"/>
        <v>0.32322380916186882</v>
      </c>
      <c r="AK177" s="54">
        <f t="shared" si="43"/>
        <v>0.14278947802776559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0</v>
      </c>
      <c r="E180" s="54">
        <f t="shared" si="43"/>
        <v>0</v>
      </c>
      <c r="F180" s="54">
        <f t="shared" si="43"/>
        <v>0</v>
      </c>
      <c r="G180" s="54">
        <f t="shared" si="43"/>
        <v>0</v>
      </c>
      <c r="H180" s="54">
        <f t="shared" si="43"/>
        <v>0</v>
      </c>
      <c r="I180" s="54">
        <f t="shared" si="43"/>
        <v>0</v>
      </c>
      <c r="J180" s="54">
        <f t="shared" si="43"/>
        <v>0</v>
      </c>
      <c r="K180" s="54">
        <f t="shared" si="43"/>
        <v>0</v>
      </c>
      <c r="L180" s="54">
        <f t="shared" si="43"/>
        <v>0</v>
      </c>
      <c r="M180" s="54">
        <f t="shared" si="43"/>
        <v>0</v>
      </c>
      <c r="N180" s="54">
        <f t="shared" si="43"/>
        <v>0</v>
      </c>
      <c r="O180" s="54">
        <f t="shared" si="43"/>
        <v>0</v>
      </c>
      <c r="P180" s="54">
        <f t="shared" si="43"/>
        <v>0</v>
      </c>
      <c r="Q180" s="54">
        <f t="shared" si="43"/>
        <v>0</v>
      </c>
      <c r="R180" s="54">
        <f t="shared" si="43"/>
        <v>0</v>
      </c>
      <c r="S180" s="54">
        <f t="shared" si="43"/>
        <v>0</v>
      </c>
      <c r="T180" s="54">
        <f t="shared" si="43"/>
        <v>0</v>
      </c>
      <c r="U180" s="54">
        <f t="shared" si="43"/>
        <v>0</v>
      </c>
      <c r="V180" s="54">
        <f t="shared" si="43"/>
        <v>0</v>
      </c>
      <c r="W180" s="54">
        <f t="shared" si="43"/>
        <v>0</v>
      </c>
      <c r="X180" s="54">
        <f t="shared" si="43"/>
        <v>0</v>
      </c>
      <c r="Y180" s="54">
        <f t="shared" si="43"/>
        <v>0</v>
      </c>
      <c r="Z180" s="54">
        <f t="shared" si="43"/>
        <v>0</v>
      </c>
      <c r="AA180" s="54">
        <f t="shared" si="43"/>
        <v>0</v>
      </c>
      <c r="AB180" s="54">
        <f t="shared" si="43"/>
        <v>0</v>
      </c>
      <c r="AC180" s="54">
        <f t="shared" si="43"/>
        <v>0</v>
      </c>
      <c r="AD180" s="54">
        <f t="shared" si="43"/>
        <v>0</v>
      </c>
      <c r="AE180" s="54">
        <f t="shared" si="43"/>
        <v>0</v>
      </c>
      <c r="AF180" s="54">
        <f t="shared" si="43"/>
        <v>0</v>
      </c>
      <c r="AG180" s="54">
        <f t="shared" si="43"/>
        <v>0</v>
      </c>
      <c r="AH180" s="54">
        <f t="shared" si="43"/>
        <v>0</v>
      </c>
      <c r="AI180" s="54">
        <f t="shared" si="43"/>
        <v>0</v>
      </c>
      <c r="AJ180" s="54">
        <f t="shared" si="43"/>
        <v>0</v>
      </c>
      <c r="AK180" s="54">
        <f t="shared" si="43"/>
        <v>0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8.9829416753860761E-2</v>
      </c>
      <c r="X183" s="54">
        <f t="shared" si="43"/>
        <v>0.17325030312312409</v>
      </c>
      <c r="Y183" s="54">
        <f t="shared" si="43"/>
        <v>0.25087975226658149</v>
      </c>
      <c r="Z183" s="54">
        <f t="shared" si="43"/>
        <v>0.32325830797317551</v>
      </c>
      <c r="AA183" s="54">
        <f t="shared" si="43"/>
        <v>0.39086147648911673</v>
      </c>
      <c r="AB183" s="54">
        <f t="shared" si="43"/>
        <v>0.70683961534556372</v>
      </c>
      <c r="AC183" s="54">
        <f t="shared" si="43"/>
        <v>0.94153181961257437</v>
      </c>
      <c r="AD183" s="54">
        <f t="shared" si="43"/>
        <v>1.12220184296978</v>
      </c>
      <c r="AE183" s="54">
        <f t="shared" si="43"/>
        <v>1.2651492295244713</v>
      </c>
      <c r="AF183" s="54">
        <f t="shared" si="43"/>
        <v>1.3822126270807851</v>
      </c>
      <c r="AG183" s="54">
        <f t="shared" si="43"/>
        <v>1.4789846186856366</v>
      </c>
      <c r="AH183" s="54">
        <f t="shared" si="43"/>
        <v>1.5601687535446704</v>
      </c>
      <c r="AI183" s="54">
        <f t="shared" si="43"/>
        <v>1.6291195487550942</v>
      </c>
      <c r="AJ183" s="54">
        <f t="shared" si="43"/>
        <v>1.6882937770751636</v>
      </c>
      <c r="AK183" s="54">
        <f t="shared" si="43"/>
        <v>1.7395319537252802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1.50645E-2</v>
      </c>
      <c r="E189" s="55">
        <f t="shared" si="45"/>
        <v>1.5064500000000002E-2</v>
      </c>
      <c r="F189" s="55">
        <f t="shared" si="45"/>
        <v>1.5064500000000002E-2</v>
      </c>
      <c r="G189" s="55">
        <f t="shared" si="45"/>
        <v>1.5064500000000002E-2</v>
      </c>
      <c r="H189" s="55">
        <f t="shared" si="45"/>
        <v>1.5051956702747712E-2</v>
      </c>
      <c r="I189" s="55">
        <f t="shared" si="45"/>
        <v>1.4886752343426972E-2</v>
      </c>
      <c r="J189" s="55">
        <f t="shared" si="45"/>
        <v>1.4722014384617307E-2</v>
      </c>
      <c r="K189" s="55">
        <f t="shared" si="45"/>
        <v>1.4483053132903219E-2</v>
      </c>
      <c r="L189" s="55">
        <f t="shared" si="45"/>
        <v>1.4246556542079965E-2</v>
      </c>
      <c r="M189" s="55">
        <f t="shared" si="45"/>
        <v>1.4012167276688648E-2</v>
      </c>
      <c r="N189" s="55">
        <f t="shared" si="45"/>
        <v>1.3777672654576736E-2</v>
      </c>
      <c r="O189" s="55">
        <f t="shared" si="45"/>
        <v>1.3528717557935045E-2</v>
      </c>
      <c r="P189" s="55">
        <f t="shared" si="45"/>
        <v>1.3172576685073607E-2</v>
      </c>
      <c r="Q189" s="55">
        <f t="shared" si="45"/>
        <v>1.1804444174398007E-2</v>
      </c>
      <c r="R189" s="55">
        <f t="shared" si="45"/>
        <v>1.1550922551746372E-2</v>
      </c>
      <c r="S189" s="55">
        <f t="shared" si="45"/>
        <v>1.129563368840838E-2</v>
      </c>
      <c r="T189" s="55">
        <f t="shared" si="45"/>
        <v>1.1038422133538332E-2</v>
      </c>
      <c r="U189" s="55">
        <f t="shared" si="45"/>
        <v>1.0779127775589479E-2</v>
      </c>
      <c r="V189" s="55">
        <f t="shared" si="45"/>
        <v>1.0517586068115214E-2</v>
      </c>
      <c r="W189" s="55">
        <f t="shared" si="45"/>
        <v>1.0253628330837558E-2</v>
      </c>
      <c r="X189" s="55">
        <f t="shared" si="45"/>
        <v>9.9870821364269162E-3</v>
      </c>
      <c r="Y189" s="55">
        <f t="shared" si="45"/>
        <v>9.7177717942147079E-3</v>
      </c>
      <c r="Z189" s="55">
        <f t="shared" si="45"/>
        <v>9.4455189427638149E-3</v>
      </c>
      <c r="AA189" s="55">
        <f t="shared" si="45"/>
        <v>9.1701432638083766E-3</v>
      </c>
      <c r="AB189" s="55">
        <f t="shared" si="45"/>
        <v>8.8914633304906301E-3</v>
      </c>
      <c r="AC189" s="55">
        <f t="shared" si="45"/>
        <v>8.609297603005597E-3</v>
      </c>
      <c r="AD189" s="55">
        <f t="shared" si="45"/>
        <v>8.3234655846409229E-3</v>
      </c>
      <c r="AE189" s="55">
        <f t="shared" si="45"/>
        <v>8.0337891506848946E-3</v>
      </c>
      <c r="AF189" s="55">
        <f t="shared" si="45"/>
        <v>7.7484759944821081E-3</v>
      </c>
      <c r="AG189" s="55">
        <f t="shared" si="45"/>
        <v>7.4583390962442838E-3</v>
      </c>
      <c r="AH189" s="55">
        <f t="shared" si="45"/>
        <v>7.1632021299610753E-3</v>
      </c>
      <c r="AI189" s="55">
        <f t="shared" si="45"/>
        <v>6.8628976978011499E-3</v>
      </c>
      <c r="AJ189" s="55">
        <f t="shared" si="45"/>
        <v>6.5572697156908982E-3</v>
      </c>
      <c r="AK189" s="55">
        <f t="shared" si="45"/>
        <v>6.2461760180460837E-3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1.4312857087068193E-4</v>
      </c>
      <c r="J190" s="55">
        <f t="shared" si="46"/>
        <v>2.8583761041642714E-4</v>
      </c>
      <c r="K190" s="55">
        <f t="shared" si="46"/>
        <v>4.2593215127103342E-4</v>
      </c>
      <c r="L190" s="55">
        <f t="shared" si="46"/>
        <v>5.6416874015081031E-4</v>
      </c>
      <c r="M190" s="55">
        <f t="shared" si="46"/>
        <v>7.0056215282792778E-4</v>
      </c>
      <c r="N190" s="55">
        <f t="shared" si="46"/>
        <v>8.3509959659006615E-4</v>
      </c>
      <c r="O190" s="55">
        <f t="shared" si="46"/>
        <v>9.6756236473903589E-4</v>
      </c>
      <c r="P190" s="55">
        <f t="shared" si="46"/>
        <v>1.0962317471694262E-3</v>
      </c>
      <c r="Q190" s="55">
        <f t="shared" si="46"/>
        <v>1.2025724978072996E-3</v>
      </c>
      <c r="R190" s="55">
        <f t="shared" si="46"/>
        <v>1.3291752233298602E-3</v>
      </c>
      <c r="S190" s="55">
        <f t="shared" si="46"/>
        <v>1.4543310062588677E-3</v>
      </c>
      <c r="T190" s="55">
        <f t="shared" si="46"/>
        <v>1.578024343401628E-3</v>
      </c>
      <c r="U190" s="55">
        <f t="shared" si="46"/>
        <v>1.7002384298937928E-3</v>
      </c>
      <c r="V190" s="55">
        <f t="shared" si="46"/>
        <v>1.8209551283646108E-3</v>
      </c>
      <c r="W190" s="55">
        <f t="shared" si="46"/>
        <v>1.9401549442257769E-3</v>
      </c>
      <c r="X190" s="55">
        <f t="shared" si="46"/>
        <v>2.0578170085579972E-3</v>
      </c>
      <c r="Y190" s="55">
        <f t="shared" si="46"/>
        <v>2.1739190702605676E-3</v>
      </c>
      <c r="Z190" s="55">
        <f t="shared" si="46"/>
        <v>2.2884374993291656E-3</v>
      </c>
      <c r="AA190" s="55">
        <f t="shared" si="46"/>
        <v>2.4013473033320178E-3</v>
      </c>
      <c r="AB190" s="55">
        <f t="shared" si="46"/>
        <v>2.5126221593594774E-3</v>
      </c>
      <c r="AC190" s="55">
        <f t="shared" si="46"/>
        <v>2.6222344639201113E-3</v>
      </c>
      <c r="AD190" s="55">
        <f t="shared" si="46"/>
        <v>2.7301554034388923E-3</v>
      </c>
      <c r="AE190" s="55">
        <f t="shared" si="46"/>
        <v>2.8363550481693921E-3</v>
      </c>
      <c r="AF190" s="55">
        <f t="shared" si="46"/>
        <v>2.943987137715199E-3</v>
      </c>
      <c r="AG190" s="55">
        <f t="shared" si="46"/>
        <v>3.0500611573318986E-3</v>
      </c>
      <c r="AH190" s="55">
        <f t="shared" si="46"/>
        <v>3.154539128230638E-3</v>
      </c>
      <c r="AI190" s="55">
        <f t="shared" si="46"/>
        <v>3.257382469341874E-3</v>
      </c>
      <c r="AJ190" s="55">
        <f t="shared" si="46"/>
        <v>3.3585522508037145E-3</v>
      </c>
      <c r="AK190" s="55">
        <f t="shared" si="46"/>
        <v>3.4580094895197391E-3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1.5007853495819071E-9</v>
      </c>
      <c r="K196" s="55">
        <f t="shared" si="46"/>
        <v>9.8759843575629729E-9</v>
      </c>
      <c r="L196" s="55">
        <f t="shared" si="46"/>
        <v>6.498915611197406E-8</v>
      </c>
      <c r="M196" s="55">
        <f t="shared" si="46"/>
        <v>4.2765158239401311E-7</v>
      </c>
      <c r="N196" s="55">
        <f t="shared" si="46"/>
        <v>2.8135958488633364E-6</v>
      </c>
      <c r="O196" s="55">
        <f t="shared" si="46"/>
        <v>1.8489191875673033E-5</v>
      </c>
      <c r="P196" s="55">
        <f t="shared" si="46"/>
        <v>1.2055393141469495E-4</v>
      </c>
      <c r="Q196" s="55">
        <f t="shared" si="46"/>
        <v>7.4365898988876049E-4</v>
      </c>
      <c r="R196" s="55">
        <f t="shared" si="46"/>
        <v>7.7523983381492482E-4</v>
      </c>
      <c r="S196" s="55">
        <f t="shared" si="46"/>
        <v>8.0801098038143929E-4</v>
      </c>
      <c r="T196" s="55">
        <f t="shared" si="46"/>
        <v>8.4200281212831426E-4</v>
      </c>
      <c r="U196" s="55">
        <f t="shared" si="46"/>
        <v>8.7724505155445962E-4</v>
      </c>
      <c r="V196" s="55">
        <f t="shared" si="46"/>
        <v>9.1376658695407073E-4</v>
      </c>
      <c r="W196" s="55">
        <f t="shared" si="46"/>
        <v>9.5159528507556045E-4</v>
      </c>
      <c r="X196" s="55">
        <f t="shared" si="46"/>
        <v>9.9075779071719559E-4</v>
      </c>
      <c r="Y196" s="55">
        <f t="shared" si="46"/>
        <v>1.0312793135859287E-3</v>
      </c>
      <c r="Z196" s="55">
        <f t="shared" si="46"/>
        <v>1.0731834029951725E-3</v>
      </c>
      <c r="AA196" s="55">
        <f t="shared" si="46"/>
        <v>1.1164917112657276E-3</v>
      </c>
      <c r="AB196" s="55">
        <f t="shared" si="46"/>
        <v>1.1612237470231363E-3</v>
      </c>
      <c r="AC196" s="55">
        <f t="shared" si="46"/>
        <v>1.2073966199548133E-3</v>
      </c>
      <c r="AD196" s="55">
        <f t="shared" si="46"/>
        <v>1.2550247790002905E-3</v>
      </c>
      <c r="AE196" s="55">
        <f t="shared" si="46"/>
        <v>1.304119746394932E-3</v>
      </c>
      <c r="AF196" s="55">
        <f t="shared" si="46"/>
        <v>1.3561568764749428E-3</v>
      </c>
      <c r="AG196" s="55">
        <f t="shared" si="46"/>
        <v>1.4097883949353799E-3</v>
      </c>
      <c r="AH196" s="55">
        <f t="shared" si="46"/>
        <v>1.4650204553384313E-3</v>
      </c>
      <c r="AI196" s="55">
        <f t="shared" si="46"/>
        <v>1.5218552433181802E-3</v>
      </c>
      <c r="AJ196" s="55">
        <f t="shared" si="46"/>
        <v>1.5802907207135015E-3</v>
      </c>
      <c r="AK196" s="55">
        <f t="shared" si="46"/>
        <v>1.6403203890208032E-3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1.4389363802594096E-9</v>
      </c>
      <c r="Q197" s="55">
        <f t="shared" si="46"/>
        <v>2.8062603392028717E-4</v>
      </c>
      <c r="R197" s="55">
        <f t="shared" si="46"/>
        <v>3.0228468787062021E-4</v>
      </c>
      <c r="S197" s="55">
        <f t="shared" si="46"/>
        <v>3.2555048295035871E-4</v>
      </c>
      <c r="T197" s="55">
        <f t="shared" si="46"/>
        <v>3.5053251013415635E-4</v>
      </c>
      <c r="U197" s="55">
        <f t="shared" ref="U197:AK197" si="47">U169/U140</f>
        <v>3.7734565465756244E-4</v>
      </c>
      <c r="V197" s="55">
        <f t="shared" si="47"/>
        <v>4.0611063970121653E-4</v>
      </c>
      <c r="W197" s="55">
        <f t="shared" si="47"/>
        <v>4.3695401893592903E-4</v>
      </c>
      <c r="X197" s="55">
        <f t="shared" si="47"/>
        <v>4.7000810810113292E-4</v>
      </c>
      <c r="Y197" s="55">
        <f t="shared" si="47"/>
        <v>5.0541084475156078E-4</v>
      </c>
      <c r="Z197" s="55">
        <f t="shared" si="47"/>
        <v>5.4330556427686721E-4</v>
      </c>
      <c r="AA197" s="55">
        <f t="shared" si="47"/>
        <v>5.8384067931159696E-4</v>
      </c>
      <c r="AB197" s="55">
        <f t="shared" si="47"/>
        <v>6.2716924875311491E-4</v>
      </c>
      <c r="AC197" s="55">
        <f t="shared" si="47"/>
        <v>6.7344842184850827E-4</v>
      </c>
      <c r="AD197" s="55">
        <f t="shared" si="47"/>
        <v>7.2283874226530137E-4</v>
      </c>
      <c r="AE197" s="55">
        <f t="shared" si="47"/>
        <v>7.7550329680486007E-4</v>
      </c>
      <c r="AF197" s="55">
        <f t="shared" si="47"/>
        <v>8.3250726030309388E-4</v>
      </c>
      <c r="AG197" s="55">
        <f t="shared" si="47"/>
        <v>8.9324535020895307E-4</v>
      </c>
      <c r="AH197" s="55">
        <f t="shared" si="47"/>
        <v>9.5789386207718961E-4</v>
      </c>
      <c r="AI197" s="55">
        <f t="shared" si="47"/>
        <v>1.0266271104347579E-3</v>
      </c>
      <c r="AJ197" s="55">
        <f t="shared" si="47"/>
        <v>1.0996155717954957E-3</v>
      </c>
      <c r="AK197" s="55">
        <f t="shared" si="47"/>
        <v>1.17702379059508E-3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1.1984000155554427E-5</v>
      </c>
      <c r="E200" s="55">
        <f t="shared" si="48"/>
        <v>1.1984000155554429E-5</v>
      </c>
      <c r="F200" s="55">
        <f t="shared" si="48"/>
        <v>1.1984000155554429E-5</v>
      </c>
      <c r="G200" s="55">
        <f t="shared" si="48"/>
        <v>1.1984000155554429E-5</v>
      </c>
      <c r="H200" s="55">
        <f t="shared" si="48"/>
        <v>1.1984000155554429E-5</v>
      </c>
      <c r="I200" s="55">
        <f t="shared" si="48"/>
        <v>1.1984000155554429E-5</v>
      </c>
      <c r="J200" s="55">
        <f t="shared" si="48"/>
        <v>1.1984000155554429E-5</v>
      </c>
      <c r="K200" s="55">
        <f t="shared" si="48"/>
        <v>1.1922522234756437E-5</v>
      </c>
      <c r="L200" s="55">
        <f t="shared" si="48"/>
        <v>1.1861359695692138E-5</v>
      </c>
      <c r="M200" s="55">
        <f t="shared" si="48"/>
        <v>1.180051092045324E-5</v>
      </c>
      <c r="N200" s="55">
        <f t="shared" si="48"/>
        <v>1.1739974299431315E-5</v>
      </c>
      <c r="O200" s="55">
        <f t="shared" si="48"/>
        <v>1.1679748231275235E-5</v>
      </c>
      <c r="P200" s="55">
        <f t="shared" si="48"/>
        <v>1.1619831122848795E-5</v>
      </c>
      <c r="Q200" s="55">
        <f t="shared" si="48"/>
        <v>1.1560221389188582E-5</v>
      </c>
      <c r="R200" s="55">
        <f t="shared" si="48"/>
        <v>1.1529008791437771E-5</v>
      </c>
      <c r="S200" s="55">
        <f t="shared" si="48"/>
        <v>1.1497880467700889E-5</v>
      </c>
      <c r="T200" s="55">
        <f t="shared" si="48"/>
        <v>1.1466836190438094E-5</v>
      </c>
      <c r="U200" s="55">
        <f t="shared" si="48"/>
        <v>1.143587573272391E-5</v>
      </c>
      <c r="V200" s="55">
        <f t="shared" si="48"/>
        <v>1.1404998868245555E-5</v>
      </c>
      <c r="W200" s="55">
        <f t="shared" si="48"/>
        <v>1.1374205371301293E-5</v>
      </c>
      <c r="X200" s="55">
        <f t="shared" si="48"/>
        <v>1.1343495016798776E-5</v>
      </c>
      <c r="Y200" s="55">
        <f t="shared" si="48"/>
        <v>1.1312867580253416E-5</v>
      </c>
      <c r="Z200" s="55">
        <f t="shared" si="48"/>
        <v>1.1282322837786731E-5</v>
      </c>
      <c r="AA200" s="55">
        <f t="shared" si="48"/>
        <v>1.1251860566124706E-5</v>
      </c>
      <c r="AB200" s="55">
        <f t="shared" si="48"/>
        <v>1.1221480542596168E-5</v>
      </c>
      <c r="AC200" s="55">
        <f t="shared" si="48"/>
        <v>1.1191182545131156E-5</v>
      </c>
      <c r="AD200" s="55">
        <f t="shared" si="48"/>
        <v>1.1160966352259301E-5</v>
      </c>
      <c r="AE200" s="55">
        <f t="shared" si="48"/>
        <v>1.1130831743108198E-5</v>
      </c>
      <c r="AF200" s="55">
        <f t="shared" si="48"/>
        <v>1.1112799795684365E-5</v>
      </c>
      <c r="AG200" s="55">
        <f t="shared" si="48"/>
        <v>1.1094797060015357E-5</v>
      </c>
      <c r="AH200" s="55">
        <f t="shared" si="48"/>
        <v>1.1076823488778133E-5</v>
      </c>
      <c r="AI200" s="55">
        <f t="shared" si="48"/>
        <v>1.1058879034726312E-5</v>
      </c>
      <c r="AJ200" s="55">
        <f t="shared" si="48"/>
        <v>1.1040963650690055E-5</v>
      </c>
      <c r="AK200" s="55">
        <f t="shared" si="48"/>
        <v>1.1023077289575938E-5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0</v>
      </c>
      <c r="E203" s="54">
        <f t="shared" ref="E203:AK204" si="49">E186+E176</f>
        <v>0</v>
      </c>
      <c r="F203" s="54">
        <f t="shared" si="49"/>
        <v>0</v>
      </c>
      <c r="G203" s="54">
        <f t="shared" si="49"/>
        <v>0</v>
      </c>
      <c r="H203" s="54">
        <f t="shared" si="49"/>
        <v>0</v>
      </c>
      <c r="I203" s="54">
        <f t="shared" si="49"/>
        <v>0</v>
      </c>
      <c r="J203" s="54">
        <f t="shared" si="49"/>
        <v>0</v>
      </c>
      <c r="K203" s="54">
        <f t="shared" si="49"/>
        <v>0</v>
      </c>
      <c r="L203" s="54">
        <f t="shared" si="49"/>
        <v>0</v>
      </c>
      <c r="M203" s="54">
        <f t="shared" si="49"/>
        <v>0</v>
      </c>
      <c r="N203" s="54">
        <f t="shared" si="49"/>
        <v>0</v>
      </c>
      <c r="O203" s="54">
        <f t="shared" si="49"/>
        <v>0</v>
      </c>
      <c r="P203" s="54">
        <f t="shared" si="49"/>
        <v>0</v>
      </c>
      <c r="Q203" s="54">
        <f t="shared" si="49"/>
        <v>0</v>
      </c>
      <c r="R203" s="54">
        <f t="shared" si="49"/>
        <v>0</v>
      </c>
      <c r="S203" s="54">
        <f t="shared" si="49"/>
        <v>0</v>
      </c>
      <c r="T203" s="54">
        <f t="shared" si="49"/>
        <v>0</v>
      </c>
      <c r="U203" s="54">
        <f t="shared" si="49"/>
        <v>0</v>
      </c>
      <c r="V203" s="54">
        <f t="shared" si="49"/>
        <v>0</v>
      </c>
      <c r="W203" s="54">
        <f t="shared" si="49"/>
        <v>0</v>
      </c>
      <c r="X203" s="54">
        <f t="shared" si="49"/>
        <v>0</v>
      </c>
      <c r="Y203" s="54">
        <f t="shared" si="49"/>
        <v>0</v>
      </c>
      <c r="Z203" s="54">
        <f t="shared" si="49"/>
        <v>0</v>
      </c>
      <c r="AA203" s="54">
        <f t="shared" si="49"/>
        <v>0</v>
      </c>
      <c r="AB203" s="54">
        <f t="shared" si="49"/>
        <v>0</v>
      </c>
      <c r="AC203" s="54">
        <f t="shared" si="49"/>
        <v>0</v>
      </c>
      <c r="AD203" s="54">
        <f t="shared" si="49"/>
        <v>0</v>
      </c>
      <c r="AE203" s="54">
        <f t="shared" si="49"/>
        <v>0</v>
      </c>
      <c r="AF203" s="54">
        <f t="shared" si="49"/>
        <v>0</v>
      </c>
      <c r="AG203" s="54">
        <f t="shared" si="49"/>
        <v>0</v>
      </c>
      <c r="AH203" s="54">
        <f t="shared" si="49"/>
        <v>0</v>
      </c>
      <c r="AI203" s="54">
        <f t="shared" si="49"/>
        <v>0</v>
      </c>
      <c r="AJ203" s="54">
        <f t="shared" si="49"/>
        <v>0</v>
      </c>
      <c r="AK203" s="54">
        <f t="shared" si="49"/>
        <v>0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6.4591484999999995</v>
      </c>
      <c r="E204" s="54">
        <f t="shared" si="49"/>
        <v>6.4591485000000013</v>
      </c>
      <c r="F204" s="54">
        <f t="shared" si="49"/>
        <v>6.4591485000000013</v>
      </c>
      <c r="G204" s="54">
        <f t="shared" si="49"/>
        <v>6.4591485000000013</v>
      </c>
      <c r="H204" s="54">
        <f t="shared" si="49"/>
        <v>6.4591485000000013</v>
      </c>
      <c r="I204" s="54">
        <f t="shared" si="49"/>
        <v>6.4591485000000013</v>
      </c>
      <c r="J204" s="54">
        <f t="shared" si="49"/>
        <v>6.4591485000000013</v>
      </c>
      <c r="K204" s="54">
        <f t="shared" si="49"/>
        <v>6.4260130681950018</v>
      </c>
      <c r="L204" s="54">
        <f t="shared" si="49"/>
        <v>6.3930476211551621</v>
      </c>
      <c r="M204" s="54">
        <f t="shared" si="49"/>
        <v>6.3602512868586372</v>
      </c>
      <c r="N204" s="54">
        <f t="shared" si="49"/>
        <v>6.3276231977570516</v>
      </c>
      <c r="O204" s="54">
        <f t="shared" si="49"/>
        <v>6.2951624907525581</v>
      </c>
      <c r="P204" s="54">
        <f t="shared" si="49"/>
        <v>6.2628683071749993</v>
      </c>
      <c r="Q204" s="54">
        <f t="shared" si="49"/>
        <v>6.2307397927591914</v>
      </c>
      <c r="R204" s="54">
        <f t="shared" si="49"/>
        <v>6.2139167953187417</v>
      </c>
      <c r="S204" s="54">
        <f t="shared" si="49"/>
        <v>6.1971392199713797</v>
      </c>
      <c r="T204" s="54">
        <f t="shared" si="49"/>
        <v>6.1804069440774558</v>
      </c>
      <c r="U204" s="54">
        <f t="shared" si="49"/>
        <v>6.1637198453284467</v>
      </c>
      <c r="V204" s="54">
        <f t="shared" si="49"/>
        <v>6.1470778017460583</v>
      </c>
      <c r="W204" s="54">
        <f t="shared" si="49"/>
        <v>5.8310493025018086</v>
      </c>
      <c r="X204" s="54">
        <f t="shared" si="49"/>
        <v>5.5364273834033906</v>
      </c>
      <c r="Y204" s="54">
        <f t="shared" si="49"/>
        <v>5.2611549462619003</v>
      </c>
      <c r="Z204" s="54">
        <f t="shared" si="49"/>
        <v>5.0034300577812809</v>
      </c>
      <c r="AA204" s="54">
        <f t="shared" si="49"/>
        <v>4.7616675768003747</v>
      </c>
      <c r="AB204" s="54">
        <f t="shared" si="49"/>
        <v>3.6920328581997874</v>
      </c>
      <c r="AC204" s="54">
        <f t="shared" si="49"/>
        <v>2.8933954653878353</v>
      </c>
      <c r="AD204" s="54">
        <f t="shared" si="49"/>
        <v>2.2748761000640889</v>
      </c>
      <c r="AE204" s="54">
        <f t="shared" si="49"/>
        <v>1.7821428294915502</v>
      </c>
      <c r="AF204" s="54">
        <f t="shared" si="49"/>
        <v>1.3822126270806281</v>
      </c>
      <c r="AG204" s="54">
        <f t="shared" si="49"/>
        <v>1.0499361890890175</v>
      </c>
      <c r="AH204" s="54">
        <f t="shared" si="49"/>
        <v>0.76963499265834456</v>
      </c>
      <c r="AI204" s="54">
        <f t="shared" si="49"/>
        <v>0.53012728866634973</v>
      </c>
      <c r="AJ204" s="54">
        <f t="shared" si="49"/>
        <v>0.32322380916186882</v>
      </c>
      <c r="AK204" s="54">
        <f t="shared" si="49"/>
        <v>0.14278947802776559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1.50645E-2</v>
      </c>
      <c r="E206" s="54">
        <f t="shared" ref="E206:AK206" si="51">E189+E179</f>
        <v>1.5064500000000002E-2</v>
      </c>
      <c r="F206" s="54">
        <f t="shared" si="51"/>
        <v>1.5064500000000002E-2</v>
      </c>
      <c r="G206" s="54">
        <f t="shared" si="51"/>
        <v>1.5064500000000002E-2</v>
      </c>
      <c r="H206" s="54">
        <f t="shared" si="51"/>
        <v>1.5051956702747712E-2</v>
      </c>
      <c r="I206" s="54">
        <f t="shared" si="51"/>
        <v>1.4886752343426972E-2</v>
      </c>
      <c r="J206" s="54">
        <f t="shared" si="51"/>
        <v>1.4722014384617307E-2</v>
      </c>
      <c r="K206" s="54">
        <f t="shared" si="51"/>
        <v>1.4483053132903219E-2</v>
      </c>
      <c r="L206" s="54">
        <f t="shared" si="51"/>
        <v>1.4246556542079965E-2</v>
      </c>
      <c r="M206" s="54">
        <f t="shared" si="51"/>
        <v>1.4012167276688648E-2</v>
      </c>
      <c r="N206" s="54">
        <f t="shared" si="51"/>
        <v>1.3777672654576736E-2</v>
      </c>
      <c r="O206" s="54">
        <f t="shared" si="51"/>
        <v>1.3528717557935045E-2</v>
      </c>
      <c r="P206" s="54">
        <f t="shared" si="51"/>
        <v>1.3172576685073607E-2</v>
      </c>
      <c r="Q206" s="54">
        <f t="shared" si="51"/>
        <v>1.1804444174398007E-2</v>
      </c>
      <c r="R206" s="54">
        <f t="shared" si="51"/>
        <v>1.1550922551746372E-2</v>
      </c>
      <c r="S206" s="54">
        <f t="shared" si="51"/>
        <v>1.129563368840838E-2</v>
      </c>
      <c r="T206" s="54">
        <f t="shared" si="51"/>
        <v>1.1038422133538332E-2</v>
      </c>
      <c r="U206" s="54">
        <f t="shared" si="51"/>
        <v>1.0779127775589479E-2</v>
      </c>
      <c r="V206" s="54">
        <f t="shared" si="51"/>
        <v>1.0517586068115214E-2</v>
      </c>
      <c r="W206" s="54">
        <f t="shared" si="51"/>
        <v>1.0253628330837558E-2</v>
      </c>
      <c r="X206" s="54">
        <f t="shared" si="51"/>
        <v>9.9870821364269162E-3</v>
      </c>
      <c r="Y206" s="54">
        <f t="shared" si="51"/>
        <v>9.7177717942147079E-3</v>
      </c>
      <c r="Z206" s="54">
        <f t="shared" si="51"/>
        <v>9.4455189427638149E-3</v>
      </c>
      <c r="AA206" s="54">
        <f t="shared" si="51"/>
        <v>9.1701432638083766E-3</v>
      </c>
      <c r="AB206" s="54">
        <f t="shared" si="51"/>
        <v>8.8914633304906301E-3</v>
      </c>
      <c r="AC206" s="54">
        <f t="shared" si="51"/>
        <v>8.609297603005597E-3</v>
      </c>
      <c r="AD206" s="54">
        <f t="shared" si="51"/>
        <v>8.3234655846409229E-3</v>
      </c>
      <c r="AE206" s="54">
        <f t="shared" si="51"/>
        <v>8.0337891506848946E-3</v>
      </c>
      <c r="AF206" s="54">
        <f t="shared" si="51"/>
        <v>7.7484759944821081E-3</v>
      </c>
      <c r="AG206" s="54">
        <f t="shared" si="51"/>
        <v>7.4583390962442838E-3</v>
      </c>
      <c r="AH206" s="54">
        <f t="shared" si="51"/>
        <v>7.1632021299610753E-3</v>
      </c>
      <c r="AI206" s="54">
        <f t="shared" si="51"/>
        <v>6.8628976978011499E-3</v>
      </c>
      <c r="AJ206" s="54">
        <f t="shared" si="51"/>
        <v>6.5572697156908982E-3</v>
      </c>
      <c r="AK206" s="54">
        <f t="shared" si="51"/>
        <v>6.2461760180460837E-3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1.1984000155554427E-5</v>
      </c>
      <c r="E207" s="54">
        <f t="shared" ref="E207:AK207" si="52">E190+E180+E200</f>
        <v>1.1984000155554429E-5</v>
      </c>
      <c r="F207" s="54">
        <f t="shared" si="52"/>
        <v>1.1984000155554429E-5</v>
      </c>
      <c r="G207" s="54">
        <f t="shared" si="52"/>
        <v>1.1984000155554429E-5</v>
      </c>
      <c r="H207" s="54">
        <f t="shared" si="52"/>
        <v>1.1984000155554429E-5</v>
      </c>
      <c r="I207" s="54">
        <f t="shared" si="52"/>
        <v>1.5511257102623636E-4</v>
      </c>
      <c r="J207" s="54">
        <f t="shared" si="52"/>
        <v>2.9782161057198157E-4</v>
      </c>
      <c r="K207" s="54">
        <f t="shared" si="52"/>
        <v>4.3785467350578988E-4</v>
      </c>
      <c r="L207" s="54">
        <f t="shared" si="52"/>
        <v>5.7603009984650243E-4</v>
      </c>
      <c r="M207" s="54">
        <f t="shared" si="52"/>
        <v>7.1236266374838104E-4</v>
      </c>
      <c r="N207" s="54">
        <f t="shared" si="52"/>
        <v>8.4683957088949751E-4</v>
      </c>
      <c r="O207" s="54">
        <f t="shared" si="52"/>
        <v>9.7924211297031123E-4</v>
      </c>
      <c r="P207" s="54">
        <f t="shared" si="52"/>
        <v>1.1078515782922749E-3</v>
      </c>
      <c r="Q207" s="54">
        <f t="shared" si="52"/>
        <v>1.2141327191964881E-3</v>
      </c>
      <c r="R207" s="54">
        <f t="shared" si="52"/>
        <v>1.3407042321212979E-3</v>
      </c>
      <c r="S207" s="54">
        <f t="shared" si="52"/>
        <v>1.4658288867265687E-3</v>
      </c>
      <c r="T207" s="54">
        <f t="shared" si="52"/>
        <v>1.5894911795920662E-3</v>
      </c>
      <c r="U207" s="54">
        <f t="shared" si="52"/>
        <v>1.7116743056265168E-3</v>
      </c>
      <c r="V207" s="54">
        <f t="shared" si="52"/>
        <v>1.8323601272328563E-3</v>
      </c>
      <c r="W207" s="54">
        <f t="shared" si="52"/>
        <v>1.9515291495970782E-3</v>
      </c>
      <c r="X207" s="54">
        <f t="shared" si="52"/>
        <v>2.069160503574796E-3</v>
      </c>
      <c r="Y207" s="54">
        <f t="shared" si="52"/>
        <v>2.1852319378408212E-3</v>
      </c>
      <c r="Z207" s="54">
        <f t="shared" si="52"/>
        <v>2.2997198221669526E-3</v>
      </c>
      <c r="AA207" s="54">
        <f t="shared" si="52"/>
        <v>2.4125991638981425E-3</v>
      </c>
      <c r="AB207" s="54">
        <f t="shared" si="52"/>
        <v>2.5238436399020736E-3</v>
      </c>
      <c r="AC207" s="54">
        <f t="shared" si="52"/>
        <v>2.6334256464652425E-3</v>
      </c>
      <c r="AD207" s="54">
        <f t="shared" si="52"/>
        <v>2.7413163697911514E-3</v>
      </c>
      <c r="AE207" s="54">
        <f t="shared" si="52"/>
        <v>2.8474858799125004E-3</v>
      </c>
      <c r="AF207" s="54">
        <f t="shared" si="52"/>
        <v>2.9550999375108833E-3</v>
      </c>
      <c r="AG207" s="54">
        <f t="shared" si="52"/>
        <v>3.0611559543919139E-3</v>
      </c>
      <c r="AH207" s="54">
        <f t="shared" si="52"/>
        <v>3.165615951719416E-3</v>
      </c>
      <c r="AI207" s="54">
        <f t="shared" si="52"/>
        <v>3.2684413483766005E-3</v>
      </c>
      <c r="AJ207" s="54">
        <f t="shared" si="52"/>
        <v>3.3695932144544045E-3</v>
      </c>
      <c r="AK207" s="54">
        <f t="shared" si="52"/>
        <v>3.4690325668093151E-3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1.5007853495819071E-9</v>
      </c>
      <c r="K213" s="54">
        <f t="shared" si="55"/>
        <v>9.8759843575629729E-9</v>
      </c>
      <c r="L213" s="54">
        <f t="shared" si="55"/>
        <v>6.498915611197406E-8</v>
      </c>
      <c r="M213" s="54">
        <f t="shared" si="55"/>
        <v>4.2765158239401311E-7</v>
      </c>
      <c r="N213" s="54">
        <f t="shared" si="55"/>
        <v>2.8135958488633364E-6</v>
      </c>
      <c r="O213" s="54">
        <f t="shared" si="55"/>
        <v>1.8489191875673033E-5</v>
      </c>
      <c r="P213" s="54">
        <f t="shared" si="55"/>
        <v>1.2055393141469495E-4</v>
      </c>
      <c r="Q213" s="54">
        <f t="shared" si="55"/>
        <v>7.4365898988876049E-4</v>
      </c>
      <c r="R213" s="54">
        <f t="shared" si="55"/>
        <v>7.7523983381492482E-4</v>
      </c>
      <c r="S213" s="54">
        <f t="shared" si="55"/>
        <v>8.0801098038143929E-4</v>
      </c>
      <c r="T213" s="54">
        <f t="shared" si="55"/>
        <v>8.4200281212831426E-4</v>
      </c>
      <c r="U213" s="54">
        <f t="shared" si="55"/>
        <v>8.7724505155445962E-4</v>
      </c>
      <c r="V213" s="54">
        <f t="shared" si="55"/>
        <v>9.1376658695407073E-4</v>
      </c>
      <c r="W213" s="54">
        <f t="shared" si="55"/>
        <v>9.5159528507556045E-4</v>
      </c>
      <c r="X213" s="54">
        <f t="shared" si="55"/>
        <v>9.9075779071719559E-4</v>
      </c>
      <c r="Y213" s="54">
        <f t="shared" si="55"/>
        <v>1.0312793135859287E-3</v>
      </c>
      <c r="Z213" s="54">
        <f t="shared" si="55"/>
        <v>1.0731834029951725E-3</v>
      </c>
      <c r="AA213" s="54">
        <f t="shared" si="55"/>
        <v>1.1164917112657276E-3</v>
      </c>
      <c r="AB213" s="54">
        <f t="shared" si="55"/>
        <v>1.1612237470231363E-3</v>
      </c>
      <c r="AC213" s="54">
        <f t="shared" si="55"/>
        <v>1.2073966199548133E-3</v>
      </c>
      <c r="AD213" s="54">
        <f t="shared" si="55"/>
        <v>1.2550247790002905E-3</v>
      </c>
      <c r="AE213" s="54">
        <f t="shared" si="55"/>
        <v>1.304119746394932E-3</v>
      </c>
      <c r="AF213" s="54">
        <f t="shared" si="55"/>
        <v>1.3561568764749428E-3</v>
      </c>
      <c r="AG213" s="54">
        <f t="shared" si="55"/>
        <v>1.4097883949353799E-3</v>
      </c>
      <c r="AH213" s="54">
        <f t="shared" si="55"/>
        <v>1.4650204553384313E-3</v>
      </c>
      <c r="AI213" s="54">
        <f t="shared" si="55"/>
        <v>1.5218552433181802E-3</v>
      </c>
      <c r="AJ213" s="54">
        <f t="shared" si="55"/>
        <v>1.5802907207135015E-3</v>
      </c>
      <c r="AK213" s="54">
        <f t="shared" si="55"/>
        <v>1.6403203890208032E-3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1.4389363802594096E-9</v>
      </c>
      <c r="Q214" s="54">
        <f t="shared" si="56"/>
        <v>2.8062603392028717E-4</v>
      </c>
      <c r="R214" s="54">
        <f t="shared" si="56"/>
        <v>3.0228468787062021E-4</v>
      </c>
      <c r="S214" s="54">
        <f t="shared" si="56"/>
        <v>3.2555048295035871E-4</v>
      </c>
      <c r="T214" s="54">
        <f t="shared" si="56"/>
        <v>3.5053251013415635E-4</v>
      </c>
      <c r="U214" s="54">
        <f t="shared" si="56"/>
        <v>3.7734565465756244E-4</v>
      </c>
      <c r="V214" s="54">
        <f t="shared" si="56"/>
        <v>4.0611063970121653E-4</v>
      </c>
      <c r="W214" s="54">
        <f t="shared" si="56"/>
        <v>9.0266370772796686E-2</v>
      </c>
      <c r="X214" s="54">
        <f t="shared" si="56"/>
        <v>0.17372031123122522</v>
      </c>
      <c r="Y214" s="54">
        <f t="shared" si="56"/>
        <v>0.25138516311133308</v>
      </c>
      <c r="Z214" s="54">
        <f t="shared" si="56"/>
        <v>0.32380161353745235</v>
      </c>
      <c r="AA214" s="54">
        <f t="shared" si="56"/>
        <v>0.39144531716842834</v>
      </c>
      <c r="AB214" s="54">
        <f t="shared" si="56"/>
        <v>0.70746678459431689</v>
      </c>
      <c r="AC214" s="54">
        <f t="shared" si="56"/>
        <v>0.94220526803442284</v>
      </c>
      <c r="AD214" s="54">
        <f t="shared" si="56"/>
        <v>1.1229246817120453</v>
      </c>
      <c r="AE214" s="54">
        <f t="shared" si="56"/>
        <v>1.2659247328212762</v>
      </c>
      <c r="AF214" s="54">
        <f t="shared" si="56"/>
        <v>1.3830451343410881</v>
      </c>
      <c r="AG214" s="54">
        <f t="shared" si="56"/>
        <v>1.4798778640358454</v>
      </c>
      <c r="AH214" s="54">
        <f t="shared" si="56"/>
        <v>1.5611266474067476</v>
      </c>
      <c r="AI214" s="54">
        <f t="shared" si="56"/>
        <v>1.6301461758655289</v>
      </c>
      <c r="AJ214" s="54">
        <f t="shared" si="56"/>
        <v>1.6893933926469591</v>
      </c>
      <c r="AK214" s="54">
        <f t="shared" si="56"/>
        <v>1.7407089775158753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6.4742249840001556</v>
      </c>
      <c r="E215" s="55">
        <f t="shared" ref="E215:AK215" si="57">SUM(E203:E214)</f>
        <v>6.4742249840001573</v>
      </c>
      <c r="F215" s="55">
        <f t="shared" si="57"/>
        <v>6.4742249840001573</v>
      </c>
      <c r="G215" s="55">
        <f t="shared" si="57"/>
        <v>6.4742249840001573</v>
      </c>
      <c r="H215" s="55">
        <f t="shared" si="57"/>
        <v>6.4742124407029049</v>
      </c>
      <c r="I215" s="55">
        <f t="shared" si="57"/>
        <v>6.4741903649144552</v>
      </c>
      <c r="J215" s="55">
        <f t="shared" si="57"/>
        <v>6.4741683374959758</v>
      </c>
      <c r="K215" s="55">
        <f t="shared" si="57"/>
        <v>6.440933985877396</v>
      </c>
      <c r="L215" s="55">
        <f t="shared" si="57"/>
        <v>6.4078702727862451</v>
      </c>
      <c r="M215" s="55">
        <f t="shared" si="57"/>
        <v>6.3749762444506564</v>
      </c>
      <c r="N215" s="55">
        <f t="shared" si="57"/>
        <v>6.3422505235783664</v>
      </c>
      <c r="O215" s="55">
        <f t="shared" si="57"/>
        <v>6.3096889396153388</v>
      </c>
      <c r="P215" s="55">
        <f t="shared" si="57"/>
        <v>6.2772692908087162</v>
      </c>
      <c r="Q215" s="55">
        <f t="shared" si="57"/>
        <v>6.2447826546765945</v>
      </c>
      <c r="R215" s="55">
        <f t="shared" si="57"/>
        <v>6.2278859466242951</v>
      </c>
      <c r="S215" s="55">
        <f t="shared" si="57"/>
        <v>6.2110342440098458</v>
      </c>
      <c r="T215" s="55">
        <f t="shared" si="57"/>
        <v>6.1942273927128477</v>
      </c>
      <c r="U215" s="55">
        <f t="shared" si="57"/>
        <v>6.1774652381158743</v>
      </c>
      <c r="V215" s="55">
        <f t="shared" si="57"/>
        <v>6.1607476251680611</v>
      </c>
      <c r="W215" s="55">
        <f t="shared" si="57"/>
        <v>5.9344724260401156</v>
      </c>
      <c r="X215" s="55">
        <f t="shared" si="57"/>
        <v>5.7231946950653345</v>
      </c>
      <c r="Y215" s="55">
        <f t="shared" si="57"/>
        <v>5.5254743924188752</v>
      </c>
      <c r="Z215" s="55">
        <f t="shared" si="57"/>
        <v>5.340050093486659</v>
      </c>
      <c r="AA215" s="55">
        <f t="shared" si="57"/>
        <v>5.1658121281077758</v>
      </c>
      <c r="AB215" s="55">
        <f t="shared" si="57"/>
        <v>4.4120761735115206</v>
      </c>
      <c r="AC215" s="55">
        <f t="shared" si="57"/>
        <v>3.8480508532916833</v>
      </c>
      <c r="AD215" s="55">
        <f t="shared" si="57"/>
        <v>3.4101205885095665</v>
      </c>
      <c r="AE215" s="55">
        <f t="shared" si="57"/>
        <v>3.0602529570898191</v>
      </c>
      <c r="AF215" s="55">
        <f t="shared" si="57"/>
        <v>2.7773174942301839</v>
      </c>
      <c r="AG215" s="55">
        <f t="shared" si="57"/>
        <v>2.5417433365704345</v>
      </c>
      <c r="AH215" s="55">
        <f t="shared" si="57"/>
        <v>2.3425554786021108</v>
      </c>
      <c r="AI215" s="55">
        <f t="shared" si="57"/>
        <v>2.1719266588213744</v>
      </c>
      <c r="AJ215" s="55">
        <f t="shared" si="57"/>
        <v>2.0241243554596866</v>
      </c>
      <c r="AK215" s="55">
        <f t="shared" si="57"/>
        <v>1.8948539845175172</v>
      </c>
    </row>
    <row r="216" spans="1:37" x14ac:dyDescent="0.25">
      <c r="A216" s="32" t="s">
        <v>116</v>
      </c>
      <c r="B216" s="33"/>
      <c r="C216" s="32"/>
      <c r="D216" s="54">
        <f>SUM(D14:D26)</f>
        <v>6.4742130000000007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1.9493110055001555</v>
      </c>
      <c r="E219" s="87">
        <f t="shared" ref="E219:AK219" si="58">E171+E157+E146</f>
        <v>1.9493110055001559</v>
      </c>
      <c r="F219" s="87">
        <f t="shared" si="58"/>
        <v>1.9493110055001559</v>
      </c>
      <c r="G219" s="87">
        <f t="shared" si="58"/>
        <v>1.9493110055001559</v>
      </c>
      <c r="H219" s="87">
        <f t="shared" si="58"/>
        <v>1.9493110055001559</v>
      </c>
      <c r="I219" s="87">
        <f t="shared" si="58"/>
        <v>1.9493110055001559</v>
      </c>
      <c r="J219" s="87">
        <f t="shared" si="58"/>
        <v>1.9493110055001559</v>
      </c>
      <c r="K219" s="87">
        <f t="shared" si="58"/>
        <v>1.9393110400419402</v>
      </c>
      <c r="L219" s="87">
        <f t="shared" si="58"/>
        <v>1.9293623744065254</v>
      </c>
      <c r="M219" s="87">
        <f t="shared" si="58"/>
        <v>1.91946474542582</v>
      </c>
      <c r="N219" s="87">
        <f t="shared" si="58"/>
        <v>1.9096178912817854</v>
      </c>
      <c r="O219" s="87">
        <f t="shared" si="58"/>
        <v>1.89982155149951</v>
      </c>
      <c r="P219" s="87">
        <f t="shared" si="58"/>
        <v>1.8900754669403179</v>
      </c>
      <c r="Q219" s="87">
        <f t="shared" si="58"/>
        <v>1.8803793797949142</v>
      </c>
      <c r="R219" s="87">
        <f t="shared" si="58"/>
        <v>1.8753023554694679</v>
      </c>
      <c r="S219" s="87">
        <f t="shared" si="58"/>
        <v>1.8702390391096999</v>
      </c>
      <c r="T219" s="87">
        <f t="shared" si="58"/>
        <v>1.8651893937041035</v>
      </c>
      <c r="U219" s="87">
        <f t="shared" si="58"/>
        <v>1.8601533823411023</v>
      </c>
      <c r="V219" s="87">
        <f t="shared" si="58"/>
        <v>1.8551309682087807</v>
      </c>
      <c r="W219" s="87">
        <f t="shared" si="58"/>
        <v>1.8501221145946174</v>
      </c>
      <c r="X219" s="87">
        <f t="shared" si="58"/>
        <v>1.8451267848852118</v>
      </c>
      <c r="Y219" s="87">
        <f t="shared" si="58"/>
        <v>1.8401449425660212</v>
      </c>
      <c r="Z219" s="87">
        <f t="shared" si="58"/>
        <v>1.8351765512210931</v>
      </c>
      <c r="AA219" s="87">
        <f t="shared" si="58"/>
        <v>1.8302215745327957</v>
      </c>
      <c r="AB219" s="87">
        <f t="shared" si="58"/>
        <v>1.825279976281557</v>
      </c>
      <c r="AC219" s="87">
        <f t="shared" si="58"/>
        <v>1.8203517203455966</v>
      </c>
      <c r="AD219" s="87">
        <f t="shared" si="58"/>
        <v>1.8154367707006633</v>
      </c>
      <c r="AE219" s="87">
        <f t="shared" si="58"/>
        <v>1.8105350914197713</v>
      </c>
      <c r="AF219" s="87">
        <f t="shared" si="58"/>
        <v>1.8076020245716713</v>
      </c>
      <c r="AG219" s="87">
        <f t="shared" si="58"/>
        <v>1.8046737092918654</v>
      </c>
      <c r="AH219" s="87">
        <f t="shared" si="58"/>
        <v>1.8017501378828125</v>
      </c>
      <c r="AI219" s="87">
        <f t="shared" si="58"/>
        <v>1.798831302659442</v>
      </c>
      <c r="AJ219" s="87">
        <f t="shared" si="58"/>
        <v>1.7959171959491338</v>
      </c>
      <c r="AK219" s="87">
        <f t="shared" si="58"/>
        <v>1.7930078100916964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0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1.715066142808219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4.0000030821917814E-3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3.1820530093401368E-6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0.9940663878326651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5.9274643540194582E-3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6.1478133154435064E-6</v>
      </c>
    </row>
  </sheetData>
  <conditionalFormatting sqref="D1:AK1">
    <cfRule type="cellIs" dxfId="645" priority="70" operator="equal">
      <formula>0</formula>
    </cfRule>
  </conditionalFormatting>
  <conditionalFormatting sqref="D5:AK5">
    <cfRule type="cellIs" dxfId="644" priority="69" operator="equal">
      <formula>0</formula>
    </cfRule>
  </conditionalFormatting>
  <conditionalFormatting sqref="D8:AK8">
    <cfRule type="cellIs" dxfId="643" priority="68" operator="equal">
      <formula>0</formula>
    </cfRule>
  </conditionalFormatting>
  <conditionalFormatting sqref="D11:AK11">
    <cfRule type="cellIs" dxfId="642" priority="67" operator="equal">
      <formula>0</formula>
    </cfRule>
  </conditionalFormatting>
  <conditionalFormatting sqref="D14:AK24">
    <cfRule type="cellIs" dxfId="641" priority="66" operator="equal">
      <formula>0</formula>
    </cfRule>
  </conditionalFormatting>
  <conditionalFormatting sqref="D25:AK26">
    <cfRule type="cellIs" dxfId="640" priority="65" operator="equal">
      <formula>0</formula>
    </cfRule>
  </conditionalFormatting>
  <conditionalFormatting sqref="D63:AK73">
    <cfRule type="cellIs" dxfId="639" priority="33" operator="equal">
      <formula>0</formula>
    </cfRule>
  </conditionalFormatting>
  <conditionalFormatting sqref="D76:AK77">
    <cfRule type="cellIs" dxfId="638" priority="32" operator="equal">
      <formula>0</formula>
    </cfRule>
  </conditionalFormatting>
  <conditionalFormatting sqref="F91:AK91">
    <cfRule type="cellIs" dxfId="637" priority="31" operator="equal">
      <formula>0</formula>
    </cfRule>
  </conditionalFormatting>
  <conditionalFormatting sqref="D92:AK98">
    <cfRule type="cellIs" dxfId="636" priority="30" operator="equal">
      <formula>0</formula>
    </cfRule>
  </conditionalFormatting>
  <conditionalFormatting sqref="E101:AK101">
    <cfRule type="cellIs" dxfId="635" priority="29" operator="equal">
      <formula>0</formula>
    </cfRule>
  </conditionalFormatting>
  <conditionalFormatting sqref="D102:AK112">
    <cfRule type="cellIs" dxfId="634" priority="28" operator="equal">
      <formula>0</formula>
    </cfRule>
  </conditionalFormatting>
  <conditionalFormatting sqref="D115:AK115">
    <cfRule type="cellIs" dxfId="633" priority="27" operator="equal">
      <formula>0</formula>
    </cfRule>
  </conditionalFormatting>
  <conditionalFormatting sqref="D119:AK119">
    <cfRule type="cellIs" dxfId="632" priority="25" operator="equal">
      <formula>0</formula>
    </cfRule>
  </conditionalFormatting>
  <conditionalFormatting sqref="D120:AK126">
    <cfRule type="cellIs" dxfId="631" priority="24" operator="equal">
      <formula>0</formula>
    </cfRule>
  </conditionalFormatting>
  <conditionalFormatting sqref="D129:AK129">
    <cfRule type="cellIs" dxfId="630" priority="23" operator="equal">
      <formula>0</formula>
    </cfRule>
  </conditionalFormatting>
  <conditionalFormatting sqref="D130:AK140">
    <cfRule type="cellIs" dxfId="629" priority="22" operator="equal">
      <formula>0</formula>
    </cfRule>
  </conditionalFormatting>
  <conditionalFormatting sqref="D143:AK143">
    <cfRule type="cellIs" dxfId="628" priority="21" operator="equal">
      <formula>0</formula>
    </cfRule>
  </conditionalFormatting>
  <conditionalFormatting sqref="D146:AK154">
    <cfRule type="cellIs" dxfId="627" priority="20" operator="equal">
      <formula>0</formula>
    </cfRule>
  </conditionalFormatting>
  <conditionalFormatting sqref="D157:AK158">
    <cfRule type="cellIs" dxfId="626" priority="19" operator="equal">
      <formula>0</formula>
    </cfRule>
  </conditionalFormatting>
  <conditionalFormatting sqref="D159:AK169">
    <cfRule type="cellIs" dxfId="625" priority="18" operator="equal">
      <formula>0</formula>
    </cfRule>
  </conditionalFormatting>
  <conditionalFormatting sqref="D171:AK172">
    <cfRule type="cellIs" dxfId="624" priority="17" operator="equal">
      <formula>0</formula>
    </cfRule>
  </conditionalFormatting>
  <conditionalFormatting sqref="D176:AK183">
    <cfRule type="cellIs" dxfId="623" priority="16" operator="equal">
      <formula>0</formula>
    </cfRule>
  </conditionalFormatting>
  <conditionalFormatting sqref="D186:AK186">
    <cfRule type="cellIs" dxfId="622" priority="15" operator="equal">
      <formula>0</formula>
    </cfRule>
  </conditionalFormatting>
  <conditionalFormatting sqref="D187:AK197">
    <cfRule type="cellIs" dxfId="621" priority="14" operator="equal">
      <formula>0</formula>
    </cfRule>
  </conditionalFormatting>
  <conditionalFormatting sqref="D200:AK200">
    <cfRule type="cellIs" dxfId="620" priority="13" operator="equal">
      <formula>0</formula>
    </cfRule>
  </conditionalFormatting>
  <conditionalFormatting sqref="D203:AK203">
    <cfRule type="cellIs" dxfId="619" priority="12" operator="equal">
      <formula>0</formula>
    </cfRule>
  </conditionalFormatting>
  <conditionalFormatting sqref="D204:AK216">
    <cfRule type="cellIs" dxfId="618" priority="11" operator="equal">
      <formula>0</formula>
    </cfRule>
  </conditionalFormatting>
  <conditionalFormatting sqref="E91:AK91">
    <cfRule type="cellIs" dxfId="617" priority="10" operator="equal">
      <formula>0</formula>
    </cfRule>
  </conditionalFormatting>
  <conditionalFormatting sqref="D91:D98">
    <cfRule type="cellIs" dxfId="616" priority="9" operator="equal">
      <formula>0</formula>
    </cfRule>
  </conditionalFormatting>
  <conditionalFormatting sqref="D101:D112">
    <cfRule type="cellIs" dxfId="615" priority="8" operator="equal">
      <formula>0</formula>
    </cfRule>
  </conditionalFormatting>
  <conditionalFormatting sqref="D251:D253">
    <cfRule type="cellIs" dxfId="614" priority="7" operator="equal">
      <formula>0</formula>
    </cfRule>
  </conditionalFormatting>
  <conditionalFormatting sqref="D45:AK47">
    <cfRule type="cellIs" dxfId="613" priority="37" operator="equal">
      <formula>0</formula>
    </cfRule>
  </conditionalFormatting>
  <conditionalFormatting sqref="D52:AK54 E52:AK59">
    <cfRule type="cellIs" dxfId="612" priority="36" operator="equal">
      <formula>0</formula>
    </cfRule>
  </conditionalFormatting>
  <conditionalFormatting sqref="D55:AK59">
    <cfRule type="cellIs" dxfId="611" priority="35" operator="equal">
      <formula>0</formula>
    </cfRule>
  </conditionalFormatting>
  <conditionalFormatting sqref="D62 E63:AK73 F62:AK62">
    <cfRule type="cellIs" dxfId="610" priority="34" operator="equal">
      <formula>0</formula>
    </cfRule>
  </conditionalFormatting>
  <conditionalFormatting sqref="E62:AK73">
    <cfRule type="cellIs" dxfId="609" priority="6" operator="equal">
      <formula>0</formula>
    </cfRule>
  </conditionalFormatting>
  <conditionalFormatting sqref="E62:AK73">
    <cfRule type="cellIs" dxfId="608" priority="5" operator="equal">
      <formula>0</formula>
    </cfRule>
  </conditionalFormatting>
  <conditionalFormatting sqref="D79:D81">
    <cfRule type="cellIs" dxfId="607" priority="4" operator="equal">
      <formula>0</formula>
    </cfRule>
  </conditionalFormatting>
  <conditionalFormatting sqref="E79:E81">
    <cfRule type="cellIs" dxfId="606" priority="3" operator="equal">
      <formula>0</formula>
    </cfRule>
  </conditionalFormatting>
  <conditionalFormatting sqref="F79:AK81">
    <cfRule type="cellIs" dxfId="605" priority="2" operator="equal">
      <formula>0</formula>
    </cfRule>
  </conditionalFormatting>
  <conditionalFormatting sqref="D84:AK86">
    <cfRule type="cellIs" dxfId="60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00B050"/>
  </sheetPr>
  <dimension ref="A1:AK253"/>
  <sheetViews>
    <sheetView zoomScale="90" zoomScaleNormal="90" zoomScalePageLayoutView="90" workbookViewId="0">
      <pane xSplit="3" ySplit="1" topLeftCell="S177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Específicos'!D12</f>
        <v>87.543266803588779</v>
      </c>
      <c r="E5" s="35">
        <f>'Datos Específicos'!E4*'Datos Específicos'!E12</f>
        <v>87.543266803588779</v>
      </c>
      <c r="F5" s="35">
        <f>'Datos Específicos'!F4*'Datos Específicos'!F12</f>
        <v>87.543266803588779</v>
      </c>
      <c r="G5" s="35">
        <f>'Datos Específicos'!G4*'Datos Específicos'!G12</f>
        <v>87.543266803588779</v>
      </c>
      <c r="H5" s="35">
        <f>'Datos Específicos'!H4*'Datos Específicos'!H12</f>
        <v>87.543266803588779</v>
      </c>
      <c r="I5" s="35">
        <f>'Datos Específicos'!I4*'Datos Específicos'!I12</f>
        <v>87.543266803588779</v>
      </c>
      <c r="J5" s="35">
        <f>'Datos Específicos'!J4*'Datos Específicos'!J12</f>
        <v>87.543266803588779</v>
      </c>
      <c r="K5" s="35">
        <f>'Datos Específicos'!K4*'Datos Específicos'!K12</f>
        <v>87.543266803588779</v>
      </c>
      <c r="L5" s="35">
        <f>'Datos Específicos'!L4*'Datos Específicos'!L12</f>
        <v>87.543266803588779</v>
      </c>
      <c r="M5" s="35">
        <f>'Datos Específicos'!M4*'Datos Específicos'!M12</f>
        <v>87.543266803588779</v>
      </c>
      <c r="N5" s="35">
        <f>'Datos Específicos'!N4*'Datos Específicos'!N12</f>
        <v>87.543266803588779</v>
      </c>
      <c r="O5" s="35">
        <f>'Datos Específicos'!O4*'Datos Específicos'!O12</f>
        <v>87.543266803588779</v>
      </c>
      <c r="P5" s="35">
        <f>'Datos Específicos'!P4*'Datos Específicos'!P12</f>
        <v>87.543266803588779</v>
      </c>
      <c r="Q5" s="35">
        <f>'Datos Específicos'!Q4*'Datos Específicos'!Q12</f>
        <v>87.543266803588779</v>
      </c>
      <c r="R5" s="35">
        <f>'Datos Específicos'!R4*'Datos Específicos'!R12</f>
        <v>87.543266803588779</v>
      </c>
      <c r="S5" s="35">
        <f>'Datos Específicos'!S4*'Datos Específicos'!S12</f>
        <v>87.543266803588779</v>
      </c>
      <c r="T5" s="35">
        <f>'Datos Específicos'!T4*'Datos Específicos'!T12</f>
        <v>87.543266803588779</v>
      </c>
      <c r="U5" s="35">
        <f>'Datos Específicos'!U4*'Datos Específicos'!U12</f>
        <v>87.543266803588779</v>
      </c>
      <c r="V5" s="35">
        <f>'Datos Específicos'!V4*'Datos Específicos'!V12</f>
        <v>87.543266803588779</v>
      </c>
      <c r="W5" s="35">
        <f>'Datos Específicos'!W4*'Datos Específicos'!W12</f>
        <v>87.543266803588779</v>
      </c>
      <c r="X5" s="35">
        <f>'Datos Específicos'!X4*'Datos Específicos'!X12</f>
        <v>87.543266803588779</v>
      </c>
      <c r="Y5" s="35">
        <f>'Datos Específicos'!Y4*'Datos Específicos'!Y12</f>
        <v>87.543266803588779</v>
      </c>
      <c r="Z5" s="35">
        <f>'Datos Específicos'!Z4*'Datos Específicos'!Z12</f>
        <v>87.543266803588779</v>
      </c>
      <c r="AA5" s="35">
        <f>'Datos Específicos'!AA4*'Datos Específicos'!AA12</f>
        <v>87.543266803588779</v>
      </c>
      <c r="AB5" s="35">
        <f>'Datos Específicos'!AB4*'Datos Específicos'!AB12</f>
        <v>87.543266803588779</v>
      </c>
      <c r="AC5" s="35">
        <f>'Datos Específicos'!AC4*'Datos Específicos'!AC12</f>
        <v>87.543266803588779</v>
      </c>
      <c r="AD5" s="35">
        <f>'Datos Específicos'!AD4*'Datos Específicos'!AD12</f>
        <v>87.543266803588779</v>
      </c>
      <c r="AE5" s="35">
        <f>'Datos Específicos'!AE4*'Datos Específicos'!AE12</f>
        <v>87.543266803588779</v>
      </c>
      <c r="AF5" s="35">
        <f>'Datos Específicos'!AF4*'Datos Específicos'!AF12</f>
        <v>87.543266803588779</v>
      </c>
      <c r="AG5" s="35">
        <f>'Datos Específicos'!AG4*'Datos Específicos'!AG12</f>
        <v>87.543266803588779</v>
      </c>
      <c r="AH5" s="35">
        <f>'Datos Específicos'!AH4*'Datos Específicos'!AH12</f>
        <v>87.543266803588779</v>
      </c>
      <c r="AI5" s="35">
        <f>'Datos Específicos'!AI4*'Datos Específicos'!AI12</f>
        <v>87.543266803588779</v>
      </c>
      <c r="AJ5" s="35">
        <f>'Datos Específicos'!AJ4*'Datos Específicos'!AJ12</f>
        <v>87.543266803588779</v>
      </c>
      <c r="AK5" s="35">
        <f>'Datos Específicos'!AK4*'Datos Específicos'!AK12</f>
        <v>87.543266803588779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Generales'!D10</f>
        <v>87.543266803588764</v>
      </c>
      <c r="E8" s="37">
        <f>'Datos Generales'!E10</f>
        <v>0</v>
      </c>
      <c r="F8" s="37">
        <f>'Datos Generales'!F10</f>
        <v>0</v>
      </c>
      <c r="G8" s="37">
        <f>'Datos Generales'!G10</f>
        <v>0</v>
      </c>
      <c r="H8" s="37">
        <f>'Datos Generales'!H10</f>
        <v>0</v>
      </c>
      <c r="I8" s="37">
        <f>'Datos Generales'!I10</f>
        <v>0</v>
      </c>
      <c r="J8" s="37">
        <f>'Datos Generales'!J10</f>
        <v>0</v>
      </c>
      <c r="K8" s="37">
        <f>'Datos Generales'!K10</f>
        <v>0</v>
      </c>
      <c r="L8" s="37">
        <f>'Datos Generales'!L10</f>
        <v>0</v>
      </c>
      <c r="M8" s="37">
        <f>'Datos Generales'!M10</f>
        <v>0</v>
      </c>
      <c r="N8" s="37">
        <f>'Datos Generales'!N10</f>
        <v>0</v>
      </c>
      <c r="O8" s="37">
        <f>'Datos Generales'!O10</f>
        <v>0</v>
      </c>
      <c r="P8" s="37">
        <f>'Datos Generales'!P10</f>
        <v>0</v>
      </c>
      <c r="Q8" s="37">
        <f>'Datos Generales'!Q10</f>
        <v>0</v>
      </c>
      <c r="R8" s="37">
        <f>'Datos Generales'!R10</f>
        <v>0</v>
      </c>
      <c r="S8" s="37">
        <f>'Datos Generales'!S10</f>
        <v>0</v>
      </c>
      <c r="T8" s="37">
        <f>'Datos Generales'!T10</f>
        <v>0</v>
      </c>
      <c r="U8" s="37">
        <f>'Datos Generales'!U10</f>
        <v>0</v>
      </c>
      <c r="V8" s="37">
        <f>'Datos Generales'!V10</f>
        <v>0</v>
      </c>
      <c r="W8" s="37">
        <f>'Datos Generales'!W10</f>
        <v>0</v>
      </c>
      <c r="X8" s="37">
        <f>'Datos Generales'!X10</f>
        <v>0</v>
      </c>
      <c r="Y8" s="37">
        <f>'Datos Generales'!Y10</f>
        <v>0</v>
      </c>
      <c r="Z8" s="37">
        <f>'Datos Generales'!Z10</f>
        <v>0</v>
      </c>
      <c r="AA8" s="37">
        <f>'Datos Generales'!AA10</f>
        <v>0</v>
      </c>
      <c r="AB8" s="37">
        <f>'Datos Generales'!AB10</f>
        <v>0</v>
      </c>
      <c r="AC8" s="37">
        <f>'Datos Generales'!AC10</f>
        <v>0</v>
      </c>
      <c r="AD8" s="37">
        <f>'Datos Generales'!AD10</f>
        <v>0</v>
      </c>
      <c r="AE8" s="37">
        <f>'Datos Generales'!AE10</f>
        <v>0</v>
      </c>
      <c r="AF8" s="37">
        <f>'Datos Generales'!AF10</f>
        <v>0</v>
      </c>
      <c r="AG8" s="37">
        <f>'Datos Generales'!AG10</f>
        <v>0</v>
      </c>
      <c r="AH8" s="37">
        <f>'Datos Generales'!AH10</f>
        <v>0</v>
      </c>
      <c r="AI8" s="37">
        <f>'Datos Generales'!AI10</f>
        <v>0</v>
      </c>
      <c r="AJ8" s="37">
        <f>'Datos Generales'!AJ10</f>
        <v>0</v>
      </c>
      <c r="AK8" s="37">
        <f>'Datos Generales'!AK10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87.543266803588764</v>
      </c>
      <c r="E11" s="35">
        <f t="shared" si="1"/>
        <v>87.543266803588779</v>
      </c>
      <c r="F11" s="35">
        <f t="shared" si="1"/>
        <v>87.543266803588779</v>
      </c>
      <c r="G11" s="35">
        <f t="shared" si="1"/>
        <v>87.543266803588779</v>
      </c>
      <c r="H11" s="35">
        <f t="shared" si="1"/>
        <v>87.543266803588779</v>
      </c>
      <c r="I11" s="35">
        <f t="shared" si="1"/>
        <v>87.543266803588779</v>
      </c>
      <c r="J11" s="35">
        <f t="shared" si="1"/>
        <v>87.543266803588779</v>
      </c>
      <c r="K11" s="35">
        <f t="shared" si="1"/>
        <v>87.543266803588779</v>
      </c>
      <c r="L11" s="35">
        <f t="shared" si="1"/>
        <v>87.543266803588779</v>
      </c>
      <c r="M11" s="35">
        <f t="shared" si="1"/>
        <v>87.543266803588779</v>
      </c>
      <c r="N11" s="35">
        <f t="shared" si="1"/>
        <v>87.543266803588779</v>
      </c>
      <c r="O11" s="35">
        <f t="shared" si="1"/>
        <v>87.543266803588779</v>
      </c>
      <c r="P11" s="35">
        <f t="shared" si="1"/>
        <v>87.543266803588779</v>
      </c>
      <c r="Q11" s="35">
        <f t="shared" si="1"/>
        <v>87.543266803588779</v>
      </c>
      <c r="R11" s="35">
        <f t="shared" si="1"/>
        <v>87.543266803588779</v>
      </c>
      <c r="S11" s="35">
        <f t="shared" si="1"/>
        <v>87.543266803588779</v>
      </c>
      <c r="T11" s="35">
        <f t="shared" si="1"/>
        <v>87.543266803588779</v>
      </c>
      <c r="U11" s="35">
        <f t="shared" si="1"/>
        <v>87.543266803588779</v>
      </c>
      <c r="V11" s="35">
        <f t="shared" si="1"/>
        <v>87.543266803588779</v>
      </c>
      <c r="W11" s="35">
        <f t="shared" si="1"/>
        <v>87.543266803588779</v>
      </c>
      <c r="X11" s="35">
        <f t="shared" si="1"/>
        <v>87.543266803588779</v>
      </c>
      <c r="Y11" s="35">
        <f t="shared" si="1"/>
        <v>87.543266803588779</v>
      </c>
      <c r="Z11" s="35">
        <f t="shared" si="1"/>
        <v>87.543266803588779</v>
      </c>
      <c r="AA11" s="35">
        <f t="shared" si="1"/>
        <v>87.543266803588779</v>
      </c>
      <c r="AB11" s="35">
        <f t="shared" si="1"/>
        <v>87.543266803588779</v>
      </c>
      <c r="AC11" s="35">
        <f t="shared" si="1"/>
        <v>87.543266803588779</v>
      </c>
      <c r="AD11" s="35">
        <f t="shared" si="1"/>
        <v>87.543266803588779</v>
      </c>
      <c r="AE11" s="35">
        <f t="shared" si="1"/>
        <v>87.543266803588779</v>
      </c>
      <c r="AF11" s="35">
        <f t="shared" si="1"/>
        <v>87.543266803588779</v>
      </c>
      <c r="AG11" s="35">
        <f t="shared" si="1"/>
        <v>87.543266803588779</v>
      </c>
      <c r="AH11" s="35">
        <f t="shared" si="1"/>
        <v>87.543266803588779</v>
      </c>
      <c r="AI11" s="35">
        <f t="shared" si="1"/>
        <v>87.543266803588779</v>
      </c>
      <c r="AJ11" s="35">
        <f t="shared" si="1"/>
        <v>87.543266803588779</v>
      </c>
      <c r="AK11" s="35">
        <f t="shared" si="1"/>
        <v>87.543266803588779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Generales'!D109</f>
        <v>0</v>
      </c>
      <c r="E14" s="37">
        <f>'Datos Generales'!E109</f>
        <v>0</v>
      </c>
      <c r="F14" s="37">
        <f>'Datos Generales'!F109</f>
        <v>0</v>
      </c>
      <c r="G14" s="37">
        <f>'Datos Generales'!G109</f>
        <v>0</v>
      </c>
      <c r="H14" s="37">
        <f>'Datos Generales'!H109</f>
        <v>0</v>
      </c>
      <c r="I14" s="37">
        <f>'Datos Generales'!I109</f>
        <v>0</v>
      </c>
      <c r="J14" s="37">
        <f>'Datos Generales'!J109</f>
        <v>0</v>
      </c>
      <c r="K14" s="37">
        <f>'Datos Generales'!K109</f>
        <v>0</v>
      </c>
      <c r="L14" s="37">
        <f>'Datos Generales'!L109</f>
        <v>0</v>
      </c>
      <c r="M14" s="37">
        <f>'Datos Generales'!M109</f>
        <v>0</v>
      </c>
      <c r="N14" s="37">
        <f>'Datos Generales'!N109</f>
        <v>0</v>
      </c>
      <c r="O14" s="37">
        <f>'Datos Generales'!O109</f>
        <v>0</v>
      </c>
      <c r="P14" s="37">
        <f>'Datos Generales'!P109</f>
        <v>0</v>
      </c>
      <c r="Q14" s="37">
        <f>'Datos Generales'!Q109</f>
        <v>0</v>
      </c>
      <c r="R14" s="37">
        <f>'Datos Generales'!R109</f>
        <v>0</v>
      </c>
      <c r="S14" s="37">
        <f>'Datos Generales'!S109</f>
        <v>0</v>
      </c>
      <c r="T14" s="37">
        <f>'Datos Generales'!T109</f>
        <v>0</v>
      </c>
      <c r="U14" s="37">
        <f>'Datos Generales'!U109</f>
        <v>0</v>
      </c>
      <c r="V14" s="37">
        <f>'Datos Generales'!V109</f>
        <v>0</v>
      </c>
      <c r="W14" s="37">
        <f>'Datos Generales'!W109</f>
        <v>0</v>
      </c>
      <c r="X14" s="37">
        <f>'Datos Generales'!X109</f>
        <v>0</v>
      </c>
      <c r="Y14" s="37">
        <f>'Datos Generales'!Y109</f>
        <v>0</v>
      </c>
      <c r="Z14" s="37">
        <f>'Datos Generales'!Z109</f>
        <v>0</v>
      </c>
      <c r="AA14" s="37">
        <f>'Datos Generales'!AA109</f>
        <v>0</v>
      </c>
      <c r="AB14" s="37">
        <f>'Datos Generales'!AB109</f>
        <v>0</v>
      </c>
      <c r="AC14" s="37">
        <f>'Datos Generales'!AC109</f>
        <v>0</v>
      </c>
      <c r="AD14" s="37">
        <f>'Datos Generales'!AD109</f>
        <v>0</v>
      </c>
      <c r="AE14" s="37">
        <f>'Datos Generales'!AE109</f>
        <v>0</v>
      </c>
      <c r="AF14" s="37">
        <f>'Datos Generales'!AF109</f>
        <v>0</v>
      </c>
      <c r="AG14" s="37">
        <f>'Datos Generales'!AG109</f>
        <v>0</v>
      </c>
      <c r="AH14" s="37">
        <f>'Datos Generales'!AH109</f>
        <v>0</v>
      </c>
      <c r="AI14" s="37">
        <f>'Datos Generales'!AI109</f>
        <v>0</v>
      </c>
      <c r="AJ14" s="37">
        <f>'Datos Generales'!AJ109</f>
        <v>0</v>
      </c>
      <c r="AK14" s="37">
        <f>'Datos Generales'!AK109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Generales'!D110</f>
        <v>0</v>
      </c>
      <c r="E15" s="37">
        <f>'Datos Generales'!E110</f>
        <v>0</v>
      </c>
      <c r="F15" s="37">
        <f>'Datos Generales'!F110</f>
        <v>0</v>
      </c>
      <c r="G15" s="37">
        <f>'Datos Generales'!G110</f>
        <v>0</v>
      </c>
      <c r="H15" s="37">
        <f>'Datos Generales'!H110</f>
        <v>0</v>
      </c>
      <c r="I15" s="37">
        <f>'Datos Generales'!I110</f>
        <v>0</v>
      </c>
      <c r="J15" s="37">
        <f>'Datos Generales'!J110</f>
        <v>0</v>
      </c>
      <c r="K15" s="37">
        <f>'Datos Generales'!K110</f>
        <v>0</v>
      </c>
      <c r="L15" s="37">
        <f>'Datos Generales'!L110</f>
        <v>0</v>
      </c>
      <c r="M15" s="37">
        <f>'Datos Generales'!M110</f>
        <v>0</v>
      </c>
      <c r="N15" s="37">
        <f>'Datos Generales'!N110</f>
        <v>0</v>
      </c>
      <c r="O15" s="37">
        <f>'Datos Generales'!O110</f>
        <v>0</v>
      </c>
      <c r="P15" s="37">
        <f>'Datos Generales'!P110</f>
        <v>0</v>
      </c>
      <c r="Q15" s="37">
        <f>'Datos Generales'!Q110</f>
        <v>0</v>
      </c>
      <c r="R15" s="37">
        <f>'Datos Generales'!R110</f>
        <v>0</v>
      </c>
      <c r="S15" s="37">
        <f>'Datos Generales'!S110</f>
        <v>0</v>
      </c>
      <c r="T15" s="37">
        <f>'Datos Generales'!T110</f>
        <v>0</v>
      </c>
      <c r="U15" s="37">
        <f>'Datos Generales'!U110</f>
        <v>0</v>
      </c>
      <c r="V15" s="37">
        <f>'Datos Generales'!V110</f>
        <v>0</v>
      </c>
      <c r="W15" s="37">
        <f>'Datos Generales'!W110</f>
        <v>0</v>
      </c>
      <c r="X15" s="37">
        <f>'Datos Generales'!X110</f>
        <v>0</v>
      </c>
      <c r="Y15" s="37">
        <f>'Datos Generales'!Y110</f>
        <v>0</v>
      </c>
      <c r="Z15" s="37">
        <f>'Datos Generales'!Z110</f>
        <v>0</v>
      </c>
      <c r="AA15" s="37">
        <f>'Datos Generales'!AA110</f>
        <v>0</v>
      </c>
      <c r="AB15" s="37">
        <f>'Datos Generales'!AB110</f>
        <v>0</v>
      </c>
      <c r="AC15" s="37">
        <f>'Datos Generales'!AC110</f>
        <v>0</v>
      </c>
      <c r="AD15" s="37">
        <f>'Datos Generales'!AD110</f>
        <v>0</v>
      </c>
      <c r="AE15" s="37">
        <f>'Datos Generales'!AE110</f>
        <v>0</v>
      </c>
      <c r="AF15" s="37">
        <f>'Datos Generales'!AF110</f>
        <v>0</v>
      </c>
      <c r="AG15" s="37">
        <f>'Datos Generales'!AG110</f>
        <v>0</v>
      </c>
      <c r="AH15" s="37">
        <f>'Datos Generales'!AH110</f>
        <v>0</v>
      </c>
      <c r="AI15" s="37">
        <f>'Datos Generales'!AI110</f>
        <v>0</v>
      </c>
      <c r="AJ15" s="37">
        <f>'Datos Generales'!AJ110</f>
        <v>0</v>
      </c>
      <c r="AK15" s="37">
        <f>'Datos Generales'!AK110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Generales'!D111</f>
        <v>0</v>
      </c>
      <c r="E16" s="37">
        <f>'Datos Generales'!E111</f>
        <v>0</v>
      </c>
      <c r="F16" s="37">
        <f>'Datos Generales'!F111</f>
        <v>0</v>
      </c>
      <c r="G16" s="37">
        <f>'Datos Generales'!G111</f>
        <v>0</v>
      </c>
      <c r="H16" s="37">
        <f>'Datos Generales'!H111</f>
        <v>0</v>
      </c>
      <c r="I16" s="37">
        <f>'Datos Generales'!I111</f>
        <v>0</v>
      </c>
      <c r="J16" s="37">
        <f>'Datos Generales'!J111</f>
        <v>0</v>
      </c>
      <c r="K16" s="37">
        <f>'Datos Generales'!K111</f>
        <v>0</v>
      </c>
      <c r="L16" s="37">
        <f>'Datos Generales'!L111</f>
        <v>0</v>
      </c>
      <c r="M16" s="37">
        <f>'Datos Generales'!M111</f>
        <v>0</v>
      </c>
      <c r="N16" s="37">
        <f>'Datos Generales'!N111</f>
        <v>0</v>
      </c>
      <c r="O16" s="37">
        <f>'Datos Generales'!O111</f>
        <v>0</v>
      </c>
      <c r="P16" s="37">
        <f>'Datos Generales'!P111</f>
        <v>0</v>
      </c>
      <c r="Q16" s="37">
        <f>'Datos Generales'!Q111</f>
        <v>0</v>
      </c>
      <c r="R16" s="37">
        <f>'Datos Generales'!R111</f>
        <v>0</v>
      </c>
      <c r="S16" s="37">
        <f>'Datos Generales'!S111</f>
        <v>0</v>
      </c>
      <c r="T16" s="37">
        <f>'Datos Generales'!T111</f>
        <v>0</v>
      </c>
      <c r="U16" s="37">
        <f>'Datos Generales'!U111</f>
        <v>0</v>
      </c>
      <c r="V16" s="37">
        <f>'Datos Generales'!V111</f>
        <v>0</v>
      </c>
      <c r="W16" s="37">
        <f>'Datos Generales'!W111</f>
        <v>0</v>
      </c>
      <c r="X16" s="37">
        <f>'Datos Generales'!X111</f>
        <v>0</v>
      </c>
      <c r="Y16" s="37">
        <f>'Datos Generales'!Y111</f>
        <v>0</v>
      </c>
      <c r="Z16" s="37">
        <f>'Datos Generales'!Z111</f>
        <v>0</v>
      </c>
      <c r="AA16" s="37">
        <f>'Datos Generales'!AA111</f>
        <v>0</v>
      </c>
      <c r="AB16" s="37">
        <f>'Datos Generales'!AB111</f>
        <v>0</v>
      </c>
      <c r="AC16" s="37">
        <f>'Datos Generales'!AC111</f>
        <v>0</v>
      </c>
      <c r="AD16" s="37">
        <f>'Datos Generales'!AD111</f>
        <v>0</v>
      </c>
      <c r="AE16" s="37">
        <f>'Datos Generales'!AE111</f>
        <v>0</v>
      </c>
      <c r="AF16" s="37">
        <f>'Datos Generales'!AF111</f>
        <v>0</v>
      </c>
      <c r="AG16" s="37">
        <f>'Datos Generales'!AG111</f>
        <v>0</v>
      </c>
      <c r="AH16" s="37">
        <f>'Datos Generales'!AH111</f>
        <v>0</v>
      </c>
      <c r="AI16" s="37">
        <f>'Datos Generales'!AI111</f>
        <v>0</v>
      </c>
      <c r="AJ16" s="37">
        <f>'Datos Generales'!AJ111</f>
        <v>0</v>
      </c>
      <c r="AK16" s="37">
        <f>'Datos Generales'!AK111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Generales'!D112</f>
        <v>0</v>
      </c>
      <c r="E17" s="37">
        <f>'Datos Generales'!E112</f>
        <v>0</v>
      </c>
      <c r="F17" s="37">
        <f>'Datos Generales'!F112</f>
        <v>0</v>
      </c>
      <c r="G17" s="37">
        <f>'Datos Generales'!G112</f>
        <v>0</v>
      </c>
      <c r="H17" s="37">
        <f>'Datos Generales'!H112</f>
        <v>0</v>
      </c>
      <c r="I17" s="37">
        <f>'Datos Generales'!I112</f>
        <v>0</v>
      </c>
      <c r="J17" s="37">
        <f>'Datos Generales'!J112</f>
        <v>0</v>
      </c>
      <c r="K17" s="37">
        <f>'Datos Generales'!K112</f>
        <v>0</v>
      </c>
      <c r="L17" s="37">
        <f>'Datos Generales'!L112</f>
        <v>0</v>
      </c>
      <c r="M17" s="37">
        <f>'Datos Generales'!M112</f>
        <v>0</v>
      </c>
      <c r="N17" s="37">
        <f>'Datos Generales'!N112</f>
        <v>0</v>
      </c>
      <c r="O17" s="37">
        <f>'Datos Generales'!O112</f>
        <v>0</v>
      </c>
      <c r="P17" s="37">
        <f>'Datos Generales'!P112</f>
        <v>0</v>
      </c>
      <c r="Q17" s="37">
        <f>'Datos Generales'!Q112</f>
        <v>0</v>
      </c>
      <c r="R17" s="37">
        <f>'Datos Generales'!R112</f>
        <v>0</v>
      </c>
      <c r="S17" s="37">
        <f>'Datos Generales'!S112</f>
        <v>0</v>
      </c>
      <c r="T17" s="37">
        <f>'Datos Generales'!T112</f>
        <v>0</v>
      </c>
      <c r="U17" s="37">
        <f>'Datos Generales'!U112</f>
        <v>0</v>
      </c>
      <c r="V17" s="37">
        <f>'Datos Generales'!V112</f>
        <v>0</v>
      </c>
      <c r="W17" s="37">
        <f>'Datos Generales'!W112</f>
        <v>0</v>
      </c>
      <c r="X17" s="37">
        <f>'Datos Generales'!X112</f>
        <v>0</v>
      </c>
      <c r="Y17" s="37">
        <f>'Datos Generales'!Y112</f>
        <v>0</v>
      </c>
      <c r="Z17" s="37">
        <f>'Datos Generales'!Z112</f>
        <v>0</v>
      </c>
      <c r="AA17" s="37">
        <f>'Datos Generales'!AA112</f>
        <v>0</v>
      </c>
      <c r="AB17" s="37">
        <f>'Datos Generales'!AB112</f>
        <v>0</v>
      </c>
      <c r="AC17" s="37">
        <f>'Datos Generales'!AC112</f>
        <v>0</v>
      </c>
      <c r="AD17" s="37">
        <f>'Datos Generales'!AD112</f>
        <v>0</v>
      </c>
      <c r="AE17" s="37">
        <f>'Datos Generales'!AE112</f>
        <v>0</v>
      </c>
      <c r="AF17" s="37">
        <f>'Datos Generales'!AF112</f>
        <v>0</v>
      </c>
      <c r="AG17" s="37">
        <f>'Datos Generales'!AG112</f>
        <v>0</v>
      </c>
      <c r="AH17" s="37">
        <f>'Datos Generales'!AH112</f>
        <v>0</v>
      </c>
      <c r="AI17" s="37">
        <f>'Datos Generales'!AI112</f>
        <v>0</v>
      </c>
      <c r="AJ17" s="37">
        <f>'Datos Generales'!AJ112</f>
        <v>0</v>
      </c>
      <c r="AK17" s="37">
        <f>'Datos Generales'!AK112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Generales'!D113</f>
        <v>5.4450000000000006E-4</v>
      </c>
      <c r="E18" s="37">
        <f>'Datos Generales'!E113</f>
        <v>0</v>
      </c>
      <c r="F18" s="37">
        <f>'Datos Generales'!F113</f>
        <v>0</v>
      </c>
      <c r="G18" s="37">
        <f>'Datos Generales'!G113</f>
        <v>0</v>
      </c>
      <c r="H18" s="37">
        <f>'Datos Generales'!H113</f>
        <v>0</v>
      </c>
      <c r="I18" s="37">
        <f>'Datos Generales'!I113</f>
        <v>0</v>
      </c>
      <c r="J18" s="37">
        <f>'Datos Generales'!J113</f>
        <v>0</v>
      </c>
      <c r="K18" s="37">
        <f>'Datos Generales'!K113</f>
        <v>0</v>
      </c>
      <c r="L18" s="37">
        <f>'Datos Generales'!L113</f>
        <v>0</v>
      </c>
      <c r="M18" s="37">
        <f>'Datos Generales'!M113</f>
        <v>0</v>
      </c>
      <c r="N18" s="37">
        <f>'Datos Generales'!N113</f>
        <v>0</v>
      </c>
      <c r="O18" s="37">
        <f>'Datos Generales'!O113</f>
        <v>0</v>
      </c>
      <c r="P18" s="37">
        <f>'Datos Generales'!P113</f>
        <v>0</v>
      </c>
      <c r="Q18" s="37">
        <f>'Datos Generales'!Q113</f>
        <v>0</v>
      </c>
      <c r="R18" s="37">
        <f>'Datos Generales'!R113</f>
        <v>0</v>
      </c>
      <c r="S18" s="37">
        <f>'Datos Generales'!S113</f>
        <v>0</v>
      </c>
      <c r="T18" s="37">
        <f>'Datos Generales'!T113</f>
        <v>0</v>
      </c>
      <c r="U18" s="37">
        <f>'Datos Generales'!U113</f>
        <v>0</v>
      </c>
      <c r="V18" s="37">
        <f>'Datos Generales'!V113</f>
        <v>0</v>
      </c>
      <c r="W18" s="37">
        <f>'Datos Generales'!W113</f>
        <v>0</v>
      </c>
      <c r="X18" s="37">
        <f>'Datos Generales'!X113</f>
        <v>0</v>
      </c>
      <c r="Y18" s="37">
        <f>'Datos Generales'!Y113</f>
        <v>0</v>
      </c>
      <c r="Z18" s="37">
        <f>'Datos Generales'!Z113</f>
        <v>0</v>
      </c>
      <c r="AA18" s="37">
        <f>'Datos Generales'!AA113</f>
        <v>0</v>
      </c>
      <c r="AB18" s="37">
        <f>'Datos Generales'!AB113</f>
        <v>0</v>
      </c>
      <c r="AC18" s="37">
        <f>'Datos Generales'!AC113</f>
        <v>0</v>
      </c>
      <c r="AD18" s="37">
        <f>'Datos Generales'!AD113</f>
        <v>0</v>
      </c>
      <c r="AE18" s="37">
        <f>'Datos Generales'!AE113</f>
        <v>0</v>
      </c>
      <c r="AF18" s="37">
        <f>'Datos Generales'!AF113</f>
        <v>0</v>
      </c>
      <c r="AG18" s="37">
        <f>'Datos Generales'!AG113</f>
        <v>0</v>
      </c>
      <c r="AH18" s="37">
        <f>'Datos Generales'!AH113</f>
        <v>0</v>
      </c>
      <c r="AI18" s="37">
        <f>'Datos Generales'!AI113</f>
        <v>0</v>
      </c>
      <c r="AJ18" s="37">
        <f>'Datos Generales'!AJ113</f>
        <v>0</v>
      </c>
      <c r="AK18" s="37">
        <f>'Datos Generales'!AK113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Generales'!D114</f>
        <v>31.85677016</v>
      </c>
      <c r="E19" s="37">
        <f>'Datos Generales'!E114</f>
        <v>0</v>
      </c>
      <c r="F19" s="37">
        <f>'Datos Generales'!F114</f>
        <v>0</v>
      </c>
      <c r="G19" s="37">
        <f>'Datos Generales'!G114</f>
        <v>0</v>
      </c>
      <c r="H19" s="37">
        <f>'Datos Generales'!H114</f>
        <v>0</v>
      </c>
      <c r="I19" s="37">
        <f>'Datos Generales'!I114</f>
        <v>0</v>
      </c>
      <c r="J19" s="37">
        <f>'Datos Generales'!J114</f>
        <v>0</v>
      </c>
      <c r="K19" s="37">
        <f>'Datos Generales'!K114</f>
        <v>0</v>
      </c>
      <c r="L19" s="37">
        <f>'Datos Generales'!L114</f>
        <v>0</v>
      </c>
      <c r="M19" s="37">
        <f>'Datos Generales'!M114</f>
        <v>0</v>
      </c>
      <c r="N19" s="37">
        <f>'Datos Generales'!N114</f>
        <v>0</v>
      </c>
      <c r="O19" s="37">
        <f>'Datos Generales'!O114</f>
        <v>0</v>
      </c>
      <c r="P19" s="37">
        <f>'Datos Generales'!P114</f>
        <v>0</v>
      </c>
      <c r="Q19" s="37">
        <f>'Datos Generales'!Q114</f>
        <v>0</v>
      </c>
      <c r="R19" s="37">
        <f>'Datos Generales'!R114</f>
        <v>0</v>
      </c>
      <c r="S19" s="37">
        <f>'Datos Generales'!S114</f>
        <v>0</v>
      </c>
      <c r="T19" s="37">
        <f>'Datos Generales'!T114</f>
        <v>0</v>
      </c>
      <c r="U19" s="37">
        <f>'Datos Generales'!U114</f>
        <v>0</v>
      </c>
      <c r="V19" s="37">
        <f>'Datos Generales'!V114</f>
        <v>0</v>
      </c>
      <c r="W19" s="37">
        <f>'Datos Generales'!W114</f>
        <v>0</v>
      </c>
      <c r="X19" s="37">
        <f>'Datos Generales'!X114</f>
        <v>0</v>
      </c>
      <c r="Y19" s="37">
        <f>'Datos Generales'!Y114</f>
        <v>0</v>
      </c>
      <c r="Z19" s="37">
        <f>'Datos Generales'!Z114</f>
        <v>0</v>
      </c>
      <c r="AA19" s="37">
        <f>'Datos Generales'!AA114</f>
        <v>0</v>
      </c>
      <c r="AB19" s="37">
        <f>'Datos Generales'!AB114</f>
        <v>0</v>
      </c>
      <c r="AC19" s="37">
        <f>'Datos Generales'!AC114</f>
        <v>0</v>
      </c>
      <c r="AD19" s="37">
        <f>'Datos Generales'!AD114</f>
        <v>0</v>
      </c>
      <c r="AE19" s="37">
        <f>'Datos Generales'!AE114</f>
        <v>0</v>
      </c>
      <c r="AF19" s="37">
        <f>'Datos Generales'!AF114</f>
        <v>0</v>
      </c>
      <c r="AG19" s="37">
        <f>'Datos Generales'!AG114</f>
        <v>0</v>
      </c>
      <c r="AH19" s="37">
        <f>'Datos Generales'!AH114</f>
        <v>0</v>
      </c>
      <c r="AI19" s="37">
        <f>'Datos Generales'!AI114</f>
        <v>0</v>
      </c>
      <c r="AJ19" s="37">
        <f>'Datos Generales'!AJ114</f>
        <v>0</v>
      </c>
      <c r="AK19" s="37">
        <f>'Datos Generales'!AK114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Generales'!D115</f>
        <v>15.436890000000002</v>
      </c>
      <c r="E20" s="37">
        <f>'Datos Generales'!E115</f>
        <v>0</v>
      </c>
      <c r="F20" s="37">
        <f>'Datos Generales'!F115</f>
        <v>0</v>
      </c>
      <c r="G20" s="37">
        <f>'Datos Generales'!G115</f>
        <v>0</v>
      </c>
      <c r="H20" s="37">
        <f>'Datos Generales'!H115</f>
        <v>0</v>
      </c>
      <c r="I20" s="37">
        <f>'Datos Generales'!I115</f>
        <v>0</v>
      </c>
      <c r="J20" s="37">
        <f>'Datos Generales'!J115</f>
        <v>0</v>
      </c>
      <c r="K20" s="37">
        <f>'Datos Generales'!K115</f>
        <v>0</v>
      </c>
      <c r="L20" s="37">
        <f>'Datos Generales'!L115</f>
        <v>0</v>
      </c>
      <c r="M20" s="37">
        <f>'Datos Generales'!M115</f>
        <v>0</v>
      </c>
      <c r="N20" s="37">
        <f>'Datos Generales'!N115</f>
        <v>0</v>
      </c>
      <c r="O20" s="37">
        <f>'Datos Generales'!O115</f>
        <v>0</v>
      </c>
      <c r="P20" s="37">
        <f>'Datos Generales'!P115</f>
        <v>0</v>
      </c>
      <c r="Q20" s="37">
        <f>'Datos Generales'!Q115</f>
        <v>0</v>
      </c>
      <c r="R20" s="37">
        <f>'Datos Generales'!R115</f>
        <v>0</v>
      </c>
      <c r="S20" s="37">
        <f>'Datos Generales'!S115</f>
        <v>0</v>
      </c>
      <c r="T20" s="37">
        <f>'Datos Generales'!T115</f>
        <v>0</v>
      </c>
      <c r="U20" s="37">
        <f>'Datos Generales'!U115</f>
        <v>0</v>
      </c>
      <c r="V20" s="37">
        <f>'Datos Generales'!V115</f>
        <v>0</v>
      </c>
      <c r="W20" s="37">
        <f>'Datos Generales'!W115</f>
        <v>0</v>
      </c>
      <c r="X20" s="37">
        <f>'Datos Generales'!X115</f>
        <v>0</v>
      </c>
      <c r="Y20" s="37">
        <f>'Datos Generales'!Y115</f>
        <v>0</v>
      </c>
      <c r="Z20" s="37">
        <f>'Datos Generales'!Z115</f>
        <v>0</v>
      </c>
      <c r="AA20" s="37">
        <f>'Datos Generales'!AA115</f>
        <v>0</v>
      </c>
      <c r="AB20" s="37">
        <f>'Datos Generales'!AB115</f>
        <v>0</v>
      </c>
      <c r="AC20" s="37">
        <f>'Datos Generales'!AC115</f>
        <v>0</v>
      </c>
      <c r="AD20" s="37">
        <f>'Datos Generales'!AD115</f>
        <v>0</v>
      </c>
      <c r="AE20" s="37">
        <f>'Datos Generales'!AE115</f>
        <v>0</v>
      </c>
      <c r="AF20" s="37">
        <f>'Datos Generales'!AF115</f>
        <v>0</v>
      </c>
      <c r="AG20" s="37">
        <f>'Datos Generales'!AG115</f>
        <v>0</v>
      </c>
      <c r="AH20" s="37">
        <f>'Datos Generales'!AH115</f>
        <v>0</v>
      </c>
      <c r="AI20" s="37">
        <f>'Datos Generales'!AI115</f>
        <v>0</v>
      </c>
      <c r="AJ20" s="37">
        <f>'Datos Generales'!AJ115</f>
        <v>0</v>
      </c>
      <c r="AK20" s="37">
        <f>'Datos Generales'!AK115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Generales'!D116</f>
        <v>0</v>
      </c>
      <c r="E21" s="37">
        <f>'Datos Generales'!E116</f>
        <v>0</v>
      </c>
      <c r="F21" s="37">
        <f>'Datos Generales'!F116</f>
        <v>0</v>
      </c>
      <c r="G21" s="37">
        <f>'Datos Generales'!G116</f>
        <v>0</v>
      </c>
      <c r="H21" s="37">
        <f>'Datos Generales'!H116</f>
        <v>0</v>
      </c>
      <c r="I21" s="37">
        <f>'Datos Generales'!I116</f>
        <v>0</v>
      </c>
      <c r="J21" s="37">
        <f>'Datos Generales'!J116</f>
        <v>0</v>
      </c>
      <c r="K21" s="37">
        <f>'Datos Generales'!K116</f>
        <v>0</v>
      </c>
      <c r="L21" s="37">
        <f>'Datos Generales'!L116</f>
        <v>0</v>
      </c>
      <c r="M21" s="37">
        <f>'Datos Generales'!M116</f>
        <v>0</v>
      </c>
      <c r="N21" s="37">
        <f>'Datos Generales'!N116</f>
        <v>0</v>
      </c>
      <c r="O21" s="37">
        <f>'Datos Generales'!O116</f>
        <v>0</v>
      </c>
      <c r="P21" s="37">
        <f>'Datos Generales'!P116</f>
        <v>0</v>
      </c>
      <c r="Q21" s="37">
        <f>'Datos Generales'!Q116</f>
        <v>0</v>
      </c>
      <c r="R21" s="37">
        <f>'Datos Generales'!R116</f>
        <v>0</v>
      </c>
      <c r="S21" s="37">
        <f>'Datos Generales'!S116</f>
        <v>0</v>
      </c>
      <c r="T21" s="37">
        <f>'Datos Generales'!T116</f>
        <v>0</v>
      </c>
      <c r="U21" s="37">
        <f>'Datos Generales'!U116</f>
        <v>0</v>
      </c>
      <c r="V21" s="37">
        <f>'Datos Generales'!V116</f>
        <v>0</v>
      </c>
      <c r="W21" s="37">
        <f>'Datos Generales'!W116</f>
        <v>0</v>
      </c>
      <c r="X21" s="37">
        <f>'Datos Generales'!X116</f>
        <v>0</v>
      </c>
      <c r="Y21" s="37">
        <f>'Datos Generales'!Y116</f>
        <v>0</v>
      </c>
      <c r="Z21" s="37">
        <f>'Datos Generales'!Z116</f>
        <v>0</v>
      </c>
      <c r="AA21" s="37">
        <f>'Datos Generales'!AA116</f>
        <v>0</v>
      </c>
      <c r="AB21" s="37">
        <f>'Datos Generales'!AB116</f>
        <v>0</v>
      </c>
      <c r="AC21" s="37">
        <f>'Datos Generales'!AC116</f>
        <v>0</v>
      </c>
      <c r="AD21" s="37">
        <f>'Datos Generales'!AD116</f>
        <v>0</v>
      </c>
      <c r="AE21" s="37">
        <f>'Datos Generales'!AE116</f>
        <v>0</v>
      </c>
      <c r="AF21" s="37">
        <f>'Datos Generales'!AF116</f>
        <v>0</v>
      </c>
      <c r="AG21" s="37">
        <f>'Datos Generales'!AG116</f>
        <v>0</v>
      </c>
      <c r="AH21" s="37">
        <f>'Datos Generales'!AH116</f>
        <v>0</v>
      </c>
      <c r="AI21" s="37">
        <f>'Datos Generales'!AI116</f>
        <v>0</v>
      </c>
      <c r="AJ21" s="37">
        <f>'Datos Generales'!AJ116</f>
        <v>0</v>
      </c>
      <c r="AK21" s="37">
        <f>'Datos Generales'!AK116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Generales'!D117</f>
        <v>0</v>
      </c>
      <c r="E22" s="37">
        <f>'Datos Generales'!E117</f>
        <v>0</v>
      </c>
      <c r="F22" s="37">
        <f>'Datos Generales'!F117</f>
        <v>0</v>
      </c>
      <c r="G22" s="37">
        <f>'Datos Generales'!G117</f>
        <v>0</v>
      </c>
      <c r="H22" s="37">
        <f>'Datos Generales'!H117</f>
        <v>0</v>
      </c>
      <c r="I22" s="37">
        <f>'Datos Generales'!I117</f>
        <v>0</v>
      </c>
      <c r="J22" s="37">
        <f>'Datos Generales'!J117</f>
        <v>0</v>
      </c>
      <c r="K22" s="37">
        <f>'Datos Generales'!K117</f>
        <v>0</v>
      </c>
      <c r="L22" s="37">
        <f>'Datos Generales'!L117</f>
        <v>0</v>
      </c>
      <c r="M22" s="37">
        <f>'Datos Generales'!M117</f>
        <v>0</v>
      </c>
      <c r="N22" s="37">
        <f>'Datos Generales'!N117</f>
        <v>0</v>
      </c>
      <c r="O22" s="37">
        <f>'Datos Generales'!O117</f>
        <v>0</v>
      </c>
      <c r="P22" s="37">
        <f>'Datos Generales'!P117</f>
        <v>0</v>
      </c>
      <c r="Q22" s="37">
        <f>'Datos Generales'!Q117</f>
        <v>0</v>
      </c>
      <c r="R22" s="37">
        <f>'Datos Generales'!R117</f>
        <v>0</v>
      </c>
      <c r="S22" s="37">
        <f>'Datos Generales'!S117</f>
        <v>0</v>
      </c>
      <c r="T22" s="37">
        <f>'Datos Generales'!T117</f>
        <v>0</v>
      </c>
      <c r="U22" s="37">
        <f>'Datos Generales'!U117</f>
        <v>0</v>
      </c>
      <c r="V22" s="37">
        <f>'Datos Generales'!V117</f>
        <v>0</v>
      </c>
      <c r="W22" s="37">
        <f>'Datos Generales'!W117</f>
        <v>0</v>
      </c>
      <c r="X22" s="37">
        <f>'Datos Generales'!X117</f>
        <v>0</v>
      </c>
      <c r="Y22" s="37">
        <f>'Datos Generales'!Y117</f>
        <v>0</v>
      </c>
      <c r="Z22" s="37">
        <f>'Datos Generales'!Z117</f>
        <v>0</v>
      </c>
      <c r="AA22" s="37">
        <f>'Datos Generales'!AA117</f>
        <v>0</v>
      </c>
      <c r="AB22" s="37">
        <f>'Datos Generales'!AB117</f>
        <v>0</v>
      </c>
      <c r="AC22" s="37">
        <f>'Datos Generales'!AC117</f>
        <v>0</v>
      </c>
      <c r="AD22" s="37">
        <f>'Datos Generales'!AD117</f>
        <v>0</v>
      </c>
      <c r="AE22" s="37">
        <f>'Datos Generales'!AE117</f>
        <v>0</v>
      </c>
      <c r="AF22" s="37">
        <f>'Datos Generales'!AF117</f>
        <v>0</v>
      </c>
      <c r="AG22" s="37">
        <f>'Datos Generales'!AG117</f>
        <v>0</v>
      </c>
      <c r="AH22" s="37">
        <f>'Datos Generales'!AH117</f>
        <v>0</v>
      </c>
      <c r="AI22" s="37">
        <f>'Datos Generales'!AI117</f>
        <v>0</v>
      </c>
      <c r="AJ22" s="37">
        <f>'Datos Generales'!AJ117</f>
        <v>0</v>
      </c>
      <c r="AK22" s="37">
        <f>'Datos Generales'!AK117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Generales'!D118</f>
        <v>0</v>
      </c>
      <c r="E23" s="37">
        <f>'Datos Generales'!E118</f>
        <v>0</v>
      </c>
      <c r="F23" s="37">
        <f>'Datos Generales'!F118</f>
        <v>0</v>
      </c>
      <c r="G23" s="37">
        <f>'Datos Generales'!G118</f>
        <v>0</v>
      </c>
      <c r="H23" s="37">
        <f>'Datos Generales'!H118</f>
        <v>0</v>
      </c>
      <c r="I23" s="37">
        <f>'Datos Generales'!I118</f>
        <v>0</v>
      </c>
      <c r="J23" s="37">
        <f>'Datos Generales'!J118</f>
        <v>0</v>
      </c>
      <c r="K23" s="37">
        <f>'Datos Generales'!K118</f>
        <v>0</v>
      </c>
      <c r="L23" s="37">
        <f>'Datos Generales'!L118</f>
        <v>0</v>
      </c>
      <c r="M23" s="37">
        <f>'Datos Generales'!M118</f>
        <v>0</v>
      </c>
      <c r="N23" s="37">
        <f>'Datos Generales'!N118</f>
        <v>0</v>
      </c>
      <c r="O23" s="37">
        <f>'Datos Generales'!O118</f>
        <v>0</v>
      </c>
      <c r="P23" s="37">
        <f>'Datos Generales'!P118</f>
        <v>0</v>
      </c>
      <c r="Q23" s="37">
        <f>'Datos Generales'!Q118</f>
        <v>0</v>
      </c>
      <c r="R23" s="37">
        <f>'Datos Generales'!R118</f>
        <v>0</v>
      </c>
      <c r="S23" s="37">
        <f>'Datos Generales'!S118</f>
        <v>0</v>
      </c>
      <c r="T23" s="37">
        <f>'Datos Generales'!T118</f>
        <v>0</v>
      </c>
      <c r="U23" s="37">
        <f>'Datos Generales'!U118</f>
        <v>0</v>
      </c>
      <c r="V23" s="37">
        <f>'Datos Generales'!V118</f>
        <v>0</v>
      </c>
      <c r="W23" s="37">
        <f>'Datos Generales'!W118</f>
        <v>0</v>
      </c>
      <c r="X23" s="37">
        <f>'Datos Generales'!X118</f>
        <v>0</v>
      </c>
      <c r="Y23" s="37">
        <f>'Datos Generales'!Y118</f>
        <v>0</v>
      </c>
      <c r="Z23" s="37">
        <f>'Datos Generales'!Z118</f>
        <v>0</v>
      </c>
      <c r="AA23" s="37">
        <f>'Datos Generales'!AA118</f>
        <v>0</v>
      </c>
      <c r="AB23" s="37">
        <f>'Datos Generales'!AB118</f>
        <v>0</v>
      </c>
      <c r="AC23" s="37">
        <f>'Datos Generales'!AC118</f>
        <v>0</v>
      </c>
      <c r="AD23" s="37">
        <f>'Datos Generales'!AD118</f>
        <v>0</v>
      </c>
      <c r="AE23" s="37">
        <f>'Datos Generales'!AE118</f>
        <v>0</v>
      </c>
      <c r="AF23" s="37">
        <f>'Datos Generales'!AF118</f>
        <v>0</v>
      </c>
      <c r="AG23" s="37">
        <f>'Datos Generales'!AG118</f>
        <v>0</v>
      </c>
      <c r="AH23" s="37">
        <f>'Datos Generales'!AH118</f>
        <v>0</v>
      </c>
      <c r="AI23" s="37">
        <f>'Datos Generales'!AI118</f>
        <v>0</v>
      </c>
      <c r="AJ23" s="37">
        <f>'Datos Generales'!AJ118</f>
        <v>0</v>
      </c>
      <c r="AK23" s="37">
        <f>'Datos Generales'!AK118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Generales'!D119</f>
        <v>0</v>
      </c>
      <c r="E24" s="37">
        <f>'Datos Generales'!E119</f>
        <v>0</v>
      </c>
      <c r="F24" s="37">
        <f>'Datos Generales'!F119</f>
        <v>0</v>
      </c>
      <c r="G24" s="37">
        <f>'Datos Generales'!G119</f>
        <v>0</v>
      </c>
      <c r="H24" s="37">
        <f>'Datos Generales'!H119</f>
        <v>0</v>
      </c>
      <c r="I24" s="37">
        <f>'Datos Generales'!I119</f>
        <v>0</v>
      </c>
      <c r="J24" s="37">
        <f>'Datos Generales'!J119</f>
        <v>0</v>
      </c>
      <c r="K24" s="37">
        <f>'Datos Generales'!K119</f>
        <v>0</v>
      </c>
      <c r="L24" s="37">
        <f>'Datos Generales'!L119</f>
        <v>0</v>
      </c>
      <c r="M24" s="37">
        <f>'Datos Generales'!M119</f>
        <v>0</v>
      </c>
      <c r="N24" s="37">
        <f>'Datos Generales'!N119</f>
        <v>0</v>
      </c>
      <c r="O24" s="37">
        <f>'Datos Generales'!O119</f>
        <v>0</v>
      </c>
      <c r="P24" s="37">
        <f>'Datos Generales'!P119</f>
        <v>0</v>
      </c>
      <c r="Q24" s="37">
        <f>'Datos Generales'!Q119</f>
        <v>0</v>
      </c>
      <c r="R24" s="37">
        <f>'Datos Generales'!R119</f>
        <v>0</v>
      </c>
      <c r="S24" s="37">
        <f>'Datos Generales'!S119</f>
        <v>0</v>
      </c>
      <c r="T24" s="37">
        <f>'Datos Generales'!T119</f>
        <v>0</v>
      </c>
      <c r="U24" s="37">
        <f>'Datos Generales'!U119</f>
        <v>0</v>
      </c>
      <c r="V24" s="37">
        <f>'Datos Generales'!V119</f>
        <v>0</v>
      </c>
      <c r="W24" s="37">
        <f>'Datos Generales'!W119</f>
        <v>0</v>
      </c>
      <c r="X24" s="37">
        <f>'Datos Generales'!X119</f>
        <v>0</v>
      </c>
      <c r="Y24" s="37">
        <f>'Datos Generales'!Y119</f>
        <v>0</v>
      </c>
      <c r="Z24" s="37">
        <f>'Datos Generales'!Z119</f>
        <v>0</v>
      </c>
      <c r="AA24" s="37">
        <f>'Datos Generales'!AA119</f>
        <v>0</v>
      </c>
      <c r="AB24" s="37">
        <f>'Datos Generales'!AB119</f>
        <v>0</v>
      </c>
      <c r="AC24" s="37">
        <f>'Datos Generales'!AC119</f>
        <v>0</v>
      </c>
      <c r="AD24" s="37">
        <f>'Datos Generales'!AD119</f>
        <v>0</v>
      </c>
      <c r="AE24" s="37">
        <f>'Datos Generales'!AE119</f>
        <v>0</v>
      </c>
      <c r="AF24" s="37">
        <f>'Datos Generales'!AF119</f>
        <v>0</v>
      </c>
      <c r="AG24" s="37">
        <f>'Datos Generales'!AG119</f>
        <v>0</v>
      </c>
      <c r="AH24" s="37">
        <f>'Datos Generales'!AH119</f>
        <v>0</v>
      </c>
      <c r="AI24" s="37">
        <f>'Datos Generales'!AI119</f>
        <v>0</v>
      </c>
      <c r="AJ24" s="37">
        <f>'Datos Generales'!AJ119</f>
        <v>0</v>
      </c>
      <c r="AK24" s="37">
        <f>'Datos Generales'!AK119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Generales'!D121</f>
        <v>0</v>
      </c>
      <c r="E25" s="37">
        <f>'Datos Generales'!E121</f>
        <v>0</v>
      </c>
      <c r="F25" s="37">
        <f>'Datos Generales'!F121</f>
        <v>0</v>
      </c>
      <c r="G25" s="37">
        <f>'Datos Generales'!G121</f>
        <v>0</v>
      </c>
      <c r="H25" s="37">
        <f>'Datos Generales'!H121</f>
        <v>0</v>
      </c>
      <c r="I25" s="37">
        <f>'Datos Generales'!I121</f>
        <v>0</v>
      </c>
      <c r="J25" s="37">
        <f>'Datos Generales'!J121</f>
        <v>0</v>
      </c>
      <c r="K25" s="37">
        <f>'Datos Generales'!K121</f>
        <v>0</v>
      </c>
      <c r="L25" s="37">
        <f>'Datos Generales'!L121</f>
        <v>0</v>
      </c>
      <c r="M25" s="37">
        <f>'Datos Generales'!M121</f>
        <v>0</v>
      </c>
      <c r="N25" s="37">
        <f>'Datos Generales'!N121</f>
        <v>0</v>
      </c>
      <c r="O25" s="37">
        <f>'Datos Generales'!O121</f>
        <v>0</v>
      </c>
      <c r="P25" s="37">
        <f>'Datos Generales'!P121</f>
        <v>0</v>
      </c>
      <c r="Q25" s="37">
        <f>'Datos Generales'!Q121</f>
        <v>0</v>
      </c>
      <c r="R25" s="37">
        <f>'Datos Generales'!R121</f>
        <v>0</v>
      </c>
      <c r="S25" s="37">
        <f>'Datos Generales'!S121</f>
        <v>0</v>
      </c>
      <c r="T25" s="37">
        <f>'Datos Generales'!T121</f>
        <v>0</v>
      </c>
      <c r="U25" s="37">
        <f>'Datos Generales'!U121</f>
        <v>0</v>
      </c>
      <c r="V25" s="37">
        <f>'Datos Generales'!V121</f>
        <v>0</v>
      </c>
      <c r="W25" s="37">
        <f>'Datos Generales'!W121</f>
        <v>0</v>
      </c>
      <c r="X25" s="37">
        <f>'Datos Generales'!X121</f>
        <v>0</v>
      </c>
      <c r="Y25" s="37">
        <f>'Datos Generales'!Y121</f>
        <v>0</v>
      </c>
      <c r="Z25" s="37">
        <f>'Datos Generales'!Z121</f>
        <v>0</v>
      </c>
      <c r="AA25" s="37">
        <f>'Datos Generales'!AA121</f>
        <v>0</v>
      </c>
      <c r="AB25" s="37">
        <f>'Datos Generales'!AB121</f>
        <v>0</v>
      </c>
      <c r="AC25" s="37">
        <f>'Datos Generales'!AC121</f>
        <v>0</v>
      </c>
      <c r="AD25" s="37">
        <f>'Datos Generales'!AD121</f>
        <v>0</v>
      </c>
      <c r="AE25" s="37">
        <f>'Datos Generales'!AE121</f>
        <v>0</v>
      </c>
      <c r="AF25" s="37">
        <f>'Datos Generales'!AF121</f>
        <v>0</v>
      </c>
      <c r="AG25" s="37">
        <f>'Datos Generales'!AG121</f>
        <v>0</v>
      </c>
      <c r="AH25" s="37">
        <f>'Datos Generales'!AH121</f>
        <v>0</v>
      </c>
      <c r="AI25" s="37">
        <f>'Datos Generales'!AI121</f>
        <v>0</v>
      </c>
      <c r="AJ25" s="37">
        <f>'Datos Generales'!AJ121</f>
        <v>0</v>
      </c>
      <c r="AK25" s="37">
        <f>'Datos Generales'!AK121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Generales'!D122</f>
        <v>0</v>
      </c>
      <c r="E26" s="37">
        <f>'Datos Generales'!E122</f>
        <v>0</v>
      </c>
      <c r="F26" s="37">
        <f>'Datos Generales'!F122</f>
        <v>0</v>
      </c>
      <c r="G26" s="37">
        <f>'Datos Generales'!G122</f>
        <v>0</v>
      </c>
      <c r="H26" s="37">
        <f>'Datos Generales'!H122</f>
        <v>0</v>
      </c>
      <c r="I26" s="37">
        <f>'Datos Generales'!I122</f>
        <v>0</v>
      </c>
      <c r="J26" s="37">
        <f>'Datos Generales'!J122</f>
        <v>0</v>
      </c>
      <c r="K26" s="37">
        <f>'Datos Generales'!K122</f>
        <v>0</v>
      </c>
      <c r="L26" s="37">
        <f>'Datos Generales'!L122</f>
        <v>0</v>
      </c>
      <c r="M26" s="37">
        <f>'Datos Generales'!M122</f>
        <v>0</v>
      </c>
      <c r="N26" s="37">
        <f>'Datos Generales'!N122</f>
        <v>0</v>
      </c>
      <c r="O26" s="37">
        <f>'Datos Generales'!O122</f>
        <v>0</v>
      </c>
      <c r="P26" s="37">
        <f>'Datos Generales'!P122</f>
        <v>0</v>
      </c>
      <c r="Q26" s="37">
        <f>'Datos Generales'!Q122</f>
        <v>0</v>
      </c>
      <c r="R26" s="37">
        <f>'Datos Generales'!R122</f>
        <v>0</v>
      </c>
      <c r="S26" s="37">
        <f>'Datos Generales'!S122</f>
        <v>0</v>
      </c>
      <c r="T26" s="37">
        <f>'Datos Generales'!T122</f>
        <v>0</v>
      </c>
      <c r="U26" s="37">
        <f>'Datos Generales'!U122</f>
        <v>0</v>
      </c>
      <c r="V26" s="37">
        <f>'Datos Generales'!V122</f>
        <v>0</v>
      </c>
      <c r="W26" s="37">
        <f>'Datos Generales'!W122</f>
        <v>0</v>
      </c>
      <c r="X26" s="37">
        <f>'Datos Generales'!X122</f>
        <v>0</v>
      </c>
      <c r="Y26" s="37">
        <f>'Datos Generales'!Y122</f>
        <v>0</v>
      </c>
      <c r="Z26" s="37">
        <f>'Datos Generales'!Z122</f>
        <v>0</v>
      </c>
      <c r="AA26" s="37">
        <f>'Datos Generales'!AA122</f>
        <v>0</v>
      </c>
      <c r="AB26" s="37">
        <f>'Datos Generales'!AB122</f>
        <v>0</v>
      </c>
      <c r="AC26" s="37">
        <f>'Datos Generales'!AC122</f>
        <v>0</v>
      </c>
      <c r="AD26" s="37">
        <f>'Datos Generales'!AD122</f>
        <v>0</v>
      </c>
      <c r="AE26" s="37">
        <f>'Datos Generales'!AE122</f>
        <v>0</v>
      </c>
      <c r="AF26" s="37">
        <f>'Datos Generales'!AF122</f>
        <v>0</v>
      </c>
      <c r="AG26" s="37">
        <f>'Datos Generales'!AG122</f>
        <v>0</v>
      </c>
      <c r="AH26" s="37">
        <f>'Datos Generales'!AH122</f>
        <v>0</v>
      </c>
      <c r="AI26" s="37">
        <f>'Datos Generales'!AI122</f>
        <v>0</v>
      </c>
      <c r="AJ26" s="37">
        <f>'Datos Generales'!AJ122</f>
        <v>0</v>
      </c>
      <c r="AK26" s="37">
        <f>'Datos Generales'!AK122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323.86871632299778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194.53549804360119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21.833846044247043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</v>
      </c>
      <c r="E52" s="57">
        <f>'Particip. Energético'!E136</f>
        <v>0</v>
      </c>
      <c r="F52" s="57">
        <f>'Particip. Energético'!F136</f>
        <v>0</v>
      </c>
      <c r="G52" s="57">
        <f>'Particip. Energético'!G136</f>
        <v>0</v>
      </c>
      <c r="H52" s="57">
        <f>'Particip. Energético'!H136</f>
        <v>0</v>
      </c>
      <c r="I52" s="57">
        <f>'Particip. Energético'!I136</f>
        <v>0</v>
      </c>
      <c r="J52" s="57">
        <f>'Particip. Energético'!J136</f>
        <v>0</v>
      </c>
      <c r="K52" s="57">
        <f>'Particip. Energético'!K136</f>
        <v>0</v>
      </c>
      <c r="L52" s="57">
        <f>'Particip. Energético'!L136</f>
        <v>0</v>
      </c>
      <c r="M52" s="57">
        <f>'Particip. Energético'!M136</f>
        <v>0</v>
      </c>
      <c r="N52" s="57">
        <f>'Particip. Energético'!N136</f>
        <v>0</v>
      </c>
      <c r="O52" s="57">
        <f>'Particip. Energético'!O136</f>
        <v>0</v>
      </c>
      <c r="P52" s="57">
        <f>'Particip. Energético'!P136</f>
        <v>0</v>
      </c>
      <c r="Q52" s="57">
        <f>'Particip. Energético'!Q136</f>
        <v>0</v>
      </c>
      <c r="R52" s="57">
        <f>'Particip. Energético'!R136</f>
        <v>0</v>
      </c>
      <c r="S52" s="57">
        <f>'Particip. Energético'!S136</f>
        <v>0</v>
      </c>
      <c r="T52" s="57">
        <f>'Particip. Energético'!T136</f>
        <v>0</v>
      </c>
      <c r="U52" s="57">
        <f>'Particip. Energético'!U136</f>
        <v>0</v>
      </c>
      <c r="V52" s="57">
        <f>'Particip. Energético'!V136</f>
        <v>0</v>
      </c>
      <c r="W52" s="57">
        <f>'Particip. Energético'!W136</f>
        <v>0</v>
      </c>
      <c r="X52" s="57">
        <f>'Particip. Energético'!X136</f>
        <v>0</v>
      </c>
      <c r="Y52" s="57">
        <f>'Particip. Energético'!Y136</f>
        <v>0</v>
      </c>
      <c r="Z52" s="57">
        <f>'Particip. Energético'!Z136</f>
        <v>0</v>
      </c>
      <c r="AA52" s="57">
        <f>'Particip. Energético'!AA136</f>
        <v>0</v>
      </c>
      <c r="AB52" s="57">
        <f>'Particip. Energético'!AB136</f>
        <v>0</v>
      </c>
      <c r="AC52" s="57">
        <f>'Particip. Energético'!AC136</f>
        <v>0</v>
      </c>
      <c r="AD52" s="57">
        <f>'Particip. Energético'!AD136</f>
        <v>0</v>
      </c>
      <c r="AE52" s="57">
        <f>'Particip. Energético'!AE136</f>
        <v>0</v>
      </c>
      <c r="AF52" s="57">
        <f>'Particip. Energético'!AF136</f>
        <v>0</v>
      </c>
      <c r="AG52" s="57">
        <f>'Particip. Energético'!AG136</f>
        <v>0</v>
      </c>
      <c r="AH52" s="57">
        <f>'Particip. Energético'!AH136</f>
        <v>0</v>
      </c>
      <c r="AI52" s="57">
        <f>'Particip. Energético'!AI136</f>
        <v>0</v>
      </c>
      <c r="AJ52" s="57">
        <f>'Particip. Energético'!AJ136</f>
        <v>0</v>
      </c>
      <c r="AK52" s="57">
        <f>'Particip. Energético'!AK136</f>
        <v>0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</v>
      </c>
      <c r="E53" s="57">
        <f>'Particip. Energético'!E137</f>
        <v>0</v>
      </c>
      <c r="F53" s="57">
        <f>'Particip. Energético'!F137</f>
        <v>0</v>
      </c>
      <c r="G53" s="57">
        <f>'Particip. Energético'!G137</f>
        <v>0</v>
      </c>
      <c r="H53" s="57">
        <f>'Particip. Energético'!H137</f>
        <v>0</v>
      </c>
      <c r="I53" s="57">
        <f>'Particip. Energético'!I137</f>
        <v>0</v>
      </c>
      <c r="J53" s="57">
        <f>'Particip. Energético'!J137</f>
        <v>0</v>
      </c>
      <c r="K53" s="57">
        <f>'Particip. Energético'!K137</f>
        <v>0</v>
      </c>
      <c r="L53" s="57">
        <f>'Particip. Energético'!L137</f>
        <v>0</v>
      </c>
      <c r="M53" s="57">
        <f>'Particip. Energético'!M137</f>
        <v>0</v>
      </c>
      <c r="N53" s="57">
        <f>'Particip. Energético'!N137</f>
        <v>0</v>
      </c>
      <c r="O53" s="57">
        <f>'Particip. Energético'!O137</f>
        <v>0</v>
      </c>
      <c r="P53" s="57">
        <f>'Particip. Energético'!P137</f>
        <v>0</v>
      </c>
      <c r="Q53" s="57">
        <f>'Particip. Energético'!Q137</f>
        <v>0</v>
      </c>
      <c r="R53" s="57">
        <f>'Particip. Energético'!R137</f>
        <v>0</v>
      </c>
      <c r="S53" s="57">
        <f>'Particip. Energético'!S137</f>
        <v>0</v>
      </c>
      <c r="T53" s="57">
        <f>'Particip. Energético'!T137</f>
        <v>0</v>
      </c>
      <c r="U53" s="57">
        <f>'Particip. Energético'!U137</f>
        <v>0</v>
      </c>
      <c r="V53" s="57">
        <f>'Particip. Energético'!V137</f>
        <v>0</v>
      </c>
      <c r="W53" s="57">
        <f>'Particip. Energético'!W137</f>
        <v>0</v>
      </c>
      <c r="X53" s="57">
        <f>'Particip. Energético'!X137</f>
        <v>0</v>
      </c>
      <c r="Y53" s="57">
        <f>'Particip. Energético'!Y137</f>
        <v>0</v>
      </c>
      <c r="Z53" s="57">
        <f>'Particip. Energético'!Z137</f>
        <v>0</v>
      </c>
      <c r="AA53" s="57">
        <f>'Particip. Energético'!AA137</f>
        <v>0</v>
      </c>
      <c r="AB53" s="57">
        <f>'Particip. Energético'!AB137</f>
        <v>0</v>
      </c>
      <c r="AC53" s="57">
        <f>'Particip. Energético'!AC137</f>
        <v>0</v>
      </c>
      <c r="AD53" s="57">
        <f>'Particip. Energético'!AD137</f>
        <v>0</v>
      </c>
      <c r="AE53" s="57">
        <f>'Particip. Energético'!AE137</f>
        <v>0</v>
      </c>
      <c r="AF53" s="57">
        <f>'Particip. Energético'!AF137</f>
        <v>0</v>
      </c>
      <c r="AG53" s="57">
        <f>'Particip. Energético'!AG137</f>
        <v>0</v>
      </c>
      <c r="AH53" s="57">
        <f>'Particip. Energético'!AH137</f>
        <v>0</v>
      </c>
      <c r="AI53" s="57">
        <f>'Particip. Energético'!AI137</f>
        <v>0</v>
      </c>
      <c r="AJ53" s="57">
        <f>'Particip. Energético'!AJ137</f>
        <v>0</v>
      </c>
      <c r="AK53" s="57">
        <f>'Particip. Energético'!AK137</f>
        <v>0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Energético'!E138</f>
        <v>0</v>
      </c>
      <c r="F54" s="57">
        <f>'Particip. Energético'!F138</f>
        <v>0</v>
      </c>
      <c r="G54" s="57">
        <f>'Particip. Energético'!G138</f>
        <v>0</v>
      </c>
      <c r="H54" s="57">
        <f>'Particip. Energético'!H138</f>
        <v>0</v>
      </c>
      <c r="I54" s="57">
        <f>'Particip. Energético'!I138</f>
        <v>0</v>
      </c>
      <c r="J54" s="57">
        <f>'Particip. Energético'!J138</f>
        <v>0</v>
      </c>
      <c r="K54" s="57">
        <f>'Particip. Energético'!K138</f>
        <v>0</v>
      </c>
      <c r="L54" s="57">
        <f>'Particip. Energético'!L138</f>
        <v>0</v>
      </c>
      <c r="M54" s="57">
        <f>'Particip. Energético'!M138</f>
        <v>0</v>
      </c>
      <c r="N54" s="57">
        <f>'Particip. Energético'!N138</f>
        <v>0</v>
      </c>
      <c r="O54" s="57">
        <f>'Particip. Energético'!O138</f>
        <v>0</v>
      </c>
      <c r="P54" s="57">
        <f>'Particip. Energético'!P138</f>
        <v>0</v>
      </c>
      <c r="Q54" s="57">
        <f>'Particip. Energético'!Q138</f>
        <v>0</v>
      </c>
      <c r="R54" s="57">
        <f>'Particip. Energético'!R138</f>
        <v>0</v>
      </c>
      <c r="S54" s="57">
        <f>'Particip. Energético'!S138</f>
        <v>0</v>
      </c>
      <c r="T54" s="57">
        <f>'Particip. Energético'!T138</f>
        <v>0</v>
      </c>
      <c r="U54" s="57">
        <f>'Particip. Energético'!U138</f>
        <v>0</v>
      </c>
      <c r="V54" s="57">
        <f>'Particip. Energético'!V138</f>
        <v>0</v>
      </c>
      <c r="W54" s="57">
        <f>'Particip. Energético'!W138</f>
        <v>0</v>
      </c>
      <c r="X54" s="57">
        <f>'Particip. Energético'!X138</f>
        <v>0</v>
      </c>
      <c r="Y54" s="57">
        <f>'Particip. Energético'!Y138</f>
        <v>0</v>
      </c>
      <c r="Z54" s="57">
        <f>'Particip. Energético'!Z138</f>
        <v>0</v>
      </c>
      <c r="AA54" s="57">
        <f>'Particip. Energético'!AA138</f>
        <v>0</v>
      </c>
      <c r="AB54" s="57">
        <f>'Particip. Energético'!AB138</f>
        <v>0</v>
      </c>
      <c r="AC54" s="57">
        <f>'Particip. Energético'!AC138</f>
        <v>0</v>
      </c>
      <c r="AD54" s="57">
        <f>'Particip. Energético'!AD138</f>
        <v>0</v>
      </c>
      <c r="AE54" s="57">
        <f>'Particip. Energético'!AE138</f>
        <v>0</v>
      </c>
      <c r="AF54" s="57">
        <f>'Particip. Energético'!AF138</f>
        <v>0</v>
      </c>
      <c r="AG54" s="57">
        <f>'Particip. Energético'!AG138</f>
        <v>0</v>
      </c>
      <c r="AH54" s="57">
        <f>'Particip. Energético'!AH138</f>
        <v>0</v>
      </c>
      <c r="AI54" s="57">
        <f>'Particip. Energético'!AI138</f>
        <v>0</v>
      </c>
      <c r="AJ54" s="57">
        <f>'Particip. Energético'!AJ138</f>
        <v>0</v>
      </c>
      <c r="AK54" s="57">
        <f>'Particip. Energético'!AK138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Energético'!E139</f>
        <v>0</v>
      </c>
      <c r="F55" s="57">
        <f>'Particip. Energético'!F139</f>
        <v>0</v>
      </c>
      <c r="G55" s="57">
        <f>'Particip. Energético'!G139</f>
        <v>0</v>
      </c>
      <c r="H55" s="57">
        <f>'Particip. Energético'!H139</f>
        <v>0</v>
      </c>
      <c r="I55" s="57">
        <f>'Particip. Energético'!I139</f>
        <v>0</v>
      </c>
      <c r="J55" s="57">
        <f>'Particip. Energético'!J139</f>
        <v>0</v>
      </c>
      <c r="K55" s="57">
        <f>'Particip. Energético'!K139</f>
        <v>0</v>
      </c>
      <c r="L55" s="57">
        <f>'Particip. Energético'!L139</f>
        <v>0</v>
      </c>
      <c r="M55" s="57">
        <f>'Particip. Energético'!M139</f>
        <v>0</v>
      </c>
      <c r="N55" s="57">
        <f>'Particip. Energético'!N139</f>
        <v>0</v>
      </c>
      <c r="O55" s="57">
        <f>'Particip. Energético'!O139</f>
        <v>0</v>
      </c>
      <c r="P55" s="57">
        <f>'Particip. Energético'!P139</f>
        <v>0</v>
      </c>
      <c r="Q55" s="57">
        <f>'Particip. Energético'!Q139</f>
        <v>0</v>
      </c>
      <c r="R55" s="57">
        <f>'Particip. Energético'!R139</f>
        <v>0</v>
      </c>
      <c r="S55" s="57">
        <f>'Particip. Energético'!S139</f>
        <v>0</v>
      </c>
      <c r="T55" s="57">
        <f>'Particip. Energético'!T139</f>
        <v>0</v>
      </c>
      <c r="U55" s="57">
        <f>'Particip. Energético'!U139</f>
        <v>0</v>
      </c>
      <c r="V55" s="57">
        <f>'Particip. Energético'!V139</f>
        <v>0</v>
      </c>
      <c r="W55" s="57">
        <f>'Particip. Energético'!W139</f>
        <v>0</v>
      </c>
      <c r="X55" s="57">
        <f>'Particip. Energético'!X139</f>
        <v>0</v>
      </c>
      <c r="Y55" s="57">
        <f>'Particip. Energético'!Y139</f>
        <v>0</v>
      </c>
      <c r="Z55" s="57">
        <f>'Particip. Energético'!Z139</f>
        <v>0</v>
      </c>
      <c r="AA55" s="57">
        <f>'Particip. Energético'!AA139</f>
        <v>0</v>
      </c>
      <c r="AB55" s="57">
        <f>'Particip. Energético'!AB139</f>
        <v>0</v>
      </c>
      <c r="AC55" s="57">
        <f>'Particip. Energético'!AC139</f>
        <v>0</v>
      </c>
      <c r="AD55" s="57">
        <f>'Particip. Energético'!AD139</f>
        <v>0</v>
      </c>
      <c r="AE55" s="57">
        <f>'Particip. Energético'!AE139</f>
        <v>0</v>
      </c>
      <c r="AF55" s="57">
        <f>'Particip. Energético'!AF139</f>
        <v>0</v>
      </c>
      <c r="AG55" s="57">
        <f>'Particip. Energético'!AG139</f>
        <v>0</v>
      </c>
      <c r="AH55" s="57">
        <f>'Particip. Energético'!AH139</f>
        <v>0</v>
      </c>
      <c r="AI55" s="57">
        <f>'Particip. Energético'!AI139</f>
        <v>0</v>
      </c>
      <c r="AJ55" s="57">
        <f>'Particip. Energético'!AJ139</f>
        <v>0</v>
      </c>
      <c r="AK55" s="57">
        <f>'Particip. Energético'!AK139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1</v>
      </c>
      <c r="E56" s="57">
        <f>'Particip. Energético'!E140</f>
        <v>1</v>
      </c>
      <c r="F56" s="57">
        <f>'Particip. Energético'!F140</f>
        <v>1</v>
      </c>
      <c r="G56" s="57">
        <f>'Particip. Energético'!G140</f>
        <v>1</v>
      </c>
      <c r="H56" s="57">
        <f>'Particip. Energético'!H140</f>
        <v>1</v>
      </c>
      <c r="I56" s="57">
        <f>'Particip. Energético'!I140</f>
        <v>1</v>
      </c>
      <c r="J56" s="57">
        <f>'Particip. Energético'!J140</f>
        <v>1</v>
      </c>
      <c r="K56" s="57">
        <f>'Particip. Energético'!K140</f>
        <v>1</v>
      </c>
      <c r="L56" s="57">
        <f>'Particip. Energético'!L140</f>
        <v>1</v>
      </c>
      <c r="M56" s="57">
        <f>'Particip. Energético'!M140</f>
        <v>1</v>
      </c>
      <c r="N56" s="57">
        <f>'Particip. Energético'!N140</f>
        <v>1</v>
      </c>
      <c r="O56" s="57">
        <f>'Particip. Energético'!O140</f>
        <v>1</v>
      </c>
      <c r="P56" s="57">
        <f>'Particip. Energético'!P140</f>
        <v>1</v>
      </c>
      <c r="Q56" s="57">
        <f>'Particip. Energético'!Q140</f>
        <v>1</v>
      </c>
      <c r="R56" s="57">
        <f>'Particip. Energético'!R140</f>
        <v>1</v>
      </c>
      <c r="S56" s="57">
        <f>'Particip. Energético'!S140</f>
        <v>1</v>
      </c>
      <c r="T56" s="57">
        <f>'Particip. Energético'!T140</f>
        <v>1</v>
      </c>
      <c r="U56" s="57">
        <f>'Particip. Energético'!U140</f>
        <v>1</v>
      </c>
      <c r="V56" s="57">
        <f>'Particip. Energético'!V140</f>
        <v>1</v>
      </c>
      <c r="W56" s="57">
        <f>'Particip. Energético'!W140</f>
        <v>1</v>
      </c>
      <c r="X56" s="57">
        <f>'Particip. Energético'!X140</f>
        <v>1</v>
      </c>
      <c r="Y56" s="57">
        <f>'Particip. Energético'!Y140</f>
        <v>1</v>
      </c>
      <c r="Z56" s="57">
        <f>'Particip. Energético'!Z140</f>
        <v>1</v>
      </c>
      <c r="AA56" s="57">
        <f>'Particip. Energético'!AA140</f>
        <v>1</v>
      </c>
      <c r="AB56" s="57">
        <f>'Particip. Energético'!AB140</f>
        <v>1</v>
      </c>
      <c r="AC56" s="57">
        <f>'Particip. Energético'!AC140</f>
        <v>1</v>
      </c>
      <c r="AD56" s="57">
        <f>'Particip. Energético'!AD140</f>
        <v>1</v>
      </c>
      <c r="AE56" s="57">
        <f>'Particip. Energético'!AE140</f>
        <v>1</v>
      </c>
      <c r="AF56" s="57">
        <f>'Particip. Energético'!AF140</f>
        <v>1</v>
      </c>
      <c r="AG56" s="57">
        <f>'Particip. Energético'!AG140</f>
        <v>1</v>
      </c>
      <c r="AH56" s="57">
        <f>'Particip. Energético'!AH140</f>
        <v>1</v>
      </c>
      <c r="AI56" s="57">
        <f>'Particip. Energético'!AI140</f>
        <v>1</v>
      </c>
      <c r="AJ56" s="57">
        <f>'Particip. Energético'!AJ140</f>
        <v>1</v>
      </c>
      <c r="AK56" s="57">
        <f>'Particip. Energético'!AK140</f>
        <v>1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Energético'!E141</f>
        <v>0</v>
      </c>
      <c r="F57" s="57">
        <f>'Particip. Energético'!F141</f>
        <v>0</v>
      </c>
      <c r="G57" s="57">
        <f>'Particip. Energético'!G141</f>
        <v>0</v>
      </c>
      <c r="H57" s="57">
        <f>'Particip. Energético'!H141</f>
        <v>0</v>
      </c>
      <c r="I57" s="57">
        <f>'Particip. Energético'!I141</f>
        <v>0</v>
      </c>
      <c r="J57" s="57">
        <f>'Particip. Energético'!J141</f>
        <v>0</v>
      </c>
      <c r="K57" s="57">
        <f>'Particip. Energético'!K141</f>
        <v>0</v>
      </c>
      <c r="L57" s="57">
        <f>'Particip. Energético'!L141</f>
        <v>0</v>
      </c>
      <c r="M57" s="57">
        <f>'Particip. Energético'!M141</f>
        <v>0</v>
      </c>
      <c r="N57" s="57">
        <f>'Particip. Energético'!N141</f>
        <v>0</v>
      </c>
      <c r="O57" s="57">
        <f>'Particip. Energético'!O141</f>
        <v>0</v>
      </c>
      <c r="P57" s="57">
        <f>'Particip. Energético'!P141</f>
        <v>0</v>
      </c>
      <c r="Q57" s="57">
        <f>'Particip. Energético'!Q141</f>
        <v>0</v>
      </c>
      <c r="R57" s="57">
        <f>'Particip. Energético'!R141</f>
        <v>0</v>
      </c>
      <c r="S57" s="57">
        <f>'Particip. Energético'!S141</f>
        <v>0</v>
      </c>
      <c r="T57" s="57">
        <f>'Particip. Energético'!T141</f>
        <v>0</v>
      </c>
      <c r="U57" s="57">
        <f>'Particip. Energético'!U141</f>
        <v>0</v>
      </c>
      <c r="V57" s="57">
        <f>'Particip. Energético'!V141</f>
        <v>0</v>
      </c>
      <c r="W57" s="57">
        <f>'Particip. Energético'!W141</f>
        <v>0</v>
      </c>
      <c r="X57" s="57">
        <f>'Particip. Energético'!X141</f>
        <v>0</v>
      </c>
      <c r="Y57" s="57">
        <f>'Particip. Energético'!Y141</f>
        <v>0</v>
      </c>
      <c r="Z57" s="57">
        <f>'Particip. Energético'!Z141</f>
        <v>0</v>
      </c>
      <c r="AA57" s="57">
        <f>'Particip. Energético'!AA141</f>
        <v>0</v>
      </c>
      <c r="AB57" s="57">
        <f>'Particip. Energético'!AB141</f>
        <v>0</v>
      </c>
      <c r="AC57" s="57">
        <f>'Particip. Energético'!AC141</f>
        <v>0</v>
      </c>
      <c r="AD57" s="57">
        <f>'Particip. Energético'!AD141</f>
        <v>0</v>
      </c>
      <c r="AE57" s="57">
        <f>'Particip. Energético'!AE141</f>
        <v>0</v>
      </c>
      <c r="AF57" s="57">
        <f>'Particip. Energético'!AF141</f>
        <v>0</v>
      </c>
      <c r="AG57" s="57">
        <f>'Particip. Energético'!AG141</f>
        <v>0</v>
      </c>
      <c r="AH57" s="57">
        <f>'Particip. Energético'!AH141</f>
        <v>0</v>
      </c>
      <c r="AI57" s="57">
        <f>'Particip. Energético'!AI141</f>
        <v>0</v>
      </c>
      <c r="AJ57" s="57">
        <f>'Particip. Energético'!AJ141</f>
        <v>0</v>
      </c>
      <c r="AK57" s="57">
        <f>'Particip. Energético'!AK141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Energético'!E142</f>
        <v>0</v>
      </c>
      <c r="F58" s="57">
        <f>'Particip. Energético'!F142</f>
        <v>0</v>
      </c>
      <c r="G58" s="57">
        <f>'Particip. Energético'!G142</f>
        <v>0</v>
      </c>
      <c r="H58" s="57">
        <f>'Particip. Energético'!H142</f>
        <v>0</v>
      </c>
      <c r="I58" s="57">
        <f>'Particip. Energético'!I142</f>
        <v>0</v>
      </c>
      <c r="J58" s="57">
        <f>'Particip. Energético'!J142</f>
        <v>0</v>
      </c>
      <c r="K58" s="57">
        <f>'Particip. Energético'!K142</f>
        <v>0</v>
      </c>
      <c r="L58" s="57">
        <f>'Particip. Energético'!L142</f>
        <v>0</v>
      </c>
      <c r="M58" s="57">
        <f>'Particip. Energético'!M142</f>
        <v>0</v>
      </c>
      <c r="N58" s="57">
        <f>'Particip. Energético'!N142</f>
        <v>0</v>
      </c>
      <c r="O58" s="57">
        <f>'Particip. Energético'!O142</f>
        <v>0</v>
      </c>
      <c r="P58" s="57">
        <f>'Particip. Energético'!P142</f>
        <v>0</v>
      </c>
      <c r="Q58" s="57">
        <f>'Particip. Energético'!Q142</f>
        <v>0</v>
      </c>
      <c r="R58" s="57">
        <f>'Particip. Energético'!R142</f>
        <v>0</v>
      </c>
      <c r="S58" s="57">
        <f>'Particip. Energético'!S142</f>
        <v>0</v>
      </c>
      <c r="T58" s="57">
        <f>'Particip. Energético'!T142</f>
        <v>0</v>
      </c>
      <c r="U58" s="57">
        <f>'Particip. Energético'!U142</f>
        <v>0</v>
      </c>
      <c r="V58" s="57">
        <f>'Particip. Energético'!V142</f>
        <v>0</v>
      </c>
      <c r="W58" s="57">
        <f>'Particip. Energético'!W142</f>
        <v>0</v>
      </c>
      <c r="X58" s="57">
        <f>'Particip. Energético'!X142</f>
        <v>0</v>
      </c>
      <c r="Y58" s="57">
        <f>'Particip. Energético'!Y142</f>
        <v>0</v>
      </c>
      <c r="Z58" s="57">
        <f>'Particip. Energético'!Z142</f>
        <v>0</v>
      </c>
      <c r="AA58" s="57">
        <f>'Particip. Energético'!AA142</f>
        <v>0</v>
      </c>
      <c r="AB58" s="57">
        <f>'Particip. Energético'!AB142</f>
        <v>0</v>
      </c>
      <c r="AC58" s="57">
        <f>'Particip. Energético'!AC142</f>
        <v>0</v>
      </c>
      <c r="AD58" s="57">
        <f>'Particip. Energético'!AD142</f>
        <v>0</v>
      </c>
      <c r="AE58" s="57">
        <f>'Particip. Energético'!AE142</f>
        <v>0</v>
      </c>
      <c r="AF58" s="57">
        <f>'Particip. Energético'!AF142</f>
        <v>0</v>
      </c>
      <c r="AG58" s="57">
        <f>'Particip. Energético'!AG142</f>
        <v>0</v>
      </c>
      <c r="AH58" s="57">
        <f>'Particip. Energético'!AH142</f>
        <v>0</v>
      </c>
      <c r="AI58" s="57">
        <f>'Particip. Energético'!AI142</f>
        <v>0</v>
      </c>
      <c r="AJ58" s="57">
        <f>'Particip. Energético'!AJ142</f>
        <v>0</v>
      </c>
      <c r="AK58" s="57">
        <f>'Particip. Energético'!AK142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Energético'!E143</f>
        <v>0</v>
      </c>
      <c r="F59" s="57">
        <f>'Particip. Energético'!F143</f>
        <v>0</v>
      </c>
      <c r="G59" s="57">
        <f>'Particip. Energético'!G143</f>
        <v>0</v>
      </c>
      <c r="H59" s="57">
        <f>'Particip. Energético'!H143</f>
        <v>0</v>
      </c>
      <c r="I59" s="57">
        <f>'Particip. Energético'!I143</f>
        <v>0</v>
      </c>
      <c r="J59" s="57">
        <f>'Particip. Energético'!J143</f>
        <v>0</v>
      </c>
      <c r="K59" s="57">
        <f>'Particip. Energético'!K143</f>
        <v>0</v>
      </c>
      <c r="L59" s="57">
        <f>'Particip. Energético'!L143</f>
        <v>0</v>
      </c>
      <c r="M59" s="57">
        <f>'Particip. Energético'!M143</f>
        <v>0</v>
      </c>
      <c r="N59" s="57">
        <f>'Particip. Energético'!N143</f>
        <v>0</v>
      </c>
      <c r="O59" s="57">
        <f>'Particip. Energético'!O143</f>
        <v>0</v>
      </c>
      <c r="P59" s="57">
        <f>'Particip. Energético'!P143</f>
        <v>0</v>
      </c>
      <c r="Q59" s="57">
        <f>'Particip. Energético'!Q143</f>
        <v>0</v>
      </c>
      <c r="R59" s="57">
        <f>'Particip. Energético'!R143</f>
        <v>0</v>
      </c>
      <c r="S59" s="57">
        <f>'Particip. Energético'!S143</f>
        <v>0</v>
      </c>
      <c r="T59" s="57">
        <f>'Particip. Energético'!T143</f>
        <v>0</v>
      </c>
      <c r="U59" s="57">
        <f>'Particip. Energético'!U143</f>
        <v>0</v>
      </c>
      <c r="V59" s="57">
        <f>'Particip. Energético'!V143</f>
        <v>0</v>
      </c>
      <c r="W59" s="57">
        <f>'Particip. Energético'!W143</f>
        <v>0</v>
      </c>
      <c r="X59" s="57">
        <f>'Particip. Energético'!X143</f>
        <v>0</v>
      </c>
      <c r="Y59" s="57">
        <f>'Particip. Energético'!Y143</f>
        <v>0</v>
      </c>
      <c r="Z59" s="57">
        <f>'Particip. Energético'!Z143</f>
        <v>0</v>
      </c>
      <c r="AA59" s="57">
        <f>'Particip. Energético'!AA143</f>
        <v>0</v>
      </c>
      <c r="AB59" s="57">
        <f>'Particip. Energético'!AB143</f>
        <v>0</v>
      </c>
      <c r="AC59" s="57">
        <f>'Particip. Energético'!AC143</f>
        <v>0</v>
      </c>
      <c r="AD59" s="57">
        <f>'Particip. Energético'!AD143</f>
        <v>0</v>
      </c>
      <c r="AE59" s="57">
        <f>'Particip. Energético'!AE143</f>
        <v>0</v>
      </c>
      <c r="AF59" s="57">
        <f>'Particip. Energético'!AF143</f>
        <v>0</v>
      </c>
      <c r="AG59" s="57">
        <f>'Particip. Energético'!AG143</f>
        <v>0</v>
      </c>
      <c r="AH59" s="57">
        <f>'Particip. Energético'!AH143</f>
        <v>0</v>
      </c>
      <c r="AI59" s="57">
        <f>'Particip. Energético'!AI143</f>
        <v>0</v>
      </c>
      <c r="AJ59" s="57">
        <f>'Particip. Energético'!AJ143</f>
        <v>0</v>
      </c>
      <c r="AK59" s="57">
        <f>'Particip. Energético'!AK143</f>
        <v>0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Energético'!E146</f>
        <v>0</v>
      </c>
      <c r="F62" s="57">
        <f>'Particip. Energético'!F146</f>
        <v>0</v>
      </c>
      <c r="G62" s="57">
        <f>'Particip. Energético'!G146</f>
        <v>0</v>
      </c>
      <c r="H62" s="57">
        <f>'Particip. Energético'!H146</f>
        <v>0</v>
      </c>
      <c r="I62" s="57">
        <f>'Particip. Energético'!I146</f>
        <v>0</v>
      </c>
      <c r="J62" s="57">
        <f>'Particip. Energético'!J146</f>
        <v>0</v>
      </c>
      <c r="K62" s="57">
        <f>'Particip. Energético'!K146</f>
        <v>0</v>
      </c>
      <c r="L62" s="57">
        <f>'Particip. Energético'!L146</f>
        <v>0</v>
      </c>
      <c r="M62" s="57">
        <f>'Particip. Energético'!M146</f>
        <v>0</v>
      </c>
      <c r="N62" s="57">
        <f>'Particip. Energético'!N146</f>
        <v>0</v>
      </c>
      <c r="O62" s="57">
        <f>'Particip. Energético'!O146</f>
        <v>0</v>
      </c>
      <c r="P62" s="57">
        <f>'Particip. Energético'!P146</f>
        <v>0</v>
      </c>
      <c r="Q62" s="57">
        <f>'Particip. Energético'!Q146</f>
        <v>0</v>
      </c>
      <c r="R62" s="57">
        <f>'Particip. Energético'!R146</f>
        <v>0</v>
      </c>
      <c r="S62" s="57">
        <f>'Particip. Energético'!S146</f>
        <v>0</v>
      </c>
      <c r="T62" s="57">
        <f>'Particip. Energético'!T146</f>
        <v>0</v>
      </c>
      <c r="U62" s="57">
        <f>'Particip. Energético'!U146</f>
        <v>0</v>
      </c>
      <c r="V62" s="57">
        <f>'Particip. Energético'!V146</f>
        <v>0</v>
      </c>
      <c r="W62" s="57">
        <f>'Particip. Energético'!W146</f>
        <v>0</v>
      </c>
      <c r="X62" s="57">
        <f>'Particip. Energético'!X146</f>
        <v>0</v>
      </c>
      <c r="Y62" s="57">
        <f>'Particip. Energético'!Y146</f>
        <v>0</v>
      </c>
      <c r="Z62" s="57">
        <f>'Particip. Energético'!Z146</f>
        <v>0</v>
      </c>
      <c r="AA62" s="57">
        <f>'Particip. Energético'!AA146</f>
        <v>0</v>
      </c>
      <c r="AB62" s="57">
        <f>'Particip. Energético'!AB146</f>
        <v>0</v>
      </c>
      <c r="AC62" s="57">
        <f>'Particip. Energético'!AC146</f>
        <v>0</v>
      </c>
      <c r="AD62" s="57">
        <f>'Particip. Energético'!AD146</f>
        <v>0</v>
      </c>
      <c r="AE62" s="57">
        <f>'Particip. Energético'!AE146</f>
        <v>0</v>
      </c>
      <c r="AF62" s="57">
        <f>'Particip. Energético'!AF146</f>
        <v>0</v>
      </c>
      <c r="AG62" s="57">
        <f>'Particip. Energético'!AG146</f>
        <v>0</v>
      </c>
      <c r="AH62" s="57">
        <f>'Particip. Energético'!AH146</f>
        <v>0</v>
      </c>
      <c r="AI62" s="57">
        <f>'Particip. Energético'!AI146</f>
        <v>0</v>
      </c>
      <c r="AJ62" s="57">
        <f>'Particip. Energético'!AJ146</f>
        <v>0</v>
      </c>
      <c r="AK62" s="57">
        <f>'Particip. Energético'!AK146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Energético'!E147</f>
        <v>0</v>
      </c>
      <c r="F63" s="57">
        <f>'Particip. Energético'!F147</f>
        <v>0</v>
      </c>
      <c r="G63" s="57">
        <f>'Particip. Energético'!G147</f>
        <v>0</v>
      </c>
      <c r="H63" s="57">
        <f>'Particip. Energético'!H147</f>
        <v>0</v>
      </c>
      <c r="I63" s="57">
        <f>'Particip. Energético'!I147</f>
        <v>0</v>
      </c>
      <c r="J63" s="57">
        <f>'Particip. Energético'!J147</f>
        <v>0</v>
      </c>
      <c r="K63" s="57">
        <f>'Particip. Energético'!K147</f>
        <v>0</v>
      </c>
      <c r="L63" s="57">
        <f>'Particip. Energético'!L147</f>
        <v>0</v>
      </c>
      <c r="M63" s="57">
        <f>'Particip. Energético'!M147</f>
        <v>0</v>
      </c>
      <c r="N63" s="57">
        <f>'Particip. Energético'!N147</f>
        <v>0</v>
      </c>
      <c r="O63" s="57">
        <f>'Particip. Energético'!O147</f>
        <v>0</v>
      </c>
      <c r="P63" s="57">
        <f>'Particip. Energético'!P147</f>
        <v>0</v>
      </c>
      <c r="Q63" s="57">
        <f>'Particip. Energético'!Q147</f>
        <v>0</v>
      </c>
      <c r="R63" s="57">
        <f>'Particip. Energético'!R147</f>
        <v>0</v>
      </c>
      <c r="S63" s="57">
        <f>'Particip. Energético'!S147</f>
        <v>0</v>
      </c>
      <c r="T63" s="57">
        <f>'Particip. Energético'!T147</f>
        <v>0</v>
      </c>
      <c r="U63" s="57">
        <f>'Particip. Energético'!U147</f>
        <v>0</v>
      </c>
      <c r="V63" s="57">
        <f>'Particip. Energético'!V147</f>
        <v>0</v>
      </c>
      <c r="W63" s="57">
        <f>'Particip. Energético'!W147</f>
        <v>0</v>
      </c>
      <c r="X63" s="57">
        <f>'Particip. Energético'!X147</f>
        <v>0</v>
      </c>
      <c r="Y63" s="57">
        <f>'Particip. Energético'!Y147</f>
        <v>0</v>
      </c>
      <c r="Z63" s="57">
        <f>'Particip. Energético'!Z147</f>
        <v>0</v>
      </c>
      <c r="AA63" s="57">
        <f>'Particip. Energético'!AA147</f>
        <v>0</v>
      </c>
      <c r="AB63" s="57">
        <f>'Particip. Energético'!AB147</f>
        <v>0</v>
      </c>
      <c r="AC63" s="57">
        <f>'Particip. Energético'!AC147</f>
        <v>0</v>
      </c>
      <c r="AD63" s="57">
        <f>'Particip. Energético'!AD147</f>
        <v>0</v>
      </c>
      <c r="AE63" s="57">
        <f>'Particip. Energético'!AE147</f>
        <v>0</v>
      </c>
      <c r="AF63" s="57">
        <f>'Particip. Energético'!AF147</f>
        <v>0</v>
      </c>
      <c r="AG63" s="57">
        <f>'Particip. Energético'!AG147</f>
        <v>0</v>
      </c>
      <c r="AH63" s="57">
        <f>'Particip. Energético'!AH147</f>
        <v>0</v>
      </c>
      <c r="AI63" s="57">
        <f>'Particip. Energético'!AI147</f>
        <v>0</v>
      </c>
      <c r="AJ63" s="57">
        <f>'Particip. Energético'!AJ147</f>
        <v>0</v>
      </c>
      <c r="AK63" s="57">
        <f>'Particip. Energético'!AK147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Energético'!E148</f>
        <v>0</v>
      </c>
      <c r="F64" s="57">
        <f>'Particip. Energético'!F148</f>
        <v>0</v>
      </c>
      <c r="G64" s="57">
        <f>'Particip. Energético'!G148</f>
        <v>0</v>
      </c>
      <c r="H64" s="57">
        <f>'Particip. Energético'!H148</f>
        <v>0</v>
      </c>
      <c r="I64" s="57">
        <f>'Particip. Energético'!I148</f>
        <v>0</v>
      </c>
      <c r="J64" s="57">
        <f>'Particip. Energético'!J148</f>
        <v>0</v>
      </c>
      <c r="K64" s="57">
        <f>'Particip. Energético'!K148</f>
        <v>0</v>
      </c>
      <c r="L64" s="57">
        <f>'Particip. Energético'!L148</f>
        <v>0</v>
      </c>
      <c r="M64" s="57">
        <f>'Particip. Energético'!M148</f>
        <v>0</v>
      </c>
      <c r="N64" s="57">
        <f>'Particip. Energético'!N148</f>
        <v>0</v>
      </c>
      <c r="O64" s="57">
        <f>'Particip. Energético'!O148</f>
        <v>0</v>
      </c>
      <c r="P64" s="57">
        <f>'Particip. Energético'!P148</f>
        <v>0</v>
      </c>
      <c r="Q64" s="57">
        <f>'Particip. Energético'!Q148</f>
        <v>0</v>
      </c>
      <c r="R64" s="57">
        <f>'Particip. Energético'!R148</f>
        <v>0</v>
      </c>
      <c r="S64" s="57">
        <f>'Particip. Energético'!S148</f>
        <v>0</v>
      </c>
      <c r="T64" s="57">
        <f>'Particip. Energético'!T148</f>
        <v>0</v>
      </c>
      <c r="U64" s="57">
        <f>'Particip. Energético'!U148</f>
        <v>0</v>
      </c>
      <c r="V64" s="57">
        <f>'Particip. Energético'!V148</f>
        <v>0</v>
      </c>
      <c r="W64" s="57">
        <f>'Particip. Energético'!W148</f>
        <v>0</v>
      </c>
      <c r="X64" s="57">
        <f>'Particip. Energético'!X148</f>
        <v>0</v>
      </c>
      <c r="Y64" s="57">
        <f>'Particip. Energético'!Y148</f>
        <v>0</v>
      </c>
      <c r="Z64" s="57">
        <f>'Particip. Energético'!Z148</f>
        <v>0</v>
      </c>
      <c r="AA64" s="57">
        <f>'Particip. Energético'!AA148</f>
        <v>0</v>
      </c>
      <c r="AB64" s="57">
        <f>'Particip. Energético'!AB148</f>
        <v>0</v>
      </c>
      <c r="AC64" s="57">
        <f>'Particip. Energético'!AC148</f>
        <v>0</v>
      </c>
      <c r="AD64" s="57">
        <f>'Particip. Energético'!AD148</f>
        <v>0</v>
      </c>
      <c r="AE64" s="57">
        <f>'Particip. Energético'!AE148</f>
        <v>0</v>
      </c>
      <c r="AF64" s="57">
        <f>'Particip. Energético'!AF148</f>
        <v>0</v>
      </c>
      <c r="AG64" s="57">
        <f>'Particip. Energético'!AG148</f>
        <v>0</v>
      </c>
      <c r="AH64" s="57">
        <f>'Particip. Energético'!AH148</f>
        <v>0</v>
      </c>
      <c r="AI64" s="57">
        <f>'Particip. Energético'!AI148</f>
        <v>0</v>
      </c>
      <c r="AJ64" s="57">
        <f>'Particip. Energético'!AJ148</f>
        <v>0</v>
      </c>
      <c r="AK64" s="57">
        <f>'Particip. Energético'!AK148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3.1972476292318992E-5</v>
      </c>
      <c r="E65" s="57">
        <f>'Particip. Energético'!E149</f>
        <v>3.1972476292318992E-5</v>
      </c>
      <c r="F65" s="57">
        <f>'Particip. Energético'!F149</f>
        <v>3.1972476292318992E-5</v>
      </c>
      <c r="G65" s="57">
        <f>'Particip. Energético'!G149</f>
        <v>3.1972476292318992E-5</v>
      </c>
      <c r="H65" s="57">
        <f>'Particip. Energético'!H149</f>
        <v>3.1972476292318992E-5</v>
      </c>
      <c r="I65" s="57">
        <f>'Particip. Energético'!I149</f>
        <v>3.1750345169436408E-5</v>
      </c>
      <c r="J65" s="57">
        <f>'Particip. Energético'!J149</f>
        <v>3.1528210519413358E-5</v>
      </c>
      <c r="K65" s="57">
        <f>'Particip. Energético'!K149</f>
        <v>3.1306059559263556E-5</v>
      </c>
      <c r="L65" s="57">
        <f>'Particip. Energético'!L149</f>
        <v>3.1083797031273656E-5</v>
      </c>
      <c r="M65" s="57">
        <f>'Particip. Energético'!M149</f>
        <v>3.0860795481752998E-5</v>
      </c>
      <c r="N65" s="57">
        <f>'Particip. Energético'!N149</f>
        <v>3.0632899578971468E-5</v>
      </c>
      <c r="O65" s="57">
        <f>'Particip. Energético'!O149</f>
        <v>3.0372629038890465E-5</v>
      </c>
      <c r="P65" s="57">
        <f>'Particip. Energético'!P149</f>
        <v>2.9899920341996274E-5</v>
      </c>
      <c r="Q65" s="57">
        <f>'Particip. Energético'!Q149</f>
        <v>2.7398483642231845E-5</v>
      </c>
      <c r="R65" s="57">
        <f>'Particip. Energético'!R149</f>
        <v>2.7028222524578716E-5</v>
      </c>
      <c r="S65" s="57">
        <f>'Particip. Energético'!S149</f>
        <v>2.6649196017110572E-5</v>
      </c>
      <c r="T65" s="57">
        <f>'Particip. Energético'!T149</f>
        <v>2.6260885624045605E-5</v>
      </c>
      <c r="U65" s="57">
        <f>'Particip. Energético'!U149</f>
        <v>2.58627449450803E-5</v>
      </c>
      <c r="V65" s="57">
        <f>'Particip. Energético'!V149</f>
        <v>2.5454198804232839E-5</v>
      </c>
      <c r="W65" s="57">
        <f>'Particip. Energético'!W149</f>
        <v>2.5034642475759166E-5</v>
      </c>
      <c r="X65" s="57">
        <f>'Particip. Energético'!X149</f>
        <v>2.4603441035589398E-5</v>
      </c>
      <c r="Y65" s="57">
        <f>'Particip. Energético'!Y149</f>
        <v>2.4159928871036322E-5</v>
      </c>
      <c r="Z65" s="57">
        <f>'Particip. Energético'!Z149</f>
        <v>2.3703409386193087E-5</v>
      </c>
      <c r="AA65" s="57">
        <f>'Particip. Energético'!AA149</f>
        <v>2.3233154945429309E-5</v>
      </c>
      <c r="AB65" s="57">
        <f>'Particip. Energético'!AB149</f>
        <v>2.2748407102654809E-5</v>
      </c>
      <c r="AC65" s="57">
        <f>'Particip. Energético'!AC149</f>
        <v>2.2248377169459979E-5</v>
      </c>
      <c r="AD65" s="57">
        <f>'Particip. Energético'!AD149</f>
        <v>2.173224718073592E-5</v>
      </c>
      <c r="AE65" s="57">
        <f>'Particip. Energético'!AE149</f>
        <v>2.1199171321757767E-5</v>
      </c>
      <c r="AF65" s="57">
        <f>'Particip. Energético'!AF149</f>
        <v>2.0648277885761473E-5</v>
      </c>
      <c r="AG65" s="57">
        <f>'Particip. Energético'!AG149</f>
        <v>2.0078671835480582E-5</v>
      </c>
      <c r="AH65" s="57">
        <f>'Particip. Energético'!AH149</f>
        <v>1.9489438045594043E-5</v>
      </c>
      <c r="AI65" s="57">
        <f>'Particip. Energético'!AI149</f>
        <v>1.8879645305159158E-5</v>
      </c>
      <c r="AJ65" s="57">
        <f>'Particip. Energético'!AJ149</f>
        <v>1.8248351159386287E-5</v>
      </c>
      <c r="AK65" s="57">
        <f>'Particip. Energético'!AK149</f>
        <v>1.7594607668006579E-5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9.3529828162576212E-2</v>
      </c>
      <c r="E66" s="57">
        <f>'Particip. Energético'!E150</f>
        <v>9.3529828162576212E-2</v>
      </c>
      <c r="F66" s="57">
        <f>'Particip. Energético'!F150</f>
        <v>9.3529828162576212E-2</v>
      </c>
      <c r="G66" s="57">
        <f>'Particip. Energético'!G150</f>
        <v>9.3529828162576212E-2</v>
      </c>
      <c r="H66" s="57">
        <f>'Particip. Energético'!H150</f>
        <v>9.3529828162576212E-2</v>
      </c>
      <c r="I66" s="57">
        <f>'Particip. Energético'!I150</f>
        <v>9.9827596133028565E-2</v>
      </c>
      <c r="J66" s="57">
        <f>'Particip. Energético'!J150</f>
        <v>0.10612536410348092</v>
      </c>
      <c r="K66" s="57">
        <f>'Particip. Energético'!K150</f>
        <v>0.11242313207393327</v>
      </c>
      <c r="L66" s="57">
        <f>'Particip. Energético'!L150</f>
        <v>0.11872090004438562</v>
      </c>
      <c r="M66" s="57">
        <f>'Particip. Energético'!M150</f>
        <v>0.12501866801483799</v>
      </c>
      <c r="N66" s="57">
        <f>'Particip. Energético'!N150</f>
        <v>0.13131643598529036</v>
      </c>
      <c r="O66" s="57">
        <f>'Particip. Energético'!O150</f>
        <v>0.13761420395574273</v>
      </c>
      <c r="P66" s="57">
        <f>'Particip. Energético'!P150</f>
        <v>0.14391197192619509</v>
      </c>
      <c r="Q66" s="57">
        <f>'Particip. Energético'!Q150</f>
        <v>0.15020973989664746</v>
      </c>
      <c r="R66" s="57">
        <f>'Particip. Energético'!R150</f>
        <v>0.15650750786709983</v>
      </c>
      <c r="S66" s="57">
        <f>'Particip. Energético'!S150</f>
        <v>0.16280527583755219</v>
      </c>
      <c r="T66" s="57">
        <f>'Particip. Energético'!T150</f>
        <v>0.16910304380800456</v>
      </c>
      <c r="U66" s="57">
        <f>'Particip. Energético'!U150</f>
        <v>0.17540081177845693</v>
      </c>
      <c r="V66" s="57">
        <f>'Particip. Energético'!V150</f>
        <v>0.18169857974890929</v>
      </c>
      <c r="W66" s="57">
        <f>'Particip. Energético'!W150</f>
        <v>0.18799634771936166</v>
      </c>
      <c r="X66" s="57">
        <f>'Particip. Energético'!X150</f>
        <v>0.19429411568981403</v>
      </c>
      <c r="Y66" s="57">
        <f>'Particip. Energético'!Y150</f>
        <v>0.2005918836602664</v>
      </c>
      <c r="Z66" s="57">
        <f>'Particip. Energético'!Z150</f>
        <v>0.20688965163071876</v>
      </c>
      <c r="AA66" s="57">
        <f>'Particip. Energético'!AA150</f>
        <v>0.21318741960117113</v>
      </c>
      <c r="AB66" s="57">
        <f>'Particip. Energético'!AB150</f>
        <v>0.2194851875716235</v>
      </c>
      <c r="AC66" s="57">
        <f>'Particip. Energético'!AC150</f>
        <v>0.22578295554207586</v>
      </c>
      <c r="AD66" s="57">
        <f>'Particip. Energético'!AD150</f>
        <v>0.23208072351252823</v>
      </c>
      <c r="AE66" s="57">
        <f>'Particip. Energético'!AE150</f>
        <v>0.2383784914829806</v>
      </c>
      <c r="AF66" s="57">
        <f>'Particip. Energético'!AF150</f>
        <v>0.24467625945343296</v>
      </c>
      <c r="AG66" s="57">
        <f>'Particip. Energético'!AG150</f>
        <v>0.2509740274238853</v>
      </c>
      <c r="AH66" s="57">
        <f>'Particip. Energético'!AH150</f>
        <v>0.25727179539433764</v>
      </c>
      <c r="AI66" s="57">
        <f>'Particip. Energético'!AI150</f>
        <v>0.26356956336478998</v>
      </c>
      <c r="AJ66" s="57">
        <f>'Particip. Energético'!AJ150</f>
        <v>0.26986733133524232</v>
      </c>
      <c r="AK66" s="57">
        <f>'Particip. Energético'!AK150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0.90643819936113146</v>
      </c>
      <c r="E67" s="57">
        <f>'Particip. Energético'!E151</f>
        <v>0.90643819936113146</v>
      </c>
      <c r="F67" s="57">
        <f>'Particip. Energético'!F151</f>
        <v>0.90643819936113146</v>
      </c>
      <c r="G67" s="57">
        <f>'Particip. Energético'!G151</f>
        <v>0.90643819936113146</v>
      </c>
      <c r="H67" s="57">
        <f>'Particip. Energético'!H151</f>
        <v>0.90643819936113146</v>
      </c>
      <c r="I67" s="57">
        <f>'Particip. Energético'!I151</f>
        <v>0.90014065352180195</v>
      </c>
      <c r="J67" s="57">
        <f>'Particip. Energético'!J151</f>
        <v>0.89384300768599967</v>
      </c>
      <c r="K67" s="57">
        <f>'Particip. Energético'!K151</f>
        <v>0.88754489944866832</v>
      </c>
      <c r="L67" s="57">
        <f>'Particip. Energético'!L151</f>
        <v>0.88124362819852686</v>
      </c>
      <c r="M67" s="57">
        <f>'Particip. Energético'!M151</f>
        <v>0.87492140526045536</v>
      </c>
      <c r="N67" s="57">
        <f>'Particip. Energético'!N151</f>
        <v>0.86846042457599404</v>
      </c>
      <c r="O67" s="57">
        <f>'Particip. Energético'!O151</f>
        <v>0.86108160419496371</v>
      </c>
      <c r="P67" s="57">
        <f>'Particip. Energético'!P151</f>
        <v>0.84768003917017232</v>
      </c>
      <c r="Q67" s="57">
        <f>'Particip. Energético'!Q151</f>
        <v>0.77676286161971042</v>
      </c>
      <c r="R67" s="57">
        <f>'Particip. Energético'!R151</f>
        <v>0.76626574473359765</v>
      </c>
      <c r="S67" s="57">
        <f>'Particip. Energético'!S151</f>
        <v>0.75552012397534252</v>
      </c>
      <c r="T67" s="57">
        <f>'Particip. Energético'!T151</f>
        <v>0.74451129968957463</v>
      </c>
      <c r="U67" s="57">
        <f>'Particip. Energético'!U151</f>
        <v>0.73322378111158981</v>
      </c>
      <c r="V67" s="57">
        <f>'Particip. Energético'!V151</f>
        <v>0.72164126166955722</v>
      </c>
      <c r="W67" s="57">
        <f>'Particip. Energético'!W151</f>
        <v>0.7097465970387915</v>
      </c>
      <c r="X67" s="57">
        <f>'Particip. Energético'!X151</f>
        <v>0.69752178675459997</v>
      </c>
      <c r="Y67" s="57">
        <f>'Particip. Energético'!Y151</f>
        <v>0.68494796031223493</v>
      </c>
      <c r="Z67" s="57">
        <f>'Particip. Energético'!Z151</f>
        <v>0.67200536881474793</v>
      </c>
      <c r="AA67" s="57">
        <f>'Particip. Energético'!AA151</f>
        <v>0.65867338337107129</v>
      </c>
      <c r="AB67" s="57">
        <f>'Particip. Energético'!AB151</f>
        <v>0.64493050159577792</v>
      </c>
      <c r="AC67" s="57">
        <f>'Particip. Energético'!AC151</f>
        <v>0.63075436371618943</v>
      </c>
      <c r="AD67" s="57">
        <f>'Particip. Energético'!AD151</f>
        <v>0.61612177994826556</v>
      </c>
      <c r="AE67" s="57">
        <f>'Particip. Energético'!AE151</f>
        <v>0.60100877095524219</v>
      </c>
      <c r="AF67" s="57">
        <f>'Particip. Energético'!AF151</f>
        <v>0.58539062334606529</v>
      </c>
      <c r="AG67" s="57">
        <f>'Particip. Energético'!AG151</f>
        <v>0.56924196229644075</v>
      </c>
      <c r="AH67" s="57">
        <f>'Particip. Energético'!AH151</f>
        <v>0.55253684347410537</v>
      </c>
      <c r="AI67" s="57">
        <f>'Particip. Energético'!AI151</f>
        <v>0.53524886651011661</v>
      </c>
      <c r="AJ67" s="57">
        <f>'Particip. Energético'!AJ151</f>
        <v>0.51735131226596642</v>
      </c>
      <c r="AK67" s="57">
        <f>'Particip. Energético'!AK151</f>
        <v>0.49881730608663766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Energético'!E152</f>
        <v>0</v>
      </c>
      <c r="F68" s="57">
        <f>'Particip. Energético'!F152</f>
        <v>0</v>
      </c>
      <c r="G68" s="57">
        <f>'Particip. Energético'!G152</f>
        <v>0</v>
      </c>
      <c r="H68" s="57">
        <f>'Particip. Energético'!H152</f>
        <v>0</v>
      </c>
      <c r="I68" s="57">
        <f>'Particip. Energético'!I152</f>
        <v>0</v>
      </c>
      <c r="J68" s="57">
        <f>'Particip. Energético'!J152</f>
        <v>0</v>
      </c>
      <c r="K68" s="57">
        <f>'Particip. Energético'!K152</f>
        <v>0</v>
      </c>
      <c r="L68" s="57">
        <f>'Particip. Energético'!L152</f>
        <v>0</v>
      </c>
      <c r="M68" s="57">
        <f>'Particip. Energético'!M152</f>
        <v>0</v>
      </c>
      <c r="N68" s="57">
        <f>'Particip. Energético'!N152</f>
        <v>0</v>
      </c>
      <c r="O68" s="57">
        <f>'Particip. Energético'!O152</f>
        <v>0</v>
      </c>
      <c r="P68" s="57">
        <f>'Particip. Energético'!P152</f>
        <v>0</v>
      </c>
      <c r="Q68" s="57">
        <f>'Particip. Energético'!Q152</f>
        <v>0</v>
      </c>
      <c r="R68" s="57">
        <f>'Particip. Energético'!R152</f>
        <v>0</v>
      </c>
      <c r="S68" s="57">
        <f>'Particip. Energético'!S152</f>
        <v>0</v>
      </c>
      <c r="T68" s="57">
        <f>'Particip. Energético'!T152</f>
        <v>0</v>
      </c>
      <c r="U68" s="57">
        <f>'Particip. Energético'!U152</f>
        <v>0</v>
      </c>
      <c r="V68" s="57">
        <f>'Particip. Energético'!V152</f>
        <v>0</v>
      </c>
      <c r="W68" s="57">
        <f>'Particip. Energético'!W152</f>
        <v>0</v>
      </c>
      <c r="X68" s="57">
        <f>'Particip. Energético'!X152</f>
        <v>0</v>
      </c>
      <c r="Y68" s="57">
        <f>'Particip. Energético'!Y152</f>
        <v>0</v>
      </c>
      <c r="Z68" s="57">
        <f>'Particip. Energético'!Z152</f>
        <v>0</v>
      </c>
      <c r="AA68" s="57">
        <f>'Particip. Energético'!AA152</f>
        <v>0</v>
      </c>
      <c r="AB68" s="57">
        <f>'Particip. Energético'!AB152</f>
        <v>0</v>
      </c>
      <c r="AC68" s="57">
        <f>'Particip. Energético'!AC152</f>
        <v>0</v>
      </c>
      <c r="AD68" s="57">
        <f>'Particip. Energético'!AD152</f>
        <v>0</v>
      </c>
      <c r="AE68" s="57">
        <f>'Particip. Energético'!AE152</f>
        <v>0</v>
      </c>
      <c r="AF68" s="57">
        <f>'Particip. Energético'!AF152</f>
        <v>0</v>
      </c>
      <c r="AG68" s="57">
        <f>'Particip. Energético'!AG152</f>
        <v>0</v>
      </c>
      <c r="AH68" s="57">
        <f>'Particip. Energético'!AH152</f>
        <v>0</v>
      </c>
      <c r="AI68" s="57">
        <f>'Particip. Energético'!AI152</f>
        <v>0</v>
      </c>
      <c r="AJ68" s="57">
        <f>'Particip. Energético'!AJ152</f>
        <v>0</v>
      </c>
      <c r="AK68" s="57">
        <f>'Particip. Energético'!AK152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Energético'!E153</f>
        <v>0</v>
      </c>
      <c r="F69" s="57">
        <f>'Particip. Energético'!F153</f>
        <v>0</v>
      </c>
      <c r="G69" s="57">
        <f>'Particip. Energético'!G153</f>
        <v>0</v>
      </c>
      <c r="H69" s="57">
        <f>'Particip. Energético'!H153</f>
        <v>0</v>
      </c>
      <c r="I69" s="57">
        <f>'Particip. Energético'!I153</f>
        <v>0</v>
      </c>
      <c r="J69" s="57">
        <f>'Particip. Energético'!J153</f>
        <v>0</v>
      </c>
      <c r="K69" s="57">
        <f>'Particip. Energético'!K153</f>
        <v>0</v>
      </c>
      <c r="L69" s="57">
        <f>'Particip. Energético'!L153</f>
        <v>0</v>
      </c>
      <c r="M69" s="57">
        <f>'Particip. Energético'!M153</f>
        <v>0</v>
      </c>
      <c r="N69" s="57">
        <f>'Particip. Energético'!N153</f>
        <v>0</v>
      </c>
      <c r="O69" s="57">
        <f>'Particip. Energético'!O153</f>
        <v>0</v>
      </c>
      <c r="P69" s="57">
        <f>'Particip. Energético'!P153</f>
        <v>0</v>
      </c>
      <c r="Q69" s="57">
        <f>'Particip. Energético'!Q153</f>
        <v>0</v>
      </c>
      <c r="R69" s="57">
        <f>'Particip. Energético'!R153</f>
        <v>0</v>
      </c>
      <c r="S69" s="57">
        <f>'Particip. Energético'!S153</f>
        <v>0</v>
      </c>
      <c r="T69" s="57">
        <f>'Particip. Energético'!T153</f>
        <v>0</v>
      </c>
      <c r="U69" s="57">
        <f>'Particip. Energético'!U153</f>
        <v>0</v>
      </c>
      <c r="V69" s="57">
        <f>'Particip. Energético'!V153</f>
        <v>0</v>
      </c>
      <c r="W69" s="57">
        <f>'Particip. Energético'!W153</f>
        <v>0</v>
      </c>
      <c r="X69" s="57">
        <f>'Particip. Energético'!X153</f>
        <v>0</v>
      </c>
      <c r="Y69" s="57">
        <f>'Particip. Energético'!Y153</f>
        <v>0</v>
      </c>
      <c r="Z69" s="57">
        <f>'Particip. Energético'!Z153</f>
        <v>0</v>
      </c>
      <c r="AA69" s="57">
        <f>'Particip. Energético'!AA153</f>
        <v>0</v>
      </c>
      <c r="AB69" s="57">
        <f>'Particip. Energético'!AB153</f>
        <v>0</v>
      </c>
      <c r="AC69" s="57">
        <f>'Particip. Energético'!AC153</f>
        <v>0</v>
      </c>
      <c r="AD69" s="57">
        <f>'Particip. Energético'!AD153</f>
        <v>0</v>
      </c>
      <c r="AE69" s="57">
        <f>'Particip. Energético'!AE153</f>
        <v>0</v>
      </c>
      <c r="AF69" s="57">
        <f>'Particip. Energético'!AF153</f>
        <v>0</v>
      </c>
      <c r="AG69" s="57">
        <f>'Particip. Energético'!AG153</f>
        <v>0</v>
      </c>
      <c r="AH69" s="57">
        <f>'Particip. Energético'!AH153</f>
        <v>0</v>
      </c>
      <c r="AI69" s="57">
        <f>'Particip. Energético'!AI153</f>
        <v>0</v>
      </c>
      <c r="AJ69" s="57">
        <f>'Particip. Energético'!AJ153</f>
        <v>0</v>
      </c>
      <c r="AK69" s="57">
        <f>'Particip. Energético'!AK153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Energético'!E154</f>
        <v>0</v>
      </c>
      <c r="F70" s="57">
        <f>'Particip. Energético'!F154</f>
        <v>0</v>
      </c>
      <c r="G70" s="57">
        <f>'Particip. Energético'!G154</f>
        <v>0</v>
      </c>
      <c r="H70" s="57">
        <f>'Particip. Energético'!H154</f>
        <v>0</v>
      </c>
      <c r="I70" s="57">
        <f>'Particip. Energético'!I154</f>
        <v>0</v>
      </c>
      <c r="J70" s="57">
        <f>'Particip. Energético'!J154</f>
        <v>0</v>
      </c>
      <c r="K70" s="57">
        <f>'Particip. Energético'!K154</f>
        <v>0</v>
      </c>
      <c r="L70" s="57">
        <f>'Particip. Energético'!L154</f>
        <v>0</v>
      </c>
      <c r="M70" s="57">
        <f>'Particip. Energético'!M154</f>
        <v>0</v>
      </c>
      <c r="N70" s="57">
        <f>'Particip. Energético'!N154</f>
        <v>0</v>
      </c>
      <c r="O70" s="57">
        <f>'Particip. Energético'!O154</f>
        <v>0</v>
      </c>
      <c r="P70" s="57">
        <f>'Particip. Energético'!P154</f>
        <v>0</v>
      </c>
      <c r="Q70" s="57">
        <f>'Particip. Energético'!Q154</f>
        <v>0</v>
      </c>
      <c r="R70" s="57">
        <f>'Particip. Energético'!R154</f>
        <v>0</v>
      </c>
      <c r="S70" s="57">
        <f>'Particip. Energético'!S154</f>
        <v>0</v>
      </c>
      <c r="T70" s="57">
        <f>'Particip. Energético'!T154</f>
        <v>0</v>
      </c>
      <c r="U70" s="57">
        <f>'Particip. Energético'!U154</f>
        <v>0</v>
      </c>
      <c r="V70" s="57">
        <f>'Particip. Energético'!V154</f>
        <v>0</v>
      </c>
      <c r="W70" s="57">
        <f>'Particip. Energético'!W154</f>
        <v>0</v>
      </c>
      <c r="X70" s="57">
        <f>'Particip. Energético'!X154</f>
        <v>0</v>
      </c>
      <c r="Y70" s="57">
        <f>'Particip. Energético'!Y154</f>
        <v>0</v>
      </c>
      <c r="Z70" s="57">
        <f>'Particip. Energético'!Z154</f>
        <v>0</v>
      </c>
      <c r="AA70" s="57">
        <f>'Particip. Energético'!AA154</f>
        <v>0</v>
      </c>
      <c r="AB70" s="57">
        <f>'Particip. Energético'!AB154</f>
        <v>0</v>
      </c>
      <c r="AC70" s="57">
        <f>'Particip. Energético'!AC154</f>
        <v>0</v>
      </c>
      <c r="AD70" s="57">
        <f>'Particip. Energético'!AD154</f>
        <v>0</v>
      </c>
      <c r="AE70" s="57">
        <f>'Particip. Energético'!AE154</f>
        <v>0</v>
      </c>
      <c r="AF70" s="57">
        <f>'Particip. Energético'!AF154</f>
        <v>0</v>
      </c>
      <c r="AG70" s="57">
        <f>'Particip. Energético'!AG154</f>
        <v>0</v>
      </c>
      <c r="AH70" s="57">
        <f>'Particip. Energético'!AH154</f>
        <v>0</v>
      </c>
      <c r="AI70" s="57">
        <f>'Particip. Energético'!AI154</f>
        <v>0</v>
      </c>
      <c r="AJ70" s="57">
        <f>'Particip. Energético'!AJ154</f>
        <v>0</v>
      </c>
      <c r="AK70" s="57">
        <f>'Particip. Energético'!AK154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Energético'!E155</f>
        <v>0</v>
      </c>
      <c r="F71" s="57">
        <f>'Particip. Energético'!F155</f>
        <v>0</v>
      </c>
      <c r="G71" s="57">
        <f>'Particip. Energético'!G155</f>
        <v>0</v>
      </c>
      <c r="H71" s="57">
        <f>'Particip. Energético'!H155</f>
        <v>0</v>
      </c>
      <c r="I71" s="57">
        <f>'Particip. Energético'!I155</f>
        <v>0</v>
      </c>
      <c r="J71" s="57">
        <f>'Particip. Energético'!J155</f>
        <v>0</v>
      </c>
      <c r="K71" s="57">
        <f>'Particip. Energético'!K155</f>
        <v>0</v>
      </c>
      <c r="L71" s="57">
        <f>'Particip. Energético'!L155</f>
        <v>0</v>
      </c>
      <c r="M71" s="57">
        <f>'Particip. Energético'!M155</f>
        <v>0</v>
      </c>
      <c r="N71" s="57">
        <f>'Particip. Energético'!N155</f>
        <v>0</v>
      </c>
      <c r="O71" s="57">
        <f>'Particip. Energético'!O155</f>
        <v>0</v>
      </c>
      <c r="P71" s="57">
        <f>'Particip. Energético'!P155</f>
        <v>0</v>
      </c>
      <c r="Q71" s="57">
        <f>'Particip. Energético'!Q155</f>
        <v>0</v>
      </c>
      <c r="R71" s="57">
        <f>'Particip. Energético'!R155</f>
        <v>0</v>
      </c>
      <c r="S71" s="57">
        <f>'Particip. Energético'!S155</f>
        <v>0</v>
      </c>
      <c r="T71" s="57">
        <f>'Particip. Energético'!T155</f>
        <v>0</v>
      </c>
      <c r="U71" s="57">
        <f>'Particip. Energético'!U155</f>
        <v>0</v>
      </c>
      <c r="V71" s="57">
        <f>'Particip. Energético'!V155</f>
        <v>0</v>
      </c>
      <c r="W71" s="57">
        <f>'Particip. Energético'!W155</f>
        <v>0</v>
      </c>
      <c r="X71" s="57">
        <f>'Particip. Energético'!X155</f>
        <v>0</v>
      </c>
      <c r="Y71" s="57">
        <f>'Particip. Energético'!Y155</f>
        <v>0</v>
      </c>
      <c r="Z71" s="57">
        <f>'Particip. Energético'!Z155</f>
        <v>0</v>
      </c>
      <c r="AA71" s="57">
        <f>'Particip. Energético'!AA155</f>
        <v>0</v>
      </c>
      <c r="AB71" s="57">
        <f>'Particip. Energético'!AB155</f>
        <v>0</v>
      </c>
      <c r="AC71" s="57">
        <f>'Particip. Energético'!AC155</f>
        <v>0</v>
      </c>
      <c r="AD71" s="57">
        <f>'Particip. Energético'!AD155</f>
        <v>0</v>
      </c>
      <c r="AE71" s="57">
        <f>'Particip. Energético'!AE155</f>
        <v>0</v>
      </c>
      <c r="AF71" s="57">
        <f>'Particip. Energético'!AF155</f>
        <v>0</v>
      </c>
      <c r="AG71" s="57">
        <f>'Particip. Energético'!AG155</f>
        <v>0</v>
      </c>
      <c r="AH71" s="57">
        <f>'Particip. Energético'!AH155</f>
        <v>0</v>
      </c>
      <c r="AI71" s="57">
        <f>'Particip. Energético'!AI155</f>
        <v>0</v>
      </c>
      <c r="AJ71" s="57">
        <f>'Particip. Energético'!AJ155</f>
        <v>0</v>
      </c>
      <c r="AK71" s="57">
        <f>'Particip. Energético'!AK155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Energético'!E156</f>
        <v>0</v>
      </c>
      <c r="F72" s="57">
        <f>'Particip. Energético'!F156</f>
        <v>0</v>
      </c>
      <c r="G72" s="57">
        <f>'Particip. Energético'!G156</f>
        <v>0</v>
      </c>
      <c r="H72" s="57">
        <f>'Particip. Energético'!H156</f>
        <v>0</v>
      </c>
      <c r="I72" s="57">
        <f>'Particip. Energético'!I156</f>
        <v>0</v>
      </c>
      <c r="J72" s="57">
        <f>'Particip. Energético'!J156</f>
        <v>9.9999999999999903E-8</v>
      </c>
      <c r="K72" s="57">
        <f>'Particip. Energético'!K156</f>
        <v>6.6241783912806007E-7</v>
      </c>
      <c r="L72" s="57">
        <f>'Particip. Energético'!L156</f>
        <v>4.3879600562251737E-6</v>
      </c>
      <c r="M72" s="57">
        <f>'Particip. Energético'!M156</f>
        <v>2.9065929224896882E-5</v>
      </c>
      <c r="N72" s="57">
        <f>'Particip. Energético'!N156</f>
        <v>1.9250653913663269E-4</v>
      </c>
      <c r="O72" s="57">
        <f>'Particip. Energético'!O156</f>
        <v>1.2738192202547179E-3</v>
      </c>
      <c r="P72" s="57">
        <f>'Particip. Energético'!P156</f>
        <v>8.377988983290667E-3</v>
      </c>
      <c r="Q72" s="57">
        <f>'Particip. Energético'!Q156</f>
        <v>5.2999999999999964E-2</v>
      </c>
      <c r="R72" s="57">
        <f>'Particip. Energético'!R156</f>
        <v>5.5542399509892405E-2</v>
      </c>
      <c r="S72" s="57">
        <f>'Particip. Energético'!S156</f>
        <v>5.8199262290142391E-2</v>
      </c>
      <c r="T72" s="57">
        <f>'Particip. Energético'!T156</f>
        <v>6.0975010639593E-2</v>
      </c>
      <c r="U72" s="57">
        <f>'Particip. Energético'!U156</f>
        <v>6.3874166578128153E-2</v>
      </c>
      <c r="V72" s="57">
        <f>'Particip. Energético'!V156</f>
        <v>6.6901346747900228E-2</v>
      </c>
      <c r="W72" s="57">
        <f>'Particip. Energético'!W156</f>
        <v>7.0061256381072912E-2</v>
      </c>
      <c r="X72" s="57">
        <f>'Particip. Energético'!X156</f>
        <v>7.3358682264357031E-2</v>
      </c>
      <c r="Y72" s="57">
        <f>'Particip. Energético'!Y156</f>
        <v>7.6798484629974587E-2</v>
      </c>
      <c r="Z72" s="57">
        <f>'Particip. Energético'!Z156</f>
        <v>8.0385587902734687E-2</v>
      </c>
      <c r="AA72" s="57">
        <f>'Particip. Energético'!AA156</f>
        <v>8.4124970233759394E-2</v>
      </c>
      <c r="AB72" s="57">
        <f>'Particip. Energético'!AB156</f>
        <v>8.8021651753181038E-2</v>
      </c>
      <c r="AC72" s="57">
        <f>'Particip. Energético'!AC156</f>
        <v>9.2080681476971751E-2</v>
      </c>
      <c r="AD72" s="57">
        <f>'Particip. Energético'!AD156</f>
        <v>9.6307122807095483E-2</v>
      </c>
      <c r="AE72" s="57">
        <f>'Particip. Energético'!AE156</f>
        <v>0.10070603756952731</v>
      </c>
      <c r="AF72" s="57">
        <f>'Particip. Energético'!AF156</f>
        <v>0.1052824685414991</v>
      </c>
      <c r="AG72" s="57">
        <f>'Particip. Energético'!AG156</f>
        <v>0.11004142042773479</v>
      </c>
      <c r="AH72" s="57">
        <f>'Particip. Energético'!AH156</f>
        <v>0.11498783925556323</v>
      </c>
      <c r="AI72" s="57">
        <f>'Particip. Energético'!AI156</f>
        <v>0.12012659017074631</v>
      </c>
      <c r="AJ72" s="57">
        <f>'Particip. Energético'!AJ156</f>
        <v>0.1254624336297416</v>
      </c>
      <c r="AK72" s="57">
        <f>'Particip. Energético'!AK156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Energético'!E157</f>
        <v>0</v>
      </c>
      <c r="F73" s="57">
        <f>'Particip. Energético'!F157</f>
        <v>0</v>
      </c>
      <c r="G73" s="57">
        <f>'Particip. Energético'!G157</f>
        <v>0</v>
      </c>
      <c r="H73" s="57">
        <f>'Particip. Energético'!H157</f>
        <v>0</v>
      </c>
      <c r="I73" s="57">
        <f>'Particip. Energético'!I157</f>
        <v>0</v>
      </c>
      <c r="J73" s="57">
        <f>'Particip. Energético'!J157</f>
        <v>0</v>
      </c>
      <c r="K73" s="57">
        <f>'Particip. Energético'!K157</f>
        <v>0</v>
      </c>
      <c r="L73" s="57">
        <f>'Particip. Energético'!L157</f>
        <v>0</v>
      </c>
      <c r="M73" s="57">
        <f>'Particip. Energético'!M157</f>
        <v>0</v>
      </c>
      <c r="N73" s="57">
        <f>'Particip. Energético'!N157</f>
        <v>0</v>
      </c>
      <c r="O73" s="57">
        <f>'Particip. Energético'!O157</f>
        <v>0</v>
      </c>
      <c r="P73" s="57">
        <f>'Particip. Energético'!P157</f>
        <v>9.9999999999999903E-8</v>
      </c>
      <c r="Q73" s="57">
        <f>'Particip. Energético'!Q157</f>
        <v>2.0000000000000004E-2</v>
      </c>
      <c r="R73" s="57">
        <f>'Particip. Energético'!R157</f>
        <v>2.1657319666885624E-2</v>
      </c>
      <c r="S73" s="57">
        <f>'Particip. Energético'!S157</f>
        <v>2.3448688700945873E-2</v>
      </c>
      <c r="T73" s="57">
        <f>'Particip. Energético'!T157</f>
        <v>2.5384384977203911E-2</v>
      </c>
      <c r="U73" s="57">
        <f>'Particip. Energético'!U157</f>
        <v>2.7475377786880185E-2</v>
      </c>
      <c r="V73" s="57">
        <f>'Particip. Energético'!V157</f>
        <v>2.9733357634829229E-2</v>
      </c>
      <c r="W73" s="57">
        <f>'Particip. Energético'!W157</f>
        <v>3.2170764218298405E-2</v>
      </c>
      <c r="X73" s="57">
        <f>'Particip. Energético'!X157</f>
        <v>3.4800811850193569E-2</v>
      </c>
      <c r="Y73" s="57">
        <f>'Particip. Energético'!Y157</f>
        <v>3.7637511468653219E-2</v>
      </c>
      <c r="Z73" s="57">
        <f>'Particip. Energético'!Z157</f>
        <v>4.0695688242412591E-2</v>
      </c>
      <c r="AA73" s="57">
        <f>'Particip. Energético'!AA157</f>
        <v>4.3990993639052942E-2</v>
      </c>
      <c r="AB73" s="57">
        <f>'Particip. Energético'!AB157</f>
        <v>4.7539910672315035E-2</v>
      </c>
      <c r="AC73" s="57">
        <f>'Particip. Energético'!AC157</f>
        <v>5.1359750887593647E-2</v>
      </c>
      <c r="AD73" s="57">
        <f>'Particip. Energético'!AD157</f>
        <v>5.5468641484930165E-2</v>
      </c>
      <c r="AE73" s="57">
        <f>'Particip. Energético'!AE157</f>
        <v>5.9885500820928313E-2</v>
      </c>
      <c r="AF73" s="57">
        <f>'Particip. Energético'!AF157</f>
        <v>6.4630000381117075E-2</v>
      </c>
      <c r="AG73" s="57">
        <f>'Particip. Energético'!AG157</f>
        <v>6.9722511180103794E-2</v>
      </c>
      <c r="AH73" s="57">
        <f>'Particip. Energético'!AH157</f>
        <v>7.5184032437948384E-2</v>
      </c>
      <c r="AI73" s="57">
        <f>'Particip. Energético'!AI157</f>
        <v>8.1036100309042083E-2</v>
      </c>
      <c r="AJ73" s="57">
        <f>'Particip. Energético'!AJ157</f>
        <v>8.7300674417890398E-2</v>
      </c>
      <c r="AK73" s="57">
        <f>'Particip. Energético'!AK157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284.70198920465333</v>
      </c>
      <c r="E79" s="55">
        <f>+D79</f>
        <v>284.70198920465333</v>
      </c>
      <c r="F79" s="55">
        <f t="shared" ref="F79:G79" si="5">+E79</f>
        <v>284.70198920465333</v>
      </c>
      <c r="G79" s="55">
        <f t="shared" si="5"/>
        <v>284.70198920465333</v>
      </c>
      <c r="H79" s="55">
        <f>+G79*(1-SGE!F$25)*(1-SGE!F$30)</f>
        <v>284.70198920465333</v>
      </c>
      <c r="I79" s="55">
        <f>+H79*(1-SGE!G$25)*(1-SGE!G$30)</f>
        <v>284.70198920465333</v>
      </c>
      <c r="J79" s="55">
        <f>+I79*(1-SGE!H$25)*(1-SGE!H$30)</f>
        <v>284.70198920465333</v>
      </c>
      <c r="K79" s="55">
        <f>+J79*(1-SGE!I$25)*(1-SGE!I$30)</f>
        <v>283.24146800003348</v>
      </c>
      <c r="L79" s="55">
        <f>+K79*(1-SGE!J$25)*(1-SGE!J$30)</f>
        <v>281.7884392691933</v>
      </c>
      <c r="M79" s="55">
        <f>+L79*(1-SGE!K$25)*(1-SGE!K$30)</f>
        <v>280.3428645757424</v>
      </c>
      <c r="N79" s="55">
        <f>+M79*(1-SGE!L$25)*(1-SGE!L$30)</f>
        <v>278.90470568046885</v>
      </c>
      <c r="O79" s="55">
        <f>+N79*(1-SGE!M$25)*(1-SGE!M$30)</f>
        <v>277.47392454032808</v>
      </c>
      <c r="P79" s="55">
        <f>+O79*(1-SGE!N$25)*(1-SGE!N$30)</f>
        <v>276.0504833074362</v>
      </c>
      <c r="Q79" s="55">
        <f>+P79*(1-SGE!O$25)*(1-SGE!O$30)</f>
        <v>274.63434432806906</v>
      </c>
      <c r="R79" s="55">
        <f>+Q79*(1-SGE!P$25)*(1-SGE!P$30)</f>
        <v>273.89283159838322</v>
      </c>
      <c r="S79" s="55">
        <f>+R79*(1-SGE!Q$25)*(1-SGE!Q$30)</f>
        <v>273.15332095306752</v>
      </c>
      <c r="T79" s="55">
        <f>+S79*(1-SGE!R$25)*(1-SGE!R$30)</f>
        <v>272.4158069864942</v>
      </c>
      <c r="U79" s="55">
        <f>+T79*(1-SGE!S$25)*(1-SGE!S$30)</f>
        <v>271.68028430763059</v>
      </c>
      <c r="V79" s="55">
        <f>+U79*(1-SGE!T$25)*(1-SGE!T$30)</f>
        <v>270.94674753999993</v>
      </c>
      <c r="W79" s="55">
        <f>+V79*(1-SGE!U$25)*(1-SGE!U$30)</f>
        <v>270.2151913216419</v>
      </c>
      <c r="X79" s="55">
        <f>+W79*(1-SGE!V$25)*(1-SGE!V$30)</f>
        <v>269.48561030507346</v>
      </c>
      <c r="Y79" s="55">
        <f>+X79*(1-SGE!W$25)*(1-SGE!W$30)</f>
        <v>268.75799915724974</v>
      </c>
      <c r="Z79" s="55">
        <f>+Y79*(1-SGE!X$25)*(1-SGE!X$30)</f>
        <v>268.03235255952512</v>
      </c>
      <c r="AA79" s="55">
        <f>+Z79*(1-SGE!Y$25)*(1-SGE!Y$30)</f>
        <v>267.30866520761435</v>
      </c>
      <c r="AB79" s="55">
        <f>+AA79*(1-SGE!Z$25)*(1-SGE!Z$30)</f>
        <v>266.58693181155377</v>
      </c>
      <c r="AC79" s="55">
        <f>+AB79*(1-SGE!AA$25)*(1-SGE!AA$30)</f>
        <v>265.86714709566252</v>
      </c>
      <c r="AD79" s="55">
        <f>+AC79*(1-SGE!AB$25)*(1-SGE!AB$30)</f>
        <v>265.1493057985042</v>
      </c>
      <c r="AE79" s="55">
        <f>+AD79*(1-SGE!AC$25)*(1-SGE!AC$30)</f>
        <v>264.43340267284822</v>
      </c>
      <c r="AF79" s="55">
        <f>+AE79*(1-SGE!AD$25)*(1-SGE!AD$30)</f>
        <v>264.00502056051818</v>
      </c>
      <c r="AG79" s="55">
        <f>+AF79*(1-SGE!AE$25)*(1-SGE!AE$30)</f>
        <v>263.57733242721014</v>
      </c>
      <c r="AH79" s="55">
        <f>+AG79*(1-SGE!AF$25)*(1-SGE!AF$30)</f>
        <v>263.15033714867809</v>
      </c>
      <c r="AI79" s="55">
        <f>+AH79*(1-SGE!AG$25)*(1-SGE!AG$30)</f>
        <v>262.72403360249723</v>
      </c>
      <c r="AJ79" s="55">
        <f>+AI79*(1-SGE!AH$25)*(1-SGE!AH$30)</f>
        <v>262.29842066806117</v>
      </c>
      <c r="AK79" s="55">
        <f>+AJ79*(1-SGE!AI$25)*(1-SGE!AI$30)</f>
        <v>261.87349722657888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103.05537890521306</v>
      </c>
      <c r="E80" s="55">
        <f t="shared" ref="E80:G81" si="6">+D80</f>
        <v>103.05537890521306</v>
      </c>
      <c r="F80" s="55">
        <f t="shared" si="6"/>
        <v>103.05537890521306</v>
      </c>
      <c r="G80" s="55">
        <f t="shared" si="6"/>
        <v>103.05537890521306</v>
      </c>
      <c r="H80" s="55">
        <f>+G80*(1-SGE!F$26)*(1-SGE!F$31)</f>
        <v>103.05537890521306</v>
      </c>
      <c r="I80" s="55">
        <f>+H80*(1-SGE!G$26)*(1-SGE!G$31)</f>
        <v>103.05537890521306</v>
      </c>
      <c r="J80" s="55">
        <f>+I80*(1-SGE!H$26)*(1-SGE!H$31)</f>
        <v>103.05537890521306</v>
      </c>
      <c r="K80" s="55">
        <f>+J80*(1-SGE!I$26)*(1-SGE!I$31)</f>
        <v>102.52670481142933</v>
      </c>
      <c r="L80" s="55">
        <f>+K80*(1-SGE!J$26)*(1-SGE!J$31)</f>
        <v>102.0007428157467</v>
      </c>
      <c r="M80" s="55">
        <f>+L80*(1-SGE!K$26)*(1-SGE!K$31)</f>
        <v>101.47747900510193</v>
      </c>
      <c r="N80" s="55">
        <f>+M80*(1-SGE!L$26)*(1-SGE!L$31)</f>
        <v>100.95689953780577</v>
      </c>
      <c r="O80" s="55">
        <f>+N80*(1-SGE!M$26)*(1-SGE!M$31)</f>
        <v>100.43899064317684</v>
      </c>
      <c r="P80" s="55">
        <f>+O80*(1-SGE!N$26)*(1-SGE!N$31)</f>
        <v>99.92373862117735</v>
      </c>
      <c r="Q80" s="55">
        <f>+P80*(1-SGE!O$26)*(1-SGE!O$31)</f>
        <v>99.411129842050713</v>
      </c>
      <c r="R80" s="55">
        <f>+Q80*(1-SGE!P$26)*(1-SGE!P$31)</f>
        <v>99.142719791477163</v>
      </c>
      <c r="S80" s="55">
        <f>+R80*(1-SGE!Q$26)*(1-SGE!Q$31)</f>
        <v>98.875034448040168</v>
      </c>
      <c r="T80" s="55">
        <f>+S80*(1-SGE!R$26)*(1-SGE!R$31)</f>
        <v>98.608071855030445</v>
      </c>
      <c r="U80" s="55">
        <f>+T80*(1-SGE!S$26)*(1-SGE!S$31)</f>
        <v>98.341830061021838</v>
      </c>
      <c r="V80" s="55">
        <f>+U80*(1-SGE!T$26)*(1-SGE!T$31)</f>
        <v>98.076307119857063</v>
      </c>
      <c r="W80" s="55">
        <f>+V80*(1-SGE!U$26)*(1-SGE!U$31)</f>
        <v>97.811501090633428</v>
      </c>
      <c r="X80" s="55">
        <f>+W80*(1-SGE!V$26)*(1-SGE!V$31)</f>
        <v>97.547410037688707</v>
      </c>
      <c r="Y80" s="55">
        <f>+X80*(1-SGE!W$26)*(1-SGE!W$31)</f>
        <v>97.284032030586928</v>
      </c>
      <c r="Z80" s="55">
        <f>+Y80*(1-SGE!X$26)*(1-SGE!X$31)</f>
        <v>97.021365144104337</v>
      </c>
      <c r="AA80" s="55">
        <f>+Z80*(1-SGE!Y$26)*(1-SGE!Y$31)</f>
        <v>96.759407458215236</v>
      </c>
      <c r="AB80" s="55">
        <f>+AA80*(1-SGE!Z$26)*(1-SGE!Z$31)</f>
        <v>96.49815705807805</v>
      </c>
      <c r="AC80" s="55">
        <f>+AB80*(1-SGE!AA$26)*(1-SGE!AA$31)</f>
        <v>96.237612034021225</v>
      </c>
      <c r="AD80" s="55">
        <f>+AC80*(1-SGE!AB$26)*(1-SGE!AB$31)</f>
        <v>95.977770481529362</v>
      </c>
      <c r="AE80" s="55">
        <f>+AD80*(1-SGE!AC$26)*(1-SGE!AC$31)</f>
        <v>95.718630501229228</v>
      </c>
      <c r="AF80" s="55">
        <f>+AE80*(1-SGE!AD$26)*(1-SGE!AD$31)</f>
        <v>95.563566319817241</v>
      </c>
      <c r="AG80" s="55">
        <f>+AF80*(1-SGE!AE$26)*(1-SGE!AE$31)</f>
        <v>95.408753342379143</v>
      </c>
      <c r="AH80" s="55">
        <f>+AG80*(1-SGE!AF$26)*(1-SGE!AF$31)</f>
        <v>95.254191161964499</v>
      </c>
      <c r="AI80" s="55">
        <f>+AH80*(1-SGE!AG$26)*(1-SGE!AG$31)</f>
        <v>95.099879372282118</v>
      </c>
      <c r="AJ80" s="55">
        <f>+AI80*(1-SGE!AH$26)*(1-SGE!AH$31)</f>
        <v>94.945817567699024</v>
      </c>
      <c r="AK80" s="55">
        <f>+AJ80*(1-SGE!AI$26)*(1-SGE!AI$31)</f>
        <v>94.792005343239353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21.833846044247043</v>
      </c>
      <c r="E81" s="55">
        <f t="shared" si="6"/>
        <v>21.833846044247043</v>
      </c>
      <c r="F81" s="55">
        <f t="shared" si="6"/>
        <v>21.833846044247043</v>
      </c>
      <c r="G81" s="55">
        <f t="shared" si="6"/>
        <v>21.833846044247043</v>
      </c>
      <c r="H81" s="55">
        <f>+G81*(1-SGE!F$27)*(1-SGE!F$32)</f>
        <v>21.833846044247043</v>
      </c>
      <c r="I81" s="55">
        <f>+H81*(1-SGE!G$27)*(1-SGE!G$32)</f>
        <v>21.833846044247043</v>
      </c>
      <c r="J81" s="55">
        <f>+I81*(1-SGE!H$27)*(1-SGE!H$32)</f>
        <v>21.833846044247043</v>
      </c>
      <c r="K81" s="55">
        <f>+J81*(1-SGE!I$27)*(1-SGE!I$32)</f>
        <v>21.721838414040057</v>
      </c>
      <c r="L81" s="55">
        <f>+K81*(1-SGE!J$27)*(1-SGE!J$32)</f>
        <v>21.610405382976033</v>
      </c>
      <c r="M81" s="55">
        <f>+L81*(1-SGE!K$27)*(1-SGE!K$32)</f>
        <v>21.499544003361368</v>
      </c>
      <c r="N81" s="55">
        <f>+M81*(1-SGE!L$27)*(1-SGE!L$32)</f>
        <v>21.389251342624128</v>
      </c>
      <c r="O81" s="55">
        <f>+N81*(1-SGE!M$27)*(1-SGE!M$32)</f>
        <v>21.279524483236468</v>
      </c>
      <c r="P81" s="55">
        <f>+O81*(1-SGE!N$27)*(1-SGE!N$32)</f>
        <v>21.170360522637466</v>
      </c>
      <c r="Q81" s="55">
        <f>+P81*(1-SGE!O$27)*(1-SGE!O$32)</f>
        <v>21.061756573156337</v>
      </c>
      <c r="R81" s="55">
        <f>+Q81*(1-SGE!P$27)*(1-SGE!P$32)</f>
        <v>21.004889830408811</v>
      </c>
      <c r="S81" s="55">
        <f>+R81*(1-SGE!Q$27)*(1-SGE!Q$32)</f>
        <v>20.948176627866705</v>
      </c>
      <c r="T81" s="55">
        <f>+S81*(1-SGE!R$27)*(1-SGE!R$32)</f>
        <v>20.891616550971463</v>
      </c>
      <c r="U81" s="55">
        <f>+T81*(1-SGE!S$27)*(1-SGE!S$32)</f>
        <v>20.835209186283837</v>
      </c>
      <c r="V81" s="55">
        <f>+U81*(1-SGE!T$27)*(1-SGE!T$32)</f>
        <v>20.778954121480869</v>
      </c>
      <c r="W81" s="55">
        <f>+V81*(1-SGE!U$27)*(1-SGE!U$32)</f>
        <v>20.722850945352867</v>
      </c>
      <c r="X81" s="55">
        <f>+W81*(1-SGE!V$27)*(1-SGE!V$32)</f>
        <v>20.666899247800412</v>
      </c>
      <c r="Y81" s="55">
        <f>+X81*(1-SGE!W$27)*(1-SGE!W$32)</f>
        <v>20.611098619831346</v>
      </c>
      <c r="Z81" s="55">
        <f>+Y81*(1-SGE!X$27)*(1-SGE!X$32)</f>
        <v>20.555448653557796</v>
      </c>
      <c r="AA81" s="55">
        <f>+Z81*(1-SGE!Y$27)*(1-SGE!Y$32)</f>
        <v>20.499948942193189</v>
      </c>
      <c r="AB81" s="55">
        <f>+AA81*(1-SGE!Z$27)*(1-SGE!Z$32)</f>
        <v>20.444599080049265</v>
      </c>
      <c r="AC81" s="55">
        <f>+AB81*(1-SGE!AA$27)*(1-SGE!AA$32)</f>
        <v>20.389398662533129</v>
      </c>
      <c r="AD81" s="55">
        <f>+AC81*(1-SGE!AB$27)*(1-SGE!AB$32)</f>
        <v>20.334347286144286</v>
      </c>
      <c r="AE81" s="55">
        <f>+AD81*(1-SGE!AC$27)*(1-SGE!AC$32)</f>
        <v>20.279444548471695</v>
      </c>
      <c r="AF81" s="55">
        <f>+AE81*(1-SGE!AD$27)*(1-SGE!AD$32)</f>
        <v>20.246591848303169</v>
      </c>
      <c r="AG81" s="55">
        <f>+AF81*(1-SGE!AE$27)*(1-SGE!AE$32)</f>
        <v>20.213792369508916</v>
      </c>
      <c r="AH81" s="55">
        <f>+AG81*(1-SGE!AF$27)*(1-SGE!AF$32)</f>
        <v>20.181046025870312</v>
      </c>
      <c r="AI81" s="55">
        <f>+AH81*(1-SGE!AG$27)*(1-SGE!AG$32)</f>
        <v>20.148352731308403</v>
      </c>
      <c r="AJ81" s="55">
        <f>+AI81*(1-SGE!AH$27)*(1-SGE!AH$32)</f>
        <v>20.115712399883684</v>
      </c>
      <c r="AK81" s="55">
        <f>+AJ81*(1-SGE!AI$27)*(1-SGE!AI$32)</f>
        <v>20.083124945795873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284.70198920465333</v>
      </c>
      <c r="E84" s="55">
        <f t="shared" si="7"/>
        <v>284.70198920465333</v>
      </c>
      <c r="F84" s="55">
        <f t="shared" ref="F84:AK86" si="8">+F79</f>
        <v>284.70198920465333</v>
      </c>
      <c r="G84" s="55">
        <f t="shared" si="8"/>
        <v>284.70198920465333</v>
      </c>
      <c r="H84" s="55">
        <f t="shared" si="8"/>
        <v>284.70198920465333</v>
      </c>
      <c r="I84" s="55">
        <f t="shared" si="8"/>
        <v>284.70198920465333</v>
      </c>
      <c r="J84" s="55">
        <f t="shared" si="8"/>
        <v>284.70198920465333</v>
      </c>
      <c r="K84" s="55">
        <f t="shared" si="8"/>
        <v>283.24146800003348</v>
      </c>
      <c r="L84" s="55">
        <f t="shared" si="8"/>
        <v>281.7884392691933</v>
      </c>
      <c r="M84" s="55">
        <f t="shared" si="8"/>
        <v>280.3428645757424</v>
      </c>
      <c r="N84" s="55">
        <f t="shared" si="8"/>
        <v>278.90470568046885</v>
      </c>
      <c r="O84" s="55">
        <f t="shared" si="8"/>
        <v>277.47392454032808</v>
      </c>
      <c r="P84" s="55">
        <f t="shared" si="8"/>
        <v>276.0504833074362</v>
      </c>
      <c r="Q84" s="55">
        <f t="shared" si="8"/>
        <v>274.63434432806906</v>
      </c>
      <c r="R84" s="55">
        <f t="shared" si="8"/>
        <v>273.89283159838322</v>
      </c>
      <c r="S84" s="55">
        <f t="shared" si="8"/>
        <v>273.15332095306752</v>
      </c>
      <c r="T84" s="55">
        <f t="shared" si="8"/>
        <v>272.4158069864942</v>
      </c>
      <c r="U84" s="55">
        <f t="shared" si="8"/>
        <v>271.68028430763059</v>
      </c>
      <c r="V84" s="55">
        <f t="shared" si="8"/>
        <v>270.94674753999993</v>
      </c>
      <c r="W84" s="55">
        <f t="shared" si="8"/>
        <v>270.2151913216419</v>
      </c>
      <c r="X84" s="55">
        <f t="shared" si="8"/>
        <v>269.48561030507346</v>
      </c>
      <c r="Y84" s="55">
        <f t="shared" si="8"/>
        <v>268.75799915724974</v>
      </c>
      <c r="Z84" s="55">
        <f t="shared" si="8"/>
        <v>268.03235255952512</v>
      </c>
      <c r="AA84" s="55">
        <f t="shared" si="8"/>
        <v>267.30866520761435</v>
      </c>
      <c r="AB84" s="55">
        <f t="shared" si="8"/>
        <v>266.58693181155377</v>
      </c>
      <c r="AC84" s="55">
        <f t="shared" si="8"/>
        <v>265.86714709566252</v>
      </c>
      <c r="AD84" s="55">
        <f t="shared" si="8"/>
        <v>265.1493057985042</v>
      </c>
      <c r="AE84" s="55">
        <f t="shared" si="8"/>
        <v>264.43340267284822</v>
      </c>
      <c r="AF84" s="55">
        <f t="shared" si="8"/>
        <v>264.00502056051818</v>
      </c>
      <c r="AG84" s="55">
        <f t="shared" si="8"/>
        <v>263.57733242721014</v>
      </c>
      <c r="AH84" s="55">
        <f t="shared" si="8"/>
        <v>263.15033714867809</v>
      </c>
      <c r="AI84" s="55">
        <f t="shared" si="8"/>
        <v>262.72403360249723</v>
      </c>
      <c r="AJ84" s="55">
        <f t="shared" si="8"/>
        <v>262.29842066806117</v>
      </c>
      <c r="AK84" s="55">
        <f t="shared" si="8"/>
        <v>261.87349722657888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103.05537890521306</v>
      </c>
      <c r="E85" s="55">
        <f t="shared" si="7"/>
        <v>103.05537890521306</v>
      </c>
      <c r="F85" s="55">
        <f t="shared" si="8"/>
        <v>103.05537890521306</v>
      </c>
      <c r="G85" s="55">
        <f t="shared" si="8"/>
        <v>103.05537890521306</v>
      </c>
      <c r="H85" s="55">
        <f t="shared" si="8"/>
        <v>103.05537890521306</v>
      </c>
      <c r="I85" s="55">
        <f t="shared" si="8"/>
        <v>103.05537890521306</v>
      </c>
      <c r="J85" s="55">
        <f t="shared" si="8"/>
        <v>103.05537890521306</v>
      </c>
      <c r="K85" s="55">
        <f t="shared" si="8"/>
        <v>102.52670481142933</v>
      </c>
      <c r="L85" s="55">
        <f t="shared" si="8"/>
        <v>102.0007428157467</v>
      </c>
      <c r="M85" s="55">
        <f t="shared" si="8"/>
        <v>101.47747900510193</v>
      </c>
      <c r="N85" s="55">
        <f t="shared" si="8"/>
        <v>100.95689953780577</v>
      </c>
      <c r="O85" s="55">
        <f t="shared" si="8"/>
        <v>100.43899064317684</v>
      </c>
      <c r="P85" s="55">
        <f t="shared" si="8"/>
        <v>99.92373862117735</v>
      </c>
      <c r="Q85" s="55">
        <f t="shared" si="8"/>
        <v>99.411129842050713</v>
      </c>
      <c r="R85" s="55">
        <f t="shared" si="8"/>
        <v>99.142719791477163</v>
      </c>
      <c r="S85" s="55">
        <f t="shared" si="8"/>
        <v>98.875034448040168</v>
      </c>
      <c r="T85" s="55">
        <f t="shared" si="8"/>
        <v>98.608071855030445</v>
      </c>
      <c r="U85" s="55">
        <f t="shared" si="8"/>
        <v>98.341830061021838</v>
      </c>
      <c r="V85" s="55">
        <f t="shared" si="8"/>
        <v>98.076307119857063</v>
      </c>
      <c r="W85" s="55">
        <f t="shared" si="8"/>
        <v>97.811501090633428</v>
      </c>
      <c r="X85" s="55">
        <f t="shared" si="8"/>
        <v>97.547410037688707</v>
      </c>
      <c r="Y85" s="55">
        <f t="shared" si="8"/>
        <v>97.284032030586928</v>
      </c>
      <c r="Z85" s="55">
        <f t="shared" si="8"/>
        <v>97.021365144104337</v>
      </c>
      <c r="AA85" s="55">
        <f t="shared" si="8"/>
        <v>96.759407458215236</v>
      </c>
      <c r="AB85" s="55">
        <f t="shared" si="8"/>
        <v>96.49815705807805</v>
      </c>
      <c r="AC85" s="55">
        <f t="shared" si="8"/>
        <v>96.237612034021225</v>
      </c>
      <c r="AD85" s="55">
        <f t="shared" si="8"/>
        <v>95.977770481529362</v>
      </c>
      <c r="AE85" s="55">
        <f t="shared" si="8"/>
        <v>95.718630501229228</v>
      </c>
      <c r="AF85" s="55">
        <f t="shared" si="8"/>
        <v>95.563566319817241</v>
      </c>
      <c r="AG85" s="55">
        <f t="shared" si="8"/>
        <v>95.408753342379143</v>
      </c>
      <c r="AH85" s="55">
        <f t="shared" si="8"/>
        <v>95.254191161964499</v>
      </c>
      <c r="AI85" s="55">
        <f t="shared" si="8"/>
        <v>95.099879372282118</v>
      </c>
      <c r="AJ85" s="55">
        <f t="shared" si="8"/>
        <v>94.945817567699024</v>
      </c>
      <c r="AK85" s="55">
        <f t="shared" si="8"/>
        <v>94.792005343239353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21.833846044247043</v>
      </c>
      <c r="E86" s="55">
        <f t="shared" si="7"/>
        <v>21.833846044247043</v>
      </c>
      <c r="F86" s="55">
        <f t="shared" si="8"/>
        <v>21.833846044247043</v>
      </c>
      <c r="G86" s="55">
        <f t="shared" si="8"/>
        <v>21.833846044247043</v>
      </c>
      <c r="H86" s="55">
        <f t="shared" si="8"/>
        <v>21.833846044247043</v>
      </c>
      <c r="I86" s="55">
        <f t="shared" si="8"/>
        <v>21.833846044247043</v>
      </c>
      <c r="J86" s="55">
        <f t="shared" si="8"/>
        <v>21.833846044247043</v>
      </c>
      <c r="K86" s="55">
        <f t="shared" si="8"/>
        <v>21.721838414040057</v>
      </c>
      <c r="L86" s="55">
        <f t="shared" si="8"/>
        <v>21.610405382976033</v>
      </c>
      <c r="M86" s="55">
        <f t="shared" si="8"/>
        <v>21.499544003361368</v>
      </c>
      <c r="N86" s="55">
        <f t="shared" si="8"/>
        <v>21.389251342624128</v>
      </c>
      <c r="O86" s="55">
        <f t="shared" si="8"/>
        <v>21.279524483236468</v>
      </c>
      <c r="P86" s="55">
        <f t="shared" si="8"/>
        <v>21.170360522637466</v>
      </c>
      <c r="Q86" s="55">
        <f t="shared" si="8"/>
        <v>21.061756573156337</v>
      </c>
      <c r="R86" s="55">
        <f t="shared" si="8"/>
        <v>21.004889830408811</v>
      </c>
      <c r="S86" s="55">
        <f t="shared" si="8"/>
        <v>20.948176627866705</v>
      </c>
      <c r="T86" s="55">
        <f t="shared" si="8"/>
        <v>20.891616550971463</v>
      </c>
      <c r="U86" s="55">
        <f t="shared" si="8"/>
        <v>20.835209186283837</v>
      </c>
      <c r="V86" s="55">
        <f t="shared" si="8"/>
        <v>20.778954121480869</v>
      </c>
      <c r="W86" s="55">
        <f t="shared" si="8"/>
        <v>20.722850945352867</v>
      </c>
      <c r="X86" s="55">
        <f t="shared" si="8"/>
        <v>20.666899247800412</v>
      </c>
      <c r="Y86" s="55">
        <f t="shared" si="8"/>
        <v>20.611098619831346</v>
      </c>
      <c r="Z86" s="55">
        <f t="shared" si="8"/>
        <v>20.555448653557796</v>
      </c>
      <c r="AA86" s="55">
        <f t="shared" si="8"/>
        <v>20.499948942193189</v>
      </c>
      <c r="AB86" s="55">
        <f t="shared" si="8"/>
        <v>20.444599080049265</v>
      </c>
      <c r="AC86" s="55">
        <f t="shared" si="8"/>
        <v>20.389398662533129</v>
      </c>
      <c r="AD86" s="55">
        <f t="shared" si="8"/>
        <v>20.334347286144286</v>
      </c>
      <c r="AE86" s="55">
        <f t="shared" si="8"/>
        <v>20.279444548471695</v>
      </c>
      <c r="AF86" s="55">
        <f t="shared" si="8"/>
        <v>20.246591848303169</v>
      </c>
      <c r="AG86" s="55">
        <f t="shared" si="8"/>
        <v>20.213792369508916</v>
      </c>
      <c r="AH86" s="55">
        <f t="shared" si="8"/>
        <v>20.181046025870312</v>
      </c>
      <c r="AI86" s="55">
        <f t="shared" si="8"/>
        <v>20.148352731308403</v>
      </c>
      <c r="AJ86" s="55">
        <f t="shared" si="8"/>
        <v>20.115712399883684</v>
      </c>
      <c r="AK86" s="55">
        <f t="shared" si="8"/>
        <v>20.083124945795873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</v>
      </c>
      <c r="E91" s="84">
        <f t="shared" si="9"/>
        <v>0</v>
      </c>
      <c r="F91" s="84">
        <f t="shared" si="9"/>
        <v>0</v>
      </c>
      <c r="G91" s="84">
        <f t="shared" si="9"/>
        <v>0</v>
      </c>
      <c r="H91" s="84">
        <f t="shared" si="9"/>
        <v>0</v>
      </c>
      <c r="I91" s="84">
        <f t="shared" si="9"/>
        <v>0</v>
      </c>
      <c r="J91" s="84">
        <f t="shared" si="9"/>
        <v>0</v>
      </c>
      <c r="K91" s="84">
        <f t="shared" si="9"/>
        <v>0</v>
      </c>
      <c r="L91" s="84">
        <f t="shared" si="9"/>
        <v>0</v>
      </c>
      <c r="M91" s="84">
        <f t="shared" si="9"/>
        <v>0</v>
      </c>
      <c r="N91" s="84">
        <f t="shared" si="9"/>
        <v>0</v>
      </c>
      <c r="O91" s="84">
        <f t="shared" si="9"/>
        <v>0</v>
      </c>
      <c r="P91" s="84">
        <f t="shared" si="9"/>
        <v>0</v>
      </c>
      <c r="Q91" s="84">
        <f t="shared" si="9"/>
        <v>0</v>
      </c>
      <c r="R91" s="84">
        <f t="shared" si="9"/>
        <v>0</v>
      </c>
      <c r="S91" s="84">
        <f t="shared" si="9"/>
        <v>0</v>
      </c>
      <c r="T91" s="84">
        <f t="shared" si="9"/>
        <v>0</v>
      </c>
      <c r="U91" s="84">
        <f t="shared" si="9"/>
        <v>0</v>
      </c>
      <c r="V91" s="84">
        <f t="shared" si="9"/>
        <v>0</v>
      </c>
      <c r="W91" s="84">
        <f t="shared" si="9"/>
        <v>0</v>
      </c>
      <c r="X91" s="84">
        <f t="shared" si="9"/>
        <v>0</v>
      </c>
      <c r="Y91" s="84">
        <f t="shared" si="9"/>
        <v>0</v>
      </c>
      <c r="Z91" s="84">
        <f t="shared" si="9"/>
        <v>0</v>
      </c>
      <c r="AA91" s="84">
        <f t="shared" si="9"/>
        <v>0</v>
      </c>
      <c r="AB91" s="84">
        <f t="shared" si="9"/>
        <v>0</v>
      </c>
      <c r="AC91" s="84">
        <f t="shared" si="9"/>
        <v>0</v>
      </c>
      <c r="AD91" s="84">
        <f t="shared" si="9"/>
        <v>0</v>
      </c>
      <c r="AE91" s="84">
        <f t="shared" si="9"/>
        <v>0</v>
      </c>
      <c r="AF91" s="84">
        <f t="shared" si="9"/>
        <v>0</v>
      </c>
      <c r="AG91" s="84">
        <f t="shared" si="9"/>
        <v>0</v>
      </c>
      <c r="AH91" s="84">
        <f t="shared" si="9"/>
        <v>0</v>
      </c>
      <c r="AI91" s="84">
        <f t="shared" si="9"/>
        <v>0</v>
      </c>
      <c r="AJ91" s="84">
        <f t="shared" si="9"/>
        <v>0</v>
      </c>
      <c r="AK91" s="84">
        <f t="shared" si="9"/>
        <v>0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</v>
      </c>
      <c r="E92" s="57">
        <f t="shared" si="10"/>
        <v>0</v>
      </c>
      <c r="F92" s="57">
        <f t="shared" si="10"/>
        <v>0</v>
      </c>
      <c r="G92" s="57">
        <f t="shared" si="10"/>
        <v>0</v>
      </c>
      <c r="H92" s="57">
        <f t="shared" si="10"/>
        <v>0</v>
      </c>
      <c r="I92" s="57">
        <f t="shared" si="10"/>
        <v>0</v>
      </c>
      <c r="J92" s="57">
        <f t="shared" si="10"/>
        <v>0</v>
      </c>
      <c r="K92" s="57">
        <f t="shared" si="10"/>
        <v>0</v>
      </c>
      <c r="L92" s="57">
        <f t="shared" si="10"/>
        <v>0</v>
      </c>
      <c r="M92" s="57">
        <f t="shared" si="10"/>
        <v>0</v>
      </c>
      <c r="N92" s="57">
        <f t="shared" si="10"/>
        <v>0</v>
      </c>
      <c r="O92" s="57">
        <f t="shared" si="10"/>
        <v>0</v>
      </c>
      <c r="P92" s="57">
        <f t="shared" si="10"/>
        <v>0</v>
      </c>
      <c r="Q92" s="57">
        <f t="shared" si="10"/>
        <v>0</v>
      </c>
      <c r="R92" s="57">
        <f t="shared" si="10"/>
        <v>0</v>
      </c>
      <c r="S92" s="57">
        <f t="shared" si="10"/>
        <v>0</v>
      </c>
      <c r="T92" s="57">
        <f t="shared" si="10"/>
        <v>0</v>
      </c>
      <c r="U92" s="57">
        <f t="shared" si="10"/>
        <v>0</v>
      </c>
      <c r="V92" s="57">
        <f t="shared" si="10"/>
        <v>0</v>
      </c>
      <c r="W92" s="57">
        <f t="shared" si="10"/>
        <v>0</v>
      </c>
      <c r="X92" s="57">
        <f t="shared" si="10"/>
        <v>0</v>
      </c>
      <c r="Y92" s="57">
        <f t="shared" si="10"/>
        <v>0</v>
      </c>
      <c r="Z92" s="57">
        <f t="shared" si="10"/>
        <v>0</v>
      </c>
      <c r="AA92" s="57">
        <f t="shared" si="10"/>
        <v>0</v>
      </c>
      <c r="AB92" s="57">
        <f t="shared" si="10"/>
        <v>0</v>
      </c>
      <c r="AC92" s="57">
        <f t="shared" si="10"/>
        <v>0</v>
      </c>
      <c r="AD92" s="57">
        <f t="shared" si="10"/>
        <v>0</v>
      </c>
      <c r="AE92" s="57">
        <f t="shared" si="10"/>
        <v>0</v>
      </c>
      <c r="AF92" s="57">
        <f t="shared" si="10"/>
        <v>0</v>
      </c>
      <c r="AG92" s="57">
        <f t="shared" si="10"/>
        <v>0</v>
      </c>
      <c r="AH92" s="57">
        <f t="shared" si="10"/>
        <v>0</v>
      </c>
      <c r="AI92" s="57">
        <f t="shared" si="10"/>
        <v>0</v>
      </c>
      <c r="AJ92" s="57">
        <f t="shared" si="10"/>
        <v>0</v>
      </c>
      <c r="AK92" s="57">
        <f t="shared" si="10"/>
        <v>0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1</v>
      </c>
      <c r="E95" s="57">
        <f t="shared" si="13"/>
        <v>1</v>
      </c>
      <c r="F95" s="57">
        <f t="shared" si="13"/>
        <v>1</v>
      </c>
      <c r="G95" s="57">
        <f t="shared" si="13"/>
        <v>1</v>
      </c>
      <c r="H95" s="57">
        <f t="shared" si="13"/>
        <v>1</v>
      </c>
      <c r="I95" s="57">
        <f t="shared" si="13"/>
        <v>1</v>
      </c>
      <c r="J95" s="57">
        <f t="shared" si="13"/>
        <v>1</v>
      </c>
      <c r="K95" s="57">
        <f t="shared" si="13"/>
        <v>1</v>
      </c>
      <c r="L95" s="57">
        <f t="shared" si="13"/>
        <v>1</v>
      </c>
      <c r="M95" s="57">
        <f t="shared" si="13"/>
        <v>1</v>
      </c>
      <c r="N95" s="57">
        <f t="shared" si="13"/>
        <v>1</v>
      </c>
      <c r="O95" s="57">
        <f t="shared" si="13"/>
        <v>1</v>
      </c>
      <c r="P95" s="57">
        <f t="shared" si="13"/>
        <v>1</v>
      </c>
      <c r="Q95" s="57">
        <f t="shared" si="13"/>
        <v>1</v>
      </c>
      <c r="R95" s="57">
        <f t="shared" si="13"/>
        <v>1</v>
      </c>
      <c r="S95" s="57">
        <f t="shared" si="13"/>
        <v>1</v>
      </c>
      <c r="T95" s="57">
        <f t="shared" si="13"/>
        <v>1</v>
      </c>
      <c r="U95" s="57">
        <f t="shared" si="13"/>
        <v>1</v>
      </c>
      <c r="V95" s="57">
        <f t="shared" si="13"/>
        <v>1</v>
      </c>
      <c r="W95" s="57">
        <f t="shared" si="13"/>
        <v>1</v>
      </c>
      <c r="X95" s="57">
        <f t="shared" si="13"/>
        <v>1</v>
      </c>
      <c r="Y95" s="57">
        <f t="shared" si="13"/>
        <v>1</v>
      </c>
      <c r="Z95" s="57">
        <f t="shared" si="13"/>
        <v>1</v>
      </c>
      <c r="AA95" s="57">
        <f t="shared" si="13"/>
        <v>1</v>
      </c>
      <c r="AB95" s="57">
        <f t="shared" si="13"/>
        <v>1</v>
      </c>
      <c r="AC95" s="57">
        <f t="shared" si="13"/>
        <v>1</v>
      </c>
      <c r="AD95" s="57">
        <f t="shared" si="13"/>
        <v>1</v>
      </c>
      <c r="AE95" s="57">
        <f t="shared" si="13"/>
        <v>1</v>
      </c>
      <c r="AF95" s="57">
        <f t="shared" si="13"/>
        <v>1</v>
      </c>
      <c r="AG95" s="57">
        <f t="shared" si="13"/>
        <v>1</v>
      </c>
      <c r="AH95" s="57">
        <f t="shared" si="13"/>
        <v>1</v>
      </c>
      <c r="AI95" s="57">
        <f t="shared" si="13"/>
        <v>1</v>
      </c>
      <c r="AJ95" s="57">
        <f t="shared" si="13"/>
        <v>1</v>
      </c>
      <c r="AK95" s="57">
        <f t="shared" si="13"/>
        <v>1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0</v>
      </c>
      <c r="X98" s="57">
        <f t="shared" si="16"/>
        <v>0</v>
      </c>
      <c r="Y98" s="57">
        <f t="shared" si="16"/>
        <v>0</v>
      </c>
      <c r="Z98" s="57">
        <f t="shared" si="16"/>
        <v>0</v>
      </c>
      <c r="AA98" s="57">
        <f t="shared" si="16"/>
        <v>0</v>
      </c>
      <c r="AB98" s="57">
        <f t="shared" si="16"/>
        <v>0</v>
      </c>
      <c r="AC98" s="57">
        <f t="shared" ref="AC98:AK98" si="17">AC59*AC126/SUMPRODUCT(AC$52:AC$59,AC$119:AC$126)</f>
        <v>0</v>
      </c>
      <c r="AD98" s="57">
        <f t="shared" si="17"/>
        <v>0</v>
      </c>
      <c r="AE98" s="57">
        <f t="shared" si="17"/>
        <v>0</v>
      </c>
      <c r="AF98" s="57">
        <f t="shared" si="17"/>
        <v>0</v>
      </c>
      <c r="AG98" s="57">
        <f t="shared" si="17"/>
        <v>0</v>
      </c>
      <c r="AH98" s="57">
        <f t="shared" si="17"/>
        <v>0</v>
      </c>
      <c r="AI98" s="57">
        <f t="shared" si="17"/>
        <v>0</v>
      </c>
      <c r="AJ98" s="57">
        <f t="shared" si="17"/>
        <v>0</v>
      </c>
      <c r="AK98" s="57">
        <f t="shared" si="17"/>
        <v>0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4.6291348760985831E-5</v>
      </c>
      <c r="E104" s="57">
        <f t="shared" si="21"/>
        <v>4.6291348760985831E-5</v>
      </c>
      <c r="F104" s="57">
        <f t="shared" si="21"/>
        <v>4.6291348760985831E-5</v>
      </c>
      <c r="G104" s="57">
        <f t="shared" si="21"/>
        <v>4.6289757297166033E-5</v>
      </c>
      <c r="H104" s="57">
        <f t="shared" si="21"/>
        <v>4.6289757297166027E-5</v>
      </c>
      <c r="I104" s="57">
        <f t="shared" si="21"/>
        <v>4.5794936025089708E-5</v>
      </c>
      <c r="J104" s="57">
        <f t="shared" si="21"/>
        <v>4.5303820689065043E-5</v>
      </c>
      <c r="K104" s="57">
        <f t="shared" si="21"/>
        <v>4.4816336508209358E-5</v>
      </c>
      <c r="L104" s="57">
        <f t="shared" si="21"/>
        <v>4.4332197356597192E-5</v>
      </c>
      <c r="M104" s="57">
        <f t="shared" si="21"/>
        <v>4.3849763897335741E-5</v>
      </c>
      <c r="N104" s="57">
        <f t="shared" si="21"/>
        <v>4.3358507773586884E-5</v>
      </c>
      <c r="O104" s="57">
        <f t="shared" si="21"/>
        <v>4.2789767933229098E-5</v>
      </c>
      <c r="P104" s="57">
        <f t="shared" si="21"/>
        <v>4.1702356476698361E-5</v>
      </c>
      <c r="Q104" s="57">
        <f t="shared" si="21"/>
        <v>3.6002464436255437E-5</v>
      </c>
      <c r="R104" s="57">
        <f t="shared" si="21"/>
        <v>3.5273856498615053E-5</v>
      </c>
      <c r="S104" s="57">
        <f t="shared" si="21"/>
        <v>3.4537037746886866E-5</v>
      </c>
      <c r="T104" s="57">
        <f t="shared" si="21"/>
        <v>3.3791563648611043E-5</v>
      </c>
      <c r="U104" s="57">
        <f t="shared" si="21"/>
        <v>3.3036990794972088E-5</v>
      </c>
      <c r="V104" s="57">
        <f t="shared" si="21"/>
        <v>3.2272879310383206E-5</v>
      </c>
      <c r="W104" s="57">
        <f t="shared" si="21"/>
        <v>3.1498795593269957E-5</v>
      </c>
      <c r="X104" s="57">
        <f t="shared" si="21"/>
        <v>3.0714315410158716E-5</v>
      </c>
      <c r="Y104" s="57">
        <f t="shared" si="21"/>
        <v>2.9919027363227565E-5</v>
      </c>
      <c r="Z104" s="57">
        <f t="shared" si="21"/>
        <v>2.9112536748564589E-5</v>
      </c>
      <c r="AA104" s="57">
        <f t="shared" si="21"/>
        <v>2.8294469818335346E-5</v>
      </c>
      <c r="AB104" s="57">
        <f t="shared" si="21"/>
        <v>2.746447845471676E-5</v>
      </c>
      <c r="AC104" s="57">
        <f t="shared" si="21"/>
        <v>2.6622245256638373E-5</v>
      </c>
      <c r="AD104" s="57">
        <f t="shared" si="21"/>
        <v>2.5767489031931123E-5</v>
      </c>
      <c r="AE104" s="57">
        <f t="shared" si="21"/>
        <v>2.4899970677282652E-5</v>
      </c>
      <c r="AF104" s="57">
        <f t="shared" si="21"/>
        <v>2.4019499416347261E-5</v>
      </c>
      <c r="AG104" s="57">
        <f t="shared" si="21"/>
        <v>2.3125939352421524E-5</v>
      </c>
      <c r="AH104" s="57">
        <f t="shared" si="21"/>
        <v>2.2219216276316082E-5</v>
      </c>
      <c r="AI104" s="57">
        <f t="shared" si="21"/>
        <v>2.1299324652572885E-5</v>
      </c>
      <c r="AJ104" s="57">
        <f t="shared" si="21"/>
        <v>2.0366334688260458E-5</v>
      </c>
      <c r="AK104" s="57">
        <f t="shared" si="21"/>
        <v>1.9420399368638095E-5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0.14442142866879693</v>
      </c>
      <c r="E105" s="57">
        <f t="shared" si="22"/>
        <v>0.14442142866879693</v>
      </c>
      <c r="F105" s="57">
        <f t="shared" si="22"/>
        <v>0.14442142866879693</v>
      </c>
      <c r="G105" s="57">
        <f t="shared" si="22"/>
        <v>0.14445084285476731</v>
      </c>
      <c r="H105" s="57">
        <f t="shared" si="22"/>
        <v>0.14445084285476731</v>
      </c>
      <c r="I105" s="57">
        <f t="shared" si="22"/>
        <v>0.15359636331072249</v>
      </c>
      <c r="J105" s="57">
        <f t="shared" si="22"/>
        <v>0.16267320202928631</v>
      </c>
      <c r="K105" s="57">
        <f t="shared" si="22"/>
        <v>0.17168206952542106</v>
      </c>
      <c r="L105" s="57">
        <f t="shared" si="22"/>
        <v>0.18062326480089738</v>
      </c>
      <c r="M105" s="57">
        <f t="shared" si="22"/>
        <v>0.18949437572628947</v>
      </c>
      <c r="N105" s="57">
        <f t="shared" si="22"/>
        <v>0.19827438942565426</v>
      </c>
      <c r="O105" s="57">
        <f t="shared" si="22"/>
        <v>0.20681504156817793</v>
      </c>
      <c r="P105" s="57">
        <f t="shared" si="22"/>
        <v>0.21411584306325157</v>
      </c>
      <c r="Q105" s="57">
        <f t="shared" si="22"/>
        <v>0.210554782623006</v>
      </c>
      <c r="R105" s="57">
        <f t="shared" si="22"/>
        <v>0.21788731546365908</v>
      </c>
      <c r="S105" s="57">
        <f t="shared" si="22"/>
        <v>0.22507681580956482</v>
      </c>
      <c r="T105" s="57">
        <f t="shared" si="22"/>
        <v>0.23211951756136867</v>
      </c>
      <c r="U105" s="57">
        <f t="shared" si="22"/>
        <v>0.23901148959158297</v>
      </c>
      <c r="V105" s="57">
        <f t="shared" si="22"/>
        <v>0.24574864326898349</v>
      </c>
      <c r="W105" s="57">
        <f t="shared" si="22"/>
        <v>0.25232674237581582</v>
      </c>
      <c r="X105" s="57">
        <f t="shared" si="22"/>
        <v>0.25874141571009196</v>
      </c>
      <c r="Y105" s="57">
        <f t="shared" si="22"/>
        <v>0.26498817267610025</v>
      </c>
      <c r="Z105" s="57">
        <f t="shared" si="22"/>
        <v>0.27106242217223081</v>
      </c>
      <c r="AA105" s="57">
        <f t="shared" si="22"/>
        <v>0.27695949508483964</v>
      </c>
      <c r="AB105" s="57">
        <f t="shared" si="22"/>
        <v>0.28267467068845104</v>
      </c>
      <c r="AC105" s="57">
        <f t="shared" si="22"/>
        <v>0.28820320723426801</v>
      </c>
      <c r="AD105" s="57">
        <f t="shared" si="22"/>
        <v>0.29354037697873547</v>
      </c>
      <c r="AE105" s="57">
        <f t="shared" si="22"/>
        <v>0.29868150585971109</v>
      </c>
      <c r="AF105" s="57">
        <f t="shared" si="22"/>
        <v>0.30362201796758492</v>
      </c>
      <c r="AG105" s="57">
        <f t="shared" si="22"/>
        <v>0.30835748488053938</v>
      </c>
      <c r="AH105" s="57">
        <f t="shared" si="22"/>
        <v>0.31288367983538651</v>
      </c>
      <c r="AI105" s="57">
        <f t="shared" si="22"/>
        <v>0.31719663658689667</v>
      </c>
      <c r="AJ105" s="57">
        <f t="shared" si="22"/>
        <v>0.32129271266870213</v>
      </c>
      <c r="AK105" s="57">
        <f t="shared" si="22"/>
        <v>0.3251686566081472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0.85553227998244208</v>
      </c>
      <c r="E106" s="57">
        <f t="shared" si="23"/>
        <v>0.85553227998244208</v>
      </c>
      <c r="F106" s="57">
        <f t="shared" si="23"/>
        <v>0.85553227998244208</v>
      </c>
      <c r="G106" s="57">
        <f t="shared" si="23"/>
        <v>0.85550286738793568</v>
      </c>
      <c r="H106" s="57">
        <f t="shared" si="23"/>
        <v>0.85550286738793546</v>
      </c>
      <c r="I106" s="57">
        <f t="shared" si="23"/>
        <v>0.84635784175325246</v>
      </c>
      <c r="J106" s="57">
        <f t="shared" si="23"/>
        <v>0.83728130727306393</v>
      </c>
      <c r="K106" s="57">
        <f t="shared" si="23"/>
        <v>0.82827188188655765</v>
      </c>
      <c r="L106" s="57">
        <f t="shared" si="23"/>
        <v>0.8193242775653673</v>
      </c>
      <c r="M106" s="57">
        <f t="shared" si="23"/>
        <v>0.8104081969501139</v>
      </c>
      <c r="N106" s="57">
        <f t="shared" si="23"/>
        <v>0.80132906050550001</v>
      </c>
      <c r="O106" s="57">
        <f t="shared" si="23"/>
        <v>0.79081791089846531</v>
      </c>
      <c r="P106" s="57">
        <f t="shared" si="23"/>
        <v>0.77072094618291498</v>
      </c>
      <c r="Q106" s="57">
        <f t="shared" si="23"/>
        <v>0.66537854930888496</v>
      </c>
      <c r="R106" s="57">
        <f t="shared" si="23"/>
        <v>0.6519128018898307</v>
      </c>
      <c r="S106" s="57">
        <f t="shared" si="23"/>
        <v>0.63829530653762978</v>
      </c>
      <c r="T106" s="57">
        <f t="shared" si="23"/>
        <v>0.62451784763793849</v>
      </c>
      <c r="U106" s="57">
        <f t="shared" si="23"/>
        <v>0.61057223034301378</v>
      </c>
      <c r="V106" s="57">
        <f t="shared" si="23"/>
        <v>0.59645032510438201</v>
      </c>
      <c r="W106" s="57">
        <f t="shared" si="23"/>
        <v>0.58214411832655477</v>
      </c>
      <c r="X106" s="57">
        <f t="shared" si="23"/>
        <v>0.5676457695503393</v>
      </c>
      <c r="Y106" s="57">
        <f t="shared" si="23"/>
        <v>0.55294767553828439</v>
      </c>
      <c r="Z106" s="57">
        <f t="shared" si="23"/>
        <v>0.5380425415809742</v>
      </c>
      <c r="AA106" s="57">
        <f t="shared" si="23"/>
        <v>0.5229234602681585</v>
      </c>
      <c r="AB106" s="57">
        <f t="shared" si="23"/>
        <v>0.50758399786993169</v>
      </c>
      <c r="AC106" s="57">
        <f t="shared" si="23"/>
        <v>0.49201828834720129</v>
      </c>
      <c r="AD106" s="57">
        <f t="shared" si="23"/>
        <v>0.47622113485468326</v>
      </c>
      <c r="AE106" s="57">
        <f t="shared" si="23"/>
        <v>0.46018811841113272</v>
      </c>
      <c r="AF106" s="57">
        <f t="shared" si="23"/>
        <v>0.44391571318880046</v>
      </c>
      <c r="AG106" s="57">
        <f t="shared" si="23"/>
        <v>0.42740140761652612</v>
      </c>
      <c r="AH106" s="57">
        <f t="shared" si="23"/>
        <v>0.41064383019923195</v>
      </c>
      <c r="AI106" s="57">
        <f t="shared" si="23"/>
        <v>0.39364287863350345</v>
      </c>
      <c r="AJ106" s="57">
        <f t="shared" si="23"/>
        <v>0.37639985044933283</v>
      </c>
      <c r="AK106" s="57">
        <f t="shared" si="23"/>
        <v>0.35891757303955263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1.8687696089390955E-7</v>
      </c>
      <c r="K111" s="57">
        <f t="shared" si="29"/>
        <v>1.2322515130762781E-6</v>
      </c>
      <c r="L111" s="57">
        <f t="shared" si="29"/>
        <v>8.1254363787716976E-6</v>
      </c>
      <c r="M111" s="57">
        <f t="shared" si="29"/>
        <v>5.3577559699307306E-5</v>
      </c>
      <c r="N111" s="57">
        <f t="shared" si="29"/>
        <v>3.5319156107215465E-4</v>
      </c>
      <c r="O111" s="57">
        <f t="shared" si="29"/>
        <v>2.3242577654235814E-3</v>
      </c>
      <c r="P111" s="57">
        <f t="shared" si="29"/>
        <v>1.5121327908603009E-2</v>
      </c>
      <c r="Q111" s="57">
        <f t="shared" si="29"/>
        <v>9.0049661328693936E-2</v>
      </c>
      <c r="R111" s="57">
        <f t="shared" si="29"/>
        <v>9.3648717645055654E-2</v>
      </c>
      <c r="S111" s="57">
        <f t="shared" si="29"/>
        <v>9.7364741687274395E-2</v>
      </c>
      <c r="T111" s="57">
        <f t="shared" si="29"/>
        <v>0.10119892200402919</v>
      </c>
      <c r="U111" s="57">
        <f t="shared" si="29"/>
        <v>0.10515218642279421</v>
      </c>
      <c r="V111" s="57">
        <f t="shared" si="29"/>
        <v>0.10922517435492794</v>
      </c>
      <c r="W111" s="57">
        <f t="shared" si="29"/>
        <v>0.11341820844091872</v>
      </c>
      <c r="X111" s="57">
        <f t="shared" si="29"/>
        <v>0.11773126581296117</v>
      </c>
      <c r="Y111" s="57">
        <f t="shared" si="29"/>
        <v>0.12216394930984019</v>
      </c>
      <c r="Z111" s="57">
        <f t="shared" si="29"/>
        <v>0.12671545904123283</v>
      </c>
      <c r="AA111" s="57">
        <f t="shared" si="29"/>
        <v>0.13138456476412408</v>
      </c>
      <c r="AB111" s="57">
        <f t="shared" si="29"/>
        <v>0.13616957960181084</v>
      </c>
      <c r="AC111" s="57">
        <f t="shared" si="29"/>
        <v>0.14106833570421518</v>
      </c>
      <c r="AD111" s="57">
        <f t="shared" si="29"/>
        <v>0.14607816251473282</v>
      </c>
      <c r="AE111" s="57">
        <f t="shared" si="29"/>
        <v>0.15119586837082813</v>
      </c>
      <c r="AF111" s="57">
        <f t="shared" si="29"/>
        <v>0.15641772621970348</v>
      </c>
      <c r="AG111" s="57">
        <f t="shared" si="29"/>
        <v>0.16173946427269742</v>
      </c>
      <c r="AH111" s="57">
        <f t="shared" si="29"/>
        <v>0.16715626244814216</v>
      </c>
      <c r="AI111" s="57">
        <f t="shared" si="29"/>
        <v>0.17266275545732801</v>
      </c>
      <c r="AJ111" s="57">
        <f t="shared" si="29"/>
        <v>0.17825304336678602</v>
      </c>
      <c r="AK111" s="57">
        <f>AK72*AK139/SUMPRODUCT(AK$62:AK$73,AK$129:AK$140)</f>
        <v>0.18392071041704017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1.8048875378997826E-7</v>
      </c>
      <c r="Q112" s="57">
        <f t="shared" si="30"/>
        <v>3.3981004274978875E-2</v>
      </c>
      <c r="R112" s="57">
        <f t="shared" si="30"/>
        <v>3.6515891144955889E-2</v>
      </c>
      <c r="S112" s="57">
        <f t="shared" si="30"/>
        <v>3.9228598927784089E-2</v>
      </c>
      <c r="T112" s="57">
        <f t="shared" si="30"/>
        <v>4.2129921233015073E-2</v>
      </c>
      <c r="U112" s="57">
        <f t="shared" si="30"/>
        <v>4.5231056651814081E-2</v>
      </c>
      <c r="V112" s="57">
        <f t="shared" si="30"/>
        <v>4.8543584392396116E-2</v>
      </c>
      <c r="W112" s="57">
        <f t="shared" si="30"/>
        <v>5.2079432061117453E-2</v>
      </c>
      <c r="X112" s="57">
        <f t="shared" si="30"/>
        <v>5.5850834611197449E-2</v>
      </c>
      <c r="Y112" s="57">
        <f t="shared" si="30"/>
        <v>5.9870283448411867E-2</v>
      </c>
      <c r="Z112" s="57">
        <f t="shared" si="30"/>
        <v>6.415046466881387E-2</v>
      </c>
      <c r="AA112" s="57">
        <f t="shared" si="30"/>
        <v>6.870418541305956E-2</v>
      </c>
      <c r="AB112" s="57">
        <f t="shared" si="30"/>
        <v>7.3544287361351768E-2</v>
      </c>
      <c r="AC112" s="57">
        <f t="shared" si="30"/>
        <v>7.8683546469058965E-2</v>
      </c>
      <c r="AD112" s="57">
        <f t="shared" si="30"/>
        <v>8.4134558162816439E-2</v>
      </c>
      <c r="AE112" s="57">
        <f t="shared" si="30"/>
        <v>8.9909607387650664E-2</v>
      </c>
      <c r="AF112" s="57">
        <f t="shared" si="30"/>
        <v>9.602052312449473E-2</v>
      </c>
      <c r="AG112" s="57">
        <f t="shared" si="30"/>
        <v>0.10247851729088481</v>
      </c>
      <c r="AH112" s="57">
        <f t="shared" si="30"/>
        <v>0.10929400830096306</v>
      </c>
      <c r="AI112" s="57">
        <f t="shared" si="30"/>
        <v>0.1164764299976193</v>
      </c>
      <c r="AJ112" s="57">
        <f t="shared" si="30"/>
        <v>0.12403402718049072</v>
      </c>
      <c r="AK112" s="57">
        <f>AK73*AK140/SUMPRODUCT(AK$62:AK$73,AK$129:AK$140)</f>
        <v>0.13197363953589139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24.923742200455415</v>
      </c>
      <c r="E146" s="55">
        <f t="shared" ref="E146:AK146" si="32">E$84*E$11/1000</f>
        <v>24.923742200455418</v>
      </c>
      <c r="F146" s="55">
        <f t="shared" si="32"/>
        <v>24.923742200455418</v>
      </c>
      <c r="G146" s="55">
        <f t="shared" si="32"/>
        <v>24.923742200455418</v>
      </c>
      <c r="H146" s="55">
        <f t="shared" si="32"/>
        <v>24.923742200455418</v>
      </c>
      <c r="I146" s="55">
        <f t="shared" si="32"/>
        <v>24.923742200455418</v>
      </c>
      <c r="J146" s="55">
        <f t="shared" si="32"/>
        <v>24.923742200455418</v>
      </c>
      <c r="K146" s="55">
        <f t="shared" si="32"/>
        <v>24.795883402967082</v>
      </c>
      <c r="L146" s="55">
        <f t="shared" si="32"/>
        <v>24.668680521109863</v>
      </c>
      <c r="M146" s="55">
        <f t="shared" si="32"/>
        <v>24.542130190036573</v>
      </c>
      <c r="N146" s="55">
        <f t="shared" si="32"/>
        <v>24.416229062161687</v>
      </c>
      <c r="O146" s="55">
        <f t="shared" si="32"/>
        <v>24.290973807072803</v>
      </c>
      <c r="P146" s="55">
        <f t="shared" si="32"/>
        <v>24.166361111442519</v>
      </c>
      <c r="Q146" s="55">
        <f t="shared" si="32"/>
        <v>24.042387678940816</v>
      </c>
      <c r="R146" s="55">
        <f t="shared" si="32"/>
        <v>23.977473232207675</v>
      </c>
      <c r="S146" s="55">
        <f t="shared" si="32"/>
        <v>23.912734054480708</v>
      </c>
      <c r="T146" s="55">
        <f t="shared" si="32"/>
        <v>23.848169672533608</v>
      </c>
      <c r="U146" s="55">
        <f t="shared" si="32"/>
        <v>23.78377961441776</v>
      </c>
      <c r="V146" s="55">
        <f t="shared" si="32"/>
        <v>23.719563409458825</v>
      </c>
      <c r="W146" s="55">
        <f t="shared" si="32"/>
        <v>23.655520588253282</v>
      </c>
      <c r="X146" s="55">
        <f t="shared" si="32"/>
        <v>23.591650682665001</v>
      </c>
      <c r="Y146" s="55">
        <f t="shared" si="32"/>
        <v>23.527953225821804</v>
      </c>
      <c r="Z146" s="55">
        <f t="shared" si="32"/>
        <v>23.46442775211208</v>
      </c>
      <c r="AA146" s="55">
        <f t="shared" si="32"/>
        <v>23.401073797181372</v>
      </c>
      <c r="AB146" s="55">
        <f t="shared" si="32"/>
        <v>23.337890897928983</v>
      </c>
      <c r="AC146" s="55">
        <f t="shared" si="32"/>
        <v>23.274878592504567</v>
      </c>
      <c r="AD146" s="55">
        <f t="shared" si="32"/>
        <v>23.212036420304802</v>
      </c>
      <c r="AE146" s="55">
        <f t="shared" si="32"/>
        <v>23.149363921969975</v>
      </c>
      <c r="AF146" s="55">
        <f t="shared" si="32"/>
        <v>23.111861952416383</v>
      </c>
      <c r="AG146" s="55">
        <f t="shared" si="32"/>
        <v>23.074420736053472</v>
      </c>
      <c r="AH146" s="55">
        <f t="shared" si="32"/>
        <v>23.037040174461065</v>
      </c>
      <c r="AI146" s="55">
        <f t="shared" si="32"/>
        <v>22.999720169378438</v>
      </c>
      <c r="AJ146" s="55">
        <f t="shared" si="32"/>
        <v>22.962460622704047</v>
      </c>
      <c r="AK146" s="55">
        <f t="shared" si="32"/>
        <v>22.925261436495262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0</v>
      </c>
      <c r="E147" s="54">
        <f t="shared" ref="E147:AK154" si="33">E$146*E91</f>
        <v>0</v>
      </c>
      <c r="F147" s="54">
        <f t="shared" si="33"/>
        <v>0</v>
      </c>
      <c r="G147" s="54">
        <f t="shared" si="33"/>
        <v>0</v>
      </c>
      <c r="H147" s="54">
        <f t="shared" si="33"/>
        <v>0</v>
      </c>
      <c r="I147" s="54">
        <f t="shared" si="33"/>
        <v>0</v>
      </c>
      <c r="J147" s="54">
        <f t="shared" si="33"/>
        <v>0</v>
      </c>
      <c r="K147" s="54">
        <f t="shared" si="33"/>
        <v>0</v>
      </c>
      <c r="L147" s="54">
        <f t="shared" si="33"/>
        <v>0</v>
      </c>
      <c r="M147" s="54">
        <f t="shared" si="33"/>
        <v>0</v>
      </c>
      <c r="N147" s="54">
        <f t="shared" si="33"/>
        <v>0</v>
      </c>
      <c r="O147" s="54">
        <f t="shared" si="33"/>
        <v>0</v>
      </c>
      <c r="P147" s="54">
        <f t="shared" si="33"/>
        <v>0</v>
      </c>
      <c r="Q147" s="54">
        <f t="shared" si="33"/>
        <v>0</v>
      </c>
      <c r="R147" s="54">
        <f t="shared" si="33"/>
        <v>0</v>
      </c>
      <c r="S147" s="54">
        <f t="shared" si="33"/>
        <v>0</v>
      </c>
      <c r="T147" s="54">
        <f t="shared" si="33"/>
        <v>0</v>
      </c>
      <c r="U147" s="54">
        <f t="shared" si="33"/>
        <v>0</v>
      </c>
      <c r="V147" s="54">
        <f t="shared" si="33"/>
        <v>0</v>
      </c>
      <c r="W147" s="54">
        <f t="shared" si="33"/>
        <v>0</v>
      </c>
      <c r="X147" s="54">
        <f t="shared" si="33"/>
        <v>0</v>
      </c>
      <c r="Y147" s="54">
        <f t="shared" si="33"/>
        <v>0</v>
      </c>
      <c r="Z147" s="54">
        <f t="shared" si="33"/>
        <v>0</v>
      </c>
      <c r="AA147" s="54">
        <f t="shared" si="33"/>
        <v>0</v>
      </c>
      <c r="AB147" s="54">
        <f t="shared" si="33"/>
        <v>0</v>
      </c>
      <c r="AC147" s="54">
        <f t="shared" si="33"/>
        <v>0</v>
      </c>
      <c r="AD147" s="54">
        <f t="shared" si="33"/>
        <v>0</v>
      </c>
      <c r="AE147" s="54">
        <f t="shared" si="33"/>
        <v>0</v>
      </c>
      <c r="AF147" s="54">
        <f t="shared" si="33"/>
        <v>0</v>
      </c>
      <c r="AG147" s="54">
        <f t="shared" si="33"/>
        <v>0</v>
      </c>
      <c r="AH147" s="54">
        <f t="shared" si="33"/>
        <v>0</v>
      </c>
      <c r="AI147" s="54">
        <f t="shared" si="33"/>
        <v>0</v>
      </c>
      <c r="AJ147" s="54">
        <f t="shared" si="33"/>
        <v>0</v>
      </c>
      <c r="AK147" s="54">
        <f t="shared" si="33"/>
        <v>0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0</v>
      </c>
      <c r="E148" s="54">
        <f t="shared" si="34"/>
        <v>0</v>
      </c>
      <c r="F148" s="54">
        <f t="shared" si="34"/>
        <v>0</v>
      </c>
      <c r="G148" s="54">
        <f t="shared" si="34"/>
        <v>0</v>
      </c>
      <c r="H148" s="54">
        <f t="shared" si="34"/>
        <v>0</v>
      </c>
      <c r="I148" s="54">
        <f t="shared" si="34"/>
        <v>0</v>
      </c>
      <c r="J148" s="54">
        <f t="shared" si="34"/>
        <v>0</v>
      </c>
      <c r="K148" s="54">
        <f t="shared" si="34"/>
        <v>0</v>
      </c>
      <c r="L148" s="54">
        <f t="shared" si="34"/>
        <v>0</v>
      </c>
      <c r="M148" s="54">
        <f t="shared" si="34"/>
        <v>0</v>
      </c>
      <c r="N148" s="54">
        <f t="shared" si="34"/>
        <v>0</v>
      </c>
      <c r="O148" s="54">
        <f t="shared" si="34"/>
        <v>0</v>
      </c>
      <c r="P148" s="54">
        <f t="shared" si="34"/>
        <v>0</v>
      </c>
      <c r="Q148" s="54">
        <f t="shared" si="34"/>
        <v>0</v>
      </c>
      <c r="R148" s="54">
        <f t="shared" si="34"/>
        <v>0</v>
      </c>
      <c r="S148" s="54">
        <f t="shared" si="34"/>
        <v>0</v>
      </c>
      <c r="T148" s="54">
        <f t="shared" si="33"/>
        <v>0</v>
      </c>
      <c r="U148" s="54">
        <f t="shared" si="33"/>
        <v>0</v>
      </c>
      <c r="V148" s="54">
        <f t="shared" si="33"/>
        <v>0</v>
      </c>
      <c r="W148" s="54">
        <f t="shared" si="33"/>
        <v>0</v>
      </c>
      <c r="X148" s="54">
        <f t="shared" si="33"/>
        <v>0</v>
      </c>
      <c r="Y148" s="54">
        <f t="shared" si="33"/>
        <v>0</v>
      </c>
      <c r="Z148" s="54">
        <f t="shared" si="33"/>
        <v>0</v>
      </c>
      <c r="AA148" s="54">
        <f t="shared" si="33"/>
        <v>0</v>
      </c>
      <c r="AB148" s="54">
        <f t="shared" si="33"/>
        <v>0</v>
      </c>
      <c r="AC148" s="54">
        <f t="shared" si="33"/>
        <v>0</v>
      </c>
      <c r="AD148" s="54">
        <f t="shared" si="33"/>
        <v>0</v>
      </c>
      <c r="AE148" s="54">
        <f t="shared" si="33"/>
        <v>0</v>
      </c>
      <c r="AF148" s="54">
        <f t="shared" si="33"/>
        <v>0</v>
      </c>
      <c r="AG148" s="54">
        <f t="shared" si="33"/>
        <v>0</v>
      </c>
      <c r="AH148" s="54">
        <f t="shared" si="33"/>
        <v>0</v>
      </c>
      <c r="AI148" s="54">
        <f t="shared" si="33"/>
        <v>0</v>
      </c>
      <c r="AJ148" s="54">
        <f t="shared" si="33"/>
        <v>0</v>
      </c>
      <c r="AK148" s="54">
        <f t="shared" si="33"/>
        <v>0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24.923742200455415</v>
      </c>
      <c r="E151" s="54">
        <f t="shared" si="33"/>
        <v>24.923742200455418</v>
      </c>
      <c r="F151" s="54">
        <f t="shared" si="33"/>
        <v>24.923742200455418</v>
      </c>
      <c r="G151" s="54">
        <f t="shared" si="33"/>
        <v>24.923742200455418</v>
      </c>
      <c r="H151" s="54">
        <f t="shared" si="33"/>
        <v>24.923742200455418</v>
      </c>
      <c r="I151" s="54">
        <f t="shared" si="33"/>
        <v>24.923742200455418</v>
      </c>
      <c r="J151" s="54">
        <f t="shared" si="33"/>
        <v>24.923742200455418</v>
      </c>
      <c r="K151" s="54">
        <f t="shared" si="33"/>
        <v>24.795883402967082</v>
      </c>
      <c r="L151" s="54">
        <f t="shared" si="33"/>
        <v>24.668680521109863</v>
      </c>
      <c r="M151" s="54">
        <f t="shared" si="33"/>
        <v>24.542130190036573</v>
      </c>
      <c r="N151" s="54">
        <f t="shared" si="33"/>
        <v>24.416229062161687</v>
      </c>
      <c r="O151" s="54">
        <f t="shared" si="33"/>
        <v>24.290973807072803</v>
      </c>
      <c r="P151" s="54">
        <f t="shared" si="33"/>
        <v>24.166361111442519</v>
      </c>
      <c r="Q151" s="54">
        <f t="shared" si="33"/>
        <v>24.042387678940816</v>
      </c>
      <c r="R151" s="54">
        <f t="shared" si="33"/>
        <v>23.977473232207675</v>
      </c>
      <c r="S151" s="54">
        <f t="shared" si="33"/>
        <v>23.912734054480708</v>
      </c>
      <c r="T151" s="54">
        <f t="shared" si="33"/>
        <v>23.848169672533608</v>
      </c>
      <c r="U151" s="54">
        <f t="shared" si="33"/>
        <v>23.78377961441776</v>
      </c>
      <c r="V151" s="54">
        <f t="shared" si="33"/>
        <v>23.719563409458825</v>
      </c>
      <c r="W151" s="54">
        <f t="shared" si="33"/>
        <v>23.655520588253282</v>
      </c>
      <c r="X151" s="54">
        <f t="shared" si="33"/>
        <v>23.591650682665001</v>
      </c>
      <c r="Y151" s="54">
        <f t="shared" si="33"/>
        <v>23.527953225821804</v>
      </c>
      <c r="Z151" s="54">
        <f t="shared" si="33"/>
        <v>23.46442775211208</v>
      </c>
      <c r="AA151" s="54">
        <f t="shared" si="33"/>
        <v>23.401073797181372</v>
      </c>
      <c r="AB151" s="54">
        <f t="shared" si="33"/>
        <v>23.337890897928983</v>
      </c>
      <c r="AC151" s="54">
        <f t="shared" si="33"/>
        <v>23.274878592504567</v>
      </c>
      <c r="AD151" s="54">
        <f t="shared" si="33"/>
        <v>23.212036420304802</v>
      </c>
      <c r="AE151" s="54">
        <f t="shared" si="33"/>
        <v>23.149363921969975</v>
      </c>
      <c r="AF151" s="54">
        <f t="shared" si="33"/>
        <v>23.111861952416383</v>
      </c>
      <c r="AG151" s="54">
        <f t="shared" si="33"/>
        <v>23.074420736053472</v>
      </c>
      <c r="AH151" s="54">
        <f t="shared" si="33"/>
        <v>23.037040174461065</v>
      </c>
      <c r="AI151" s="54">
        <f t="shared" si="33"/>
        <v>22.999720169378438</v>
      </c>
      <c r="AJ151" s="54">
        <f t="shared" si="33"/>
        <v>22.962460622704047</v>
      </c>
      <c r="AK151" s="54">
        <f t="shared" si="33"/>
        <v>22.925261436495262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0</v>
      </c>
      <c r="X154" s="54">
        <f t="shared" si="33"/>
        <v>0</v>
      </c>
      <c r="Y154" s="54">
        <f t="shared" si="33"/>
        <v>0</v>
      </c>
      <c r="Z154" s="54">
        <f t="shared" si="33"/>
        <v>0</v>
      </c>
      <c r="AA154" s="54">
        <f t="shared" si="33"/>
        <v>0</v>
      </c>
      <c r="AB154" s="54">
        <f t="shared" si="33"/>
        <v>0</v>
      </c>
      <c r="AC154" s="54">
        <f t="shared" si="33"/>
        <v>0</v>
      </c>
      <c r="AD154" s="54">
        <f t="shared" si="33"/>
        <v>0</v>
      </c>
      <c r="AE154" s="54">
        <f t="shared" si="33"/>
        <v>0</v>
      </c>
      <c r="AF154" s="54">
        <f t="shared" si="33"/>
        <v>0</v>
      </c>
      <c r="AG154" s="54">
        <f t="shared" si="33"/>
        <v>0</v>
      </c>
      <c r="AH154" s="54">
        <f t="shared" si="33"/>
        <v>0</v>
      </c>
      <c r="AI154" s="54">
        <f t="shared" si="33"/>
        <v>0</v>
      </c>
      <c r="AJ154" s="54">
        <f t="shared" si="33"/>
        <v>0</v>
      </c>
      <c r="AK154" s="54">
        <f t="shared" si="33"/>
        <v>0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9.0218045310440012</v>
      </c>
      <c r="E157" s="55">
        <f t="shared" ref="E157:AK157" si="35">E$85*E$11/1000</f>
        <v>9.0218045310440012</v>
      </c>
      <c r="F157" s="55">
        <f t="shared" si="35"/>
        <v>9.0218045310440012</v>
      </c>
      <c r="G157" s="55">
        <f t="shared" si="35"/>
        <v>9.0218045310440012</v>
      </c>
      <c r="H157" s="55">
        <f t="shared" si="35"/>
        <v>9.0218045310440012</v>
      </c>
      <c r="I157" s="55">
        <f t="shared" si="35"/>
        <v>9.0218045310440012</v>
      </c>
      <c r="J157" s="55">
        <f t="shared" si="35"/>
        <v>9.0218045310440012</v>
      </c>
      <c r="K157" s="55">
        <f t="shared" si="35"/>
        <v>8.9755226737997464</v>
      </c>
      <c r="L157" s="55">
        <f t="shared" si="35"/>
        <v>8.9294782424831549</v>
      </c>
      <c r="M157" s="55">
        <f t="shared" si="35"/>
        <v>8.8836700190992168</v>
      </c>
      <c r="N157" s="55">
        <f t="shared" si="35"/>
        <v>8.8380967919012381</v>
      </c>
      <c r="O157" s="55">
        <f t="shared" si="35"/>
        <v>8.7927573553587859</v>
      </c>
      <c r="P157" s="55">
        <f t="shared" si="35"/>
        <v>8.7476505101257978</v>
      </c>
      <c r="Q157" s="55">
        <f t="shared" si="35"/>
        <v>8.7027750630088523</v>
      </c>
      <c r="R157" s="55">
        <f t="shared" si="35"/>
        <v>8.6792775703387264</v>
      </c>
      <c r="S157" s="55">
        <f t="shared" si="35"/>
        <v>8.6558435208988129</v>
      </c>
      <c r="T157" s="55">
        <f t="shared" si="35"/>
        <v>8.632472743392384</v>
      </c>
      <c r="U157" s="55">
        <f t="shared" si="35"/>
        <v>8.6091650669852218</v>
      </c>
      <c r="V157" s="55">
        <f t="shared" si="35"/>
        <v>8.5859203213043607</v>
      </c>
      <c r="W157" s="55">
        <f t="shared" si="35"/>
        <v>8.5627383364368352</v>
      </c>
      <c r="X157" s="55">
        <f t="shared" si="35"/>
        <v>8.5396189429284561</v>
      </c>
      <c r="Y157" s="55">
        <f t="shared" si="35"/>
        <v>8.5165619717825489</v>
      </c>
      <c r="Z157" s="55">
        <f t="shared" si="35"/>
        <v>8.4935672544587337</v>
      </c>
      <c r="AA157" s="55">
        <f t="shared" si="35"/>
        <v>8.4706346228716942</v>
      </c>
      <c r="AB157" s="55">
        <f t="shared" si="35"/>
        <v>8.4477639093899395</v>
      </c>
      <c r="AC157" s="55">
        <f t="shared" si="35"/>
        <v>8.4249549468345872</v>
      </c>
      <c r="AD157" s="55">
        <f t="shared" si="35"/>
        <v>8.4022075684781328</v>
      </c>
      <c r="AE157" s="55">
        <f t="shared" si="35"/>
        <v>8.3795216080432393</v>
      </c>
      <c r="AF157" s="55">
        <f t="shared" si="35"/>
        <v>8.3659467830382113</v>
      </c>
      <c r="AG157" s="55">
        <f t="shared" si="35"/>
        <v>8.3523939492496897</v>
      </c>
      <c r="AH157" s="55">
        <f t="shared" si="35"/>
        <v>8.3388630710519056</v>
      </c>
      <c r="AI157" s="55">
        <f t="shared" si="35"/>
        <v>8.325354112876802</v>
      </c>
      <c r="AJ157" s="55">
        <f t="shared" si="35"/>
        <v>8.3118670392139435</v>
      </c>
      <c r="AK157" s="55">
        <f t="shared" si="35"/>
        <v>8.2984018146104148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4.1763150000000008E-4</v>
      </c>
      <c r="E161" s="55">
        <f t="shared" si="37"/>
        <v>4.1763150000000008E-4</v>
      </c>
      <c r="F161" s="55">
        <f t="shared" si="37"/>
        <v>4.1763150000000008E-4</v>
      </c>
      <c r="G161" s="55">
        <f t="shared" si="37"/>
        <v>4.1761714212449962E-4</v>
      </c>
      <c r="H161" s="55">
        <f t="shared" si="37"/>
        <v>4.1761714212449957E-4</v>
      </c>
      <c r="I161" s="55">
        <f t="shared" si="37"/>
        <v>4.131529613300245E-4</v>
      </c>
      <c r="J161" s="55">
        <f t="shared" si="37"/>
        <v>4.0872221476621196E-4</v>
      </c>
      <c r="K161" s="55">
        <f t="shared" si="37"/>
        <v>4.0225004448607242E-4</v>
      </c>
      <c r="L161" s="55">
        <f t="shared" si="37"/>
        <v>3.9586339173720386E-4</v>
      </c>
      <c r="M161" s="55">
        <f t="shared" si="37"/>
        <v>3.8954683287934075E-4</v>
      </c>
      <c r="N161" s="55">
        <f t="shared" si="37"/>
        <v>3.8320668845536312E-4</v>
      </c>
      <c r="O161" s="55">
        <f t="shared" si="37"/>
        <v>3.7624004672899569E-4</v>
      </c>
      <c r="P161" s="55">
        <f t="shared" si="37"/>
        <v>3.6479763990683828E-4</v>
      </c>
      <c r="Q161" s="55">
        <f t="shared" si="37"/>
        <v>3.1332134970270687E-4</v>
      </c>
      <c r="R161" s="55">
        <f t="shared" si="37"/>
        <v>3.0615159152777653E-4</v>
      </c>
      <c r="S161" s="55">
        <f t="shared" si="37"/>
        <v>2.9894719441242841E-4</v>
      </c>
      <c r="T161" s="55">
        <f t="shared" si="37"/>
        <v>2.9170475215324371E-4</v>
      </c>
      <c r="U161" s="55">
        <f t="shared" si="37"/>
        <v>2.8442090707038605E-4</v>
      </c>
      <c r="V161" s="55">
        <f t="shared" si="37"/>
        <v>2.7709237029802222E-4</v>
      </c>
      <c r="W161" s="55">
        <f t="shared" si="37"/>
        <v>2.6971594457808032E-4</v>
      </c>
      <c r="X161" s="55">
        <f t="shared" si="37"/>
        <v>2.6228854969567077E-4</v>
      </c>
      <c r="Y161" s="55">
        <f t="shared" si="37"/>
        <v>2.548072506743854E-4</v>
      </c>
      <c r="Z161" s="55">
        <f t="shared" si="37"/>
        <v>2.4726928882183471E-4</v>
      </c>
      <c r="AA161" s="55">
        <f t="shared" si="37"/>
        <v>2.3967211567898955E-4</v>
      </c>
      <c r="AB161" s="55">
        <f t="shared" si="37"/>
        <v>2.3201342987997381E-4</v>
      </c>
      <c r="AC161" s="55">
        <f t="shared" si="37"/>
        <v>2.2429121687075909E-4</v>
      </c>
      <c r="AD161" s="55">
        <f t="shared" si="37"/>
        <v>2.1650379136476896E-4</v>
      </c>
      <c r="AE161" s="55">
        <f t="shared" si="37"/>
        <v>2.0864984232993303E-4</v>
      </c>
      <c r="AF161" s="55">
        <f t="shared" si="37"/>
        <v>2.0094585387237857E-4</v>
      </c>
      <c r="AG161" s="55">
        <f t="shared" si="37"/>
        <v>1.9315695591788081E-4</v>
      </c>
      <c r="AH161" s="55">
        <f t="shared" si="37"/>
        <v>1.8528300207428761E-4</v>
      </c>
      <c r="AI161" s="55">
        <f t="shared" si="37"/>
        <v>1.7732442009779593E-4</v>
      </c>
      <c r="AJ161" s="55">
        <f t="shared" si="37"/>
        <v>1.6928226600495169E-4</v>
      </c>
      <c r="AK161" s="55">
        <f t="shared" si="37"/>
        <v>1.6115827736116532E-4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1.3029418995440001</v>
      </c>
      <c r="E162" s="55">
        <f t="shared" si="37"/>
        <v>1.3029418995440001</v>
      </c>
      <c r="F162" s="55">
        <f t="shared" si="37"/>
        <v>1.3029418995440001</v>
      </c>
      <c r="G162" s="55">
        <f t="shared" si="37"/>
        <v>1.3032072685802647</v>
      </c>
      <c r="H162" s="55">
        <f t="shared" si="37"/>
        <v>1.3032072685802647</v>
      </c>
      <c r="I162" s="55">
        <f t="shared" si="37"/>
        <v>1.3857163664685568</v>
      </c>
      <c r="J162" s="55">
        <f t="shared" si="37"/>
        <v>1.4676058311472515</v>
      </c>
      <c r="K162" s="55">
        <f t="shared" si="37"/>
        <v>1.5409363077102811</v>
      </c>
      <c r="L162" s="55">
        <f t="shared" si="37"/>
        <v>1.6128715131258866</v>
      </c>
      <c r="M162" s="55">
        <f t="shared" si="37"/>
        <v>1.6834055044275602</v>
      </c>
      <c r="N162" s="55">
        <f t="shared" si="37"/>
        <v>1.7523682450990516</v>
      </c>
      <c r="O162" s="55">
        <f t="shared" si="37"/>
        <v>1.8184744779474296</v>
      </c>
      <c r="P162" s="55">
        <f t="shared" si="37"/>
        <v>1.8730105637982679</v>
      </c>
      <c r="Q162" s="55">
        <f t="shared" si="37"/>
        <v>1.8324109116087464</v>
      </c>
      <c r="R162" s="55">
        <f t="shared" si="37"/>
        <v>1.8911044899650546</v>
      </c>
      <c r="S162" s="55">
        <f t="shared" si="37"/>
        <v>1.9482296978297571</v>
      </c>
      <c r="T162" s="55">
        <f t="shared" si="37"/>
        <v>2.0037654085579049</v>
      </c>
      <c r="U162" s="55">
        <f t="shared" si="37"/>
        <v>2.0576893667999578</v>
      </c>
      <c r="V162" s="55">
        <f t="shared" si="37"/>
        <v>2.1099782701761414</v>
      </c>
      <c r="W162" s="55">
        <f t="shared" si="37"/>
        <v>2.1606078702496192</v>
      </c>
      <c r="X162" s="55">
        <f t="shared" si="37"/>
        <v>2.2095530949180278</v>
      </c>
      <c r="Y162" s="55">
        <f t="shared" si="37"/>
        <v>2.2567881943854231</v>
      </c>
      <c r="Z162" s="55">
        <f t="shared" si="37"/>
        <v>2.3022869128763288</v>
      </c>
      <c r="AA162" s="55">
        <f t="shared" si="37"/>
        <v>2.3460226881987056</v>
      </c>
      <c r="AB162" s="55">
        <f t="shared" si="37"/>
        <v>2.387968881140583</v>
      </c>
      <c r="AC162" s="55">
        <f t="shared" si="37"/>
        <v>2.4280990364819401</v>
      </c>
      <c r="AD162" s="55">
        <f t="shared" si="37"/>
        <v>2.4663871771046555</v>
      </c>
      <c r="AE162" s="55">
        <f t="shared" si="37"/>
        <v>2.5028081322743425</v>
      </c>
      <c r="AF162" s="55">
        <f t="shared" si="37"/>
        <v>2.5400856444754871</v>
      </c>
      <c r="AG162" s="55">
        <f t="shared" si="37"/>
        <v>2.5755231909220697</v>
      </c>
      <c r="AH162" s="55">
        <f t="shared" si="37"/>
        <v>2.6090941633141322</v>
      </c>
      <c r="AI162" s="55">
        <f t="shared" si="37"/>
        <v>2.6407743229994085</v>
      </c>
      <c r="AJ162" s="55">
        <f t="shared" si="37"/>
        <v>2.6705423083706217</v>
      </c>
      <c r="AK162" s="55">
        <f t="shared" si="37"/>
        <v>2.6983801700514798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7.7184450000000009</v>
      </c>
      <c r="E163" s="55">
        <f t="shared" si="37"/>
        <v>7.7184450000000009</v>
      </c>
      <c r="F163" s="55">
        <f t="shared" si="37"/>
        <v>7.7184450000000009</v>
      </c>
      <c r="G163" s="55">
        <f t="shared" si="37"/>
        <v>7.7181796453216132</v>
      </c>
      <c r="H163" s="55">
        <f t="shared" si="37"/>
        <v>7.7181796453216114</v>
      </c>
      <c r="I163" s="55">
        <f t="shared" si="37"/>
        <v>7.635675011614115</v>
      </c>
      <c r="J163" s="55">
        <f t="shared" si="37"/>
        <v>7.5537882917145724</v>
      </c>
      <c r="K163" s="55">
        <f t="shared" si="37"/>
        <v>7.4341730559435835</v>
      </c>
      <c r="L163" s="55">
        <f t="shared" si="37"/>
        <v>7.3161383100581769</v>
      </c>
      <c r="M163" s="55">
        <f t="shared" si="37"/>
        <v>7.1993990024779801</v>
      </c>
      <c r="N163" s="55">
        <f t="shared" si="37"/>
        <v>7.0822237989108929</v>
      </c>
      <c r="O163" s="55">
        <f t="shared" si="37"/>
        <v>6.95347000280195</v>
      </c>
      <c r="P163" s="55">
        <f t="shared" si="37"/>
        <v>6.7419974780416139</v>
      </c>
      <c r="Q163" s="55">
        <f t="shared" si="37"/>
        <v>5.7906398463863704</v>
      </c>
      <c r="R163" s="55">
        <f t="shared" si="37"/>
        <v>5.6581321592590816</v>
      </c>
      <c r="S163" s="55">
        <f t="shared" si="37"/>
        <v>5.5249842935138647</v>
      </c>
      <c r="T163" s="55">
        <f t="shared" si="37"/>
        <v>5.391133297496582</v>
      </c>
      <c r="U163" s="55">
        <f t="shared" si="37"/>
        <v>5.2565171163403281</v>
      </c>
      <c r="V163" s="55">
        <f t="shared" si="37"/>
        <v>5.1210749669623059</v>
      </c>
      <c r="W163" s="55">
        <f t="shared" si="37"/>
        <v>4.9847477593260114</v>
      </c>
      <c r="X163" s="55">
        <f t="shared" si="37"/>
        <v>4.8474785665252789</v>
      </c>
      <c r="Y163" s="55">
        <f t="shared" si="37"/>
        <v>4.7092131458749087</v>
      </c>
      <c r="Z163" s="55">
        <f t="shared" si="37"/>
        <v>4.569900512677914</v>
      </c>
      <c r="AA163" s="55">
        <f t="shared" si="37"/>
        <v>4.4294935676593346</v>
      </c>
      <c r="AB163" s="55">
        <f t="shared" si="37"/>
        <v>4.2879497781894687</v>
      </c>
      <c r="AC163" s="55">
        <f t="shared" si="37"/>
        <v>4.1452319123438395</v>
      </c>
      <c r="AD163" s="55">
        <f t="shared" si="37"/>
        <v>4.0013088235452656</v>
      </c>
      <c r="AE163" s="55">
        <f t="shared" si="37"/>
        <v>3.8561562819908475</v>
      </c>
      <c r="AF163" s="55">
        <f t="shared" si="37"/>
        <v>3.7137752326919586</v>
      </c>
      <c r="AG163" s="55">
        <f t="shared" si="37"/>
        <v>3.5698249308770729</v>
      </c>
      <c r="AH163" s="55">
        <f t="shared" si="37"/>
        <v>3.4243026710036846</v>
      </c>
      <c r="AI163" s="55">
        <f t="shared" si="37"/>
        <v>3.2772163586361018</v>
      </c>
      <c r="AJ163" s="55">
        <f t="shared" si="37"/>
        <v>3.128585510514867</v>
      </c>
      <c r="AK163" s="55">
        <f t="shared" si="37"/>
        <v>2.9784422394069896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1.6859674125404057E-6</v>
      </c>
      <c r="K168" s="55">
        <f t="shared" si="39"/>
        <v>1.106010139544018E-5</v>
      </c>
      <c r="L168" s="55">
        <f t="shared" si="39"/>
        <v>7.2555907354922994E-5</v>
      </c>
      <c r="M168" s="55">
        <f t="shared" si="39"/>
        <v>4.7596536079723477E-4</v>
      </c>
      <c r="N168" s="55">
        <f t="shared" si="39"/>
        <v>3.1215412028384004E-3</v>
      </c>
      <c r="O168" s="55">
        <f t="shared" si="39"/>
        <v>2.0436634562677972E-2</v>
      </c>
      <c r="P168" s="55">
        <f t="shared" si="39"/>
        <v>0.13227609179347058</v>
      </c>
      <c r="Q168" s="55">
        <f t="shared" si="39"/>
        <v>0.78368194704375016</v>
      </c>
      <c r="R168" s="55">
        <f t="shared" si="39"/>
        <v>0.81280321454771609</v>
      </c>
      <c r="S168" s="55">
        <f t="shared" si="39"/>
        <v>0.84277396849778063</v>
      </c>
      <c r="T168" s="55">
        <f t="shared" si="39"/>
        <v>0.87359693586047371</v>
      </c>
      <c r="U168" s="55">
        <f t="shared" si="39"/>
        <v>0.9052725300682376</v>
      </c>
      <c r="V168" s="55">
        <f t="shared" si="39"/>
        <v>0.93779864409198777</v>
      </c>
      <c r="W168" s="55">
        <f t="shared" si="39"/>
        <v>0.97117044146703857</v>
      </c>
      <c r="X168" s="55">
        <f t="shared" si="39"/>
        <v>1.0053801477113087</v>
      </c>
      <c r="Y168" s="55">
        <f t="shared" si="39"/>
        <v>1.040416845014956</v>
      </c>
      <c r="Z168" s="55">
        <f t="shared" si="39"/>
        <v>1.076266273546322</v>
      </c>
      <c r="AA168" s="55">
        <f t="shared" si="39"/>
        <v>1.1129106432019178</v>
      </c>
      <c r="AB168" s="55">
        <f t="shared" si="39"/>
        <v>1.1503284601169781</v>
      </c>
      <c r="AC168" s="55">
        <f t="shared" si="39"/>
        <v>1.1884943727329498</v>
      </c>
      <c r="AD168" s="55">
        <f t="shared" si="39"/>
        <v>1.2273790426706668</v>
      </c>
      <c r="AE168" s="55">
        <f t="shared" si="39"/>
        <v>1.2669490460602157</v>
      </c>
      <c r="AF168" s="55">
        <f t="shared" si="39"/>
        <v>1.3085823734778801</v>
      </c>
      <c r="AG168" s="55">
        <f t="shared" si="39"/>
        <v>1.3509117227461642</v>
      </c>
      <c r="AH168" s="55">
        <f t="shared" si="39"/>
        <v>1.3938931840238731</v>
      </c>
      <c r="AI168" s="55">
        <f t="shared" si="39"/>
        <v>1.4374785812873072</v>
      </c>
      <c r="AJ168" s="55">
        <f t="shared" si="39"/>
        <v>1.4816155957999624</v>
      </c>
      <c r="AK168" s="55">
        <f t="shared" si="39"/>
        <v>1.5262479570692027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1.5788525391628729E-6</v>
      </c>
      <c r="Q169" s="55">
        <f t="shared" si="39"/>
        <v>0.29572903662028338</v>
      </c>
      <c r="R169" s="55">
        <f t="shared" si="39"/>
        <v>0.31693155497534614</v>
      </c>
      <c r="S169" s="55">
        <f t="shared" si="39"/>
        <v>0.33955661386299801</v>
      </c>
      <c r="T169" s="55">
        <f t="shared" si="39"/>
        <v>0.36368539672527067</v>
      </c>
      <c r="U169" s="55">
        <f t="shared" si="39"/>
        <v>0.38940163286962731</v>
      </c>
      <c r="V169" s="55">
        <f t="shared" si="39"/>
        <v>0.41679134770362702</v>
      </c>
      <c r="W169" s="55">
        <f t="shared" si="39"/>
        <v>0.44594254944958805</v>
      </c>
      <c r="X169" s="55">
        <f t="shared" si="39"/>
        <v>0.47694484522414599</v>
      </c>
      <c r="Y169" s="55">
        <f t="shared" si="39"/>
        <v>0.50988897925658672</v>
      </c>
      <c r="Z169" s="55">
        <f t="shared" si="39"/>
        <v>0.54486628606934939</v>
      </c>
      <c r="AA169" s="55">
        <f t="shared" si="39"/>
        <v>0.5819680516960587</v>
      </c>
      <c r="AB169" s="55">
        <f t="shared" si="39"/>
        <v>0.62128477651303016</v>
      </c>
      <c r="AC169" s="55">
        <f t="shared" si="39"/>
        <v>0.66290533405898744</v>
      </c>
      <c r="AD169" s="55">
        <f t="shared" si="39"/>
        <v>0.70691602136617993</v>
      </c>
      <c r="AE169" s="55">
        <f t="shared" si="39"/>
        <v>0.75339949787550275</v>
      </c>
      <c r="AF169" s="55">
        <f t="shared" si="39"/>
        <v>0.80330258653901288</v>
      </c>
      <c r="AG169" s="55">
        <f t="shared" si="39"/>
        <v>0.85594094774846596</v>
      </c>
      <c r="AH169" s="55">
        <f t="shared" si="39"/>
        <v>0.91138776970814128</v>
      </c>
      <c r="AI169" s="55">
        <f t="shared" si="39"/>
        <v>0.96970752553388673</v>
      </c>
      <c r="AJ169" s="55">
        <f t="shared" si="39"/>
        <v>1.0309543422624872</v>
      </c>
      <c r="AK169" s="55">
        <f t="shared" si="39"/>
        <v>1.0951702898053819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1.9114062096</v>
      </c>
      <c r="E171" s="55">
        <f t="shared" ref="E171:AK171" si="40">E$86*E$11/1000</f>
        <v>1.9114062096000002</v>
      </c>
      <c r="F171" s="55">
        <f t="shared" si="40"/>
        <v>1.9114062096000002</v>
      </c>
      <c r="G171" s="55">
        <f t="shared" si="40"/>
        <v>1.9114062096000002</v>
      </c>
      <c r="H171" s="55">
        <f t="shared" si="40"/>
        <v>1.9114062096000002</v>
      </c>
      <c r="I171" s="55">
        <f t="shared" si="40"/>
        <v>1.9114062096000002</v>
      </c>
      <c r="J171" s="55">
        <f t="shared" si="40"/>
        <v>1.9114062096000002</v>
      </c>
      <c r="K171" s="55">
        <f t="shared" si="40"/>
        <v>1.9016006957447527</v>
      </c>
      <c r="L171" s="55">
        <f t="shared" si="40"/>
        <v>1.8918454841755821</v>
      </c>
      <c r="M171" s="55">
        <f t="shared" si="40"/>
        <v>1.8821403168417614</v>
      </c>
      <c r="N171" s="55">
        <f t="shared" si="40"/>
        <v>1.8724849370163636</v>
      </c>
      <c r="O171" s="55">
        <f t="shared" si="40"/>
        <v>1.8628790892894698</v>
      </c>
      <c r="P171" s="55">
        <f t="shared" si="40"/>
        <v>1.8533225195614149</v>
      </c>
      <c r="Q171" s="55">
        <f t="shared" si="40"/>
        <v>1.8438149750360648</v>
      </c>
      <c r="R171" s="55">
        <f t="shared" si="40"/>
        <v>1.8388366746034672</v>
      </c>
      <c r="S171" s="55">
        <f t="shared" si="40"/>
        <v>1.8338718155820377</v>
      </c>
      <c r="T171" s="55">
        <f t="shared" si="40"/>
        <v>1.8289203616799659</v>
      </c>
      <c r="U171" s="55">
        <f t="shared" si="40"/>
        <v>1.8239822767034297</v>
      </c>
      <c r="V171" s="55">
        <f t="shared" si="40"/>
        <v>1.8190575245563305</v>
      </c>
      <c r="W171" s="55">
        <f t="shared" si="40"/>
        <v>1.814146069240028</v>
      </c>
      <c r="X171" s="55">
        <f t="shared" si="40"/>
        <v>1.8092478748530798</v>
      </c>
      <c r="Y171" s="55">
        <f t="shared" si="40"/>
        <v>1.804362905590976</v>
      </c>
      <c r="Z171" s="55">
        <f t="shared" si="40"/>
        <v>1.7994911257458799</v>
      </c>
      <c r="AA171" s="55">
        <f t="shared" si="40"/>
        <v>1.7946324997063658</v>
      </c>
      <c r="AB171" s="55">
        <f t="shared" si="40"/>
        <v>1.7897869919571585</v>
      </c>
      <c r="AC171" s="55">
        <f t="shared" si="40"/>
        <v>1.7849545670788738</v>
      </c>
      <c r="AD171" s="55">
        <f t="shared" si="40"/>
        <v>1.7801351897477606</v>
      </c>
      <c r="AE171" s="55">
        <f t="shared" si="40"/>
        <v>1.7753288247354415</v>
      </c>
      <c r="AF171" s="55">
        <f t="shared" si="40"/>
        <v>1.77245279203937</v>
      </c>
      <c r="AG171" s="55">
        <f t="shared" si="40"/>
        <v>1.7695814185162659</v>
      </c>
      <c r="AH171" s="55">
        <f t="shared" si="40"/>
        <v>1.7667146966182696</v>
      </c>
      <c r="AI171" s="55">
        <f t="shared" si="40"/>
        <v>1.7638526188097483</v>
      </c>
      <c r="AJ171" s="55">
        <f t="shared" si="40"/>
        <v>1.7609951775672763</v>
      </c>
      <c r="AK171" s="55">
        <f t="shared" si="40"/>
        <v>1.7581423653796175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1.9114062096</v>
      </c>
      <c r="E172" s="55">
        <f t="shared" ref="E172:AK172" si="41">E171</f>
        <v>1.9114062096000002</v>
      </c>
      <c r="F172" s="55">
        <f t="shared" si="41"/>
        <v>1.9114062096000002</v>
      </c>
      <c r="G172" s="55">
        <f t="shared" si="41"/>
        <v>1.9114062096000002</v>
      </c>
      <c r="H172" s="55">
        <f t="shared" si="41"/>
        <v>1.9114062096000002</v>
      </c>
      <c r="I172" s="55">
        <f t="shared" si="41"/>
        <v>1.9114062096000002</v>
      </c>
      <c r="J172" s="55">
        <f t="shared" si="41"/>
        <v>1.9114062096000002</v>
      </c>
      <c r="K172" s="55">
        <f t="shared" si="41"/>
        <v>1.9016006957447527</v>
      </c>
      <c r="L172" s="55">
        <f t="shared" si="41"/>
        <v>1.8918454841755821</v>
      </c>
      <c r="M172" s="55">
        <f t="shared" si="41"/>
        <v>1.8821403168417614</v>
      </c>
      <c r="N172" s="55">
        <f t="shared" si="41"/>
        <v>1.8724849370163636</v>
      </c>
      <c r="O172" s="55">
        <f t="shared" si="41"/>
        <v>1.8628790892894698</v>
      </c>
      <c r="P172" s="55">
        <f t="shared" si="41"/>
        <v>1.8533225195614149</v>
      </c>
      <c r="Q172" s="55">
        <f t="shared" si="41"/>
        <v>1.8438149750360648</v>
      </c>
      <c r="R172" s="55">
        <f t="shared" si="41"/>
        <v>1.8388366746034672</v>
      </c>
      <c r="S172" s="55">
        <f t="shared" si="41"/>
        <v>1.8338718155820377</v>
      </c>
      <c r="T172" s="55">
        <f t="shared" si="41"/>
        <v>1.8289203616799659</v>
      </c>
      <c r="U172" s="55">
        <f t="shared" si="41"/>
        <v>1.8239822767034297</v>
      </c>
      <c r="V172" s="55">
        <f t="shared" si="41"/>
        <v>1.8190575245563305</v>
      </c>
      <c r="W172" s="55">
        <f t="shared" si="41"/>
        <v>1.814146069240028</v>
      </c>
      <c r="X172" s="55">
        <f t="shared" si="41"/>
        <v>1.8092478748530798</v>
      </c>
      <c r="Y172" s="55">
        <f t="shared" si="41"/>
        <v>1.804362905590976</v>
      </c>
      <c r="Z172" s="55">
        <f t="shared" si="41"/>
        <v>1.7994911257458799</v>
      </c>
      <c r="AA172" s="55">
        <f t="shared" si="41"/>
        <v>1.7946324997063658</v>
      </c>
      <c r="AB172" s="55">
        <f t="shared" si="41"/>
        <v>1.7897869919571585</v>
      </c>
      <c r="AC172" s="55">
        <f t="shared" si="41"/>
        <v>1.7849545670788738</v>
      </c>
      <c r="AD172" s="55">
        <f t="shared" si="41"/>
        <v>1.7801351897477606</v>
      </c>
      <c r="AE172" s="55">
        <f t="shared" si="41"/>
        <v>1.7753288247354415</v>
      </c>
      <c r="AF172" s="55">
        <f t="shared" si="41"/>
        <v>1.77245279203937</v>
      </c>
      <c r="AG172" s="55">
        <f t="shared" si="41"/>
        <v>1.7695814185162659</v>
      </c>
      <c r="AH172" s="55">
        <f t="shared" si="41"/>
        <v>1.7667146966182696</v>
      </c>
      <c r="AI172" s="55">
        <f t="shared" si="41"/>
        <v>1.7638526188097483</v>
      </c>
      <c r="AJ172" s="55">
        <f t="shared" si="41"/>
        <v>1.7609951775672763</v>
      </c>
      <c r="AK172" s="55">
        <f t="shared" si="41"/>
        <v>1.7581423653796175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0</v>
      </c>
      <c r="E176" s="54">
        <f t="shared" ref="E176:AK176" si="42">E147/E119</f>
        <v>0</v>
      </c>
      <c r="F176" s="54">
        <f t="shared" si="42"/>
        <v>0</v>
      </c>
      <c r="G176" s="54">
        <f t="shared" si="42"/>
        <v>0</v>
      </c>
      <c r="H176" s="54">
        <f t="shared" si="42"/>
        <v>0</v>
      </c>
      <c r="I176" s="54">
        <f t="shared" si="42"/>
        <v>0</v>
      </c>
      <c r="J176" s="54">
        <f t="shared" si="42"/>
        <v>0</v>
      </c>
      <c r="K176" s="54">
        <f t="shared" si="42"/>
        <v>0</v>
      </c>
      <c r="L176" s="54">
        <f t="shared" si="42"/>
        <v>0</v>
      </c>
      <c r="M176" s="54">
        <f t="shared" si="42"/>
        <v>0</v>
      </c>
      <c r="N176" s="54">
        <f t="shared" si="42"/>
        <v>0</v>
      </c>
      <c r="O176" s="54">
        <f t="shared" si="42"/>
        <v>0</v>
      </c>
      <c r="P176" s="54">
        <f t="shared" si="42"/>
        <v>0</v>
      </c>
      <c r="Q176" s="54">
        <f t="shared" si="42"/>
        <v>0</v>
      </c>
      <c r="R176" s="54">
        <f t="shared" si="42"/>
        <v>0</v>
      </c>
      <c r="S176" s="54">
        <f t="shared" si="42"/>
        <v>0</v>
      </c>
      <c r="T176" s="54">
        <f t="shared" si="42"/>
        <v>0</v>
      </c>
      <c r="U176" s="54">
        <f t="shared" si="42"/>
        <v>0</v>
      </c>
      <c r="V176" s="54">
        <f t="shared" si="42"/>
        <v>0</v>
      </c>
      <c r="W176" s="54">
        <f t="shared" si="42"/>
        <v>0</v>
      </c>
      <c r="X176" s="54">
        <f t="shared" si="42"/>
        <v>0</v>
      </c>
      <c r="Y176" s="54">
        <f t="shared" si="42"/>
        <v>0</v>
      </c>
      <c r="Z176" s="54">
        <f t="shared" si="42"/>
        <v>0</v>
      </c>
      <c r="AA176" s="54">
        <f t="shared" si="42"/>
        <v>0</v>
      </c>
      <c r="AB176" s="54">
        <f t="shared" si="42"/>
        <v>0</v>
      </c>
      <c r="AC176" s="54">
        <f t="shared" si="42"/>
        <v>0</v>
      </c>
      <c r="AD176" s="54">
        <f t="shared" si="42"/>
        <v>0</v>
      </c>
      <c r="AE176" s="54">
        <f t="shared" si="42"/>
        <v>0</v>
      </c>
      <c r="AF176" s="54">
        <f t="shared" si="42"/>
        <v>0</v>
      </c>
      <c r="AG176" s="54">
        <f t="shared" si="42"/>
        <v>0</v>
      </c>
      <c r="AH176" s="54">
        <f t="shared" si="42"/>
        <v>0</v>
      </c>
      <c r="AI176" s="54">
        <f t="shared" si="42"/>
        <v>0</v>
      </c>
      <c r="AJ176" s="54">
        <f t="shared" si="42"/>
        <v>0</v>
      </c>
      <c r="AK176" s="54">
        <f t="shared" si="42"/>
        <v>0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0</v>
      </c>
      <c r="E177" s="54">
        <f t="shared" si="43"/>
        <v>0</v>
      </c>
      <c r="F177" s="54">
        <f t="shared" si="43"/>
        <v>0</v>
      </c>
      <c r="G177" s="54">
        <f t="shared" si="43"/>
        <v>0</v>
      </c>
      <c r="H177" s="54">
        <f t="shared" si="43"/>
        <v>0</v>
      </c>
      <c r="I177" s="54">
        <f t="shared" si="43"/>
        <v>0</v>
      </c>
      <c r="J177" s="54">
        <f t="shared" si="43"/>
        <v>0</v>
      </c>
      <c r="K177" s="54">
        <f t="shared" si="43"/>
        <v>0</v>
      </c>
      <c r="L177" s="54">
        <f t="shared" si="43"/>
        <v>0</v>
      </c>
      <c r="M177" s="54">
        <f t="shared" si="43"/>
        <v>0</v>
      </c>
      <c r="N177" s="54">
        <f t="shared" si="43"/>
        <v>0</v>
      </c>
      <c r="O177" s="54">
        <f t="shared" si="43"/>
        <v>0</v>
      </c>
      <c r="P177" s="54">
        <f t="shared" si="43"/>
        <v>0</v>
      </c>
      <c r="Q177" s="54">
        <f t="shared" si="43"/>
        <v>0</v>
      </c>
      <c r="R177" s="54">
        <f t="shared" si="43"/>
        <v>0</v>
      </c>
      <c r="S177" s="54">
        <f t="shared" si="43"/>
        <v>0</v>
      </c>
      <c r="T177" s="54">
        <f t="shared" si="43"/>
        <v>0</v>
      </c>
      <c r="U177" s="54">
        <f t="shared" si="43"/>
        <v>0</v>
      </c>
      <c r="V177" s="54">
        <f t="shared" si="43"/>
        <v>0</v>
      </c>
      <c r="W177" s="54">
        <f t="shared" si="43"/>
        <v>0</v>
      </c>
      <c r="X177" s="54">
        <f t="shared" si="43"/>
        <v>0</v>
      </c>
      <c r="Y177" s="54">
        <f t="shared" si="43"/>
        <v>0</v>
      </c>
      <c r="Z177" s="54">
        <f t="shared" si="43"/>
        <v>0</v>
      </c>
      <c r="AA177" s="54">
        <f t="shared" si="43"/>
        <v>0</v>
      </c>
      <c r="AB177" s="54">
        <f t="shared" si="43"/>
        <v>0</v>
      </c>
      <c r="AC177" s="54">
        <f t="shared" si="43"/>
        <v>0</v>
      </c>
      <c r="AD177" s="54">
        <f t="shared" si="43"/>
        <v>0</v>
      </c>
      <c r="AE177" s="54">
        <f t="shared" si="43"/>
        <v>0</v>
      </c>
      <c r="AF177" s="54">
        <f t="shared" si="43"/>
        <v>0</v>
      </c>
      <c r="AG177" s="54">
        <f t="shared" si="43"/>
        <v>0</v>
      </c>
      <c r="AH177" s="54">
        <f t="shared" si="43"/>
        <v>0</v>
      </c>
      <c r="AI177" s="54">
        <f t="shared" si="43"/>
        <v>0</v>
      </c>
      <c r="AJ177" s="54">
        <f t="shared" si="43"/>
        <v>0</v>
      </c>
      <c r="AK177" s="54">
        <f t="shared" si="43"/>
        <v>0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28.352525442399998</v>
      </c>
      <c r="E180" s="54">
        <f t="shared" si="43"/>
        <v>28.257746115097685</v>
      </c>
      <c r="F180" s="54">
        <f t="shared" si="43"/>
        <v>28.163598349973693</v>
      </c>
      <c r="G180" s="54">
        <f t="shared" si="43"/>
        <v>28.070075855367097</v>
      </c>
      <c r="H180" s="54">
        <f t="shared" si="43"/>
        <v>27.977172422910929</v>
      </c>
      <c r="I180" s="54">
        <f t="shared" si="43"/>
        <v>27.884881926158318</v>
      </c>
      <c r="J180" s="54">
        <f t="shared" si="43"/>
        <v>27.793198319235792</v>
      </c>
      <c r="K180" s="54">
        <f t="shared" si="43"/>
        <v>27.560003782312741</v>
      </c>
      <c r="L180" s="54">
        <f t="shared" si="43"/>
        <v>27.329059335670731</v>
      </c>
      <c r="M180" s="54">
        <f t="shared" si="43"/>
        <v>27.100339286068337</v>
      </c>
      <c r="N180" s="54">
        <f t="shared" si="43"/>
        <v>26.873818292787366</v>
      </c>
      <c r="O180" s="54">
        <f t="shared" si="43"/>
        <v>26.649471361834138</v>
      </c>
      <c r="P180" s="54">
        <f t="shared" si="43"/>
        <v>26.427273840253338</v>
      </c>
      <c r="Q180" s="54">
        <f t="shared" si="43"/>
        <v>26.207201410552081</v>
      </c>
      <c r="R180" s="54">
        <f t="shared" si="43"/>
        <v>26.13644196674359</v>
      </c>
      <c r="S180" s="54">
        <f t="shared" si="43"/>
        <v>26.065873573433375</v>
      </c>
      <c r="T180" s="54">
        <f t="shared" si="43"/>
        <v>25.9954957147851</v>
      </c>
      <c r="U180" s="54">
        <f t="shared" si="43"/>
        <v>25.925307876355173</v>
      </c>
      <c r="V180" s="54">
        <f t="shared" si="43"/>
        <v>25.855309545089007</v>
      </c>
      <c r="W180" s="54">
        <f t="shared" si="43"/>
        <v>25.785500209317263</v>
      </c>
      <c r="X180" s="54">
        <f t="shared" si="43"/>
        <v>25.715879358752108</v>
      </c>
      <c r="Y180" s="54">
        <f t="shared" si="43"/>
        <v>25.646446484483477</v>
      </c>
      <c r="Z180" s="54">
        <f t="shared" si="43"/>
        <v>25.577201078975367</v>
      </c>
      <c r="AA180" s="54">
        <f t="shared" si="43"/>
        <v>25.508142636062125</v>
      </c>
      <c r="AB180" s="54">
        <f t="shared" si="43"/>
        <v>25.43927065094476</v>
      </c>
      <c r="AC180" s="54">
        <f t="shared" si="43"/>
        <v>25.370584620187202</v>
      </c>
      <c r="AD180" s="54">
        <f t="shared" si="43"/>
        <v>25.302084041712693</v>
      </c>
      <c r="AE180" s="54">
        <f t="shared" si="43"/>
        <v>25.233768414800064</v>
      </c>
      <c r="AF180" s="54">
        <f t="shared" si="43"/>
        <v>25.192889709968085</v>
      </c>
      <c r="AG180" s="54">
        <f t="shared" si="43"/>
        <v>25.152077228637943</v>
      </c>
      <c r="AH180" s="54">
        <f t="shared" si="43"/>
        <v>25.111330863527549</v>
      </c>
      <c r="AI180" s="54">
        <f t="shared" si="43"/>
        <v>25.070650507528633</v>
      </c>
      <c r="AJ180" s="54">
        <f t="shared" si="43"/>
        <v>25.030036053706439</v>
      </c>
      <c r="AK180" s="54">
        <f t="shared" si="43"/>
        <v>24.989487395299431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0</v>
      </c>
      <c r="X183" s="54">
        <f t="shared" si="43"/>
        <v>0</v>
      </c>
      <c r="Y183" s="54">
        <f t="shared" si="43"/>
        <v>0</v>
      </c>
      <c r="Z183" s="54">
        <f t="shared" si="43"/>
        <v>0</v>
      </c>
      <c r="AA183" s="54">
        <f t="shared" si="43"/>
        <v>0</v>
      </c>
      <c r="AB183" s="54">
        <f t="shared" si="43"/>
        <v>0</v>
      </c>
      <c r="AC183" s="54">
        <f t="shared" si="43"/>
        <v>0</v>
      </c>
      <c r="AD183" s="54">
        <f t="shared" si="43"/>
        <v>0</v>
      </c>
      <c r="AE183" s="54">
        <f t="shared" si="43"/>
        <v>0</v>
      </c>
      <c r="AF183" s="54">
        <f t="shared" si="43"/>
        <v>0</v>
      </c>
      <c r="AG183" s="54">
        <f t="shared" si="43"/>
        <v>0</v>
      </c>
      <c r="AH183" s="54">
        <f t="shared" si="43"/>
        <v>0</v>
      </c>
      <c r="AI183" s="54">
        <f t="shared" si="43"/>
        <v>0</v>
      </c>
      <c r="AJ183" s="54">
        <f t="shared" si="43"/>
        <v>0</v>
      </c>
      <c r="AK183" s="54">
        <f t="shared" si="43"/>
        <v>0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5.4450000000000006E-4</v>
      </c>
      <c r="E189" s="55">
        <f t="shared" si="45"/>
        <v>5.4450000000000006E-4</v>
      </c>
      <c r="F189" s="55">
        <f t="shared" si="45"/>
        <v>5.4450000000000006E-4</v>
      </c>
      <c r="G189" s="55">
        <f t="shared" si="45"/>
        <v>5.4448128047522766E-4</v>
      </c>
      <c r="H189" s="55">
        <f t="shared" si="45"/>
        <v>5.4402792387200092E-4</v>
      </c>
      <c r="I189" s="55">
        <f t="shared" si="45"/>
        <v>5.3776469204523246E-4</v>
      </c>
      <c r="J189" s="55">
        <f t="shared" si="45"/>
        <v>5.3155535511444595E-4</v>
      </c>
      <c r="K189" s="55">
        <f t="shared" si="45"/>
        <v>5.227036057375966E-4</v>
      </c>
      <c r="L189" s="55">
        <f t="shared" si="45"/>
        <v>5.1397758155084436E-4</v>
      </c>
      <c r="M189" s="55">
        <f t="shared" si="45"/>
        <v>5.0535696080139167E-4</v>
      </c>
      <c r="N189" s="55">
        <f t="shared" si="45"/>
        <v>4.967200523526233E-4</v>
      </c>
      <c r="O189" s="55">
        <f t="shared" si="45"/>
        <v>4.8728603753636645E-4</v>
      </c>
      <c r="P189" s="55">
        <f t="shared" si="45"/>
        <v>4.7207565152728495E-4</v>
      </c>
      <c r="Q189" s="55">
        <f t="shared" si="45"/>
        <v>4.0512635861869063E-4</v>
      </c>
      <c r="R189" s="55">
        <f t="shared" si="45"/>
        <v>3.955289354680442E-4</v>
      </c>
      <c r="S189" s="55">
        <f t="shared" si="45"/>
        <v>3.8590263520263911E-4</v>
      </c>
      <c r="T189" s="55">
        <f t="shared" si="45"/>
        <v>3.7624313589298513E-4</v>
      </c>
      <c r="U189" s="55">
        <f t="shared" si="45"/>
        <v>3.6654619238444061E-4</v>
      </c>
      <c r="V189" s="55">
        <f t="shared" si="45"/>
        <v>3.5680766210893457E-4</v>
      </c>
      <c r="W189" s="55">
        <f t="shared" si="45"/>
        <v>3.4702353399018769E-4</v>
      </c>
      <c r="X189" s="55">
        <f t="shared" si="45"/>
        <v>3.3718996060246563E-4</v>
      </c>
      <c r="Y189" s="55">
        <f t="shared" si="45"/>
        <v>3.2730329371601395E-4</v>
      </c>
      <c r="Z189" s="55">
        <f t="shared" si="45"/>
        <v>3.1736012332570206E-4</v>
      </c>
      <c r="AA189" s="55">
        <f t="shared" si="45"/>
        <v>3.0735732021158383E-4</v>
      </c>
      <c r="AB189" s="55">
        <f t="shared" si="45"/>
        <v>2.9729208201964167E-4</v>
      </c>
      <c r="AC189" s="55">
        <f t="shared" si="45"/>
        <v>2.8716198277655298E-4</v>
      </c>
      <c r="AD189" s="55">
        <f t="shared" si="45"/>
        <v>2.7696502566276185E-4</v>
      </c>
      <c r="AE189" s="55">
        <f t="shared" si="45"/>
        <v>2.6669969876260069E-4</v>
      </c>
      <c r="AF189" s="55">
        <f t="shared" si="45"/>
        <v>2.5664265720868934E-4</v>
      </c>
      <c r="AG189" s="55">
        <f t="shared" si="45"/>
        <v>2.4649366624212996E-4</v>
      </c>
      <c r="AH189" s="55">
        <f t="shared" si="45"/>
        <v>2.3625276401473703E-4</v>
      </c>
      <c r="AI189" s="55">
        <f t="shared" si="45"/>
        <v>2.2592072004951297E-4</v>
      </c>
      <c r="AJ189" s="55">
        <f t="shared" si="45"/>
        <v>2.1549910115063926E-4</v>
      </c>
      <c r="AK189" s="55">
        <f t="shared" si="45"/>
        <v>2.0499033594449751E-4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1.5928385080000003</v>
      </c>
      <c r="E190" s="55">
        <f t="shared" si="46"/>
        <v>1.5928385080000003</v>
      </c>
      <c r="F190" s="55">
        <f t="shared" si="46"/>
        <v>1.5928385080000003</v>
      </c>
      <c r="G190" s="55">
        <f t="shared" si="46"/>
        <v>1.5927837473390101</v>
      </c>
      <c r="H190" s="55">
        <f t="shared" si="46"/>
        <v>1.5914575327284033</v>
      </c>
      <c r="I190" s="55">
        <f t="shared" si="46"/>
        <v>1.6908085945399776</v>
      </c>
      <c r="J190" s="55">
        <f t="shared" si="46"/>
        <v>1.7892390552245436</v>
      </c>
      <c r="K190" s="55">
        <f t="shared" si="46"/>
        <v>1.8770799433290712</v>
      </c>
      <c r="L190" s="55">
        <f t="shared" si="46"/>
        <v>1.9630768088905055</v>
      </c>
      <c r="M190" s="55">
        <f t="shared" si="46"/>
        <v>2.0472270116553686</v>
      </c>
      <c r="N190" s="55">
        <f t="shared" si="46"/>
        <v>2.1293285276249194</v>
      </c>
      <c r="O190" s="55">
        <f t="shared" si="46"/>
        <v>2.2078260024330412</v>
      </c>
      <c r="P190" s="55">
        <f t="shared" si="46"/>
        <v>2.2721578229160944</v>
      </c>
      <c r="Q190" s="55">
        <f t="shared" si="46"/>
        <v>2.2210690835309443</v>
      </c>
      <c r="R190" s="55">
        <f t="shared" si="46"/>
        <v>2.2903188666268179</v>
      </c>
      <c r="S190" s="55">
        <f t="shared" si="46"/>
        <v>2.3575564880180546</v>
      </c>
      <c r="T190" s="55">
        <f t="shared" si="46"/>
        <v>2.4227613798795775</v>
      </c>
      <c r="U190" s="55">
        <f t="shared" si="46"/>
        <v>2.485911678557664</v>
      </c>
      <c r="V190" s="55">
        <f t="shared" si="46"/>
        <v>2.5469843284928357</v>
      </c>
      <c r="W190" s="55">
        <f t="shared" si="46"/>
        <v>2.6059552089066806</v>
      </c>
      <c r="X190" s="55">
        <f t="shared" si="46"/>
        <v>2.6627992856760101</v>
      </c>
      <c r="Y190" s="55">
        <f t="shared" si="46"/>
        <v>2.7174907908529984</v>
      </c>
      <c r="Z190" s="55">
        <f t="shared" si="46"/>
        <v>2.7700034322734028</v>
      </c>
      <c r="AA190" s="55">
        <f t="shared" si="46"/>
        <v>2.8203106356129748</v>
      </c>
      <c r="AB190" s="55">
        <f t="shared" si="46"/>
        <v>2.868385821090063</v>
      </c>
      <c r="AC190" s="55">
        <f t="shared" si="46"/>
        <v>2.914202716754219</v>
      </c>
      <c r="AD190" s="55">
        <f t="shared" si="46"/>
        <v>2.9577357099296089</v>
      </c>
      <c r="AE190" s="55">
        <f t="shared" si="46"/>
        <v>2.9989602378817244</v>
      </c>
      <c r="AF190" s="55">
        <f t="shared" si="46"/>
        <v>3.0411429819681537</v>
      </c>
      <c r="AG190" s="55">
        <f t="shared" si="46"/>
        <v>3.0810557918451908</v>
      </c>
      <c r="AH190" s="55">
        <f t="shared" si="46"/>
        <v>3.1186724123473066</v>
      </c>
      <c r="AI190" s="55">
        <f t="shared" si="46"/>
        <v>3.1539695039841273</v>
      </c>
      <c r="AJ190" s="55">
        <f t="shared" si="46"/>
        <v>3.1869272365877861</v>
      </c>
      <c r="AK190" s="55">
        <f t="shared" si="46"/>
        <v>3.2175299131994657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15.436890000000002</v>
      </c>
      <c r="E191" s="55">
        <f t="shared" si="46"/>
        <v>15.436890000000002</v>
      </c>
      <c r="F191" s="55">
        <f t="shared" si="46"/>
        <v>15.436890000000002</v>
      </c>
      <c r="G191" s="55">
        <f t="shared" si="46"/>
        <v>15.436359290643226</v>
      </c>
      <c r="H191" s="55">
        <f t="shared" si="46"/>
        <v>15.423506368669333</v>
      </c>
      <c r="I191" s="55">
        <f t="shared" si="46"/>
        <v>15.245940123023191</v>
      </c>
      <c r="J191" s="55">
        <f t="shared" si="46"/>
        <v>15.069901828857002</v>
      </c>
      <c r="K191" s="55">
        <f t="shared" si="46"/>
        <v>14.818949613176578</v>
      </c>
      <c r="L191" s="55">
        <f t="shared" si="46"/>
        <v>14.571561779368983</v>
      </c>
      <c r="M191" s="55">
        <f t="shared" si="46"/>
        <v>14.327162193986032</v>
      </c>
      <c r="N191" s="55">
        <f t="shared" si="46"/>
        <v>14.082300842904841</v>
      </c>
      <c r="O191" s="55">
        <f t="shared" si="46"/>
        <v>13.814841065169437</v>
      </c>
      <c r="P191" s="55">
        <f t="shared" si="46"/>
        <v>13.383617822415113</v>
      </c>
      <c r="Q191" s="55">
        <f t="shared" si="46"/>
        <v>11.48556663746057</v>
      </c>
      <c r="R191" s="55">
        <f t="shared" si="46"/>
        <v>11.213474138911474</v>
      </c>
      <c r="S191" s="55">
        <f t="shared" si="46"/>
        <v>10.940562957453198</v>
      </c>
      <c r="T191" s="55">
        <f t="shared" si="46"/>
        <v>10.666710563884417</v>
      </c>
      <c r="U191" s="55">
        <f t="shared" si="46"/>
        <v>10.391796605615145</v>
      </c>
      <c r="V191" s="55">
        <f t="shared" si="46"/>
        <v>10.115703638444062</v>
      </c>
      <c r="W191" s="55">
        <f t="shared" si="46"/>
        <v>9.8383179460381793</v>
      </c>
      <c r="X191" s="55">
        <f t="shared" si="46"/>
        <v>9.5595304516521526</v>
      </c>
      <c r="Y191" s="55">
        <f t="shared" si="46"/>
        <v>9.2792377258618899</v>
      </c>
      <c r="Z191" s="55">
        <f t="shared" si="46"/>
        <v>8.9973430930492153</v>
      </c>
      <c r="AA191" s="55">
        <f t="shared" si="46"/>
        <v>8.7137578380183633</v>
      </c>
      <c r="AB191" s="55">
        <f t="shared" si="46"/>
        <v>8.428402512411731</v>
      </c>
      <c r="AC191" s="55">
        <f t="shared" si="46"/>
        <v>8.1412083384821727</v>
      </c>
      <c r="AD191" s="55">
        <f t="shared" si="46"/>
        <v>7.8521187052400974</v>
      </c>
      <c r="AE191" s="55">
        <f t="shared" si="46"/>
        <v>7.5610907490016617</v>
      </c>
      <c r="AF191" s="55">
        <f t="shared" si="46"/>
        <v>7.2759678028250621</v>
      </c>
      <c r="AG191" s="55">
        <f t="shared" si="46"/>
        <v>6.9882380376060151</v>
      </c>
      <c r="AH191" s="55">
        <f t="shared" si="46"/>
        <v>6.6979025349705328</v>
      </c>
      <c r="AI191" s="55">
        <f t="shared" si="46"/>
        <v>6.4049831113409148</v>
      </c>
      <c r="AJ191" s="55">
        <f t="shared" si="46"/>
        <v>6.1095241865221164</v>
      </c>
      <c r="AK191" s="55">
        <f t="shared" si="46"/>
        <v>5.8115946134770535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1.6859674125404057E-6</v>
      </c>
      <c r="K196" s="55">
        <f t="shared" si="46"/>
        <v>1.106010139544018E-5</v>
      </c>
      <c r="L196" s="55">
        <f t="shared" si="46"/>
        <v>7.2555907354922994E-5</v>
      </c>
      <c r="M196" s="55">
        <f t="shared" si="46"/>
        <v>4.7596536079723477E-4</v>
      </c>
      <c r="N196" s="55">
        <f t="shared" si="46"/>
        <v>3.1215412028384004E-3</v>
      </c>
      <c r="O196" s="55">
        <f t="shared" si="46"/>
        <v>2.0436634562677972E-2</v>
      </c>
      <c r="P196" s="55">
        <f t="shared" si="46"/>
        <v>0.13227609179347058</v>
      </c>
      <c r="Q196" s="55">
        <f t="shared" si="46"/>
        <v>0.78368194704375016</v>
      </c>
      <c r="R196" s="55">
        <f t="shared" si="46"/>
        <v>0.81280321454771609</v>
      </c>
      <c r="S196" s="55">
        <f t="shared" si="46"/>
        <v>0.84277396849778063</v>
      </c>
      <c r="T196" s="55">
        <f t="shared" si="46"/>
        <v>0.87359693586047371</v>
      </c>
      <c r="U196" s="55">
        <f t="shared" si="46"/>
        <v>0.9052725300682376</v>
      </c>
      <c r="V196" s="55">
        <f t="shared" si="46"/>
        <v>0.93779864409198777</v>
      </c>
      <c r="W196" s="55">
        <f t="shared" si="46"/>
        <v>0.97117044146703857</v>
      </c>
      <c r="X196" s="55">
        <f t="shared" si="46"/>
        <v>1.0053801477113087</v>
      </c>
      <c r="Y196" s="55">
        <f t="shared" si="46"/>
        <v>1.040416845014956</v>
      </c>
      <c r="Z196" s="55">
        <f t="shared" si="46"/>
        <v>1.076266273546322</v>
      </c>
      <c r="AA196" s="55">
        <f t="shared" si="46"/>
        <v>1.1129106432019178</v>
      </c>
      <c r="AB196" s="55">
        <f t="shared" si="46"/>
        <v>1.1503284601169781</v>
      </c>
      <c r="AC196" s="55">
        <f t="shared" si="46"/>
        <v>1.1884943727329498</v>
      </c>
      <c r="AD196" s="55">
        <f t="shared" si="46"/>
        <v>1.2273790426706668</v>
      </c>
      <c r="AE196" s="55">
        <f t="shared" si="46"/>
        <v>1.2669490460602157</v>
      </c>
      <c r="AF196" s="55">
        <f t="shared" si="46"/>
        <v>1.3085823734778801</v>
      </c>
      <c r="AG196" s="55">
        <f t="shared" si="46"/>
        <v>1.3509117227461642</v>
      </c>
      <c r="AH196" s="55">
        <f t="shared" si="46"/>
        <v>1.3938931840238731</v>
      </c>
      <c r="AI196" s="55">
        <f t="shared" si="46"/>
        <v>1.4374785812873072</v>
      </c>
      <c r="AJ196" s="55">
        <f t="shared" si="46"/>
        <v>1.4816155957999624</v>
      </c>
      <c r="AK196" s="55">
        <f t="shared" si="46"/>
        <v>1.5262479570692027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1.5788525391628729E-6</v>
      </c>
      <c r="Q197" s="55">
        <f t="shared" si="46"/>
        <v>0.29572903662028338</v>
      </c>
      <c r="R197" s="55">
        <f t="shared" si="46"/>
        <v>0.31693155497534614</v>
      </c>
      <c r="S197" s="55">
        <f t="shared" si="46"/>
        <v>0.33955661386299801</v>
      </c>
      <c r="T197" s="55">
        <f t="shared" si="46"/>
        <v>0.36368539672527067</v>
      </c>
      <c r="U197" s="55">
        <f t="shared" ref="U197:AK197" si="47">U169/U140</f>
        <v>0.38940163286962731</v>
      </c>
      <c r="V197" s="55">
        <f t="shared" si="47"/>
        <v>0.41679134770362702</v>
      </c>
      <c r="W197" s="55">
        <f t="shared" si="47"/>
        <v>0.44594254944958805</v>
      </c>
      <c r="X197" s="55">
        <f t="shared" si="47"/>
        <v>0.47694484522414599</v>
      </c>
      <c r="Y197" s="55">
        <f t="shared" si="47"/>
        <v>0.50988897925658672</v>
      </c>
      <c r="Z197" s="55">
        <f t="shared" si="47"/>
        <v>0.54486628606934939</v>
      </c>
      <c r="AA197" s="55">
        <f t="shared" si="47"/>
        <v>0.5819680516960587</v>
      </c>
      <c r="AB197" s="55">
        <f t="shared" si="47"/>
        <v>0.62128477651303016</v>
      </c>
      <c r="AC197" s="55">
        <f t="shared" si="47"/>
        <v>0.66290533405898744</v>
      </c>
      <c r="AD197" s="55">
        <f t="shared" si="47"/>
        <v>0.70691602136617993</v>
      </c>
      <c r="AE197" s="55">
        <f t="shared" si="47"/>
        <v>0.75339949787550275</v>
      </c>
      <c r="AF197" s="55">
        <f t="shared" si="47"/>
        <v>0.80330258653901288</v>
      </c>
      <c r="AG197" s="55">
        <f t="shared" si="47"/>
        <v>0.85594094774846596</v>
      </c>
      <c r="AH197" s="55">
        <f t="shared" si="47"/>
        <v>0.91138776970814128</v>
      </c>
      <c r="AI197" s="55">
        <f t="shared" si="47"/>
        <v>0.96970752553388673</v>
      </c>
      <c r="AJ197" s="55">
        <f t="shared" si="47"/>
        <v>1.0309543422624872</v>
      </c>
      <c r="AK197" s="55">
        <f t="shared" si="47"/>
        <v>1.0951702898053819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1.9114062096</v>
      </c>
      <c r="E200" s="55">
        <f t="shared" si="48"/>
        <v>1.9114062096000002</v>
      </c>
      <c r="F200" s="55">
        <f t="shared" si="48"/>
        <v>1.9114062096000002</v>
      </c>
      <c r="G200" s="55">
        <f t="shared" si="48"/>
        <v>1.9114062096000002</v>
      </c>
      <c r="H200" s="55">
        <f t="shared" si="48"/>
        <v>1.9114062096000002</v>
      </c>
      <c r="I200" s="55">
        <f t="shared" si="48"/>
        <v>1.9114062096000002</v>
      </c>
      <c r="J200" s="55">
        <f t="shared" si="48"/>
        <v>1.9114062096000002</v>
      </c>
      <c r="K200" s="55">
        <f t="shared" si="48"/>
        <v>1.9016006957447527</v>
      </c>
      <c r="L200" s="55">
        <f t="shared" si="48"/>
        <v>1.8918454841755821</v>
      </c>
      <c r="M200" s="55">
        <f t="shared" si="48"/>
        <v>1.8821403168417614</v>
      </c>
      <c r="N200" s="55">
        <f t="shared" si="48"/>
        <v>1.8724849370163636</v>
      </c>
      <c r="O200" s="55">
        <f t="shared" si="48"/>
        <v>1.8628790892894698</v>
      </c>
      <c r="P200" s="55">
        <f t="shared" si="48"/>
        <v>1.8533225195614149</v>
      </c>
      <c r="Q200" s="55">
        <f t="shared" si="48"/>
        <v>1.8438149750360648</v>
      </c>
      <c r="R200" s="55">
        <f t="shared" si="48"/>
        <v>1.8388366746034672</v>
      </c>
      <c r="S200" s="55">
        <f t="shared" si="48"/>
        <v>1.8338718155820377</v>
      </c>
      <c r="T200" s="55">
        <f t="shared" si="48"/>
        <v>1.8289203616799659</v>
      </c>
      <c r="U200" s="55">
        <f t="shared" si="48"/>
        <v>1.8239822767034297</v>
      </c>
      <c r="V200" s="55">
        <f t="shared" si="48"/>
        <v>1.8190575245563305</v>
      </c>
      <c r="W200" s="55">
        <f t="shared" si="48"/>
        <v>1.814146069240028</v>
      </c>
      <c r="X200" s="55">
        <f t="shared" si="48"/>
        <v>1.8092478748530798</v>
      </c>
      <c r="Y200" s="55">
        <f t="shared" si="48"/>
        <v>1.804362905590976</v>
      </c>
      <c r="Z200" s="55">
        <f t="shared" si="48"/>
        <v>1.7994911257458799</v>
      </c>
      <c r="AA200" s="55">
        <f t="shared" si="48"/>
        <v>1.7946324997063658</v>
      </c>
      <c r="AB200" s="55">
        <f t="shared" si="48"/>
        <v>1.7897869919571585</v>
      </c>
      <c r="AC200" s="55">
        <f t="shared" si="48"/>
        <v>1.7849545670788738</v>
      </c>
      <c r="AD200" s="55">
        <f t="shared" si="48"/>
        <v>1.7801351897477606</v>
      </c>
      <c r="AE200" s="55">
        <f t="shared" si="48"/>
        <v>1.7753288247354415</v>
      </c>
      <c r="AF200" s="55">
        <f t="shared" si="48"/>
        <v>1.77245279203937</v>
      </c>
      <c r="AG200" s="55">
        <f t="shared" si="48"/>
        <v>1.7695814185162659</v>
      </c>
      <c r="AH200" s="55">
        <f t="shared" si="48"/>
        <v>1.7667146966182696</v>
      </c>
      <c r="AI200" s="55">
        <f t="shared" si="48"/>
        <v>1.7638526188097483</v>
      </c>
      <c r="AJ200" s="55">
        <f t="shared" si="48"/>
        <v>1.7609951775672763</v>
      </c>
      <c r="AK200" s="55">
        <f t="shared" si="48"/>
        <v>1.7581423653796175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0</v>
      </c>
      <c r="E203" s="54">
        <f t="shared" ref="E203:AK204" si="49">E186+E176</f>
        <v>0</v>
      </c>
      <c r="F203" s="54">
        <f t="shared" si="49"/>
        <v>0</v>
      </c>
      <c r="G203" s="54">
        <f t="shared" si="49"/>
        <v>0</v>
      </c>
      <c r="H203" s="54">
        <f t="shared" si="49"/>
        <v>0</v>
      </c>
      <c r="I203" s="54">
        <f t="shared" si="49"/>
        <v>0</v>
      </c>
      <c r="J203" s="54">
        <f t="shared" si="49"/>
        <v>0</v>
      </c>
      <c r="K203" s="54">
        <f t="shared" si="49"/>
        <v>0</v>
      </c>
      <c r="L203" s="54">
        <f t="shared" si="49"/>
        <v>0</v>
      </c>
      <c r="M203" s="54">
        <f t="shared" si="49"/>
        <v>0</v>
      </c>
      <c r="N203" s="54">
        <f t="shared" si="49"/>
        <v>0</v>
      </c>
      <c r="O203" s="54">
        <f t="shared" si="49"/>
        <v>0</v>
      </c>
      <c r="P203" s="54">
        <f t="shared" si="49"/>
        <v>0</v>
      </c>
      <c r="Q203" s="54">
        <f t="shared" si="49"/>
        <v>0</v>
      </c>
      <c r="R203" s="54">
        <f t="shared" si="49"/>
        <v>0</v>
      </c>
      <c r="S203" s="54">
        <f t="shared" si="49"/>
        <v>0</v>
      </c>
      <c r="T203" s="54">
        <f t="shared" si="49"/>
        <v>0</v>
      </c>
      <c r="U203" s="54">
        <f t="shared" si="49"/>
        <v>0</v>
      </c>
      <c r="V203" s="54">
        <f t="shared" si="49"/>
        <v>0</v>
      </c>
      <c r="W203" s="54">
        <f t="shared" si="49"/>
        <v>0</v>
      </c>
      <c r="X203" s="54">
        <f t="shared" si="49"/>
        <v>0</v>
      </c>
      <c r="Y203" s="54">
        <f t="shared" si="49"/>
        <v>0</v>
      </c>
      <c r="Z203" s="54">
        <f t="shared" si="49"/>
        <v>0</v>
      </c>
      <c r="AA203" s="54">
        <f t="shared" si="49"/>
        <v>0</v>
      </c>
      <c r="AB203" s="54">
        <f t="shared" si="49"/>
        <v>0</v>
      </c>
      <c r="AC203" s="54">
        <f t="shared" si="49"/>
        <v>0</v>
      </c>
      <c r="AD203" s="54">
        <f t="shared" si="49"/>
        <v>0</v>
      </c>
      <c r="AE203" s="54">
        <f t="shared" si="49"/>
        <v>0</v>
      </c>
      <c r="AF203" s="54">
        <f t="shared" si="49"/>
        <v>0</v>
      </c>
      <c r="AG203" s="54">
        <f t="shared" si="49"/>
        <v>0</v>
      </c>
      <c r="AH203" s="54">
        <f t="shared" si="49"/>
        <v>0</v>
      </c>
      <c r="AI203" s="54">
        <f t="shared" si="49"/>
        <v>0</v>
      </c>
      <c r="AJ203" s="54">
        <f t="shared" si="49"/>
        <v>0</v>
      </c>
      <c r="AK203" s="54">
        <f t="shared" si="49"/>
        <v>0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0</v>
      </c>
      <c r="E204" s="54">
        <f t="shared" si="49"/>
        <v>0</v>
      </c>
      <c r="F204" s="54">
        <f t="shared" si="49"/>
        <v>0</v>
      </c>
      <c r="G204" s="54">
        <f t="shared" si="49"/>
        <v>0</v>
      </c>
      <c r="H204" s="54">
        <f t="shared" si="49"/>
        <v>0</v>
      </c>
      <c r="I204" s="54">
        <f t="shared" si="49"/>
        <v>0</v>
      </c>
      <c r="J204" s="54">
        <f t="shared" si="49"/>
        <v>0</v>
      </c>
      <c r="K204" s="54">
        <f t="shared" si="49"/>
        <v>0</v>
      </c>
      <c r="L204" s="54">
        <f t="shared" si="49"/>
        <v>0</v>
      </c>
      <c r="M204" s="54">
        <f t="shared" si="49"/>
        <v>0</v>
      </c>
      <c r="N204" s="54">
        <f t="shared" si="49"/>
        <v>0</v>
      </c>
      <c r="O204" s="54">
        <f t="shared" si="49"/>
        <v>0</v>
      </c>
      <c r="P204" s="54">
        <f t="shared" si="49"/>
        <v>0</v>
      </c>
      <c r="Q204" s="54">
        <f t="shared" si="49"/>
        <v>0</v>
      </c>
      <c r="R204" s="54">
        <f t="shared" si="49"/>
        <v>0</v>
      </c>
      <c r="S204" s="54">
        <f t="shared" si="49"/>
        <v>0</v>
      </c>
      <c r="T204" s="54">
        <f t="shared" si="49"/>
        <v>0</v>
      </c>
      <c r="U204" s="54">
        <f t="shared" si="49"/>
        <v>0</v>
      </c>
      <c r="V204" s="54">
        <f t="shared" si="49"/>
        <v>0</v>
      </c>
      <c r="W204" s="54">
        <f t="shared" si="49"/>
        <v>0</v>
      </c>
      <c r="X204" s="54">
        <f t="shared" si="49"/>
        <v>0</v>
      </c>
      <c r="Y204" s="54">
        <f t="shared" si="49"/>
        <v>0</v>
      </c>
      <c r="Z204" s="54">
        <f t="shared" si="49"/>
        <v>0</v>
      </c>
      <c r="AA204" s="54">
        <f t="shared" si="49"/>
        <v>0</v>
      </c>
      <c r="AB204" s="54">
        <f t="shared" si="49"/>
        <v>0</v>
      </c>
      <c r="AC204" s="54">
        <f t="shared" si="49"/>
        <v>0</v>
      </c>
      <c r="AD204" s="54">
        <f t="shared" si="49"/>
        <v>0</v>
      </c>
      <c r="AE204" s="54">
        <f t="shared" si="49"/>
        <v>0</v>
      </c>
      <c r="AF204" s="54">
        <f t="shared" si="49"/>
        <v>0</v>
      </c>
      <c r="AG204" s="54">
        <f t="shared" si="49"/>
        <v>0</v>
      </c>
      <c r="AH204" s="54">
        <f t="shared" si="49"/>
        <v>0</v>
      </c>
      <c r="AI204" s="54">
        <f t="shared" si="49"/>
        <v>0</v>
      </c>
      <c r="AJ204" s="54">
        <f t="shared" si="49"/>
        <v>0</v>
      </c>
      <c r="AK204" s="54">
        <f t="shared" si="49"/>
        <v>0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5.4450000000000006E-4</v>
      </c>
      <c r="E206" s="54">
        <f t="shared" ref="E206:AK206" si="51">E189+E179</f>
        <v>5.4450000000000006E-4</v>
      </c>
      <c r="F206" s="54">
        <f t="shared" si="51"/>
        <v>5.4450000000000006E-4</v>
      </c>
      <c r="G206" s="54">
        <f t="shared" si="51"/>
        <v>5.4448128047522766E-4</v>
      </c>
      <c r="H206" s="54">
        <f t="shared" si="51"/>
        <v>5.4402792387200092E-4</v>
      </c>
      <c r="I206" s="54">
        <f t="shared" si="51"/>
        <v>5.3776469204523246E-4</v>
      </c>
      <c r="J206" s="54">
        <f t="shared" si="51"/>
        <v>5.3155535511444595E-4</v>
      </c>
      <c r="K206" s="54">
        <f t="shared" si="51"/>
        <v>5.227036057375966E-4</v>
      </c>
      <c r="L206" s="54">
        <f t="shared" si="51"/>
        <v>5.1397758155084436E-4</v>
      </c>
      <c r="M206" s="54">
        <f t="shared" si="51"/>
        <v>5.0535696080139167E-4</v>
      </c>
      <c r="N206" s="54">
        <f t="shared" si="51"/>
        <v>4.967200523526233E-4</v>
      </c>
      <c r="O206" s="54">
        <f t="shared" si="51"/>
        <v>4.8728603753636645E-4</v>
      </c>
      <c r="P206" s="54">
        <f t="shared" si="51"/>
        <v>4.7207565152728495E-4</v>
      </c>
      <c r="Q206" s="54">
        <f t="shared" si="51"/>
        <v>4.0512635861869063E-4</v>
      </c>
      <c r="R206" s="54">
        <f t="shared" si="51"/>
        <v>3.955289354680442E-4</v>
      </c>
      <c r="S206" s="54">
        <f t="shared" si="51"/>
        <v>3.8590263520263911E-4</v>
      </c>
      <c r="T206" s="54">
        <f t="shared" si="51"/>
        <v>3.7624313589298513E-4</v>
      </c>
      <c r="U206" s="54">
        <f t="shared" si="51"/>
        <v>3.6654619238444061E-4</v>
      </c>
      <c r="V206" s="54">
        <f t="shared" si="51"/>
        <v>3.5680766210893457E-4</v>
      </c>
      <c r="W206" s="54">
        <f t="shared" si="51"/>
        <v>3.4702353399018769E-4</v>
      </c>
      <c r="X206" s="54">
        <f t="shared" si="51"/>
        <v>3.3718996060246563E-4</v>
      </c>
      <c r="Y206" s="54">
        <f t="shared" si="51"/>
        <v>3.2730329371601395E-4</v>
      </c>
      <c r="Z206" s="54">
        <f t="shared" si="51"/>
        <v>3.1736012332570206E-4</v>
      </c>
      <c r="AA206" s="54">
        <f t="shared" si="51"/>
        <v>3.0735732021158383E-4</v>
      </c>
      <c r="AB206" s="54">
        <f t="shared" si="51"/>
        <v>2.9729208201964167E-4</v>
      </c>
      <c r="AC206" s="54">
        <f t="shared" si="51"/>
        <v>2.8716198277655298E-4</v>
      </c>
      <c r="AD206" s="54">
        <f t="shared" si="51"/>
        <v>2.7696502566276185E-4</v>
      </c>
      <c r="AE206" s="54">
        <f t="shared" si="51"/>
        <v>2.6669969876260069E-4</v>
      </c>
      <c r="AF206" s="54">
        <f t="shared" si="51"/>
        <v>2.5664265720868934E-4</v>
      </c>
      <c r="AG206" s="54">
        <f t="shared" si="51"/>
        <v>2.4649366624212996E-4</v>
      </c>
      <c r="AH206" s="54">
        <f t="shared" si="51"/>
        <v>2.3625276401473703E-4</v>
      </c>
      <c r="AI206" s="54">
        <f t="shared" si="51"/>
        <v>2.2592072004951297E-4</v>
      </c>
      <c r="AJ206" s="54">
        <f t="shared" si="51"/>
        <v>2.1549910115063926E-4</v>
      </c>
      <c r="AK206" s="54">
        <f t="shared" si="51"/>
        <v>2.0499033594449751E-4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31.856770159999996</v>
      </c>
      <c r="E207" s="54">
        <f t="shared" ref="E207:AK207" si="52">E190+E180+E200</f>
        <v>31.761990832697684</v>
      </c>
      <c r="F207" s="54">
        <f t="shared" si="52"/>
        <v>31.667843067573692</v>
      </c>
      <c r="G207" s="54">
        <f t="shared" si="52"/>
        <v>31.574265812306106</v>
      </c>
      <c r="H207" s="54">
        <f t="shared" si="52"/>
        <v>31.48003616523933</v>
      </c>
      <c r="I207" s="54">
        <f t="shared" si="52"/>
        <v>31.487096730298294</v>
      </c>
      <c r="J207" s="54">
        <f t="shared" si="52"/>
        <v>31.493843584060336</v>
      </c>
      <c r="K207" s="54">
        <f t="shared" si="52"/>
        <v>31.338684421386567</v>
      </c>
      <c r="L207" s="54">
        <f t="shared" si="52"/>
        <v>31.18398162873682</v>
      </c>
      <c r="M207" s="54">
        <f t="shared" si="52"/>
        <v>31.02970661456547</v>
      </c>
      <c r="N207" s="54">
        <f t="shared" si="52"/>
        <v>30.87563175742865</v>
      </c>
      <c r="O207" s="54">
        <f t="shared" si="52"/>
        <v>30.72017645355665</v>
      </c>
      <c r="P207" s="54">
        <f t="shared" si="52"/>
        <v>30.552754182730851</v>
      </c>
      <c r="Q207" s="54">
        <f t="shared" si="52"/>
        <v>30.272085469119091</v>
      </c>
      <c r="R207" s="54">
        <f t="shared" si="52"/>
        <v>30.265597507973876</v>
      </c>
      <c r="S207" s="54">
        <f t="shared" si="52"/>
        <v>30.25730187703347</v>
      </c>
      <c r="T207" s="54">
        <f t="shared" si="52"/>
        <v>30.247177456344644</v>
      </c>
      <c r="U207" s="54">
        <f t="shared" si="52"/>
        <v>30.235201831616266</v>
      </c>
      <c r="V207" s="54">
        <f t="shared" si="52"/>
        <v>30.221351398138175</v>
      </c>
      <c r="W207" s="54">
        <f t="shared" si="52"/>
        <v>30.205601487463973</v>
      </c>
      <c r="X207" s="54">
        <f t="shared" si="52"/>
        <v>30.187926519281199</v>
      </c>
      <c r="Y207" s="54">
        <f t="shared" si="52"/>
        <v>30.168300180927453</v>
      </c>
      <c r="Z207" s="54">
        <f t="shared" si="52"/>
        <v>30.14669563699465</v>
      </c>
      <c r="AA207" s="54">
        <f t="shared" si="52"/>
        <v>30.123085771381469</v>
      </c>
      <c r="AB207" s="54">
        <f t="shared" si="52"/>
        <v>30.097443463991979</v>
      </c>
      <c r="AC207" s="54">
        <f t="shared" si="52"/>
        <v>30.069741904020294</v>
      </c>
      <c r="AD207" s="54">
        <f t="shared" si="52"/>
        <v>30.039954941390061</v>
      </c>
      <c r="AE207" s="54">
        <f t="shared" si="52"/>
        <v>30.008057477417232</v>
      </c>
      <c r="AF207" s="54">
        <f t="shared" si="52"/>
        <v>30.006485483975609</v>
      </c>
      <c r="AG207" s="54">
        <f t="shared" si="52"/>
        <v>30.002714438999401</v>
      </c>
      <c r="AH207" s="54">
        <f t="shared" si="52"/>
        <v>29.996717972493126</v>
      </c>
      <c r="AI207" s="54">
        <f t="shared" si="52"/>
        <v>29.988472630322512</v>
      </c>
      <c r="AJ207" s="54">
        <f t="shared" si="52"/>
        <v>29.977958467861502</v>
      </c>
      <c r="AK207" s="54">
        <f t="shared" si="52"/>
        <v>29.965159673878517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15.436890000000002</v>
      </c>
      <c r="E208" s="54">
        <f t="shared" ref="E208:AK209" si="53">E191</f>
        <v>15.436890000000002</v>
      </c>
      <c r="F208" s="54">
        <f t="shared" si="53"/>
        <v>15.436890000000002</v>
      </c>
      <c r="G208" s="54">
        <f t="shared" si="53"/>
        <v>15.436359290643226</v>
      </c>
      <c r="H208" s="54">
        <f t="shared" si="53"/>
        <v>15.423506368669333</v>
      </c>
      <c r="I208" s="54">
        <f t="shared" si="53"/>
        <v>15.245940123023191</v>
      </c>
      <c r="J208" s="54">
        <f t="shared" si="53"/>
        <v>15.069901828857002</v>
      </c>
      <c r="K208" s="54">
        <f t="shared" si="53"/>
        <v>14.818949613176578</v>
      </c>
      <c r="L208" s="54">
        <f t="shared" si="53"/>
        <v>14.571561779368983</v>
      </c>
      <c r="M208" s="54">
        <f t="shared" si="53"/>
        <v>14.327162193986032</v>
      </c>
      <c r="N208" s="54">
        <f t="shared" si="53"/>
        <v>14.082300842904841</v>
      </c>
      <c r="O208" s="54">
        <f t="shared" si="53"/>
        <v>13.814841065169437</v>
      </c>
      <c r="P208" s="54">
        <f t="shared" si="53"/>
        <v>13.383617822415113</v>
      </c>
      <c r="Q208" s="54">
        <f t="shared" si="53"/>
        <v>11.48556663746057</v>
      </c>
      <c r="R208" s="54">
        <f t="shared" si="53"/>
        <v>11.213474138911474</v>
      </c>
      <c r="S208" s="54">
        <f t="shared" si="53"/>
        <v>10.940562957453198</v>
      </c>
      <c r="T208" s="54">
        <f t="shared" si="53"/>
        <v>10.666710563884417</v>
      </c>
      <c r="U208" s="54">
        <f t="shared" si="53"/>
        <v>10.391796605615145</v>
      </c>
      <c r="V208" s="54">
        <f t="shared" si="53"/>
        <v>10.115703638444062</v>
      </c>
      <c r="W208" s="54">
        <f t="shared" si="53"/>
        <v>9.8383179460381793</v>
      </c>
      <c r="X208" s="54">
        <f t="shared" si="53"/>
        <v>9.5595304516521526</v>
      </c>
      <c r="Y208" s="54">
        <f t="shared" si="53"/>
        <v>9.2792377258618899</v>
      </c>
      <c r="Z208" s="54">
        <f t="shared" si="53"/>
        <v>8.9973430930492153</v>
      </c>
      <c r="AA208" s="54">
        <f t="shared" si="53"/>
        <v>8.7137578380183633</v>
      </c>
      <c r="AB208" s="54">
        <f t="shared" si="53"/>
        <v>8.428402512411731</v>
      </c>
      <c r="AC208" s="54">
        <f t="shared" si="53"/>
        <v>8.1412083384821727</v>
      </c>
      <c r="AD208" s="54">
        <f t="shared" si="53"/>
        <v>7.8521187052400974</v>
      </c>
      <c r="AE208" s="54">
        <f t="shared" si="53"/>
        <v>7.5610907490016617</v>
      </c>
      <c r="AF208" s="54">
        <f t="shared" si="53"/>
        <v>7.2759678028250621</v>
      </c>
      <c r="AG208" s="54">
        <f t="shared" si="53"/>
        <v>6.9882380376060151</v>
      </c>
      <c r="AH208" s="54">
        <f t="shared" si="53"/>
        <v>6.6979025349705328</v>
      </c>
      <c r="AI208" s="54">
        <f t="shared" si="53"/>
        <v>6.4049831113409148</v>
      </c>
      <c r="AJ208" s="54">
        <f t="shared" si="53"/>
        <v>6.1095241865221164</v>
      </c>
      <c r="AK208" s="54">
        <f t="shared" si="53"/>
        <v>5.8115946134770535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1.6859674125404057E-6</v>
      </c>
      <c r="K213" s="54">
        <f t="shared" si="55"/>
        <v>1.106010139544018E-5</v>
      </c>
      <c r="L213" s="54">
        <f t="shared" si="55"/>
        <v>7.2555907354922994E-5</v>
      </c>
      <c r="M213" s="54">
        <f t="shared" si="55"/>
        <v>4.7596536079723477E-4</v>
      </c>
      <c r="N213" s="54">
        <f t="shared" si="55"/>
        <v>3.1215412028384004E-3</v>
      </c>
      <c r="O213" s="54">
        <f t="shared" si="55"/>
        <v>2.0436634562677972E-2</v>
      </c>
      <c r="P213" s="54">
        <f t="shared" si="55"/>
        <v>0.13227609179347058</v>
      </c>
      <c r="Q213" s="54">
        <f t="shared" si="55"/>
        <v>0.78368194704375016</v>
      </c>
      <c r="R213" s="54">
        <f t="shared" si="55"/>
        <v>0.81280321454771609</v>
      </c>
      <c r="S213" s="54">
        <f t="shared" si="55"/>
        <v>0.84277396849778063</v>
      </c>
      <c r="T213" s="54">
        <f t="shared" si="55"/>
        <v>0.87359693586047371</v>
      </c>
      <c r="U213" s="54">
        <f t="shared" si="55"/>
        <v>0.9052725300682376</v>
      </c>
      <c r="V213" s="54">
        <f t="shared" si="55"/>
        <v>0.93779864409198777</v>
      </c>
      <c r="W213" s="54">
        <f t="shared" si="55"/>
        <v>0.97117044146703857</v>
      </c>
      <c r="X213" s="54">
        <f t="shared" si="55"/>
        <v>1.0053801477113087</v>
      </c>
      <c r="Y213" s="54">
        <f t="shared" si="55"/>
        <v>1.040416845014956</v>
      </c>
      <c r="Z213" s="54">
        <f t="shared" si="55"/>
        <v>1.076266273546322</v>
      </c>
      <c r="AA213" s="54">
        <f t="shared" si="55"/>
        <v>1.1129106432019178</v>
      </c>
      <c r="AB213" s="54">
        <f t="shared" si="55"/>
        <v>1.1503284601169781</v>
      </c>
      <c r="AC213" s="54">
        <f t="shared" si="55"/>
        <v>1.1884943727329498</v>
      </c>
      <c r="AD213" s="54">
        <f t="shared" si="55"/>
        <v>1.2273790426706668</v>
      </c>
      <c r="AE213" s="54">
        <f t="shared" si="55"/>
        <v>1.2669490460602157</v>
      </c>
      <c r="AF213" s="54">
        <f t="shared" si="55"/>
        <v>1.3085823734778801</v>
      </c>
      <c r="AG213" s="54">
        <f t="shared" si="55"/>
        <v>1.3509117227461642</v>
      </c>
      <c r="AH213" s="54">
        <f t="shared" si="55"/>
        <v>1.3938931840238731</v>
      </c>
      <c r="AI213" s="54">
        <f t="shared" si="55"/>
        <v>1.4374785812873072</v>
      </c>
      <c r="AJ213" s="54">
        <f t="shared" si="55"/>
        <v>1.4816155957999624</v>
      </c>
      <c r="AK213" s="54">
        <f t="shared" si="55"/>
        <v>1.5262479570692027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1.5788525391628729E-6</v>
      </c>
      <c r="Q214" s="54">
        <f t="shared" si="56"/>
        <v>0.29572903662028338</v>
      </c>
      <c r="R214" s="54">
        <f t="shared" si="56"/>
        <v>0.31693155497534614</v>
      </c>
      <c r="S214" s="54">
        <f t="shared" si="56"/>
        <v>0.33955661386299801</v>
      </c>
      <c r="T214" s="54">
        <f t="shared" si="56"/>
        <v>0.36368539672527067</v>
      </c>
      <c r="U214" s="54">
        <f t="shared" si="56"/>
        <v>0.38940163286962731</v>
      </c>
      <c r="V214" s="54">
        <f t="shared" si="56"/>
        <v>0.41679134770362702</v>
      </c>
      <c r="W214" s="54">
        <f t="shared" si="56"/>
        <v>0.44594254944958805</v>
      </c>
      <c r="X214" s="54">
        <f t="shared" si="56"/>
        <v>0.47694484522414599</v>
      </c>
      <c r="Y214" s="54">
        <f t="shared" si="56"/>
        <v>0.50988897925658672</v>
      </c>
      <c r="Z214" s="54">
        <f t="shared" si="56"/>
        <v>0.54486628606934939</v>
      </c>
      <c r="AA214" s="54">
        <f t="shared" si="56"/>
        <v>0.5819680516960587</v>
      </c>
      <c r="AB214" s="54">
        <f t="shared" si="56"/>
        <v>0.62128477651303016</v>
      </c>
      <c r="AC214" s="54">
        <f t="shared" si="56"/>
        <v>0.66290533405898744</v>
      </c>
      <c r="AD214" s="54">
        <f t="shared" si="56"/>
        <v>0.70691602136617993</v>
      </c>
      <c r="AE214" s="54">
        <f t="shared" si="56"/>
        <v>0.75339949787550275</v>
      </c>
      <c r="AF214" s="54">
        <f t="shared" si="56"/>
        <v>0.80330258653901288</v>
      </c>
      <c r="AG214" s="54">
        <f t="shared" si="56"/>
        <v>0.85594094774846596</v>
      </c>
      <c r="AH214" s="54">
        <f t="shared" si="56"/>
        <v>0.91138776970814128</v>
      </c>
      <c r="AI214" s="54">
        <f t="shared" si="56"/>
        <v>0.96970752553388673</v>
      </c>
      <c r="AJ214" s="54">
        <f t="shared" si="56"/>
        <v>1.0309543422624872</v>
      </c>
      <c r="AK214" s="54">
        <f t="shared" si="56"/>
        <v>1.0951702898053819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47.294204659999998</v>
      </c>
      <c r="E215" s="55">
        <f t="shared" ref="E215:AK215" si="57">SUM(E203:E214)</f>
        <v>47.199425332697686</v>
      </c>
      <c r="F215" s="55">
        <f t="shared" si="57"/>
        <v>47.105277567573694</v>
      </c>
      <c r="G215" s="55">
        <f t="shared" si="57"/>
        <v>47.011169584229805</v>
      </c>
      <c r="H215" s="55">
        <f t="shared" si="57"/>
        <v>46.904086561832536</v>
      </c>
      <c r="I215" s="55">
        <f t="shared" si="57"/>
        <v>46.733574618013527</v>
      </c>
      <c r="J215" s="55">
        <f t="shared" si="57"/>
        <v>46.564278654239864</v>
      </c>
      <c r="K215" s="55">
        <f t="shared" si="57"/>
        <v>46.158167798270277</v>
      </c>
      <c r="L215" s="55">
        <f t="shared" si="57"/>
        <v>45.756129941594708</v>
      </c>
      <c r="M215" s="55">
        <f t="shared" si="57"/>
        <v>45.357850130873103</v>
      </c>
      <c r="N215" s="55">
        <f t="shared" si="57"/>
        <v>44.961550861588684</v>
      </c>
      <c r="O215" s="55">
        <f t="shared" si="57"/>
        <v>44.555941439326304</v>
      </c>
      <c r="P215" s="55">
        <f t="shared" si="57"/>
        <v>44.069121751443504</v>
      </c>
      <c r="Q215" s="55">
        <f t="shared" si="57"/>
        <v>42.837468216602318</v>
      </c>
      <c r="R215" s="55">
        <f t="shared" si="57"/>
        <v>42.609201945343877</v>
      </c>
      <c r="S215" s="55">
        <f t="shared" si="57"/>
        <v>42.380581319482644</v>
      </c>
      <c r="T215" s="55">
        <f t="shared" si="57"/>
        <v>42.151546595950705</v>
      </c>
      <c r="U215" s="55">
        <f t="shared" si="57"/>
        <v>41.922039146361662</v>
      </c>
      <c r="V215" s="55">
        <f t="shared" si="57"/>
        <v>41.692001836039964</v>
      </c>
      <c r="W215" s="55">
        <f t="shared" si="57"/>
        <v>41.461379447952773</v>
      </c>
      <c r="X215" s="55">
        <f t="shared" si="57"/>
        <v>41.230119153829406</v>
      </c>
      <c r="Y215" s="55">
        <f t="shared" si="57"/>
        <v>40.998171034354598</v>
      </c>
      <c r="Z215" s="55">
        <f t="shared" si="57"/>
        <v>40.765488649782867</v>
      </c>
      <c r="AA215" s="55">
        <f t="shared" si="57"/>
        <v>40.532029661618019</v>
      </c>
      <c r="AB215" s="55">
        <f t="shared" si="57"/>
        <v>40.297756505115743</v>
      </c>
      <c r="AC215" s="55">
        <f t="shared" si="57"/>
        <v>40.062637111277184</v>
      </c>
      <c r="AD215" s="55">
        <f t="shared" si="57"/>
        <v>39.826645675692674</v>
      </c>
      <c r="AE215" s="55">
        <f t="shared" si="57"/>
        <v>39.589763470053384</v>
      </c>
      <c r="AF215" s="55">
        <f t="shared" si="57"/>
        <v>39.394594889474774</v>
      </c>
      <c r="AG215" s="55">
        <f t="shared" si="57"/>
        <v>39.198051640766288</v>
      </c>
      <c r="AH215" s="55">
        <f t="shared" si="57"/>
        <v>39.000137713959688</v>
      </c>
      <c r="AI215" s="55">
        <f t="shared" si="57"/>
        <v>38.800867769204665</v>
      </c>
      <c r="AJ215" s="55">
        <f t="shared" si="57"/>
        <v>38.600268091547228</v>
      </c>
      <c r="AK215" s="55">
        <f t="shared" si="57"/>
        <v>38.398377524566101</v>
      </c>
    </row>
    <row r="216" spans="1:37" x14ac:dyDescent="0.25">
      <c r="A216" s="32" t="s">
        <v>116</v>
      </c>
      <c r="B216" s="33"/>
      <c r="C216" s="32"/>
      <c r="D216" s="54">
        <f>SUM(D14:D26)</f>
        <v>47.294204660000005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35.856952941099415</v>
      </c>
      <c r="E219" s="87">
        <f t="shared" ref="E219:AK219" si="58">E171+E157+E146</f>
        <v>35.856952941099422</v>
      </c>
      <c r="F219" s="87">
        <f t="shared" si="58"/>
        <v>35.856952941099422</v>
      </c>
      <c r="G219" s="87">
        <f t="shared" si="58"/>
        <v>35.856952941099422</v>
      </c>
      <c r="H219" s="87">
        <f t="shared" si="58"/>
        <v>35.856952941099422</v>
      </c>
      <c r="I219" s="87">
        <f t="shared" si="58"/>
        <v>35.856952941099422</v>
      </c>
      <c r="J219" s="87">
        <f t="shared" si="58"/>
        <v>35.856952941099422</v>
      </c>
      <c r="K219" s="87">
        <f t="shared" si="58"/>
        <v>35.673006772511584</v>
      </c>
      <c r="L219" s="87">
        <f t="shared" si="58"/>
        <v>35.490004247768596</v>
      </c>
      <c r="M219" s="87">
        <f t="shared" si="58"/>
        <v>35.30794052597755</v>
      </c>
      <c r="N219" s="87">
        <f t="shared" si="58"/>
        <v>35.126810791079286</v>
      </c>
      <c r="O219" s="87">
        <f t="shared" si="58"/>
        <v>34.946610251721054</v>
      </c>
      <c r="P219" s="87">
        <f t="shared" si="58"/>
        <v>34.76733414112973</v>
      </c>
      <c r="Q219" s="87">
        <f t="shared" si="58"/>
        <v>34.588977716985731</v>
      </c>
      <c r="R219" s="87">
        <f t="shared" si="58"/>
        <v>34.495587477149869</v>
      </c>
      <c r="S219" s="87">
        <f t="shared" si="58"/>
        <v>34.402449390961557</v>
      </c>
      <c r="T219" s="87">
        <f t="shared" si="58"/>
        <v>34.309562777605962</v>
      </c>
      <c r="U219" s="87">
        <f t="shared" si="58"/>
        <v>34.216926958106413</v>
      </c>
      <c r="V219" s="87">
        <f t="shared" si="58"/>
        <v>34.124541255319514</v>
      </c>
      <c r="W219" s="87">
        <f t="shared" si="58"/>
        <v>34.032404993930143</v>
      </c>
      <c r="X219" s="87">
        <f t="shared" si="58"/>
        <v>33.940517500446539</v>
      </c>
      <c r="Y219" s="87">
        <f t="shared" si="58"/>
        <v>33.848878103195332</v>
      </c>
      <c r="Z219" s="87">
        <f t="shared" si="58"/>
        <v>33.757486132316693</v>
      </c>
      <c r="AA219" s="87">
        <f t="shared" si="58"/>
        <v>33.666340919759435</v>
      </c>
      <c r="AB219" s="87">
        <f t="shared" si="58"/>
        <v>33.575441799276078</v>
      </c>
      <c r="AC219" s="87">
        <f t="shared" si="58"/>
        <v>33.48478810641803</v>
      </c>
      <c r="AD219" s="87">
        <f t="shared" si="58"/>
        <v>33.394379178530698</v>
      </c>
      <c r="AE219" s="87">
        <f t="shared" si="58"/>
        <v>33.304214354748652</v>
      </c>
      <c r="AF219" s="87">
        <f t="shared" si="58"/>
        <v>33.250261527493961</v>
      </c>
      <c r="AG219" s="87">
        <f t="shared" si="58"/>
        <v>33.196396103819424</v>
      </c>
      <c r="AH219" s="87">
        <f t="shared" si="58"/>
        <v>33.142617942131238</v>
      </c>
      <c r="AI219" s="87">
        <f t="shared" si="58"/>
        <v>33.088926901064987</v>
      </c>
      <c r="AJ219" s="87">
        <f t="shared" si="58"/>
        <v>33.035322839485268</v>
      </c>
      <c r="AK219" s="87">
        <f t="shared" si="58"/>
        <v>32.981805616485296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0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0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7.5283075546829217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1.4457842465753426E-4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0.42293862666757998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4.098881979452055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0.50752635200109586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0.69508812534619191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0.25160544304653293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5.3306431607275169E-2</v>
      </c>
    </row>
  </sheetData>
  <conditionalFormatting sqref="D1:AK1">
    <cfRule type="cellIs" dxfId="603" priority="69" operator="equal">
      <formula>0</formula>
    </cfRule>
  </conditionalFormatting>
  <conditionalFormatting sqref="D5:AK5">
    <cfRule type="cellIs" dxfId="602" priority="68" operator="equal">
      <formula>0</formula>
    </cfRule>
  </conditionalFormatting>
  <conditionalFormatting sqref="D8:AK8">
    <cfRule type="cellIs" dxfId="601" priority="67" operator="equal">
      <formula>0</formula>
    </cfRule>
  </conditionalFormatting>
  <conditionalFormatting sqref="D11:AK11">
    <cfRule type="cellIs" dxfId="600" priority="66" operator="equal">
      <formula>0</formula>
    </cfRule>
  </conditionalFormatting>
  <conditionalFormatting sqref="D14:AK24">
    <cfRule type="cellIs" dxfId="599" priority="65" operator="equal">
      <formula>0</formula>
    </cfRule>
  </conditionalFormatting>
  <conditionalFormatting sqref="D25:AK26">
    <cfRule type="cellIs" dxfId="598" priority="64" operator="equal">
      <formula>0</formula>
    </cfRule>
  </conditionalFormatting>
  <conditionalFormatting sqref="D63:AK73">
    <cfRule type="cellIs" dxfId="597" priority="32" operator="equal">
      <formula>0</formula>
    </cfRule>
  </conditionalFormatting>
  <conditionalFormatting sqref="D76:AK77">
    <cfRule type="cellIs" dxfId="596" priority="31" operator="equal">
      <formula>0</formula>
    </cfRule>
  </conditionalFormatting>
  <conditionalFormatting sqref="F91:AK91">
    <cfRule type="cellIs" dxfId="595" priority="30" operator="equal">
      <formula>0</formula>
    </cfRule>
  </conditionalFormatting>
  <conditionalFormatting sqref="D92:AK98">
    <cfRule type="cellIs" dxfId="594" priority="29" operator="equal">
      <formula>0</formula>
    </cfRule>
  </conditionalFormatting>
  <conditionalFormatting sqref="E101:AK101">
    <cfRule type="cellIs" dxfId="593" priority="28" operator="equal">
      <formula>0</formula>
    </cfRule>
  </conditionalFormatting>
  <conditionalFormatting sqref="D102:AK112">
    <cfRule type="cellIs" dxfId="592" priority="27" operator="equal">
      <formula>0</formula>
    </cfRule>
  </conditionalFormatting>
  <conditionalFormatting sqref="D115:AK115">
    <cfRule type="cellIs" dxfId="591" priority="26" operator="equal">
      <formula>0</formula>
    </cfRule>
  </conditionalFormatting>
  <conditionalFormatting sqref="D119:AK119">
    <cfRule type="cellIs" dxfId="590" priority="24" operator="equal">
      <formula>0</formula>
    </cfRule>
  </conditionalFormatting>
  <conditionalFormatting sqref="D120:AK126">
    <cfRule type="cellIs" dxfId="589" priority="23" operator="equal">
      <formula>0</formula>
    </cfRule>
  </conditionalFormatting>
  <conditionalFormatting sqref="D129:AK129">
    <cfRule type="cellIs" dxfId="588" priority="22" operator="equal">
      <formula>0</formula>
    </cfRule>
  </conditionalFormatting>
  <conditionalFormatting sqref="D130:AK140">
    <cfRule type="cellIs" dxfId="587" priority="21" operator="equal">
      <formula>0</formula>
    </cfRule>
  </conditionalFormatting>
  <conditionalFormatting sqref="D143:AK143">
    <cfRule type="cellIs" dxfId="586" priority="20" operator="equal">
      <formula>0</formula>
    </cfRule>
  </conditionalFormatting>
  <conditionalFormatting sqref="D146:AK154">
    <cfRule type="cellIs" dxfId="585" priority="19" operator="equal">
      <formula>0</formula>
    </cfRule>
  </conditionalFormatting>
  <conditionalFormatting sqref="D157:AK158">
    <cfRule type="cellIs" dxfId="584" priority="18" operator="equal">
      <formula>0</formula>
    </cfRule>
  </conditionalFormatting>
  <conditionalFormatting sqref="D159:AK169">
    <cfRule type="cellIs" dxfId="583" priority="17" operator="equal">
      <formula>0</formula>
    </cfRule>
  </conditionalFormatting>
  <conditionalFormatting sqref="D171:AK172">
    <cfRule type="cellIs" dxfId="582" priority="16" operator="equal">
      <formula>0</formula>
    </cfRule>
  </conditionalFormatting>
  <conditionalFormatting sqref="D176:AK183">
    <cfRule type="cellIs" dxfId="581" priority="15" operator="equal">
      <formula>0</formula>
    </cfRule>
  </conditionalFormatting>
  <conditionalFormatting sqref="D186:AK186">
    <cfRule type="cellIs" dxfId="580" priority="14" operator="equal">
      <formula>0</formula>
    </cfRule>
  </conditionalFormatting>
  <conditionalFormatting sqref="D187:AK197">
    <cfRule type="cellIs" dxfId="579" priority="13" operator="equal">
      <formula>0</formula>
    </cfRule>
  </conditionalFormatting>
  <conditionalFormatting sqref="D200:AK200">
    <cfRule type="cellIs" dxfId="578" priority="12" operator="equal">
      <formula>0</formula>
    </cfRule>
  </conditionalFormatting>
  <conditionalFormatting sqref="D203:AK203">
    <cfRule type="cellIs" dxfId="577" priority="11" operator="equal">
      <formula>0</formula>
    </cfRule>
  </conditionalFormatting>
  <conditionalFormatting sqref="D204:AK216">
    <cfRule type="cellIs" dxfId="576" priority="10" operator="equal">
      <formula>0</formula>
    </cfRule>
  </conditionalFormatting>
  <conditionalFormatting sqref="E91:AK91">
    <cfRule type="cellIs" dxfId="575" priority="9" operator="equal">
      <formula>0</formula>
    </cfRule>
  </conditionalFormatting>
  <conditionalFormatting sqref="D91:D98">
    <cfRule type="cellIs" dxfId="574" priority="8" operator="equal">
      <formula>0</formula>
    </cfRule>
  </conditionalFormatting>
  <conditionalFormatting sqref="D101:D112">
    <cfRule type="cellIs" dxfId="573" priority="7" operator="equal">
      <formula>0</formula>
    </cfRule>
  </conditionalFormatting>
  <conditionalFormatting sqref="D251:D253">
    <cfRule type="cellIs" dxfId="572" priority="6" operator="equal">
      <formula>0</formula>
    </cfRule>
  </conditionalFormatting>
  <conditionalFormatting sqref="D45:AK47">
    <cfRule type="cellIs" dxfId="571" priority="36" operator="equal">
      <formula>0</formula>
    </cfRule>
  </conditionalFormatting>
  <conditionalFormatting sqref="D52:AK54 E52:AK59">
    <cfRule type="cellIs" dxfId="570" priority="35" operator="equal">
      <formula>0</formula>
    </cfRule>
  </conditionalFormatting>
  <conditionalFormatting sqref="D55:AK59">
    <cfRule type="cellIs" dxfId="569" priority="34" operator="equal">
      <formula>0</formula>
    </cfRule>
  </conditionalFormatting>
  <conditionalFormatting sqref="D62 E63:AK73 F62:AK62">
    <cfRule type="cellIs" dxfId="568" priority="33" operator="equal">
      <formula>0</formula>
    </cfRule>
  </conditionalFormatting>
  <conditionalFormatting sqref="E62:AK73">
    <cfRule type="cellIs" dxfId="567" priority="5" operator="equal">
      <formula>0</formula>
    </cfRule>
  </conditionalFormatting>
  <conditionalFormatting sqref="D79:D81">
    <cfRule type="cellIs" dxfId="566" priority="4" operator="equal">
      <formula>0</formula>
    </cfRule>
  </conditionalFormatting>
  <conditionalFormatting sqref="E79:E81">
    <cfRule type="cellIs" dxfId="565" priority="3" operator="equal">
      <formula>0</formula>
    </cfRule>
  </conditionalFormatting>
  <conditionalFormatting sqref="F79:AK81">
    <cfRule type="cellIs" dxfId="564" priority="2" operator="equal">
      <formula>0</formula>
    </cfRule>
  </conditionalFormatting>
  <conditionalFormatting sqref="D84:AK86">
    <cfRule type="cellIs" dxfId="56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00B050"/>
  </sheetPr>
  <dimension ref="A1:AK253"/>
  <sheetViews>
    <sheetView zoomScale="90" zoomScaleNormal="90" zoomScalePageLayoutView="90" workbookViewId="0">
      <pane xSplit="3" ySplit="1" topLeftCell="S177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Específicos'!D13</f>
        <v>1.4871962175137966E-2</v>
      </c>
      <c r="E5" s="35">
        <f>'Datos Específicos'!E4*'Datos Específicos'!E13</f>
        <v>1.4871962175137966E-2</v>
      </c>
      <c r="F5" s="35">
        <f>'Datos Específicos'!F4*'Datos Específicos'!F13</f>
        <v>1.4871962175137966E-2</v>
      </c>
      <c r="G5" s="35">
        <f>'Datos Específicos'!G4*'Datos Específicos'!G13</f>
        <v>1.4871962175137966E-2</v>
      </c>
      <c r="H5" s="35">
        <f>'Datos Específicos'!H4*'Datos Específicos'!H13</f>
        <v>1.4871962175137966E-2</v>
      </c>
      <c r="I5" s="35">
        <f>'Datos Específicos'!I4*'Datos Específicos'!I13</f>
        <v>1.4871962175137966E-2</v>
      </c>
      <c r="J5" s="35">
        <f>'Datos Específicos'!J4*'Datos Específicos'!J13</f>
        <v>1.4871962175137966E-2</v>
      </c>
      <c r="K5" s="35">
        <f>'Datos Específicos'!K4*'Datos Específicos'!K13</f>
        <v>1.4871962175137966E-2</v>
      </c>
      <c r="L5" s="35">
        <f>'Datos Específicos'!L4*'Datos Específicos'!L13</f>
        <v>1.4871962175137966E-2</v>
      </c>
      <c r="M5" s="35">
        <f>'Datos Específicos'!M4*'Datos Específicos'!M13</f>
        <v>1.4871962175137966E-2</v>
      </c>
      <c r="N5" s="35">
        <f>'Datos Específicos'!N4*'Datos Específicos'!N13</f>
        <v>1.4871962175137966E-2</v>
      </c>
      <c r="O5" s="35">
        <f>'Datos Específicos'!O4*'Datos Específicos'!O13</f>
        <v>1.4871962175137966E-2</v>
      </c>
      <c r="P5" s="35">
        <f>'Datos Específicos'!P4*'Datos Específicos'!P13</f>
        <v>1.4871962175137966E-2</v>
      </c>
      <c r="Q5" s="35">
        <f>'Datos Específicos'!Q4*'Datos Específicos'!Q13</f>
        <v>1.4871962175137966E-2</v>
      </c>
      <c r="R5" s="35">
        <f>'Datos Específicos'!R4*'Datos Específicos'!R13</f>
        <v>1.4871962175137966E-2</v>
      </c>
      <c r="S5" s="35">
        <f>'Datos Específicos'!S4*'Datos Específicos'!S13</f>
        <v>1.4871962175137966E-2</v>
      </c>
      <c r="T5" s="35">
        <f>'Datos Específicos'!T4*'Datos Específicos'!T13</f>
        <v>1.4871962175137966E-2</v>
      </c>
      <c r="U5" s="35">
        <f>'Datos Específicos'!U4*'Datos Específicos'!U13</f>
        <v>1.4871962175137966E-2</v>
      </c>
      <c r="V5" s="35">
        <f>'Datos Específicos'!V4*'Datos Específicos'!V13</f>
        <v>1.4871962175137966E-2</v>
      </c>
      <c r="W5" s="35">
        <f>'Datos Específicos'!W4*'Datos Específicos'!W13</f>
        <v>1.4871962175137966E-2</v>
      </c>
      <c r="X5" s="35">
        <f>'Datos Específicos'!X4*'Datos Específicos'!X13</f>
        <v>1.4871962175137966E-2</v>
      </c>
      <c r="Y5" s="35">
        <f>'Datos Específicos'!Y4*'Datos Específicos'!Y13</f>
        <v>1.4871962175137966E-2</v>
      </c>
      <c r="Z5" s="35">
        <f>'Datos Específicos'!Z4*'Datos Específicos'!Z13</f>
        <v>1.4871962175137966E-2</v>
      </c>
      <c r="AA5" s="35">
        <f>'Datos Específicos'!AA4*'Datos Específicos'!AA13</f>
        <v>1.4871962175137966E-2</v>
      </c>
      <c r="AB5" s="35">
        <f>'Datos Específicos'!AB4*'Datos Específicos'!AB13</f>
        <v>1.4871962175137966E-2</v>
      </c>
      <c r="AC5" s="35">
        <f>'Datos Específicos'!AC4*'Datos Específicos'!AC13</f>
        <v>1.4871962175137966E-2</v>
      </c>
      <c r="AD5" s="35">
        <f>'Datos Específicos'!AD4*'Datos Específicos'!AD13</f>
        <v>1.4871962175137966E-2</v>
      </c>
      <c r="AE5" s="35">
        <f>'Datos Específicos'!AE4*'Datos Específicos'!AE13</f>
        <v>1.4871962175137966E-2</v>
      </c>
      <c r="AF5" s="35">
        <f>'Datos Específicos'!AF4*'Datos Específicos'!AF13</f>
        <v>1.4871962175137966E-2</v>
      </c>
      <c r="AG5" s="35">
        <f>'Datos Específicos'!AG4*'Datos Específicos'!AG13</f>
        <v>1.4871962175137966E-2</v>
      </c>
      <c r="AH5" s="35">
        <f>'Datos Específicos'!AH4*'Datos Específicos'!AH13</f>
        <v>1.4871962175137966E-2</v>
      </c>
      <c r="AI5" s="35">
        <f>'Datos Específicos'!AI4*'Datos Específicos'!AI13</f>
        <v>1.4871962175137966E-2</v>
      </c>
      <c r="AJ5" s="35">
        <f>'Datos Específicos'!AJ4*'Datos Específicos'!AJ13</f>
        <v>1.4871962175137966E-2</v>
      </c>
      <c r="AK5" s="35">
        <f>'Datos Específicos'!AK4*'Datos Específicos'!AK13</f>
        <v>1.4871962175137966E-2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Generales'!D11</f>
        <v>1.4871962175137962E-2</v>
      </c>
      <c r="E8" s="37">
        <f>'Datos Generales'!E11</f>
        <v>0</v>
      </c>
      <c r="F8" s="37">
        <f>'Datos Generales'!F11</f>
        <v>0</v>
      </c>
      <c r="G8" s="37">
        <f>'Datos Generales'!G11</f>
        <v>0</v>
      </c>
      <c r="H8" s="37">
        <f>'Datos Generales'!H11</f>
        <v>0</v>
      </c>
      <c r="I8" s="37">
        <f>'Datos Generales'!I11</f>
        <v>0</v>
      </c>
      <c r="J8" s="37">
        <f>'Datos Generales'!J11</f>
        <v>0</v>
      </c>
      <c r="K8" s="37">
        <f>'Datos Generales'!K11</f>
        <v>0</v>
      </c>
      <c r="L8" s="37">
        <f>'Datos Generales'!L11</f>
        <v>0</v>
      </c>
      <c r="M8" s="37">
        <f>'Datos Generales'!M11</f>
        <v>0</v>
      </c>
      <c r="N8" s="37">
        <f>'Datos Generales'!N11</f>
        <v>0</v>
      </c>
      <c r="O8" s="37">
        <f>'Datos Generales'!O11</f>
        <v>0</v>
      </c>
      <c r="P8" s="37">
        <f>'Datos Generales'!P11</f>
        <v>0</v>
      </c>
      <c r="Q8" s="37">
        <f>'Datos Generales'!Q11</f>
        <v>0</v>
      </c>
      <c r="R8" s="37">
        <f>'Datos Generales'!R11</f>
        <v>0</v>
      </c>
      <c r="S8" s="37">
        <f>'Datos Generales'!S11</f>
        <v>0</v>
      </c>
      <c r="T8" s="37">
        <f>'Datos Generales'!T11</f>
        <v>0</v>
      </c>
      <c r="U8" s="37">
        <f>'Datos Generales'!U11</f>
        <v>0</v>
      </c>
      <c r="V8" s="37">
        <f>'Datos Generales'!V11</f>
        <v>0</v>
      </c>
      <c r="W8" s="37">
        <f>'Datos Generales'!W11</f>
        <v>0</v>
      </c>
      <c r="X8" s="37">
        <f>'Datos Generales'!X11</f>
        <v>0</v>
      </c>
      <c r="Y8" s="37">
        <f>'Datos Generales'!Y11</f>
        <v>0</v>
      </c>
      <c r="Z8" s="37">
        <f>'Datos Generales'!Z11</f>
        <v>0</v>
      </c>
      <c r="AA8" s="37">
        <f>'Datos Generales'!AA11</f>
        <v>0</v>
      </c>
      <c r="AB8" s="37">
        <f>'Datos Generales'!AB11</f>
        <v>0</v>
      </c>
      <c r="AC8" s="37">
        <f>'Datos Generales'!AC11</f>
        <v>0</v>
      </c>
      <c r="AD8" s="37">
        <f>'Datos Generales'!AD11</f>
        <v>0</v>
      </c>
      <c r="AE8" s="37">
        <f>'Datos Generales'!AE11</f>
        <v>0</v>
      </c>
      <c r="AF8" s="37">
        <f>'Datos Generales'!AF11</f>
        <v>0</v>
      </c>
      <c r="AG8" s="37">
        <f>'Datos Generales'!AG11</f>
        <v>0</v>
      </c>
      <c r="AH8" s="37">
        <f>'Datos Generales'!AH11</f>
        <v>0</v>
      </c>
      <c r="AI8" s="37">
        <f>'Datos Generales'!AI11</f>
        <v>0</v>
      </c>
      <c r="AJ8" s="37">
        <f>'Datos Generales'!AJ11</f>
        <v>0</v>
      </c>
      <c r="AK8" s="37">
        <f>'Datos Generales'!AK11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1.4871962175137962E-2</v>
      </c>
      <c r="E11" s="35">
        <f t="shared" si="1"/>
        <v>1.4871962175137966E-2</v>
      </c>
      <c r="F11" s="35">
        <f t="shared" si="1"/>
        <v>1.4871962175137966E-2</v>
      </c>
      <c r="G11" s="35">
        <f t="shared" si="1"/>
        <v>1.4871962175137966E-2</v>
      </c>
      <c r="H11" s="35">
        <f t="shared" si="1"/>
        <v>1.4871962175137966E-2</v>
      </c>
      <c r="I11" s="35">
        <f t="shared" si="1"/>
        <v>1.4871962175137966E-2</v>
      </c>
      <c r="J11" s="35">
        <f t="shared" si="1"/>
        <v>1.4871962175137966E-2</v>
      </c>
      <c r="K11" s="35">
        <f t="shared" si="1"/>
        <v>1.4871962175137966E-2</v>
      </c>
      <c r="L11" s="35">
        <f t="shared" si="1"/>
        <v>1.4871962175137966E-2</v>
      </c>
      <c r="M11" s="35">
        <f t="shared" si="1"/>
        <v>1.4871962175137966E-2</v>
      </c>
      <c r="N11" s="35">
        <f t="shared" si="1"/>
        <v>1.4871962175137966E-2</v>
      </c>
      <c r="O11" s="35">
        <f t="shared" si="1"/>
        <v>1.4871962175137966E-2</v>
      </c>
      <c r="P11" s="35">
        <f t="shared" si="1"/>
        <v>1.4871962175137966E-2</v>
      </c>
      <c r="Q11" s="35">
        <f t="shared" si="1"/>
        <v>1.4871962175137966E-2</v>
      </c>
      <c r="R11" s="35">
        <f t="shared" si="1"/>
        <v>1.4871962175137966E-2</v>
      </c>
      <c r="S11" s="35">
        <f t="shared" si="1"/>
        <v>1.4871962175137966E-2</v>
      </c>
      <c r="T11" s="35">
        <f t="shared" si="1"/>
        <v>1.4871962175137966E-2</v>
      </c>
      <c r="U11" s="35">
        <f t="shared" si="1"/>
        <v>1.4871962175137966E-2</v>
      </c>
      <c r="V11" s="35">
        <f t="shared" si="1"/>
        <v>1.4871962175137966E-2</v>
      </c>
      <c r="W11" s="35">
        <f t="shared" si="1"/>
        <v>1.4871962175137966E-2</v>
      </c>
      <c r="X11" s="35">
        <f t="shared" si="1"/>
        <v>1.4871962175137966E-2</v>
      </c>
      <c r="Y11" s="35">
        <f t="shared" si="1"/>
        <v>1.4871962175137966E-2</v>
      </c>
      <c r="Z11" s="35">
        <f t="shared" si="1"/>
        <v>1.4871962175137966E-2</v>
      </c>
      <c r="AA11" s="35">
        <f t="shared" si="1"/>
        <v>1.4871962175137966E-2</v>
      </c>
      <c r="AB11" s="35">
        <f t="shared" si="1"/>
        <v>1.4871962175137966E-2</v>
      </c>
      <c r="AC11" s="35">
        <f t="shared" si="1"/>
        <v>1.4871962175137966E-2</v>
      </c>
      <c r="AD11" s="35">
        <f t="shared" si="1"/>
        <v>1.4871962175137966E-2</v>
      </c>
      <c r="AE11" s="35">
        <f t="shared" si="1"/>
        <v>1.4871962175137966E-2</v>
      </c>
      <c r="AF11" s="35">
        <f t="shared" si="1"/>
        <v>1.4871962175137966E-2</v>
      </c>
      <c r="AG11" s="35">
        <f t="shared" si="1"/>
        <v>1.4871962175137966E-2</v>
      </c>
      <c r="AH11" s="35">
        <f t="shared" si="1"/>
        <v>1.4871962175137966E-2</v>
      </c>
      <c r="AI11" s="35">
        <f t="shared" si="1"/>
        <v>1.4871962175137966E-2</v>
      </c>
      <c r="AJ11" s="35">
        <f t="shared" si="1"/>
        <v>1.4871962175137966E-2</v>
      </c>
      <c r="AK11" s="35">
        <f t="shared" si="1"/>
        <v>1.4871962175137966E-2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Generales'!D126</f>
        <v>0</v>
      </c>
      <c r="E14" s="37">
        <f>'Datos Generales'!E126</f>
        <v>0</v>
      </c>
      <c r="F14" s="37">
        <f>'Datos Generales'!F126</f>
        <v>0</v>
      </c>
      <c r="G14" s="37">
        <f>'Datos Generales'!G126</f>
        <v>0</v>
      </c>
      <c r="H14" s="37">
        <f>'Datos Generales'!H126</f>
        <v>0</v>
      </c>
      <c r="I14" s="37">
        <f>'Datos Generales'!I126</f>
        <v>0</v>
      </c>
      <c r="J14" s="37">
        <f>'Datos Generales'!J126</f>
        <v>0</v>
      </c>
      <c r="K14" s="37">
        <f>'Datos Generales'!K126</f>
        <v>0</v>
      </c>
      <c r="L14" s="37">
        <f>'Datos Generales'!L126</f>
        <v>0</v>
      </c>
      <c r="M14" s="37">
        <f>'Datos Generales'!M126</f>
        <v>0</v>
      </c>
      <c r="N14" s="37">
        <f>'Datos Generales'!N126</f>
        <v>0</v>
      </c>
      <c r="O14" s="37">
        <f>'Datos Generales'!O126</f>
        <v>0</v>
      </c>
      <c r="P14" s="37">
        <f>'Datos Generales'!P126</f>
        <v>0</v>
      </c>
      <c r="Q14" s="37">
        <f>'Datos Generales'!Q126</f>
        <v>0</v>
      </c>
      <c r="R14" s="37">
        <f>'Datos Generales'!R126</f>
        <v>0</v>
      </c>
      <c r="S14" s="37">
        <f>'Datos Generales'!S126</f>
        <v>0</v>
      </c>
      <c r="T14" s="37">
        <f>'Datos Generales'!T126</f>
        <v>0</v>
      </c>
      <c r="U14" s="37">
        <f>'Datos Generales'!U126</f>
        <v>0</v>
      </c>
      <c r="V14" s="37">
        <f>'Datos Generales'!V126</f>
        <v>0</v>
      </c>
      <c r="W14" s="37">
        <f>'Datos Generales'!W126</f>
        <v>0</v>
      </c>
      <c r="X14" s="37">
        <f>'Datos Generales'!X126</f>
        <v>0</v>
      </c>
      <c r="Y14" s="37">
        <f>'Datos Generales'!Y126</f>
        <v>0</v>
      </c>
      <c r="Z14" s="37">
        <f>'Datos Generales'!Z126</f>
        <v>0</v>
      </c>
      <c r="AA14" s="37">
        <f>'Datos Generales'!AA126</f>
        <v>0</v>
      </c>
      <c r="AB14" s="37">
        <f>'Datos Generales'!AB126</f>
        <v>0</v>
      </c>
      <c r="AC14" s="37">
        <f>'Datos Generales'!AC126</f>
        <v>0</v>
      </c>
      <c r="AD14" s="37">
        <f>'Datos Generales'!AD126</f>
        <v>0</v>
      </c>
      <c r="AE14" s="37">
        <f>'Datos Generales'!AE126</f>
        <v>0</v>
      </c>
      <c r="AF14" s="37">
        <f>'Datos Generales'!AF126</f>
        <v>0</v>
      </c>
      <c r="AG14" s="37">
        <f>'Datos Generales'!AG126</f>
        <v>0</v>
      </c>
      <c r="AH14" s="37">
        <f>'Datos Generales'!AH126</f>
        <v>0</v>
      </c>
      <c r="AI14" s="37">
        <f>'Datos Generales'!AI126</f>
        <v>0</v>
      </c>
      <c r="AJ14" s="37">
        <f>'Datos Generales'!AJ126</f>
        <v>0</v>
      </c>
      <c r="AK14" s="37">
        <f>'Datos Generales'!AK126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Generales'!D127</f>
        <v>0</v>
      </c>
      <c r="E15" s="37">
        <f>'Datos Generales'!E127</f>
        <v>0</v>
      </c>
      <c r="F15" s="37">
        <f>'Datos Generales'!F127</f>
        <v>0</v>
      </c>
      <c r="G15" s="37">
        <f>'Datos Generales'!G127</f>
        <v>0</v>
      </c>
      <c r="H15" s="37">
        <f>'Datos Generales'!H127</f>
        <v>0</v>
      </c>
      <c r="I15" s="37">
        <f>'Datos Generales'!I127</f>
        <v>0</v>
      </c>
      <c r="J15" s="37">
        <f>'Datos Generales'!J127</f>
        <v>0</v>
      </c>
      <c r="K15" s="37">
        <f>'Datos Generales'!K127</f>
        <v>0</v>
      </c>
      <c r="L15" s="37">
        <f>'Datos Generales'!L127</f>
        <v>0</v>
      </c>
      <c r="M15" s="37">
        <f>'Datos Generales'!M127</f>
        <v>0</v>
      </c>
      <c r="N15" s="37">
        <f>'Datos Generales'!N127</f>
        <v>0</v>
      </c>
      <c r="O15" s="37">
        <f>'Datos Generales'!O127</f>
        <v>0</v>
      </c>
      <c r="P15" s="37">
        <f>'Datos Generales'!P127</f>
        <v>0</v>
      </c>
      <c r="Q15" s="37">
        <f>'Datos Generales'!Q127</f>
        <v>0</v>
      </c>
      <c r="R15" s="37">
        <f>'Datos Generales'!R127</f>
        <v>0</v>
      </c>
      <c r="S15" s="37">
        <f>'Datos Generales'!S127</f>
        <v>0</v>
      </c>
      <c r="T15" s="37">
        <f>'Datos Generales'!T127</f>
        <v>0</v>
      </c>
      <c r="U15" s="37">
        <f>'Datos Generales'!U127</f>
        <v>0</v>
      </c>
      <c r="V15" s="37">
        <f>'Datos Generales'!V127</f>
        <v>0</v>
      </c>
      <c r="W15" s="37">
        <f>'Datos Generales'!W127</f>
        <v>0</v>
      </c>
      <c r="X15" s="37">
        <f>'Datos Generales'!X127</f>
        <v>0</v>
      </c>
      <c r="Y15" s="37">
        <f>'Datos Generales'!Y127</f>
        <v>0</v>
      </c>
      <c r="Z15" s="37">
        <f>'Datos Generales'!Z127</f>
        <v>0</v>
      </c>
      <c r="AA15" s="37">
        <f>'Datos Generales'!AA127</f>
        <v>0</v>
      </c>
      <c r="AB15" s="37">
        <f>'Datos Generales'!AB127</f>
        <v>0</v>
      </c>
      <c r="AC15" s="37">
        <f>'Datos Generales'!AC127</f>
        <v>0</v>
      </c>
      <c r="AD15" s="37">
        <f>'Datos Generales'!AD127</f>
        <v>0</v>
      </c>
      <c r="AE15" s="37">
        <f>'Datos Generales'!AE127</f>
        <v>0</v>
      </c>
      <c r="AF15" s="37">
        <f>'Datos Generales'!AF127</f>
        <v>0</v>
      </c>
      <c r="AG15" s="37">
        <f>'Datos Generales'!AG127</f>
        <v>0</v>
      </c>
      <c r="AH15" s="37">
        <f>'Datos Generales'!AH127</f>
        <v>0</v>
      </c>
      <c r="AI15" s="37">
        <f>'Datos Generales'!AI127</f>
        <v>0</v>
      </c>
      <c r="AJ15" s="37">
        <f>'Datos Generales'!AJ127</f>
        <v>0</v>
      </c>
      <c r="AK15" s="37">
        <f>'Datos Generales'!AK127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Generales'!D128</f>
        <v>0</v>
      </c>
      <c r="E16" s="37">
        <f>'Datos Generales'!E128</f>
        <v>0</v>
      </c>
      <c r="F16" s="37">
        <f>'Datos Generales'!F128</f>
        <v>0</v>
      </c>
      <c r="G16" s="37">
        <f>'Datos Generales'!G128</f>
        <v>0</v>
      </c>
      <c r="H16" s="37">
        <f>'Datos Generales'!H128</f>
        <v>0</v>
      </c>
      <c r="I16" s="37">
        <f>'Datos Generales'!I128</f>
        <v>0</v>
      </c>
      <c r="J16" s="37">
        <f>'Datos Generales'!J128</f>
        <v>0</v>
      </c>
      <c r="K16" s="37">
        <f>'Datos Generales'!K128</f>
        <v>0</v>
      </c>
      <c r="L16" s="37">
        <f>'Datos Generales'!L128</f>
        <v>0</v>
      </c>
      <c r="M16" s="37">
        <f>'Datos Generales'!M128</f>
        <v>0</v>
      </c>
      <c r="N16" s="37">
        <f>'Datos Generales'!N128</f>
        <v>0</v>
      </c>
      <c r="O16" s="37">
        <f>'Datos Generales'!O128</f>
        <v>0</v>
      </c>
      <c r="P16" s="37">
        <f>'Datos Generales'!P128</f>
        <v>0</v>
      </c>
      <c r="Q16" s="37">
        <f>'Datos Generales'!Q128</f>
        <v>0</v>
      </c>
      <c r="R16" s="37">
        <f>'Datos Generales'!R128</f>
        <v>0</v>
      </c>
      <c r="S16" s="37">
        <f>'Datos Generales'!S128</f>
        <v>0</v>
      </c>
      <c r="T16" s="37">
        <f>'Datos Generales'!T128</f>
        <v>0</v>
      </c>
      <c r="U16" s="37">
        <f>'Datos Generales'!U128</f>
        <v>0</v>
      </c>
      <c r="V16" s="37">
        <f>'Datos Generales'!V128</f>
        <v>0</v>
      </c>
      <c r="W16" s="37">
        <f>'Datos Generales'!W128</f>
        <v>0</v>
      </c>
      <c r="X16" s="37">
        <f>'Datos Generales'!X128</f>
        <v>0</v>
      </c>
      <c r="Y16" s="37">
        <f>'Datos Generales'!Y128</f>
        <v>0</v>
      </c>
      <c r="Z16" s="37">
        <f>'Datos Generales'!Z128</f>
        <v>0</v>
      </c>
      <c r="AA16" s="37">
        <f>'Datos Generales'!AA128</f>
        <v>0</v>
      </c>
      <c r="AB16" s="37">
        <f>'Datos Generales'!AB128</f>
        <v>0</v>
      </c>
      <c r="AC16" s="37">
        <f>'Datos Generales'!AC128</f>
        <v>0</v>
      </c>
      <c r="AD16" s="37">
        <f>'Datos Generales'!AD128</f>
        <v>0</v>
      </c>
      <c r="AE16" s="37">
        <f>'Datos Generales'!AE128</f>
        <v>0</v>
      </c>
      <c r="AF16" s="37">
        <f>'Datos Generales'!AF128</f>
        <v>0</v>
      </c>
      <c r="AG16" s="37">
        <f>'Datos Generales'!AG128</f>
        <v>0</v>
      </c>
      <c r="AH16" s="37">
        <f>'Datos Generales'!AH128</f>
        <v>0</v>
      </c>
      <c r="AI16" s="37">
        <f>'Datos Generales'!AI128</f>
        <v>0</v>
      </c>
      <c r="AJ16" s="37">
        <f>'Datos Generales'!AJ128</f>
        <v>0</v>
      </c>
      <c r="AK16" s="37">
        <f>'Datos Generales'!AK128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Generales'!D129</f>
        <v>0</v>
      </c>
      <c r="E17" s="37">
        <f>'Datos Generales'!E129</f>
        <v>0</v>
      </c>
      <c r="F17" s="37">
        <f>'Datos Generales'!F129</f>
        <v>0</v>
      </c>
      <c r="G17" s="37">
        <f>'Datos Generales'!G129</f>
        <v>0</v>
      </c>
      <c r="H17" s="37">
        <f>'Datos Generales'!H129</f>
        <v>0</v>
      </c>
      <c r="I17" s="37">
        <f>'Datos Generales'!I129</f>
        <v>0</v>
      </c>
      <c r="J17" s="37">
        <f>'Datos Generales'!J129</f>
        <v>0</v>
      </c>
      <c r="K17" s="37">
        <f>'Datos Generales'!K129</f>
        <v>0</v>
      </c>
      <c r="L17" s="37">
        <f>'Datos Generales'!L129</f>
        <v>0</v>
      </c>
      <c r="M17" s="37">
        <f>'Datos Generales'!M129</f>
        <v>0</v>
      </c>
      <c r="N17" s="37">
        <f>'Datos Generales'!N129</f>
        <v>0</v>
      </c>
      <c r="O17" s="37">
        <f>'Datos Generales'!O129</f>
        <v>0</v>
      </c>
      <c r="P17" s="37">
        <f>'Datos Generales'!P129</f>
        <v>0</v>
      </c>
      <c r="Q17" s="37">
        <f>'Datos Generales'!Q129</f>
        <v>0</v>
      </c>
      <c r="R17" s="37">
        <f>'Datos Generales'!R129</f>
        <v>0</v>
      </c>
      <c r="S17" s="37">
        <f>'Datos Generales'!S129</f>
        <v>0</v>
      </c>
      <c r="T17" s="37">
        <f>'Datos Generales'!T129</f>
        <v>0</v>
      </c>
      <c r="U17" s="37">
        <f>'Datos Generales'!U129</f>
        <v>0</v>
      </c>
      <c r="V17" s="37">
        <f>'Datos Generales'!V129</f>
        <v>0</v>
      </c>
      <c r="W17" s="37">
        <f>'Datos Generales'!W129</f>
        <v>0</v>
      </c>
      <c r="X17" s="37">
        <f>'Datos Generales'!X129</f>
        <v>0</v>
      </c>
      <c r="Y17" s="37">
        <f>'Datos Generales'!Y129</f>
        <v>0</v>
      </c>
      <c r="Z17" s="37">
        <f>'Datos Generales'!Z129</f>
        <v>0</v>
      </c>
      <c r="AA17" s="37">
        <f>'Datos Generales'!AA129</f>
        <v>0</v>
      </c>
      <c r="AB17" s="37">
        <f>'Datos Generales'!AB129</f>
        <v>0</v>
      </c>
      <c r="AC17" s="37">
        <f>'Datos Generales'!AC129</f>
        <v>0</v>
      </c>
      <c r="AD17" s="37">
        <f>'Datos Generales'!AD129</f>
        <v>0</v>
      </c>
      <c r="AE17" s="37">
        <f>'Datos Generales'!AE129</f>
        <v>0</v>
      </c>
      <c r="AF17" s="37">
        <f>'Datos Generales'!AF129</f>
        <v>0</v>
      </c>
      <c r="AG17" s="37">
        <f>'Datos Generales'!AG129</f>
        <v>0</v>
      </c>
      <c r="AH17" s="37">
        <f>'Datos Generales'!AH129</f>
        <v>0</v>
      </c>
      <c r="AI17" s="37">
        <f>'Datos Generales'!AI129</f>
        <v>0</v>
      </c>
      <c r="AJ17" s="37">
        <f>'Datos Generales'!AJ129</f>
        <v>0</v>
      </c>
      <c r="AK17" s="37">
        <f>'Datos Generales'!AK129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Generales'!D130</f>
        <v>8.0344000000000006E-3</v>
      </c>
      <c r="E18" s="37">
        <f>'Datos Generales'!E130</f>
        <v>0</v>
      </c>
      <c r="F18" s="37">
        <f>'Datos Generales'!F130</f>
        <v>0</v>
      </c>
      <c r="G18" s="37">
        <f>'Datos Generales'!G130</f>
        <v>0</v>
      </c>
      <c r="H18" s="37">
        <f>'Datos Generales'!H130</f>
        <v>0</v>
      </c>
      <c r="I18" s="37">
        <f>'Datos Generales'!I130</f>
        <v>0</v>
      </c>
      <c r="J18" s="37">
        <f>'Datos Generales'!J130</f>
        <v>0</v>
      </c>
      <c r="K18" s="37">
        <f>'Datos Generales'!K130</f>
        <v>0</v>
      </c>
      <c r="L18" s="37">
        <f>'Datos Generales'!L130</f>
        <v>0</v>
      </c>
      <c r="M18" s="37">
        <f>'Datos Generales'!M130</f>
        <v>0</v>
      </c>
      <c r="N18" s="37">
        <f>'Datos Generales'!N130</f>
        <v>0</v>
      </c>
      <c r="O18" s="37">
        <f>'Datos Generales'!O130</f>
        <v>0</v>
      </c>
      <c r="P18" s="37">
        <f>'Datos Generales'!P130</f>
        <v>0</v>
      </c>
      <c r="Q18" s="37">
        <f>'Datos Generales'!Q130</f>
        <v>0</v>
      </c>
      <c r="R18" s="37">
        <f>'Datos Generales'!R130</f>
        <v>0</v>
      </c>
      <c r="S18" s="37">
        <f>'Datos Generales'!S130</f>
        <v>0</v>
      </c>
      <c r="T18" s="37">
        <f>'Datos Generales'!T130</f>
        <v>0</v>
      </c>
      <c r="U18" s="37">
        <f>'Datos Generales'!U130</f>
        <v>0</v>
      </c>
      <c r="V18" s="37">
        <f>'Datos Generales'!V130</f>
        <v>0</v>
      </c>
      <c r="W18" s="37">
        <f>'Datos Generales'!W130</f>
        <v>0</v>
      </c>
      <c r="X18" s="37">
        <f>'Datos Generales'!X130</f>
        <v>0</v>
      </c>
      <c r="Y18" s="37">
        <f>'Datos Generales'!Y130</f>
        <v>0</v>
      </c>
      <c r="Z18" s="37">
        <f>'Datos Generales'!Z130</f>
        <v>0</v>
      </c>
      <c r="AA18" s="37">
        <f>'Datos Generales'!AA130</f>
        <v>0</v>
      </c>
      <c r="AB18" s="37">
        <f>'Datos Generales'!AB130</f>
        <v>0</v>
      </c>
      <c r="AC18" s="37">
        <f>'Datos Generales'!AC130</f>
        <v>0</v>
      </c>
      <c r="AD18" s="37">
        <f>'Datos Generales'!AD130</f>
        <v>0</v>
      </c>
      <c r="AE18" s="37">
        <f>'Datos Generales'!AE130</f>
        <v>0</v>
      </c>
      <c r="AF18" s="37">
        <f>'Datos Generales'!AF130</f>
        <v>0</v>
      </c>
      <c r="AG18" s="37">
        <f>'Datos Generales'!AG130</f>
        <v>0</v>
      </c>
      <c r="AH18" s="37">
        <f>'Datos Generales'!AH130</f>
        <v>0</v>
      </c>
      <c r="AI18" s="37">
        <f>'Datos Generales'!AI130</f>
        <v>0</v>
      </c>
      <c r="AJ18" s="37">
        <f>'Datos Generales'!AJ130</f>
        <v>0</v>
      </c>
      <c r="AK18" s="37">
        <f>'Datos Generales'!AK130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Generales'!D131</f>
        <v>0</v>
      </c>
      <c r="E19" s="37">
        <f>'Datos Generales'!E131</f>
        <v>0</v>
      </c>
      <c r="F19" s="37">
        <f>'Datos Generales'!F131</f>
        <v>0</v>
      </c>
      <c r="G19" s="37">
        <f>'Datos Generales'!G131</f>
        <v>0</v>
      </c>
      <c r="H19" s="37">
        <f>'Datos Generales'!H131</f>
        <v>0</v>
      </c>
      <c r="I19" s="37">
        <f>'Datos Generales'!I131</f>
        <v>0</v>
      </c>
      <c r="J19" s="37">
        <f>'Datos Generales'!J131</f>
        <v>0</v>
      </c>
      <c r="K19" s="37">
        <f>'Datos Generales'!K131</f>
        <v>0</v>
      </c>
      <c r="L19" s="37">
        <f>'Datos Generales'!L131</f>
        <v>0</v>
      </c>
      <c r="M19" s="37">
        <f>'Datos Generales'!M131</f>
        <v>0</v>
      </c>
      <c r="N19" s="37">
        <f>'Datos Generales'!N131</f>
        <v>0</v>
      </c>
      <c r="O19" s="37">
        <f>'Datos Generales'!O131</f>
        <v>0</v>
      </c>
      <c r="P19" s="37">
        <f>'Datos Generales'!P131</f>
        <v>0</v>
      </c>
      <c r="Q19" s="37">
        <f>'Datos Generales'!Q131</f>
        <v>0</v>
      </c>
      <c r="R19" s="37">
        <f>'Datos Generales'!R131</f>
        <v>0</v>
      </c>
      <c r="S19" s="37">
        <f>'Datos Generales'!S131</f>
        <v>0</v>
      </c>
      <c r="T19" s="37">
        <f>'Datos Generales'!T131</f>
        <v>0</v>
      </c>
      <c r="U19" s="37">
        <f>'Datos Generales'!U131</f>
        <v>0</v>
      </c>
      <c r="V19" s="37">
        <f>'Datos Generales'!V131</f>
        <v>0</v>
      </c>
      <c r="W19" s="37">
        <f>'Datos Generales'!W131</f>
        <v>0</v>
      </c>
      <c r="X19" s="37">
        <f>'Datos Generales'!X131</f>
        <v>0</v>
      </c>
      <c r="Y19" s="37">
        <f>'Datos Generales'!Y131</f>
        <v>0</v>
      </c>
      <c r="Z19" s="37">
        <f>'Datos Generales'!Z131</f>
        <v>0</v>
      </c>
      <c r="AA19" s="37">
        <f>'Datos Generales'!AA131</f>
        <v>0</v>
      </c>
      <c r="AB19" s="37">
        <f>'Datos Generales'!AB131</f>
        <v>0</v>
      </c>
      <c r="AC19" s="37">
        <f>'Datos Generales'!AC131</f>
        <v>0</v>
      </c>
      <c r="AD19" s="37">
        <f>'Datos Generales'!AD131</f>
        <v>0</v>
      </c>
      <c r="AE19" s="37">
        <f>'Datos Generales'!AE131</f>
        <v>0</v>
      </c>
      <c r="AF19" s="37">
        <f>'Datos Generales'!AF131</f>
        <v>0</v>
      </c>
      <c r="AG19" s="37">
        <f>'Datos Generales'!AG131</f>
        <v>0</v>
      </c>
      <c r="AH19" s="37">
        <f>'Datos Generales'!AH131</f>
        <v>0</v>
      </c>
      <c r="AI19" s="37">
        <f>'Datos Generales'!AI131</f>
        <v>0</v>
      </c>
      <c r="AJ19" s="37">
        <f>'Datos Generales'!AJ131</f>
        <v>0</v>
      </c>
      <c r="AK19" s="37">
        <f>'Datos Generales'!AK131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Generales'!D132</f>
        <v>0</v>
      </c>
      <c r="E20" s="37">
        <f>'Datos Generales'!E132</f>
        <v>0</v>
      </c>
      <c r="F20" s="37">
        <f>'Datos Generales'!F132</f>
        <v>0</v>
      </c>
      <c r="G20" s="37">
        <f>'Datos Generales'!G132</f>
        <v>0</v>
      </c>
      <c r="H20" s="37">
        <f>'Datos Generales'!H132</f>
        <v>0</v>
      </c>
      <c r="I20" s="37">
        <f>'Datos Generales'!I132</f>
        <v>0</v>
      </c>
      <c r="J20" s="37">
        <f>'Datos Generales'!J132</f>
        <v>0</v>
      </c>
      <c r="K20" s="37">
        <f>'Datos Generales'!K132</f>
        <v>0</v>
      </c>
      <c r="L20" s="37">
        <f>'Datos Generales'!L132</f>
        <v>0</v>
      </c>
      <c r="M20" s="37">
        <f>'Datos Generales'!M132</f>
        <v>0</v>
      </c>
      <c r="N20" s="37">
        <f>'Datos Generales'!N132</f>
        <v>0</v>
      </c>
      <c r="O20" s="37">
        <f>'Datos Generales'!O132</f>
        <v>0</v>
      </c>
      <c r="P20" s="37">
        <f>'Datos Generales'!P132</f>
        <v>0</v>
      </c>
      <c r="Q20" s="37">
        <f>'Datos Generales'!Q132</f>
        <v>0</v>
      </c>
      <c r="R20" s="37">
        <f>'Datos Generales'!R132</f>
        <v>0</v>
      </c>
      <c r="S20" s="37">
        <f>'Datos Generales'!S132</f>
        <v>0</v>
      </c>
      <c r="T20" s="37">
        <f>'Datos Generales'!T132</f>
        <v>0</v>
      </c>
      <c r="U20" s="37">
        <f>'Datos Generales'!U132</f>
        <v>0</v>
      </c>
      <c r="V20" s="37">
        <f>'Datos Generales'!V132</f>
        <v>0</v>
      </c>
      <c r="W20" s="37">
        <f>'Datos Generales'!W132</f>
        <v>0</v>
      </c>
      <c r="X20" s="37">
        <f>'Datos Generales'!X132</f>
        <v>0</v>
      </c>
      <c r="Y20" s="37">
        <f>'Datos Generales'!Y132</f>
        <v>0</v>
      </c>
      <c r="Z20" s="37">
        <f>'Datos Generales'!Z132</f>
        <v>0</v>
      </c>
      <c r="AA20" s="37">
        <f>'Datos Generales'!AA132</f>
        <v>0</v>
      </c>
      <c r="AB20" s="37">
        <f>'Datos Generales'!AB132</f>
        <v>0</v>
      </c>
      <c r="AC20" s="37">
        <f>'Datos Generales'!AC132</f>
        <v>0</v>
      </c>
      <c r="AD20" s="37">
        <f>'Datos Generales'!AD132</f>
        <v>0</v>
      </c>
      <c r="AE20" s="37">
        <f>'Datos Generales'!AE132</f>
        <v>0</v>
      </c>
      <c r="AF20" s="37">
        <f>'Datos Generales'!AF132</f>
        <v>0</v>
      </c>
      <c r="AG20" s="37">
        <f>'Datos Generales'!AG132</f>
        <v>0</v>
      </c>
      <c r="AH20" s="37">
        <f>'Datos Generales'!AH132</f>
        <v>0</v>
      </c>
      <c r="AI20" s="37">
        <f>'Datos Generales'!AI132</f>
        <v>0</v>
      </c>
      <c r="AJ20" s="37">
        <f>'Datos Generales'!AJ132</f>
        <v>0</v>
      </c>
      <c r="AK20" s="37">
        <f>'Datos Generales'!AK132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Generales'!D133</f>
        <v>0</v>
      </c>
      <c r="E21" s="37">
        <f>'Datos Generales'!E133</f>
        <v>0</v>
      </c>
      <c r="F21" s="37">
        <f>'Datos Generales'!F133</f>
        <v>0</v>
      </c>
      <c r="G21" s="37">
        <f>'Datos Generales'!G133</f>
        <v>0</v>
      </c>
      <c r="H21" s="37">
        <f>'Datos Generales'!H133</f>
        <v>0</v>
      </c>
      <c r="I21" s="37">
        <f>'Datos Generales'!I133</f>
        <v>0</v>
      </c>
      <c r="J21" s="37">
        <f>'Datos Generales'!J133</f>
        <v>0</v>
      </c>
      <c r="K21" s="37">
        <f>'Datos Generales'!K133</f>
        <v>0</v>
      </c>
      <c r="L21" s="37">
        <f>'Datos Generales'!L133</f>
        <v>0</v>
      </c>
      <c r="M21" s="37">
        <f>'Datos Generales'!M133</f>
        <v>0</v>
      </c>
      <c r="N21" s="37">
        <f>'Datos Generales'!N133</f>
        <v>0</v>
      </c>
      <c r="O21" s="37">
        <f>'Datos Generales'!O133</f>
        <v>0</v>
      </c>
      <c r="P21" s="37">
        <f>'Datos Generales'!P133</f>
        <v>0</v>
      </c>
      <c r="Q21" s="37">
        <f>'Datos Generales'!Q133</f>
        <v>0</v>
      </c>
      <c r="R21" s="37">
        <f>'Datos Generales'!R133</f>
        <v>0</v>
      </c>
      <c r="S21" s="37">
        <f>'Datos Generales'!S133</f>
        <v>0</v>
      </c>
      <c r="T21" s="37">
        <f>'Datos Generales'!T133</f>
        <v>0</v>
      </c>
      <c r="U21" s="37">
        <f>'Datos Generales'!U133</f>
        <v>0</v>
      </c>
      <c r="V21" s="37">
        <f>'Datos Generales'!V133</f>
        <v>0</v>
      </c>
      <c r="W21" s="37">
        <f>'Datos Generales'!W133</f>
        <v>0</v>
      </c>
      <c r="X21" s="37">
        <f>'Datos Generales'!X133</f>
        <v>0</v>
      </c>
      <c r="Y21" s="37">
        <f>'Datos Generales'!Y133</f>
        <v>0</v>
      </c>
      <c r="Z21" s="37">
        <f>'Datos Generales'!Z133</f>
        <v>0</v>
      </c>
      <c r="AA21" s="37">
        <f>'Datos Generales'!AA133</f>
        <v>0</v>
      </c>
      <c r="AB21" s="37">
        <f>'Datos Generales'!AB133</f>
        <v>0</v>
      </c>
      <c r="AC21" s="37">
        <f>'Datos Generales'!AC133</f>
        <v>0</v>
      </c>
      <c r="AD21" s="37">
        <f>'Datos Generales'!AD133</f>
        <v>0</v>
      </c>
      <c r="AE21" s="37">
        <f>'Datos Generales'!AE133</f>
        <v>0</v>
      </c>
      <c r="AF21" s="37">
        <f>'Datos Generales'!AF133</f>
        <v>0</v>
      </c>
      <c r="AG21" s="37">
        <f>'Datos Generales'!AG133</f>
        <v>0</v>
      </c>
      <c r="AH21" s="37">
        <f>'Datos Generales'!AH133</f>
        <v>0</v>
      </c>
      <c r="AI21" s="37">
        <f>'Datos Generales'!AI133</f>
        <v>0</v>
      </c>
      <c r="AJ21" s="37">
        <f>'Datos Generales'!AJ133</f>
        <v>0</v>
      </c>
      <c r="AK21" s="37">
        <f>'Datos Generales'!AK133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Generales'!D134</f>
        <v>0</v>
      </c>
      <c r="E22" s="37">
        <f>'Datos Generales'!E134</f>
        <v>0</v>
      </c>
      <c r="F22" s="37">
        <f>'Datos Generales'!F134</f>
        <v>0</v>
      </c>
      <c r="G22" s="37">
        <f>'Datos Generales'!G134</f>
        <v>0</v>
      </c>
      <c r="H22" s="37">
        <f>'Datos Generales'!H134</f>
        <v>0</v>
      </c>
      <c r="I22" s="37">
        <f>'Datos Generales'!I134</f>
        <v>0</v>
      </c>
      <c r="J22" s="37">
        <f>'Datos Generales'!J134</f>
        <v>0</v>
      </c>
      <c r="K22" s="37">
        <f>'Datos Generales'!K134</f>
        <v>0</v>
      </c>
      <c r="L22" s="37">
        <f>'Datos Generales'!L134</f>
        <v>0</v>
      </c>
      <c r="M22" s="37">
        <f>'Datos Generales'!M134</f>
        <v>0</v>
      </c>
      <c r="N22" s="37">
        <f>'Datos Generales'!N134</f>
        <v>0</v>
      </c>
      <c r="O22" s="37">
        <f>'Datos Generales'!O134</f>
        <v>0</v>
      </c>
      <c r="P22" s="37">
        <f>'Datos Generales'!P134</f>
        <v>0</v>
      </c>
      <c r="Q22" s="37">
        <f>'Datos Generales'!Q134</f>
        <v>0</v>
      </c>
      <c r="R22" s="37">
        <f>'Datos Generales'!R134</f>
        <v>0</v>
      </c>
      <c r="S22" s="37">
        <f>'Datos Generales'!S134</f>
        <v>0</v>
      </c>
      <c r="T22" s="37">
        <f>'Datos Generales'!T134</f>
        <v>0</v>
      </c>
      <c r="U22" s="37">
        <f>'Datos Generales'!U134</f>
        <v>0</v>
      </c>
      <c r="V22" s="37">
        <f>'Datos Generales'!V134</f>
        <v>0</v>
      </c>
      <c r="W22" s="37">
        <f>'Datos Generales'!W134</f>
        <v>0</v>
      </c>
      <c r="X22" s="37">
        <f>'Datos Generales'!X134</f>
        <v>0</v>
      </c>
      <c r="Y22" s="37">
        <f>'Datos Generales'!Y134</f>
        <v>0</v>
      </c>
      <c r="Z22" s="37">
        <f>'Datos Generales'!Z134</f>
        <v>0</v>
      </c>
      <c r="AA22" s="37">
        <f>'Datos Generales'!AA134</f>
        <v>0</v>
      </c>
      <c r="AB22" s="37">
        <f>'Datos Generales'!AB134</f>
        <v>0</v>
      </c>
      <c r="AC22" s="37">
        <f>'Datos Generales'!AC134</f>
        <v>0</v>
      </c>
      <c r="AD22" s="37">
        <f>'Datos Generales'!AD134</f>
        <v>0</v>
      </c>
      <c r="AE22" s="37">
        <f>'Datos Generales'!AE134</f>
        <v>0</v>
      </c>
      <c r="AF22" s="37">
        <f>'Datos Generales'!AF134</f>
        <v>0</v>
      </c>
      <c r="AG22" s="37">
        <f>'Datos Generales'!AG134</f>
        <v>0</v>
      </c>
      <c r="AH22" s="37">
        <f>'Datos Generales'!AH134</f>
        <v>0</v>
      </c>
      <c r="AI22" s="37">
        <f>'Datos Generales'!AI134</f>
        <v>0</v>
      </c>
      <c r="AJ22" s="37">
        <f>'Datos Generales'!AJ134</f>
        <v>0</v>
      </c>
      <c r="AK22" s="37">
        <f>'Datos Generales'!AK134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Generales'!D135</f>
        <v>0</v>
      </c>
      <c r="E23" s="37">
        <f>'Datos Generales'!E135</f>
        <v>0</v>
      </c>
      <c r="F23" s="37">
        <f>'Datos Generales'!F135</f>
        <v>0</v>
      </c>
      <c r="G23" s="37">
        <f>'Datos Generales'!G135</f>
        <v>0</v>
      </c>
      <c r="H23" s="37">
        <f>'Datos Generales'!H135</f>
        <v>0</v>
      </c>
      <c r="I23" s="37">
        <f>'Datos Generales'!I135</f>
        <v>0</v>
      </c>
      <c r="J23" s="37">
        <f>'Datos Generales'!J135</f>
        <v>0</v>
      </c>
      <c r="K23" s="37">
        <f>'Datos Generales'!K135</f>
        <v>0</v>
      </c>
      <c r="L23" s="37">
        <f>'Datos Generales'!L135</f>
        <v>0</v>
      </c>
      <c r="M23" s="37">
        <f>'Datos Generales'!M135</f>
        <v>0</v>
      </c>
      <c r="N23" s="37">
        <f>'Datos Generales'!N135</f>
        <v>0</v>
      </c>
      <c r="O23" s="37">
        <f>'Datos Generales'!O135</f>
        <v>0</v>
      </c>
      <c r="P23" s="37">
        <f>'Datos Generales'!P135</f>
        <v>0</v>
      </c>
      <c r="Q23" s="37">
        <f>'Datos Generales'!Q135</f>
        <v>0</v>
      </c>
      <c r="R23" s="37">
        <f>'Datos Generales'!R135</f>
        <v>0</v>
      </c>
      <c r="S23" s="37">
        <f>'Datos Generales'!S135</f>
        <v>0</v>
      </c>
      <c r="T23" s="37">
        <f>'Datos Generales'!T135</f>
        <v>0</v>
      </c>
      <c r="U23" s="37">
        <f>'Datos Generales'!U135</f>
        <v>0</v>
      </c>
      <c r="V23" s="37">
        <f>'Datos Generales'!V135</f>
        <v>0</v>
      </c>
      <c r="W23" s="37">
        <f>'Datos Generales'!W135</f>
        <v>0</v>
      </c>
      <c r="X23" s="37">
        <f>'Datos Generales'!X135</f>
        <v>0</v>
      </c>
      <c r="Y23" s="37">
        <f>'Datos Generales'!Y135</f>
        <v>0</v>
      </c>
      <c r="Z23" s="37">
        <f>'Datos Generales'!Z135</f>
        <v>0</v>
      </c>
      <c r="AA23" s="37">
        <f>'Datos Generales'!AA135</f>
        <v>0</v>
      </c>
      <c r="AB23" s="37">
        <f>'Datos Generales'!AB135</f>
        <v>0</v>
      </c>
      <c r="AC23" s="37">
        <f>'Datos Generales'!AC135</f>
        <v>0</v>
      </c>
      <c r="AD23" s="37">
        <f>'Datos Generales'!AD135</f>
        <v>0</v>
      </c>
      <c r="AE23" s="37">
        <f>'Datos Generales'!AE135</f>
        <v>0</v>
      </c>
      <c r="AF23" s="37">
        <f>'Datos Generales'!AF135</f>
        <v>0</v>
      </c>
      <c r="AG23" s="37">
        <f>'Datos Generales'!AG135</f>
        <v>0</v>
      </c>
      <c r="AH23" s="37">
        <f>'Datos Generales'!AH135</f>
        <v>0</v>
      </c>
      <c r="AI23" s="37">
        <f>'Datos Generales'!AI135</f>
        <v>0</v>
      </c>
      <c r="AJ23" s="37">
        <f>'Datos Generales'!AJ135</f>
        <v>0</v>
      </c>
      <c r="AK23" s="37">
        <f>'Datos Generales'!AK135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Generales'!D136</f>
        <v>0</v>
      </c>
      <c r="E24" s="37">
        <f>'Datos Generales'!E136</f>
        <v>0</v>
      </c>
      <c r="F24" s="37">
        <f>'Datos Generales'!F136</f>
        <v>0</v>
      </c>
      <c r="G24" s="37">
        <f>'Datos Generales'!G136</f>
        <v>0</v>
      </c>
      <c r="H24" s="37">
        <f>'Datos Generales'!H136</f>
        <v>0</v>
      </c>
      <c r="I24" s="37">
        <f>'Datos Generales'!I136</f>
        <v>0</v>
      </c>
      <c r="J24" s="37">
        <f>'Datos Generales'!J136</f>
        <v>0</v>
      </c>
      <c r="K24" s="37">
        <f>'Datos Generales'!K136</f>
        <v>0</v>
      </c>
      <c r="L24" s="37">
        <f>'Datos Generales'!L136</f>
        <v>0</v>
      </c>
      <c r="M24" s="37">
        <f>'Datos Generales'!M136</f>
        <v>0</v>
      </c>
      <c r="N24" s="37">
        <f>'Datos Generales'!N136</f>
        <v>0</v>
      </c>
      <c r="O24" s="37">
        <f>'Datos Generales'!O136</f>
        <v>0</v>
      </c>
      <c r="P24" s="37">
        <f>'Datos Generales'!P136</f>
        <v>0</v>
      </c>
      <c r="Q24" s="37">
        <f>'Datos Generales'!Q136</f>
        <v>0</v>
      </c>
      <c r="R24" s="37">
        <f>'Datos Generales'!R136</f>
        <v>0</v>
      </c>
      <c r="S24" s="37">
        <f>'Datos Generales'!S136</f>
        <v>0</v>
      </c>
      <c r="T24" s="37">
        <f>'Datos Generales'!T136</f>
        <v>0</v>
      </c>
      <c r="U24" s="37">
        <f>'Datos Generales'!U136</f>
        <v>0</v>
      </c>
      <c r="V24" s="37">
        <f>'Datos Generales'!V136</f>
        <v>0</v>
      </c>
      <c r="W24" s="37">
        <f>'Datos Generales'!W136</f>
        <v>0</v>
      </c>
      <c r="X24" s="37">
        <f>'Datos Generales'!X136</f>
        <v>0</v>
      </c>
      <c r="Y24" s="37">
        <f>'Datos Generales'!Y136</f>
        <v>0</v>
      </c>
      <c r="Z24" s="37">
        <f>'Datos Generales'!Z136</f>
        <v>0</v>
      </c>
      <c r="AA24" s="37">
        <f>'Datos Generales'!AA136</f>
        <v>0</v>
      </c>
      <c r="AB24" s="37">
        <f>'Datos Generales'!AB136</f>
        <v>0</v>
      </c>
      <c r="AC24" s="37">
        <f>'Datos Generales'!AC136</f>
        <v>0</v>
      </c>
      <c r="AD24" s="37">
        <f>'Datos Generales'!AD136</f>
        <v>0</v>
      </c>
      <c r="AE24" s="37">
        <f>'Datos Generales'!AE136</f>
        <v>0</v>
      </c>
      <c r="AF24" s="37">
        <f>'Datos Generales'!AF136</f>
        <v>0</v>
      </c>
      <c r="AG24" s="37">
        <f>'Datos Generales'!AG136</f>
        <v>0</v>
      </c>
      <c r="AH24" s="37">
        <f>'Datos Generales'!AH136</f>
        <v>0</v>
      </c>
      <c r="AI24" s="37">
        <f>'Datos Generales'!AI136</f>
        <v>0</v>
      </c>
      <c r="AJ24" s="37">
        <f>'Datos Generales'!AJ136</f>
        <v>0</v>
      </c>
      <c r="AK24" s="37">
        <f>'Datos Generales'!AK136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Generales'!D138</f>
        <v>0</v>
      </c>
      <c r="E25" s="37">
        <f>'Datos Generales'!E138</f>
        <v>0</v>
      </c>
      <c r="F25" s="37">
        <f>'Datos Generales'!F138</f>
        <v>0</v>
      </c>
      <c r="G25" s="37">
        <f>'Datos Generales'!G138</f>
        <v>0</v>
      </c>
      <c r="H25" s="37">
        <f>'Datos Generales'!H138</f>
        <v>0</v>
      </c>
      <c r="I25" s="37">
        <f>'Datos Generales'!I138</f>
        <v>0</v>
      </c>
      <c r="J25" s="37">
        <f>'Datos Generales'!J138</f>
        <v>0</v>
      </c>
      <c r="K25" s="37">
        <f>'Datos Generales'!K138</f>
        <v>0</v>
      </c>
      <c r="L25" s="37">
        <f>'Datos Generales'!L138</f>
        <v>0</v>
      </c>
      <c r="M25" s="37">
        <f>'Datos Generales'!M138</f>
        <v>0</v>
      </c>
      <c r="N25" s="37">
        <f>'Datos Generales'!N138</f>
        <v>0</v>
      </c>
      <c r="O25" s="37">
        <f>'Datos Generales'!O138</f>
        <v>0</v>
      </c>
      <c r="P25" s="37">
        <f>'Datos Generales'!P138</f>
        <v>0</v>
      </c>
      <c r="Q25" s="37">
        <f>'Datos Generales'!Q138</f>
        <v>0</v>
      </c>
      <c r="R25" s="37">
        <f>'Datos Generales'!R138</f>
        <v>0</v>
      </c>
      <c r="S25" s="37">
        <f>'Datos Generales'!S138</f>
        <v>0</v>
      </c>
      <c r="T25" s="37">
        <f>'Datos Generales'!T138</f>
        <v>0</v>
      </c>
      <c r="U25" s="37">
        <f>'Datos Generales'!U138</f>
        <v>0</v>
      </c>
      <c r="V25" s="37">
        <f>'Datos Generales'!V138</f>
        <v>0</v>
      </c>
      <c r="W25" s="37">
        <f>'Datos Generales'!W138</f>
        <v>0</v>
      </c>
      <c r="X25" s="37">
        <f>'Datos Generales'!X138</f>
        <v>0</v>
      </c>
      <c r="Y25" s="37">
        <f>'Datos Generales'!Y138</f>
        <v>0</v>
      </c>
      <c r="Z25" s="37">
        <f>'Datos Generales'!Z138</f>
        <v>0</v>
      </c>
      <c r="AA25" s="37">
        <f>'Datos Generales'!AA138</f>
        <v>0</v>
      </c>
      <c r="AB25" s="37">
        <f>'Datos Generales'!AB138</f>
        <v>0</v>
      </c>
      <c r="AC25" s="37">
        <f>'Datos Generales'!AC138</f>
        <v>0</v>
      </c>
      <c r="AD25" s="37">
        <f>'Datos Generales'!AD138</f>
        <v>0</v>
      </c>
      <c r="AE25" s="37">
        <f>'Datos Generales'!AE138</f>
        <v>0</v>
      </c>
      <c r="AF25" s="37">
        <f>'Datos Generales'!AF138</f>
        <v>0</v>
      </c>
      <c r="AG25" s="37">
        <f>'Datos Generales'!AG138</f>
        <v>0</v>
      </c>
      <c r="AH25" s="37">
        <f>'Datos Generales'!AH138</f>
        <v>0</v>
      </c>
      <c r="AI25" s="37">
        <f>'Datos Generales'!AI138</f>
        <v>0</v>
      </c>
      <c r="AJ25" s="37">
        <f>'Datos Generales'!AJ138</f>
        <v>0</v>
      </c>
      <c r="AK25" s="37">
        <f>'Datos Generales'!AK138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Generales'!D139</f>
        <v>0</v>
      </c>
      <c r="E26" s="37">
        <f>'Datos Generales'!E139</f>
        <v>0</v>
      </c>
      <c r="F26" s="37">
        <f>'Datos Generales'!F139</f>
        <v>0</v>
      </c>
      <c r="G26" s="37">
        <f>'Datos Generales'!G139</f>
        <v>0</v>
      </c>
      <c r="H26" s="37">
        <f>'Datos Generales'!H139</f>
        <v>0</v>
      </c>
      <c r="I26" s="37">
        <f>'Datos Generales'!I139</f>
        <v>0</v>
      </c>
      <c r="J26" s="37">
        <f>'Datos Generales'!J139</f>
        <v>0</v>
      </c>
      <c r="K26" s="37">
        <f>'Datos Generales'!K139</f>
        <v>0</v>
      </c>
      <c r="L26" s="37">
        <f>'Datos Generales'!L139</f>
        <v>0</v>
      </c>
      <c r="M26" s="37">
        <f>'Datos Generales'!M139</f>
        <v>0</v>
      </c>
      <c r="N26" s="37">
        <f>'Datos Generales'!N139</f>
        <v>0</v>
      </c>
      <c r="O26" s="37">
        <f>'Datos Generales'!O139</f>
        <v>0</v>
      </c>
      <c r="P26" s="37">
        <f>'Datos Generales'!P139</f>
        <v>0</v>
      </c>
      <c r="Q26" s="37">
        <f>'Datos Generales'!Q139</f>
        <v>0</v>
      </c>
      <c r="R26" s="37">
        <f>'Datos Generales'!R139</f>
        <v>0</v>
      </c>
      <c r="S26" s="37">
        <f>'Datos Generales'!S139</f>
        <v>0</v>
      </c>
      <c r="T26" s="37">
        <f>'Datos Generales'!T139</f>
        <v>0</v>
      </c>
      <c r="U26" s="37">
        <f>'Datos Generales'!U139</f>
        <v>0</v>
      </c>
      <c r="V26" s="37">
        <f>'Datos Generales'!V139</f>
        <v>0</v>
      </c>
      <c r="W26" s="37">
        <f>'Datos Generales'!W139</f>
        <v>0</v>
      </c>
      <c r="X26" s="37">
        <f>'Datos Generales'!X139</f>
        <v>0</v>
      </c>
      <c r="Y26" s="37">
        <f>'Datos Generales'!Y139</f>
        <v>0</v>
      </c>
      <c r="Z26" s="37">
        <f>'Datos Generales'!Z139</f>
        <v>0</v>
      </c>
      <c r="AA26" s="37">
        <f>'Datos Generales'!AA139</f>
        <v>0</v>
      </c>
      <c r="AB26" s="37">
        <f>'Datos Generales'!AB139</f>
        <v>0</v>
      </c>
      <c r="AC26" s="37">
        <f>'Datos Generales'!AC139</f>
        <v>0</v>
      </c>
      <c r="AD26" s="37">
        <f>'Datos Generales'!AD139</f>
        <v>0</v>
      </c>
      <c r="AE26" s="37">
        <f>'Datos Generales'!AE139</f>
        <v>0</v>
      </c>
      <c r="AF26" s="37">
        <f>'Datos Generales'!AF139</f>
        <v>0</v>
      </c>
      <c r="AG26" s="37">
        <f>'Datos Generales'!AG139</f>
        <v>0</v>
      </c>
      <c r="AH26" s="37">
        <f>'Datos Generales'!AH139</f>
        <v>0</v>
      </c>
      <c r="AI26" s="37">
        <f>'Datos Generales'!AI139</f>
        <v>0</v>
      </c>
      <c r="AJ26" s="37">
        <f>'Datos Generales'!AJ139</f>
        <v>0</v>
      </c>
      <c r="AK26" s="37">
        <f>'Datos Generales'!AK139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1E-3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540.23806041084606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0.62589872488235843</v>
      </c>
      <c r="E52" s="57">
        <f>'Particip. Energético'!E162</f>
        <v>0.62589872488235831</v>
      </c>
      <c r="F52" s="57">
        <f>'Particip. Energético'!F162</f>
        <v>0.62589872488235831</v>
      </c>
      <c r="G52" s="57">
        <f>'Particip. Energético'!G162</f>
        <v>0.62589872488235831</v>
      </c>
      <c r="H52" s="57">
        <f>'Particip. Energético'!H162</f>
        <v>0.62589872488235831</v>
      </c>
      <c r="I52" s="57">
        <f>'Particip. Energético'!I162</f>
        <v>0.62589872488235831</v>
      </c>
      <c r="J52" s="57">
        <f>'Particip. Energético'!J162</f>
        <v>0.62589872488235831</v>
      </c>
      <c r="K52" s="57">
        <f>'Particip. Energético'!K162</f>
        <v>0.62589872488235831</v>
      </c>
      <c r="L52" s="57">
        <f>'Particip. Energético'!L162</f>
        <v>0.62589872488235831</v>
      </c>
      <c r="M52" s="57">
        <f>'Particip. Energético'!M162</f>
        <v>0.62589872488235831</v>
      </c>
      <c r="N52" s="57">
        <f>'Particip. Energético'!N162</f>
        <v>0.62589872488235831</v>
      </c>
      <c r="O52" s="57">
        <f>'Particip. Energético'!O162</f>
        <v>0.62589872488235831</v>
      </c>
      <c r="P52" s="57">
        <f>'Particip. Energético'!P162</f>
        <v>0.62589872488235831</v>
      </c>
      <c r="Q52" s="57">
        <f>'Particip. Energético'!Q162</f>
        <v>0.62589872488235831</v>
      </c>
      <c r="R52" s="57">
        <f>'Particip. Energético'!R162</f>
        <v>0.62589872488235831</v>
      </c>
      <c r="S52" s="57">
        <f>'Particip. Energético'!S162</f>
        <v>0.62589872488235831</v>
      </c>
      <c r="T52" s="57">
        <f>'Particip. Energético'!T162</f>
        <v>0.62589872488235831</v>
      </c>
      <c r="U52" s="57">
        <f>'Particip. Energético'!U162</f>
        <v>0.62589872488235831</v>
      </c>
      <c r="V52" s="57">
        <f>'Particip. Energético'!V162</f>
        <v>0.62589872488235831</v>
      </c>
      <c r="W52" s="57">
        <f>'Particip. Energético'!W162</f>
        <v>0.61640281725291857</v>
      </c>
      <c r="X52" s="57">
        <f>'Particip. Energético'!X162</f>
        <v>0.60690690962348104</v>
      </c>
      <c r="Y52" s="57">
        <f>'Particip. Energético'!Y162</f>
        <v>0.59741100199404351</v>
      </c>
      <c r="Z52" s="57">
        <f>'Particip. Energético'!Z162</f>
        <v>0.58791509436460365</v>
      </c>
      <c r="AA52" s="57">
        <f>'Particip. Energético'!AA162</f>
        <v>0.57841918673516624</v>
      </c>
      <c r="AB52" s="57">
        <f>'Particip. Energético'!AB162</f>
        <v>0.52532522187635811</v>
      </c>
      <c r="AC52" s="57">
        <f>'Particip. Energético'!AC162</f>
        <v>0.47223125701754998</v>
      </c>
      <c r="AD52" s="57">
        <f>'Particip. Energético'!AD162</f>
        <v>0.41913729215875972</v>
      </c>
      <c r="AE52" s="57">
        <f>'Particip. Energético'!AE162</f>
        <v>0.36604332729996947</v>
      </c>
      <c r="AF52" s="57">
        <f>'Particip. Energético'!AF162</f>
        <v>0.31294936244116134</v>
      </c>
      <c r="AG52" s="57">
        <f>'Particip. Energético'!AG162</f>
        <v>0.25985539758238885</v>
      </c>
      <c r="AH52" s="57">
        <f>'Particip. Energético'!AH162</f>
        <v>0.20676143272358072</v>
      </c>
      <c r="AI52" s="57">
        <f>'Particip. Energético'!AI162</f>
        <v>0.15366746786479035</v>
      </c>
      <c r="AJ52" s="57">
        <f>'Particip. Energético'!AJ162</f>
        <v>0.1005735030060001</v>
      </c>
      <c r="AK52" s="57">
        <f>'Particip. Energético'!AK162</f>
        <v>4.7479538147191969E-2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0.32571716831500214</v>
      </c>
      <c r="E53" s="57">
        <f>'Particip. Energético'!E163</f>
        <v>0.32571716831500214</v>
      </c>
      <c r="F53" s="57">
        <f>'Particip. Energético'!F163</f>
        <v>0.32571716831500214</v>
      </c>
      <c r="G53" s="57">
        <f>'Particip. Energético'!G163</f>
        <v>0.32571716831500214</v>
      </c>
      <c r="H53" s="57">
        <f>'Particip. Energético'!H163</f>
        <v>0.32571716831500214</v>
      </c>
      <c r="I53" s="57">
        <f>'Particip. Energético'!I163</f>
        <v>0.32571716831500214</v>
      </c>
      <c r="J53" s="57">
        <f>'Particip. Energético'!J163</f>
        <v>0.32571716831500214</v>
      </c>
      <c r="K53" s="57">
        <f>'Particip. Energético'!K163</f>
        <v>0.32571716831500214</v>
      </c>
      <c r="L53" s="57">
        <f>'Particip. Energético'!L163</f>
        <v>0.32571716831500214</v>
      </c>
      <c r="M53" s="57">
        <f>'Particip. Energético'!M163</f>
        <v>0.32571716831500214</v>
      </c>
      <c r="N53" s="57">
        <f>'Particip. Energético'!N163</f>
        <v>0.32571716831500214</v>
      </c>
      <c r="O53" s="57">
        <f>'Particip. Energético'!O163</f>
        <v>0.32571716831500214</v>
      </c>
      <c r="P53" s="57">
        <f>'Particip. Energético'!P163</f>
        <v>0.32571716831500214</v>
      </c>
      <c r="Q53" s="57">
        <f>'Particip. Energético'!Q163</f>
        <v>0.32571716831500214</v>
      </c>
      <c r="R53" s="57">
        <f>'Particip. Energético'!R163</f>
        <v>0.32571716831500214</v>
      </c>
      <c r="S53" s="57">
        <f>'Particip. Energético'!S163</f>
        <v>0.32571716831500214</v>
      </c>
      <c r="T53" s="57">
        <f>'Particip. Energético'!T163</f>
        <v>0.32571716831500214</v>
      </c>
      <c r="U53" s="57">
        <f>'Particip. Energético'!U163</f>
        <v>0.32571716831500214</v>
      </c>
      <c r="V53" s="57">
        <f>'Particip. Energético'!V163</f>
        <v>0.32571716831500214</v>
      </c>
      <c r="W53" s="57">
        <f>'Particip. Energético'!W163</f>
        <v>0.32077550599699167</v>
      </c>
      <c r="X53" s="57">
        <f>'Particip. Energético'!X163</f>
        <v>0.31583384367898237</v>
      </c>
      <c r="Y53" s="57">
        <f>'Particip. Energético'!Y163</f>
        <v>0.31089218136097307</v>
      </c>
      <c r="Z53" s="57">
        <f>'Particip. Energético'!Z163</f>
        <v>0.30595051904296267</v>
      </c>
      <c r="AA53" s="57">
        <f>'Particip. Energético'!AA163</f>
        <v>0.30100885672495337</v>
      </c>
      <c r="AB53" s="57">
        <f>'Particip. Energético'!AB163</f>
        <v>0.27337880221145733</v>
      </c>
      <c r="AC53" s="57">
        <f>'Particip. Energético'!AC163</f>
        <v>0.24574874769796132</v>
      </c>
      <c r="AD53" s="57">
        <f>'Particip. Energético'!AD163</f>
        <v>0.21811869318447458</v>
      </c>
      <c r="AE53" s="57">
        <f>'Particip. Energético'!AE163</f>
        <v>0.19048863867098781</v>
      </c>
      <c r="AF53" s="57">
        <f>'Particip. Energético'!AF163</f>
        <v>0.1628585841574918</v>
      </c>
      <c r="AG53" s="57">
        <f>'Particip. Energético'!AG163</f>
        <v>0.13522852964401433</v>
      </c>
      <c r="AH53" s="57">
        <f>'Particip. Energético'!AH163</f>
        <v>0.1075984751305183</v>
      </c>
      <c r="AI53" s="57">
        <f>'Particip. Energético'!AI163</f>
        <v>7.9968420617031549E-2</v>
      </c>
      <c r="AJ53" s="57">
        <f>'Particip. Energético'!AJ163</f>
        <v>5.2338366103544802E-2</v>
      </c>
      <c r="AK53" s="57">
        <f>'Particip. Energético'!AK163</f>
        <v>2.4708311590048795E-2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Energético'!E164</f>
        <v>0</v>
      </c>
      <c r="F54" s="57">
        <f>'Particip. Energético'!F164</f>
        <v>0</v>
      </c>
      <c r="G54" s="57">
        <f>'Particip. Energético'!G164</f>
        <v>0</v>
      </c>
      <c r="H54" s="57">
        <f>'Particip. Energético'!H164</f>
        <v>0</v>
      </c>
      <c r="I54" s="57">
        <f>'Particip. Energético'!I164</f>
        <v>0</v>
      </c>
      <c r="J54" s="57">
        <f>'Particip. Energético'!J164</f>
        <v>0</v>
      </c>
      <c r="K54" s="57">
        <f>'Particip. Energético'!K164</f>
        <v>0</v>
      </c>
      <c r="L54" s="57">
        <f>'Particip. Energético'!L164</f>
        <v>0</v>
      </c>
      <c r="M54" s="57">
        <f>'Particip. Energético'!M164</f>
        <v>0</v>
      </c>
      <c r="N54" s="57">
        <f>'Particip. Energético'!N164</f>
        <v>0</v>
      </c>
      <c r="O54" s="57">
        <f>'Particip. Energético'!O164</f>
        <v>0</v>
      </c>
      <c r="P54" s="57">
        <f>'Particip. Energético'!P164</f>
        <v>0</v>
      </c>
      <c r="Q54" s="57">
        <f>'Particip. Energético'!Q164</f>
        <v>0</v>
      </c>
      <c r="R54" s="57">
        <f>'Particip. Energético'!R164</f>
        <v>0</v>
      </c>
      <c r="S54" s="57">
        <f>'Particip. Energético'!S164</f>
        <v>0</v>
      </c>
      <c r="T54" s="57">
        <f>'Particip. Energético'!T164</f>
        <v>0</v>
      </c>
      <c r="U54" s="57">
        <f>'Particip. Energético'!U164</f>
        <v>0</v>
      </c>
      <c r="V54" s="57">
        <f>'Particip. Energético'!V164</f>
        <v>0</v>
      </c>
      <c r="W54" s="57">
        <f>'Particip. Energético'!W164</f>
        <v>0</v>
      </c>
      <c r="X54" s="57">
        <f>'Particip. Energético'!X164</f>
        <v>0</v>
      </c>
      <c r="Y54" s="57">
        <f>'Particip. Energético'!Y164</f>
        <v>0</v>
      </c>
      <c r="Z54" s="57">
        <f>'Particip. Energético'!Z164</f>
        <v>0</v>
      </c>
      <c r="AA54" s="57">
        <f>'Particip. Energético'!AA164</f>
        <v>0</v>
      </c>
      <c r="AB54" s="57">
        <f>'Particip. Energético'!AB164</f>
        <v>0</v>
      </c>
      <c r="AC54" s="57">
        <f>'Particip. Energético'!AC164</f>
        <v>0</v>
      </c>
      <c r="AD54" s="57">
        <f>'Particip. Energético'!AD164</f>
        <v>0</v>
      </c>
      <c r="AE54" s="57">
        <f>'Particip. Energético'!AE164</f>
        <v>0</v>
      </c>
      <c r="AF54" s="57">
        <f>'Particip. Energético'!AF164</f>
        <v>0</v>
      </c>
      <c r="AG54" s="57">
        <f>'Particip. Energético'!AG164</f>
        <v>0</v>
      </c>
      <c r="AH54" s="57">
        <f>'Particip. Energético'!AH164</f>
        <v>0</v>
      </c>
      <c r="AI54" s="57">
        <f>'Particip. Energético'!AI164</f>
        <v>0</v>
      </c>
      <c r="AJ54" s="57">
        <f>'Particip. Energético'!AJ164</f>
        <v>0</v>
      </c>
      <c r="AK54" s="57">
        <f>'Particip. Energético'!AK164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Energético'!E165</f>
        <v>0</v>
      </c>
      <c r="F55" s="57">
        <f>'Particip. Energético'!F165</f>
        <v>0</v>
      </c>
      <c r="G55" s="57">
        <f>'Particip. Energético'!G165</f>
        <v>0</v>
      </c>
      <c r="H55" s="57">
        <f>'Particip. Energético'!H165</f>
        <v>0</v>
      </c>
      <c r="I55" s="57">
        <f>'Particip. Energético'!I165</f>
        <v>0</v>
      </c>
      <c r="J55" s="57">
        <f>'Particip. Energético'!J165</f>
        <v>0</v>
      </c>
      <c r="K55" s="57">
        <f>'Particip. Energético'!K165</f>
        <v>0</v>
      </c>
      <c r="L55" s="57">
        <f>'Particip. Energético'!L165</f>
        <v>0</v>
      </c>
      <c r="M55" s="57">
        <f>'Particip. Energético'!M165</f>
        <v>0</v>
      </c>
      <c r="N55" s="57">
        <f>'Particip. Energético'!N165</f>
        <v>0</v>
      </c>
      <c r="O55" s="57">
        <f>'Particip. Energético'!O165</f>
        <v>0</v>
      </c>
      <c r="P55" s="57">
        <f>'Particip. Energético'!P165</f>
        <v>0</v>
      </c>
      <c r="Q55" s="57">
        <f>'Particip. Energético'!Q165</f>
        <v>0</v>
      </c>
      <c r="R55" s="57">
        <f>'Particip. Energético'!R165</f>
        <v>0</v>
      </c>
      <c r="S55" s="57">
        <f>'Particip. Energético'!S165</f>
        <v>0</v>
      </c>
      <c r="T55" s="57">
        <f>'Particip. Energético'!T165</f>
        <v>0</v>
      </c>
      <c r="U55" s="57">
        <f>'Particip. Energético'!U165</f>
        <v>0</v>
      </c>
      <c r="V55" s="57">
        <f>'Particip. Energético'!V165</f>
        <v>0</v>
      </c>
      <c r="W55" s="57">
        <f>'Particip. Energético'!W165</f>
        <v>0</v>
      </c>
      <c r="X55" s="57">
        <f>'Particip. Energético'!X165</f>
        <v>0</v>
      </c>
      <c r="Y55" s="57">
        <f>'Particip. Energético'!Y165</f>
        <v>0</v>
      </c>
      <c r="Z55" s="57">
        <f>'Particip. Energético'!Z165</f>
        <v>0</v>
      </c>
      <c r="AA55" s="57">
        <f>'Particip. Energético'!AA165</f>
        <v>0</v>
      </c>
      <c r="AB55" s="57">
        <f>'Particip. Energético'!AB165</f>
        <v>0</v>
      </c>
      <c r="AC55" s="57">
        <f>'Particip. Energético'!AC165</f>
        <v>0</v>
      </c>
      <c r="AD55" s="57">
        <f>'Particip. Energético'!AD165</f>
        <v>0</v>
      </c>
      <c r="AE55" s="57">
        <f>'Particip. Energético'!AE165</f>
        <v>0</v>
      </c>
      <c r="AF55" s="57">
        <f>'Particip. Energético'!AF165</f>
        <v>0</v>
      </c>
      <c r="AG55" s="57">
        <f>'Particip. Energético'!AG165</f>
        <v>0</v>
      </c>
      <c r="AH55" s="57">
        <f>'Particip. Energético'!AH165</f>
        <v>0</v>
      </c>
      <c r="AI55" s="57">
        <f>'Particip. Energético'!AI165</f>
        <v>0</v>
      </c>
      <c r="AJ55" s="57">
        <f>'Particip. Energético'!AJ165</f>
        <v>0</v>
      </c>
      <c r="AK55" s="57">
        <f>'Particip. Energético'!AK165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4.8384106802639527E-2</v>
      </c>
      <c r="E56" s="57">
        <f>'Particip. Energético'!E166</f>
        <v>4.8384106802639527E-2</v>
      </c>
      <c r="F56" s="57">
        <f>'Particip. Energético'!F166</f>
        <v>4.8384106802639527E-2</v>
      </c>
      <c r="G56" s="57">
        <f>'Particip. Energético'!G166</f>
        <v>4.8384106802639527E-2</v>
      </c>
      <c r="H56" s="57">
        <f>'Particip. Energético'!H166</f>
        <v>4.8384106802639527E-2</v>
      </c>
      <c r="I56" s="57">
        <f>'Particip. Energético'!I166</f>
        <v>4.8384106802639527E-2</v>
      </c>
      <c r="J56" s="57">
        <f>'Particip. Energético'!J166</f>
        <v>4.8384106802639527E-2</v>
      </c>
      <c r="K56" s="57">
        <f>'Particip. Energético'!K166</f>
        <v>4.8384106802639527E-2</v>
      </c>
      <c r="L56" s="57">
        <f>'Particip. Energético'!L166</f>
        <v>4.8384106802639527E-2</v>
      </c>
      <c r="M56" s="57">
        <f>'Particip. Energético'!M166</f>
        <v>4.8384106802639527E-2</v>
      </c>
      <c r="N56" s="57">
        <f>'Particip. Energético'!N166</f>
        <v>4.8384106802639527E-2</v>
      </c>
      <c r="O56" s="57">
        <f>'Particip. Energético'!O166</f>
        <v>4.8384106802639527E-2</v>
      </c>
      <c r="P56" s="57">
        <f>'Particip. Energético'!P166</f>
        <v>4.8384106802639527E-2</v>
      </c>
      <c r="Q56" s="57">
        <f>'Particip. Energético'!Q166</f>
        <v>4.8384106802639527E-2</v>
      </c>
      <c r="R56" s="57">
        <f>'Particip. Energético'!R166</f>
        <v>4.8384106802639527E-2</v>
      </c>
      <c r="S56" s="57">
        <f>'Particip. Energético'!S166</f>
        <v>4.8384106802639527E-2</v>
      </c>
      <c r="T56" s="57">
        <f>'Particip. Energético'!T166</f>
        <v>4.8384106802639527E-2</v>
      </c>
      <c r="U56" s="57">
        <f>'Particip. Energético'!U166</f>
        <v>4.8384106802639527E-2</v>
      </c>
      <c r="V56" s="57">
        <f>'Particip. Energético'!V166</f>
        <v>4.8384106802639527E-2</v>
      </c>
      <c r="W56" s="57">
        <f>'Particip. Energético'!W166</f>
        <v>4.8384106802639527E-2</v>
      </c>
      <c r="X56" s="57">
        <f>'Particip. Energético'!X166</f>
        <v>4.8384106802639527E-2</v>
      </c>
      <c r="Y56" s="57">
        <f>'Particip. Energético'!Y166</f>
        <v>4.8384106802639527E-2</v>
      </c>
      <c r="Z56" s="57">
        <f>'Particip. Energético'!Z166</f>
        <v>4.8384106802639527E-2</v>
      </c>
      <c r="AA56" s="57">
        <f>'Particip. Energético'!AA166</f>
        <v>4.8384106802639527E-2</v>
      </c>
      <c r="AB56" s="57">
        <f>'Particip. Energético'!AB166</f>
        <v>4.8384106802639527E-2</v>
      </c>
      <c r="AC56" s="57">
        <f>'Particip. Energético'!AC166</f>
        <v>4.8384106802639527E-2</v>
      </c>
      <c r="AD56" s="57">
        <f>'Particip. Energético'!AD166</f>
        <v>4.8384106802639527E-2</v>
      </c>
      <c r="AE56" s="57">
        <f>'Particip. Energético'!AE166</f>
        <v>4.8384106802639527E-2</v>
      </c>
      <c r="AF56" s="57">
        <f>'Particip. Energético'!AF166</f>
        <v>4.8384106802639527E-2</v>
      </c>
      <c r="AG56" s="57">
        <f>'Particip. Energético'!AG166</f>
        <v>4.8384106802639527E-2</v>
      </c>
      <c r="AH56" s="57">
        <f>'Particip. Energético'!AH166</f>
        <v>4.8384106802639527E-2</v>
      </c>
      <c r="AI56" s="57">
        <f>'Particip. Energético'!AI166</f>
        <v>4.8384106802639527E-2</v>
      </c>
      <c r="AJ56" s="57">
        <f>'Particip. Energético'!AJ166</f>
        <v>4.8384106802639527E-2</v>
      </c>
      <c r="AK56" s="57">
        <f>'Particip. Energético'!AK166</f>
        <v>4.8384106802639527E-2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Energético'!E167</f>
        <v>0</v>
      </c>
      <c r="F57" s="57">
        <f>'Particip. Energético'!F167</f>
        <v>0</v>
      </c>
      <c r="G57" s="57">
        <f>'Particip. Energético'!G167</f>
        <v>0</v>
      </c>
      <c r="H57" s="57">
        <f>'Particip. Energético'!H167</f>
        <v>0</v>
      </c>
      <c r="I57" s="57">
        <f>'Particip. Energético'!I167</f>
        <v>0</v>
      </c>
      <c r="J57" s="57">
        <f>'Particip. Energético'!J167</f>
        <v>0</v>
      </c>
      <c r="K57" s="57">
        <f>'Particip. Energético'!K167</f>
        <v>0</v>
      </c>
      <c r="L57" s="57">
        <f>'Particip. Energético'!L167</f>
        <v>0</v>
      </c>
      <c r="M57" s="57">
        <f>'Particip. Energético'!M167</f>
        <v>0</v>
      </c>
      <c r="N57" s="57">
        <f>'Particip. Energético'!N167</f>
        <v>0</v>
      </c>
      <c r="O57" s="57">
        <f>'Particip. Energético'!O167</f>
        <v>0</v>
      </c>
      <c r="P57" s="57">
        <f>'Particip. Energético'!P167</f>
        <v>0</v>
      </c>
      <c r="Q57" s="57">
        <f>'Particip. Energético'!Q167</f>
        <v>0</v>
      </c>
      <c r="R57" s="57">
        <f>'Particip. Energético'!R167</f>
        <v>0</v>
      </c>
      <c r="S57" s="57">
        <f>'Particip. Energético'!S167</f>
        <v>0</v>
      </c>
      <c r="T57" s="57">
        <f>'Particip. Energético'!T167</f>
        <v>0</v>
      </c>
      <c r="U57" s="57">
        <f>'Particip. Energético'!U167</f>
        <v>0</v>
      </c>
      <c r="V57" s="57">
        <f>'Particip. Energético'!V167</f>
        <v>0</v>
      </c>
      <c r="W57" s="57">
        <f>'Particip. Energético'!W167</f>
        <v>0</v>
      </c>
      <c r="X57" s="57">
        <f>'Particip. Energético'!X167</f>
        <v>0</v>
      </c>
      <c r="Y57" s="57">
        <f>'Particip. Energético'!Y167</f>
        <v>0</v>
      </c>
      <c r="Z57" s="57">
        <f>'Particip. Energético'!Z167</f>
        <v>0</v>
      </c>
      <c r="AA57" s="57">
        <f>'Particip. Energético'!AA167</f>
        <v>0</v>
      </c>
      <c r="AB57" s="57">
        <f>'Particip. Energético'!AB167</f>
        <v>0</v>
      </c>
      <c r="AC57" s="57">
        <f>'Particip. Energético'!AC167</f>
        <v>0</v>
      </c>
      <c r="AD57" s="57">
        <f>'Particip. Energético'!AD167</f>
        <v>0</v>
      </c>
      <c r="AE57" s="57">
        <f>'Particip. Energético'!AE167</f>
        <v>0</v>
      </c>
      <c r="AF57" s="57">
        <f>'Particip. Energético'!AF167</f>
        <v>0</v>
      </c>
      <c r="AG57" s="57">
        <f>'Particip. Energético'!AG167</f>
        <v>0</v>
      </c>
      <c r="AH57" s="57">
        <f>'Particip. Energético'!AH167</f>
        <v>0</v>
      </c>
      <c r="AI57" s="57">
        <f>'Particip. Energético'!AI167</f>
        <v>0</v>
      </c>
      <c r="AJ57" s="57">
        <f>'Particip. Energético'!AJ167</f>
        <v>0</v>
      </c>
      <c r="AK57" s="57">
        <f>'Particip. Energético'!AK167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Energético'!E168</f>
        <v>0</v>
      </c>
      <c r="F58" s="57">
        <f>'Particip. Energético'!F168</f>
        <v>0</v>
      </c>
      <c r="G58" s="57">
        <f>'Particip. Energético'!G168</f>
        <v>0</v>
      </c>
      <c r="H58" s="57">
        <f>'Particip. Energético'!H168</f>
        <v>0</v>
      </c>
      <c r="I58" s="57">
        <f>'Particip. Energético'!I168</f>
        <v>0</v>
      </c>
      <c r="J58" s="57">
        <f>'Particip. Energético'!J168</f>
        <v>0</v>
      </c>
      <c r="K58" s="57">
        <f>'Particip. Energético'!K168</f>
        <v>0</v>
      </c>
      <c r="L58" s="57">
        <f>'Particip. Energético'!L168</f>
        <v>0</v>
      </c>
      <c r="M58" s="57">
        <f>'Particip. Energético'!M168</f>
        <v>0</v>
      </c>
      <c r="N58" s="57">
        <f>'Particip. Energético'!N168</f>
        <v>0</v>
      </c>
      <c r="O58" s="57">
        <f>'Particip. Energético'!O168</f>
        <v>0</v>
      </c>
      <c r="P58" s="57">
        <f>'Particip. Energético'!P168</f>
        <v>0</v>
      </c>
      <c r="Q58" s="57">
        <f>'Particip. Energético'!Q168</f>
        <v>0</v>
      </c>
      <c r="R58" s="57">
        <f>'Particip. Energético'!R168</f>
        <v>0</v>
      </c>
      <c r="S58" s="57">
        <f>'Particip. Energético'!S168</f>
        <v>0</v>
      </c>
      <c r="T58" s="57">
        <f>'Particip. Energético'!T168</f>
        <v>0</v>
      </c>
      <c r="U58" s="57">
        <f>'Particip. Energético'!U168</f>
        <v>0</v>
      </c>
      <c r="V58" s="57">
        <f>'Particip. Energético'!V168</f>
        <v>0</v>
      </c>
      <c r="W58" s="57">
        <f>'Particip. Energético'!W168</f>
        <v>0</v>
      </c>
      <c r="X58" s="57">
        <f>'Particip. Energético'!X168</f>
        <v>0</v>
      </c>
      <c r="Y58" s="57">
        <f>'Particip. Energético'!Y168</f>
        <v>0</v>
      </c>
      <c r="Z58" s="57">
        <f>'Particip. Energético'!Z168</f>
        <v>0</v>
      </c>
      <c r="AA58" s="57">
        <f>'Particip. Energético'!AA168</f>
        <v>0</v>
      </c>
      <c r="AB58" s="57">
        <f>'Particip. Energético'!AB168</f>
        <v>0</v>
      </c>
      <c r="AC58" s="57">
        <f>'Particip. Energético'!AC168</f>
        <v>0</v>
      </c>
      <c r="AD58" s="57">
        <f>'Particip. Energético'!AD168</f>
        <v>0</v>
      </c>
      <c r="AE58" s="57">
        <f>'Particip. Energético'!AE168</f>
        <v>0</v>
      </c>
      <c r="AF58" s="57">
        <f>'Particip. Energético'!AF168</f>
        <v>0</v>
      </c>
      <c r="AG58" s="57">
        <f>'Particip. Energético'!AG168</f>
        <v>0</v>
      </c>
      <c r="AH58" s="57">
        <f>'Particip. Energético'!AH168</f>
        <v>0</v>
      </c>
      <c r="AI58" s="57">
        <f>'Particip. Energético'!AI168</f>
        <v>0</v>
      </c>
      <c r="AJ58" s="57">
        <f>'Particip. Energético'!AJ168</f>
        <v>0</v>
      </c>
      <c r="AK58" s="57">
        <f>'Particip. Energético'!AK168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Energético'!E169</f>
        <v>0</v>
      </c>
      <c r="F59" s="57">
        <f>'Particip. Energético'!F169</f>
        <v>0</v>
      </c>
      <c r="G59" s="57">
        <f>'Particip. Energético'!G169</f>
        <v>0</v>
      </c>
      <c r="H59" s="57">
        <f>'Particip. Energético'!H169</f>
        <v>0</v>
      </c>
      <c r="I59" s="57">
        <f>'Particip. Energético'!I169</f>
        <v>0</v>
      </c>
      <c r="J59" s="57">
        <f>'Particip. Energético'!J169</f>
        <v>0</v>
      </c>
      <c r="K59" s="57">
        <f>'Particip. Energético'!K169</f>
        <v>0</v>
      </c>
      <c r="L59" s="57">
        <f>'Particip. Energético'!L169</f>
        <v>0</v>
      </c>
      <c r="M59" s="57">
        <f>'Particip. Energético'!M169</f>
        <v>0</v>
      </c>
      <c r="N59" s="57">
        <f>'Particip. Energético'!N169</f>
        <v>0</v>
      </c>
      <c r="O59" s="57">
        <f>'Particip. Energético'!O169</f>
        <v>0</v>
      </c>
      <c r="P59" s="57">
        <f>'Particip. Energético'!P169</f>
        <v>0</v>
      </c>
      <c r="Q59" s="57">
        <f>'Particip. Energético'!Q169</f>
        <v>0</v>
      </c>
      <c r="R59" s="57">
        <f>'Particip. Energético'!R169</f>
        <v>0</v>
      </c>
      <c r="S59" s="57">
        <f>'Particip. Energético'!S169</f>
        <v>0</v>
      </c>
      <c r="T59" s="57">
        <f>'Particip. Energético'!T169</f>
        <v>0</v>
      </c>
      <c r="U59" s="57">
        <f>'Particip. Energético'!U169</f>
        <v>0</v>
      </c>
      <c r="V59" s="57">
        <f>'Particip. Energético'!V169</f>
        <v>0</v>
      </c>
      <c r="W59" s="57">
        <f>'Particip. Energético'!W169</f>
        <v>1.4437569947450211E-2</v>
      </c>
      <c r="X59" s="57">
        <f>'Particip. Energético'!X169</f>
        <v>2.8875139894897043E-2</v>
      </c>
      <c r="Y59" s="57">
        <f>'Particip. Energético'!Y169</f>
        <v>4.3312709842343873E-2</v>
      </c>
      <c r="Z59" s="57">
        <f>'Particip. Energético'!Z169</f>
        <v>5.7750279789794086E-2</v>
      </c>
      <c r="AA59" s="57">
        <f>'Particip. Energético'!AA169</f>
        <v>7.2187849737240919E-2</v>
      </c>
      <c r="AB59" s="57">
        <f>'Particip. Energético'!AB169</f>
        <v>0.15291186910954502</v>
      </c>
      <c r="AC59" s="57">
        <f>'Particip. Energético'!AC169</f>
        <v>0.23363588848184913</v>
      </c>
      <c r="AD59" s="57">
        <f>'Particip. Energético'!AD169</f>
        <v>0.31435990785412621</v>
      </c>
      <c r="AE59" s="57">
        <f>'Particip. Energético'!AE169</f>
        <v>0.39508392722640323</v>
      </c>
      <c r="AF59" s="57">
        <f>'Particip. Energético'!AF169</f>
        <v>0.47580794659870734</v>
      </c>
      <c r="AG59" s="57">
        <f>'Particip. Energético'!AG169</f>
        <v>0.55653196597095733</v>
      </c>
      <c r="AH59" s="57">
        <f>'Particip. Energético'!AH169</f>
        <v>0.63725598534326144</v>
      </c>
      <c r="AI59" s="57">
        <f>'Particip. Energético'!AI169</f>
        <v>0.71798000471553858</v>
      </c>
      <c r="AJ59" s="57">
        <f>'Particip. Energético'!AJ169</f>
        <v>0.7987040240878156</v>
      </c>
      <c r="AK59" s="57">
        <f>'Particip. Energético'!AK169</f>
        <v>0.87942804346011971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Energético'!E172</f>
        <v>0</v>
      </c>
      <c r="F62" s="57">
        <f>'Particip. Energético'!F172</f>
        <v>0</v>
      </c>
      <c r="G62" s="57">
        <f>'Particip. Energético'!G172</f>
        <v>0</v>
      </c>
      <c r="H62" s="57">
        <f>'Particip. Energético'!H172</f>
        <v>0</v>
      </c>
      <c r="I62" s="57">
        <f>'Particip. Energético'!I172</f>
        <v>0</v>
      </c>
      <c r="J62" s="57">
        <f>'Particip. Energético'!J172</f>
        <v>0</v>
      </c>
      <c r="K62" s="57">
        <f>'Particip. Energético'!K172</f>
        <v>0</v>
      </c>
      <c r="L62" s="57">
        <f>'Particip. Energético'!L172</f>
        <v>0</v>
      </c>
      <c r="M62" s="57">
        <f>'Particip. Energético'!M172</f>
        <v>0</v>
      </c>
      <c r="N62" s="57">
        <f>'Particip. Energético'!N172</f>
        <v>0</v>
      </c>
      <c r="O62" s="57">
        <f>'Particip. Energético'!O172</f>
        <v>0</v>
      </c>
      <c r="P62" s="57">
        <f>'Particip. Energético'!P172</f>
        <v>0</v>
      </c>
      <c r="Q62" s="57">
        <f>'Particip. Energético'!Q172</f>
        <v>0</v>
      </c>
      <c r="R62" s="57">
        <f>'Particip. Energético'!R172</f>
        <v>0</v>
      </c>
      <c r="S62" s="57">
        <f>'Particip. Energético'!S172</f>
        <v>0</v>
      </c>
      <c r="T62" s="57">
        <f>'Particip. Energético'!T172</f>
        <v>0</v>
      </c>
      <c r="U62" s="57">
        <f>'Particip. Energético'!U172</f>
        <v>0</v>
      </c>
      <c r="V62" s="57">
        <f>'Particip. Energético'!V172</f>
        <v>0</v>
      </c>
      <c r="W62" s="57">
        <f>'Particip. Energético'!W172</f>
        <v>0</v>
      </c>
      <c r="X62" s="57">
        <f>'Particip. Energético'!X172</f>
        <v>0</v>
      </c>
      <c r="Y62" s="57">
        <f>'Particip. Energético'!Y172</f>
        <v>0</v>
      </c>
      <c r="Z62" s="57">
        <f>'Particip. Energético'!Z172</f>
        <v>0</v>
      </c>
      <c r="AA62" s="57">
        <f>'Particip. Energético'!AA172</f>
        <v>0</v>
      </c>
      <c r="AB62" s="57">
        <f>'Particip. Energético'!AB172</f>
        <v>0</v>
      </c>
      <c r="AC62" s="57">
        <f>'Particip. Energético'!AC172</f>
        <v>0</v>
      </c>
      <c r="AD62" s="57">
        <f>'Particip. Energético'!AD172</f>
        <v>0</v>
      </c>
      <c r="AE62" s="57">
        <f>'Particip. Energético'!AE172</f>
        <v>0</v>
      </c>
      <c r="AF62" s="57">
        <f>'Particip. Energético'!AF172</f>
        <v>0</v>
      </c>
      <c r="AG62" s="57">
        <f>'Particip. Energético'!AG172</f>
        <v>0</v>
      </c>
      <c r="AH62" s="57">
        <f>'Particip. Energético'!AH172</f>
        <v>0</v>
      </c>
      <c r="AI62" s="57">
        <f>'Particip. Energético'!AI172</f>
        <v>0</v>
      </c>
      <c r="AJ62" s="57">
        <f>'Particip. Energético'!AJ172</f>
        <v>0</v>
      </c>
      <c r="AK62" s="57">
        <f>'Particip. Energético'!AK172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Energético'!E173</f>
        <v>0</v>
      </c>
      <c r="F63" s="57">
        <f>'Particip. Energético'!F173</f>
        <v>0</v>
      </c>
      <c r="G63" s="57">
        <f>'Particip. Energético'!G173</f>
        <v>0</v>
      </c>
      <c r="H63" s="57">
        <f>'Particip. Energético'!H173</f>
        <v>0</v>
      </c>
      <c r="I63" s="57">
        <f>'Particip. Energético'!I173</f>
        <v>0</v>
      </c>
      <c r="J63" s="57">
        <f>'Particip. Energético'!J173</f>
        <v>0</v>
      </c>
      <c r="K63" s="57">
        <f>'Particip. Energético'!K173</f>
        <v>0</v>
      </c>
      <c r="L63" s="57">
        <f>'Particip. Energético'!L173</f>
        <v>0</v>
      </c>
      <c r="M63" s="57">
        <f>'Particip. Energético'!M173</f>
        <v>0</v>
      </c>
      <c r="N63" s="57">
        <f>'Particip. Energético'!N173</f>
        <v>0</v>
      </c>
      <c r="O63" s="57">
        <f>'Particip. Energético'!O173</f>
        <v>0</v>
      </c>
      <c r="P63" s="57">
        <f>'Particip. Energético'!P173</f>
        <v>0</v>
      </c>
      <c r="Q63" s="57">
        <f>'Particip. Energético'!Q173</f>
        <v>0</v>
      </c>
      <c r="R63" s="57">
        <f>'Particip. Energético'!R173</f>
        <v>0</v>
      </c>
      <c r="S63" s="57">
        <f>'Particip. Energético'!S173</f>
        <v>0</v>
      </c>
      <c r="T63" s="57">
        <f>'Particip. Energético'!T173</f>
        <v>0</v>
      </c>
      <c r="U63" s="57">
        <f>'Particip. Energético'!U173</f>
        <v>0</v>
      </c>
      <c r="V63" s="57">
        <f>'Particip. Energético'!V173</f>
        <v>0</v>
      </c>
      <c r="W63" s="57">
        <f>'Particip. Energético'!W173</f>
        <v>0</v>
      </c>
      <c r="X63" s="57">
        <f>'Particip. Energético'!X173</f>
        <v>0</v>
      </c>
      <c r="Y63" s="57">
        <f>'Particip. Energético'!Y173</f>
        <v>0</v>
      </c>
      <c r="Z63" s="57">
        <f>'Particip. Energético'!Z173</f>
        <v>0</v>
      </c>
      <c r="AA63" s="57">
        <f>'Particip. Energético'!AA173</f>
        <v>0</v>
      </c>
      <c r="AB63" s="57">
        <f>'Particip. Energético'!AB173</f>
        <v>0</v>
      </c>
      <c r="AC63" s="57">
        <f>'Particip. Energético'!AC173</f>
        <v>0</v>
      </c>
      <c r="AD63" s="57">
        <f>'Particip. Energético'!AD173</f>
        <v>0</v>
      </c>
      <c r="AE63" s="57">
        <f>'Particip. Energético'!AE173</f>
        <v>0</v>
      </c>
      <c r="AF63" s="57">
        <f>'Particip. Energético'!AF173</f>
        <v>0</v>
      </c>
      <c r="AG63" s="57">
        <f>'Particip. Energético'!AG173</f>
        <v>0</v>
      </c>
      <c r="AH63" s="57">
        <f>'Particip. Energético'!AH173</f>
        <v>0</v>
      </c>
      <c r="AI63" s="57">
        <f>'Particip. Energético'!AI173</f>
        <v>0</v>
      </c>
      <c r="AJ63" s="57">
        <f>'Particip. Energético'!AJ173</f>
        <v>0</v>
      </c>
      <c r="AK63" s="57">
        <f>'Particip. Energético'!AK173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Energético'!E174</f>
        <v>0</v>
      </c>
      <c r="F64" s="57">
        <f>'Particip. Energético'!F174</f>
        <v>0</v>
      </c>
      <c r="G64" s="57">
        <f>'Particip. Energético'!G174</f>
        <v>0</v>
      </c>
      <c r="H64" s="57">
        <f>'Particip. Energético'!H174</f>
        <v>0</v>
      </c>
      <c r="I64" s="57">
        <f>'Particip. Energético'!I174</f>
        <v>0</v>
      </c>
      <c r="J64" s="57">
        <f>'Particip. Energético'!J174</f>
        <v>0</v>
      </c>
      <c r="K64" s="57">
        <f>'Particip. Energético'!K174</f>
        <v>0</v>
      </c>
      <c r="L64" s="57">
        <f>'Particip. Energético'!L174</f>
        <v>0</v>
      </c>
      <c r="M64" s="57">
        <f>'Particip. Energético'!M174</f>
        <v>0</v>
      </c>
      <c r="N64" s="57">
        <f>'Particip. Energético'!N174</f>
        <v>0</v>
      </c>
      <c r="O64" s="57">
        <f>'Particip. Energético'!O174</f>
        <v>0</v>
      </c>
      <c r="P64" s="57">
        <f>'Particip. Energético'!P174</f>
        <v>0</v>
      </c>
      <c r="Q64" s="57">
        <f>'Particip. Energético'!Q174</f>
        <v>0</v>
      </c>
      <c r="R64" s="57">
        <f>'Particip. Energético'!R174</f>
        <v>0</v>
      </c>
      <c r="S64" s="57">
        <f>'Particip. Energético'!S174</f>
        <v>0</v>
      </c>
      <c r="T64" s="57">
        <f>'Particip. Energético'!T174</f>
        <v>0</v>
      </c>
      <c r="U64" s="57">
        <f>'Particip. Energético'!U174</f>
        <v>0</v>
      </c>
      <c r="V64" s="57">
        <f>'Particip. Energético'!V174</f>
        <v>0</v>
      </c>
      <c r="W64" s="57">
        <f>'Particip. Energético'!W174</f>
        <v>0</v>
      </c>
      <c r="X64" s="57">
        <f>'Particip. Energético'!X174</f>
        <v>0</v>
      </c>
      <c r="Y64" s="57">
        <f>'Particip. Energético'!Y174</f>
        <v>0</v>
      </c>
      <c r="Z64" s="57">
        <f>'Particip. Energético'!Z174</f>
        <v>0</v>
      </c>
      <c r="AA64" s="57">
        <f>'Particip. Energético'!AA174</f>
        <v>0</v>
      </c>
      <c r="AB64" s="57">
        <f>'Particip. Energético'!AB174</f>
        <v>0</v>
      </c>
      <c r="AC64" s="57">
        <f>'Particip. Energético'!AC174</f>
        <v>0</v>
      </c>
      <c r="AD64" s="57">
        <f>'Particip. Energético'!AD174</f>
        <v>0</v>
      </c>
      <c r="AE64" s="57">
        <f>'Particip. Energético'!AE174</f>
        <v>0</v>
      </c>
      <c r="AF64" s="57">
        <f>'Particip. Energético'!AF174</f>
        <v>0</v>
      </c>
      <c r="AG64" s="57">
        <f>'Particip. Energético'!AG174</f>
        <v>0</v>
      </c>
      <c r="AH64" s="57">
        <f>'Particip. Energético'!AH174</f>
        <v>0</v>
      </c>
      <c r="AI64" s="57">
        <f>'Particip. Energético'!AI174</f>
        <v>0</v>
      </c>
      <c r="AJ64" s="57">
        <f>'Particip. Energético'!AJ174</f>
        <v>0</v>
      </c>
      <c r="AK64" s="57">
        <f>'Particip. Energético'!AK174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1</v>
      </c>
      <c r="E65" s="57">
        <f>'Particip. Energético'!E175</f>
        <v>1</v>
      </c>
      <c r="F65" s="57">
        <f>'Particip. Energético'!F175</f>
        <v>1</v>
      </c>
      <c r="G65" s="57">
        <f>'Particip. Energético'!G175</f>
        <v>1</v>
      </c>
      <c r="H65" s="57">
        <f>'Particip. Energético'!H175</f>
        <v>1</v>
      </c>
      <c r="I65" s="57">
        <f>'Particip. Energético'!I175</f>
        <v>0.99047706554118298</v>
      </c>
      <c r="J65" s="57">
        <f>'Particip. Energético'!J175</f>
        <v>0.9809540310823659</v>
      </c>
      <c r="K65" s="57">
        <f>'Particip. Energético'!K175</f>
        <v>0.97143053420570968</v>
      </c>
      <c r="L65" s="57">
        <f>'Particip. Energético'!L175</f>
        <v>0.96190387420467549</v>
      </c>
      <c r="M65" s="57">
        <f>'Particip. Energético'!M175</f>
        <v>0.95235626177668975</v>
      </c>
      <c r="N65" s="57">
        <f>'Particip. Energético'!N175</f>
        <v>0.94266988670796092</v>
      </c>
      <c r="O65" s="57">
        <f>'Particip. Energético'!O175</f>
        <v>0.93206563956802579</v>
      </c>
      <c r="P65" s="57">
        <f>'Particip. Energético'!P175</f>
        <v>0.91543843534617275</v>
      </c>
      <c r="Q65" s="57">
        <f>'Particip. Energético'!Q175</f>
        <v>0.8412935898706464</v>
      </c>
      <c r="R65" s="57">
        <f>'Particip. Energético'!R175</f>
        <v>0.82757093623505129</v>
      </c>
      <c r="S65" s="57">
        <f>'Particip. Energético'!S175</f>
        <v>0.81359976996192407</v>
      </c>
      <c r="T65" s="57">
        <f>'Particip. Energético'!T175</f>
        <v>0.79936539087739844</v>
      </c>
      <c r="U65" s="57">
        <f>'Particip. Energético'!U175</f>
        <v>0.78485230767036995</v>
      </c>
      <c r="V65" s="57">
        <f>'Particip. Energético'!V175</f>
        <v>0.77004421319383176</v>
      </c>
      <c r="W65" s="57">
        <f>'Particip. Energético'!W175</f>
        <v>0.7549239625183729</v>
      </c>
      <c r="X65" s="57">
        <f>'Particip. Energético'!X175</f>
        <v>0.73947355454437658</v>
      </c>
      <c r="Y65" s="57">
        <f>'Particip. Energético'!Y175</f>
        <v>0.7236741181014823</v>
      </c>
      <c r="Z65" s="57">
        <f>'Particip. Energético'!Z175</f>
        <v>0.70750590359614574</v>
      </c>
      <c r="AA65" s="57">
        <f>'Particip. Energético'!AA175</f>
        <v>0.69094828140966369</v>
      </c>
      <c r="AB65" s="57">
        <f>'Particip. Energético'!AB175</f>
        <v>0.67397974839816288</v>
      </c>
      <c r="AC65" s="57">
        <f>'Particip. Energético'!AC175</f>
        <v>0.65657794400027658</v>
      </c>
      <c r="AD65" s="57">
        <f>'Particip. Energético'!AD175</f>
        <v>0.63871967761399928</v>
      </c>
      <c r="AE65" s="57">
        <f>'Particip. Energético'!AE175</f>
        <v>0.62038096905675222</v>
      </c>
      <c r="AF65" s="57">
        <f>'Particip. Energético'!AF175</f>
        <v>0.60153710406577454</v>
      </c>
      <c r="AG65" s="57">
        <f>'Particip. Energético'!AG175</f>
        <v>0.582162706921735</v>
      </c>
      <c r="AH65" s="57">
        <f>'Particip. Energético'!AH175</f>
        <v>0.56223183237724506</v>
      </c>
      <c r="AI65" s="57">
        <f>'Particip. Energético'!AI175</f>
        <v>0.5417180791321512</v>
      </c>
      <c r="AJ65" s="57">
        <f>'Particip. Energético'!AJ175</f>
        <v>0.52059472710549037</v>
      </c>
      <c r="AK65" s="57">
        <f>'Particip. Energético'!AK175</f>
        <v>0.49883490069430542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</v>
      </c>
      <c r="E66" s="57">
        <f>'Particip. Energético'!E176</f>
        <v>0</v>
      </c>
      <c r="F66" s="57">
        <f>'Particip. Energético'!F176</f>
        <v>0</v>
      </c>
      <c r="G66" s="57">
        <f>'Particip. Energético'!G176</f>
        <v>0</v>
      </c>
      <c r="H66" s="57">
        <f>'Particip. Energético'!H176</f>
        <v>0</v>
      </c>
      <c r="I66" s="57">
        <f>'Particip. Energético'!I176</f>
        <v>9.5229344588170558E-3</v>
      </c>
      <c r="J66" s="57">
        <f>'Particip. Energético'!J176</f>
        <v>1.9045868917634112E-2</v>
      </c>
      <c r="K66" s="57">
        <f>'Particip. Energético'!K176</f>
        <v>2.8568803376451166E-2</v>
      </c>
      <c r="L66" s="57">
        <f>'Particip. Energético'!L176</f>
        <v>3.8091737835268223E-2</v>
      </c>
      <c r="M66" s="57">
        <f>'Particip. Energético'!M176</f>
        <v>4.7614672294085281E-2</v>
      </c>
      <c r="N66" s="57">
        <f>'Particip. Energético'!N176</f>
        <v>5.7137606752902338E-2</v>
      </c>
      <c r="O66" s="57">
        <f>'Particip. Energético'!O176</f>
        <v>6.6660541211719396E-2</v>
      </c>
      <c r="P66" s="57">
        <f>'Particip. Energético'!P176</f>
        <v>7.6183475670536446E-2</v>
      </c>
      <c r="Q66" s="57">
        <f>'Particip. Energético'!Q176</f>
        <v>8.5706410129353497E-2</v>
      </c>
      <c r="R66" s="57">
        <f>'Particip. Energético'!R176</f>
        <v>9.5229344588170547E-2</v>
      </c>
      <c r="S66" s="57">
        <f>'Particip. Energético'!S176</f>
        <v>0.1047522790469876</v>
      </c>
      <c r="T66" s="57">
        <f>'Particip. Energético'!T176</f>
        <v>0.11427521350580465</v>
      </c>
      <c r="U66" s="57">
        <f>'Particip. Energético'!U176</f>
        <v>0.1237981479646217</v>
      </c>
      <c r="V66" s="57">
        <f>'Particip. Energético'!V176</f>
        <v>0.13332108242343876</v>
      </c>
      <c r="W66" s="57">
        <f>'Particip. Energético'!W176</f>
        <v>0.14284401688225581</v>
      </c>
      <c r="X66" s="57">
        <f>'Particip. Energético'!X176</f>
        <v>0.15236695134107286</v>
      </c>
      <c r="Y66" s="57">
        <f>'Particip. Energético'!Y176</f>
        <v>0.16188988579988992</v>
      </c>
      <c r="Z66" s="57">
        <f>'Particip. Energético'!Z176</f>
        <v>0.17141282025870697</v>
      </c>
      <c r="AA66" s="57">
        <f>'Particip. Energético'!AA176</f>
        <v>0.18093575471752402</v>
      </c>
      <c r="AB66" s="57">
        <f>'Particip. Energético'!AB176</f>
        <v>0.19045868917634107</v>
      </c>
      <c r="AC66" s="57">
        <f>'Particip. Energético'!AC176</f>
        <v>0.19998162363515812</v>
      </c>
      <c r="AD66" s="57">
        <f>'Particip. Energético'!AD176</f>
        <v>0.20950455809397517</v>
      </c>
      <c r="AE66" s="57">
        <f>'Particip. Energético'!AE176</f>
        <v>0.21902749255279222</v>
      </c>
      <c r="AF66" s="57">
        <f>'Particip. Energético'!AF176</f>
        <v>0.22855042701160927</v>
      </c>
      <c r="AG66" s="57">
        <f>'Particip. Energético'!AG176</f>
        <v>0.23807336147042632</v>
      </c>
      <c r="AH66" s="57">
        <f>'Particip. Energético'!AH176</f>
        <v>0.24759629592924337</v>
      </c>
      <c r="AI66" s="57">
        <f>'Particip. Energético'!AI176</f>
        <v>0.25711923038806045</v>
      </c>
      <c r="AJ66" s="57">
        <f>'Particip. Energético'!AJ176</f>
        <v>0.26664216484687753</v>
      </c>
      <c r="AK66" s="57">
        <f>'Particip. Energético'!AK176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Energético'!E177</f>
        <v>0</v>
      </c>
      <c r="F67" s="57">
        <f>'Particip. Energético'!F177</f>
        <v>0</v>
      </c>
      <c r="G67" s="57">
        <f>'Particip. Energético'!G177</f>
        <v>0</v>
      </c>
      <c r="H67" s="57">
        <f>'Particip. Energético'!H177</f>
        <v>0</v>
      </c>
      <c r="I67" s="57">
        <f>'Particip. Energético'!I177</f>
        <v>0</v>
      </c>
      <c r="J67" s="57">
        <f>'Particip. Energético'!J177</f>
        <v>0</v>
      </c>
      <c r="K67" s="57">
        <f>'Particip. Energético'!K177</f>
        <v>0</v>
      </c>
      <c r="L67" s="57">
        <f>'Particip. Energético'!L177</f>
        <v>0</v>
      </c>
      <c r="M67" s="57">
        <f>'Particip. Energético'!M177</f>
        <v>0</v>
      </c>
      <c r="N67" s="57">
        <f>'Particip. Energético'!N177</f>
        <v>0</v>
      </c>
      <c r="O67" s="57">
        <f>'Particip. Energético'!O177</f>
        <v>0</v>
      </c>
      <c r="P67" s="57">
        <f>'Particip. Energético'!P177</f>
        <v>0</v>
      </c>
      <c r="Q67" s="57">
        <f>'Particip. Energético'!Q177</f>
        <v>0</v>
      </c>
      <c r="R67" s="57">
        <f>'Particip. Energético'!R177</f>
        <v>0</v>
      </c>
      <c r="S67" s="57">
        <f>'Particip. Energético'!S177</f>
        <v>0</v>
      </c>
      <c r="T67" s="57">
        <f>'Particip. Energético'!T177</f>
        <v>0</v>
      </c>
      <c r="U67" s="57">
        <f>'Particip. Energético'!U177</f>
        <v>0</v>
      </c>
      <c r="V67" s="57">
        <f>'Particip. Energético'!V177</f>
        <v>0</v>
      </c>
      <c r="W67" s="57">
        <f>'Particip. Energético'!W177</f>
        <v>0</v>
      </c>
      <c r="X67" s="57">
        <f>'Particip. Energético'!X177</f>
        <v>0</v>
      </c>
      <c r="Y67" s="57">
        <f>'Particip. Energético'!Y177</f>
        <v>0</v>
      </c>
      <c r="Z67" s="57">
        <f>'Particip. Energético'!Z177</f>
        <v>0</v>
      </c>
      <c r="AA67" s="57">
        <f>'Particip. Energético'!AA177</f>
        <v>0</v>
      </c>
      <c r="AB67" s="57">
        <f>'Particip. Energético'!AB177</f>
        <v>0</v>
      </c>
      <c r="AC67" s="57">
        <f>'Particip. Energético'!AC177</f>
        <v>0</v>
      </c>
      <c r="AD67" s="57">
        <f>'Particip. Energético'!AD177</f>
        <v>0</v>
      </c>
      <c r="AE67" s="57">
        <f>'Particip. Energético'!AE177</f>
        <v>0</v>
      </c>
      <c r="AF67" s="57">
        <f>'Particip. Energético'!AF177</f>
        <v>0</v>
      </c>
      <c r="AG67" s="57">
        <f>'Particip. Energético'!AG177</f>
        <v>0</v>
      </c>
      <c r="AH67" s="57">
        <f>'Particip. Energético'!AH177</f>
        <v>0</v>
      </c>
      <c r="AI67" s="57">
        <f>'Particip. Energético'!AI177</f>
        <v>0</v>
      </c>
      <c r="AJ67" s="57">
        <f>'Particip. Energético'!AJ177</f>
        <v>0</v>
      </c>
      <c r="AK67" s="57">
        <f>'Particip. Energético'!AK177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Energético'!E178</f>
        <v>0</v>
      </c>
      <c r="F68" s="57">
        <f>'Particip. Energético'!F178</f>
        <v>0</v>
      </c>
      <c r="G68" s="57">
        <f>'Particip. Energético'!G178</f>
        <v>0</v>
      </c>
      <c r="H68" s="57">
        <f>'Particip. Energético'!H178</f>
        <v>0</v>
      </c>
      <c r="I68" s="57">
        <f>'Particip. Energético'!I178</f>
        <v>0</v>
      </c>
      <c r="J68" s="57">
        <f>'Particip. Energético'!J178</f>
        <v>0</v>
      </c>
      <c r="K68" s="57">
        <f>'Particip. Energético'!K178</f>
        <v>0</v>
      </c>
      <c r="L68" s="57">
        <f>'Particip. Energético'!L178</f>
        <v>0</v>
      </c>
      <c r="M68" s="57">
        <f>'Particip. Energético'!M178</f>
        <v>0</v>
      </c>
      <c r="N68" s="57">
        <f>'Particip. Energético'!N178</f>
        <v>0</v>
      </c>
      <c r="O68" s="57">
        <f>'Particip. Energético'!O178</f>
        <v>0</v>
      </c>
      <c r="P68" s="57">
        <f>'Particip. Energético'!P178</f>
        <v>0</v>
      </c>
      <c r="Q68" s="57">
        <f>'Particip. Energético'!Q178</f>
        <v>0</v>
      </c>
      <c r="R68" s="57">
        <f>'Particip. Energético'!R178</f>
        <v>0</v>
      </c>
      <c r="S68" s="57">
        <f>'Particip. Energético'!S178</f>
        <v>0</v>
      </c>
      <c r="T68" s="57">
        <f>'Particip. Energético'!T178</f>
        <v>0</v>
      </c>
      <c r="U68" s="57">
        <f>'Particip. Energético'!U178</f>
        <v>0</v>
      </c>
      <c r="V68" s="57">
        <f>'Particip. Energético'!V178</f>
        <v>0</v>
      </c>
      <c r="W68" s="57">
        <f>'Particip. Energético'!W178</f>
        <v>0</v>
      </c>
      <c r="X68" s="57">
        <f>'Particip. Energético'!X178</f>
        <v>0</v>
      </c>
      <c r="Y68" s="57">
        <f>'Particip. Energético'!Y178</f>
        <v>0</v>
      </c>
      <c r="Z68" s="57">
        <f>'Particip. Energético'!Z178</f>
        <v>0</v>
      </c>
      <c r="AA68" s="57">
        <f>'Particip. Energético'!AA178</f>
        <v>0</v>
      </c>
      <c r="AB68" s="57">
        <f>'Particip. Energético'!AB178</f>
        <v>0</v>
      </c>
      <c r="AC68" s="57">
        <f>'Particip. Energético'!AC178</f>
        <v>0</v>
      </c>
      <c r="AD68" s="57">
        <f>'Particip. Energético'!AD178</f>
        <v>0</v>
      </c>
      <c r="AE68" s="57">
        <f>'Particip. Energético'!AE178</f>
        <v>0</v>
      </c>
      <c r="AF68" s="57">
        <f>'Particip. Energético'!AF178</f>
        <v>0</v>
      </c>
      <c r="AG68" s="57">
        <f>'Particip. Energético'!AG178</f>
        <v>0</v>
      </c>
      <c r="AH68" s="57">
        <f>'Particip. Energético'!AH178</f>
        <v>0</v>
      </c>
      <c r="AI68" s="57">
        <f>'Particip. Energético'!AI178</f>
        <v>0</v>
      </c>
      <c r="AJ68" s="57">
        <f>'Particip. Energético'!AJ178</f>
        <v>0</v>
      </c>
      <c r="AK68" s="57">
        <f>'Particip. Energético'!AK178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Energético'!E179</f>
        <v>0</v>
      </c>
      <c r="F69" s="57">
        <f>'Particip. Energético'!F179</f>
        <v>0</v>
      </c>
      <c r="G69" s="57">
        <f>'Particip. Energético'!G179</f>
        <v>0</v>
      </c>
      <c r="H69" s="57">
        <f>'Particip. Energético'!H179</f>
        <v>0</v>
      </c>
      <c r="I69" s="57">
        <f>'Particip. Energético'!I179</f>
        <v>0</v>
      </c>
      <c r="J69" s="57">
        <f>'Particip. Energético'!J179</f>
        <v>0</v>
      </c>
      <c r="K69" s="57">
        <f>'Particip. Energético'!K179</f>
        <v>0</v>
      </c>
      <c r="L69" s="57">
        <f>'Particip. Energético'!L179</f>
        <v>0</v>
      </c>
      <c r="M69" s="57">
        <f>'Particip. Energético'!M179</f>
        <v>0</v>
      </c>
      <c r="N69" s="57">
        <f>'Particip. Energético'!N179</f>
        <v>0</v>
      </c>
      <c r="O69" s="57">
        <f>'Particip. Energético'!O179</f>
        <v>0</v>
      </c>
      <c r="P69" s="57">
        <f>'Particip. Energético'!P179</f>
        <v>0</v>
      </c>
      <c r="Q69" s="57">
        <f>'Particip. Energético'!Q179</f>
        <v>0</v>
      </c>
      <c r="R69" s="57">
        <f>'Particip. Energético'!R179</f>
        <v>0</v>
      </c>
      <c r="S69" s="57">
        <f>'Particip. Energético'!S179</f>
        <v>0</v>
      </c>
      <c r="T69" s="57">
        <f>'Particip. Energético'!T179</f>
        <v>0</v>
      </c>
      <c r="U69" s="57">
        <f>'Particip. Energético'!U179</f>
        <v>0</v>
      </c>
      <c r="V69" s="57">
        <f>'Particip. Energético'!V179</f>
        <v>0</v>
      </c>
      <c r="W69" s="57">
        <f>'Particip. Energético'!W179</f>
        <v>0</v>
      </c>
      <c r="X69" s="57">
        <f>'Particip. Energético'!X179</f>
        <v>0</v>
      </c>
      <c r="Y69" s="57">
        <f>'Particip. Energético'!Y179</f>
        <v>0</v>
      </c>
      <c r="Z69" s="57">
        <f>'Particip. Energético'!Z179</f>
        <v>0</v>
      </c>
      <c r="AA69" s="57">
        <f>'Particip. Energético'!AA179</f>
        <v>0</v>
      </c>
      <c r="AB69" s="57">
        <f>'Particip. Energético'!AB179</f>
        <v>0</v>
      </c>
      <c r="AC69" s="57">
        <f>'Particip. Energético'!AC179</f>
        <v>0</v>
      </c>
      <c r="AD69" s="57">
        <f>'Particip. Energético'!AD179</f>
        <v>0</v>
      </c>
      <c r="AE69" s="57">
        <f>'Particip. Energético'!AE179</f>
        <v>0</v>
      </c>
      <c r="AF69" s="57">
        <f>'Particip. Energético'!AF179</f>
        <v>0</v>
      </c>
      <c r="AG69" s="57">
        <f>'Particip. Energético'!AG179</f>
        <v>0</v>
      </c>
      <c r="AH69" s="57">
        <f>'Particip. Energético'!AH179</f>
        <v>0</v>
      </c>
      <c r="AI69" s="57">
        <f>'Particip. Energético'!AI179</f>
        <v>0</v>
      </c>
      <c r="AJ69" s="57">
        <f>'Particip. Energético'!AJ179</f>
        <v>0</v>
      </c>
      <c r="AK69" s="57">
        <f>'Particip. Energético'!AK179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Energético'!E180</f>
        <v>0</v>
      </c>
      <c r="F70" s="57">
        <f>'Particip. Energético'!F180</f>
        <v>0</v>
      </c>
      <c r="G70" s="57">
        <f>'Particip. Energético'!G180</f>
        <v>0</v>
      </c>
      <c r="H70" s="57">
        <f>'Particip. Energético'!H180</f>
        <v>0</v>
      </c>
      <c r="I70" s="57">
        <f>'Particip. Energético'!I180</f>
        <v>0</v>
      </c>
      <c r="J70" s="57">
        <f>'Particip. Energético'!J180</f>
        <v>0</v>
      </c>
      <c r="K70" s="57">
        <f>'Particip. Energético'!K180</f>
        <v>0</v>
      </c>
      <c r="L70" s="57">
        <f>'Particip. Energético'!L180</f>
        <v>0</v>
      </c>
      <c r="M70" s="57">
        <f>'Particip. Energético'!M180</f>
        <v>0</v>
      </c>
      <c r="N70" s="57">
        <f>'Particip. Energético'!N180</f>
        <v>0</v>
      </c>
      <c r="O70" s="57">
        <f>'Particip. Energético'!O180</f>
        <v>0</v>
      </c>
      <c r="P70" s="57">
        <f>'Particip. Energético'!P180</f>
        <v>0</v>
      </c>
      <c r="Q70" s="57">
        <f>'Particip. Energético'!Q180</f>
        <v>0</v>
      </c>
      <c r="R70" s="57">
        <f>'Particip. Energético'!R180</f>
        <v>0</v>
      </c>
      <c r="S70" s="57">
        <f>'Particip. Energético'!S180</f>
        <v>0</v>
      </c>
      <c r="T70" s="57">
        <f>'Particip. Energético'!T180</f>
        <v>0</v>
      </c>
      <c r="U70" s="57">
        <f>'Particip. Energético'!U180</f>
        <v>0</v>
      </c>
      <c r="V70" s="57">
        <f>'Particip. Energético'!V180</f>
        <v>0</v>
      </c>
      <c r="W70" s="57">
        <f>'Particip. Energético'!W180</f>
        <v>0</v>
      </c>
      <c r="X70" s="57">
        <f>'Particip. Energético'!X180</f>
        <v>0</v>
      </c>
      <c r="Y70" s="57">
        <f>'Particip. Energético'!Y180</f>
        <v>0</v>
      </c>
      <c r="Z70" s="57">
        <f>'Particip. Energético'!Z180</f>
        <v>0</v>
      </c>
      <c r="AA70" s="57">
        <f>'Particip. Energético'!AA180</f>
        <v>0</v>
      </c>
      <c r="AB70" s="57">
        <f>'Particip. Energético'!AB180</f>
        <v>0</v>
      </c>
      <c r="AC70" s="57">
        <f>'Particip. Energético'!AC180</f>
        <v>0</v>
      </c>
      <c r="AD70" s="57">
        <f>'Particip. Energético'!AD180</f>
        <v>0</v>
      </c>
      <c r="AE70" s="57">
        <f>'Particip. Energético'!AE180</f>
        <v>0</v>
      </c>
      <c r="AF70" s="57">
        <f>'Particip. Energético'!AF180</f>
        <v>0</v>
      </c>
      <c r="AG70" s="57">
        <f>'Particip. Energético'!AG180</f>
        <v>0</v>
      </c>
      <c r="AH70" s="57">
        <f>'Particip. Energético'!AH180</f>
        <v>0</v>
      </c>
      <c r="AI70" s="57">
        <f>'Particip. Energético'!AI180</f>
        <v>0</v>
      </c>
      <c r="AJ70" s="57">
        <f>'Particip. Energético'!AJ180</f>
        <v>0</v>
      </c>
      <c r="AK70" s="57">
        <f>'Particip. Energético'!AK180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Energético'!E181</f>
        <v>0</v>
      </c>
      <c r="F71" s="57">
        <f>'Particip. Energético'!F181</f>
        <v>0</v>
      </c>
      <c r="G71" s="57">
        <f>'Particip. Energético'!G181</f>
        <v>0</v>
      </c>
      <c r="H71" s="57">
        <f>'Particip. Energético'!H181</f>
        <v>0</v>
      </c>
      <c r="I71" s="57">
        <f>'Particip. Energético'!I181</f>
        <v>0</v>
      </c>
      <c r="J71" s="57">
        <f>'Particip. Energético'!J181</f>
        <v>0</v>
      </c>
      <c r="K71" s="57">
        <f>'Particip. Energético'!K181</f>
        <v>0</v>
      </c>
      <c r="L71" s="57">
        <f>'Particip. Energético'!L181</f>
        <v>0</v>
      </c>
      <c r="M71" s="57">
        <f>'Particip. Energético'!M181</f>
        <v>0</v>
      </c>
      <c r="N71" s="57">
        <f>'Particip. Energético'!N181</f>
        <v>0</v>
      </c>
      <c r="O71" s="57">
        <f>'Particip. Energético'!O181</f>
        <v>0</v>
      </c>
      <c r="P71" s="57">
        <f>'Particip. Energético'!P181</f>
        <v>0</v>
      </c>
      <c r="Q71" s="57">
        <f>'Particip. Energético'!Q181</f>
        <v>0</v>
      </c>
      <c r="R71" s="57">
        <f>'Particip. Energético'!R181</f>
        <v>0</v>
      </c>
      <c r="S71" s="57">
        <f>'Particip. Energético'!S181</f>
        <v>0</v>
      </c>
      <c r="T71" s="57">
        <f>'Particip. Energético'!T181</f>
        <v>0</v>
      </c>
      <c r="U71" s="57">
        <f>'Particip. Energético'!U181</f>
        <v>0</v>
      </c>
      <c r="V71" s="57">
        <f>'Particip. Energético'!V181</f>
        <v>0</v>
      </c>
      <c r="W71" s="57">
        <f>'Particip. Energético'!W181</f>
        <v>0</v>
      </c>
      <c r="X71" s="57">
        <f>'Particip. Energético'!X181</f>
        <v>0</v>
      </c>
      <c r="Y71" s="57">
        <f>'Particip. Energético'!Y181</f>
        <v>0</v>
      </c>
      <c r="Z71" s="57">
        <f>'Particip. Energético'!Z181</f>
        <v>0</v>
      </c>
      <c r="AA71" s="57">
        <f>'Particip. Energético'!AA181</f>
        <v>0</v>
      </c>
      <c r="AB71" s="57">
        <f>'Particip. Energético'!AB181</f>
        <v>0</v>
      </c>
      <c r="AC71" s="57">
        <f>'Particip. Energético'!AC181</f>
        <v>0</v>
      </c>
      <c r="AD71" s="57">
        <f>'Particip. Energético'!AD181</f>
        <v>0</v>
      </c>
      <c r="AE71" s="57">
        <f>'Particip. Energético'!AE181</f>
        <v>0</v>
      </c>
      <c r="AF71" s="57">
        <f>'Particip. Energético'!AF181</f>
        <v>0</v>
      </c>
      <c r="AG71" s="57">
        <f>'Particip. Energético'!AG181</f>
        <v>0</v>
      </c>
      <c r="AH71" s="57">
        <f>'Particip. Energético'!AH181</f>
        <v>0</v>
      </c>
      <c r="AI71" s="57">
        <f>'Particip. Energético'!AI181</f>
        <v>0</v>
      </c>
      <c r="AJ71" s="57">
        <f>'Particip. Energético'!AJ181</f>
        <v>0</v>
      </c>
      <c r="AK71" s="57">
        <f>'Particip. Energético'!AK181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Energético'!E182</f>
        <v>0</v>
      </c>
      <c r="F72" s="57">
        <f>'Particip. Energético'!F182</f>
        <v>0</v>
      </c>
      <c r="G72" s="57">
        <f>'Particip. Energético'!G182</f>
        <v>0</v>
      </c>
      <c r="H72" s="57">
        <f>'Particip. Energético'!H182</f>
        <v>0</v>
      </c>
      <c r="I72" s="57">
        <f>'Particip. Energético'!I182</f>
        <v>0</v>
      </c>
      <c r="J72" s="57">
        <f>'Particip. Energético'!J182</f>
        <v>9.9999999999999903E-8</v>
      </c>
      <c r="K72" s="57">
        <f>'Particip. Energético'!K182</f>
        <v>6.6241783912806007E-7</v>
      </c>
      <c r="L72" s="57">
        <f>'Particip. Energético'!L182</f>
        <v>4.3879600562251737E-6</v>
      </c>
      <c r="M72" s="57">
        <f>'Particip. Energético'!M182</f>
        <v>2.9065929224896882E-5</v>
      </c>
      <c r="N72" s="57">
        <f>'Particip. Energético'!N182</f>
        <v>1.9250653913663269E-4</v>
      </c>
      <c r="O72" s="57">
        <f>'Particip. Energético'!O182</f>
        <v>1.2738192202547179E-3</v>
      </c>
      <c r="P72" s="57">
        <f>'Particip. Energético'!P182</f>
        <v>8.377988983290667E-3</v>
      </c>
      <c r="Q72" s="57">
        <f>'Particip. Energético'!Q182</f>
        <v>5.2999999999999964E-2</v>
      </c>
      <c r="R72" s="57">
        <f>'Particip. Energético'!R182</f>
        <v>5.5542399509892405E-2</v>
      </c>
      <c r="S72" s="57">
        <f>'Particip. Energético'!S182</f>
        <v>5.8199262290142391E-2</v>
      </c>
      <c r="T72" s="57">
        <f>'Particip. Energético'!T182</f>
        <v>6.0975010639593E-2</v>
      </c>
      <c r="U72" s="57">
        <f>'Particip. Energético'!U182</f>
        <v>6.3874166578128153E-2</v>
      </c>
      <c r="V72" s="57">
        <f>'Particip. Energético'!V182</f>
        <v>6.6901346747900228E-2</v>
      </c>
      <c r="W72" s="57">
        <f>'Particip. Energético'!W182</f>
        <v>7.0061256381072912E-2</v>
      </c>
      <c r="X72" s="57">
        <f>'Particip. Energético'!X182</f>
        <v>7.3358682264357031E-2</v>
      </c>
      <c r="Y72" s="57">
        <f>'Particip. Energético'!Y182</f>
        <v>7.6798484629974587E-2</v>
      </c>
      <c r="Z72" s="57">
        <f>'Particip. Energético'!Z182</f>
        <v>8.0385587902734687E-2</v>
      </c>
      <c r="AA72" s="57">
        <f>'Particip. Energético'!AA182</f>
        <v>8.4124970233759394E-2</v>
      </c>
      <c r="AB72" s="57">
        <f>'Particip. Energético'!AB182</f>
        <v>8.8021651753181038E-2</v>
      </c>
      <c r="AC72" s="57">
        <f>'Particip. Energético'!AC182</f>
        <v>9.2080681476971751E-2</v>
      </c>
      <c r="AD72" s="57">
        <f>'Particip. Energético'!AD182</f>
        <v>9.6307122807095483E-2</v>
      </c>
      <c r="AE72" s="57">
        <f>'Particip. Energético'!AE182</f>
        <v>0.10070603756952731</v>
      </c>
      <c r="AF72" s="57">
        <f>'Particip. Energético'!AF182</f>
        <v>0.1052824685414991</v>
      </c>
      <c r="AG72" s="57">
        <f>'Particip. Energético'!AG182</f>
        <v>0.11004142042773479</v>
      </c>
      <c r="AH72" s="57">
        <f>'Particip. Energético'!AH182</f>
        <v>0.11498783925556323</v>
      </c>
      <c r="AI72" s="57">
        <f>'Particip. Energético'!AI182</f>
        <v>0.12012659017074631</v>
      </c>
      <c r="AJ72" s="57">
        <f>'Particip. Energético'!AJ182</f>
        <v>0.1254624336297416</v>
      </c>
      <c r="AK72" s="57">
        <f>'Particip. Energético'!AK182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Energético'!E183</f>
        <v>0</v>
      </c>
      <c r="F73" s="57">
        <f>'Particip. Energético'!F183</f>
        <v>0</v>
      </c>
      <c r="G73" s="57">
        <f>'Particip. Energético'!G183</f>
        <v>0</v>
      </c>
      <c r="H73" s="57">
        <f>'Particip. Energético'!H183</f>
        <v>0</v>
      </c>
      <c r="I73" s="57">
        <f>'Particip. Energético'!I183</f>
        <v>0</v>
      </c>
      <c r="J73" s="57">
        <f>'Particip. Energético'!J183</f>
        <v>0</v>
      </c>
      <c r="K73" s="57">
        <f>'Particip. Energético'!K183</f>
        <v>0</v>
      </c>
      <c r="L73" s="57">
        <f>'Particip. Energético'!L183</f>
        <v>0</v>
      </c>
      <c r="M73" s="57">
        <f>'Particip. Energético'!M183</f>
        <v>0</v>
      </c>
      <c r="N73" s="57">
        <f>'Particip. Energético'!N183</f>
        <v>0</v>
      </c>
      <c r="O73" s="57">
        <f>'Particip. Energético'!O183</f>
        <v>0</v>
      </c>
      <c r="P73" s="57">
        <f>'Particip. Energético'!P183</f>
        <v>9.9999999999999903E-8</v>
      </c>
      <c r="Q73" s="57">
        <f>'Particip. Energético'!Q183</f>
        <v>2.0000000000000004E-2</v>
      </c>
      <c r="R73" s="57">
        <f>'Particip. Energético'!R183</f>
        <v>2.1657319666885624E-2</v>
      </c>
      <c r="S73" s="57">
        <f>'Particip. Energético'!S183</f>
        <v>2.3448688700945873E-2</v>
      </c>
      <c r="T73" s="57">
        <f>'Particip. Energético'!T183</f>
        <v>2.5384384977203911E-2</v>
      </c>
      <c r="U73" s="57">
        <f>'Particip. Energético'!U183</f>
        <v>2.7475377786880185E-2</v>
      </c>
      <c r="V73" s="57">
        <f>'Particip. Energético'!V183</f>
        <v>2.9733357634829229E-2</v>
      </c>
      <c r="W73" s="57">
        <f>'Particip. Energético'!W183</f>
        <v>3.2170764218298405E-2</v>
      </c>
      <c r="X73" s="57">
        <f>'Particip. Energético'!X183</f>
        <v>3.4800811850193569E-2</v>
      </c>
      <c r="Y73" s="57">
        <f>'Particip. Energético'!Y183</f>
        <v>3.7637511468653219E-2</v>
      </c>
      <c r="Z73" s="57">
        <f>'Particip. Energético'!Z183</f>
        <v>4.0695688242412591E-2</v>
      </c>
      <c r="AA73" s="57">
        <f>'Particip. Energético'!AA183</f>
        <v>4.3990993639052942E-2</v>
      </c>
      <c r="AB73" s="57">
        <f>'Particip. Energético'!AB183</f>
        <v>4.7539910672315035E-2</v>
      </c>
      <c r="AC73" s="57">
        <f>'Particip. Energético'!AC183</f>
        <v>5.1359750887593647E-2</v>
      </c>
      <c r="AD73" s="57">
        <f>'Particip. Energético'!AD183</f>
        <v>5.5468641484930165E-2</v>
      </c>
      <c r="AE73" s="57">
        <f>'Particip. Energético'!AE183</f>
        <v>5.9885500820928313E-2</v>
      </c>
      <c r="AF73" s="57">
        <f>'Particip. Energético'!AF183</f>
        <v>6.4630000381117075E-2</v>
      </c>
      <c r="AG73" s="57">
        <f>'Particip. Energético'!AG183</f>
        <v>6.9722511180103794E-2</v>
      </c>
      <c r="AH73" s="57">
        <f>'Particip. Energético'!AH183</f>
        <v>7.5184032437948384E-2</v>
      </c>
      <c r="AI73" s="57">
        <f>'Particip. Energético'!AI183</f>
        <v>8.1036100309042083E-2</v>
      </c>
      <c r="AJ73" s="57">
        <f>'Particip. Energético'!AJ183</f>
        <v>8.7300674417890398E-2</v>
      </c>
      <c r="AK73" s="57">
        <f>'Particip. Energético'!AK183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3.2801759301559263E-4</v>
      </c>
      <c r="E79" s="55">
        <f>+D79</f>
        <v>3.2801759301559263E-4</v>
      </c>
      <c r="F79" s="55">
        <f t="shared" ref="F79:G79" si="5">+E79</f>
        <v>3.2801759301559263E-4</v>
      </c>
      <c r="G79" s="55">
        <f t="shared" si="5"/>
        <v>3.2801759301559263E-4</v>
      </c>
      <c r="H79" s="55">
        <f>+G79*(1-SGE!F$25)*(1-SGE!F$30)</f>
        <v>3.2801759301559263E-4</v>
      </c>
      <c r="I79" s="55">
        <f>+H79*(1-SGE!G$25)*(1-SGE!G$30)</f>
        <v>3.2801759301559263E-4</v>
      </c>
      <c r="J79" s="55">
        <f>+I79*(1-SGE!H$25)*(1-SGE!H$30)</f>
        <v>3.2801759301559263E-4</v>
      </c>
      <c r="K79" s="55">
        <f>+J79*(1-SGE!I$25)*(1-SGE!I$30)</f>
        <v>3.2633486276342267E-4</v>
      </c>
      <c r="L79" s="55">
        <f>+K79*(1-SGE!J$25)*(1-SGE!J$30)</f>
        <v>3.2466076491744633E-4</v>
      </c>
      <c r="M79" s="55">
        <f>+L79*(1-SGE!K$25)*(1-SGE!K$30)</f>
        <v>3.2299525519341986E-4</v>
      </c>
      <c r="N79" s="55">
        <f>+M79*(1-SGE!L$25)*(1-SGE!L$30)</f>
        <v>3.2133828953427764E-4</v>
      </c>
      <c r="O79" s="55">
        <f>+N79*(1-SGE!M$25)*(1-SGE!M$30)</f>
        <v>3.1968982410896679E-4</v>
      </c>
      <c r="P79" s="55">
        <f>+O79*(1-SGE!N$25)*(1-SGE!N$30)</f>
        <v>3.1804981531128782E-4</v>
      </c>
      <c r="Q79" s="55">
        <f>+P79*(1-SGE!O$25)*(1-SGE!O$30)</f>
        <v>3.1641821975874094E-4</v>
      </c>
      <c r="R79" s="55">
        <f>+Q79*(1-SGE!P$25)*(1-SGE!P$30)</f>
        <v>3.1556389056539231E-4</v>
      </c>
      <c r="S79" s="55">
        <f>+R79*(1-SGE!Q$25)*(1-SGE!Q$30)</f>
        <v>3.1471186806086572E-4</v>
      </c>
      <c r="T79" s="55">
        <f>+S79*(1-SGE!R$25)*(1-SGE!R$30)</f>
        <v>3.1386214601710133E-4</v>
      </c>
      <c r="U79" s="55">
        <f>+T79*(1-SGE!S$25)*(1-SGE!S$30)</f>
        <v>3.1301471822285513E-4</v>
      </c>
      <c r="V79" s="55">
        <f>+U79*(1-SGE!T$25)*(1-SGE!T$30)</f>
        <v>3.1216957848365334E-4</v>
      </c>
      <c r="W79" s="55">
        <f>+V79*(1-SGE!U$25)*(1-SGE!U$30)</f>
        <v>3.1132672062174745E-4</v>
      </c>
      <c r="X79" s="55">
        <f>+W79*(1-SGE!V$25)*(1-SGE!V$30)</f>
        <v>3.1048613847606867E-4</v>
      </c>
      <c r="Y79" s="55">
        <f>+X79*(1-SGE!W$25)*(1-SGE!W$30)</f>
        <v>3.0964782590218326E-4</v>
      </c>
      <c r="Z79" s="55">
        <f>+Y79*(1-SGE!X$25)*(1-SGE!X$30)</f>
        <v>3.0881177677224731E-4</v>
      </c>
      <c r="AA79" s="55">
        <f>+Z79*(1-SGE!Y$25)*(1-SGE!Y$30)</f>
        <v>3.0797798497496224E-4</v>
      </c>
      <c r="AB79" s="55">
        <f>+AA79*(1-SGE!Z$25)*(1-SGE!Z$30)</f>
        <v>3.0714644441552977E-4</v>
      </c>
      <c r="AC79" s="55">
        <f>+AB79*(1-SGE!AA$25)*(1-SGE!AA$30)</f>
        <v>3.0631714901560781E-4</v>
      </c>
      <c r="AD79" s="55">
        <f>+AC79*(1-SGE!AB$25)*(1-SGE!AB$30)</f>
        <v>3.0549009271326562E-4</v>
      </c>
      <c r="AE79" s="55">
        <f>+AD79*(1-SGE!AC$25)*(1-SGE!AC$30)</f>
        <v>3.0466526946293973E-4</v>
      </c>
      <c r="AF79" s="55">
        <f>+AE79*(1-SGE!AD$25)*(1-SGE!AD$30)</f>
        <v>3.0417171172640979E-4</v>
      </c>
      <c r="AG79" s="55">
        <f>+AF79*(1-SGE!AE$25)*(1-SGE!AE$30)</f>
        <v>3.0367895355341303E-4</v>
      </c>
      <c r="AH79" s="55">
        <f>+AG79*(1-SGE!AF$25)*(1-SGE!AF$30)</f>
        <v>3.0318699364865646E-4</v>
      </c>
      <c r="AI79" s="55">
        <f>+AH79*(1-SGE!AG$25)*(1-SGE!AG$30)</f>
        <v>3.0269583071894569E-4</v>
      </c>
      <c r="AJ79" s="55">
        <f>+AI79*(1-SGE!AH$25)*(1-SGE!AH$30)</f>
        <v>3.02205463473181E-4</v>
      </c>
      <c r="AK79" s="55">
        <f>+AJ79*(1-SGE!AI$25)*(1-SGE!AI$30)</f>
        <v>3.0171589062235444E-4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414.36259233511896</v>
      </c>
      <c r="E80" s="55">
        <f t="shared" ref="E80:G81" si="6">+D80</f>
        <v>414.36259233511896</v>
      </c>
      <c r="F80" s="55">
        <f t="shared" si="6"/>
        <v>414.36259233511896</v>
      </c>
      <c r="G80" s="55">
        <f t="shared" si="6"/>
        <v>414.36259233511896</v>
      </c>
      <c r="H80" s="55">
        <f>+G80*(1-SGE!F$26)*(1-SGE!F$31)</f>
        <v>414.36259233511896</v>
      </c>
      <c r="I80" s="55">
        <f>+H80*(1-SGE!G$26)*(1-SGE!G$31)</f>
        <v>414.36259233511896</v>
      </c>
      <c r="J80" s="55">
        <f>+I80*(1-SGE!H$26)*(1-SGE!H$31)</f>
        <v>414.36259233511896</v>
      </c>
      <c r="K80" s="55">
        <f>+J80*(1-SGE!I$26)*(1-SGE!I$31)</f>
        <v>412.23691223643982</v>
      </c>
      <c r="L80" s="55">
        <f>+K80*(1-SGE!J$26)*(1-SGE!J$31)</f>
        <v>410.1221368766669</v>
      </c>
      <c r="M80" s="55">
        <f>+L80*(1-SGE!K$26)*(1-SGE!K$31)</f>
        <v>408.01821031448964</v>
      </c>
      <c r="N80" s="55">
        <f>+M80*(1-SGE!L$26)*(1-SGE!L$31)</f>
        <v>405.92507689557635</v>
      </c>
      <c r="O80" s="55">
        <f>+N80*(1-SGE!M$26)*(1-SGE!M$31)</f>
        <v>403.84268125110208</v>
      </c>
      <c r="P80" s="55">
        <f>+O80*(1-SGE!N$26)*(1-SGE!N$31)</f>
        <v>401.77096829628397</v>
      </c>
      <c r="Q80" s="55">
        <f>+P80*(1-SGE!O$26)*(1-SGE!O$31)</f>
        <v>399.70988322892407</v>
      </c>
      <c r="R80" s="55">
        <f>+Q80*(1-SGE!P$26)*(1-SGE!P$31)</f>
        <v>398.63066654420595</v>
      </c>
      <c r="S80" s="55">
        <f>+R80*(1-SGE!Q$26)*(1-SGE!Q$31)</f>
        <v>397.55436374453654</v>
      </c>
      <c r="T80" s="55">
        <f>+S80*(1-SGE!R$26)*(1-SGE!R$31)</f>
        <v>396.48096696242624</v>
      </c>
      <c r="U80" s="55">
        <f>+T80*(1-SGE!S$26)*(1-SGE!S$31)</f>
        <v>395.41046835162763</v>
      </c>
      <c r="V80" s="55">
        <f>+U80*(1-SGE!T$26)*(1-SGE!T$31)</f>
        <v>394.34286008707818</v>
      </c>
      <c r="W80" s="55">
        <f>+V80*(1-SGE!U$26)*(1-SGE!U$31)</f>
        <v>393.27813436484297</v>
      </c>
      <c r="X80" s="55">
        <f>+W80*(1-SGE!V$26)*(1-SGE!V$31)</f>
        <v>392.21628340205785</v>
      </c>
      <c r="Y80" s="55">
        <f>+X80*(1-SGE!W$26)*(1-SGE!W$31)</f>
        <v>391.15729943687222</v>
      </c>
      <c r="Z80" s="55">
        <f>+Y80*(1-SGE!X$26)*(1-SGE!X$31)</f>
        <v>390.10117472839261</v>
      </c>
      <c r="AA80" s="55">
        <f>+Z80*(1-SGE!Y$26)*(1-SGE!Y$31)</f>
        <v>389.0479015566259</v>
      </c>
      <c r="AB80" s="55">
        <f>+AA80*(1-SGE!Z$26)*(1-SGE!Z$31)</f>
        <v>387.99747222242297</v>
      </c>
      <c r="AC80" s="55">
        <f>+AB80*(1-SGE!AA$26)*(1-SGE!AA$31)</f>
        <v>386.94987904742237</v>
      </c>
      <c r="AD80" s="55">
        <f>+AC80*(1-SGE!AB$26)*(1-SGE!AB$31)</f>
        <v>385.90511437399425</v>
      </c>
      <c r="AE80" s="55">
        <f>+AD80*(1-SGE!AC$26)*(1-SGE!AC$31)</f>
        <v>384.86317056518442</v>
      </c>
      <c r="AF80" s="55">
        <f>+AE80*(1-SGE!AD$26)*(1-SGE!AD$31)</f>
        <v>384.23969222886888</v>
      </c>
      <c r="AG80" s="55">
        <f>+AF80*(1-SGE!AE$26)*(1-SGE!AE$31)</f>
        <v>383.6172239274581</v>
      </c>
      <c r="AH80" s="55">
        <f>+AG80*(1-SGE!AF$26)*(1-SGE!AF$31)</f>
        <v>382.99576402469563</v>
      </c>
      <c r="AI80" s="55">
        <f>+AH80*(1-SGE!AG$26)*(1-SGE!AG$31)</f>
        <v>382.37531088697563</v>
      </c>
      <c r="AJ80" s="55">
        <f>+AI80*(1-SGE!AH$26)*(1-SGE!AH$31)</f>
        <v>381.75586288333869</v>
      </c>
      <c r="AK80" s="55">
        <f>+AJ80*(1-SGE!AI$26)*(1-SGE!AI$31)</f>
        <v>381.1374183854677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3.2801759301559263E-4</v>
      </c>
      <c r="E84" s="55">
        <f t="shared" si="7"/>
        <v>3.2801759301559263E-4</v>
      </c>
      <c r="F84" s="55">
        <f t="shared" ref="F84:AK86" si="8">+F79</f>
        <v>3.2801759301559263E-4</v>
      </c>
      <c r="G84" s="55">
        <f t="shared" si="8"/>
        <v>3.2801759301559263E-4</v>
      </c>
      <c r="H84" s="55">
        <f t="shared" si="8"/>
        <v>3.2801759301559263E-4</v>
      </c>
      <c r="I84" s="55">
        <f t="shared" si="8"/>
        <v>3.2801759301559263E-4</v>
      </c>
      <c r="J84" s="55">
        <f t="shared" si="8"/>
        <v>3.2801759301559263E-4</v>
      </c>
      <c r="K84" s="55">
        <f t="shared" si="8"/>
        <v>3.2633486276342267E-4</v>
      </c>
      <c r="L84" s="55">
        <f t="shared" si="8"/>
        <v>3.2466076491744633E-4</v>
      </c>
      <c r="M84" s="55">
        <f t="shared" si="8"/>
        <v>3.2299525519341986E-4</v>
      </c>
      <c r="N84" s="55">
        <f t="shared" si="8"/>
        <v>3.2133828953427764E-4</v>
      </c>
      <c r="O84" s="55">
        <f t="shared" si="8"/>
        <v>3.1968982410896679E-4</v>
      </c>
      <c r="P84" s="55">
        <f t="shared" si="8"/>
        <v>3.1804981531128782E-4</v>
      </c>
      <c r="Q84" s="55">
        <f t="shared" si="8"/>
        <v>3.1641821975874094E-4</v>
      </c>
      <c r="R84" s="55">
        <f t="shared" si="8"/>
        <v>3.1556389056539231E-4</v>
      </c>
      <c r="S84" s="55">
        <f t="shared" si="8"/>
        <v>3.1471186806086572E-4</v>
      </c>
      <c r="T84" s="55">
        <f t="shared" si="8"/>
        <v>3.1386214601710133E-4</v>
      </c>
      <c r="U84" s="55">
        <f t="shared" si="8"/>
        <v>3.1301471822285513E-4</v>
      </c>
      <c r="V84" s="55">
        <f t="shared" si="8"/>
        <v>3.1216957848365334E-4</v>
      </c>
      <c r="W84" s="55">
        <f t="shared" si="8"/>
        <v>3.1132672062174745E-4</v>
      </c>
      <c r="X84" s="55">
        <f t="shared" si="8"/>
        <v>3.1048613847606867E-4</v>
      </c>
      <c r="Y84" s="55">
        <f t="shared" si="8"/>
        <v>3.0964782590218326E-4</v>
      </c>
      <c r="Z84" s="55">
        <f t="shared" si="8"/>
        <v>3.0881177677224731E-4</v>
      </c>
      <c r="AA84" s="55">
        <f t="shared" si="8"/>
        <v>3.0797798497496224E-4</v>
      </c>
      <c r="AB84" s="55">
        <f t="shared" si="8"/>
        <v>3.0714644441552977E-4</v>
      </c>
      <c r="AC84" s="55">
        <f t="shared" si="8"/>
        <v>3.0631714901560781E-4</v>
      </c>
      <c r="AD84" s="55">
        <f t="shared" si="8"/>
        <v>3.0549009271326562E-4</v>
      </c>
      <c r="AE84" s="55">
        <f t="shared" si="8"/>
        <v>3.0466526946293973E-4</v>
      </c>
      <c r="AF84" s="55">
        <f t="shared" si="8"/>
        <v>3.0417171172640979E-4</v>
      </c>
      <c r="AG84" s="55">
        <f t="shared" si="8"/>
        <v>3.0367895355341303E-4</v>
      </c>
      <c r="AH84" s="55">
        <f t="shared" si="8"/>
        <v>3.0318699364865646E-4</v>
      </c>
      <c r="AI84" s="55">
        <f t="shared" si="8"/>
        <v>3.0269583071894569E-4</v>
      </c>
      <c r="AJ84" s="55">
        <f t="shared" si="8"/>
        <v>3.02205463473181E-4</v>
      </c>
      <c r="AK84" s="55">
        <f t="shared" si="8"/>
        <v>3.0171589062235444E-4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414.36259233511896</v>
      </c>
      <c r="E85" s="55">
        <f t="shared" si="7"/>
        <v>414.36259233511896</v>
      </c>
      <c r="F85" s="55">
        <f t="shared" si="8"/>
        <v>414.36259233511896</v>
      </c>
      <c r="G85" s="55">
        <f t="shared" si="8"/>
        <v>414.36259233511896</v>
      </c>
      <c r="H85" s="55">
        <f t="shared" si="8"/>
        <v>414.36259233511896</v>
      </c>
      <c r="I85" s="55">
        <f t="shared" si="8"/>
        <v>414.36259233511896</v>
      </c>
      <c r="J85" s="55">
        <f t="shared" si="8"/>
        <v>414.36259233511896</v>
      </c>
      <c r="K85" s="55">
        <f t="shared" si="8"/>
        <v>412.23691223643982</v>
      </c>
      <c r="L85" s="55">
        <f t="shared" si="8"/>
        <v>410.1221368766669</v>
      </c>
      <c r="M85" s="55">
        <f t="shared" si="8"/>
        <v>408.01821031448964</v>
      </c>
      <c r="N85" s="55">
        <f t="shared" si="8"/>
        <v>405.92507689557635</v>
      </c>
      <c r="O85" s="55">
        <f t="shared" si="8"/>
        <v>403.84268125110208</v>
      </c>
      <c r="P85" s="55">
        <f t="shared" si="8"/>
        <v>401.77096829628397</v>
      </c>
      <c r="Q85" s="55">
        <f t="shared" si="8"/>
        <v>399.70988322892407</v>
      </c>
      <c r="R85" s="55">
        <f t="shared" si="8"/>
        <v>398.63066654420595</v>
      </c>
      <c r="S85" s="55">
        <f t="shared" si="8"/>
        <v>397.55436374453654</v>
      </c>
      <c r="T85" s="55">
        <f t="shared" si="8"/>
        <v>396.48096696242624</v>
      </c>
      <c r="U85" s="55">
        <f t="shared" si="8"/>
        <v>395.41046835162763</v>
      </c>
      <c r="V85" s="55">
        <f t="shared" si="8"/>
        <v>394.34286008707818</v>
      </c>
      <c r="W85" s="55">
        <f t="shared" si="8"/>
        <v>393.27813436484297</v>
      </c>
      <c r="X85" s="55">
        <f t="shared" si="8"/>
        <v>392.21628340205785</v>
      </c>
      <c r="Y85" s="55">
        <f t="shared" si="8"/>
        <v>391.15729943687222</v>
      </c>
      <c r="Z85" s="55">
        <f t="shared" si="8"/>
        <v>390.10117472839261</v>
      </c>
      <c r="AA85" s="55">
        <f t="shared" si="8"/>
        <v>389.0479015566259</v>
      </c>
      <c r="AB85" s="55">
        <f t="shared" si="8"/>
        <v>387.99747222242297</v>
      </c>
      <c r="AC85" s="55">
        <f t="shared" si="8"/>
        <v>386.94987904742237</v>
      </c>
      <c r="AD85" s="55">
        <f t="shared" si="8"/>
        <v>385.90511437399425</v>
      </c>
      <c r="AE85" s="55">
        <f t="shared" si="8"/>
        <v>384.86317056518442</v>
      </c>
      <c r="AF85" s="55">
        <f t="shared" si="8"/>
        <v>384.23969222886888</v>
      </c>
      <c r="AG85" s="55">
        <f t="shared" si="8"/>
        <v>383.6172239274581</v>
      </c>
      <c r="AH85" s="55">
        <f t="shared" si="8"/>
        <v>382.99576402469563</v>
      </c>
      <c r="AI85" s="55">
        <f t="shared" si="8"/>
        <v>382.37531088697563</v>
      </c>
      <c r="AJ85" s="55">
        <f t="shared" si="8"/>
        <v>381.75586288333869</v>
      </c>
      <c r="AK85" s="55">
        <f t="shared" si="8"/>
        <v>381.1374183854677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0.57243764195227698</v>
      </c>
      <c r="E91" s="84">
        <f t="shared" si="9"/>
        <v>0.57218878914753413</v>
      </c>
      <c r="F91" s="84">
        <f t="shared" si="9"/>
        <v>0.57194015261371423</v>
      </c>
      <c r="G91" s="84">
        <f t="shared" si="9"/>
        <v>0.57169173206900747</v>
      </c>
      <c r="H91" s="84">
        <f t="shared" si="9"/>
        <v>0.57144352723209346</v>
      </c>
      <c r="I91" s="84">
        <f t="shared" si="9"/>
        <v>0.57119553782213972</v>
      </c>
      <c r="J91" s="84">
        <f t="shared" si="9"/>
        <v>0.5709477635588015</v>
      </c>
      <c r="K91" s="84">
        <f t="shared" si="9"/>
        <v>0.57070020416222011</v>
      </c>
      <c r="L91" s="84">
        <f t="shared" si="9"/>
        <v>0.57045285935302192</v>
      </c>
      <c r="M91" s="84">
        <f t="shared" si="9"/>
        <v>0.57020572885231746</v>
      </c>
      <c r="N91" s="84">
        <f t="shared" si="9"/>
        <v>0.56995881238170065</v>
      </c>
      <c r="O91" s="84">
        <f t="shared" si="9"/>
        <v>0.56971210966324692</v>
      </c>
      <c r="P91" s="84">
        <f t="shared" si="9"/>
        <v>0.56946562041951299</v>
      </c>
      <c r="Q91" s="84">
        <f t="shared" si="9"/>
        <v>0.56921934437353561</v>
      </c>
      <c r="R91" s="84">
        <f t="shared" si="9"/>
        <v>0.56921934437353561</v>
      </c>
      <c r="S91" s="84">
        <f t="shared" si="9"/>
        <v>0.56921934437353561</v>
      </c>
      <c r="T91" s="84">
        <f t="shared" si="9"/>
        <v>0.56921934437353561</v>
      </c>
      <c r="U91" s="84">
        <f t="shared" si="9"/>
        <v>0.56921934437353561</v>
      </c>
      <c r="V91" s="84">
        <f t="shared" si="9"/>
        <v>0.56921934437353561</v>
      </c>
      <c r="W91" s="84">
        <f t="shared" si="9"/>
        <v>0.54391929136576922</v>
      </c>
      <c r="X91" s="84">
        <f t="shared" si="9"/>
        <v>0.52007996973845849</v>
      </c>
      <c r="Y91" s="84">
        <f t="shared" si="9"/>
        <v>0.49757842318091028</v>
      </c>
      <c r="Z91" s="84">
        <f t="shared" si="9"/>
        <v>0.47630511846740914</v>
      </c>
      <c r="AA91" s="84">
        <f t="shared" si="9"/>
        <v>0.45616216238146107</v>
      </c>
      <c r="AB91" s="84">
        <f t="shared" si="9"/>
        <v>0.36070906096598709</v>
      </c>
      <c r="AC91" s="84">
        <f t="shared" si="9"/>
        <v>0.28711879552612618</v>
      </c>
      <c r="AD91" s="84">
        <f t="shared" si="9"/>
        <v>0.22865189494930915</v>
      </c>
      <c r="AE91" s="84">
        <f t="shared" si="9"/>
        <v>0.18108080516972316</v>
      </c>
      <c r="AF91" s="84">
        <f t="shared" si="9"/>
        <v>0.14161934798223041</v>
      </c>
      <c r="AG91" s="84">
        <f t="shared" si="9"/>
        <v>0.10835667632059251</v>
      </c>
      <c r="AH91" s="84">
        <f t="shared" si="9"/>
        <v>7.9938554706383488E-2</v>
      </c>
      <c r="AI91" s="84">
        <f t="shared" si="9"/>
        <v>5.5378446770286173E-2</v>
      </c>
      <c r="AJ91" s="84">
        <f t="shared" si="9"/>
        <v>3.3940651790391033E-2</v>
      </c>
      <c r="AK91" s="84">
        <f t="shared" si="9"/>
        <v>1.5065347812332413E-2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0.2978960658669782</v>
      </c>
      <c r="E92" s="57">
        <f t="shared" si="10"/>
        <v>0.29776656307736427</v>
      </c>
      <c r="F92" s="57">
        <f t="shared" si="10"/>
        <v>0.29763717283495617</v>
      </c>
      <c r="G92" s="57">
        <f t="shared" si="10"/>
        <v>0.29750789499310026</v>
      </c>
      <c r="H92" s="57">
        <f t="shared" si="10"/>
        <v>0.29737872940539767</v>
      </c>
      <c r="I92" s="57">
        <f t="shared" si="10"/>
        <v>0.2972496759257035</v>
      </c>
      <c r="J92" s="57">
        <f t="shared" si="10"/>
        <v>0.29712073440812647</v>
      </c>
      <c r="K92" s="57">
        <f t="shared" si="10"/>
        <v>0.29699190470702835</v>
      </c>
      <c r="L92" s="57">
        <f t="shared" si="10"/>
        <v>0.29686318667702344</v>
      </c>
      <c r="M92" s="57">
        <f t="shared" si="10"/>
        <v>0.29673458017297782</v>
      </c>
      <c r="N92" s="57">
        <f t="shared" si="10"/>
        <v>0.29660608505000924</v>
      </c>
      <c r="O92" s="57">
        <f t="shared" si="10"/>
        <v>0.29647770116348593</v>
      </c>
      <c r="P92" s="57">
        <f t="shared" si="10"/>
        <v>0.29634942836902672</v>
      </c>
      <c r="Q92" s="57">
        <f t="shared" si="10"/>
        <v>0.29622126652250014</v>
      </c>
      <c r="R92" s="57">
        <f t="shared" si="10"/>
        <v>0.29622126652250014</v>
      </c>
      <c r="S92" s="57">
        <f t="shared" si="10"/>
        <v>0.29622126652250014</v>
      </c>
      <c r="T92" s="57">
        <f t="shared" si="10"/>
        <v>0.29622126652250014</v>
      </c>
      <c r="U92" s="57">
        <f t="shared" si="10"/>
        <v>0.29622126652250014</v>
      </c>
      <c r="V92" s="57">
        <f t="shared" si="10"/>
        <v>0.29622126652250014</v>
      </c>
      <c r="W92" s="57">
        <f t="shared" si="10"/>
        <v>0.28305514028465234</v>
      </c>
      <c r="X92" s="57">
        <f t="shared" si="10"/>
        <v>0.27064917742467415</v>
      </c>
      <c r="Y92" s="57">
        <f t="shared" si="10"/>
        <v>0.25893939158222756</v>
      </c>
      <c r="Z92" s="57">
        <f t="shared" si="10"/>
        <v>0.24786878175907115</v>
      </c>
      <c r="AA92" s="57">
        <f t="shared" si="10"/>
        <v>0.23738640440794032</v>
      </c>
      <c r="AB92" s="57">
        <f t="shared" si="10"/>
        <v>0.18771269097167056</v>
      </c>
      <c r="AC92" s="57">
        <f t="shared" si="10"/>
        <v>0.14941637892993237</v>
      </c>
      <c r="AD92" s="57">
        <f t="shared" si="10"/>
        <v>0.11899025320229968</v>
      </c>
      <c r="AE92" s="57">
        <f t="shared" si="10"/>
        <v>9.4234298220001497E-2</v>
      </c>
      <c r="AF92" s="57">
        <f t="shared" si="10"/>
        <v>7.369858919597419E-2</v>
      </c>
      <c r="AG92" s="57">
        <f t="shared" si="10"/>
        <v>5.6388722929260338E-2</v>
      </c>
      <c r="AH92" s="57">
        <f t="shared" si="10"/>
        <v>4.159995641954857E-2</v>
      </c>
      <c r="AI92" s="57">
        <f t="shared" si="10"/>
        <v>2.8818896972654807E-2</v>
      </c>
      <c r="AJ92" s="57">
        <f t="shared" si="10"/>
        <v>1.7662686553658585E-2</v>
      </c>
      <c r="AK92" s="57">
        <f t="shared" si="10"/>
        <v>7.8399942898683007E-3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0.1296662921807448</v>
      </c>
      <c r="E95" s="57">
        <f t="shared" si="13"/>
        <v>0.13004464777510169</v>
      </c>
      <c r="F95" s="57">
        <f t="shared" si="13"/>
        <v>0.13042267455132961</v>
      </c>
      <c r="G95" s="57">
        <f t="shared" si="13"/>
        <v>0.13080037293789215</v>
      </c>
      <c r="H95" s="57">
        <f t="shared" si="13"/>
        <v>0.13117774336250881</v>
      </c>
      <c r="I95" s="57">
        <f t="shared" si="13"/>
        <v>0.13155478625215672</v>
      </c>
      <c r="J95" s="57">
        <f t="shared" si="13"/>
        <v>0.13193150203307197</v>
      </c>
      <c r="K95" s="57">
        <f t="shared" si="13"/>
        <v>0.1323078911307515</v>
      </c>
      <c r="L95" s="57">
        <f t="shared" si="13"/>
        <v>0.13268395396995467</v>
      </c>
      <c r="M95" s="57">
        <f t="shared" si="13"/>
        <v>0.1330596909747046</v>
      </c>
      <c r="N95" s="57">
        <f t="shared" si="13"/>
        <v>0.13343510256829014</v>
      </c>
      <c r="O95" s="57">
        <f t="shared" si="13"/>
        <v>0.13381018917326712</v>
      </c>
      <c r="P95" s="57">
        <f t="shared" si="13"/>
        <v>0.13418495121146021</v>
      </c>
      <c r="Q95" s="57">
        <f t="shared" si="13"/>
        <v>0.13455938910396431</v>
      </c>
      <c r="R95" s="57">
        <f t="shared" si="13"/>
        <v>0.13455938910396431</v>
      </c>
      <c r="S95" s="57">
        <f t="shared" si="13"/>
        <v>0.13455938910396431</v>
      </c>
      <c r="T95" s="57">
        <f t="shared" si="13"/>
        <v>0.13455938910396431</v>
      </c>
      <c r="U95" s="57">
        <f t="shared" si="13"/>
        <v>0.13455938910396431</v>
      </c>
      <c r="V95" s="57">
        <f t="shared" si="13"/>
        <v>0.13455938910396431</v>
      </c>
      <c r="W95" s="57">
        <f t="shared" si="13"/>
        <v>0.13055943746318704</v>
      </c>
      <c r="X95" s="57">
        <f t="shared" si="13"/>
        <v>0.12679042821925751</v>
      </c>
      <c r="Y95" s="57">
        <f t="shared" si="13"/>
        <v>0.12323292191501131</v>
      </c>
      <c r="Z95" s="57">
        <f t="shared" si="13"/>
        <v>0.11986960129005443</v>
      </c>
      <c r="AA95" s="57">
        <f t="shared" si="13"/>
        <v>0.11668498937555129</v>
      </c>
      <c r="AB95" s="57">
        <f t="shared" si="13"/>
        <v>0.10159380401293956</v>
      </c>
      <c r="AC95" s="57">
        <f t="shared" si="13"/>
        <v>8.9959144476809416E-2</v>
      </c>
      <c r="AD95" s="57">
        <f t="shared" si="13"/>
        <v>8.0715496851975904E-2</v>
      </c>
      <c r="AE95" s="57">
        <f t="shared" si="13"/>
        <v>7.3194482624890797E-2</v>
      </c>
      <c r="AF95" s="57">
        <f t="shared" si="13"/>
        <v>6.6955605561031667E-2</v>
      </c>
      <c r="AG95" s="57">
        <f t="shared" si="13"/>
        <v>6.1696759737714123E-2</v>
      </c>
      <c r="AH95" s="57">
        <f t="shared" si="13"/>
        <v>5.7203839816017919E-2</v>
      </c>
      <c r="AI95" s="57">
        <f t="shared" si="13"/>
        <v>5.332087387889111E-2</v>
      </c>
      <c r="AJ95" s="57">
        <f t="shared" si="13"/>
        <v>4.9931547256604758E-2</v>
      </c>
      <c r="AK95" s="57">
        <f t="shared" si="13"/>
        <v>4.694735180476009E-2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4.2466130886391368E-2</v>
      </c>
      <c r="X98" s="57">
        <f t="shared" si="16"/>
        <v>8.2480424617609779E-2</v>
      </c>
      <c r="Y98" s="57">
        <f t="shared" si="16"/>
        <v>0.12024926332185089</v>
      </c>
      <c r="Z98" s="57">
        <f t="shared" si="16"/>
        <v>0.15595649848346529</v>
      </c>
      <c r="AA98" s="57">
        <f t="shared" si="16"/>
        <v>0.18976644383504732</v>
      </c>
      <c r="AB98" s="57">
        <f t="shared" si="16"/>
        <v>0.34998444404940282</v>
      </c>
      <c r="AC98" s="57">
        <f t="shared" ref="AC98:AK98" si="17">AC59*AC126/SUMPRODUCT(AC$52:AC$59,AC$119:AC$126)</f>
        <v>0.47350568106713203</v>
      </c>
      <c r="AD98" s="57">
        <f t="shared" si="17"/>
        <v>0.57164235499641525</v>
      </c>
      <c r="AE98" s="57">
        <f t="shared" si="17"/>
        <v>0.65149041398538443</v>
      </c>
      <c r="AF98" s="57">
        <f t="shared" si="17"/>
        <v>0.71772645726076378</v>
      </c>
      <c r="AG98" s="57">
        <f t="shared" si="17"/>
        <v>0.77355784101243297</v>
      </c>
      <c r="AH98" s="57">
        <f t="shared" si="17"/>
        <v>0.82125764905804999</v>
      </c>
      <c r="AI98" s="57">
        <f t="shared" si="17"/>
        <v>0.86248178237816797</v>
      </c>
      <c r="AJ98" s="57">
        <f t="shared" si="17"/>
        <v>0.89846511439934562</v>
      </c>
      <c r="AK98" s="57">
        <f t="shared" si="17"/>
        <v>0.93014730609303919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1</v>
      </c>
      <c r="E104" s="57">
        <f t="shared" si="21"/>
        <v>1</v>
      </c>
      <c r="F104" s="57">
        <f t="shared" si="21"/>
        <v>1</v>
      </c>
      <c r="G104" s="57">
        <f t="shared" si="21"/>
        <v>1</v>
      </c>
      <c r="H104" s="57">
        <f t="shared" si="21"/>
        <v>1</v>
      </c>
      <c r="I104" s="57">
        <f t="shared" si="21"/>
        <v>0.98984789387850125</v>
      </c>
      <c r="J104" s="57">
        <f t="shared" si="21"/>
        <v>0.97970854794907536</v>
      </c>
      <c r="K104" s="57">
        <f t="shared" si="21"/>
        <v>0.96958147239842774</v>
      </c>
      <c r="L104" s="57">
        <f t="shared" si="21"/>
        <v>0.95946318445996703</v>
      </c>
      <c r="M104" s="57">
        <f t="shared" si="21"/>
        <v>0.94933096793325156</v>
      </c>
      <c r="N104" s="57">
        <f t="shared" si="21"/>
        <v>0.93903509616485148</v>
      </c>
      <c r="O104" s="57">
        <f t="shared" si="21"/>
        <v>0.92758970791224393</v>
      </c>
      <c r="P104" s="57">
        <f t="shared" si="21"/>
        <v>0.90857976063224022</v>
      </c>
      <c r="Q104" s="57">
        <f t="shared" si="21"/>
        <v>0.81908806879079199</v>
      </c>
      <c r="R104" s="57">
        <f t="shared" si="21"/>
        <v>0.80433076962589278</v>
      </c>
      <c r="S104" s="57">
        <f t="shared" si="21"/>
        <v>0.78933483330493481</v>
      </c>
      <c r="T104" s="57">
        <f t="shared" si="21"/>
        <v>0.7740874546276304</v>
      </c>
      <c r="U104" s="57">
        <f t="shared" si="21"/>
        <v>0.7585753349626575</v>
      </c>
      <c r="V104" s="57">
        <f t="shared" si="21"/>
        <v>0.74278469105584144</v>
      </c>
      <c r="W104" s="57">
        <f t="shared" si="21"/>
        <v>0.72670126944411062</v>
      </c>
      <c r="X104" s="57">
        <f t="shared" si="21"/>
        <v>0.71031036735338959</v>
      </c>
      <c r="Y104" s="57">
        <f t="shared" si="21"/>
        <v>0.69359686103685991</v>
      </c>
      <c r="Z104" s="57">
        <f t="shared" si="21"/>
        <v>0.67654524258508908</v>
      </c>
      <c r="AA104" s="57">
        <f t="shared" si="21"/>
        <v>0.65913966630813092</v>
      </c>
      <c r="AB104" s="57">
        <f t="shared" si="21"/>
        <v>0.64136400584777453</v>
      </c>
      <c r="AC104" s="57">
        <f t="shared" si="21"/>
        <v>0.62320192322064372</v>
      </c>
      <c r="AD104" s="57">
        <f t="shared" si="21"/>
        <v>0.60463695101397918</v>
      </c>
      <c r="AE104" s="57">
        <f t="shared" si="21"/>
        <v>0.58565258894869987</v>
      </c>
      <c r="AF104" s="57">
        <f t="shared" si="21"/>
        <v>0.56623241598092844</v>
      </c>
      <c r="AG104" s="57">
        <f t="shared" si="21"/>
        <v>0.54636021902482101</v>
      </c>
      <c r="AH104" s="57">
        <f t="shared" si="21"/>
        <v>0.5260201392368159</v>
      </c>
      <c r="AI104" s="57">
        <f t="shared" si="21"/>
        <v>0.50519683659450243</v>
      </c>
      <c r="AJ104" s="57">
        <f t="shared" si="21"/>
        <v>0.4838756732223764</v>
      </c>
      <c r="AK104" s="57">
        <f t="shared" si="21"/>
        <v>0.46204291555263721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</v>
      </c>
      <c r="E105" s="57">
        <f t="shared" si="22"/>
        <v>0</v>
      </c>
      <c r="F105" s="57">
        <f t="shared" si="22"/>
        <v>0</v>
      </c>
      <c r="G105" s="57">
        <f t="shared" si="22"/>
        <v>0</v>
      </c>
      <c r="H105" s="57">
        <f t="shared" si="22"/>
        <v>0</v>
      </c>
      <c r="I105" s="57">
        <f t="shared" si="22"/>
        <v>1.0152106121498645E-2</v>
      </c>
      <c r="J105" s="57">
        <f t="shared" si="22"/>
        <v>2.0291322163084283E-2</v>
      </c>
      <c r="K105" s="57">
        <f t="shared" si="22"/>
        <v>3.0417668461506678E-2</v>
      </c>
      <c r="L105" s="57">
        <f t="shared" si="22"/>
        <v>4.0531132795381744E-2</v>
      </c>
      <c r="M105" s="57">
        <f t="shared" si="22"/>
        <v>5.0631444778670334E-2</v>
      </c>
      <c r="N105" s="57">
        <f t="shared" si="22"/>
        <v>6.0716335222323323E-2</v>
      </c>
      <c r="O105" s="57">
        <f t="shared" si="22"/>
        <v>7.0768431913509094E-2</v>
      </c>
      <c r="P105" s="57">
        <f t="shared" si="22"/>
        <v>8.0659590364219325E-2</v>
      </c>
      <c r="Q105" s="57">
        <f t="shared" si="22"/>
        <v>8.9013860946799139E-2</v>
      </c>
      <c r="R105" s="57">
        <f t="shared" si="22"/>
        <v>9.8732824716971104E-2</v>
      </c>
      <c r="S105" s="57">
        <f t="shared" si="22"/>
        <v>0.10841147319921192</v>
      </c>
      <c r="T105" s="57">
        <f t="shared" si="22"/>
        <v>0.11804783955801798</v>
      </c>
      <c r="U105" s="57">
        <f t="shared" si="22"/>
        <v>0.12763983664464285</v>
      </c>
      <c r="V105" s="57">
        <f t="shared" si="22"/>
        <v>0.13718525277548108</v>
      </c>
      <c r="W105" s="57">
        <f t="shared" si="22"/>
        <v>0.14668174790582489</v>
      </c>
      <c r="X105" s="57">
        <f t="shared" si="22"/>
        <v>0.1561268503215705</v>
      </c>
      <c r="Y105" s="57">
        <f t="shared" si="22"/>
        <v>0.16551795398931274</v>
      </c>
      <c r="Z105" s="57">
        <f t="shared" si="22"/>
        <v>0.17485231672430773</v>
      </c>
      <c r="AA105" s="57">
        <f t="shared" si="22"/>
        <v>0.18412705935575258</v>
      </c>
      <c r="AB105" s="57">
        <f t="shared" si="22"/>
        <v>0.19333916608935542</v>
      </c>
      <c r="AC105" s="57">
        <f t="shared" si="22"/>
        <v>0.20248548628773774</v>
      </c>
      <c r="AD105" s="57">
        <f t="shared" si="22"/>
        <v>0.21156273790913899</v>
      </c>
      <c r="AE105" s="57">
        <f t="shared" si="22"/>
        <v>0.22056751286331258</v>
      </c>
      <c r="AF105" s="57">
        <f t="shared" si="22"/>
        <v>0.22949628455932722</v>
      </c>
      <c r="AG105" s="57">
        <f t="shared" si="22"/>
        <v>0.23834541793190317</v>
      </c>
      <c r="AH105" s="57">
        <f t="shared" si="22"/>
        <v>0.24711118223936918</v>
      </c>
      <c r="AI105" s="57">
        <f t="shared" si="22"/>
        <v>0.25578976692554434</v>
      </c>
      <c r="AJ105" s="57">
        <f t="shared" si="22"/>
        <v>0.26437730082783156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1.2988784035530373E-7</v>
      </c>
      <c r="K111" s="57">
        <f t="shared" si="29"/>
        <v>8.5914006562734873E-7</v>
      </c>
      <c r="L111" s="57">
        <f t="shared" si="29"/>
        <v>5.6827446512910669E-6</v>
      </c>
      <c r="M111" s="57">
        <f t="shared" si="29"/>
        <v>3.7587288077996046E-5</v>
      </c>
      <c r="N111" s="57">
        <f t="shared" si="29"/>
        <v>2.4856861282524341E-4</v>
      </c>
      <c r="O111" s="57">
        <f t="shared" si="29"/>
        <v>1.6418601742469918E-3</v>
      </c>
      <c r="P111" s="57">
        <f t="shared" si="29"/>
        <v>1.0760520565551553E-2</v>
      </c>
      <c r="Q111" s="57">
        <f t="shared" si="29"/>
        <v>6.6720516765858426E-2</v>
      </c>
      <c r="R111" s="57">
        <f t="shared" si="29"/>
        <v>6.9742229990924623E-2</v>
      </c>
      <c r="S111" s="57">
        <f t="shared" si="29"/>
        <v>7.288718768399402E-2</v>
      </c>
      <c r="T111" s="57">
        <f t="shared" si="29"/>
        <v>7.6159073806526478E-2</v>
      </c>
      <c r="U111" s="57">
        <f t="shared" si="29"/>
        <v>7.9561547168515739E-2</v>
      </c>
      <c r="V111" s="57">
        <f t="shared" si="29"/>
        <v>8.3098225003167575E-2</v>
      </c>
      <c r="W111" s="57">
        <f t="shared" si="29"/>
        <v>8.6772665077291658E-2</v>
      </c>
      <c r="X111" s="57">
        <f t="shared" si="29"/>
        <v>9.0588346322599628E-2</v>
      </c>
      <c r="Y111" s="57">
        <f t="shared" si="29"/>
        <v>9.4548647992529114E-2</v>
      </c>
      <c r="Z111" s="57">
        <f t="shared" si="29"/>
        <v>9.86568273725133E-2</v>
      </c>
      <c r="AA111" s="57">
        <f t="shared" si="29"/>
        <v>0.10291599609908948</v>
      </c>
      <c r="AB111" s="57">
        <f t="shared" si="29"/>
        <v>0.10732909517513002</v>
      </c>
      <c r="AC111" s="57">
        <f t="shared" si="29"/>
        <v>0.11189886880492728</v>
      </c>
      <c r="AD111" s="57">
        <f t="shared" si="29"/>
        <v>0.11662783721388671</v>
      </c>
      <c r="AE111" s="57">
        <f t="shared" si="29"/>
        <v>0.12151826866301735</v>
      </c>
      <c r="AF111" s="57">
        <f t="shared" si="29"/>
        <v>0.12657215091787236</v>
      </c>
      <c r="AG111" s="57">
        <f t="shared" si="29"/>
        <v>0.13179116248441813</v>
      </c>
      <c r="AH111" s="57">
        <f t="shared" si="29"/>
        <v>0.1371766439795131</v>
      </c>
      <c r="AI111" s="57">
        <f t="shared" si="29"/>
        <v>0.14272957005986275</v>
      </c>
      <c r="AJ111" s="57">
        <f t="shared" si="29"/>
        <v>0.14845052238868225</v>
      </c>
      <c r="AK111" s="57">
        <f>AK72*AK139/SUMPRODUCT(AK$62:AK$73,AK$129:AK$140)</f>
        <v>0.15433966417154621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1.2843798896146407E-7</v>
      </c>
      <c r="Q112" s="57">
        <f t="shared" si="30"/>
        <v>2.5177553496550369E-2</v>
      </c>
      <c r="R112" s="57">
        <f t="shared" si="30"/>
        <v>2.7194175666211479E-2</v>
      </c>
      <c r="S112" s="57">
        <f t="shared" si="30"/>
        <v>2.9366505811859327E-2</v>
      </c>
      <c r="T112" s="57">
        <f t="shared" si="30"/>
        <v>3.1705632007825078E-2</v>
      </c>
      <c r="U112" s="57">
        <f t="shared" si="30"/>
        <v>3.4223281224184048E-2</v>
      </c>
      <c r="V112" s="57">
        <f t="shared" si="30"/>
        <v>3.6931831165509951E-2</v>
      </c>
      <c r="W112" s="57">
        <f t="shared" si="30"/>
        <v>3.9844317572772833E-2</v>
      </c>
      <c r="X112" s="57">
        <f t="shared" si="30"/>
        <v>4.297443600244031E-2</v>
      </c>
      <c r="Y112" s="57">
        <f t="shared" si="30"/>
        <v>4.6336536981298096E-2</v>
      </c>
      <c r="Z112" s="57">
        <f t="shared" si="30"/>
        <v>4.9945613318089978E-2</v>
      </c>
      <c r="AA112" s="57">
        <f t="shared" si="30"/>
        <v>5.3817278237026991E-2</v>
      </c>
      <c r="AB112" s="57">
        <f t="shared" si="30"/>
        <v>5.7967732887740112E-2</v>
      </c>
      <c r="AC112" s="57">
        <f t="shared" si="30"/>
        <v>6.2413721686691334E-2</v>
      </c>
      <c r="AD112" s="57">
        <f t="shared" si="30"/>
        <v>6.7172473862995075E-2</v>
      </c>
      <c r="AE112" s="57">
        <f t="shared" si="30"/>
        <v>7.22616295249702E-2</v>
      </c>
      <c r="AF112" s="57">
        <f t="shared" si="30"/>
        <v>7.7699148541871932E-2</v>
      </c>
      <c r="AG112" s="57">
        <f t="shared" si="30"/>
        <v>8.350320055885771E-2</v>
      </c>
      <c r="AH112" s="57">
        <f t="shared" si="30"/>
        <v>8.9692034544301885E-2</v>
      </c>
      <c r="AI112" s="57">
        <f t="shared" si="30"/>
        <v>9.6283826420090493E-2</v>
      </c>
      <c r="AJ112" s="57">
        <f t="shared" si="30"/>
        <v>0.10329650356110974</v>
      </c>
      <c r="AK112" s="57">
        <f>AK73*AK140/SUMPRODUCT(AK$62:AK$73,AK$129:AK$140)</f>
        <v>0.11074754528339956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4.878265236107692E-9</v>
      </c>
      <c r="E146" s="55">
        <f t="shared" ref="E146:AK146" si="32">E$84*E$11/1000</f>
        <v>4.8782652361076928E-9</v>
      </c>
      <c r="F146" s="55">
        <f t="shared" si="32"/>
        <v>4.8782652361076928E-9</v>
      </c>
      <c r="G146" s="55">
        <f t="shared" si="32"/>
        <v>4.8782652361076928E-9</v>
      </c>
      <c r="H146" s="55">
        <f t="shared" si="32"/>
        <v>4.8782652361076928E-9</v>
      </c>
      <c r="I146" s="55">
        <f t="shared" si="32"/>
        <v>4.8782652361076928E-9</v>
      </c>
      <c r="J146" s="55">
        <f t="shared" si="32"/>
        <v>4.8782652361076928E-9</v>
      </c>
      <c r="K146" s="55">
        <f t="shared" si="32"/>
        <v>4.8532397354464611E-9</v>
      </c>
      <c r="L146" s="55">
        <f t="shared" si="32"/>
        <v>4.8283426156036211E-9</v>
      </c>
      <c r="M146" s="55">
        <f t="shared" si="32"/>
        <v>4.8035732179855741E-9</v>
      </c>
      <c r="N146" s="55">
        <f t="shared" si="32"/>
        <v>4.7789308873773095E-9</v>
      </c>
      <c r="O146" s="55">
        <f t="shared" si="32"/>
        <v>4.754414971925063E-9</v>
      </c>
      <c r="P146" s="55">
        <f t="shared" si="32"/>
        <v>4.7300248231190881E-9</v>
      </c>
      <c r="Q146" s="55">
        <f t="shared" si="32"/>
        <v>4.7057597957764874E-9</v>
      </c>
      <c r="R146" s="55">
        <f t="shared" si="32"/>
        <v>4.6930542443278903E-9</v>
      </c>
      <c r="S146" s="55">
        <f t="shared" si="32"/>
        <v>4.6803829978682051E-9</v>
      </c>
      <c r="T146" s="55">
        <f t="shared" si="32"/>
        <v>4.6677459637739602E-9</v>
      </c>
      <c r="U146" s="55">
        <f t="shared" si="32"/>
        <v>4.65514304967177E-9</v>
      </c>
      <c r="V146" s="55">
        <f t="shared" si="32"/>
        <v>4.6425741634376546E-9</v>
      </c>
      <c r="W146" s="55">
        <f t="shared" si="32"/>
        <v>4.630039213196373E-9</v>
      </c>
      <c r="X146" s="55">
        <f t="shared" si="32"/>
        <v>4.6175381073207424E-9</v>
      </c>
      <c r="Y146" s="55">
        <f t="shared" si="32"/>
        <v>4.6050707544309749E-9</v>
      </c>
      <c r="Z146" s="55">
        <f t="shared" si="32"/>
        <v>4.5926370633940115E-9</v>
      </c>
      <c r="AA146" s="55">
        <f t="shared" si="32"/>
        <v>4.5802369433228473E-9</v>
      </c>
      <c r="AB146" s="55">
        <f t="shared" si="32"/>
        <v>4.5678703035758744E-9</v>
      </c>
      <c r="AC146" s="55">
        <f t="shared" si="32"/>
        <v>4.5555370537562198E-9</v>
      </c>
      <c r="AD146" s="55">
        <f t="shared" si="32"/>
        <v>4.5432371037110764E-9</v>
      </c>
      <c r="AE146" s="55">
        <f t="shared" si="32"/>
        <v>4.530970363531055E-9</v>
      </c>
      <c r="AF146" s="55">
        <f t="shared" si="32"/>
        <v>4.5236301915421362E-9</v>
      </c>
      <c r="AG146" s="55">
        <f t="shared" si="32"/>
        <v>4.5163019106318384E-9</v>
      </c>
      <c r="AH146" s="55">
        <f t="shared" si="32"/>
        <v>4.5089855015366133E-9</v>
      </c>
      <c r="AI146" s="55">
        <f t="shared" si="32"/>
        <v>4.5016809450241244E-9</v>
      </c>
      <c r="AJ146" s="55">
        <f t="shared" si="32"/>
        <v>4.4943882218931862E-9</v>
      </c>
      <c r="AK146" s="55">
        <f t="shared" si="32"/>
        <v>4.4871073129737185E-9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2.7925026485752551E-9</v>
      </c>
      <c r="E147" s="54">
        <f t="shared" ref="E147:AK154" si="33">E$146*E91</f>
        <v>2.7912886785889706E-9</v>
      </c>
      <c r="F147" s="54">
        <f t="shared" si="33"/>
        <v>2.7900757636296103E-9</v>
      </c>
      <c r="G147" s="54">
        <f t="shared" si="33"/>
        <v>2.7888639023224326E-9</v>
      </c>
      <c r="H147" s="54">
        <f t="shared" si="33"/>
        <v>2.7876530932950813E-9</v>
      </c>
      <c r="I147" s="54">
        <f t="shared" si="33"/>
        <v>2.786443335177581E-9</v>
      </c>
      <c r="J147" s="54">
        <f t="shared" si="33"/>
        <v>2.7852346266023358E-9</v>
      </c>
      <c r="K147" s="54">
        <f t="shared" si="33"/>
        <v>2.7697449078674946E-9</v>
      </c>
      <c r="L147" s="54">
        <f t="shared" si="33"/>
        <v>2.7543418510071346E-9</v>
      </c>
      <c r="M147" s="54">
        <f t="shared" si="33"/>
        <v>2.7390249678569363E-9</v>
      </c>
      <c r="N147" s="54">
        <f t="shared" si="33"/>
        <v>2.7237937730237982E-9</v>
      </c>
      <c r="O147" s="54">
        <f t="shared" si="33"/>
        <v>2.7086477838699548E-9</v>
      </c>
      <c r="P147" s="54">
        <f t="shared" si="33"/>
        <v>2.6935865204972086E-9</v>
      </c>
      <c r="Q147" s="54">
        <f t="shared" si="33"/>
        <v>2.678609505731235E-9</v>
      </c>
      <c r="R147" s="54">
        <f t="shared" si="33"/>
        <v>2.6713772600657602E-9</v>
      </c>
      <c r="S147" s="54">
        <f t="shared" si="33"/>
        <v>2.6641645414635828E-9</v>
      </c>
      <c r="T147" s="54">
        <f t="shared" si="33"/>
        <v>2.6569712972016308E-9</v>
      </c>
      <c r="U147" s="54">
        <f t="shared" si="33"/>
        <v>2.649797474699186E-9</v>
      </c>
      <c r="V147" s="54">
        <f t="shared" si="33"/>
        <v>2.6426430215174973E-9</v>
      </c>
      <c r="W147" s="54">
        <f t="shared" si="33"/>
        <v>2.518367647837495E-9</v>
      </c>
      <c r="X147" s="54">
        <f t="shared" si="33"/>
        <v>2.4014890791215505E-9</v>
      </c>
      <c r="Y147" s="54">
        <f t="shared" si="33"/>
        <v>2.2913838446262894E-9</v>
      </c>
      <c r="Z147" s="54">
        <f t="shared" si="33"/>
        <v>2.1874965405576989E-9</v>
      </c>
      <c r="AA147" s="54">
        <f t="shared" si="33"/>
        <v>2.0893307882856035E-9</v>
      </c>
      <c r="AB147" s="54">
        <f t="shared" si="33"/>
        <v>1.6476722078172721E-9</v>
      </c>
      <c r="AC147" s="54">
        <f t="shared" si="33"/>
        <v>1.3079803118491234E-9</v>
      </c>
      <c r="AD147" s="54">
        <f t="shared" si="33"/>
        <v>1.0388197729675486E-9</v>
      </c>
      <c r="AE147" s="54">
        <f t="shared" si="33"/>
        <v>8.2047176162835668E-10</v>
      </c>
      <c r="AF147" s="54">
        <f t="shared" si="33"/>
        <v>6.406335582389294E-10</v>
      </c>
      <c r="AG147" s="54">
        <f t="shared" si="33"/>
        <v>4.8937146429640767E-10</v>
      </c>
      <c r="AH147" s="54">
        <f t="shared" si="33"/>
        <v>3.6044178418487455E-10</v>
      </c>
      <c r="AI147" s="54">
        <f t="shared" si="33"/>
        <v>2.4929609859083E-10</v>
      </c>
      <c r="AJ147" s="54">
        <f t="shared" si="33"/>
        <v>1.5254246565011135E-10</v>
      </c>
      <c r="AK147" s="54">
        <f t="shared" si="33"/>
        <v>6.7599832341209377E-11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1.453216022092127E-9</v>
      </c>
      <c r="E148" s="54">
        <f t="shared" si="34"/>
        <v>1.4525842731355747E-9</v>
      </c>
      <c r="F148" s="54">
        <f t="shared" si="34"/>
        <v>1.4519530732141436E-9</v>
      </c>
      <c r="G148" s="54">
        <f t="shared" si="34"/>
        <v>1.451322421612419E-9</v>
      </c>
      <c r="H148" s="54">
        <f t="shared" si="34"/>
        <v>1.4506923176162279E-9</v>
      </c>
      <c r="I148" s="54">
        <f t="shared" si="34"/>
        <v>1.4500627605126373E-9</v>
      </c>
      <c r="J148" s="54">
        <f t="shared" si="34"/>
        <v>1.4494337495899502E-9</v>
      </c>
      <c r="K148" s="54">
        <f t="shared" si="34"/>
        <v>1.4413729130300789E-9</v>
      </c>
      <c r="L148" s="54">
        <f t="shared" si="34"/>
        <v>1.4333571752365654E-9</v>
      </c>
      <c r="M148" s="54">
        <f t="shared" si="34"/>
        <v>1.4253862821691095E-9</v>
      </c>
      <c r="N148" s="54">
        <f t="shared" si="34"/>
        <v>1.4174599812295503E-9</v>
      </c>
      <c r="O148" s="54">
        <f t="shared" si="34"/>
        <v>1.4095780212536022E-9</v>
      </c>
      <c r="P148" s="54">
        <f t="shared" si="34"/>
        <v>1.4017401525026486E-9</v>
      </c>
      <c r="Q148" s="54">
        <f t="shared" si="34"/>
        <v>1.3939461266555728E-9</v>
      </c>
      <c r="R148" s="54">
        <f t="shared" si="34"/>
        <v>1.3901824721136025E-9</v>
      </c>
      <c r="S148" s="54">
        <f t="shared" si="34"/>
        <v>1.3864289794388958E-9</v>
      </c>
      <c r="T148" s="54">
        <f t="shared" si="33"/>
        <v>1.3826856211944106E-9</v>
      </c>
      <c r="U148" s="54">
        <f t="shared" si="33"/>
        <v>1.3789523700171854E-9</v>
      </c>
      <c r="V148" s="54">
        <f t="shared" si="33"/>
        <v>1.3752291986181385E-9</v>
      </c>
      <c r="W148" s="54">
        <f t="shared" si="33"/>
        <v>1.3105563990147408E-9</v>
      </c>
      <c r="X148" s="54">
        <f t="shared" si="33"/>
        <v>1.2497328904734458E-9</v>
      </c>
      <c r="Y148" s="54">
        <f t="shared" si="33"/>
        <v>1.1924342193454662E-9</v>
      </c>
      <c r="Z148" s="54">
        <f t="shared" si="33"/>
        <v>1.1383713539650316E-9</v>
      </c>
      <c r="AA148" s="54">
        <f t="shared" si="33"/>
        <v>1.0872859793118258E-9</v>
      </c>
      <c r="AB148" s="54">
        <f t="shared" si="33"/>
        <v>8.5744722669380917E-10</v>
      </c>
      <c r="AC148" s="54">
        <f t="shared" si="33"/>
        <v>6.8067185065338703E-10</v>
      </c>
      <c r="AD148" s="54">
        <f t="shared" si="33"/>
        <v>5.4060093332866358E-10</v>
      </c>
      <c r="AE148" s="54">
        <f t="shared" si="33"/>
        <v>4.2697281246297404E-10</v>
      </c>
      <c r="AF148" s="54">
        <f t="shared" si="33"/>
        <v>3.3338516316096992E-10</v>
      </c>
      <c r="AG148" s="54">
        <f t="shared" si="33"/>
        <v>2.5466849710350781E-10</v>
      </c>
      <c r="AH148" s="54">
        <f t="shared" si="33"/>
        <v>1.8757360036029947E-10</v>
      </c>
      <c r="AI148" s="54">
        <f t="shared" si="33"/>
        <v>1.2973347935841356E-10</v>
      </c>
      <c r="AJ148" s="54">
        <f t="shared" si="33"/>
        <v>7.9382970413754292E-11</v>
      </c>
      <c r="AK148" s="54">
        <f t="shared" si="33"/>
        <v>3.5178895711740246E-11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6.3254656544030995E-10</v>
      </c>
      <c r="E151" s="54">
        <f t="shared" si="33"/>
        <v>6.3439228438314822E-10</v>
      </c>
      <c r="F151" s="54">
        <f t="shared" si="33"/>
        <v>6.3623639926393866E-10</v>
      </c>
      <c r="G151" s="54">
        <f t="shared" si="33"/>
        <v>6.3807891217284076E-10</v>
      </c>
      <c r="H151" s="54">
        <f t="shared" si="33"/>
        <v>6.3991982519638337E-10</v>
      </c>
      <c r="I151" s="54">
        <f t="shared" si="33"/>
        <v>6.4175914041747439E-10</v>
      </c>
      <c r="J151" s="54">
        <f t="shared" si="33"/>
        <v>6.4359685991540641E-10</v>
      </c>
      <c r="K151" s="54">
        <f t="shared" si="33"/>
        <v>6.4212191454888765E-10</v>
      </c>
      <c r="L151" s="54">
        <f t="shared" si="33"/>
        <v>6.4064358935992138E-10</v>
      </c>
      <c r="M151" s="54">
        <f t="shared" si="33"/>
        <v>6.391619679595278E-10</v>
      </c>
      <c r="N151" s="54">
        <f t="shared" si="33"/>
        <v>6.3767713312396106E-10</v>
      </c>
      <c r="O151" s="54">
        <f t="shared" si="33"/>
        <v>6.3618916680150617E-10</v>
      </c>
      <c r="P151" s="54">
        <f t="shared" si="33"/>
        <v>6.3469815011923056E-10</v>
      </c>
      <c r="Q151" s="54">
        <f t="shared" si="33"/>
        <v>6.3320416338968003E-10</v>
      </c>
      <c r="R151" s="54">
        <f t="shared" si="33"/>
        <v>6.314945121485278E-10</v>
      </c>
      <c r="S151" s="54">
        <f t="shared" si="33"/>
        <v>6.2978947696572679E-10</v>
      </c>
      <c r="T151" s="54">
        <f t="shared" si="33"/>
        <v>6.2808904537791921E-10</v>
      </c>
      <c r="U151" s="54">
        <f t="shared" si="33"/>
        <v>6.2639320495539879E-10</v>
      </c>
      <c r="V151" s="54">
        <f t="shared" si="33"/>
        <v>6.2470194330201896E-10</v>
      </c>
      <c r="W151" s="54">
        <f t="shared" si="33"/>
        <v>6.0449531510741565E-10</v>
      </c>
      <c r="X151" s="54">
        <f t="shared" si="33"/>
        <v>5.8545963394593676E-10</v>
      </c>
      <c r="Y151" s="54">
        <f t="shared" si="33"/>
        <v>5.674963246938946E-10</v>
      </c>
      <c r="Z151" s="54">
        <f t="shared" si="33"/>
        <v>5.5051757365896655E-10</v>
      </c>
      <c r="AA151" s="54">
        <f t="shared" si="33"/>
        <v>5.3444489906913393E-10</v>
      </c>
      <c r="AB151" s="54">
        <f t="shared" si="33"/>
        <v>4.6406732037801413E-10</v>
      </c>
      <c r="AC151" s="54">
        <f t="shared" si="33"/>
        <v>4.0981221598831446E-10</v>
      </c>
      <c r="AD151" s="54">
        <f t="shared" si="33"/>
        <v>3.667096401423715E-10</v>
      </c>
      <c r="AE151" s="54">
        <f t="shared" si="33"/>
        <v>3.3164203154736893E-10</v>
      </c>
      <c r="AF151" s="54">
        <f t="shared" si="33"/>
        <v>3.0288239880886941E-10</v>
      </c>
      <c r="AG151" s="54">
        <f t="shared" si="33"/>
        <v>2.7864119388323176E-10</v>
      </c>
      <c r="AH151" s="54">
        <f t="shared" si="33"/>
        <v>2.5793128436264766E-10</v>
      </c>
      <c r="AI151" s="54">
        <f t="shared" si="33"/>
        <v>2.4003356191263869E-10</v>
      </c>
      <c r="AJ151" s="54">
        <f t="shared" si="33"/>
        <v>2.2441175789098747E-10</v>
      </c>
      <c r="AK151" s="54">
        <f t="shared" si="33"/>
        <v>2.106578056078889E-10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1.9661985123672168E-10</v>
      </c>
      <c r="X154" s="54">
        <f t="shared" si="33"/>
        <v>3.8085650377980903E-10</v>
      </c>
      <c r="Y154" s="54">
        <f t="shared" si="33"/>
        <v>5.5375636576532487E-10</v>
      </c>
      <c r="Z154" s="54">
        <f t="shared" si="33"/>
        <v>7.1625159521231468E-10</v>
      </c>
      <c r="AA154" s="54">
        <f t="shared" si="33"/>
        <v>8.6917527665628394E-10</v>
      </c>
      <c r="AB154" s="54">
        <f t="shared" si="33"/>
        <v>1.5986835486867792E-9</v>
      </c>
      <c r="AC154" s="54">
        <f t="shared" si="33"/>
        <v>2.157072675265395E-9</v>
      </c>
      <c r="AD154" s="54">
        <f t="shared" si="33"/>
        <v>2.5971067572724927E-9</v>
      </c>
      <c r="AE154" s="54">
        <f t="shared" si="33"/>
        <v>2.9518837578923547E-9</v>
      </c>
      <c r="AF154" s="54">
        <f t="shared" si="33"/>
        <v>3.2467290713333678E-9</v>
      </c>
      <c r="AG154" s="54">
        <f t="shared" si="33"/>
        <v>3.4936207553486909E-9</v>
      </c>
      <c r="AH154" s="54">
        <f t="shared" si="33"/>
        <v>3.7030388326287916E-9</v>
      </c>
      <c r="AI154" s="54">
        <f t="shared" si="33"/>
        <v>3.882617805162242E-9</v>
      </c>
      <c r="AJ154" s="54">
        <f t="shared" si="33"/>
        <v>4.0380510279383329E-9</v>
      </c>
      <c r="AK154" s="54">
        <f t="shared" si="33"/>
        <v>4.1736707793128796E-9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6.1623848000000011E-3</v>
      </c>
      <c r="E157" s="55">
        <f t="shared" ref="E157:AK157" si="35">E$85*E$11/1000</f>
        <v>6.1623848000000019E-3</v>
      </c>
      <c r="F157" s="55">
        <f t="shared" si="35"/>
        <v>6.1623848000000019E-3</v>
      </c>
      <c r="G157" s="55">
        <f t="shared" si="35"/>
        <v>6.1623848000000019E-3</v>
      </c>
      <c r="H157" s="55">
        <f t="shared" si="35"/>
        <v>6.1623848000000019E-3</v>
      </c>
      <c r="I157" s="55">
        <f t="shared" si="35"/>
        <v>6.1623848000000019E-3</v>
      </c>
      <c r="J157" s="55">
        <f t="shared" si="35"/>
        <v>6.1623848000000019E-3</v>
      </c>
      <c r="K157" s="55">
        <f t="shared" si="35"/>
        <v>6.1307717659760015E-3</v>
      </c>
      <c r="L157" s="55">
        <f t="shared" si="35"/>
        <v>6.0993209068165456E-3</v>
      </c>
      <c r="M157" s="55">
        <f t="shared" si="35"/>
        <v>6.0680313905645778E-3</v>
      </c>
      <c r="N157" s="55">
        <f t="shared" si="35"/>
        <v>6.0369023895309815E-3</v>
      </c>
      <c r="O157" s="55">
        <f t="shared" si="35"/>
        <v>6.0059330802726876E-3</v>
      </c>
      <c r="P157" s="55">
        <f t="shared" si="35"/>
        <v>5.9751226435708895E-3</v>
      </c>
      <c r="Q157" s="55">
        <f t="shared" si="35"/>
        <v>5.9444702644093714E-3</v>
      </c>
      <c r="R157" s="55">
        <f t="shared" si="35"/>
        <v>5.9284201946954657E-3</v>
      </c>
      <c r="S157" s="55">
        <f t="shared" si="35"/>
        <v>5.9124134601697877E-3</v>
      </c>
      <c r="T157" s="55">
        <f t="shared" si="35"/>
        <v>5.8964499438273286E-3</v>
      </c>
      <c r="U157" s="55">
        <f t="shared" si="35"/>
        <v>5.8805295289789941E-3</v>
      </c>
      <c r="V157" s="55">
        <f t="shared" si="35"/>
        <v>5.8646520992507497E-3</v>
      </c>
      <c r="W157" s="55">
        <f t="shared" si="35"/>
        <v>5.8488175385827705E-3</v>
      </c>
      <c r="X157" s="55">
        <f t="shared" si="35"/>
        <v>5.8330257312285971E-3</v>
      </c>
      <c r="Y157" s="55">
        <f t="shared" si="35"/>
        <v>5.8172765617542782E-3</v>
      </c>
      <c r="Z157" s="55">
        <f t="shared" si="35"/>
        <v>5.8015699150375417E-3</v>
      </c>
      <c r="AA157" s="55">
        <f t="shared" si="35"/>
        <v>5.7859056762669392E-3</v>
      </c>
      <c r="AB157" s="55">
        <f t="shared" si="35"/>
        <v>5.770283730941018E-3</v>
      </c>
      <c r="AC157" s="55">
        <f t="shared" si="35"/>
        <v>5.7547039648674766E-3</v>
      </c>
      <c r="AD157" s="55">
        <f t="shared" si="35"/>
        <v>5.739166264162333E-3</v>
      </c>
      <c r="AE157" s="55">
        <f t="shared" si="35"/>
        <v>5.7236705152490944E-3</v>
      </c>
      <c r="AF157" s="55">
        <f t="shared" si="35"/>
        <v>5.7143981690143909E-3</v>
      </c>
      <c r="AG157" s="55">
        <f t="shared" si="35"/>
        <v>5.7051408439805877E-3</v>
      </c>
      <c r="AH157" s="55">
        <f t="shared" si="35"/>
        <v>5.6958985158133395E-3</v>
      </c>
      <c r="AI157" s="55">
        <f t="shared" si="35"/>
        <v>5.6866711602177218E-3</v>
      </c>
      <c r="AJ157" s="55">
        <f t="shared" si="35"/>
        <v>5.6774587529381682E-3</v>
      </c>
      <c r="AK157" s="55">
        <f t="shared" si="35"/>
        <v>5.6682612697584091E-3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6.1623848000000011E-3</v>
      </c>
      <c r="E161" s="55">
        <f t="shared" si="37"/>
        <v>6.1623848000000019E-3</v>
      </c>
      <c r="F161" s="55">
        <f t="shared" si="37"/>
        <v>6.1623848000000019E-3</v>
      </c>
      <c r="G161" s="55">
        <f t="shared" si="37"/>
        <v>6.1623848000000019E-3</v>
      </c>
      <c r="H161" s="55">
        <f t="shared" si="37"/>
        <v>6.1623848000000019E-3</v>
      </c>
      <c r="I161" s="55">
        <f t="shared" si="37"/>
        <v>6.0998236155488912E-3</v>
      </c>
      <c r="J161" s="55">
        <f t="shared" si="37"/>
        <v>6.0373410643114554E-3</v>
      </c>
      <c r="K161" s="55">
        <f t="shared" si="37"/>
        <v>5.9442827157937207E-3</v>
      </c>
      <c r="L161" s="55">
        <f t="shared" si="37"/>
        <v>5.8520738602974567E-3</v>
      </c>
      <c r="M161" s="55">
        <f t="shared" si="37"/>
        <v>5.7605701134540253E-3</v>
      </c>
      <c r="N161" s="55">
        <f t="shared" si="37"/>
        <v>5.6688632158910469E-3</v>
      </c>
      <c r="O161" s="55">
        <f t="shared" si="37"/>
        <v>5.5710417116706257E-3</v>
      </c>
      <c r="P161" s="55">
        <f t="shared" si="37"/>
        <v>5.4288755012439176E-3</v>
      </c>
      <c r="Q161" s="55">
        <f t="shared" si="37"/>
        <v>4.8690446688593606E-3</v>
      </c>
      <c r="R161" s="55">
        <f t="shared" si="37"/>
        <v>4.768410777865089E-3</v>
      </c>
      <c r="S161" s="55">
        <f t="shared" si="37"/>
        <v>4.6668738930129719E-3</v>
      </c>
      <c r="T161" s="55">
        <f t="shared" si="37"/>
        <v>4.5643679283565311E-3</v>
      </c>
      <c r="U161" s="55">
        <f t="shared" si="37"/>
        <v>4.4608246572030389E-3</v>
      </c>
      <c r="V161" s="55">
        <f t="shared" si="37"/>
        <v>4.3561737976919599E-3</v>
      </c>
      <c r="W161" s="55">
        <f t="shared" si="37"/>
        <v>4.2503431300350775E-3</v>
      </c>
      <c r="X161" s="55">
        <f t="shared" si="37"/>
        <v>4.1432586499307589E-3</v>
      </c>
      <c r="Y161" s="55">
        <f t="shared" si="37"/>
        <v>4.0348447630160645E-3</v>
      </c>
      <c r="Z161" s="55">
        <f t="shared" si="37"/>
        <v>3.9250245255434283E-3</v>
      </c>
      <c r="AA161" s="55">
        <f t="shared" si="37"/>
        <v>3.8137199367449109E-3</v>
      </c>
      <c r="AB161" s="55">
        <f t="shared" si="37"/>
        <v>3.7008522885545732E-3</v>
      </c>
      <c r="AC161" s="55">
        <f t="shared" si="37"/>
        <v>3.5863425784708751E-3</v>
      </c>
      <c r="AD161" s="55">
        <f t="shared" si="37"/>
        <v>3.4701119913254025E-3</v>
      </c>
      <c r="AE161" s="55">
        <f t="shared" si="37"/>
        <v>3.3520824555449713E-3</v>
      </c>
      <c r="AF161" s="55">
        <f t="shared" si="37"/>
        <v>3.2356774811180124E-3</v>
      </c>
      <c r="AG161" s="55">
        <f t="shared" si="37"/>
        <v>3.117062001084686E-3</v>
      </c>
      <c r="AH161" s="55">
        <f t="shared" si="37"/>
        <v>2.9961573303669059E-3</v>
      </c>
      <c r="AI161" s="55">
        <f t="shared" si="37"/>
        <v>2.8728882808951818E-3</v>
      </c>
      <c r="AJ161" s="55">
        <f t="shared" si="37"/>
        <v>2.7471841762702299E-3</v>
      </c>
      <c r="AK161" s="55">
        <f t="shared" si="37"/>
        <v>2.6189799631932686E-3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6.2561184451110228E-5</v>
      </c>
      <c r="J162" s="55">
        <f t="shared" si="37"/>
        <v>1.2504293526969374E-4</v>
      </c>
      <c r="K162" s="55">
        <f t="shared" si="37"/>
        <v>1.8648378299062382E-4</v>
      </c>
      <c r="L162" s="55">
        <f t="shared" si="37"/>
        <v>2.472123856358296E-4</v>
      </c>
      <c r="M162" s="55">
        <f t="shared" si="37"/>
        <v>3.0723319626660856E-4</v>
      </c>
      <c r="N162" s="55">
        <f t="shared" si="37"/>
        <v>3.6653858918720778E-4</v>
      </c>
      <c r="O162" s="55">
        <f t="shared" si="37"/>
        <v>4.2503046626836963E-4</v>
      </c>
      <c r="P162" s="55">
        <f t="shared" si="37"/>
        <v>4.8195094480639922E-4</v>
      </c>
      <c r="Q162" s="55">
        <f t="shared" si="37"/>
        <v>5.2914024951851814E-4</v>
      </c>
      <c r="R162" s="55">
        <f t="shared" si="37"/>
        <v>5.8532967193141913E-4</v>
      </c>
      <c r="S162" s="55">
        <f t="shared" si="37"/>
        <v>6.4097345337985675E-4</v>
      </c>
      <c r="T162" s="55">
        <f t="shared" si="37"/>
        <v>6.9606317693081258E-4</v>
      </c>
      <c r="U162" s="55">
        <f t="shared" si="37"/>
        <v>7.5058982846287737E-4</v>
      </c>
      <c r="V162" s="55">
        <f t="shared" si="37"/>
        <v>8.0454378067596984E-4</v>
      </c>
      <c r="W162" s="55">
        <f t="shared" si="37"/>
        <v>8.5791477974156514E-4</v>
      </c>
      <c r="X162" s="55">
        <f t="shared" si="37"/>
        <v>9.1069193526139647E-4</v>
      </c>
      <c r="Y162" s="55">
        <f t="shared" si="37"/>
        <v>9.6286371429155201E-4</v>
      </c>
      <c r="Z162" s="55">
        <f t="shared" si="37"/>
        <v>1.0144179402823594E-3</v>
      </c>
      <c r="AA162" s="55">
        <f t="shared" si="37"/>
        <v>1.0653417978807884E-3</v>
      </c>
      <c r="AB162" s="55">
        <f t="shared" si="37"/>
        <v>1.1156218446391108E-3</v>
      </c>
      <c r="AC162" s="55">
        <f t="shared" si="37"/>
        <v>1.1652440307681634E-3</v>
      </c>
      <c r="AD162" s="55">
        <f t="shared" si="37"/>
        <v>1.214193728161948E-3</v>
      </c>
      <c r="AE162" s="55">
        <f t="shared" si="37"/>
        <v>1.2624557699975677E-3</v>
      </c>
      <c r="AF162" s="55">
        <f t="shared" si="37"/>
        <v>1.311433148281425E-3</v>
      </c>
      <c r="AG162" s="55">
        <f t="shared" si="37"/>
        <v>1.359794178818924E-3</v>
      </c>
      <c r="AH162" s="55">
        <f t="shared" si="37"/>
        <v>1.4075202161581025E-3</v>
      </c>
      <c r="AI162" s="55">
        <f t="shared" si="37"/>
        <v>1.454592290654306E-3</v>
      </c>
      <c r="AJ162" s="55">
        <f t="shared" si="37"/>
        <v>1.5009912206631396E-3</v>
      </c>
      <c r="AK162" s="55">
        <f t="shared" si="37"/>
        <v>1.5466977441033357E-3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8.0041885311035054E-10</v>
      </c>
      <c r="K168" s="55">
        <f t="shared" si="39"/>
        <v>5.2671916573669185E-9</v>
      </c>
      <c r="L168" s="55">
        <f t="shared" si="39"/>
        <v>3.4660883259719506E-8</v>
      </c>
      <c r="M168" s="55">
        <f t="shared" si="39"/>
        <v>2.2808084394347374E-7</v>
      </c>
      <c r="N168" s="55">
        <f t="shared" si="39"/>
        <v>1.5005844527271134E-6</v>
      </c>
      <c r="O168" s="55">
        <f t="shared" si="39"/>
        <v>9.8609023336922866E-6</v>
      </c>
      <c r="P168" s="55">
        <f t="shared" si="39"/>
        <v>6.4295430087837313E-5</v>
      </c>
      <c r="Q168" s="55">
        <f t="shared" si="39"/>
        <v>3.9661812794067233E-4</v>
      </c>
      <c r="R168" s="55">
        <f t="shared" si="39"/>
        <v>4.134612447012933E-4</v>
      </c>
      <c r="S168" s="55">
        <f t="shared" si="39"/>
        <v>4.3093918953676782E-4</v>
      </c>
      <c r="T168" s="55">
        <f t="shared" si="39"/>
        <v>4.4906816646843442E-4</v>
      </c>
      <c r="U168" s="55">
        <f t="shared" si="39"/>
        <v>4.6786402749571189E-4</v>
      </c>
      <c r="V168" s="55">
        <f t="shared" si="39"/>
        <v>4.8734217970883786E-4</v>
      </c>
      <c r="W168" s="55">
        <f t="shared" si="39"/>
        <v>5.075174853736321E-4</v>
      </c>
      <c r="X168" s="55">
        <f t="shared" si="39"/>
        <v>5.284041550491711E-4</v>
      </c>
      <c r="Y168" s="55">
        <f t="shared" si="39"/>
        <v>5.5001563391249536E-4</v>
      </c>
      <c r="Z168" s="55">
        <f t="shared" si="39"/>
        <v>5.7236448159742536E-4</v>
      </c>
      <c r="AA168" s="55">
        <f t="shared" si="39"/>
        <v>5.9546224600838798E-4</v>
      </c>
      <c r="AB168" s="55">
        <f t="shared" si="39"/>
        <v>6.1931933174567283E-4</v>
      </c>
      <c r="AC168" s="55">
        <f t="shared" si="39"/>
        <v>6.4394486397590061E-4</v>
      </c>
      <c r="AD168" s="55">
        <f t="shared" si="39"/>
        <v>6.6934654880015487E-4</v>
      </c>
      <c r="AE168" s="55">
        <f t="shared" si="39"/>
        <v>6.9553053141063043E-4</v>
      </c>
      <c r="AF168" s="55">
        <f t="shared" si="39"/>
        <v>7.2328366745330293E-4</v>
      </c>
      <c r="AG168" s="55">
        <f t="shared" si="39"/>
        <v>7.5188714396553602E-4</v>
      </c>
      <c r="AH168" s="55">
        <f t="shared" si="39"/>
        <v>7.813442428471635E-4</v>
      </c>
      <c r="AI168" s="55">
        <f t="shared" si="39"/>
        <v>8.116561297696963E-4</v>
      </c>
      <c r="AJ168" s="55">
        <f t="shared" si="39"/>
        <v>8.4282171771386761E-4</v>
      </c>
      <c r="AK168" s="55">
        <f t="shared" si="39"/>
        <v>8.7483754081109496E-4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7.6743273613835189E-10</v>
      </c>
      <c r="Q169" s="55">
        <f t="shared" si="39"/>
        <v>1.4966721809081987E-4</v>
      </c>
      <c r="R169" s="55">
        <f t="shared" si="39"/>
        <v>1.6121850019766416E-4</v>
      </c>
      <c r="S169" s="55">
        <f t="shared" si="39"/>
        <v>1.736269242401914E-4</v>
      </c>
      <c r="T169" s="55">
        <f t="shared" si="39"/>
        <v>1.8695067207155012E-4</v>
      </c>
      <c r="U169" s="55">
        <f t="shared" si="39"/>
        <v>2.0125101581736668E-4</v>
      </c>
      <c r="V169" s="55">
        <f t="shared" si="39"/>
        <v>2.165923411739822E-4</v>
      </c>
      <c r="W169" s="55">
        <f t="shared" si="39"/>
        <v>2.3304214343249544E-4</v>
      </c>
      <c r="X169" s="55">
        <f t="shared" si="39"/>
        <v>2.5067099098727096E-4</v>
      </c>
      <c r="Y169" s="55">
        <f t="shared" si="39"/>
        <v>2.6955245053416574E-4</v>
      </c>
      <c r="Z169" s="55">
        <f t="shared" si="39"/>
        <v>2.8976296761432921E-4</v>
      </c>
      <c r="AA169" s="55">
        <f t="shared" si="39"/>
        <v>3.1138169563285167E-4</v>
      </c>
      <c r="AB169" s="55">
        <f t="shared" si="39"/>
        <v>3.3449026600166135E-4</v>
      </c>
      <c r="AC169" s="55">
        <f t="shared" si="39"/>
        <v>3.5917249165253785E-4</v>
      </c>
      <c r="AD169" s="55">
        <f t="shared" si="39"/>
        <v>3.8551399587482741E-4</v>
      </c>
      <c r="AE169" s="55">
        <f t="shared" si="39"/>
        <v>4.1360175829592533E-4</v>
      </c>
      <c r="AF169" s="55">
        <f t="shared" si="39"/>
        <v>4.4400387216165014E-4</v>
      </c>
      <c r="AG169" s="55">
        <f t="shared" si="39"/>
        <v>4.7639752011144175E-4</v>
      </c>
      <c r="AH169" s="55">
        <f t="shared" si="39"/>
        <v>5.1087672644116791E-4</v>
      </c>
      <c r="AI169" s="55">
        <f t="shared" si="39"/>
        <v>5.4753445889853779E-4</v>
      </c>
      <c r="AJ169" s="55">
        <f t="shared" si="39"/>
        <v>5.864616382909311E-4</v>
      </c>
      <c r="AK169" s="55">
        <f t="shared" si="39"/>
        <v>6.2774602165070932E-4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1.4871962175137962E-8</v>
      </c>
      <c r="E171" s="55">
        <f t="shared" ref="E171:AK171" si="40">E$86*E$11/1000</f>
        <v>1.4871962175137965E-8</v>
      </c>
      <c r="F171" s="55">
        <f t="shared" si="40"/>
        <v>1.4871962175137965E-8</v>
      </c>
      <c r="G171" s="55">
        <f t="shared" si="40"/>
        <v>1.4871962175137965E-8</v>
      </c>
      <c r="H171" s="55">
        <f t="shared" si="40"/>
        <v>1.4871962175137965E-8</v>
      </c>
      <c r="I171" s="55">
        <f t="shared" si="40"/>
        <v>1.4871962175137965E-8</v>
      </c>
      <c r="J171" s="55">
        <f t="shared" si="40"/>
        <v>1.4871962175137965E-8</v>
      </c>
      <c r="K171" s="55">
        <f t="shared" si="40"/>
        <v>1.4795669009179509E-8</v>
      </c>
      <c r="L171" s="55">
        <f t="shared" si="40"/>
        <v>1.4719767227162423E-8</v>
      </c>
      <c r="M171" s="55">
        <f t="shared" si="40"/>
        <v>1.4644254821287083E-8</v>
      </c>
      <c r="N171" s="55">
        <f t="shared" si="40"/>
        <v>1.4569129794053881E-8</v>
      </c>
      <c r="O171" s="55">
        <f t="shared" si="40"/>
        <v>1.4494390158210388E-8</v>
      </c>
      <c r="P171" s="55">
        <f t="shared" si="40"/>
        <v>1.442003393669877E-8</v>
      </c>
      <c r="Q171" s="55">
        <f t="shared" si="40"/>
        <v>1.4346059162603506E-8</v>
      </c>
      <c r="R171" s="55">
        <f t="shared" si="40"/>
        <v>1.4307324802864476E-8</v>
      </c>
      <c r="S171" s="55">
        <f t="shared" si="40"/>
        <v>1.4268695025896741E-8</v>
      </c>
      <c r="T171" s="55">
        <f t="shared" si="40"/>
        <v>1.4230169549326818E-8</v>
      </c>
      <c r="U171" s="55">
        <f t="shared" si="40"/>
        <v>1.4191748091543633E-8</v>
      </c>
      <c r="V171" s="55">
        <f t="shared" si="40"/>
        <v>1.4153430371696465E-8</v>
      </c>
      <c r="W171" s="55">
        <f t="shared" si="40"/>
        <v>1.4115216109692883E-8</v>
      </c>
      <c r="X171" s="55">
        <f t="shared" si="40"/>
        <v>1.4077105026196709E-8</v>
      </c>
      <c r="Y171" s="55">
        <f t="shared" si="40"/>
        <v>1.4039096842625977E-8</v>
      </c>
      <c r="Z171" s="55">
        <f t="shared" si="40"/>
        <v>1.4001191281150884E-8</v>
      </c>
      <c r="AA171" s="55">
        <f t="shared" si="40"/>
        <v>1.3963388064691776E-8</v>
      </c>
      <c r="AB171" s="55">
        <f t="shared" si="40"/>
        <v>1.3925686916917107E-8</v>
      </c>
      <c r="AC171" s="55">
        <f t="shared" si="40"/>
        <v>1.3888087562241428E-8</v>
      </c>
      <c r="AD171" s="55">
        <f t="shared" si="40"/>
        <v>1.3850589725823375E-8</v>
      </c>
      <c r="AE171" s="55">
        <f t="shared" si="40"/>
        <v>1.3813193133563649E-8</v>
      </c>
      <c r="AF171" s="55">
        <f t="shared" si="40"/>
        <v>1.3790815760687279E-8</v>
      </c>
      <c r="AG171" s="55">
        <f t="shared" si="40"/>
        <v>1.3768474639154965E-8</v>
      </c>
      <c r="AH171" s="55">
        <f t="shared" si="40"/>
        <v>1.3746169710239534E-8</v>
      </c>
      <c r="AI171" s="55">
        <f t="shared" si="40"/>
        <v>1.3723900915308947E-8</v>
      </c>
      <c r="AJ171" s="55">
        <f t="shared" si="40"/>
        <v>1.3701668195826145E-8</v>
      </c>
      <c r="AK171" s="55">
        <f t="shared" si="40"/>
        <v>1.367947149334891E-8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1.4871962175137962E-8</v>
      </c>
      <c r="E172" s="55">
        <f t="shared" ref="E172:AK172" si="41">E171</f>
        <v>1.4871962175137965E-8</v>
      </c>
      <c r="F172" s="55">
        <f t="shared" si="41"/>
        <v>1.4871962175137965E-8</v>
      </c>
      <c r="G172" s="55">
        <f t="shared" si="41"/>
        <v>1.4871962175137965E-8</v>
      </c>
      <c r="H172" s="55">
        <f t="shared" si="41"/>
        <v>1.4871962175137965E-8</v>
      </c>
      <c r="I172" s="55">
        <f t="shared" si="41"/>
        <v>1.4871962175137965E-8</v>
      </c>
      <c r="J172" s="55">
        <f t="shared" si="41"/>
        <v>1.4871962175137965E-8</v>
      </c>
      <c r="K172" s="55">
        <f t="shared" si="41"/>
        <v>1.4795669009179509E-8</v>
      </c>
      <c r="L172" s="55">
        <f t="shared" si="41"/>
        <v>1.4719767227162423E-8</v>
      </c>
      <c r="M172" s="55">
        <f t="shared" si="41"/>
        <v>1.4644254821287083E-8</v>
      </c>
      <c r="N172" s="55">
        <f t="shared" si="41"/>
        <v>1.4569129794053881E-8</v>
      </c>
      <c r="O172" s="55">
        <f t="shared" si="41"/>
        <v>1.4494390158210388E-8</v>
      </c>
      <c r="P172" s="55">
        <f t="shared" si="41"/>
        <v>1.442003393669877E-8</v>
      </c>
      <c r="Q172" s="55">
        <f t="shared" si="41"/>
        <v>1.4346059162603506E-8</v>
      </c>
      <c r="R172" s="55">
        <f t="shared" si="41"/>
        <v>1.4307324802864476E-8</v>
      </c>
      <c r="S172" s="55">
        <f t="shared" si="41"/>
        <v>1.4268695025896741E-8</v>
      </c>
      <c r="T172" s="55">
        <f t="shared" si="41"/>
        <v>1.4230169549326818E-8</v>
      </c>
      <c r="U172" s="55">
        <f t="shared" si="41"/>
        <v>1.4191748091543633E-8</v>
      </c>
      <c r="V172" s="55">
        <f t="shared" si="41"/>
        <v>1.4153430371696465E-8</v>
      </c>
      <c r="W172" s="55">
        <f t="shared" si="41"/>
        <v>1.4115216109692883E-8</v>
      </c>
      <c r="X172" s="55">
        <f t="shared" si="41"/>
        <v>1.4077105026196709E-8</v>
      </c>
      <c r="Y172" s="55">
        <f t="shared" si="41"/>
        <v>1.4039096842625977E-8</v>
      </c>
      <c r="Z172" s="55">
        <f t="shared" si="41"/>
        <v>1.4001191281150884E-8</v>
      </c>
      <c r="AA172" s="55">
        <f t="shared" si="41"/>
        <v>1.3963388064691776E-8</v>
      </c>
      <c r="AB172" s="55">
        <f t="shared" si="41"/>
        <v>1.3925686916917107E-8</v>
      </c>
      <c r="AC172" s="55">
        <f t="shared" si="41"/>
        <v>1.3888087562241428E-8</v>
      </c>
      <c r="AD172" s="55">
        <f t="shared" si="41"/>
        <v>1.3850589725823375E-8</v>
      </c>
      <c r="AE172" s="55">
        <f t="shared" si="41"/>
        <v>1.3813193133563649E-8</v>
      </c>
      <c r="AF172" s="55">
        <f t="shared" si="41"/>
        <v>1.3790815760687279E-8</v>
      </c>
      <c r="AG172" s="55">
        <f t="shared" si="41"/>
        <v>1.3768474639154965E-8</v>
      </c>
      <c r="AH172" s="55">
        <f t="shared" si="41"/>
        <v>1.3746169710239534E-8</v>
      </c>
      <c r="AI172" s="55">
        <f t="shared" si="41"/>
        <v>1.3723900915308947E-8</v>
      </c>
      <c r="AJ172" s="55">
        <f t="shared" si="41"/>
        <v>1.3701668195826145E-8</v>
      </c>
      <c r="AK172" s="55">
        <f t="shared" si="41"/>
        <v>1.367947149334891E-8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9.3083421619175174E-9</v>
      </c>
      <c r="E176" s="54">
        <f t="shared" ref="E176:AK176" si="42">E147/E119</f>
        <v>9.3042955952965684E-9</v>
      </c>
      <c r="F176" s="54">
        <f t="shared" si="42"/>
        <v>9.3002525454320349E-9</v>
      </c>
      <c r="G176" s="54">
        <f t="shared" si="42"/>
        <v>9.2962130077414421E-9</v>
      </c>
      <c r="H176" s="54">
        <f t="shared" si="42"/>
        <v>9.2921769776502713E-9</v>
      </c>
      <c r="I176" s="54">
        <f t="shared" si="42"/>
        <v>9.2881444505919378E-9</v>
      </c>
      <c r="J176" s="54">
        <f t="shared" si="42"/>
        <v>9.2841154220077864E-9</v>
      </c>
      <c r="K176" s="54">
        <f t="shared" si="42"/>
        <v>9.2324830262249818E-9</v>
      </c>
      <c r="L176" s="54">
        <f t="shared" si="42"/>
        <v>9.1811395033571153E-9</v>
      </c>
      <c r="M176" s="54">
        <f t="shared" si="42"/>
        <v>9.1300832261897886E-9</v>
      </c>
      <c r="N176" s="54">
        <f t="shared" si="42"/>
        <v>9.0793125767459944E-9</v>
      </c>
      <c r="O176" s="54">
        <f t="shared" si="42"/>
        <v>9.0288259462331825E-9</v>
      </c>
      <c r="P176" s="54">
        <f t="shared" si="42"/>
        <v>8.9786217349906952E-9</v>
      </c>
      <c r="Q176" s="54">
        <f t="shared" si="42"/>
        <v>8.9286983524374505E-9</v>
      </c>
      <c r="R176" s="54">
        <f t="shared" si="42"/>
        <v>8.9045908668858669E-9</v>
      </c>
      <c r="S176" s="54">
        <f t="shared" si="42"/>
        <v>8.8805484715452767E-9</v>
      </c>
      <c r="T176" s="54">
        <f t="shared" si="42"/>
        <v>8.8565709906721027E-9</v>
      </c>
      <c r="U176" s="54">
        <f t="shared" si="42"/>
        <v>8.8326582489972865E-9</v>
      </c>
      <c r="V176" s="54">
        <f t="shared" si="42"/>
        <v>8.8088100717249917E-9</v>
      </c>
      <c r="W176" s="54">
        <f t="shared" si="42"/>
        <v>8.3945588261249843E-9</v>
      </c>
      <c r="X176" s="54">
        <f t="shared" si="42"/>
        <v>8.0049635970718348E-9</v>
      </c>
      <c r="Y176" s="54">
        <f t="shared" si="42"/>
        <v>7.6379461487542979E-9</v>
      </c>
      <c r="Z176" s="54">
        <f t="shared" si="42"/>
        <v>7.2916551351923298E-9</v>
      </c>
      <c r="AA176" s="54">
        <f t="shared" si="42"/>
        <v>6.9644359609520123E-9</v>
      </c>
      <c r="AB176" s="54">
        <f t="shared" si="42"/>
        <v>5.4922406927242404E-9</v>
      </c>
      <c r="AC176" s="54">
        <f t="shared" si="42"/>
        <v>4.3599343728304111E-9</v>
      </c>
      <c r="AD176" s="54">
        <f t="shared" si="42"/>
        <v>3.4627325765584956E-9</v>
      </c>
      <c r="AE176" s="54">
        <f t="shared" si="42"/>
        <v>2.7349058720945223E-9</v>
      </c>
      <c r="AF176" s="54">
        <f t="shared" si="42"/>
        <v>2.1354451941297649E-9</v>
      </c>
      <c r="AG176" s="54">
        <f t="shared" si="42"/>
        <v>1.631238214321359E-9</v>
      </c>
      <c r="AH176" s="54">
        <f t="shared" si="42"/>
        <v>1.2014726139495819E-9</v>
      </c>
      <c r="AI176" s="54">
        <f t="shared" si="42"/>
        <v>8.3098699530276671E-10</v>
      </c>
      <c r="AJ176" s="54">
        <f t="shared" si="42"/>
        <v>5.0847488550037122E-10</v>
      </c>
      <c r="AK176" s="54">
        <f t="shared" si="42"/>
        <v>2.2533277447069792E-10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4.844053406973757E-9</v>
      </c>
      <c r="E177" s="54">
        <f t="shared" si="43"/>
        <v>4.8419475771185823E-9</v>
      </c>
      <c r="F177" s="54">
        <f t="shared" si="43"/>
        <v>4.8398435773804786E-9</v>
      </c>
      <c r="G177" s="54">
        <f t="shared" si="43"/>
        <v>4.8377414053747304E-9</v>
      </c>
      <c r="H177" s="54">
        <f t="shared" si="43"/>
        <v>4.83564105872076E-9</v>
      </c>
      <c r="I177" s="54">
        <f t="shared" si="43"/>
        <v>4.8335425350421246E-9</v>
      </c>
      <c r="J177" s="54">
        <f t="shared" si="43"/>
        <v>4.8314458319665009E-9</v>
      </c>
      <c r="K177" s="54">
        <f t="shared" si="43"/>
        <v>4.8045763767669298E-9</v>
      </c>
      <c r="L177" s="54">
        <f t="shared" si="43"/>
        <v>4.7778572507885519E-9</v>
      </c>
      <c r="M177" s="54">
        <f t="shared" si="43"/>
        <v>4.7512876072303647E-9</v>
      </c>
      <c r="N177" s="54">
        <f t="shared" si="43"/>
        <v>4.724866604098501E-9</v>
      </c>
      <c r="O177" s="54">
        <f t="shared" si="43"/>
        <v>4.6985934041786739E-9</v>
      </c>
      <c r="P177" s="54">
        <f t="shared" si="43"/>
        <v>4.6724671750088285E-9</v>
      </c>
      <c r="Q177" s="54">
        <f t="shared" si="43"/>
        <v>4.6464870888519095E-9</v>
      </c>
      <c r="R177" s="54">
        <f t="shared" si="43"/>
        <v>4.6339415737120081E-9</v>
      </c>
      <c r="S177" s="54">
        <f t="shared" si="43"/>
        <v>4.6214299314629861E-9</v>
      </c>
      <c r="T177" s="54">
        <f t="shared" si="43"/>
        <v>4.6089520706480358E-9</v>
      </c>
      <c r="U177" s="54">
        <f t="shared" si="43"/>
        <v>4.5965079000572848E-9</v>
      </c>
      <c r="V177" s="54">
        <f t="shared" si="43"/>
        <v>4.5840973287271285E-9</v>
      </c>
      <c r="W177" s="54">
        <f t="shared" si="43"/>
        <v>4.3685213300491362E-9</v>
      </c>
      <c r="X177" s="54">
        <f t="shared" si="43"/>
        <v>4.1657763015781528E-9</v>
      </c>
      <c r="Y177" s="54">
        <f t="shared" si="43"/>
        <v>3.9747807311515545E-9</v>
      </c>
      <c r="Z177" s="54">
        <f t="shared" si="43"/>
        <v>3.794571179883439E-9</v>
      </c>
      <c r="AA177" s="54">
        <f t="shared" si="43"/>
        <v>3.6242865977060861E-9</v>
      </c>
      <c r="AB177" s="54">
        <f t="shared" si="43"/>
        <v>2.8581574223126974E-9</v>
      </c>
      <c r="AC177" s="54">
        <f t="shared" si="43"/>
        <v>2.2689061688446234E-9</v>
      </c>
      <c r="AD177" s="54">
        <f t="shared" si="43"/>
        <v>1.8020031110955453E-9</v>
      </c>
      <c r="AE177" s="54">
        <f t="shared" si="43"/>
        <v>1.4232427082099135E-9</v>
      </c>
      <c r="AF177" s="54">
        <f t="shared" si="43"/>
        <v>1.1112838772032331E-9</v>
      </c>
      <c r="AG177" s="54">
        <f t="shared" si="43"/>
        <v>8.4889499034502608E-10</v>
      </c>
      <c r="AH177" s="54">
        <f t="shared" si="43"/>
        <v>6.2524533453433163E-10</v>
      </c>
      <c r="AI177" s="54">
        <f t="shared" si="43"/>
        <v>4.324449311947119E-10</v>
      </c>
      <c r="AJ177" s="54">
        <f t="shared" si="43"/>
        <v>2.6460990137918098E-10</v>
      </c>
      <c r="AK177" s="54">
        <f t="shared" si="43"/>
        <v>1.1726298570580083E-10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7.1956660624669043E-10</v>
      </c>
      <c r="E180" s="54">
        <f t="shared" si="43"/>
        <v>7.1925379284128093E-10</v>
      </c>
      <c r="F180" s="54">
        <f t="shared" si="43"/>
        <v>7.1894125129314043E-10</v>
      </c>
      <c r="G180" s="54">
        <f t="shared" si="43"/>
        <v>7.1862898124802791E-10</v>
      </c>
      <c r="H180" s="54">
        <f t="shared" si="43"/>
        <v>7.1831698235231725E-10</v>
      </c>
      <c r="I180" s="54">
        <f t="shared" si="43"/>
        <v>7.180052542529965E-10</v>
      </c>
      <c r="J180" s="54">
        <f t="shared" si="43"/>
        <v>7.1769379659766573E-10</v>
      </c>
      <c r="K180" s="54">
        <f t="shared" si="43"/>
        <v>7.1370243625018932E-10</v>
      </c>
      <c r="L180" s="54">
        <f t="shared" si="43"/>
        <v>7.0973340676458114E-10</v>
      </c>
      <c r="M180" s="54">
        <f t="shared" si="43"/>
        <v>7.0578658235161654E-10</v>
      </c>
      <c r="N180" s="54">
        <f t="shared" si="43"/>
        <v>7.0186183793615275E-10</v>
      </c>
      <c r="O180" s="54">
        <f t="shared" si="43"/>
        <v>6.97959049153037E-10</v>
      </c>
      <c r="P180" s="54">
        <f t="shared" si="43"/>
        <v>6.9407809234304318E-10</v>
      </c>
      <c r="Q180" s="54">
        <f t="shared" si="43"/>
        <v>6.9021884454882648E-10</v>
      </c>
      <c r="R180" s="54">
        <f t="shared" si="43"/>
        <v>6.8835525366854459E-10</v>
      </c>
      <c r="S180" s="54">
        <f t="shared" si="43"/>
        <v>6.8649669448363955E-10</v>
      </c>
      <c r="T180" s="54">
        <f t="shared" si="43"/>
        <v>6.8464315340853357E-10</v>
      </c>
      <c r="U180" s="54">
        <f t="shared" si="43"/>
        <v>6.8279461689433052E-10</v>
      </c>
      <c r="V180" s="54">
        <f t="shared" si="43"/>
        <v>6.8095107142871547E-10</v>
      </c>
      <c r="W180" s="54">
        <f t="shared" si="43"/>
        <v>6.5892500721264103E-10</v>
      </c>
      <c r="X180" s="54">
        <f t="shared" si="43"/>
        <v>6.381753239096427E-10</v>
      </c>
      <c r="Y180" s="54">
        <f t="shared" si="43"/>
        <v>6.1859457053959961E-10</v>
      </c>
      <c r="Z180" s="54">
        <f t="shared" si="43"/>
        <v>6.0008702652966202E-10</v>
      </c>
      <c r="AA180" s="54">
        <f t="shared" si="43"/>
        <v>5.8256714348780588E-10</v>
      </c>
      <c r="AB180" s="54">
        <f t="shared" si="43"/>
        <v>5.0585265887941152E-10</v>
      </c>
      <c r="AC180" s="54">
        <f t="shared" si="43"/>
        <v>4.4671234106743174E-10</v>
      </c>
      <c r="AD180" s="54">
        <f t="shared" si="43"/>
        <v>3.9972874269971801E-10</v>
      </c>
      <c r="AE180" s="54">
        <f t="shared" si="43"/>
        <v>3.6150359244808017E-10</v>
      </c>
      <c r="AF180" s="54">
        <f t="shared" si="43"/>
        <v>3.3015439794475913E-10</v>
      </c>
      <c r="AG180" s="54">
        <f t="shared" si="43"/>
        <v>3.0373047747544902E-10</v>
      </c>
      <c r="AH180" s="54">
        <f t="shared" si="43"/>
        <v>2.8115581570524303E-10</v>
      </c>
      <c r="AI180" s="54">
        <f t="shared" si="43"/>
        <v>2.6164655467421846E-10</v>
      </c>
      <c r="AJ180" s="54">
        <f t="shared" si="43"/>
        <v>2.4461813928308863E-10</v>
      </c>
      <c r="AK180" s="54">
        <f t="shared" si="43"/>
        <v>2.2962575988684365E-10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1.9661985123672168E-10</v>
      </c>
      <c r="X183" s="54">
        <f t="shared" si="43"/>
        <v>3.8085650377980903E-10</v>
      </c>
      <c r="Y183" s="54">
        <f t="shared" si="43"/>
        <v>5.5375636576532487E-10</v>
      </c>
      <c r="Z183" s="54">
        <f t="shared" si="43"/>
        <v>7.1625159521231468E-10</v>
      </c>
      <c r="AA183" s="54">
        <f t="shared" si="43"/>
        <v>8.6917527665628394E-10</v>
      </c>
      <c r="AB183" s="54">
        <f t="shared" si="43"/>
        <v>1.5986835486867792E-9</v>
      </c>
      <c r="AC183" s="54">
        <f t="shared" si="43"/>
        <v>2.157072675265395E-9</v>
      </c>
      <c r="AD183" s="54">
        <f t="shared" si="43"/>
        <v>2.5971067572724927E-9</v>
      </c>
      <c r="AE183" s="54">
        <f t="shared" si="43"/>
        <v>2.9518837578923547E-9</v>
      </c>
      <c r="AF183" s="54">
        <f t="shared" si="43"/>
        <v>3.2467290713333678E-9</v>
      </c>
      <c r="AG183" s="54">
        <f t="shared" si="43"/>
        <v>3.4936207553486909E-9</v>
      </c>
      <c r="AH183" s="54">
        <f t="shared" si="43"/>
        <v>3.7030388326287916E-9</v>
      </c>
      <c r="AI183" s="54">
        <f t="shared" si="43"/>
        <v>3.882617805162242E-9</v>
      </c>
      <c r="AJ183" s="54">
        <f t="shared" si="43"/>
        <v>4.0380510279383329E-9</v>
      </c>
      <c r="AK183" s="54">
        <f t="shared" si="43"/>
        <v>4.1736707793128796E-9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8.0344000000000006E-3</v>
      </c>
      <c r="E189" s="55">
        <f t="shared" si="45"/>
        <v>8.0344000000000023E-3</v>
      </c>
      <c r="F189" s="55">
        <f t="shared" si="45"/>
        <v>8.0344000000000023E-3</v>
      </c>
      <c r="G189" s="55">
        <f t="shared" si="45"/>
        <v>8.0344000000000023E-3</v>
      </c>
      <c r="H189" s="55">
        <f t="shared" si="45"/>
        <v>8.0277102414654487E-3</v>
      </c>
      <c r="I189" s="55">
        <f t="shared" si="45"/>
        <v>7.9396012498277203E-3</v>
      </c>
      <c r="J189" s="55">
        <f t="shared" si="45"/>
        <v>7.851741005129231E-3</v>
      </c>
      <c r="K189" s="55">
        <f t="shared" si="45"/>
        <v>7.7242950042150501E-3</v>
      </c>
      <c r="L189" s="55">
        <f t="shared" si="45"/>
        <v>7.5981634891093153E-3</v>
      </c>
      <c r="M189" s="55">
        <f t="shared" si="45"/>
        <v>7.473155880900615E-3</v>
      </c>
      <c r="N189" s="55">
        <f t="shared" si="45"/>
        <v>7.3480920824409287E-3</v>
      </c>
      <c r="O189" s="55">
        <f t="shared" si="45"/>
        <v>7.2153160308986927E-3</v>
      </c>
      <c r="P189" s="55">
        <f t="shared" si="45"/>
        <v>7.0253742320392585E-3</v>
      </c>
      <c r="Q189" s="55">
        <f t="shared" si="45"/>
        <v>6.2957035596789383E-3</v>
      </c>
      <c r="R189" s="55">
        <f t="shared" si="45"/>
        <v>6.1604920275980671E-3</v>
      </c>
      <c r="S189" s="55">
        <f t="shared" si="45"/>
        <v>6.0243379671511381E-3</v>
      </c>
      <c r="T189" s="55">
        <f t="shared" si="45"/>
        <v>5.8871584712204463E-3</v>
      </c>
      <c r="U189" s="55">
        <f t="shared" si="45"/>
        <v>5.7488681469810557E-3</v>
      </c>
      <c r="V189" s="55">
        <f t="shared" si="45"/>
        <v>5.6093792363281153E-3</v>
      </c>
      <c r="W189" s="55">
        <f t="shared" si="45"/>
        <v>5.468601776446696E-3</v>
      </c>
      <c r="X189" s="55">
        <f t="shared" si="45"/>
        <v>5.3264438060943572E-3</v>
      </c>
      <c r="Y189" s="55">
        <f t="shared" si="45"/>
        <v>5.1828116235811779E-3</v>
      </c>
      <c r="Z189" s="55">
        <f t="shared" si="45"/>
        <v>5.0376101028073682E-3</v>
      </c>
      <c r="AA189" s="55">
        <f t="shared" si="45"/>
        <v>4.890743074031134E-3</v>
      </c>
      <c r="AB189" s="55">
        <f t="shared" si="45"/>
        <v>4.7421137762616696E-3</v>
      </c>
      <c r="AC189" s="55">
        <f t="shared" si="45"/>
        <v>4.5916253882696528E-3</v>
      </c>
      <c r="AD189" s="55">
        <f t="shared" si="45"/>
        <v>4.4391816451418258E-3</v>
      </c>
      <c r="AE189" s="55">
        <f t="shared" si="45"/>
        <v>4.2846875470319437E-3</v>
      </c>
      <c r="AF189" s="55">
        <f t="shared" si="45"/>
        <v>4.1325205303904579E-3</v>
      </c>
      <c r="AG189" s="55">
        <f t="shared" si="45"/>
        <v>3.9777808513302851E-3</v>
      </c>
      <c r="AH189" s="55">
        <f t="shared" si="45"/>
        <v>3.8203744693125741E-3</v>
      </c>
      <c r="AI189" s="55">
        <f t="shared" si="45"/>
        <v>3.6602121054939477E-3</v>
      </c>
      <c r="AJ189" s="55">
        <f t="shared" si="45"/>
        <v>3.4972105150351471E-3</v>
      </c>
      <c r="AK189" s="55">
        <f t="shared" si="45"/>
        <v>3.3312938762912439E-3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7.6335237797697041E-5</v>
      </c>
      <c r="J190" s="55">
        <f t="shared" si="46"/>
        <v>1.5244672555542782E-4</v>
      </c>
      <c r="K190" s="55">
        <f t="shared" si="46"/>
        <v>2.2716381401121781E-4</v>
      </c>
      <c r="L190" s="55">
        <f t="shared" si="46"/>
        <v>3.0088999474709886E-4</v>
      </c>
      <c r="M190" s="55">
        <f t="shared" si="46"/>
        <v>3.7363314817489494E-4</v>
      </c>
      <c r="N190" s="55">
        <f t="shared" si="46"/>
        <v>4.4538645151470213E-4</v>
      </c>
      <c r="O190" s="55">
        <f t="shared" si="46"/>
        <v>5.1603326119415251E-4</v>
      </c>
      <c r="P190" s="55">
        <f t="shared" si="46"/>
        <v>5.8465693182369407E-4</v>
      </c>
      <c r="Q190" s="55">
        <f t="shared" si="46"/>
        <v>6.4137199883055999E-4</v>
      </c>
      <c r="R190" s="55">
        <f t="shared" si="46"/>
        <v>7.0889345244259223E-4</v>
      </c>
      <c r="S190" s="55">
        <f t="shared" si="46"/>
        <v>7.7564320333806309E-4</v>
      </c>
      <c r="T190" s="55">
        <f t="shared" si="46"/>
        <v>8.4161298314753522E-4</v>
      </c>
      <c r="U190" s="55">
        <f t="shared" si="46"/>
        <v>9.0679382927668967E-4</v>
      </c>
      <c r="V190" s="55">
        <f t="shared" si="46"/>
        <v>9.7117606846112601E-4</v>
      </c>
      <c r="W190" s="55">
        <f t="shared" si="46"/>
        <v>1.0347493035870808E-3</v>
      </c>
      <c r="X190" s="55">
        <f t="shared" si="46"/>
        <v>1.0975024045642653E-3</v>
      </c>
      <c r="Y190" s="55">
        <f t="shared" si="46"/>
        <v>1.1594235041389694E-3</v>
      </c>
      <c r="Z190" s="55">
        <f t="shared" si="46"/>
        <v>1.220499999642222E-3</v>
      </c>
      <c r="AA190" s="55">
        <f t="shared" si="46"/>
        <v>1.2807185617770759E-3</v>
      </c>
      <c r="AB190" s="55">
        <f t="shared" si="46"/>
        <v>1.340065151658388E-3</v>
      </c>
      <c r="AC190" s="55">
        <f t="shared" si="46"/>
        <v>1.3985250474240595E-3</v>
      </c>
      <c r="AD190" s="55">
        <f t="shared" si="46"/>
        <v>1.4560828818340758E-3</v>
      </c>
      <c r="AE190" s="55">
        <f t="shared" si="46"/>
        <v>1.5127226923570092E-3</v>
      </c>
      <c r="AF190" s="55">
        <f t="shared" si="46"/>
        <v>1.5701264734481063E-3</v>
      </c>
      <c r="AG190" s="55">
        <f t="shared" si="46"/>
        <v>1.6266992839103463E-3</v>
      </c>
      <c r="AH190" s="55">
        <f t="shared" si="46"/>
        <v>1.6824208683896738E-3</v>
      </c>
      <c r="AI190" s="55">
        <f t="shared" si="46"/>
        <v>1.7372706503156669E-3</v>
      </c>
      <c r="AJ190" s="55">
        <f t="shared" si="46"/>
        <v>1.7912278670953149E-3</v>
      </c>
      <c r="AK190" s="55">
        <f t="shared" si="46"/>
        <v>1.8442717277438606E-3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8.0041885311035054E-10</v>
      </c>
      <c r="K196" s="55">
        <f t="shared" si="46"/>
        <v>5.2671916573669185E-9</v>
      </c>
      <c r="L196" s="55">
        <f t="shared" si="46"/>
        <v>3.4660883259719506E-8</v>
      </c>
      <c r="M196" s="55">
        <f t="shared" si="46"/>
        <v>2.2808084394347374E-7</v>
      </c>
      <c r="N196" s="55">
        <f t="shared" si="46"/>
        <v>1.5005844527271134E-6</v>
      </c>
      <c r="O196" s="55">
        <f t="shared" si="46"/>
        <v>9.8609023336922866E-6</v>
      </c>
      <c r="P196" s="55">
        <f t="shared" si="46"/>
        <v>6.4295430087837313E-5</v>
      </c>
      <c r="Q196" s="55">
        <f t="shared" si="46"/>
        <v>3.9661812794067233E-4</v>
      </c>
      <c r="R196" s="55">
        <f t="shared" si="46"/>
        <v>4.134612447012933E-4</v>
      </c>
      <c r="S196" s="55">
        <f t="shared" si="46"/>
        <v>4.3093918953676782E-4</v>
      </c>
      <c r="T196" s="55">
        <f t="shared" si="46"/>
        <v>4.4906816646843442E-4</v>
      </c>
      <c r="U196" s="55">
        <f t="shared" si="46"/>
        <v>4.6786402749571189E-4</v>
      </c>
      <c r="V196" s="55">
        <f t="shared" si="46"/>
        <v>4.8734217970883786E-4</v>
      </c>
      <c r="W196" s="55">
        <f t="shared" si="46"/>
        <v>5.075174853736321E-4</v>
      </c>
      <c r="X196" s="55">
        <f t="shared" si="46"/>
        <v>5.284041550491711E-4</v>
      </c>
      <c r="Y196" s="55">
        <f t="shared" si="46"/>
        <v>5.5001563391249536E-4</v>
      </c>
      <c r="Z196" s="55">
        <f t="shared" si="46"/>
        <v>5.7236448159742536E-4</v>
      </c>
      <c r="AA196" s="55">
        <f t="shared" si="46"/>
        <v>5.9546224600838798E-4</v>
      </c>
      <c r="AB196" s="55">
        <f t="shared" si="46"/>
        <v>6.1931933174567283E-4</v>
      </c>
      <c r="AC196" s="55">
        <f t="shared" si="46"/>
        <v>6.4394486397590061E-4</v>
      </c>
      <c r="AD196" s="55">
        <f t="shared" si="46"/>
        <v>6.6934654880015487E-4</v>
      </c>
      <c r="AE196" s="55">
        <f t="shared" si="46"/>
        <v>6.9553053141063043E-4</v>
      </c>
      <c r="AF196" s="55">
        <f t="shared" si="46"/>
        <v>7.2328366745330293E-4</v>
      </c>
      <c r="AG196" s="55">
        <f t="shared" si="46"/>
        <v>7.5188714396553602E-4</v>
      </c>
      <c r="AH196" s="55">
        <f t="shared" si="46"/>
        <v>7.813442428471635E-4</v>
      </c>
      <c r="AI196" s="55">
        <f t="shared" si="46"/>
        <v>8.116561297696963E-4</v>
      </c>
      <c r="AJ196" s="55">
        <f t="shared" si="46"/>
        <v>8.4282171771386761E-4</v>
      </c>
      <c r="AK196" s="55">
        <f t="shared" si="46"/>
        <v>8.7483754081109496E-4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7.6743273613835189E-10</v>
      </c>
      <c r="Q197" s="55">
        <f t="shared" si="46"/>
        <v>1.4966721809081987E-4</v>
      </c>
      <c r="R197" s="55">
        <f t="shared" si="46"/>
        <v>1.6121850019766416E-4</v>
      </c>
      <c r="S197" s="55">
        <f t="shared" si="46"/>
        <v>1.736269242401914E-4</v>
      </c>
      <c r="T197" s="55">
        <f t="shared" si="46"/>
        <v>1.8695067207155012E-4</v>
      </c>
      <c r="U197" s="55">
        <f t="shared" ref="U197:AK197" si="47">U169/U140</f>
        <v>2.0125101581736668E-4</v>
      </c>
      <c r="V197" s="55">
        <f t="shared" si="47"/>
        <v>2.165923411739822E-4</v>
      </c>
      <c r="W197" s="55">
        <f t="shared" si="47"/>
        <v>2.3304214343249544E-4</v>
      </c>
      <c r="X197" s="55">
        <f t="shared" si="47"/>
        <v>2.5067099098727096E-4</v>
      </c>
      <c r="Y197" s="55">
        <f t="shared" si="47"/>
        <v>2.6955245053416574E-4</v>
      </c>
      <c r="Z197" s="55">
        <f t="shared" si="47"/>
        <v>2.8976296761432921E-4</v>
      </c>
      <c r="AA197" s="55">
        <f t="shared" si="47"/>
        <v>3.1138169563285167E-4</v>
      </c>
      <c r="AB197" s="55">
        <f t="shared" si="47"/>
        <v>3.3449026600166135E-4</v>
      </c>
      <c r="AC197" s="55">
        <f t="shared" si="47"/>
        <v>3.5917249165253785E-4</v>
      </c>
      <c r="AD197" s="55">
        <f t="shared" si="47"/>
        <v>3.8551399587482741E-4</v>
      </c>
      <c r="AE197" s="55">
        <f t="shared" si="47"/>
        <v>4.1360175829592533E-4</v>
      </c>
      <c r="AF197" s="55">
        <f t="shared" si="47"/>
        <v>4.4400387216165014E-4</v>
      </c>
      <c r="AG197" s="55">
        <f t="shared" si="47"/>
        <v>4.7639752011144175E-4</v>
      </c>
      <c r="AH197" s="55">
        <f t="shared" si="47"/>
        <v>5.1087672644116791E-4</v>
      </c>
      <c r="AI197" s="55">
        <f t="shared" si="47"/>
        <v>5.4753445889853779E-4</v>
      </c>
      <c r="AJ197" s="55">
        <f t="shared" si="47"/>
        <v>5.864616382909311E-4</v>
      </c>
      <c r="AK197" s="55">
        <f t="shared" si="47"/>
        <v>6.2774602165070932E-4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1.4871962175137962E-8</v>
      </c>
      <c r="E200" s="55">
        <f t="shared" si="48"/>
        <v>1.4871962175137965E-8</v>
      </c>
      <c r="F200" s="55">
        <f t="shared" si="48"/>
        <v>1.4871962175137965E-8</v>
      </c>
      <c r="G200" s="55">
        <f t="shared" si="48"/>
        <v>1.4871962175137965E-8</v>
      </c>
      <c r="H200" s="55">
        <f t="shared" si="48"/>
        <v>1.4871962175137965E-8</v>
      </c>
      <c r="I200" s="55">
        <f t="shared" si="48"/>
        <v>1.4871962175137965E-8</v>
      </c>
      <c r="J200" s="55">
        <f t="shared" si="48"/>
        <v>1.4871962175137965E-8</v>
      </c>
      <c r="K200" s="55">
        <f t="shared" si="48"/>
        <v>1.4795669009179509E-8</v>
      </c>
      <c r="L200" s="55">
        <f t="shared" si="48"/>
        <v>1.4719767227162423E-8</v>
      </c>
      <c r="M200" s="55">
        <f t="shared" si="48"/>
        <v>1.4644254821287083E-8</v>
      </c>
      <c r="N200" s="55">
        <f t="shared" si="48"/>
        <v>1.4569129794053881E-8</v>
      </c>
      <c r="O200" s="55">
        <f t="shared" si="48"/>
        <v>1.4494390158210388E-8</v>
      </c>
      <c r="P200" s="55">
        <f t="shared" si="48"/>
        <v>1.442003393669877E-8</v>
      </c>
      <c r="Q200" s="55">
        <f t="shared" si="48"/>
        <v>1.4346059162603506E-8</v>
      </c>
      <c r="R200" s="55">
        <f t="shared" si="48"/>
        <v>1.4307324802864476E-8</v>
      </c>
      <c r="S200" s="55">
        <f t="shared" si="48"/>
        <v>1.4268695025896741E-8</v>
      </c>
      <c r="T200" s="55">
        <f t="shared" si="48"/>
        <v>1.4230169549326818E-8</v>
      </c>
      <c r="U200" s="55">
        <f t="shared" si="48"/>
        <v>1.4191748091543633E-8</v>
      </c>
      <c r="V200" s="55">
        <f t="shared" si="48"/>
        <v>1.4153430371696465E-8</v>
      </c>
      <c r="W200" s="55">
        <f t="shared" si="48"/>
        <v>1.4115216109692883E-8</v>
      </c>
      <c r="X200" s="55">
        <f t="shared" si="48"/>
        <v>1.4077105026196709E-8</v>
      </c>
      <c r="Y200" s="55">
        <f t="shared" si="48"/>
        <v>1.4039096842625977E-8</v>
      </c>
      <c r="Z200" s="55">
        <f t="shared" si="48"/>
        <v>1.4001191281150884E-8</v>
      </c>
      <c r="AA200" s="55">
        <f t="shared" si="48"/>
        <v>1.3963388064691776E-8</v>
      </c>
      <c r="AB200" s="55">
        <f t="shared" si="48"/>
        <v>1.3925686916917107E-8</v>
      </c>
      <c r="AC200" s="55">
        <f t="shared" si="48"/>
        <v>1.3888087562241428E-8</v>
      </c>
      <c r="AD200" s="55">
        <f t="shared" si="48"/>
        <v>1.3850589725823375E-8</v>
      </c>
      <c r="AE200" s="55">
        <f t="shared" si="48"/>
        <v>1.3813193133563649E-8</v>
      </c>
      <c r="AF200" s="55">
        <f t="shared" si="48"/>
        <v>1.3790815760687279E-8</v>
      </c>
      <c r="AG200" s="55">
        <f t="shared" si="48"/>
        <v>1.3768474639154965E-8</v>
      </c>
      <c r="AH200" s="55">
        <f t="shared" si="48"/>
        <v>1.3746169710239534E-8</v>
      </c>
      <c r="AI200" s="55">
        <f t="shared" si="48"/>
        <v>1.3723900915308947E-8</v>
      </c>
      <c r="AJ200" s="55">
        <f t="shared" si="48"/>
        <v>1.3701668195826145E-8</v>
      </c>
      <c r="AK200" s="55">
        <f t="shared" si="48"/>
        <v>1.367947149334891E-8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9.3083421619175174E-9</v>
      </c>
      <c r="E203" s="54">
        <f t="shared" ref="E203:AK204" si="49">E186+E176</f>
        <v>9.3042955952965684E-9</v>
      </c>
      <c r="F203" s="54">
        <f t="shared" si="49"/>
        <v>9.3002525454320349E-9</v>
      </c>
      <c r="G203" s="54">
        <f t="shared" si="49"/>
        <v>9.2962130077414421E-9</v>
      </c>
      <c r="H203" s="54">
        <f t="shared" si="49"/>
        <v>9.2921769776502713E-9</v>
      </c>
      <c r="I203" s="54">
        <f t="shared" si="49"/>
        <v>9.2881444505919378E-9</v>
      </c>
      <c r="J203" s="54">
        <f t="shared" si="49"/>
        <v>9.2841154220077864E-9</v>
      </c>
      <c r="K203" s="54">
        <f t="shared" si="49"/>
        <v>9.2324830262249818E-9</v>
      </c>
      <c r="L203" s="54">
        <f t="shared" si="49"/>
        <v>9.1811395033571153E-9</v>
      </c>
      <c r="M203" s="54">
        <f t="shared" si="49"/>
        <v>9.1300832261897886E-9</v>
      </c>
      <c r="N203" s="54">
        <f t="shared" si="49"/>
        <v>9.0793125767459944E-9</v>
      </c>
      <c r="O203" s="54">
        <f t="shared" si="49"/>
        <v>9.0288259462331825E-9</v>
      </c>
      <c r="P203" s="54">
        <f t="shared" si="49"/>
        <v>8.9786217349906952E-9</v>
      </c>
      <c r="Q203" s="54">
        <f t="shared" si="49"/>
        <v>8.9286983524374505E-9</v>
      </c>
      <c r="R203" s="54">
        <f t="shared" si="49"/>
        <v>8.9045908668858669E-9</v>
      </c>
      <c r="S203" s="54">
        <f t="shared" si="49"/>
        <v>8.8805484715452767E-9</v>
      </c>
      <c r="T203" s="54">
        <f t="shared" si="49"/>
        <v>8.8565709906721027E-9</v>
      </c>
      <c r="U203" s="54">
        <f t="shared" si="49"/>
        <v>8.8326582489972865E-9</v>
      </c>
      <c r="V203" s="54">
        <f t="shared" si="49"/>
        <v>8.8088100717249917E-9</v>
      </c>
      <c r="W203" s="54">
        <f t="shared" si="49"/>
        <v>8.3945588261249843E-9</v>
      </c>
      <c r="X203" s="54">
        <f t="shared" si="49"/>
        <v>8.0049635970718348E-9</v>
      </c>
      <c r="Y203" s="54">
        <f t="shared" si="49"/>
        <v>7.6379461487542979E-9</v>
      </c>
      <c r="Z203" s="54">
        <f t="shared" si="49"/>
        <v>7.2916551351923298E-9</v>
      </c>
      <c r="AA203" s="54">
        <f t="shared" si="49"/>
        <v>6.9644359609520123E-9</v>
      </c>
      <c r="AB203" s="54">
        <f t="shared" si="49"/>
        <v>5.4922406927242404E-9</v>
      </c>
      <c r="AC203" s="54">
        <f t="shared" si="49"/>
        <v>4.3599343728304111E-9</v>
      </c>
      <c r="AD203" s="54">
        <f t="shared" si="49"/>
        <v>3.4627325765584956E-9</v>
      </c>
      <c r="AE203" s="54">
        <f t="shared" si="49"/>
        <v>2.7349058720945223E-9</v>
      </c>
      <c r="AF203" s="54">
        <f t="shared" si="49"/>
        <v>2.1354451941297649E-9</v>
      </c>
      <c r="AG203" s="54">
        <f t="shared" si="49"/>
        <v>1.631238214321359E-9</v>
      </c>
      <c r="AH203" s="54">
        <f t="shared" si="49"/>
        <v>1.2014726139495819E-9</v>
      </c>
      <c r="AI203" s="54">
        <f t="shared" si="49"/>
        <v>8.3098699530276671E-10</v>
      </c>
      <c r="AJ203" s="54">
        <f t="shared" si="49"/>
        <v>5.0847488550037122E-10</v>
      </c>
      <c r="AK203" s="54">
        <f t="shared" si="49"/>
        <v>2.2533277447069792E-10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4.844053406973757E-9</v>
      </c>
      <c r="E204" s="54">
        <f t="shared" si="49"/>
        <v>4.8419475771185823E-9</v>
      </c>
      <c r="F204" s="54">
        <f t="shared" si="49"/>
        <v>4.8398435773804786E-9</v>
      </c>
      <c r="G204" s="54">
        <f t="shared" si="49"/>
        <v>4.8377414053747304E-9</v>
      </c>
      <c r="H204" s="54">
        <f t="shared" si="49"/>
        <v>4.83564105872076E-9</v>
      </c>
      <c r="I204" s="54">
        <f t="shared" si="49"/>
        <v>4.8335425350421246E-9</v>
      </c>
      <c r="J204" s="54">
        <f t="shared" si="49"/>
        <v>4.8314458319665009E-9</v>
      </c>
      <c r="K204" s="54">
        <f t="shared" si="49"/>
        <v>4.8045763767669298E-9</v>
      </c>
      <c r="L204" s="54">
        <f t="shared" si="49"/>
        <v>4.7778572507885519E-9</v>
      </c>
      <c r="M204" s="54">
        <f t="shared" si="49"/>
        <v>4.7512876072303647E-9</v>
      </c>
      <c r="N204" s="54">
        <f t="shared" si="49"/>
        <v>4.724866604098501E-9</v>
      </c>
      <c r="O204" s="54">
        <f t="shared" si="49"/>
        <v>4.6985934041786739E-9</v>
      </c>
      <c r="P204" s="54">
        <f t="shared" si="49"/>
        <v>4.6724671750088285E-9</v>
      </c>
      <c r="Q204" s="54">
        <f t="shared" si="49"/>
        <v>4.6464870888519095E-9</v>
      </c>
      <c r="R204" s="54">
        <f t="shared" si="49"/>
        <v>4.6339415737120081E-9</v>
      </c>
      <c r="S204" s="54">
        <f t="shared" si="49"/>
        <v>4.6214299314629861E-9</v>
      </c>
      <c r="T204" s="54">
        <f t="shared" si="49"/>
        <v>4.6089520706480358E-9</v>
      </c>
      <c r="U204" s="54">
        <f t="shared" si="49"/>
        <v>4.5965079000572848E-9</v>
      </c>
      <c r="V204" s="54">
        <f t="shared" si="49"/>
        <v>4.5840973287271285E-9</v>
      </c>
      <c r="W204" s="54">
        <f t="shared" si="49"/>
        <v>4.3685213300491362E-9</v>
      </c>
      <c r="X204" s="54">
        <f t="shared" si="49"/>
        <v>4.1657763015781528E-9</v>
      </c>
      <c r="Y204" s="54">
        <f t="shared" si="49"/>
        <v>3.9747807311515545E-9</v>
      </c>
      <c r="Z204" s="54">
        <f t="shared" si="49"/>
        <v>3.794571179883439E-9</v>
      </c>
      <c r="AA204" s="54">
        <f t="shared" si="49"/>
        <v>3.6242865977060861E-9</v>
      </c>
      <c r="AB204" s="54">
        <f t="shared" si="49"/>
        <v>2.8581574223126974E-9</v>
      </c>
      <c r="AC204" s="54">
        <f t="shared" si="49"/>
        <v>2.2689061688446234E-9</v>
      </c>
      <c r="AD204" s="54">
        <f t="shared" si="49"/>
        <v>1.8020031110955453E-9</v>
      </c>
      <c r="AE204" s="54">
        <f t="shared" si="49"/>
        <v>1.4232427082099135E-9</v>
      </c>
      <c r="AF204" s="54">
        <f t="shared" si="49"/>
        <v>1.1112838772032331E-9</v>
      </c>
      <c r="AG204" s="54">
        <f t="shared" si="49"/>
        <v>8.4889499034502608E-10</v>
      </c>
      <c r="AH204" s="54">
        <f t="shared" si="49"/>
        <v>6.2524533453433163E-10</v>
      </c>
      <c r="AI204" s="54">
        <f t="shared" si="49"/>
        <v>4.324449311947119E-10</v>
      </c>
      <c r="AJ204" s="54">
        <f t="shared" si="49"/>
        <v>2.6460990137918098E-10</v>
      </c>
      <c r="AK204" s="54">
        <f t="shared" si="49"/>
        <v>1.1726298570580083E-10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8.0344000000000006E-3</v>
      </c>
      <c r="E206" s="54">
        <f t="shared" ref="E206:AK206" si="51">E189+E179</f>
        <v>8.0344000000000023E-3</v>
      </c>
      <c r="F206" s="54">
        <f t="shared" si="51"/>
        <v>8.0344000000000023E-3</v>
      </c>
      <c r="G206" s="54">
        <f t="shared" si="51"/>
        <v>8.0344000000000023E-3</v>
      </c>
      <c r="H206" s="54">
        <f t="shared" si="51"/>
        <v>8.0277102414654487E-3</v>
      </c>
      <c r="I206" s="54">
        <f t="shared" si="51"/>
        <v>7.9396012498277203E-3</v>
      </c>
      <c r="J206" s="54">
        <f t="shared" si="51"/>
        <v>7.851741005129231E-3</v>
      </c>
      <c r="K206" s="54">
        <f t="shared" si="51"/>
        <v>7.7242950042150501E-3</v>
      </c>
      <c r="L206" s="54">
        <f t="shared" si="51"/>
        <v>7.5981634891093153E-3</v>
      </c>
      <c r="M206" s="54">
        <f t="shared" si="51"/>
        <v>7.473155880900615E-3</v>
      </c>
      <c r="N206" s="54">
        <f t="shared" si="51"/>
        <v>7.3480920824409287E-3</v>
      </c>
      <c r="O206" s="54">
        <f t="shared" si="51"/>
        <v>7.2153160308986927E-3</v>
      </c>
      <c r="P206" s="54">
        <f t="shared" si="51"/>
        <v>7.0253742320392585E-3</v>
      </c>
      <c r="Q206" s="54">
        <f t="shared" si="51"/>
        <v>6.2957035596789383E-3</v>
      </c>
      <c r="R206" s="54">
        <f t="shared" si="51"/>
        <v>6.1604920275980671E-3</v>
      </c>
      <c r="S206" s="54">
        <f t="shared" si="51"/>
        <v>6.0243379671511381E-3</v>
      </c>
      <c r="T206" s="54">
        <f t="shared" si="51"/>
        <v>5.8871584712204463E-3</v>
      </c>
      <c r="U206" s="54">
        <f t="shared" si="51"/>
        <v>5.7488681469810557E-3</v>
      </c>
      <c r="V206" s="54">
        <f t="shared" si="51"/>
        <v>5.6093792363281153E-3</v>
      </c>
      <c r="W206" s="54">
        <f t="shared" si="51"/>
        <v>5.468601776446696E-3</v>
      </c>
      <c r="X206" s="54">
        <f t="shared" si="51"/>
        <v>5.3264438060943572E-3</v>
      </c>
      <c r="Y206" s="54">
        <f t="shared" si="51"/>
        <v>5.1828116235811779E-3</v>
      </c>
      <c r="Z206" s="54">
        <f t="shared" si="51"/>
        <v>5.0376101028073682E-3</v>
      </c>
      <c r="AA206" s="54">
        <f t="shared" si="51"/>
        <v>4.890743074031134E-3</v>
      </c>
      <c r="AB206" s="54">
        <f t="shared" si="51"/>
        <v>4.7421137762616696E-3</v>
      </c>
      <c r="AC206" s="54">
        <f t="shared" si="51"/>
        <v>4.5916253882696528E-3</v>
      </c>
      <c r="AD206" s="54">
        <f t="shared" si="51"/>
        <v>4.4391816451418258E-3</v>
      </c>
      <c r="AE206" s="54">
        <f t="shared" si="51"/>
        <v>4.2846875470319437E-3</v>
      </c>
      <c r="AF206" s="54">
        <f t="shared" si="51"/>
        <v>4.1325205303904579E-3</v>
      </c>
      <c r="AG206" s="54">
        <f t="shared" si="51"/>
        <v>3.9777808513302851E-3</v>
      </c>
      <c r="AH206" s="54">
        <f t="shared" si="51"/>
        <v>3.8203744693125741E-3</v>
      </c>
      <c r="AI206" s="54">
        <f t="shared" si="51"/>
        <v>3.6602121054939477E-3</v>
      </c>
      <c r="AJ206" s="54">
        <f t="shared" si="51"/>
        <v>3.4972105150351471E-3</v>
      </c>
      <c r="AK206" s="54">
        <f t="shared" si="51"/>
        <v>3.3312938762912439E-3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1.5591528781384651E-8</v>
      </c>
      <c r="E207" s="54">
        <f t="shared" ref="E207:AK207" si="52">E190+E180+E200</f>
        <v>1.5591215967979246E-8</v>
      </c>
      <c r="F207" s="54">
        <f t="shared" si="52"/>
        <v>1.5590903426431107E-8</v>
      </c>
      <c r="G207" s="54">
        <f t="shared" si="52"/>
        <v>1.5590591156385995E-8</v>
      </c>
      <c r="H207" s="54">
        <f t="shared" si="52"/>
        <v>1.5590279157490284E-8</v>
      </c>
      <c r="I207" s="54">
        <f t="shared" si="52"/>
        <v>7.6350827765126435E-5</v>
      </c>
      <c r="J207" s="54">
        <f t="shared" si="52"/>
        <v>1.5246231521139954E-4</v>
      </c>
      <c r="K207" s="54">
        <f t="shared" si="52"/>
        <v>2.2717932338266325E-4</v>
      </c>
      <c r="L207" s="54">
        <f t="shared" si="52"/>
        <v>3.0090542424773278E-4</v>
      </c>
      <c r="M207" s="54">
        <f t="shared" si="52"/>
        <v>3.7364849821629854E-4</v>
      </c>
      <c r="N207" s="54">
        <f t="shared" si="52"/>
        <v>4.4540172250633417E-4</v>
      </c>
      <c r="O207" s="54">
        <f t="shared" si="52"/>
        <v>5.1604845354335995E-4</v>
      </c>
      <c r="P207" s="54">
        <f t="shared" si="52"/>
        <v>5.8467204593572306E-4</v>
      </c>
      <c r="Q207" s="54">
        <f t="shared" si="52"/>
        <v>6.4138703510856709E-4</v>
      </c>
      <c r="R207" s="54">
        <f t="shared" si="52"/>
        <v>7.0890844812264875E-4</v>
      </c>
      <c r="S207" s="54">
        <f t="shared" si="52"/>
        <v>7.7565815852978341E-4</v>
      </c>
      <c r="T207" s="54">
        <f t="shared" si="52"/>
        <v>8.4162789796023792E-4</v>
      </c>
      <c r="U207" s="54">
        <f t="shared" si="52"/>
        <v>9.068087038193981E-4</v>
      </c>
      <c r="V207" s="54">
        <f t="shared" si="52"/>
        <v>9.7119090284256918E-4</v>
      </c>
      <c r="W207" s="54">
        <f t="shared" si="52"/>
        <v>1.0347640777281977E-3</v>
      </c>
      <c r="X207" s="54">
        <f t="shared" si="52"/>
        <v>1.0975171198446155E-3</v>
      </c>
      <c r="Y207" s="54">
        <f t="shared" si="52"/>
        <v>1.1594381618303825E-3</v>
      </c>
      <c r="Z207" s="54">
        <f t="shared" si="52"/>
        <v>1.2205146009205297E-3</v>
      </c>
      <c r="AA207" s="54">
        <f t="shared" si="52"/>
        <v>1.2807331077322841E-3</v>
      </c>
      <c r="AB207" s="54">
        <f t="shared" si="52"/>
        <v>1.3400795831979638E-3</v>
      </c>
      <c r="AC207" s="54">
        <f t="shared" si="52"/>
        <v>1.3985393822239628E-3</v>
      </c>
      <c r="AD207" s="54">
        <f t="shared" si="52"/>
        <v>1.4560971321525445E-3</v>
      </c>
      <c r="AE207" s="54">
        <f t="shared" si="52"/>
        <v>1.5127368670537352E-3</v>
      </c>
      <c r="AF207" s="54">
        <f t="shared" si="52"/>
        <v>1.5701405944182649E-3</v>
      </c>
      <c r="AG207" s="54">
        <f t="shared" si="52"/>
        <v>1.6267133561154628E-3</v>
      </c>
      <c r="AH207" s="54">
        <f t="shared" si="52"/>
        <v>1.6824348957151997E-3</v>
      </c>
      <c r="AI207" s="54">
        <f t="shared" si="52"/>
        <v>1.7372846358631368E-3</v>
      </c>
      <c r="AJ207" s="54">
        <f t="shared" si="52"/>
        <v>1.7912418133816501E-3</v>
      </c>
      <c r="AK207" s="54">
        <f t="shared" si="52"/>
        <v>1.8442856368411137E-3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8.0041885311035054E-10</v>
      </c>
      <c r="K213" s="54">
        <f t="shared" si="55"/>
        <v>5.2671916573669185E-9</v>
      </c>
      <c r="L213" s="54">
        <f t="shared" si="55"/>
        <v>3.4660883259719506E-8</v>
      </c>
      <c r="M213" s="54">
        <f t="shared" si="55"/>
        <v>2.2808084394347374E-7</v>
      </c>
      <c r="N213" s="54">
        <f t="shared" si="55"/>
        <v>1.5005844527271134E-6</v>
      </c>
      <c r="O213" s="54">
        <f t="shared" si="55"/>
        <v>9.8609023336922866E-6</v>
      </c>
      <c r="P213" s="54">
        <f t="shared" si="55"/>
        <v>6.4295430087837313E-5</v>
      </c>
      <c r="Q213" s="54">
        <f t="shared" si="55"/>
        <v>3.9661812794067233E-4</v>
      </c>
      <c r="R213" s="54">
        <f t="shared" si="55"/>
        <v>4.134612447012933E-4</v>
      </c>
      <c r="S213" s="54">
        <f t="shared" si="55"/>
        <v>4.3093918953676782E-4</v>
      </c>
      <c r="T213" s="54">
        <f t="shared" si="55"/>
        <v>4.4906816646843442E-4</v>
      </c>
      <c r="U213" s="54">
        <f t="shared" si="55"/>
        <v>4.6786402749571189E-4</v>
      </c>
      <c r="V213" s="54">
        <f t="shared" si="55"/>
        <v>4.8734217970883786E-4</v>
      </c>
      <c r="W213" s="54">
        <f t="shared" si="55"/>
        <v>5.075174853736321E-4</v>
      </c>
      <c r="X213" s="54">
        <f t="shared" si="55"/>
        <v>5.284041550491711E-4</v>
      </c>
      <c r="Y213" s="54">
        <f t="shared" si="55"/>
        <v>5.5001563391249536E-4</v>
      </c>
      <c r="Z213" s="54">
        <f t="shared" si="55"/>
        <v>5.7236448159742536E-4</v>
      </c>
      <c r="AA213" s="54">
        <f t="shared" si="55"/>
        <v>5.9546224600838798E-4</v>
      </c>
      <c r="AB213" s="54">
        <f t="shared" si="55"/>
        <v>6.1931933174567283E-4</v>
      </c>
      <c r="AC213" s="54">
        <f t="shared" si="55"/>
        <v>6.4394486397590061E-4</v>
      </c>
      <c r="AD213" s="54">
        <f t="shared" si="55"/>
        <v>6.6934654880015487E-4</v>
      </c>
      <c r="AE213" s="54">
        <f t="shared" si="55"/>
        <v>6.9553053141063043E-4</v>
      </c>
      <c r="AF213" s="54">
        <f t="shared" si="55"/>
        <v>7.2328366745330293E-4</v>
      </c>
      <c r="AG213" s="54">
        <f t="shared" si="55"/>
        <v>7.5188714396553602E-4</v>
      </c>
      <c r="AH213" s="54">
        <f t="shared" si="55"/>
        <v>7.813442428471635E-4</v>
      </c>
      <c r="AI213" s="54">
        <f t="shared" si="55"/>
        <v>8.116561297696963E-4</v>
      </c>
      <c r="AJ213" s="54">
        <f t="shared" si="55"/>
        <v>8.4282171771386761E-4</v>
      </c>
      <c r="AK213" s="54">
        <f t="shared" si="55"/>
        <v>8.7483754081109496E-4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7.6743273613835189E-10</v>
      </c>
      <c r="Q214" s="54">
        <f t="shared" si="56"/>
        <v>1.4966721809081987E-4</v>
      </c>
      <c r="R214" s="54">
        <f t="shared" si="56"/>
        <v>1.6121850019766416E-4</v>
      </c>
      <c r="S214" s="54">
        <f t="shared" si="56"/>
        <v>1.736269242401914E-4</v>
      </c>
      <c r="T214" s="54">
        <f t="shared" si="56"/>
        <v>1.8695067207155012E-4</v>
      </c>
      <c r="U214" s="54">
        <f t="shared" si="56"/>
        <v>2.0125101581736668E-4</v>
      </c>
      <c r="V214" s="54">
        <f t="shared" si="56"/>
        <v>2.165923411739822E-4</v>
      </c>
      <c r="W214" s="54">
        <f t="shared" si="56"/>
        <v>2.3304234005234667E-4</v>
      </c>
      <c r="X214" s="54">
        <f t="shared" si="56"/>
        <v>2.5067137184377474E-4</v>
      </c>
      <c r="Y214" s="54">
        <f t="shared" si="56"/>
        <v>2.6955300429053148E-4</v>
      </c>
      <c r="Z214" s="54">
        <f t="shared" si="56"/>
        <v>2.897636838659244E-4</v>
      </c>
      <c r="AA214" s="54">
        <f t="shared" si="56"/>
        <v>3.1138256480812835E-4</v>
      </c>
      <c r="AB214" s="54">
        <f t="shared" si="56"/>
        <v>3.3449186468521001E-4</v>
      </c>
      <c r="AC214" s="54">
        <f t="shared" si="56"/>
        <v>3.5917464872521312E-4</v>
      </c>
      <c r="AD214" s="54">
        <f t="shared" si="56"/>
        <v>3.8551659298158471E-4</v>
      </c>
      <c r="AE214" s="54">
        <f t="shared" si="56"/>
        <v>4.1360471017968321E-4</v>
      </c>
      <c r="AF214" s="54">
        <f t="shared" si="56"/>
        <v>4.4400711889072149E-4</v>
      </c>
      <c r="AG214" s="54">
        <f t="shared" si="56"/>
        <v>4.7640101373219712E-4</v>
      </c>
      <c r="AH214" s="54">
        <f t="shared" si="56"/>
        <v>5.1088042948000051E-4</v>
      </c>
      <c r="AI214" s="54">
        <f t="shared" si="56"/>
        <v>5.4753834151634296E-4</v>
      </c>
      <c r="AJ214" s="54">
        <f t="shared" si="56"/>
        <v>5.8646567634195899E-4</v>
      </c>
      <c r="AK214" s="54">
        <f t="shared" si="56"/>
        <v>6.2775019532148864E-4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8.0344297439243519E-3</v>
      </c>
      <c r="E215" s="55">
        <f t="shared" ref="E215:AK215" si="57">SUM(E203:E214)</f>
        <v>8.0344297374591415E-3</v>
      </c>
      <c r="F215" s="55">
        <f t="shared" si="57"/>
        <v>8.0344297309995517E-3</v>
      </c>
      <c r="G215" s="55">
        <f t="shared" si="57"/>
        <v>8.034429724545572E-3</v>
      </c>
      <c r="H215" s="55">
        <f t="shared" si="57"/>
        <v>8.0277399595626436E-3</v>
      </c>
      <c r="I215" s="55">
        <f t="shared" si="57"/>
        <v>8.0159661992798333E-3</v>
      </c>
      <c r="J215" s="55">
        <f t="shared" si="57"/>
        <v>8.0042182363207377E-3</v>
      </c>
      <c r="K215" s="55">
        <f t="shared" si="57"/>
        <v>7.9514936318487734E-3</v>
      </c>
      <c r="L215" s="55">
        <f t="shared" si="57"/>
        <v>7.899117533237061E-3</v>
      </c>
      <c r="M215" s="55">
        <f t="shared" si="57"/>
        <v>7.8470463413316902E-3</v>
      </c>
      <c r="N215" s="55">
        <f t="shared" si="57"/>
        <v>7.7950081935791709E-3</v>
      </c>
      <c r="O215" s="55">
        <f t="shared" si="57"/>
        <v>7.7412391141950957E-3</v>
      </c>
      <c r="P215" s="55">
        <f t="shared" si="57"/>
        <v>7.6743561265844654E-3</v>
      </c>
      <c r="Q215" s="55">
        <f t="shared" si="57"/>
        <v>7.4833895160044388E-3</v>
      </c>
      <c r="R215" s="55">
        <f t="shared" si="57"/>
        <v>7.4440937591521142E-3</v>
      </c>
      <c r="S215" s="55">
        <f t="shared" si="57"/>
        <v>7.4045757414362839E-3</v>
      </c>
      <c r="T215" s="55">
        <f t="shared" si="57"/>
        <v>7.3648186732437294E-3</v>
      </c>
      <c r="U215" s="55">
        <f t="shared" si="57"/>
        <v>7.324805323279681E-3</v>
      </c>
      <c r="V215" s="55">
        <f t="shared" si="57"/>
        <v>7.284518052960905E-3</v>
      </c>
      <c r="W215" s="55">
        <f t="shared" si="57"/>
        <v>7.2439384426810282E-3</v>
      </c>
      <c r="X215" s="55">
        <f t="shared" si="57"/>
        <v>7.2030486235718167E-3</v>
      </c>
      <c r="Y215" s="55">
        <f t="shared" si="57"/>
        <v>7.1618300363414673E-3</v>
      </c>
      <c r="Z215" s="55">
        <f t="shared" si="57"/>
        <v>7.1202639554175627E-3</v>
      </c>
      <c r="AA215" s="55">
        <f t="shared" si="57"/>
        <v>7.0783315813024925E-3</v>
      </c>
      <c r="AB215" s="55">
        <f t="shared" si="57"/>
        <v>7.0360129062886313E-3</v>
      </c>
      <c r="AC215" s="55">
        <f t="shared" si="57"/>
        <v>6.9932909120352703E-3</v>
      </c>
      <c r="AD215" s="55">
        <f t="shared" si="57"/>
        <v>6.9501471838117968E-3</v>
      </c>
      <c r="AE215" s="55">
        <f t="shared" si="57"/>
        <v>6.9065638138245729E-3</v>
      </c>
      <c r="AF215" s="55">
        <f t="shared" si="57"/>
        <v>6.8699551578818184E-3</v>
      </c>
      <c r="AG215" s="55">
        <f t="shared" si="57"/>
        <v>6.8327848452766861E-3</v>
      </c>
      <c r="AH215" s="55">
        <f t="shared" si="57"/>
        <v>6.7950358640728858E-3</v>
      </c>
      <c r="AI215" s="55">
        <f t="shared" si="57"/>
        <v>6.7566924760750508E-3</v>
      </c>
      <c r="AJ215" s="55">
        <f t="shared" si="57"/>
        <v>6.7177404955574109E-3</v>
      </c>
      <c r="AK215" s="55">
        <f t="shared" si="57"/>
        <v>6.6781675918607024E-3</v>
      </c>
    </row>
    <row r="216" spans="1:37" x14ac:dyDescent="0.25">
      <c r="A216" s="32" t="s">
        <v>116</v>
      </c>
      <c r="B216" s="33"/>
      <c r="C216" s="32"/>
      <c r="D216" s="54">
        <f>SUM(D14:D26)</f>
        <v>8.0344000000000006E-3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6.162404550227412E-3</v>
      </c>
      <c r="E219" s="87">
        <f t="shared" ref="E219:AK219" si="58">E171+E157+E146</f>
        <v>6.1624045502274129E-3</v>
      </c>
      <c r="F219" s="87">
        <f t="shared" si="58"/>
        <v>6.1624045502274129E-3</v>
      </c>
      <c r="G219" s="87">
        <f t="shared" si="58"/>
        <v>6.1624045502274129E-3</v>
      </c>
      <c r="H219" s="87">
        <f t="shared" si="58"/>
        <v>6.1624045502274129E-3</v>
      </c>
      <c r="I219" s="87">
        <f t="shared" si="58"/>
        <v>6.1624045502274129E-3</v>
      </c>
      <c r="J219" s="87">
        <f t="shared" si="58"/>
        <v>6.1624045502274129E-3</v>
      </c>
      <c r="K219" s="87">
        <f t="shared" si="58"/>
        <v>6.1307914148847464E-3</v>
      </c>
      <c r="L219" s="87">
        <f t="shared" si="58"/>
        <v>6.0993404549263882E-3</v>
      </c>
      <c r="M219" s="87">
        <f t="shared" si="58"/>
        <v>6.0680508383926168E-3</v>
      </c>
      <c r="N219" s="87">
        <f t="shared" si="58"/>
        <v>6.0369217375916629E-3</v>
      </c>
      <c r="O219" s="87">
        <f t="shared" si="58"/>
        <v>6.0059523290778181E-3</v>
      </c>
      <c r="P219" s="87">
        <f t="shared" si="58"/>
        <v>5.9751417936296496E-3</v>
      </c>
      <c r="Q219" s="87">
        <f t="shared" si="58"/>
        <v>5.9444893162283298E-3</v>
      </c>
      <c r="R219" s="87">
        <f t="shared" si="58"/>
        <v>5.9284391950745136E-3</v>
      </c>
      <c r="S219" s="87">
        <f t="shared" si="58"/>
        <v>5.9124324092478114E-3</v>
      </c>
      <c r="T219" s="87">
        <f t="shared" si="58"/>
        <v>5.8964688417428423E-3</v>
      </c>
      <c r="U219" s="87">
        <f t="shared" si="58"/>
        <v>5.8805483758701356E-3</v>
      </c>
      <c r="V219" s="87">
        <f t="shared" si="58"/>
        <v>5.8646708952552846E-3</v>
      </c>
      <c r="W219" s="87">
        <f t="shared" si="58"/>
        <v>5.8488362838380933E-3</v>
      </c>
      <c r="X219" s="87">
        <f t="shared" si="58"/>
        <v>5.8330444258717301E-3</v>
      </c>
      <c r="Y219" s="87">
        <f t="shared" si="58"/>
        <v>5.8172952059218751E-3</v>
      </c>
      <c r="Z219" s="87">
        <f t="shared" si="58"/>
        <v>5.8015885088658859E-3</v>
      </c>
      <c r="AA219" s="87">
        <f t="shared" si="58"/>
        <v>5.7859242198919471E-3</v>
      </c>
      <c r="AB219" s="87">
        <f t="shared" si="58"/>
        <v>5.7703022244982383E-3</v>
      </c>
      <c r="AC219" s="87">
        <f t="shared" si="58"/>
        <v>5.754722408492092E-3</v>
      </c>
      <c r="AD219" s="87">
        <f t="shared" si="58"/>
        <v>5.7391846579891619E-3</v>
      </c>
      <c r="AE219" s="87">
        <f t="shared" si="58"/>
        <v>5.7236888594125917E-3</v>
      </c>
      <c r="AF219" s="87">
        <f t="shared" si="58"/>
        <v>5.7144164834603437E-3</v>
      </c>
      <c r="AG219" s="87">
        <f t="shared" si="58"/>
        <v>5.7051591287571373E-3</v>
      </c>
      <c r="AH219" s="87">
        <f t="shared" si="58"/>
        <v>5.6959167709685517E-3</v>
      </c>
      <c r="AI219" s="87">
        <f t="shared" si="58"/>
        <v>5.6866893857995815E-3</v>
      </c>
      <c r="AJ219" s="87">
        <f t="shared" si="58"/>
        <v>5.6774769489945859E-3</v>
      </c>
      <c r="AK219" s="87">
        <f t="shared" si="58"/>
        <v>5.6682794363372155E-3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2.4715986151392862E-9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1.2862178338608401E-9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1.9106300526595912E-10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2.1333349771689497E-3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3.9488794542660839E-9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7.9161716767323712E-7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0.99999679504530259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2.413337529842818E-6</v>
      </c>
    </row>
  </sheetData>
  <conditionalFormatting sqref="D1:AK1">
    <cfRule type="cellIs" dxfId="562" priority="69" operator="equal">
      <formula>0</formula>
    </cfRule>
  </conditionalFormatting>
  <conditionalFormatting sqref="D5:AK5">
    <cfRule type="cellIs" dxfId="561" priority="68" operator="equal">
      <formula>0</formula>
    </cfRule>
  </conditionalFormatting>
  <conditionalFormatting sqref="D8:AK8">
    <cfRule type="cellIs" dxfId="560" priority="67" operator="equal">
      <formula>0</formula>
    </cfRule>
  </conditionalFormatting>
  <conditionalFormatting sqref="D11:AK11">
    <cfRule type="cellIs" dxfId="559" priority="66" operator="equal">
      <formula>0</formula>
    </cfRule>
  </conditionalFormatting>
  <conditionalFormatting sqref="D14:AK24">
    <cfRule type="cellIs" dxfId="558" priority="65" operator="equal">
      <formula>0</formula>
    </cfRule>
  </conditionalFormatting>
  <conditionalFormatting sqref="D25:AK26">
    <cfRule type="cellIs" dxfId="557" priority="64" operator="equal">
      <formula>0</formula>
    </cfRule>
  </conditionalFormatting>
  <conditionalFormatting sqref="D63:AK73">
    <cfRule type="cellIs" dxfId="556" priority="32" operator="equal">
      <formula>0</formula>
    </cfRule>
  </conditionalFormatting>
  <conditionalFormatting sqref="D76:AK77">
    <cfRule type="cellIs" dxfId="555" priority="31" operator="equal">
      <formula>0</formula>
    </cfRule>
  </conditionalFormatting>
  <conditionalFormatting sqref="F91:AK91">
    <cfRule type="cellIs" dxfId="554" priority="30" operator="equal">
      <formula>0</formula>
    </cfRule>
  </conditionalFormatting>
  <conditionalFormatting sqref="D92:AK98">
    <cfRule type="cellIs" dxfId="553" priority="29" operator="equal">
      <formula>0</formula>
    </cfRule>
  </conditionalFormatting>
  <conditionalFormatting sqref="E101:AK101">
    <cfRule type="cellIs" dxfId="552" priority="28" operator="equal">
      <formula>0</formula>
    </cfRule>
  </conditionalFormatting>
  <conditionalFormatting sqref="D102:AK112">
    <cfRule type="cellIs" dxfId="551" priority="27" operator="equal">
      <formula>0</formula>
    </cfRule>
  </conditionalFormatting>
  <conditionalFormatting sqref="D115:AK115">
    <cfRule type="cellIs" dxfId="550" priority="26" operator="equal">
      <formula>0</formula>
    </cfRule>
  </conditionalFormatting>
  <conditionalFormatting sqref="D119:AK119">
    <cfRule type="cellIs" dxfId="549" priority="24" operator="equal">
      <formula>0</formula>
    </cfRule>
  </conditionalFormatting>
  <conditionalFormatting sqref="D120:AK126">
    <cfRule type="cellIs" dxfId="548" priority="23" operator="equal">
      <formula>0</formula>
    </cfRule>
  </conditionalFormatting>
  <conditionalFormatting sqref="D129:AK129">
    <cfRule type="cellIs" dxfId="547" priority="22" operator="equal">
      <formula>0</formula>
    </cfRule>
  </conditionalFormatting>
  <conditionalFormatting sqref="D130:AK140">
    <cfRule type="cellIs" dxfId="546" priority="21" operator="equal">
      <formula>0</formula>
    </cfRule>
  </conditionalFormatting>
  <conditionalFormatting sqref="D143:AK143">
    <cfRule type="cellIs" dxfId="545" priority="20" operator="equal">
      <formula>0</formula>
    </cfRule>
  </conditionalFormatting>
  <conditionalFormatting sqref="D146:AK154">
    <cfRule type="cellIs" dxfId="544" priority="19" operator="equal">
      <formula>0</formula>
    </cfRule>
  </conditionalFormatting>
  <conditionalFormatting sqref="D157:AK158">
    <cfRule type="cellIs" dxfId="543" priority="18" operator="equal">
      <formula>0</formula>
    </cfRule>
  </conditionalFormatting>
  <conditionalFormatting sqref="D159:AK169">
    <cfRule type="cellIs" dxfId="542" priority="17" operator="equal">
      <formula>0</formula>
    </cfRule>
  </conditionalFormatting>
  <conditionalFormatting sqref="D171:AK172">
    <cfRule type="cellIs" dxfId="541" priority="16" operator="equal">
      <formula>0</formula>
    </cfRule>
  </conditionalFormatting>
  <conditionalFormatting sqref="D176:AK183">
    <cfRule type="cellIs" dxfId="540" priority="15" operator="equal">
      <formula>0</formula>
    </cfRule>
  </conditionalFormatting>
  <conditionalFormatting sqref="D186:AK186">
    <cfRule type="cellIs" dxfId="539" priority="14" operator="equal">
      <formula>0</formula>
    </cfRule>
  </conditionalFormatting>
  <conditionalFormatting sqref="D187:AK197">
    <cfRule type="cellIs" dxfId="538" priority="13" operator="equal">
      <formula>0</formula>
    </cfRule>
  </conditionalFormatting>
  <conditionalFormatting sqref="D200:AK200">
    <cfRule type="cellIs" dxfId="537" priority="12" operator="equal">
      <formula>0</formula>
    </cfRule>
  </conditionalFormatting>
  <conditionalFormatting sqref="D203:AK203">
    <cfRule type="cellIs" dxfId="536" priority="11" operator="equal">
      <formula>0</formula>
    </cfRule>
  </conditionalFormatting>
  <conditionalFormatting sqref="D204:AK216">
    <cfRule type="cellIs" dxfId="535" priority="10" operator="equal">
      <formula>0</formula>
    </cfRule>
  </conditionalFormatting>
  <conditionalFormatting sqref="E91:AK91">
    <cfRule type="cellIs" dxfId="534" priority="9" operator="equal">
      <formula>0</formula>
    </cfRule>
  </conditionalFormatting>
  <conditionalFormatting sqref="D91:D98">
    <cfRule type="cellIs" dxfId="533" priority="8" operator="equal">
      <formula>0</formula>
    </cfRule>
  </conditionalFormatting>
  <conditionalFormatting sqref="D101:D112">
    <cfRule type="cellIs" dxfId="532" priority="7" operator="equal">
      <formula>0</formula>
    </cfRule>
  </conditionalFormatting>
  <conditionalFormatting sqref="D251:D253">
    <cfRule type="cellIs" dxfId="531" priority="6" operator="equal">
      <formula>0</formula>
    </cfRule>
  </conditionalFormatting>
  <conditionalFormatting sqref="D45:AK47">
    <cfRule type="cellIs" dxfId="530" priority="36" operator="equal">
      <formula>0</formula>
    </cfRule>
  </conditionalFormatting>
  <conditionalFormatting sqref="D52:AK54 E52:AK59">
    <cfRule type="cellIs" dxfId="529" priority="35" operator="equal">
      <formula>0</formula>
    </cfRule>
  </conditionalFormatting>
  <conditionalFormatting sqref="D55:AK59">
    <cfRule type="cellIs" dxfId="528" priority="34" operator="equal">
      <formula>0</formula>
    </cfRule>
  </conditionalFormatting>
  <conditionalFormatting sqref="D62 E63:AK73 F62:AK62">
    <cfRule type="cellIs" dxfId="527" priority="33" operator="equal">
      <formula>0</formula>
    </cfRule>
  </conditionalFormatting>
  <conditionalFormatting sqref="E62:AK73">
    <cfRule type="cellIs" dxfId="526" priority="5" operator="equal">
      <formula>0</formula>
    </cfRule>
  </conditionalFormatting>
  <conditionalFormatting sqref="D79:D81">
    <cfRule type="cellIs" dxfId="525" priority="4" operator="equal">
      <formula>0</formula>
    </cfRule>
  </conditionalFormatting>
  <conditionalFormatting sqref="E79:E81">
    <cfRule type="cellIs" dxfId="524" priority="3" operator="equal">
      <formula>0</formula>
    </cfRule>
  </conditionalFormatting>
  <conditionalFormatting sqref="F79:AK81">
    <cfRule type="cellIs" dxfId="523" priority="2" operator="equal">
      <formula>0</formula>
    </cfRule>
  </conditionalFormatting>
  <conditionalFormatting sqref="D84:AK86">
    <cfRule type="cellIs" dxfId="52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>
    <tabColor rgb="FF00B050"/>
  </sheetPr>
  <dimension ref="A1:AK253"/>
  <sheetViews>
    <sheetView zoomScale="90" zoomScaleNormal="90" zoomScalePageLayoutView="90" workbookViewId="0">
      <pane xSplit="3" ySplit="1" topLeftCell="T178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Específicos'!D14</f>
        <v>1411.5544296917335</v>
      </c>
      <c r="E5" s="35">
        <f>'Datos Específicos'!E4*'Datos Específicos'!E14</f>
        <v>1411.5544296917335</v>
      </c>
      <c r="F5" s="35">
        <f>'Datos Específicos'!F4*'Datos Específicos'!F14</f>
        <v>1411.5544296917335</v>
      </c>
      <c r="G5" s="35">
        <f>'Datos Específicos'!G4*'Datos Específicos'!G14</f>
        <v>1411.5544296917335</v>
      </c>
      <c r="H5" s="35">
        <f>'Datos Específicos'!H4*'Datos Específicos'!H14</f>
        <v>1411.5544296917335</v>
      </c>
      <c r="I5" s="35">
        <f>'Datos Específicos'!I4*'Datos Específicos'!I14</f>
        <v>1411.5544296917335</v>
      </c>
      <c r="J5" s="35">
        <f>'Datos Específicos'!J4*'Datos Específicos'!J14</f>
        <v>1411.5544296917335</v>
      </c>
      <c r="K5" s="35">
        <f>'Datos Específicos'!K4*'Datos Específicos'!K14</f>
        <v>1411.5544296917335</v>
      </c>
      <c r="L5" s="35">
        <f>'Datos Específicos'!L4*'Datos Específicos'!L14</f>
        <v>1411.5544296917335</v>
      </c>
      <c r="M5" s="35">
        <f>'Datos Específicos'!M4*'Datos Específicos'!M14</f>
        <v>1411.5544296917335</v>
      </c>
      <c r="N5" s="35">
        <f>'Datos Específicos'!N4*'Datos Específicos'!N14</f>
        <v>1411.5544296917335</v>
      </c>
      <c r="O5" s="35">
        <f>'Datos Específicos'!O4*'Datos Específicos'!O14</f>
        <v>1411.5544296917335</v>
      </c>
      <c r="P5" s="35">
        <f>'Datos Específicos'!P4*'Datos Específicos'!P14</f>
        <v>1411.5544296917335</v>
      </c>
      <c r="Q5" s="35">
        <f>'Datos Específicos'!Q4*'Datos Específicos'!Q14</f>
        <v>1411.5544296917335</v>
      </c>
      <c r="R5" s="35">
        <f>'Datos Específicos'!R4*'Datos Específicos'!R14</f>
        <v>1411.5544296917335</v>
      </c>
      <c r="S5" s="35">
        <f>'Datos Específicos'!S4*'Datos Específicos'!S14</f>
        <v>1411.5544296917335</v>
      </c>
      <c r="T5" s="35">
        <f>'Datos Específicos'!T4*'Datos Específicos'!T14</f>
        <v>1411.5544296917335</v>
      </c>
      <c r="U5" s="35">
        <f>'Datos Específicos'!U4*'Datos Específicos'!U14</f>
        <v>1411.5544296917335</v>
      </c>
      <c r="V5" s="35">
        <f>'Datos Específicos'!V4*'Datos Específicos'!V14</f>
        <v>1411.5544296917335</v>
      </c>
      <c r="W5" s="35">
        <f>'Datos Específicos'!W4*'Datos Específicos'!W14</f>
        <v>1411.5544296917335</v>
      </c>
      <c r="X5" s="35">
        <f>'Datos Específicos'!X4*'Datos Específicos'!X14</f>
        <v>1411.5544296917335</v>
      </c>
      <c r="Y5" s="35">
        <f>'Datos Específicos'!Y4*'Datos Específicos'!Y14</f>
        <v>1411.5544296917335</v>
      </c>
      <c r="Z5" s="35">
        <f>'Datos Específicos'!Z4*'Datos Específicos'!Z14</f>
        <v>1411.5544296917335</v>
      </c>
      <c r="AA5" s="35">
        <f>'Datos Específicos'!AA4*'Datos Específicos'!AA14</f>
        <v>1411.5544296917335</v>
      </c>
      <c r="AB5" s="35">
        <f>'Datos Específicos'!AB4*'Datos Específicos'!AB14</f>
        <v>1411.5544296917335</v>
      </c>
      <c r="AC5" s="35">
        <f>'Datos Específicos'!AC4*'Datos Específicos'!AC14</f>
        <v>1411.5544296917335</v>
      </c>
      <c r="AD5" s="35">
        <f>'Datos Específicos'!AD4*'Datos Específicos'!AD14</f>
        <v>1411.5544296917335</v>
      </c>
      <c r="AE5" s="35">
        <f>'Datos Específicos'!AE4*'Datos Específicos'!AE14</f>
        <v>1411.5544296917335</v>
      </c>
      <c r="AF5" s="35">
        <f>'Datos Específicos'!AF4*'Datos Específicos'!AF14</f>
        <v>1411.5544296917335</v>
      </c>
      <c r="AG5" s="35">
        <f>'Datos Específicos'!AG4*'Datos Específicos'!AG14</f>
        <v>1411.5544296917335</v>
      </c>
      <c r="AH5" s="35">
        <f>'Datos Específicos'!AH4*'Datos Específicos'!AH14</f>
        <v>1411.5544296917335</v>
      </c>
      <c r="AI5" s="35">
        <f>'Datos Específicos'!AI4*'Datos Específicos'!AI14</f>
        <v>1411.5544296917335</v>
      </c>
      <c r="AJ5" s="35">
        <f>'Datos Específicos'!AJ4*'Datos Específicos'!AJ14</f>
        <v>1411.5544296917335</v>
      </c>
      <c r="AK5" s="35">
        <f>'Datos Específicos'!AK4*'Datos Específicos'!AK14</f>
        <v>1411.5544296917335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Generales'!D12</f>
        <v>1411.5544296917333</v>
      </c>
      <c r="E8" s="37">
        <f>'Datos Generales'!E12</f>
        <v>0</v>
      </c>
      <c r="F8" s="37">
        <f>'Datos Generales'!F12</f>
        <v>0</v>
      </c>
      <c r="G8" s="37">
        <f>'Datos Generales'!G12</f>
        <v>0</v>
      </c>
      <c r="H8" s="37">
        <f>'Datos Generales'!H12</f>
        <v>0</v>
      </c>
      <c r="I8" s="37">
        <f>'Datos Generales'!I12</f>
        <v>0</v>
      </c>
      <c r="J8" s="37">
        <f>'Datos Generales'!J12</f>
        <v>0</v>
      </c>
      <c r="K8" s="37">
        <f>'Datos Generales'!K12</f>
        <v>0</v>
      </c>
      <c r="L8" s="37">
        <f>'Datos Generales'!L12</f>
        <v>0</v>
      </c>
      <c r="M8" s="37">
        <f>'Datos Generales'!M12</f>
        <v>0</v>
      </c>
      <c r="N8" s="37">
        <f>'Datos Generales'!N12</f>
        <v>0</v>
      </c>
      <c r="O8" s="37">
        <f>'Datos Generales'!O12</f>
        <v>0</v>
      </c>
      <c r="P8" s="37">
        <f>'Datos Generales'!P12</f>
        <v>0</v>
      </c>
      <c r="Q8" s="37">
        <f>'Datos Generales'!Q12</f>
        <v>0</v>
      </c>
      <c r="R8" s="37">
        <f>'Datos Generales'!R12</f>
        <v>0</v>
      </c>
      <c r="S8" s="37">
        <f>'Datos Generales'!S12</f>
        <v>0</v>
      </c>
      <c r="T8" s="37">
        <f>'Datos Generales'!T12</f>
        <v>0</v>
      </c>
      <c r="U8" s="37">
        <f>'Datos Generales'!U12</f>
        <v>0</v>
      </c>
      <c r="V8" s="37">
        <f>'Datos Generales'!V12</f>
        <v>0</v>
      </c>
      <c r="W8" s="37">
        <f>'Datos Generales'!W12</f>
        <v>0</v>
      </c>
      <c r="X8" s="37">
        <f>'Datos Generales'!X12</f>
        <v>0</v>
      </c>
      <c r="Y8" s="37">
        <f>'Datos Generales'!Y12</f>
        <v>0</v>
      </c>
      <c r="Z8" s="37">
        <f>'Datos Generales'!Z12</f>
        <v>0</v>
      </c>
      <c r="AA8" s="37">
        <f>'Datos Generales'!AA12</f>
        <v>0</v>
      </c>
      <c r="AB8" s="37">
        <f>'Datos Generales'!AB12</f>
        <v>0</v>
      </c>
      <c r="AC8" s="37">
        <f>'Datos Generales'!AC12</f>
        <v>0</v>
      </c>
      <c r="AD8" s="37">
        <f>'Datos Generales'!AD12</f>
        <v>0</v>
      </c>
      <c r="AE8" s="37">
        <f>'Datos Generales'!AE12</f>
        <v>0</v>
      </c>
      <c r="AF8" s="37">
        <f>'Datos Generales'!AF12</f>
        <v>0</v>
      </c>
      <c r="AG8" s="37">
        <f>'Datos Generales'!AG12</f>
        <v>0</v>
      </c>
      <c r="AH8" s="37">
        <f>'Datos Generales'!AH12</f>
        <v>0</v>
      </c>
      <c r="AI8" s="37">
        <f>'Datos Generales'!AI12</f>
        <v>0</v>
      </c>
      <c r="AJ8" s="37">
        <f>'Datos Generales'!AJ12</f>
        <v>0</v>
      </c>
      <c r="AK8" s="37">
        <f>'Datos Generales'!AK12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1411.5544296917333</v>
      </c>
      <c r="E11" s="35">
        <f t="shared" si="1"/>
        <v>1411.5544296917335</v>
      </c>
      <c r="F11" s="35">
        <f t="shared" si="1"/>
        <v>1411.5544296917335</v>
      </c>
      <c r="G11" s="35">
        <f t="shared" si="1"/>
        <v>1411.5544296917335</v>
      </c>
      <c r="H11" s="35">
        <f t="shared" si="1"/>
        <v>1411.5544296917335</v>
      </c>
      <c r="I11" s="35">
        <f t="shared" si="1"/>
        <v>1411.5544296917335</v>
      </c>
      <c r="J11" s="35">
        <f t="shared" si="1"/>
        <v>1411.5544296917335</v>
      </c>
      <c r="K11" s="35">
        <f t="shared" si="1"/>
        <v>1411.5544296917335</v>
      </c>
      <c r="L11" s="35">
        <f t="shared" si="1"/>
        <v>1411.5544296917335</v>
      </c>
      <c r="M11" s="35">
        <f t="shared" si="1"/>
        <v>1411.5544296917335</v>
      </c>
      <c r="N11" s="35">
        <f t="shared" si="1"/>
        <v>1411.5544296917335</v>
      </c>
      <c r="O11" s="35">
        <f t="shared" si="1"/>
        <v>1411.5544296917335</v>
      </c>
      <c r="P11" s="35">
        <f t="shared" si="1"/>
        <v>1411.5544296917335</v>
      </c>
      <c r="Q11" s="35">
        <f t="shared" si="1"/>
        <v>1411.5544296917335</v>
      </c>
      <c r="R11" s="35">
        <f t="shared" si="1"/>
        <v>1411.5544296917335</v>
      </c>
      <c r="S11" s="35">
        <f t="shared" si="1"/>
        <v>1411.5544296917335</v>
      </c>
      <c r="T11" s="35">
        <f t="shared" si="1"/>
        <v>1411.5544296917335</v>
      </c>
      <c r="U11" s="35">
        <f t="shared" si="1"/>
        <v>1411.5544296917335</v>
      </c>
      <c r="V11" s="35">
        <f t="shared" si="1"/>
        <v>1411.5544296917335</v>
      </c>
      <c r="W11" s="35">
        <f t="shared" si="1"/>
        <v>1411.5544296917335</v>
      </c>
      <c r="X11" s="35">
        <f t="shared" si="1"/>
        <v>1411.5544296917335</v>
      </c>
      <c r="Y11" s="35">
        <f t="shared" si="1"/>
        <v>1411.5544296917335</v>
      </c>
      <c r="Z11" s="35">
        <f t="shared" si="1"/>
        <v>1411.5544296917335</v>
      </c>
      <c r="AA11" s="35">
        <f t="shared" si="1"/>
        <v>1411.5544296917335</v>
      </c>
      <c r="AB11" s="35">
        <f t="shared" si="1"/>
        <v>1411.5544296917335</v>
      </c>
      <c r="AC11" s="35">
        <f t="shared" si="1"/>
        <v>1411.5544296917335</v>
      </c>
      <c r="AD11" s="35">
        <f t="shared" si="1"/>
        <v>1411.5544296917335</v>
      </c>
      <c r="AE11" s="35">
        <f t="shared" si="1"/>
        <v>1411.5544296917335</v>
      </c>
      <c r="AF11" s="35">
        <f t="shared" si="1"/>
        <v>1411.5544296917335</v>
      </c>
      <c r="AG11" s="35">
        <f t="shared" si="1"/>
        <v>1411.5544296917335</v>
      </c>
      <c r="AH11" s="35">
        <f t="shared" si="1"/>
        <v>1411.5544296917335</v>
      </c>
      <c r="AI11" s="35">
        <f t="shared" si="1"/>
        <v>1411.5544296917335</v>
      </c>
      <c r="AJ11" s="35">
        <f t="shared" si="1"/>
        <v>1411.5544296917335</v>
      </c>
      <c r="AK11" s="35">
        <f t="shared" si="1"/>
        <v>1411.5544296917335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Generales'!D143</f>
        <v>356.38384983599997</v>
      </c>
      <c r="E14" s="37">
        <f>'Datos Generales'!E143</f>
        <v>0</v>
      </c>
      <c r="F14" s="37">
        <f>'Datos Generales'!F143</f>
        <v>0</v>
      </c>
      <c r="G14" s="37">
        <f>'Datos Generales'!G143</f>
        <v>0</v>
      </c>
      <c r="H14" s="37">
        <f>'Datos Generales'!H143</f>
        <v>0</v>
      </c>
      <c r="I14" s="37">
        <f>'Datos Generales'!I143</f>
        <v>0</v>
      </c>
      <c r="J14" s="37">
        <f>'Datos Generales'!J143</f>
        <v>0</v>
      </c>
      <c r="K14" s="37">
        <f>'Datos Generales'!K143</f>
        <v>0</v>
      </c>
      <c r="L14" s="37">
        <f>'Datos Generales'!L143</f>
        <v>0</v>
      </c>
      <c r="M14" s="37">
        <f>'Datos Generales'!M143</f>
        <v>0</v>
      </c>
      <c r="N14" s="37">
        <f>'Datos Generales'!N143</f>
        <v>0</v>
      </c>
      <c r="O14" s="37">
        <f>'Datos Generales'!O143</f>
        <v>0</v>
      </c>
      <c r="P14" s="37">
        <f>'Datos Generales'!P143</f>
        <v>0</v>
      </c>
      <c r="Q14" s="37">
        <f>'Datos Generales'!Q143</f>
        <v>0</v>
      </c>
      <c r="R14" s="37">
        <f>'Datos Generales'!R143</f>
        <v>0</v>
      </c>
      <c r="S14" s="37">
        <f>'Datos Generales'!S143</f>
        <v>0</v>
      </c>
      <c r="T14" s="37">
        <f>'Datos Generales'!T143</f>
        <v>0</v>
      </c>
      <c r="U14" s="37">
        <f>'Datos Generales'!U143</f>
        <v>0</v>
      </c>
      <c r="V14" s="37">
        <f>'Datos Generales'!V143</f>
        <v>0</v>
      </c>
      <c r="W14" s="37">
        <f>'Datos Generales'!W143</f>
        <v>0</v>
      </c>
      <c r="X14" s="37">
        <f>'Datos Generales'!X143</f>
        <v>0</v>
      </c>
      <c r="Y14" s="37">
        <f>'Datos Generales'!Y143</f>
        <v>0</v>
      </c>
      <c r="Z14" s="37">
        <f>'Datos Generales'!Z143</f>
        <v>0</v>
      </c>
      <c r="AA14" s="37">
        <f>'Datos Generales'!AA143</f>
        <v>0</v>
      </c>
      <c r="AB14" s="37">
        <f>'Datos Generales'!AB143</f>
        <v>0</v>
      </c>
      <c r="AC14" s="37">
        <f>'Datos Generales'!AC143</f>
        <v>0</v>
      </c>
      <c r="AD14" s="37">
        <f>'Datos Generales'!AD143</f>
        <v>0</v>
      </c>
      <c r="AE14" s="37">
        <f>'Datos Generales'!AE143</f>
        <v>0</v>
      </c>
      <c r="AF14" s="37">
        <f>'Datos Generales'!AF143</f>
        <v>0</v>
      </c>
      <c r="AG14" s="37">
        <f>'Datos Generales'!AG143</f>
        <v>0</v>
      </c>
      <c r="AH14" s="37">
        <f>'Datos Generales'!AH143</f>
        <v>0</v>
      </c>
      <c r="AI14" s="37">
        <f>'Datos Generales'!AI143</f>
        <v>0</v>
      </c>
      <c r="AJ14" s="37">
        <f>'Datos Generales'!AJ143</f>
        <v>0</v>
      </c>
      <c r="AK14" s="37">
        <f>'Datos Generales'!AK143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Generales'!D144</f>
        <v>368.55249280499999</v>
      </c>
      <c r="E15" s="37">
        <f>'Datos Generales'!E144</f>
        <v>0</v>
      </c>
      <c r="F15" s="37">
        <f>'Datos Generales'!F144</f>
        <v>0</v>
      </c>
      <c r="G15" s="37">
        <f>'Datos Generales'!G144</f>
        <v>0</v>
      </c>
      <c r="H15" s="37">
        <f>'Datos Generales'!H144</f>
        <v>0</v>
      </c>
      <c r="I15" s="37">
        <f>'Datos Generales'!I144</f>
        <v>0</v>
      </c>
      <c r="J15" s="37">
        <f>'Datos Generales'!J144</f>
        <v>0</v>
      </c>
      <c r="K15" s="37">
        <f>'Datos Generales'!K144</f>
        <v>0</v>
      </c>
      <c r="L15" s="37">
        <f>'Datos Generales'!L144</f>
        <v>0</v>
      </c>
      <c r="M15" s="37">
        <f>'Datos Generales'!M144</f>
        <v>0</v>
      </c>
      <c r="N15" s="37">
        <f>'Datos Generales'!N144</f>
        <v>0</v>
      </c>
      <c r="O15" s="37">
        <f>'Datos Generales'!O144</f>
        <v>0</v>
      </c>
      <c r="P15" s="37">
        <f>'Datos Generales'!P144</f>
        <v>0</v>
      </c>
      <c r="Q15" s="37">
        <f>'Datos Generales'!Q144</f>
        <v>0</v>
      </c>
      <c r="R15" s="37">
        <f>'Datos Generales'!R144</f>
        <v>0</v>
      </c>
      <c r="S15" s="37">
        <f>'Datos Generales'!S144</f>
        <v>0</v>
      </c>
      <c r="T15" s="37">
        <f>'Datos Generales'!T144</f>
        <v>0</v>
      </c>
      <c r="U15" s="37">
        <f>'Datos Generales'!U144</f>
        <v>0</v>
      </c>
      <c r="V15" s="37">
        <f>'Datos Generales'!V144</f>
        <v>0</v>
      </c>
      <c r="W15" s="37">
        <f>'Datos Generales'!W144</f>
        <v>0</v>
      </c>
      <c r="X15" s="37">
        <f>'Datos Generales'!X144</f>
        <v>0</v>
      </c>
      <c r="Y15" s="37">
        <f>'Datos Generales'!Y144</f>
        <v>0</v>
      </c>
      <c r="Z15" s="37">
        <f>'Datos Generales'!Z144</f>
        <v>0</v>
      </c>
      <c r="AA15" s="37">
        <f>'Datos Generales'!AA144</f>
        <v>0</v>
      </c>
      <c r="AB15" s="37">
        <f>'Datos Generales'!AB144</f>
        <v>0</v>
      </c>
      <c r="AC15" s="37">
        <f>'Datos Generales'!AC144</f>
        <v>0</v>
      </c>
      <c r="AD15" s="37">
        <f>'Datos Generales'!AD144</f>
        <v>0</v>
      </c>
      <c r="AE15" s="37">
        <f>'Datos Generales'!AE144</f>
        <v>0</v>
      </c>
      <c r="AF15" s="37">
        <f>'Datos Generales'!AF144</f>
        <v>0</v>
      </c>
      <c r="AG15" s="37">
        <f>'Datos Generales'!AG144</f>
        <v>0</v>
      </c>
      <c r="AH15" s="37">
        <f>'Datos Generales'!AH144</f>
        <v>0</v>
      </c>
      <c r="AI15" s="37">
        <f>'Datos Generales'!AI144</f>
        <v>0</v>
      </c>
      <c r="AJ15" s="37">
        <f>'Datos Generales'!AJ144</f>
        <v>0</v>
      </c>
      <c r="AK15" s="37">
        <f>'Datos Generales'!AK144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Generales'!D145</f>
        <v>0</v>
      </c>
      <c r="E16" s="37">
        <f>'Datos Generales'!E145</f>
        <v>0</v>
      </c>
      <c r="F16" s="37">
        <f>'Datos Generales'!F145</f>
        <v>0</v>
      </c>
      <c r="G16" s="37">
        <f>'Datos Generales'!G145</f>
        <v>0</v>
      </c>
      <c r="H16" s="37">
        <f>'Datos Generales'!H145</f>
        <v>0</v>
      </c>
      <c r="I16" s="37">
        <f>'Datos Generales'!I145</f>
        <v>0</v>
      </c>
      <c r="J16" s="37">
        <f>'Datos Generales'!J145</f>
        <v>0</v>
      </c>
      <c r="K16" s="37">
        <f>'Datos Generales'!K145</f>
        <v>0</v>
      </c>
      <c r="L16" s="37">
        <f>'Datos Generales'!L145</f>
        <v>0</v>
      </c>
      <c r="M16" s="37">
        <f>'Datos Generales'!M145</f>
        <v>0</v>
      </c>
      <c r="N16" s="37">
        <f>'Datos Generales'!N145</f>
        <v>0</v>
      </c>
      <c r="O16" s="37">
        <f>'Datos Generales'!O145</f>
        <v>0</v>
      </c>
      <c r="P16" s="37">
        <f>'Datos Generales'!P145</f>
        <v>0</v>
      </c>
      <c r="Q16" s="37">
        <f>'Datos Generales'!Q145</f>
        <v>0</v>
      </c>
      <c r="R16" s="37">
        <f>'Datos Generales'!R145</f>
        <v>0</v>
      </c>
      <c r="S16" s="37">
        <f>'Datos Generales'!S145</f>
        <v>0</v>
      </c>
      <c r="T16" s="37">
        <f>'Datos Generales'!T145</f>
        <v>0</v>
      </c>
      <c r="U16" s="37">
        <f>'Datos Generales'!U145</f>
        <v>0</v>
      </c>
      <c r="V16" s="37">
        <f>'Datos Generales'!V145</f>
        <v>0</v>
      </c>
      <c r="W16" s="37">
        <f>'Datos Generales'!W145</f>
        <v>0</v>
      </c>
      <c r="X16" s="37">
        <f>'Datos Generales'!X145</f>
        <v>0</v>
      </c>
      <c r="Y16" s="37">
        <f>'Datos Generales'!Y145</f>
        <v>0</v>
      </c>
      <c r="Z16" s="37">
        <f>'Datos Generales'!Z145</f>
        <v>0</v>
      </c>
      <c r="AA16" s="37">
        <f>'Datos Generales'!AA145</f>
        <v>0</v>
      </c>
      <c r="AB16" s="37">
        <f>'Datos Generales'!AB145</f>
        <v>0</v>
      </c>
      <c r="AC16" s="37">
        <f>'Datos Generales'!AC145</f>
        <v>0</v>
      </c>
      <c r="AD16" s="37">
        <f>'Datos Generales'!AD145</f>
        <v>0</v>
      </c>
      <c r="AE16" s="37">
        <f>'Datos Generales'!AE145</f>
        <v>0</v>
      </c>
      <c r="AF16" s="37">
        <f>'Datos Generales'!AF145</f>
        <v>0</v>
      </c>
      <c r="AG16" s="37">
        <f>'Datos Generales'!AG145</f>
        <v>0</v>
      </c>
      <c r="AH16" s="37">
        <f>'Datos Generales'!AH145</f>
        <v>0</v>
      </c>
      <c r="AI16" s="37">
        <f>'Datos Generales'!AI145</f>
        <v>0</v>
      </c>
      <c r="AJ16" s="37">
        <f>'Datos Generales'!AJ145</f>
        <v>0</v>
      </c>
      <c r="AK16" s="37">
        <f>'Datos Generales'!AK145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Generales'!D146</f>
        <v>1.033965</v>
      </c>
      <c r="E17" s="37">
        <f>'Datos Generales'!E146</f>
        <v>0</v>
      </c>
      <c r="F17" s="37">
        <f>'Datos Generales'!F146</f>
        <v>0</v>
      </c>
      <c r="G17" s="37">
        <f>'Datos Generales'!G146</f>
        <v>0</v>
      </c>
      <c r="H17" s="37">
        <f>'Datos Generales'!H146</f>
        <v>0</v>
      </c>
      <c r="I17" s="37">
        <f>'Datos Generales'!I146</f>
        <v>0</v>
      </c>
      <c r="J17" s="37">
        <f>'Datos Generales'!J146</f>
        <v>0</v>
      </c>
      <c r="K17" s="37">
        <f>'Datos Generales'!K146</f>
        <v>0</v>
      </c>
      <c r="L17" s="37">
        <f>'Datos Generales'!L146</f>
        <v>0</v>
      </c>
      <c r="M17" s="37">
        <f>'Datos Generales'!M146</f>
        <v>0</v>
      </c>
      <c r="N17" s="37">
        <f>'Datos Generales'!N146</f>
        <v>0</v>
      </c>
      <c r="O17" s="37">
        <f>'Datos Generales'!O146</f>
        <v>0</v>
      </c>
      <c r="P17" s="37">
        <f>'Datos Generales'!P146</f>
        <v>0</v>
      </c>
      <c r="Q17" s="37">
        <f>'Datos Generales'!Q146</f>
        <v>0</v>
      </c>
      <c r="R17" s="37">
        <f>'Datos Generales'!R146</f>
        <v>0</v>
      </c>
      <c r="S17" s="37">
        <f>'Datos Generales'!S146</f>
        <v>0</v>
      </c>
      <c r="T17" s="37">
        <f>'Datos Generales'!T146</f>
        <v>0</v>
      </c>
      <c r="U17" s="37">
        <f>'Datos Generales'!U146</f>
        <v>0</v>
      </c>
      <c r="V17" s="37">
        <f>'Datos Generales'!V146</f>
        <v>0</v>
      </c>
      <c r="W17" s="37">
        <f>'Datos Generales'!W146</f>
        <v>0</v>
      </c>
      <c r="X17" s="37">
        <f>'Datos Generales'!X146</f>
        <v>0</v>
      </c>
      <c r="Y17" s="37">
        <f>'Datos Generales'!Y146</f>
        <v>0</v>
      </c>
      <c r="Z17" s="37">
        <f>'Datos Generales'!Z146</f>
        <v>0</v>
      </c>
      <c r="AA17" s="37">
        <f>'Datos Generales'!AA146</f>
        <v>0</v>
      </c>
      <c r="AB17" s="37">
        <f>'Datos Generales'!AB146</f>
        <v>0</v>
      </c>
      <c r="AC17" s="37">
        <f>'Datos Generales'!AC146</f>
        <v>0</v>
      </c>
      <c r="AD17" s="37">
        <f>'Datos Generales'!AD146</f>
        <v>0</v>
      </c>
      <c r="AE17" s="37">
        <f>'Datos Generales'!AE146</f>
        <v>0</v>
      </c>
      <c r="AF17" s="37">
        <f>'Datos Generales'!AF146</f>
        <v>0</v>
      </c>
      <c r="AG17" s="37">
        <f>'Datos Generales'!AG146</f>
        <v>0</v>
      </c>
      <c r="AH17" s="37">
        <f>'Datos Generales'!AH146</f>
        <v>0</v>
      </c>
      <c r="AI17" s="37">
        <f>'Datos Generales'!AI146</f>
        <v>0</v>
      </c>
      <c r="AJ17" s="37">
        <f>'Datos Generales'!AJ146</f>
        <v>0</v>
      </c>
      <c r="AK17" s="37">
        <f>'Datos Generales'!AK146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Generales'!D147</f>
        <v>2.8303593999999999</v>
      </c>
      <c r="E18" s="37">
        <f>'Datos Generales'!E147</f>
        <v>0</v>
      </c>
      <c r="F18" s="37">
        <f>'Datos Generales'!F147</f>
        <v>0</v>
      </c>
      <c r="G18" s="37">
        <f>'Datos Generales'!G147</f>
        <v>0</v>
      </c>
      <c r="H18" s="37">
        <f>'Datos Generales'!H147</f>
        <v>0</v>
      </c>
      <c r="I18" s="37">
        <f>'Datos Generales'!I147</f>
        <v>0</v>
      </c>
      <c r="J18" s="37">
        <f>'Datos Generales'!J147</f>
        <v>0</v>
      </c>
      <c r="K18" s="37">
        <f>'Datos Generales'!K147</f>
        <v>0</v>
      </c>
      <c r="L18" s="37">
        <f>'Datos Generales'!L147</f>
        <v>0</v>
      </c>
      <c r="M18" s="37">
        <f>'Datos Generales'!M147</f>
        <v>0</v>
      </c>
      <c r="N18" s="37">
        <f>'Datos Generales'!N147</f>
        <v>0</v>
      </c>
      <c r="O18" s="37">
        <f>'Datos Generales'!O147</f>
        <v>0</v>
      </c>
      <c r="P18" s="37">
        <f>'Datos Generales'!P147</f>
        <v>0</v>
      </c>
      <c r="Q18" s="37">
        <f>'Datos Generales'!Q147</f>
        <v>0</v>
      </c>
      <c r="R18" s="37">
        <f>'Datos Generales'!R147</f>
        <v>0</v>
      </c>
      <c r="S18" s="37">
        <f>'Datos Generales'!S147</f>
        <v>0</v>
      </c>
      <c r="T18" s="37">
        <f>'Datos Generales'!T147</f>
        <v>0</v>
      </c>
      <c r="U18" s="37">
        <f>'Datos Generales'!U147</f>
        <v>0</v>
      </c>
      <c r="V18" s="37">
        <f>'Datos Generales'!V147</f>
        <v>0</v>
      </c>
      <c r="W18" s="37">
        <f>'Datos Generales'!W147</f>
        <v>0</v>
      </c>
      <c r="X18" s="37">
        <f>'Datos Generales'!X147</f>
        <v>0</v>
      </c>
      <c r="Y18" s="37">
        <f>'Datos Generales'!Y147</f>
        <v>0</v>
      </c>
      <c r="Z18" s="37">
        <f>'Datos Generales'!Z147</f>
        <v>0</v>
      </c>
      <c r="AA18" s="37">
        <f>'Datos Generales'!AA147</f>
        <v>0</v>
      </c>
      <c r="AB18" s="37">
        <f>'Datos Generales'!AB147</f>
        <v>0</v>
      </c>
      <c r="AC18" s="37">
        <f>'Datos Generales'!AC147</f>
        <v>0</v>
      </c>
      <c r="AD18" s="37">
        <f>'Datos Generales'!AD147</f>
        <v>0</v>
      </c>
      <c r="AE18" s="37">
        <f>'Datos Generales'!AE147</f>
        <v>0</v>
      </c>
      <c r="AF18" s="37">
        <f>'Datos Generales'!AF147</f>
        <v>0</v>
      </c>
      <c r="AG18" s="37">
        <f>'Datos Generales'!AG147</f>
        <v>0</v>
      </c>
      <c r="AH18" s="37">
        <f>'Datos Generales'!AH147</f>
        <v>0</v>
      </c>
      <c r="AI18" s="37">
        <f>'Datos Generales'!AI147</f>
        <v>0</v>
      </c>
      <c r="AJ18" s="37">
        <f>'Datos Generales'!AJ147</f>
        <v>0</v>
      </c>
      <c r="AK18" s="37">
        <f>'Datos Generales'!AK147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Generales'!D148</f>
        <v>33.774760220000005</v>
      </c>
      <c r="E19" s="37">
        <f>'Datos Generales'!E148</f>
        <v>0</v>
      </c>
      <c r="F19" s="37">
        <f>'Datos Generales'!F148</f>
        <v>0</v>
      </c>
      <c r="G19" s="37">
        <f>'Datos Generales'!G148</f>
        <v>0</v>
      </c>
      <c r="H19" s="37">
        <f>'Datos Generales'!H148</f>
        <v>0</v>
      </c>
      <c r="I19" s="37">
        <f>'Datos Generales'!I148</f>
        <v>0</v>
      </c>
      <c r="J19" s="37">
        <f>'Datos Generales'!J148</f>
        <v>0</v>
      </c>
      <c r="K19" s="37">
        <f>'Datos Generales'!K148</f>
        <v>0</v>
      </c>
      <c r="L19" s="37">
        <f>'Datos Generales'!L148</f>
        <v>0</v>
      </c>
      <c r="M19" s="37">
        <f>'Datos Generales'!M148</f>
        <v>0</v>
      </c>
      <c r="N19" s="37">
        <f>'Datos Generales'!N148</f>
        <v>0</v>
      </c>
      <c r="O19" s="37">
        <f>'Datos Generales'!O148</f>
        <v>0</v>
      </c>
      <c r="P19" s="37">
        <f>'Datos Generales'!P148</f>
        <v>0</v>
      </c>
      <c r="Q19" s="37">
        <f>'Datos Generales'!Q148</f>
        <v>0</v>
      </c>
      <c r="R19" s="37">
        <f>'Datos Generales'!R148</f>
        <v>0</v>
      </c>
      <c r="S19" s="37">
        <f>'Datos Generales'!S148</f>
        <v>0</v>
      </c>
      <c r="T19" s="37">
        <f>'Datos Generales'!T148</f>
        <v>0</v>
      </c>
      <c r="U19" s="37">
        <f>'Datos Generales'!U148</f>
        <v>0</v>
      </c>
      <c r="V19" s="37">
        <f>'Datos Generales'!V148</f>
        <v>0</v>
      </c>
      <c r="W19" s="37">
        <f>'Datos Generales'!W148</f>
        <v>0</v>
      </c>
      <c r="X19" s="37">
        <f>'Datos Generales'!X148</f>
        <v>0</v>
      </c>
      <c r="Y19" s="37">
        <f>'Datos Generales'!Y148</f>
        <v>0</v>
      </c>
      <c r="Z19" s="37">
        <f>'Datos Generales'!Z148</f>
        <v>0</v>
      </c>
      <c r="AA19" s="37">
        <f>'Datos Generales'!AA148</f>
        <v>0</v>
      </c>
      <c r="AB19" s="37">
        <f>'Datos Generales'!AB148</f>
        <v>0</v>
      </c>
      <c r="AC19" s="37">
        <f>'Datos Generales'!AC148</f>
        <v>0</v>
      </c>
      <c r="AD19" s="37">
        <f>'Datos Generales'!AD148</f>
        <v>0</v>
      </c>
      <c r="AE19" s="37">
        <f>'Datos Generales'!AE148</f>
        <v>0</v>
      </c>
      <c r="AF19" s="37">
        <f>'Datos Generales'!AF148</f>
        <v>0</v>
      </c>
      <c r="AG19" s="37">
        <f>'Datos Generales'!AG148</f>
        <v>0</v>
      </c>
      <c r="AH19" s="37">
        <f>'Datos Generales'!AH148</f>
        <v>0</v>
      </c>
      <c r="AI19" s="37">
        <f>'Datos Generales'!AI148</f>
        <v>0</v>
      </c>
      <c r="AJ19" s="37">
        <f>'Datos Generales'!AJ148</f>
        <v>0</v>
      </c>
      <c r="AK19" s="37">
        <f>'Datos Generales'!AK148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Generales'!D149</f>
        <v>0</v>
      </c>
      <c r="E20" s="37">
        <f>'Datos Generales'!E149</f>
        <v>0</v>
      </c>
      <c r="F20" s="37">
        <f>'Datos Generales'!F149</f>
        <v>0</v>
      </c>
      <c r="G20" s="37">
        <f>'Datos Generales'!G149</f>
        <v>0</v>
      </c>
      <c r="H20" s="37">
        <f>'Datos Generales'!H149</f>
        <v>0</v>
      </c>
      <c r="I20" s="37">
        <f>'Datos Generales'!I149</f>
        <v>0</v>
      </c>
      <c r="J20" s="37">
        <f>'Datos Generales'!J149</f>
        <v>0</v>
      </c>
      <c r="K20" s="37">
        <f>'Datos Generales'!K149</f>
        <v>0</v>
      </c>
      <c r="L20" s="37">
        <f>'Datos Generales'!L149</f>
        <v>0</v>
      </c>
      <c r="M20" s="37">
        <f>'Datos Generales'!M149</f>
        <v>0</v>
      </c>
      <c r="N20" s="37">
        <f>'Datos Generales'!N149</f>
        <v>0</v>
      </c>
      <c r="O20" s="37">
        <f>'Datos Generales'!O149</f>
        <v>0</v>
      </c>
      <c r="P20" s="37">
        <f>'Datos Generales'!P149</f>
        <v>0</v>
      </c>
      <c r="Q20" s="37">
        <f>'Datos Generales'!Q149</f>
        <v>0</v>
      </c>
      <c r="R20" s="37">
        <f>'Datos Generales'!R149</f>
        <v>0</v>
      </c>
      <c r="S20" s="37">
        <f>'Datos Generales'!S149</f>
        <v>0</v>
      </c>
      <c r="T20" s="37">
        <f>'Datos Generales'!T149</f>
        <v>0</v>
      </c>
      <c r="U20" s="37">
        <f>'Datos Generales'!U149</f>
        <v>0</v>
      </c>
      <c r="V20" s="37">
        <f>'Datos Generales'!V149</f>
        <v>0</v>
      </c>
      <c r="W20" s="37">
        <f>'Datos Generales'!W149</f>
        <v>0</v>
      </c>
      <c r="X20" s="37">
        <f>'Datos Generales'!X149</f>
        <v>0</v>
      </c>
      <c r="Y20" s="37">
        <f>'Datos Generales'!Y149</f>
        <v>0</v>
      </c>
      <c r="Z20" s="37">
        <f>'Datos Generales'!Z149</f>
        <v>0</v>
      </c>
      <c r="AA20" s="37">
        <f>'Datos Generales'!AA149</f>
        <v>0</v>
      </c>
      <c r="AB20" s="37">
        <f>'Datos Generales'!AB149</f>
        <v>0</v>
      </c>
      <c r="AC20" s="37">
        <f>'Datos Generales'!AC149</f>
        <v>0</v>
      </c>
      <c r="AD20" s="37">
        <f>'Datos Generales'!AD149</f>
        <v>0</v>
      </c>
      <c r="AE20" s="37">
        <f>'Datos Generales'!AE149</f>
        <v>0</v>
      </c>
      <c r="AF20" s="37">
        <f>'Datos Generales'!AF149</f>
        <v>0</v>
      </c>
      <c r="AG20" s="37">
        <f>'Datos Generales'!AG149</f>
        <v>0</v>
      </c>
      <c r="AH20" s="37">
        <f>'Datos Generales'!AH149</f>
        <v>0</v>
      </c>
      <c r="AI20" s="37">
        <f>'Datos Generales'!AI149</f>
        <v>0</v>
      </c>
      <c r="AJ20" s="37">
        <f>'Datos Generales'!AJ149</f>
        <v>0</v>
      </c>
      <c r="AK20" s="37">
        <f>'Datos Generales'!AK149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Generales'!D150</f>
        <v>0</v>
      </c>
      <c r="E21" s="37">
        <f>'Datos Generales'!E150</f>
        <v>0</v>
      </c>
      <c r="F21" s="37">
        <f>'Datos Generales'!F150</f>
        <v>0</v>
      </c>
      <c r="G21" s="37">
        <f>'Datos Generales'!G150</f>
        <v>0</v>
      </c>
      <c r="H21" s="37">
        <f>'Datos Generales'!H150</f>
        <v>0</v>
      </c>
      <c r="I21" s="37">
        <f>'Datos Generales'!I150</f>
        <v>0</v>
      </c>
      <c r="J21" s="37">
        <f>'Datos Generales'!J150</f>
        <v>0</v>
      </c>
      <c r="K21" s="37">
        <f>'Datos Generales'!K150</f>
        <v>0</v>
      </c>
      <c r="L21" s="37">
        <f>'Datos Generales'!L150</f>
        <v>0</v>
      </c>
      <c r="M21" s="37">
        <f>'Datos Generales'!M150</f>
        <v>0</v>
      </c>
      <c r="N21" s="37">
        <f>'Datos Generales'!N150</f>
        <v>0</v>
      </c>
      <c r="O21" s="37">
        <f>'Datos Generales'!O150</f>
        <v>0</v>
      </c>
      <c r="P21" s="37">
        <f>'Datos Generales'!P150</f>
        <v>0</v>
      </c>
      <c r="Q21" s="37">
        <f>'Datos Generales'!Q150</f>
        <v>0</v>
      </c>
      <c r="R21" s="37">
        <f>'Datos Generales'!R150</f>
        <v>0</v>
      </c>
      <c r="S21" s="37">
        <f>'Datos Generales'!S150</f>
        <v>0</v>
      </c>
      <c r="T21" s="37">
        <f>'Datos Generales'!T150</f>
        <v>0</v>
      </c>
      <c r="U21" s="37">
        <f>'Datos Generales'!U150</f>
        <v>0</v>
      </c>
      <c r="V21" s="37">
        <f>'Datos Generales'!V150</f>
        <v>0</v>
      </c>
      <c r="W21" s="37">
        <f>'Datos Generales'!W150</f>
        <v>0</v>
      </c>
      <c r="X21" s="37">
        <f>'Datos Generales'!X150</f>
        <v>0</v>
      </c>
      <c r="Y21" s="37">
        <f>'Datos Generales'!Y150</f>
        <v>0</v>
      </c>
      <c r="Z21" s="37">
        <f>'Datos Generales'!Z150</f>
        <v>0</v>
      </c>
      <c r="AA21" s="37">
        <f>'Datos Generales'!AA150</f>
        <v>0</v>
      </c>
      <c r="AB21" s="37">
        <f>'Datos Generales'!AB150</f>
        <v>0</v>
      </c>
      <c r="AC21" s="37">
        <f>'Datos Generales'!AC150</f>
        <v>0</v>
      </c>
      <c r="AD21" s="37">
        <f>'Datos Generales'!AD150</f>
        <v>0</v>
      </c>
      <c r="AE21" s="37">
        <f>'Datos Generales'!AE150</f>
        <v>0</v>
      </c>
      <c r="AF21" s="37">
        <f>'Datos Generales'!AF150</f>
        <v>0</v>
      </c>
      <c r="AG21" s="37">
        <f>'Datos Generales'!AG150</f>
        <v>0</v>
      </c>
      <c r="AH21" s="37">
        <f>'Datos Generales'!AH150</f>
        <v>0</v>
      </c>
      <c r="AI21" s="37">
        <f>'Datos Generales'!AI150</f>
        <v>0</v>
      </c>
      <c r="AJ21" s="37">
        <f>'Datos Generales'!AJ150</f>
        <v>0</v>
      </c>
      <c r="AK21" s="37">
        <f>'Datos Generales'!AK150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Generales'!D151</f>
        <v>0</v>
      </c>
      <c r="E22" s="37">
        <f>'Datos Generales'!E151</f>
        <v>0</v>
      </c>
      <c r="F22" s="37">
        <f>'Datos Generales'!F151</f>
        <v>0</v>
      </c>
      <c r="G22" s="37">
        <f>'Datos Generales'!G151</f>
        <v>0</v>
      </c>
      <c r="H22" s="37">
        <f>'Datos Generales'!H151</f>
        <v>0</v>
      </c>
      <c r="I22" s="37">
        <f>'Datos Generales'!I151</f>
        <v>0</v>
      </c>
      <c r="J22" s="37">
        <f>'Datos Generales'!J151</f>
        <v>0</v>
      </c>
      <c r="K22" s="37">
        <f>'Datos Generales'!K151</f>
        <v>0</v>
      </c>
      <c r="L22" s="37">
        <f>'Datos Generales'!L151</f>
        <v>0</v>
      </c>
      <c r="M22" s="37">
        <f>'Datos Generales'!M151</f>
        <v>0</v>
      </c>
      <c r="N22" s="37">
        <f>'Datos Generales'!N151</f>
        <v>0</v>
      </c>
      <c r="O22" s="37">
        <f>'Datos Generales'!O151</f>
        <v>0</v>
      </c>
      <c r="P22" s="37">
        <f>'Datos Generales'!P151</f>
        <v>0</v>
      </c>
      <c r="Q22" s="37">
        <f>'Datos Generales'!Q151</f>
        <v>0</v>
      </c>
      <c r="R22" s="37">
        <f>'Datos Generales'!R151</f>
        <v>0</v>
      </c>
      <c r="S22" s="37">
        <f>'Datos Generales'!S151</f>
        <v>0</v>
      </c>
      <c r="T22" s="37">
        <f>'Datos Generales'!T151</f>
        <v>0</v>
      </c>
      <c r="U22" s="37">
        <f>'Datos Generales'!U151</f>
        <v>0</v>
      </c>
      <c r="V22" s="37">
        <f>'Datos Generales'!V151</f>
        <v>0</v>
      </c>
      <c r="W22" s="37">
        <f>'Datos Generales'!W151</f>
        <v>0</v>
      </c>
      <c r="X22" s="37">
        <f>'Datos Generales'!X151</f>
        <v>0</v>
      </c>
      <c r="Y22" s="37">
        <f>'Datos Generales'!Y151</f>
        <v>0</v>
      </c>
      <c r="Z22" s="37">
        <f>'Datos Generales'!Z151</f>
        <v>0</v>
      </c>
      <c r="AA22" s="37">
        <f>'Datos Generales'!AA151</f>
        <v>0</v>
      </c>
      <c r="AB22" s="37">
        <f>'Datos Generales'!AB151</f>
        <v>0</v>
      </c>
      <c r="AC22" s="37">
        <f>'Datos Generales'!AC151</f>
        <v>0</v>
      </c>
      <c r="AD22" s="37">
        <f>'Datos Generales'!AD151</f>
        <v>0</v>
      </c>
      <c r="AE22" s="37">
        <f>'Datos Generales'!AE151</f>
        <v>0</v>
      </c>
      <c r="AF22" s="37">
        <f>'Datos Generales'!AF151</f>
        <v>0</v>
      </c>
      <c r="AG22" s="37">
        <f>'Datos Generales'!AG151</f>
        <v>0</v>
      </c>
      <c r="AH22" s="37">
        <f>'Datos Generales'!AH151</f>
        <v>0</v>
      </c>
      <c r="AI22" s="37">
        <f>'Datos Generales'!AI151</f>
        <v>0</v>
      </c>
      <c r="AJ22" s="37">
        <f>'Datos Generales'!AJ151</f>
        <v>0</v>
      </c>
      <c r="AK22" s="37">
        <f>'Datos Generales'!AK151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Generales'!D152</f>
        <v>0</v>
      </c>
      <c r="E23" s="37">
        <f>'Datos Generales'!E152</f>
        <v>0</v>
      </c>
      <c r="F23" s="37">
        <f>'Datos Generales'!F152</f>
        <v>0</v>
      </c>
      <c r="G23" s="37">
        <f>'Datos Generales'!G152</f>
        <v>0</v>
      </c>
      <c r="H23" s="37">
        <f>'Datos Generales'!H152</f>
        <v>0</v>
      </c>
      <c r="I23" s="37">
        <f>'Datos Generales'!I152</f>
        <v>0</v>
      </c>
      <c r="J23" s="37">
        <f>'Datos Generales'!J152</f>
        <v>0</v>
      </c>
      <c r="K23" s="37">
        <f>'Datos Generales'!K152</f>
        <v>0</v>
      </c>
      <c r="L23" s="37">
        <f>'Datos Generales'!L152</f>
        <v>0</v>
      </c>
      <c r="M23" s="37">
        <f>'Datos Generales'!M152</f>
        <v>0</v>
      </c>
      <c r="N23" s="37">
        <f>'Datos Generales'!N152</f>
        <v>0</v>
      </c>
      <c r="O23" s="37">
        <f>'Datos Generales'!O152</f>
        <v>0</v>
      </c>
      <c r="P23" s="37">
        <f>'Datos Generales'!P152</f>
        <v>0</v>
      </c>
      <c r="Q23" s="37">
        <f>'Datos Generales'!Q152</f>
        <v>0</v>
      </c>
      <c r="R23" s="37">
        <f>'Datos Generales'!R152</f>
        <v>0</v>
      </c>
      <c r="S23" s="37">
        <f>'Datos Generales'!S152</f>
        <v>0</v>
      </c>
      <c r="T23" s="37">
        <f>'Datos Generales'!T152</f>
        <v>0</v>
      </c>
      <c r="U23" s="37">
        <f>'Datos Generales'!U152</f>
        <v>0</v>
      </c>
      <c r="V23" s="37">
        <f>'Datos Generales'!V152</f>
        <v>0</v>
      </c>
      <c r="W23" s="37">
        <f>'Datos Generales'!W152</f>
        <v>0</v>
      </c>
      <c r="X23" s="37">
        <f>'Datos Generales'!X152</f>
        <v>0</v>
      </c>
      <c r="Y23" s="37">
        <f>'Datos Generales'!Y152</f>
        <v>0</v>
      </c>
      <c r="Z23" s="37">
        <f>'Datos Generales'!Z152</f>
        <v>0</v>
      </c>
      <c r="AA23" s="37">
        <f>'Datos Generales'!AA152</f>
        <v>0</v>
      </c>
      <c r="AB23" s="37">
        <f>'Datos Generales'!AB152</f>
        <v>0</v>
      </c>
      <c r="AC23" s="37">
        <f>'Datos Generales'!AC152</f>
        <v>0</v>
      </c>
      <c r="AD23" s="37">
        <f>'Datos Generales'!AD152</f>
        <v>0</v>
      </c>
      <c r="AE23" s="37">
        <f>'Datos Generales'!AE152</f>
        <v>0</v>
      </c>
      <c r="AF23" s="37">
        <f>'Datos Generales'!AF152</f>
        <v>0</v>
      </c>
      <c r="AG23" s="37">
        <f>'Datos Generales'!AG152</f>
        <v>0</v>
      </c>
      <c r="AH23" s="37">
        <f>'Datos Generales'!AH152</f>
        <v>0</v>
      </c>
      <c r="AI23" s="37">
        <f>'Datos Generales'!AI152</f>
        <v>0</v>
      </c>
      <c r="AJ23" s="37">
        <f>'Datos Generales'!AJ152</f>
        <v>0</v>
      </c>
      <c r="AK23" s="37">
        <f>'Datos Generales'!AK152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Generales'!D153</f>
        <v>0</v>
      </c>
      <c r="E24" s="37">
        <f>'Datos Generales'!E153</f>
        <v>0</v>
      </c>
      <c r="F24" s="37">
        <f>'Datos Generales'!F153</f>
        <v>0</v>
      </c>
      <c r="G24" s="37">
        <f>'Datos Generales'!G153</f>
        <v>0</v>
      </c>
      <c r="H24" s="37">
        <f>'Datos Generales'!H153</f>
        <v>0</v>
      </c>
      <c r="I24" s="37">
        <f>'Datos Generales'!I153</f>
        <v>0</v>
      </c>
      <c r="J24" s="37">
        <f>'Datos Generales'!J153</f>
        <v>0</v>
      </c>
      <c r="K24" s="37">
        <f>'Datos Generales'!K153</f>
        <v>0</v>
      </c>
      <c r="L24" s="37">
        <f>'Datos Generales'!L153</f>
        <v>0</v>
      </c>
      <c r="M24" s="37">
        <f>'Datos Generales'!M153</f>
        <v>0</v>
      </c>
      <c r="N24" s="37">
        <f>'Datos Generales'!N153</f>
        <v>0</v>
      </c>
      <c r="O24" s="37">
        <f>'Datos Generales'!O153</f>
        <v>0</v>
      </c>
      <c r="P24" s="37">
        <f>'Datos Generales'!P153</f>
        <v>0</v>
      </c>
      <c r="Q24" s="37">
        <f>'Datos Generales'!Q153</f>
        <v>0</v>
      </c>
      <c r="R24" s="37">
        <f>'Datos Generales'!R153</f>
        <v>0</v>
      </c>
      <c r="S24" s="37">
        <f>'Datos Generales'!S153</f>
        <v>0</v>
      </c>
      <c r="T24" s="37">
        <f>'Datos Generales'!T153</f>
        <v>0</v>
      </c>
      <c r="U24" s="37">
        <f>'Datos Generales'!U153</f>
        <v>0</v>
      </c>
      <c r="V24" s="37">
        <f>'Datos Generales'!V153</f>
        <v>0</v>
      </c>
      <c r="W24" s="37">
        <f>'Datos Generales'!W153</f>
        <v>0</v>
      </c>
      <c r="X24" s="37">
        <f>'Datos Generales'!X153</f>
        <v>0</v>
      </c>
      <c r="Y24" s="37">
        <f>'Datos Generales'!Y153</f>
        <v>0</v>
      </c>
      <c r="Z24" s="37">
        <f>'Datos Generales'!Z153</f>
        <v>0</v>
      </c>
      <c r="AA24" s="37">
        <f>'Datos Generales'!AA153</f>
        <v>0</v>
      </c>
      <c r="AB24" s="37">
        <f>'Datos Generales'!AB153</f>
        <v>0</v>
      </c>
      <c r="AC24" s="37">
        <f>'Datos Generales'!AC153</f>
        <v>0</v>
      </c>
      <c r="AD24" s="37">
        <f>'Datos Generales'!AD153</f>
        <v>0</v>
      </c>
      <c r="AE24" s="37">
        <f>'Datos Generales'!AE153</f>
        <v>0</v>
      </c>
      <c r="AF24" s="37">
        <f>'Datos Generales'!AF153</f>
        <v>0</v>
      </c>
      <c r="AG24" s="37">
        <f>'Datos Generales'!AG153</f>
        <v>0</v>
      </c>
      <c r="AH24" s="37">
        <f>'Datos Generales'!AH153</f>
        <v>0</v>
      </c>
      <c r="AI24" s="37">
        <f>'Datos Generales'!AI153</f>
        <v>0</v>
      </c>
      <c r="AJ24" s="37">
        <f>'Datos Generales'!AJ153</f>
        <v>0</v>
      </c>
      <c r="AK24" s="37">
        <f>'Datos Generales'!AK153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Generales'!D155</f>
        <v>0</v>
      </c>
      <c r="E25" s="37">
        <f>'Datos Generales'!E155</f>
        <v>0</v>
      </c>
      <c r="F25" s="37">
        <f>'Datos Generales'!F155</f>
        <v>0</v>
      </c>
      <c r="G25" s="37">
        <f>'Datos Generales'!G155</f>
        <v>0</v>
      </c>
      <c r="H25" s="37">
        <f>'Datos Generales'!H155</f>
        <v>0</v>
      </c>
      <c r="I25" s="37">
        <f>'Datos Generales'!I155</f>
        <v>0</v>
      </c>
      <c r="J25" s="37">
        <f>'Datos Generales'!J155</f>
        <v>0</v>
      </c>
      <c r="K25" s="37">
        <f>'Datos Generales'!K155</f>
        <v>0</v>
      </c>
      <c r="L25" s="37">
        <f>'Datos Generales'!L155</f>
        <v>0</v>
      </c>
      <c r="M25" s="37">
        <f>'Datos Generales'!M155</f>
        <v>0</v>
      </c>
      <c r="N25" s="37">
        <f>'Datos Generales'!N155</f>
        <v>0</v>
      </c>
      <c r="O25" s="37">
        <f>'Datos Generales'!O155</f>
        <v>0</v>
      </c>
      <c r="P25" s="37">
        <f>'Datos Generales'!P155</f>
        <v>0</v>
      </c>
      <c r="Q25" s="37">
        <f>'Datos Generales'!Q155</f>
        <v>0</v>
      </c>
      <c r="R25" s="37">
        <f>'Datos Generales'!R155</f>
        <v>0</v>
      </c>
      <c r="S25" s="37">
        <f>'Datos Generales'!S155</f>
        <v>0</v>
      </c>
      <c r="T25" s="37">
        <f>'Datos Generales'!T155</f>
        <v>0</v>
      </c>
      <c r="U25" s="37">
        <f>'Datos Generales'!U155</f>
        <v>0</v>
      </c>
      <c r="V25" s="37">
        <f>'Datos Generales'!V155</f>
        <v>0</v>
      </c>
      <c r="W25" s="37">
        <f>'Datos Generales'!W155</f>
        <v>0</v>
      </c>
      <c r="X25" s="37">
        <f>'Datos Generales'!X155</f>
        <v>0</v>
      </c>
      <c r="Y25" s="37">
        <f>'Datos Generales'!Y155</f>
        <v>0</v>
      </c>
      <c r="Z25" s="37">
        <f>'Datos Generales'!Z155</f>
        <v>0</v>
      </c>
      <c r="AA25" s="37">
        <f>'Datos Generales'!AA155</f>
        <v>0</v>
      </c>
      <c r="AB25" s="37">
        <f>'Datos Generales'!AB155</f>
        <v>0</v>
      </c>
      <c r="AC25" s="37">
        <f>'Datos Generales'!AC155</f>
        <v>0</v>
      </c>
      <c r="AD25" s="37">
        <f>'Datos Generales'!AD155</f>
        <v>0</v>
      </c>
      <c r="AE25" s="37">
        <f>'Datos Generales'!AE155</f>
        <v>0</v>
      </c>
      <c r="AF25" s="37">
        <f>'Datos Generales'!AF155</f>
        <v>0</v>
      </c>
      <c r="AG25" s="37">
        <f>'Datos Generales'!AG155</f>
        <v>0</v>
      </c>
      <c r="AH25" s="37">
        <f>'Datos Generales'!AH155</f>
        <v>0</v>
      </c>
      <c r="AI25" s="37">
        <f>'Datos Generales'!AI155</f>
        <v>0</v>
      </c>
      <c r="AJ25" s="37">
        <f>'Datos Generales'!AJ155</f>
        <v>0</v>
      </c>
      <c r="AK25" s="37">
        <f>'Datos Generales'!AK155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Generales'!D156</f>
        <v>0</v>
      </c>
      <c r="E26" s="37">
        <f>'Datos Generales'!E156</f>
        <v>0</v>
      </c>
      <c r="F26" s="37">
        <f>'Datos Generales'!F156</f>
        <v>0</v>
      </c>
      <c r="G26" s="37">
        <f>'Datos Generales'!G156</f>
        <v>0</v>
      </c>
      <c r="H26" s="37">
        <f>'Datos Generales'!H156</f>
        <v>0</v>
      </c>
      <c r="I26" s="37">
        <f>'Datos Generales'!I156</f>
        <v>0</v>
      </c>
      <c r="J26" s="37">
        <f>'Datos Generales'!J156</f>
        <v>0</v>
      </c>
      <c r="K26" s="37">
        <f>'Datos Generales'!K156</f>
        <v>0</v>
      </c>
      <c r="L26" s="37">
        <f>'Datos Generales'!L156</f>
        <v>0</v>
      </c>
      <c r="M26" s="37">
        <f>'Datos Generales'!M156</f>
        <v>0</v>
      </c>
      <c r="N26" s="37">
        <f>'Datos Generales'!N156</f>
        <v>0</v>
      </c>
      <c r="O26" s="37">
        <f>'Datos Generales'!O156</f>
        <v>0</v>
      </c>
      <c r="P26" s="37">
        <f>'Datos Generales'!P156</f>
        <v>0</v>
      </c>
      <c r="Q26" s="37">
        <f>'Datos Generales'!Q156</f>
        <v>0</v>
      </c>
      <c r="R26" s="37">
        <f>'Datos Generales'!R156</f>
        <v>0</v>
      </c>
      <c r="S26" s="37">
        <f>'Datos Generales'!S156</f>
        <v>0</v>
      </c>
      <c r="T26" s="37">
        <f>'Datos Generales'!T156</f>
        <v>0</v>
      </c>
      <c r="U26" s="37">
        <f>'Datos Generales'!U156</f>
        <v>0</v>
      </c>
      <c r="V26" s="37">
        <f>'Datos Generales'!V156</f>
        <v>0</v>
      </c>
      <c r="W26" s="37">
        <f>'Datos Generales'!W156</f>
        <v>0</v>
      </c>
      <c r="X26" s="37">
        <f>'Datos Generales'!X156</f>
        <v>0</v>
      </c>
      <c r="Y26" s="37">
        <f>'Datos Generales'!Y156</f>
        <v>0</v>
      </c>
      <c r="Z26" s="37">
        <f>'Datos Generales'!Z156</f>
        <v>0</v>
      </c>
      <c r="AA26" s="37">
        <f>'Datos Generales'!AA156</f>
        <v>0</v>
      </c>
      <c r="AB26" s="37">
        <f>'Datos Generales'!AB156</f>
        <v>0</v>
      </c>
      <c r="AC26" s="37">
        <f>'Datos Generales'!AC156</f>
        <v>0</v>
      </c>
      <c r="AD26" s="37">
        <f>'Datos Generales'!AD156</f>
        <v>0</v>
      </c>
      <c r="AE26" s="37">
        <f>'Datos Generales'!AE156</f>
        <v>0</v>
      </c>
      <c r="AF26" s="37">
        <f>'Datos Generales'!AF156</f>
        <v>0</v>
      </c>
      <c r="AG26" s="37">
        <f>'Datos Generales'!AG156</f>
        <v>0</v>
      </c>
      <c r="AH26" s="37">
        <f>'Datos Generales'!AH156</f>
        <v>0</v>
      </c>
      <c r="AI26" s="37">
        <f>'Datos Generales'!AI156</f>
        <v>0</v>
      </c>
      <c r="AJ26" s="37">
        <f>'Datos Generales'!AJ156</f>
        <v>0</v>
      </c>
      <c r="AK26" s="37">
        <f>'Datos Generales'!AK156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534.86841410832596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3.9340051606885069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1.4356411418315342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0.47203416553247479</v>
      </c>
      <c r="E52" s="57">
        <f>'Particip. Energético'!E188</f>
        <v>0.47203416553247479</v>
      </c>
      <c r="F52" s="57">
        <f>'Particip. Energético'!F188</f>
        <v>0.47203416553247479</v>
      </c>
      <c r="G52" s="57">
        <f>'Particip. Energético'!G188</f>
        <v>0.47203416553247479</v>
      </c>
      <c r="H52" s="57">
        <f>'Particip. Energético'!H188</f>
        <v>0.47203416553247479</v>
      </c>
      <c r="I52" s="57">
        <f>'Particip. Energético'!I188</f>
        <v>0.47203416553247479</v>
      </c>
      <c r="J52" s="57">
        <f>'Particip. Energético'!J188</f>
        <v>0.47203416553247479</v>
      </c>
      <c r="K52" s="57">
        <f>'Particip. Energético'!K188</f>
        <v>0.47203416553247479</v>
      </c>
      <c r="L52" s="57">
        <f>'Particip. Energético'!L188</f>
        <v>0.47203416553247479</v>
      </c>
      <c r="M52" s="57">
        <f>'Particip. Energético'!M188</f>
        <v>0.47203416553247479</v>
      </c>
      <c r="N52" s="57">
        <f>'Particip. Energético'!N188</f>
        <v>0.47203416553247479</v>
      </c>
      <c r="O52" s="57">
        <f>'Particip. Energético'!O188</f>
        <v>0.47203416553247479</v>
      </c>
      <c r="P52" s="57">
        <f>'Particip. Energético'!P188</f>
        <v>0.47203416553247479</v>
      </c>
      <c r="Q52" s="57">
        <f>'Particip. Energético'!Q188</f>
        <v>0.47203416553247479</v>
      </c>
      <c r="R52" s="57">
        <f>'Particip. Energético'!R188</f>
        <v>0.47203416553247479</v>
      </c>
      <c r="S52" s="57">
        <f>'Particip. Energético'!S188</f>
        <v>0.47203416553247479</v>
      </c>
      <c r="T52" s="57">
        <f>'Particip. Energético'!T188</f>
        <v>0.47203416553247479</v>
      </c>
      <c r="U52" s="57">
        <f>'Particip. Energético'!U188</f>
        <v>0.47203416553247479</v>
      </c>
      <c r="V52" s="57">
        <f>'Particip. Energético'!V188</f>
        <v>0.47203416553247479</v>
      </c>
      <c r="W52" s="57">
        <f>'Particip. Energético'!W188</f>
        <v>0.46487263499144582</v>
      </c>
      <c r="X52" s="57">
        <f>'Particip. Energético'!X188</f>
        <v>0.45771110445041874</v>
      </c>
      <c r="Y52" s="57">
        <f>'Particip. Energético'!Y188</f>
        <v>0.45054957390939143</v>
      </c>
      <c r="Z52" s="57">
        <f>'Particip. Energético'!Z188</f>
        <v>0.44338804336836257</v>
      </c>
      <c r="AA52" s="57">
        <f>'Particip. Energético'!AA188</f>
        <v>0.43622651282733527</v>
      </c>
      <c r="AB52" s="57">
        <f>'Particip. Energético'!AB188</f>
        <v>0.39618462681510769</v>
      </c>
      <c r="AC52" s="57">
        <f>'Particip. Energético'!AC188</f>
        <v>0.35614274080288011</v>
      </c>
      <c r="AD52" s="57">
        <f>'Particip. Energético'!AD188</f>
        <v>0.31610085479066585</v>
      </c>
      <c r="AE52" s="57">
        <f>'Particip. Energético'!AE188</f>
        <v>0.2760589687784516</v>
      </c>
      <c r="AF52" s="57">
        <f>'Particip. Energético'!AF188</f>
        <v>0.23601708276622402</v>
      </c>
      <c r="AG52" s="57">
        <f>'Particip. Energético'!AG188</f>
        <v>0.19597519675402308</v>
      </c>
      <c r="AH52" s="57">
        <f>'Particip. Energético'!AH188</f>
        <v>0.15593331074179551</v>
      </c>
      <c r="AI52" s="57">
        <f>'Particip. Energético'!AI188</f>
        <v>0.11589142472958147</v>
      </c>
      <c r="AJ52" s="57">
        <f>'Particip. Energético'!AJ188</f>
        <v>7.5849538717367104E-2</v>
      </c>
      <c r="AK52" s="57">
        <f>'Particip. Energético'!AK188</f>
        <v>3.5807652705139525E-2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0.48815166140715543</v>
      </c>
      <c r="E53" s="57">
        <f>'Particip. Energético'!E189</f>
        <v>0.48815166140715543</v>
      </c>
      <c r="F53" s="57">
        <f>'Particip. Energético'!F189</f>
        <v>0.48815166140715543</v>
      </c>
      <c r="G53" s="57">
        <f>'Particip. Energético'!G189</f>
        <v>0.48815166140715543</v>
      </c>
      <c r="H53" s="57">
        <f>'Particip. Energético'!H189</f>
        <v>0.48815166140715543</v>
      </c>
      <c r="I53" s="57">
        <f>'Particip. Energético'!I189</f>
        <v>0.48815166140715543</v>
      </c>
      <c r="J53" s="57">
        <f>'Particip. Energético'!J189</f>
        <v>0.48815166140715543</v>
      </c>
      <c r="K53" s="57">
        <f>'Particip. Energético'!K189</f>
        <v>0.48815166140715543</v>
      </c>
      <c r="L53" s="57">
        <f>'Particip. Energético'!L189</f>
        <v>0.48815166140715543</v>
      </c>
      <c r="M53" s="57">
        <f>'Particip. Energético'!M189</f>
        <v>0.48815166140715543</v>
      </c>
      <c r="N53" s="57">
        <f>'Particip. Energético'!N189</f>
        <v>0.48815166140715543</v>
      </c>
      <c r="O53" s="57">
        <f>'Particip. Energético'!O189</f>
        <v>0.48815166140715543</v>
      </c>
      <c r="P53" s="57">
        <f>'Particip. Energético'!P189</f>
        <v>0.48815166140715543</v>
      </c>
      <c r="Q53" s="57">
        <f>'Particip. Energético'!Q189</f>
        <v>0.48815166140715543</v>
      </c>
      <c r="R53" s="57">
        <f>'Particip. Energético'!R189</f>
        <v>0.48815166140715543</v>
      </c>
      <c r="S53" s="57">
        <f>'Particip. Energético'!S189</f>
        <v>0.48815166140715543</v>
      </c>
      <c r="T53" s="57">
        <f>'Particip. Energético'!T189</f>
        <v>0.48815166140715543</v>
      </c>
      <c r="U53" s="57">
        <f>'Particip. Energético'!U189</f>
        <v>0.48815166140715543</v>
      </c>
      <c r="V53" s="57">
        <f>'Particip. Energético'!V189</f>
        <v>0.48815166140715543</v>
      </c>
      <c r="W53" s="57">
        <f>'Particip. Energético'!W189</f>
        <v>0.48074560208541589</v>
      </c>
      <c r="X53" s="57">
        <f>'Particip. Energético'!X189</f>
        <v>0.47333954276367801</v>
      </c>
      <c r="Y53" s="57">
        <f>'Particip. Energético'!Y189</f>
        <v>0.46593348344194019</v>
      </c>
      <c r="Z53" s="57">
        <f>'Particip. Energético'!Z189</f>
        <v>0.45852742412020064</v>
      </c>
      <c r="AA53" s="57">
        <f>'Particip. Energético'!AA189</f>
        <v>0.45112136479846282</v>
      </c>
      <c r="AB53" s="57">
        <f>'Particip. Energético'!AB189</f>
        <v>0.40971225797947747</v>
      </c>
      <c r="AC53" s="57">
        <f>'Particip. Energético'!AC189</f>
        <v>0.36830315116049211</v>
      </c>
      <c r="AD53" s="57">
        <f>'Particip. Energético'!AD189</f>
        <v>0.32689404434152064</v>
      </c>
      <c r="AE53" s="57">
        <f>'Particip. Energético'!AE189</f>
        <v>0.28548493752254916</v>
      </c>
      <c r="AF53" s="57">
        <f>'Particip. Energético'!AF189</f>
        <v>0.24407583070356384</v>
      </c>
      <c r="AG53" s="57">
        <f>'Particip. Energético'!AG189</f>
        <v>0.20266672388460624</v>
      </c>
      <c r="AH53" s="57">
        <f>'Particip. Energético'!AH189</f>
        <v>0.16125761706562092</v>
      </c>
      <c r="AI53" s="57">
        <f>'Particip. Energético'!AI189</f>
        <v>0.11984851024664944</v>
      </c>
      <c r="AJ53" s="57">
        <f>'Particip. Energético'!AJ189</f>
        <v>7.8439403427677981E-2</v>
      </c>
      <c r="AK53" s="57">
        <f>'Particip. Energético'!AK189</f>
        <v>3.7030296608692642E-2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Energético'!E190</f>
        <v>0</v>
      </c>
      <c r="F54" s="57">
        <f>'Particip. Energético'!F190</f>
        <v>0</v>
      </c>
      <c r="G54" s="57">
        <f>'Particip. Energético'!G190</f>
        <v>0</v>
      </c>
      <c r="H54" s="57">
        <f>'Particip. Energético'!H190</f>
        <v>0</v>
      </c>
      <c r="I54" s="57">
        <f>'Particip. Energético'!I190</f>
        <v>0</v>
      </c>
      <c r="J54" s="57">
        <f>'Particip. Energético'!J190</f>
        <v>0</v>
      </c>
      <c r="K54" s="57">
        <f>'Particip. Energético'!K190</f>
        <v>0</v>
      </c>
      <c r="L54" s="57">
        <f>'Particip. Energético'!L190</f>
        <v>0</v>
      </c>
      <c r="M54" s="57">
        <f>'Particip. Energético'!M190</f>
        <v>0</v>
      </c>
      <c r="N54" s="57">
        <f>'Particip. Energético'!N190</f>
        <v>0</v>
      </c>
      <c r="O54" s="57">
        <f>'Particip. Energético'!O190</f>
        <v>0</v>
      </c>
      <c r="P54" s="57">
        <f>'Particip. Energético'!P190</f>
        <v>0</v>
      </c>
      <c r="Q54" s="57">
        <f>'Particip. Energético'!Q190</f>
        <v>0</v>
      </c>
      <c r="R54" s="57">
        <f>'Particip. Energético'!R190</f>
        <v>0</v>
      </c>
      <c r="S54" s="57">
        <f>'Particip. Energético'!S190</f>
        <v>0</v>
      </c>
      <c r="T54" s="57">
        <f>'Particip. Energético'!T190</f>
        <v>0</v>
      </c>
      <c r="U54" s="57">
        <f>'Particip. Energético'!U190</f>
        <v>0</v>
      </c>
      <c r="V54" s="57">
        <f>'Particip. Energético'!V190</f>
        <v>0</v>
      </c>
      <c r="W54" s="57">
        <f>'Particip. Energético'!W190</f>
        <v>0</v>
      </c>
      <c r="X54" s="57">
        <f>'Particip. Energético'!X190</f>
        <v>0</v>
      </c>
      <c r="Y54" s="57">
        <f>'Particip. Energético'!Y190</f>
        <v>0</v>
      </c>
      <c r="Z54" s="57">
        <f>'Particip. Energético'!Z190</f>
        <v>0</v>
      </c>
      <c r="AA54" s="57">
        <f>'Particip. Energético'!AA190</f>
        <v>0</v>
      </c>
      <c r="AB54" s="57">
        <f>'Particip. Energético'!AB190</f>
        <v>0</v>
      </c>
      <c r="AC54" s="57">
        <f>'Particip. Energético'!AC190</f>
        <v>0</v>
      </c>
      <c r="AD54" s="57">
        <f>'Particip. Energético'!AD190</f>
        <v>0</v>
      </c>
      <c r="AE54" s="57">
        <f>'Particip. Energético'!AE190</f>
        <v>0</v>
      </c>
      <c r="AF54" s="57">
        <f>'Particip. Energético'!AF190</f>
        <v>0</v>
      </c>
      <c r="AG54" s="57">
        <f>'Particip. Energético'!AG190</f>
        <v>0</v>
      </c>
      <c r="AH54" s="57">
        <f>'Particip. Energético'!AH190</f>
        <v>0</v>
      </c>
      <c r="AI54" s="57">
        <f>'Particip. Energético'!AI190</f>
        <v>0</v>
      </c>
      <c r="AJ54" s="57">
        <f>'Particip. Energético'!AJ190</f>
        <v>0</v>
      </c>
      <c r="AK54" s="57">
        <f>'Particip. Energético'!AK190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Energético'!E191</f>
        <v>0</v>
      </c>
      <c r="F55" s="57">
        <f>'Particip. Energético'!F191</f>
        <v>0</v>
      </c>
      <c r="G55" s="57">
        <f>'Particip. Energético'!G191</f>
        <v>0</v>
      </c>
      <c r="H55" s="57">
        <f>'Particip. Energético'!H191</f>
        <v>0</v>
      </c>
      <c r="I55" s="57">
        <f>'Particip. Energético'!I191</f>
        <v>0</v>
      </c>
      <c r="J55" s="57">
        <f>'Particip. Energético'!J191</f>
        <v>0</v>
      </c>
      <c r="K55" s="57">
        <f>'Particip. Energético'!K191</f>
        <v>0</v>
      </c>
      <c r="L55" s="57">
        <f>'Particip. Energético'!L191</f>
        <v>0</v>
      </c>
      <c r="M55" s="57">
        <f>'Particip. Energético'!M191</f>
        <v>0</v>
      </c>
      <c r="N55" s="57">
        <f>'Particip. Energético'!N191</f>
        <v>0</v>
      </c>
      <c r="O55" s="57">
        <f>'Particip. Energético'!O191</f>
        <v>0</v>
      </c>
      <c r="P55" s="57">
        <f>'Particip. Energético'!P191</f>
        <v>0</v>
      </c>
      <c r="Q55" s="57">
        <f>'Particip. Energético'!Q191</f>
        <v>0</v>
      </c>
      <c r="R55" s="57">
        <f>'Particip. Energético'!R191</f>
        <v>0</v>
      </c>
      <c r="S55" s="57">
        <f>'Particip. Energético'!S191</f>
        <v>0</v>
      </c>
      <c r="T55" s="57">
        <f>'Particip. Energético'!T191</f>
        <v>0</v>
      </c>
      <c r="U55" s="57">
        <f>'Particip. Energético'!U191</f>
        <v>0</v>
      </c>
      <c r="V55" s="57">
        <f>'Particip. Energético'!V191</f>
        <v>0</v>
      </c>
      <c r="W55" s="57">
        <f>'Particip. Energético'!W191</f>
        <v>0</v>
      </c>
      <c r="X55" s="57">
        <f>'Particip. Energético'!X191</f>
        <v>0</v>
      </c>
      <c r="Y55" s="57">
        <f>'Particip. Energético'!Y191</f>
        <v>0</v>
      </c>
      <c r="Z55" s="57">
        <f>'Particip. Energético'!Z191</f>
        <v>0</v>
      </c>
      <c r="AA55" s="57">
        <f>'Particip. Energético'!AA191</f>
        <v>0</v>
      </c>
      <c r="AB55" s="57">
        <f>'Particip. Energético'!AB191</f>
        <v>0</v>
      </c>
      <c r="AC55" s="57">
        <f>'Particip. Energético'!AC191</f>
        <v>0</v>
      </c>
      <c r="AD55" s="57">
        <f>'Particip. Energético'!AD191</f>
        <v>0</v>
      </c>
      <c r="AE55" s="57">
        <f>'Particip. Energético'!AE191</f>
        <v>0</v>
      </c>
      <c r="AF55" s="57">
        <f>'Particip. Energético'!AF191</f>
        <v>0</v>
      </c>
      <c r="AG55" s="57">
        <f>'Particip. Energético'!AG191</f>
        <v>0</v>
      </c>
      <c r="AH55" s="57">
        <f>'Particip. Energético'!AH191</f>
        <v>0</v>
      </c>
      <c r="AI55" s="57">
        <f>'Particip. Energético'!AI191</f>
        <v>0</v>
      </c>
      <c r="AJ55" s="57">
        <f>'Particip. Energético'!AJ191</f>
        <v>0</v>
      </c>
      <c r="AK55" s="57">
        <f>'Particip. Energético'!AK191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3.9814173060369787E-2</v>
      </c>
      <c r="E56" s="57">
        <f>'Particip. Energético'!E192</f>
        <v>3.9814173060369787E-2</v>
      </c>
      <c r="F56" s="57">
        <f>'Particip. Energético'!F192</f>
        <v>3.9814173060369787E-2</v>
      </c>
      <c r="G56" s="57">
        <f>'Particip. Energético'!G192</f>
        <v>3.9814173060369787E-2</v>
      </c>
      <c r="H56" s="57">
        <f>'Particip. Energético'!H192</f>
        <v>3.9814173060369787E-2</v>
      </c>
      <c r="I56" s="57">
        <f>'Particip. Energético'!I192</f>
        <v>3.9814173060369787E-2</v>
      </c>
      <c r="J56" s="57">
        <f>'Particip. Energético'!J192</f>
        <v>3.9814173060369787E-2</v>
      </c>
      <c r="K56" s="57">
        <f>'Particip. Energético'!K192</f>
        <v>3.9814173060369787E-2</v>
      </c>
      <c r="L56" s="57">
        <f>'Particip. Energético'!L192</f>
        <v>3.9814173060369787E-2</v>
      </c>
      <c r="M56" s="57">
        <f>'Particip. Energético'!M192</f>
        <v>3.9814173060369787E-2</v>
      </c>
      <c r="N56" s="57">
        <f>'Particip. Energético'!N192</f>
        <v>3.9814173060369787E-2</v>
      </c>
      <c r="O56" s="57">
        <f>'Particip. Energético'!O192</f>
        <v>3.9814173060369787E-2</v>
      </c>
      <c r="P56" s="57">
        <f>'Particip. Energético'!P192</f>
        <v>3.9814173060369787E-2</v>
      </c>
      <c r="Q56" s="57">
        <f>'Particip. Energético'!Q192</f>
        <v>3.9814173060369787E-2</v>
      </c>
      <c r="R56" s="57">
        <f>'Particip. Energético'!R192</f>
        <v>3.9814173060369787E-2</v>
      </c>
      <c r="S56" s="57">
        <f>'Particip. Energético'!S192</f>
        <v>3.9814173060369787E-2</v>
      </c>
      <c r="T56" s="57">
        <f>'Particip. Energético'!T192</f>
        <v>3.9814173060369787E-2</v>
      </c>
      <c r="U56" s="57">
        <f>'Particip. Energético'!U192</f>
        <v>3.9814173060369787E-2</v>
      </c>
      <c r="V56" s="57">
        <f>'Particip. Energético'!V192</f>
        <v>3.9814173060369787E-2</v>
      </c>
      <c r="W56" s="57">
        <f>'Particip. Energético'!W192</f>
        <v>3.9814173060369787E-2</v>
      </c>
      <c r="X56" s="57">
        <f>'Particip. Energético'!X192</f>
        <v>3.9814173060369787E-2</v>
      </c>
      <c r="Y56" s="57">
        <f>'Particip. Energético'!Y192</f>
        <v>3.9814173060369787E-2</v>
      </c>
      <c r="Z56" s="57">
        <f>'Particip. Energético'!Z192</f>
        <v>3.9814173060369787E-2</v>
      </c>
      <c r="AA56" s="57">
        <f>'Particip. Energético'!AA192</f>
        <v>3.9814173060369787E-2</v>
      </c>
      <c r="AB56" s="57">
        <f>'Particip. Energético'!AB192</f>
        <v>3.9814173060369787E-2</v>
      </c>
      <c r="AC56" s="57">
        <f>'Particip. Energético'!AC192</f>
        <v>3.9814173060369787E-2</v>
      </c>
      <c r="AD56" s="57">
        <f>'Particip. Energético'!AD192</f>
        <v>3.9814173060369787E-2</v>
      </c>
      <c r="AE56" s="57">
        <f>'Particip. Energético'!AE192</f>
        <v>3.9814173060369787E-2</v>
      </c>
      <c r="AF56" s="57">
        <f>'Particip. Energético'!AF192</f>
        <v>3.9814173060369787E-2</v>
      </c>
      <c r="AG56" s="57">
        <f>'Particip. Energético'!AG192</f>
        <v>3.9814173060369787E-2</v>
      </c>
      <c r="AH56" s="57">
        <f>'Particip. Energético'!AH192</f>
        <v>3.9814173060369787E-2</v>
      </c>
      <c r="AI56" s="57">
        <f>'Particip. Energético'!AI192</f>
        <v>3.9814173060369787E-2</v>
      </c>
      <c r="AJ56" s="57">
        <f>'Particip. Energético'!AJ192</f>
        <v>3.9814173060369787E-2</v>
      </c>
      <c r="AK56" s="57">
        <f>'Particip. Energético'!AK192</f>
        <v>3.9814173060369787E-2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Energético'!E193</f>
        <v>0</v>
      </c>
      <c r="F57" s="57">
        <f>'Particip. Energético'!F193</f>
        <v>0</v>
      </c>
      <c r="G57" s="57">
        <f>'Particip. Energético'!G193</f>
        <v>0</v>
      </c>
      <c r="H57" s="57">
        <f>'Particip. Energético'!H193</f>
        <v>0</v>
      </c>
      <c r="I57" s="57">
        <f>'Particip. Energético'!I193</f>
        <v>0</v>
      </c>
      <c r="J57" s="57">
        <f>'Particip. Energético'!J193</f>
        <v>0</v>
      </c>
      <c r="K57" s="57">
        <f>'Particip. Energético'!K193</f>
        <v>0</v>
      </c>
      <c r="L57" s="57">
        <f>'Particip. Energético'!L193</f>
        <v>0</v>
      </c>
      <c r="M57" s="57">
        <f>'Particip. Energético'!M193</f>
        <v>0</v>
      </c>
      <c r="N57" s="57">
        <f>'Particip. Energético'!N193</f>
        <v>0</v>
      </c>
      <c r="O57" s="57">
        <f>'Particip. Energético'!O193</f>
        <v>0</v>
      </c>
      <c r="P57" s="57">
        <f>'Particip. Energético'!P193</f>
        <v>0</v>
      </c>
      <c r="Q57" s="57">
        <f>'Particip. Energético'!Q193</f>
        <v>0</v>
      </c>
      <c r="R57" s="57">
        <f>'Particip. Energético'!R193</f>
        <v>0</v>
      </c>
      <c r="S57" s="57">
        <f>'Particip. Energético'!S193</f>
        <v>0</v>
      </c>
      <c r="T57" s="57">
        <f>'Particip. Energético'!T193</f>
        <v>0</v>
      </c>
      <c r="U57" s="57">
        <f>'Particip. Energético'!U193</f>
        <v>0</v>
      </c>
      <c r="V57" s="57">
        <f>'Particip. Energético'!V193</f>
        <v>0</v>
      </c>
      <c r="W57" s="57">
        <f>'Particip. Energético'!W193</f>
        <v>0</v>
      </c>
      <c r="X57" s="57">
        <f>'Particip. Energético'!X193</f>
        <v>0</v>
      </c>
      <c r="Y57" s="57">
        <f>'Particip. Energético'!Y193</f>
        <v>0</v>
      </c>
      <c r="Z57" s="57">
        <f>'Particip. Energético'!Z193</f>
        <v>0</v>
      </c>
      <c r="AA57" s="57">
        <f>'Particip. Energético'!AA193</f>
        <v>0</v>
      </c>
      <c r="AB57" s="57">
        <f>'Particip. Energético'!AB193</f>
        <v>0</v>
      </c>
      <c r="AC57" s="57">
        <f>'Particip. Energético'!AC193</f>
        <v>0</v>
      </c>
      <c r="AD57" s="57">
        <f>'Particip. Energético'!AD193</f>
        <v>0</v>
      </c>
      <c r="AE57" s="57">
        <f>'Particip. Energético'!AE193</f>
        <v>0</v>
      </c>
      <c r="AF57" s="57">
        <f>'Particip. Energético'!AF193</f>
        <v>0</v>
      </c>
      <c r="AG57" s="57">
        <f>'Particip. Energético'!AG193</f>
        <v>0</v>
      </c>
      <c r="AH57" s="57">
        <f>'Particip. Energético'!AH193</f>
        <v>0</v>
      </c>
      <c r="AI57" s="57">
        <f>'Particip. Energético'!AI193</f>
        <v>0</v>
      </c>
      <c r="AJ57" s="57">
        <f>'Particip. Energético'!AJ193</f>
        <v>0</v>
      </c>
      <c r="AK57" s="57">
        <f>'Particip. Energético'!AK193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Energético'!E194</f>
        <v>0</v>
      </c>
      <c r="F58" s="57">
        <f>'Particip. Energético'!F194</f>
        <v>0</v>
      </c>
      <c r="G58" s="57">
        <f>'Particip. Energético'!G194</f>
        <v>0</v>
      </c>
      <c r="H58" s="57">
        <f>'Particip. Energético'!H194</f>
        <v>0</v>
      </c>
      <c r="I58" s="57">
        <f>'Particip. Energético'!I194</f>
        <v>0</v>
      </c>
      <c r="J58" s="57">
        <f>'Particip. Energético'!J194</f>
        <v>0</v>
      </c>
      <c r="K58" s="57">
        <f>'Particip. Energético'!K194</f>
        <v>0</v>
      </c>
      <c r="L58" s="57">
        <f>'Particip. Energético'!L194</f>
        <v>0</v>
      </c>
      <c r="M58" s="57">
        <f>'Particip. Energético'!M194</f>
        <v>0</v>
      </c>
      <c r="N58" s="57">
        <f>'Particip. Energético'!N194</f>
        <v>0</v>
      </c>
      <c r="O58" s="57">
        <f>'Particip. Energético'!O194</f>
        <v>0</v>
      </c>
      <c r="P58" s="57">
        <f>'Particip. Energético'!P194</f>
        <v>0</v>
      </c>
      <c r="Q58" s="57">
        <f>'Particip. Energético'!Q194</f>
        <v>0</v>
      </c>
      <c r="R58" s="57">
        <f>'Particip. Energético'!R194</f>
        <v>0</v>
      </c>
      <c r="S58" s="57">
        <f>'Particip. Energético'!S194</f>
        <v>0</v>
      </c>
      <c r="T58" s="57">
        <f>'Particip. Energético'!T194</f>
        <v>0</v>
      </c>
      <c r="U58" s="57">
        <f>'Particip. Energético'!U194</f>
        <v>0</v>
      </c>
      <c r="V58" s="57">
        <f>'Particip. Energético'!V194</f>
        <v>0</v>
      </c>
      <c r="W58" s="57">
        <f>'Particip. Energético'!W194</f>
        <v>0</v>
      </c>
      <c r="X58" s="57">
        <f>'Particip. Energético'!X194</f>
        <v>0</v>
      </c>
      <c r="Y58" s="57">
        <f>'Particip. Energético'!Y194</f>
        <v>0</v>
      </c>
      <c r="Z58" s="57">
        <f>'Particip. Energético'!Z194</f>
        <v>0</v>
      </c>
      <c r="AA58" s="57">
        <f>'Particip. Energético'!AA194</f>
        <v>0</v>
      </c>
      <c r="AB58" s="57">
        <f>'Particip. Energético'!AB194</f>
        <v>0</v>
      </c>
      <c r="AC58" s="57">
        <f>'Particip. Energético'!AC194</f>
        <v>0</v>
      </c>
      <c r="AD58" s="57">
        <f>'Particip. Energético'!AD194</f>
        <v>0</v>
      </c>
      <c r="AE58" s="57">
        <f>'Particip. Energético'!AE194</f>
        <v>0</v>
      </c>
      <c r="AF58" s="57">
        <f>'Particip. Energético'!AF194</f>
        <v>0</v>
      </c>
      <c r="AG58" s="57">
        <f>'Particip. Energético'!AG194</f>
        <v>0</v>
      </c>
      <c r="AH58" s="57">
        <f>'Particip. Energético'!AH194</f>
        <v>0</v>
      </c>
      <c r="AI58" s="57">
        <f>'Particip. Energético'!AI194</f>
        <v>0</v>
      </c>
      <c r="AJ58" s="57">
        <f>'Particip. Energético'!AJ194</f>
        <v>0</v>
      </c>
      <c r="AK58" s="57">
        <f>'Particip. Energético'!AK194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Energético'!E195</f>
        <v>0</v>
      </c>
      <c r="F59" s="57">
        <f>'Particip. Energético'!F195</f>
        <v>0</v>
      </c>
      <c r="G59" s="57">
        <f>'Particip. Energético'!G195</f>
        <v>0</v>
      </c>
      <c r="H59" s="57">
        <f>'Particip. Energético'!H195</f>
        <v>0</v>
      </c>
      <c r="I59" s="57">
        <f>'Particip. Energético'!I195</f>
        <v>0</v>
      </c>
      <c r="J59" s="57">
        <f>'Particip. Energético'!J195</f>
        <v>0</v>
      </c>
      <c r="K59" s="57">
        <f>'Particip. Energético'!K195</f>
        <v>0</v>
      </c>
      <c r="L59" s="57">
        <f>'Particip. Energético'!L195</f>
        <v>0</v>
      </c>
      <c r="M59" s="57">
        <f>'Particip. Energético'!M195</f>
        <v>0</v>
      </c>
      <c r="N59" s="57">
        <f>'Particip. Energético'!N195</f>
        <v>0</v>
      </c>
      <c r="O59" s="57">
        <f>'Particip. Energético'!O195</f>
        <v>0</v>
      </c>
      <c r="P59" s="57">
        <f>'Particip. Energético'!P195</f>
        <v>0</v>
      </c>
      <c r="Q59" s="57">
        <f>'Particip. Energético'!Q195</f>
        <v>0</v>
      </c>
      <c r="R59" s="57">
        <f>'Particip. Energético'!R195</f>
        <v>0</v>
      </c>
      <c r="S59" s="57">
        <f>'Particip. Energético'!S195</f>
        <v>0</v>
      </c>
      <c r="T59" s="57">
        <f>'Particip. Energético'!T195</f>
        <v>0</v>
      </c>
      <c r="U59" s="57">
        <f>'Particip. Energético'!U195</f>
        <v>0</v>
      </c>
      <c r="V59" s="57">
        <f>'Particip. Energético'!V195</f>
        <v>0</v>
      </c>
      <c r="W59" s="57">
        <f>'Particip. Energético'!W195</f>
        <v>1.456758986276847E-2</v>
      </c>
      <c r="X59" s="57">
        <f>'Particip. Energético'!X195</f>
        <v>2.913517972553353E-2</v>
      </c>
      <c r="Y59" s="57">
        <f>'Particip. Energético'!Y195</f>
        <v>4.3702769588298593E-2</v>
      </c>
      <c r="Z59" s="57">
        <f>'Particip. Energético'!Z195</f>
        <v>5.8270359451067059E-2</v>
      </c>
      <c r="AA59" s="57">
        <f>'Particip. Energético'!AA195</f>
        <v>7.2837949313832126E-2</v>
      </c>
      <c r="AB59" s="57">
        <f>'Particip. Energético'!AB195</f>
        <v>0.1542889421450451</v>
      </c>
      <c r="AC59" s="57">
        <f>'Particip. Energético'!AC195</f>
        <v>0.23573993497625806</v>
      </c>
      <c r="AD59" s="57">
        <f>'Particip. Energético'!AD195</f>
        <v>0.31719092780744373</v>
      </c>
      <c r="AE59" s="57">
        <f>'Particip. Energético'!AE195</f>
        <v>0.39864192063862941</v>
      </c>
      <c r="AF59" s="57">
        <f>'Particip. Energético'!AF195</f>
        <v>0.4800929134698424</v>
      </c>
      <c r="AG59" s="57">
        <f>'Particip. Energético'!AG195</f>
        <v>0.56154390630100082</v>
      </c>
      <c r="AH59" s="57">
        <f>'Particip. Energético'!AH195</f>
        <v>0.64299489913221375</v>
      </c>
      <c r="AI59" s="57">
        <f>'Particip. Energético'!AI195</f>
        <v>0.72444589196339937</v>
      </c>
      <c r="AJ59" s="57">
        <f>'Particip. Energético'!AJ195</f>
        <v>0.8058968847945851</v>
      </c>
      <c r="AK59" s="57">
        <f>'Particip. Energético'!AK195</f>
        <v>0.88734787762579803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Energético'!E198</f>
        <v>0</v>
      </c>
      <c r="F62" s="57">
        <f>'Particip. Energético'!F198</f>
        <v>0</v>
      </c>
      <c r="G62" s="57">
        <f>'Particip. Energético'!G198</f>
        <v>0</v>
      </c>
      <c r="H62" s="57">
        <f>'Particip. Energético'!H198</f>
        <v>0</v>
      </c>
      <c r="I62" s="57">
        <f>'Particip. Energético'!I198</f>
        <v>0</v>
      </c>
      <c r="J62" s="57">
        <f>'Particip. Energético'!J198</f>
        <v>0</v>
      </c>
      <c r="K62" s="57">
        <f>'Particip. Energético'!K198</f>
        <v>0</v>
      </c>
      <c r="L62" s="57">
        <f>'Particip. Energético'!L198</f>
        <v>0</v>
      </c>
      <c r="M62" s="57">
        <f>'Particip. Energético'!M198</f>
        <v>0</v>
      </c>
      <c r="N62" s="57">
        <f>'Particip. Energético'!N198</f>
        <v>0</v>
      </c>
      <c r="O62" s="57">
        <f>'Particip. Energético'!O198</f>
        <v>0</v>
      </c>
      <c r="P62" s="57">
        <f>'Particip. Energético'!P198</f>
        <v>0</v>
      </c>
      <c r="Q62" s="57">
        <f>'Particip. Energético'!Q198</f>
        <v>0</v>
      </c>
      <c r="R62" s="57">
        <f>'Particip. Energético'!R198</f>
        <v>0</v>
      </c>
      <c r="S62" s="57">
        <f>'Particip. Energético'!S198</f>
        <v>0</v>
      </c>
      <c r="T62" s="57">
        <f>'Particip. Energético'!T198</f>
        <v>0</v>
      </c>
      <c r="U62" s="57">
        <f>'Particip. Energético'!U198</f>
        <v>0</v>
      </c>
      <c r="V62" s="57">
        <f>'Particip. Energético'!V198</f>
        <v>0</v>
      </c>
      <c r="W62" s="57">
        <f>'Particip. Energético'!W198</f>
        <v>0</v>
      </c>
      <c r="X62" s="57">
        <f>'Particip. Energético'!X198</f>
        <v>0</v>
      </c>
      <c r="Y62" s="57">
        <f>'Particip. Energético'!Y198</f>
        <v>0</v>
      </c>
      <c r="Z62" s="57">
        <f>'Particip. Energético'!Z198</f>
        <v>0</v>
      </c>
      <c r="AA62" s="57">
        <f>'Particip. Energético'!AA198</f>
        <v>0</v>
      </c>
      <c r="AB62" s="57">
        <f>'Particip. Energético'!AB198</f>
        <v>0</v>
      </c>
      <c r="AC62" s="57">
        <f>'Particip. Energético'!AC198</f>
        <v>0</v>
      </c>
      <c r="AD62" s="57">
        <f>'Particip. Energético'!AD198</f>
        <v>0</v>
      </c>
      <c r="AE62" s="57">
        <f>'Particip. Energético'!AE198</f>
        <v>0</v>
      </c>
      <c r="AF62" s="57">
        <f>'Particip. Energético'!AF198</f>
        <v>0</v>
      </c>
      <c r="AG62" s="57">
        <f>'Particip. Energético'!AG198</f>
        <v>0</v>
      </c>
      <c r="AH62" s="57">
        <f>'Particip. Energético'!AH198</f>
        <v>0</v>
      </c>
      <c r="AI62" s="57">
        <f>'Particip. Energético'!AI198</f>
        <v>0</v>
      </c>
      <c r="AJ62" s="57">
        <f>'Particip. Energético'!AJ198</f>
        <v>0</v>
      </c>
      <c r="AK62" s="57">
        <f>'Particip. Energético'!AK198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Energético'!E199</f>
        <v>0</v>
      </c>
      <c r="F63" s="57">
        <f>'Particip. Energético'!F199</f>
        <v>0</v>
      </c>
      <c r="G63" s="57">
        <f>'Particip. Energético'!G199</f>
        <v>0</v>
      </c>
      <c r="H63" s="57">
        <f>'Particip. Energético'!H199</f>
        <v>0</v>
      </c>
      <c r="I63" s="57">
        <f>'Particip. Energético'!I199</f>
        <v>0</v>
      </c>
      <c r="J63" s="57">
        <f>'Particip. Energético'!J199</f>
        <v>0</v>
      </c>
      <c r="K63" s="57">
        <f>'Particip. Energético'!K199</f>
        <v>0</v>
      </c>
      <c r="L63" s="57">
        <f>'Particip. Energético'!L199</f>
        <v>0</v>
      </c>
      <c r="M63" s="57">
        <f>'Particip. Energético'!M199</f>
        <v>0</v>
      </c>
      <c r="N63" s="57">
        <f>'Particip. Energético'!N199</f>
        <v>0</v>
      </c>
      <c r="O63" s="57">
        <f>'Particip. Energético'!O199</f>
        <v>0</v>
      </c>
      <c r="P63" s="57">
        <f>'Particip. Energético'!P199</f>
        <v>0</v>
      </c>
      <c r="Q63" s="57">
        <f>'Particip. Energético'!Q199</f>
        <v>0</v>
      </c>
      <c r="R63" s="57">
        <f>'Particip. Energético'!R199</f>
        <v>0</v>
      </c>
      <c r="S63" s="57">
        <f>'Particip. Energético'!S199</f>
        <v>0</v>
      </c>
      <c r="T63" s="57">
        <f>'Particip. Energético'!T199</f>
        <v>0</v>
      </c>
      <c r="U63" s="57">
        <f>'Particip. Energético'!U199</f>
        <v>0</v>
      </c>
      <c r="V63" s="57">
        <f>'Particip. Energético'!V199</f>
        <v>0</v>
      </c>
      <c r="W63" s="57">
        <f>'Particip. Energético'!W199</f>
        <v>0</v>
      </c>
      <c r="X63" s="57">
        <f>'Particip. Energético'!X199</f>
        <v>0</v>
      </c>
      <c r="Y63" s="57">
        <f>'Particip. Energético'!Y199</f>
        <v>0</v>
      </c>
      <c r="Z63" s="57">
        <f>'Particip. Energético'!Z199</f>
        <v>0</v>
      </c>
      <c r="AA63" s="57">
        <f>'Particip. Energético'!AA199</f>
        <v>0</v>
      </c>
      <c r="AB63" s="57">
        <f>'Particip. Energético'!AB199</f>
        <v>0</v>
      </c>
      <c r="AC63" s="57">
        <f>'Particip. Energético'!AC199</f>
        <v>0</v>
      </c>
      <c r="AD63" s="57">
        <f>'Particip. Energético'!AD199</f>
        <v>0</v>
      </c>
      <c r="AE63" s="57">
        <f>'Particip. Energético'!AE199</f>
        <v>0</v>
      </c>
      <c r="AF63" s="57">
        <f>'Particip. Energético'!AF199</f>
        <v>0</v>
      </c>
      <c r="AG63" s="57">
        <f>'Particip. Energético'!AG199</f>
        <v>0</v>
      </c>
      <c r="AH63" s="57">
        <f>'Particip. Energético'!AH199</f>
        <v>0</v>
      </c>
      <c r="AI63" s="57">
        <f>'Particip. Energético'!AI199</f>
        <v>0</v>
      </c>
      <c r="AJ63" s="57">
        <f>'Particip. Energético'!AJ199</f>
        <v>0</v>
      </c>
      <c r="AK63" s="57">
        <f>'Particip. Energético'!AK199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0.18619725900285761</v>
      </c>
      <c r="E64" s="57">
        <f>'Particip. Energético'!E200</f>
        <v>0.18619725900285761</v>
      </c>
      <c r="F64" s="57">
        <f>'Particip. Energético'!F200</f>
        <v>0.18619725900285761</v>
      </c>
      <c r="G64" s="57">
        <f>'Particip. Energético'!G200</f>
        <v>0.18619725900285761</v>
      </c>
      <c r="H64" s="57">
        <f>'Particip. Energético'!H200</f>
        <v>0.18619725900285761</v>
      </c>
      <c r="I64" s="57">
        <f>'Particip. Energético'!I200</f>
        <v>0.18619725900285761</v>
      </c>
      <c r="J64" s="57">
        <f>'Particip. Energético'!J200</f>
        <v>0.18619723224617538</v>
      </c>
      <c r="K64" s="57">
        <f>'Particip. Energético'!K200</f>
        <v>0.18619708176182137</v>
      </c>
      <c r="L64" s="57">
        <f>'Particip. Energético'!L200</f>
        <v>0.18619608493032905</v>
      </c>
      <c r="M64" s="57">
        <f>'Particip. Energético'!M200</f>
        <v>0.18618948192453805</v>
      </c>
      <c r="N64" s="57">
        <f>'Particip. Energético'!N200</f>
        <v>0.18614575063991107</v>
      </c>
      <c r="O64" s="57">
        <f>'Particip. Energético'!O200</f>
        <v>0.18585642724192403</v>
      </c>
      <c r="P64" s="57">
        <f>'Particip. Energético'!P200</f>
        <v>0.18395556035674807</v>
      </c>
      <c r="Q64" s="57">
        <f>'Particip. Energético'!Q200</f>
        <v>0.16666488097579552</v>
      </c>
      <c r="R64" s="57">
        <f>'Particip. Energético'!R200</f>
        <v>0.16554117546116084</v>
      </c>
      <c r="S64" s="57">
        <f>'Particip. Energético'!S200</f>
        <v>0.16435097620980316</v>
      </c>
      <c r="T64" s="57">
        <f>'Particip. Energético'!T200</f>
        <v>0.16309034994291396</v>
      </c>
      <c r="U64" s="57">
        <f>'Particip. Energético'!U200</f>
        <v>0.16175515169960797</v>
      </c>
      <c r="V64" s="57">
        <f>'Particip. Energético'!V200</f>
        <v>0.16034101822837998</v>
      </c>
      <c r="W64" s="57">
        <f>'Particip. Energético'!W200</f>
        <v>0.15884336211494909</v>
      </c>
      <c r="X64" s="57">
        <f>'Particip. Energético'!X200</f>
        <v>0.15725736686229319</v>
      </c>
      <c r="Y64" s="57">
        <f>'Particip. Energético'!Y200</f>
        <v>0.15557798317132604</v>
      </c>
      <c r="Z64" s="57">
        <f>'Particip. Energético'!Z200</f>
        <v>0.15379992670606149</v>
      </c>
      <c r="AA64" s="57">
        <f>'Particip. Energético'!AA200</f>
        <v>0.15191767766497807</v>
      </c>
      <c r="AB64" s="57">
        <f>'Particip. Energético'!AB200</f>
        <v>0.14992548252020046</v>
      </c>
      <c r="AC64" s="57">
        <f>'Particip. Energético'!AC200</f>
        <v>0.14781735832737913</v>
      </c>
      <c r="AD64" s="57">
        <f>'Particip. Energético'!AD200</f>
        <v>0.14558710005082853</v>
      </c>
      <c r="AE64" s="57">
        <f>'Particip. Energético'!AE200</f>
        <v>0.14322829138929816</v>
      </c>
      <c r="AF64" s="57">
        <f>'Particip. Energético'!AF200</f>
        <v>0.14073431962603591</v>
      </c>
      <c r="AG64" s="57">
        <f>'Particip. Energético'!AG200</f>
        <v>0.13809839506045699</v>
      </c>
      <c r="AH64" s="57">
        <f>'Particip. Energético'!AH200</f>
        <v>0.13531357560516413</v>
      </c>
      <c r="AI64" s="57">
        <f>'Particip. Energético'!AI200</f>
        <v>0.13237279714817105</v>
      </c>
      <c r="AJ64" s="57">
        <f>'Particip. Energético'!AJ200</f>
        <v>0.12926891028232318</v>
      </c>
      <c r="AK64" s="57">
        <f>'Particip. Energético'!AK200</f>
        <v>0.12599472398794009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0.50969342508979765</v>
      </c>
      <c r="E65" s="57">
        <f>'Particip. Energético'!E201</f>
        <v>0.50969342508979765</v>
      </c>
      <c r="F65" s="57">
        <f>'Particip. Energético'!F201</f>
        <v>0.50969342508979765</v>
      </c>
      <c r="G65" s="57">
        <f>'Particip. Energético'!G201</f>
        <v>0.50969342508979765</v>
      </c>
      <c r="H65" s="57">
        <f>'Particip. Energético'!H201</f>
        <v>0.50969342508979765</v>
      </c>
      <c r="I65" s="57">
        <f>'Particip. Energético'!I201</f>
        <v>0.50969342508979765</v>
      </c>
      <c r="J65" s="57">
        <f>'Particip. Energético'!J201</f>
        <v>0.5096933518464799</v>
      </c>
      <c r="K65" s="57">
        <f>'Particip. Energético'!K201</f>
        <v>0.5096929399129948</v>
      </c>
      <c r="L65" s="57">
        <f>'Particip. Energético'!L201</f>
        <v>0.50969021120226998</v>
      </c>
      <c r="M65" s="57">
        <f>'Particip. Energético'!M201</f>
        <v>0.50967213623889229</v>
      </c>
      <c r="N65" s="57">
        <f>'Particip. Energético'!N201</f>
        <v>0.50955242691360758</v>
      </c>
      <c r="O65" s="57">
        <f>'Particip. Energético'!O201</f>
        <v>0.50876043763047651</v>
      </c>
      <c r="P65" s="57">
        <f>'Particip. Energético'!P201</f>
        <v>0.50355703475261648</v>
      </c>
      <c r="Q65" s="57">
        <f>'Particip. Energético'!Q201</f>
        <v>0.45622580311685978</v>
      </c>
      <c r="R65" s="57">
        <f>'Particip. Energético'!R201</f>
        <v>0.4531497894547164</v>
      </c>
      <c r="S65" s="57">
        <f>'Particip. Energético'!S201</f>
        <v>0.44989175689176392</v>
      </c>
      <c r="T65" s="57">
        <f>'Particip. Energético'!T201</f>
        <v>0.44644093853294448</v>
      </c>
      <c r="U65" s="57">
        <f>'Particip. Energético'!U201</f>
        <v>0.44278598802803898</v>
      </c>
      <c r="V65" s="57">
        <f>'Particip. Energético'!V201</f>
        <v>0.43891496148154591</v>
      </c>
      <c r="W65" s="57">
        <f>'Particip. Energético'!W201</f>
        <v>0.43481530137833491</v>
      </c>
      <c r="X65" s="57">
        <f>'Particip. Energético'!X201</f>
        <v>0.4304738231158115</v>
      </c>
      <c r="Y65" s="57">
        <f>'Particip. Energético'!Y201</f>
        <v>0.42587670482270146</v>
      </c>
      <c r="Z65" s="57">
        <f>'Particip. Energético'!Z201</f>
        <v>0.42100948124144649</v>
      </c>
      <c r="AA65" s="57">
        <f>'Particip. Energético'!AA201</f>
        <v>0.41585704255486483</v>
      </c>
      <c r="AB65" s="57">
        <f>'Particip. Energético'!AB201</f>
        <v>0.41040363914695871</v>
      </c>
      <c r="AC65" s="57">
        <f>'Particip. Energético'!AC201</f>
        <v>0.40463289340071074</v>
      </c>
      <c r="AD65" s="57">
        <f>'Particip. Energético'!AD201</f>
        <v>0.39852781974980106</v>
      </c>
      <c r="AE65" s="57">
        <f>'Particip. Energético'!AE201</f>
        <v>0.39207085431290145</v>
      </c>
      <c r="AF65" s="57">
        <f>'Particip. Energético'!AF201</f>
        <v>0.38524389554400323</v>
      </c>
      <c r="AG65" s="57">
        <f>'Particip. Energético'!AG201</f>
        <v>0.3780283574243597</v>
      </c>
      <c r="AH65" s="57">
        <f>'Particip. Energético'!AH201</f>
        <v>0.37040523679397958</v>
      </c>
      <c r="AI65" s="57">
        <f>'Particip. Energético'!AI201</f>
        <v>0.36235519646469583</v>
      </c>
      <c r="AJ65" s="57">
        <f>'Particip. Energético'!AJ201</f>
        <v>0.35385866576270009</v>
      </c>
      <c r="AK65" s="57">
        <f>'Particip. Energético'!AK201</f>
        <v>0.34489596010471518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0.30410931590734469</v>
      </c>
      <c r="E66" s="57">
        <f>'Particip. Energético'!E202</f>
        <v>0.30410931590734469</v>
      </c>
      <c r="F66" s="57">
        <f>'Particip. Energético'!F202</f>
        <v>0.30410931590734469</v>
      </c>
      <c r="G66" s="57">
        <f>'Particip. Energético'!G202</f>
        <v>0.30410931590734469</v>
      </c>
      <c r="H66" s="57">
        <f>'Particip. Energético'!H202</f>
        <v>0.30410931590734469</v>
      </c>
      <c r="I66" s="57">
        <f>'Particip. Energético'!I202</f>
        <v>0.30410931590734469</v>
      </c>
      <c r="J66" s="57">
        <f>'Particip. Energético'!J202</f>
        <v>0.30410931590734469</v>
      </c>
      <c r="K66" s="57">
        <f>'Particip. Energético'!K202</f>
        <v>0.30410931590734469</v>
      </c>
      <c r="L66" s="57">
        <f>'Particip. Energético'!L202</f>
        <v>0.30410931590734469</v>
      </c>
      <c r="M66" s="57">
        <f>'Particip. Energético'!M202</f>
        <v>0.30410931590734469</v>
      </c>
      <c r="N66" s="57">
        <f>'Particip. Energético'!N202</f>
        <v>0.30410931590734469</v>
      </c>
      <c r="O66" s="57">
        <f>'Particip. Energético'!O202</f>
        <v>0.30410931590734469</v>
      </c>
      <c r="P66" s="57">
        <f>'Particip. Energético'!P202</f>
        <v>0.30410931590734469</v>
      </c>
      <c r="Q66" s="57">
        <f>'Particip. Energético'!Q202</f>
        <v>0.30410931590734469</v>
      </c>
      <c r="R66" s="57">
        <f>'Particip. Energético'!R202</f>
        <v>0.30410931590734469</v>
      </c>
      <c r="S66" s="57">
        <f>'Particip. Energético'!S202</f>
        <v>0.30410931590734469</v>
      </c>
      <c r="T66" s="57">
        <f>'Particip. Energético'!T202</f>
        <v>0.30410931590734469</v>
      </c>
      <c r="U66" s="57">
        <f>'Particip. Energético'!U202</f>
        <v>0.30410931590734469</v>
      </c>
      <c r="V66" s="57">
        <f>'Particip. Energético'!V202</f>
        <v>0.30410931590734469</v>
      </c>
      <c r="W66" s="57">
        <f>'Particip. Energético'!W202</f>
        <v>0.30410931590734469</v>
      </c>
      <c r="X66" s="57">
        <f>'Particip. Energético'!X202</f>
        <v>0.30410931590734469</v>
      </c>
      <c r="Y66" s="57">
        <f>'Particip. Energético'!Y202</f>
        <v>0.30410931590734469</v>
      </c>
      <c r="Z66" s="57">
        <f>'Particip. Energético'!Z202</f>
        <v>0.30410931590734469</v>
      </c>
      <c r="AA66" s="57">
        <f>'Particip. Energético'!AA202</f>
        <v>0.30410931590734469</v>
      </c>
      <c r="AB66" s="57">
        <f>'Particip. Energético'!AB202</f>
        <v>0.30410931590734469</v>
      </c>
      <c r="AC66" s="57">
        <f>'Particip. Energético'!AC202</f>
        <v>0.30410931590734469</v>
      </c>
      <c r="AD66" s="57">
        <f>'Particip. Energético'!AD202</f>
        <v>0.30410931590734469</v>
      </c>
      <c r="AE66" s="57">
        <f>'Particip. Energético'!AE202</f>
        <v>0.30410931590734469</v>
      </c>
      <c r="AF66" s="57">
        <f>'Particip. Energético'!AF202</f>
        <v>0.30410931590734469</v>
      </c>
      <c r="AG66" s="57">
        <f>'Particip. Energético'!AG202</f>
        <v>0.30410931590734469</v>
      </c>
      <c r="AH66" s="57">
        <f>'Particip. Energético'!AH202</f>
        <v>0.30410931590734469</v>
      </c>
      <c r="AI66" s="57">
        <f>'Particip. Energético'!AI202</f>
        <v>0.30410931590734469</v>
      </c>
      <c r="AJ66" s="57">
        <f>'Particip. Energético'!AJ202</f>
        <v>0.30410931590734469</v>
      </c>
      <c r="AK66" s="57">
        <f>'Particip. Energético'!AK202</f>
        <v>0.30410931590734469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Energético'!E203</f>
        <v>0</v>
      </c>
      <c r="F67" s="57">
        <f>'Particip. Energético'!F203</f>
        <v>0</v>
      </c>
      <c r="G67" s="57">
        <f>'Particip. Energético'!G203</f>
        <v>0</v>
      </c>
      <c r="H67" s="57">
        <f>'Particip. Energético'!H203</f>
        <v>0</v>
      </c>
      <c r="I67" s="57">
        <f>'Particip. Energético'!I203</f>
        <v>0</v>
      </c>
      <c r="J67" s="57">
        <f>'Particip. Energético'!J203</f>
        <v>0</v>
      </c>
      <c r="K67" s="57">
        <f>'Particip. Energético'!K203</f>
        <v>0</v>
      </c>
      <c r="L67" s="57">
        <f>'Particip. Energético'!L203</f>
        <v>0</v>
      </c>
      <c r="M67" s="57">
        <f>'Particip. Energético'!M203</f>
        <v>0</v>
      </c>
      <c r="N67" s="57">
        <f>'Particip. Energético'!N203</f>
        <v>0</v>
      </c>
      <c r="O67" s="57">
        <f>'Particip. Energético'!O203</f>
        <v>0</v>
      </c>
      <c r="P67" s="57">
        <f>'Particip. Energético'!P203</f>
        <v>0</v>
      </c>
      <c r="Q67" s="57">
        <f>'Particip. Energético'!Q203</f>
        <v>0</v>
      </c>
      <c r="R67" s="57">
        <f>'Particip. Energético'!R203</f>
        <v>0</v>
      </c>
      <c r="S67" s="57">
        <f>'Particip. Energético'!S203</f>
        <v>0</v>
      </c>
      <c r="T67" s="57">
        <f>'Particip. Energético'!T203</f>
        <v>0</v>
      </c>
      <c r="U67" s="57">
        <f>'Particip. Energético'!U203</f>
        <v>0</v>
      </c>
      <c r="V67" s="57">
        <f>'Particip. Energético'!V203</f>
        <v>0</v>
      </c>
      <c r="W67" s="57">
        <f>'Particip. Energético'!W203</f>
        <v>0</v>
      </c>
      <c r="X67" s="57">
        <f>'Particip. Energético'!X203</f>
        <v>0</v>
      </c>
      <c r="Y67" s="57">
        <f>'Particip. Energético'!Y203</f>
        <v>0</v>
      </c>
      <c r="Z67" s="57">
        <f>'Particip. Energético'!Z203</f>
        <v>0</v>
      </c>
      <c r="AA67" s="57">
        <f>'Particip. Energético'!AA203</f>
        <v>0</v>
      </c>
      <c r="AB67" s="57">
        <f>'Particip. Energético'!AB203</f>
        <v>0</v>
      </c>
      <c r="AC67" s="57">
        <f>'Particip. Energético'!AC203</f>
        <v>0</v>
      </c>
      <c r="AD67" s="57">
        <f>'Particip. Energético'!AD203</f>
        <v>0</v>
      </c>
      <c r="AE67" s="57">
        <f>'Particip. Energético'!AE203</f>
        <v>0</v>
      </c>
      <c r="AF67" s="57">
        <f>'Particip. Energético'!AF203</f>
        <v>0</v>
      </c>
      <c r="AG67" s="57">
        <f>'Particip. Energético'!AG203</f>
        <v>0</v>
      </c>
      <c r="AH67" s="57">
        <f>'Particip. Energético'!AH203</f>
        <v>0</v>
      </c>
      <c r="AI67" s="57">
        <f>'Particip. Energético'!AI203</f>
        <v>0</v>
      </c>
      <c r="AJ67" s="57">
        <f>'Particip. Energético'!AJ203</f>
        <v>0</v>
      </c>
      <c r="AK67" s="57">
        <f>'Particip. Energético'!AK203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Energético'!E204</f>
        <v>0</v>
      </c>
      <c r="F68" s="57">
        <f>'Particip. Energético'!F204</f>
        <v>0</v>
      </c>
      <c r="G68" s="57">
        <f>'Particip. Energético'!G204</f>
        <v>0</v>
      </c>
      <c r="H68" s="57">
        <f>'Particip. Energético'!H204</f>
        <v>0</v>
      </c>
      <c r="I68" s="57">
        <f>'Particip. Energético'!I204</f>
        <v>0</v>
      </c>
      <c r="J68" s="57">
        <f>'Particip. Energético'!J204</f>
        <v>0</v>
      </c>
      <c r="K68" s="57">
        <f>'Particip. Energético'!K204</f>
        <v>0</v>
      </c>
      <c r="L68" s="57">
        <f>'Particip. Energético'!L204</f>
        <v>0</v>
      </c>
      <c r="M68" s="57">
        <f>'Particip. Energético'!M204</f>
        <v>0</v>
      </c>
      <c r="N68" s="57">
        <f>'Particip. Energético'!N204</f>
        <v>0</v>
      </c>
      <c r="O68" s="57">
        <f>'Particip. Energético'!O204</f>
        <v>0</v>
      </c>
      <c r="P68" s="57">
        <f>'Particip. Energético'!P204</f>
        <v>0</v>
      </c>
      <c r="Q68" s="57">
        <f>'Particip. Energético'!Q204</f>
        <v>0</v>
      </c>
      <c r="R68" s="57">
        <f>'Particip. Energético'!R204</f>
        <v>0</v>
      </c>
      <c r="S68" s="57">
        <f>'Particip. Energético'!S204</f>
        <v>0</v>
      </c>
      <c r="T68" s="57">
        <f>'Particip. Energético'!T204</f>
        <v>0</v>
      </c>
      <c r="U68" s="57">
        <f>'Particip. Energético'!U204</f>
        <v>0</v>
      </c>
      <c r="V68" s="57">
        <f>'Particip. Energético'!V204</f>
        <v>0</v>
      </c>
      <c r="W68" s="57">
        <f>'Particip. Energético'!W204</f>
        <v>0</v>
      </c>
      <c r="X68" s="57">
        <f>'Particip. Energético'!X204</f>
        <v>0</v>
      </c>
      <c r="Y68" s="57">
        <f>'Particip. Energético'!Y204</f>
        <v>0</v>
      </c>
      <c r="Z68" s="57">
        <f>'Particip. Energético'!Z204</f>
        <v>0</v>
      </c>
      <c r="AA68" s="57">
        <f>'Particip. Energético'!AA204</f>
        <v>0</v>
      </c>
      <c r="AB68" s="57">
        <f>'Particip. Energético'!AB204</f>
        <v>0</v>
      </c>
      <c r="AC68" s="57">
        <f>'Particip. Energético'!AC204</f>
        <v>0</v>
      </c>
      <c r="AD68" s="57">
        <f>'Particip. Energético'!AD204</f>
        <v>0</v>
      </c>
      <c r="AE68" s="57">
        <f>'Particip. Energético'!AE204</f>
        <v>0</v>
      </c>
      <c r="AF68" s="57">
        <f>'Particip. Energético'!AF204</f>
        <v>0</v>
      </c>
      <c r="AG68" s="57">
        <f>'Particip. Energético'!AG204</f>
        <v>0</v>
      </c>
      <c r="AH68" s="57">
        <f>'Particip. Energético'!AH204</f>
        <v>0</v>
      </c>
      <c r="AI68" s="57">
        <f>'Particip. Energético'!AI204</f>
        <v>0</v>
      </c>
      <c r="AJ68" s="57">
        <f>'Particip. Energético'!AJ204</f>
        <v>0</v>
      </c>
      <c r="AK68" s="57">
        <f>'Particip. Energético'!AK204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Energético'!E205</f>
        <v>0</v>
      </c>
      <c r="F69" s="57">
        <f>'Particip. Energético'!F205</f>
        <v>0</v>
      </c>
      <c r="G69" s="57">
        <f>'Particip. Energético'!G205</f>
        <v>0</v>
      </c>
      <c r="H69" s="57">
        <f>'Particip. Energético'!H205</f>
        <v>0</v>
      </c>
      <c r="I69" s="57">
        <f>'Particip. Energético'!I205</f>
        <v>0</v>
      </c>
      <c r="J69" s="57">
        <f>'Particip. Energético'!J205</f>
        <v>0</v>
      </c>
      <c r="K69" s="57">
        <f>'Particip. Energético'!K205</f>
        <v>0</v>
      </c>
      <c r="L69" s="57">
        <f>'Particip. Energético'!L205</f>
        <v>0</v>
      </c>
      <c r="M69" s="57">
        <f>'Particip. Energético'!M205</f>
        <v>0</v>
      </c>
      <c r="N69" s="57">
        <f>'Particip. Energético'!N205</f>
        <v>0</v>
      </c>
      <c r="O69" s="57">
        <f>'Particip. Energético'!O205</f>
        <v>0</v>
      </c>
      <c r="P69" s="57">
        <f>'Particip. Energético'!P205</f>
        <v>0</v>
      </c>
      <c r="Q69" s="57">
        <f>'Particip. Energético'!Q205</f>
        <v>0</v>
      </c>
      <c r="R69" s="57">
        <f>'Particip. Energético'!R205</f>
        <v>0</v>
      </c>
      <c r="S69" s="57">
        <f>'Particip. Energético'!S205</f>
        <v>0</v>
      </c>
      <c r="T69" s="57">
        <f>'Particip. Energético'!T205</f>
        <v>0</v>
      </c>
      <c r="U69" s="57">
        <f>'Particip. Energético'!U205</f>
        <v>0</v>
      </c>
      <c r="V69" s="57">
        <f>'Particip. Energético'!V205</f>
        <v>0</v>
      </c>
      <c r="W69" s="57">
        <f>'Particip. Energético'!W205</f>
        <v>0</v>
      </c>
      <c r="X69" s="57">
        <f>'Particip. Energético'!X205</f>
        <v>0</v>
      </c>
      <c r="Y69" s="57">
        <f>'Particip. Energético'!Y205</f>
        <v>0</v>
      </c>
      <c r="Z69" s="57">
        <f>'Particip. Energético'!Z205</f>
        <v>0</v>
      </c>
      <c r="AA69" s="57">
        <f>'Particip. Energético'!AA205</f>
        <v>0</v>
      </c>
      <c r="AB69" s="57">
        <f>'Particip. Energético'!AB205</f>
        <v>0</v>
      </c>
      <c r="AC69" s="57">
        <f>'Particip. Energético'!AC205</f>
        <v>0</v>
      </c>
      <c r="AD69" s="57">
        <f>'Particip. Energético'!AD205</f>
        <v>0</v>
      </c>
      <c r="AE69" s="57">
        <f>'Particip. Energético'!AE205</f>
        <v>0</v>
      </c>
      <c r="AF69" s="57">
        <f>'Particip. Energético'!AF205</f>
        <v>0</v>
      </c>
      <c r="AG69" s="57">
        <f>'Particip. Energético'!AG205</f>
        <v>0</v>
      </c>
      <c r="AH69" s="57">
        <f>'Particip. Energético'!AH205</f>
        <v>0</v>
      </c>
      <c r="AI69" s="57">
        <f>'Particip. Energético'!AI205</f>
        <v>0</v>
      </c>
      <c r="AJ69" s="57">
        <f>'Particip. Energético'!AJ205</f>
        <v>0</v>
      </c>
      <c r="AK69" s="57">
        <f>'Particip. Energético'!AK205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Energético'!E206</f>
        <v>0</v>
      </c>
      <c r="F70" s="57">
        <f>'Particip. Energético'!F206</f>
        <v>0</v>
      </c>
      <c r="G70" s="57">
        <f>'Particip. Energético'!G206</f>
        <v>0</v>
      </c>
      <c r="H70" s="57">
        <f>'Particip. Energético'!H206</f>
        <v>0</v>
      </c>
      <c r="I70" s="57">
        <f>'Particip. Energético'!I206</f>
        <v>0</v>
      </c>
      <c r="J70" s="57">
        <f>'Particip. Energético'!J206</f>
        <v>0</v>
      </c>
      <c r="K70" s="57">
        <f>'Particip. Energético'!K206</f>
        <v>0</v>
      </c>
      <c r="L70" s="57">
        <f>'Particip. Energético'!L206</f>
        <v>0</v>
      </c>
      <c r="M70" s="57">
        <f>'Particip. Energético'!M206</f>
        <v>0</v>
      </c>
      <c r="N70" s="57">
        <f>'Particip. Energético'!N206</f>
        <v>0</v>
      </c>
      <c r="O70" s="57">
        <f>'Particip. Energético'!O206</f>
        <v>0</v>
      </c>
      <c r="P70" s="57">
        <f>'Particip. Energético'!P206</f>
        <v>0</v>
      </c>
      <c r="Q70" s="57">
        <f>'Particip. Energético'!Q206</f>
        <v>0</v>
      </c>
      <c r="R70" s="57">
        <f>'Particip. Energético'!R206</f>
        <v>0</v>
      </c>
      <c r="S70" s="57">
        <f>'Particip. Energético'!S206</f>
        <v>0</v>
      </c>
      <c r="T70" s="57">
        <f>'Particip. Energético'!T206</f>
        <v>0</v>
      </c>
      <c r="U70" s="57">
        <f>'Particip. Energético'!U206</f>
        <v>0</v>
      </c>
      <c r="V70" s="57">
        <f>'Particip. Energético'!V206</f>
        <v>0</v>
      </c>
      <c r="W70" s="57">
        <f>'Particip. Energético'!W206</f>
        <v>0</v>
      </c>
      <c r="X70" s="57">
        <f>'Particip. Energético'!X206</f>
        <v>0</v>
      </c>
      <c r="Y70" s="57">
        <f>'Particip. Energético'!Y206</f>
        <v>0</v>
      </c>
      <c r="Z70" s="57">
        <f>'Particip. Energético'!Z206</f>
        <v>0</v>
      </c>
      <c r="AA70" s="57">
        <f>'Particip. Energético'!AA206</f>
        <v>0</v>
      </c>
      <c r="AB70" s="57">
        <f>'Particip. Energético'!AB206</f>
        <v>0</v>
      </c>
      <c r="AC70" s="57">
        <f>'Particip. Energético'!AC206</f>
        <v>0</v>
      </c>
      <c r="AD70" s="57">
        <f>'Particip. Energético'!AD206</f>
        <v>0</v>
      </c>
      <c r="AE70" s="57">
        <f>'Particip. Energético'!AE206</f>
        <v>0</v>
      </c>
      <c r="AF70" s="57">
        <f>'Particip. Energético'!AF206</f>
        <v>0</v>
      </c>
      <c r="AG70" s="57">
        <f>'Particip. Energético'!AG206</f>
        <v>0</v>
      </c>
      <c r="AH70" s="57">
        <f>'Particip. Energético'!AH206</f>
        <v>0</v>
      </c>
      <c r="AI70" s="57">
        <f>'Particip. Energético'!AI206</f>
        <v>0</v>
      </c>
      <c r="AJ70" s="57">
        <f>'Particip. Energético'!AJ206</f>
        <v>0</v>
      </c>
      <c r="AK70" s="57">
        <f>'Particip. Energético'!AK206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Energético'!E207</f>
        <v>0</v>
      </c>
      <c r="F71" s="57">
        <f>'Particip. Energético'!F207</f>
        <v>0</v>
      </c>
      <c r="G71" s="57">
        <f>'Particip. Energético'!G207</f>
        <v>0</v>
      </c>
      <c r="H71" s="57">
        <f>'Particip. Energético'!H207</f>
        <v>0</v>
      </c>
      <c r="I71" s="57">
        <f>'Particip. Energético'!I207</f>
        <v>0</v>
      </c>
      <c r="J71" s="57">
        <f>'Particip. Energético'!J207</f>
        <v>0</v>
      </c>
      <c r="K71" s="57">
        <f>'Particip. Energético'!K207</f>
        <v>0</v>
      </c>
      <c r="L71" s="57">
        <f>'Particip. Energético'!L207</f>
        <v>0</v>
      </c>
      <c r="M71" s="57">
        <f>'Particip. Energético'!M207</f>
        <v>0</v>
      </c>
      <c r="N71" s="57">
        <f>'Particip. Energético'!N207</f>
        <v>0</v>
      </c>
      <c r="O71" s="57">
        <f>'Particip. Energético'!O207</f>
        <v>0</v>
      </c>
      <c r="P71" s="57">
        <f>'Particip. Energético'!P207</f>
        <v>0</v>
      </c>
      <c r="Q71" s="57">
        <f>'Particip. Energético'!Q207</f>
        <v>0</v>
      </c>
      <c r="R71" s="57">
        <f>'Particip. Energético'!R207</f>
        <v>0</v>
      </c>
      <c r="S71" s="57">
        <f>'Particip. Energético'!S207</f>
        <v>0</v>
      </c>
      <c r="T71" s="57">
        <f>'Particip. Energético'!T207</f>
        <v>0</v>
      </c>
      <c r="U71" s="57">
        <f>'Particip. Energético'!U207</f>
        <v>0</v>
      </c>
      <c r="V71" s="57">
        <f>'Particip. Energético'!V207</f>
        <v>0</v>
      </c>
      <c r="W71" s="57">
        <f>'Particip. Energético'!W207</f>
        <v>0</v>
      </c>
      <c r="X71" s="57">
        <f>'Particip. Energético'!X207</f>
        <v>0</v>
      </c>
      <c r="Y71" s="57">
        <f>'Particip. Energético'!Y207</f>
        <v>0</v>
      </c>
      <c r="Z71" s="57">
        <f>'Particip. Energético'!Z207</f>
        <v>0</v>
      </c>
      <c r="AA71" s="57">
        <f>'Particip. Energético'!AA207</f>
        <v>0</v>
      </c>
      <c r="AB71" s="57">
        <f>'Particip. Energético'!AB207</f>
        <v>0</v>
      </c>
      <c r="AC71" s="57">
        <f>'Particip. Energético'!AC207</f>
        <v>0</v>
      </c>
      <c r="AD71" s="57">
        <f>'Particip. Energético'!AD207</f>
        <v>0</v>
      </c>
      <c r="AE71" s="57">
        <f>'Particip. Energético'!AE207</f>
        <v>0</v>
      </c>
      <c r="AF71" s="57">
        <f>'Particip. Energético'!AF207</f>
        <v>0</v>
      </c>
      <c r="AG71" s="57">
        <f>'Particip. Energético'!AG207</f>
        <v>0</v>
      </c>
      <c r="AH71" s="57">
        <f>'Particip. Energético'!AH207</f>
        <v>0</v>
      </c>
      <c r="AI71" s="57">
        <f>'Particip. Energético'!AI207</f>
        <v>0</v>
      </c>
      <c r="AJ71" s="57">
        <f>'Particip. Energético'!AJ207</f>
        <v>0</v>
      </c>
      <c r="AK71" s="57">
        <f>'Particip. Energético'!AK207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Energético'!E208</f>
        <v>0</v>
      </c>
      <c r="F72" s="57">
        <f>'Particip. Energético'!F208</f>
        <v>0</v>
      </c>
      <c r="G72" s="57">
        <f>'Particip. Energético'!G208</f>
        <v>0</v>
      </c>
      <c r="H72" s="57">
        <f>'Particip. Energético'!H208</f>
        <v>0</v>
      </c>
      <c r="I72" s="57">
        <f>'Particip. Energético'!I208</f>
        <v>0</v>
      </c>
      <c r="J72" s="57">
        <f>'Particip. Energético'!J208</f>
        <v>9.9999999999999903E-8</v>
      </c>
      <c r="K72" s="57">
        <f>'Particip. Energético'!K208</f>
        <v>6.6241783912806007E-7</v>
      </c>
      <c r="L72" s="57">
        <f>'Particip. Energético'!L208</f>
        <v>4.3879600562251737E-6</v>
      </c>
      <c r="M72" s="57">
        <f>'Particip. Energético'!M208</f>
        <v>2.9065929224896882E-5</v>
      </c>
      <c r="N72" s="57">
        <f>'Particip. Energético'!N208</f>
        <v>1.9250653913663269E-4</v>
      </c>
      <c r="O72" s="57">
        <f>'Particip. Energético'!O208</f>
        <v>1.2738192202547179E-3</v>
      </c>
      <c r="P72" s="57">
        <f>'Particip. Energético'!P208</f>
        <v>8.377988983290667E-3</v>
      </c>
      <c r="Q72" s="57">
        <f>'Particip. Energético'!Q208</f>
        <v>5.2999999999999964E-2</v>
      </c>
      <c r="R72" s="57">
        <f>'Particip. Energético'!R208</f>
        <v>5.5542399509892405E-2</v>
      </c>
      <c r="S72" s="57">
        <f>'Particip. Energético'!S208</f>
        <v>5.8199262290142391E-2</v>
      </c>
      <c r="T72" s="57">
        <f>'Particip. Energético'!T208</f>
        <v>6.0975010639593E-2</v>
      </c>
      <c r="U72" s="57">
        <f>'Particip. Energético'!U208</f>
        <v>6.3874166578128153E-2</v>
      </c>
      <c r="V72" s="57">
        <f>'Particip. Energético'!V208</f>
        <v>6.6901346747900228E-2</v>
      </c>
      <c r="W72" s="57">
        <f>'Particip. Energético'!W208</f>
        <v>7.0061256381072912E-2</v>
      </c>
      <c r="X72" s="57">
        <f>'Particip. Energético'!X208</f>
        <v>7.3358682264357031E-2</v>
      </c>
      <c r="Y72" s="57">
        <f>'Particip. Energético'!Y208</f>
        <v>7.6798484629974587E-2</v>
      </c>
      <c r="Z72" s="57">
        <f>'Particip. Energético'!Z208</f>
        <v>8.0385587902734687E-2</v>
      </c>
      <c r="AA72" s="57">
        <f>'Particip. Energético'!AA208</f>
        <v>8.4124970233759394E-2</v>
      </c>
      <c r="AB72" s="57">
        <f>'Particip. Energético'!AB208</f>
        <v>8.8021651753181038E-2</v>
      </c>
      <c r="AC72" s="57">
        <f>'Particip. Energético'!AC208</f>
        <v>9.2080681476971751E-2</v>
      </c>
      <c r="AD72" s="57">
        <f>'Particip. Energético'!AD208</f>
        <v>9.6307122807095483E-2</v>
      </c>
      <c r="AE72" s="57">
        <f>'Particip. Energético'!AE208</f>
        <v>0.10070603756952731</v>
      </c>
      <c r="AF72" s="57">
        <f>'Particip. Energético'!AF208</f>
        <v>0.1052824685414991</v>
      </c>
      <c r="AG72" s="57">
        <f>'Particip. Energético'!AG208</f>
        <v>0.11004142042773479</v>
      </c>
      <c r="AH72" s="57">
        <f>'Particip. Energético'!AH208</f>
        <v>0.11498783925556323</v>
      </c>
      <c r="AI72" s="57">
        <f>'Particip. Energético'!AI208</f>
        <v>0.12012659017074631</v>
      </c>
      <c r="AJ72" s="57">
        <f>'Particip. Energético'!AJ208</f>
        <v>0.1254624336297416</v>
      </c>
      <c r="AK72" s="57">
        <f>'Particip. Energético'!AK208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Energético'!E209</f>
        <v>0</v>
      </c>
      <c r="F73" s="57">
        <f>'Particip. Energético'!F209</f>
        <v>0</v>
      </c>
      <c r="G73" s="57">
        <f>'Particip. Energético'!G209</f>
        <v>0</v>
      </c>
      <c r="H73" s="57">
        <f>'Particip. Energético'!H209</f>
        <v>0</v>
      </c>
      <c r="I73" s="57">
        <f>'Particip. Energético'!I209</f>
        <v>0</v>
      </c>
      <c r="J73" s="57">
        <f>'Particip. Energético'!J209</f>
        <v>0</v>
      </c>
      <c r="K73" s="57">
        <f>'Particip. Energético'!K209</f>
        <v>0</v>
      </c>
      <c r="L73" s="57">
        <f>'Particip. Energético'!L209</f>
        <v>0</v>
      </c>
      <c r="M73" s="57">
        <f>'Particip. Energético'!M209</f>
        <v>0</v>
      </c>
      <c r="N73" s="57">
        <f>'Particip. Energético'!N209</f>
        <v>0</v>
      </c>
      <c r="O73" s="57">
        <f>'Particip. Energético'!O209</f>
        <v>0</v>
      </c>
      <c r="P73" s="57">
        <f>'Particip. Energético'!P209</f>
        <v>9.9999999999999903E-8</v>
      </c>
      <c r="Q73" s="57">
        <f>'Particip. Energético'!Q209</f>
        <v>2.0000000000000004E-2</v>
      </c>
      <c r="R73" s="57">
        <f>'Particip. Energético'!R209</f>
        <v>2.1657319666885624E-2</v>
      </c>
      <c r="S73" s="57">
        <f>'Particip. Energético'!S209</f>
        <v>2.3448688700945873E-2</v>
      </c>
      <c r="T73" s="57">
        <f>'Particip. Energético'!T209</f>
        <v>2.5384384977203911E-2</v>
      </c>
      <c r="U73" s="57">
        <f>'Particip. Energético'!U209</f>
        <v>2.7475377786880185E-2</v>
      </c>
      <c r="V73" s="57">
        <f>'Particip. Energético'!V209</f>
        <v>2.9733357634829229E-2</v>
      </c>
      <c r="W73" s="57">
        <f>'Particip. Energético'!W209</f>
        <v>3.2170764218298405E-2</v>
      </c>
      <c r="X73" s="57">
        <f>'Particip. Energético'!X209</f>
        <v>3.4800811850193569E-2</v>
      </c>
      <c r="Y73" s="57">
        <f>'Particip. Energético'!Y209</f>
        <v>3.7637511468653219E-2</v>
      </c>
      <c r="Z73" s="57">
        <f>'Particip. Energético'!Z209</f>
        <v>4.0695688242412591E-2</v>
      </c>
      <c r="AA73" s="57">
        <f>'Particip. Energético'!AA209</f>
        <v>4.3990993639052942E-2</v>
      </c>
      <c r="AB73" s="57">
        <f>'Particip. Energético'!AB209</f>
        <v>4.7539910672315035E-2</v>
      </c>
      <c r="AC73" s="57">
        <f>'Particip. Energético'!AC209</f>
        <v>5.1359750887593647E-2</v>
      </c>
      <c r="AD73" s="57">
        <f>'Particip. Energético'!AD209</f>
        <v>5.5468641484930165E-2</v>
      </c>
      <c r="AE73" s="57">
        <f>'Particip. Energético'!AE209</f>
        <v>5.9885500820928313E-2</v>
      </c>
      <c r="AF73" s="57">
        <f>'Particip. Energético'!AF209</f>
        <v>6.4630000381117075E-2</v>
      </c>
      <c r="AG73" s="57">
        <f>'Particip. Energético'!AG209</f>
        <v>6.9722511180103794E-2</v>
      </c>
      <c r="AH73" s="57">
        <f>'Particip. Energético'!AH209</f>
        <v>7.5184032437948384E-2</v>
      </c>
      <c r="AI73" s="57">
        <f>'Particip. Energético'!AI209</f>
        <v>8.1036100309042083E-2</v>
      </c>
      <c r="AJ73" s="57">
        <f>'Particip. Energético'!AJ209</f>
        <v>8.7300674417890398E-2</v>
      </c>
      <c r="AK73" s="57">
        <f>'Particip. Energético'!AK209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172.79193447539362</v>
      </c>
      <c r="E79" s="55">
        <f>+D79</f>
        <v>172.79193447539362</v>
      </c>
      <c r="F79" s="55">
        <f t="shared" ref="F79:G79" si="5">+E79</f>
        <v>172.79193447539362</v>
      </c>
      <c r="G79" s="55">
        <f t="shared" si="5"/>
        <v>172.79193447539362</v>
      </c>
      <c r="H79" s="55">
        <f>+G79*(1-SGE!F$25)*(1-SGE!F$30)</f>
        <v>172.79193447539362</v>
      </c>
      <c r="I79" s="55">
        <f>+H79*(1-SGE!G$25)*(1-SGE!G$30)</f>
        <v>172.79193447539362</v>
      </c>
      <c r="J79" s="55">
        <f>+I79*(1-SGE!H$25)*(1-SGE!H$30)</f>
        <v>172.79193447539362</v>
      </c>
      <c r="K79" s="55">
        <f>+J79*(1-SGE!I$25)*(1-SGE!I$30)</f>
        <v>171.90551185153487</v>
      </c>
      <c r="L79" s="55">
        <f>+K79*(1-SGE!J$25)*(1-SGE!J$30)</f>
        <v>171.02363657573653</v>
      </c>
      <c r="M79" s="55">
        <f>+L79*(1-SGE!K$25)*(1-SGE!K$30)</f>
        <v>170.14628532010303</v>
      </c>
      <c r="N79" s="55">
        <f>+M79*(1-SGE!L$25)*(1-SGE!L$30)</f>
        <v>169.27343487641093</v>
      </c>
      <c r="O79" s="55">
        <f>+N79*(1-SGE!M$25)*(1-SGE!M$30)</f>
        <v>168.40506215549496</v>
      </c>
      <c r="P79" s="55">
        <f>+O79*(1-SGE!N$25)*(1-SGE!N$30)</f>
        <v>167.5411441866373</v>
      </c>
      <c r="Q79" s="55">
        <f>+P79*(1-SGE!O$25)*(1-SGE!O$30)</f>
        <v>166.68165811695985</v>
      </c>
      <c r="R79" s="55">
        <f>+Q79*(1-SGE!P$25)*(1-SGE!P$30)</f>
        <v>166.23161764004405</v>
      </c>
      <c r="S79" s="55">
        <f>+R79*(1-SGE!Q$25)*(1-SGE!Q$30)</f>
        <v>165.78279227241592</v>
      </c>
      <c r="T79" s="55">
        <f>+S79*(1-SGE!R$25)*(1-SGE!R$30)</f>
        <v>165.33517873328037</v>
      </c>
      <c r="U79" s="55">
        <f>+T79*(1-SGE!S$25)*(1-SGE!S$30)</f>
        <v>164.88877375070049</v>
      </c>
      <c r="V79" s="55">
        <f>+U79*(1-SGE!T$25)*(1-SGE!T$30)</f>
        <v>164.4435740615736</v>
      </c>
      <c r="W79" s="55">
        <f>+V79*(1-SGE!U$25)*(1-SGE!U$30)</f>
        <v>163.99957641160731</v>
      </c>
      <c r="X79" s="55">
        <f>+W79*(1-SGE!V$25)*(1-SGE!V$30)</f>
        <v>163.55677755529592</v>
      </c>
      <c r="Y79" s="55">
        <f>+X79*(1-SGE!W$25)*(1-SGE!W$30)</f>
        <v>163.11517425589662</v>
      </c>
      <c r="Z79" s="55">
        <f>+Y79*(1-SGE!X$25)*(1-SGE!X$30)</f>
        <v>162.67476328540567</v>
      </c>
      <c r="AA79" s="55">
        <f>+Z79*(1-SGE!Y$25)*(1-SGE!Y$30)</f>
        <v>162.23554142453506</v>
      </c>
      <c r="AB79" s="55">
        <f>+AA79*(1-SGE!Z$25)*(1-SGE!Z$30)</f>
        <v>161.79750546268878</v>
      </c>
      <c r="AC79" s="55">
        <f>+AB79*(1-SGE!AA$25)*(1-SGE!AA$30)</f>
        <v>161.36065219793949</v>
      </c>
      <c r="AD79" s="55">
        <f>+AC79*(1-SGE!AB$25)*(1-SGE!AB$30)</f>
        <v>160.92497843700502</v>
      </c>
      <c r="AE79" s="55">
        <f>+AD79*(1-SGE!AC$25)*(1-SGE!AC$30)</f>
        <v>160.49048099522508</v>
      </c>
      <c r="AF79" s="55">
        <f>+AE79*(1-SGE!AD$25)*(1-SGE!AD$30)</f>
        <v>160.23048641601281</v>
      </c>
      <c r="AG79" s="55">
        <f>+AF79*(1-SGE!AE$25)*(1-SGE!AE$30)</f>
        <v>159.97091302801888</v>
      </c>
      <c r="AH79" s="55">
        <f>+AG79*(1-SGE!AF$25)*(1-SGE!AF$30)</f>
        <v>159.7117601489135</v>
      </c>
      <c r="AI79" s="55">
        <f>+AH79*(1-SGE!AG$25)*(1-SGE!AG$30)</f>
        <v>159.45302709747227</v>
      </c>
      <c r="AJ79" s="55">
        <f>+AI79*(1-SGE!AH$25)*(1-SGE!AH$30)</f>
        <v>159.19471319357436</v>
      </c>
      <c r="AK79" s="55">
        <f>+AJ79*(1-SGE!AI$25)*(1-SGE!AI$30)</f>
        <v>158.93681775820076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3.1172192586005596</v>
      </c>
      <c r="E80" s="55">
        <f t="shared" ref="E80:G81" si="6">+D80</f>
        <v>3.1172192586005596</v>
      </c>
      <c r="F80" s="55">
        <f t="shared" si="6"/>
        <v>3.1172192586005596</v>
      </c>
      <c r="G80" s="55">
        <f t="shared" si="6"/>
        <v>3.1172192586005596</v>
      </c>
      <c r="H80" s="55">
        <f>+G80*(1-SGE!F$26)*(1-SGE!F$31)</f>
        <v>3.1172192586005596</v>
      </c>
      <c r="I80" s="55">
        <f>+H80*(1-SGE!G$26)*(1-SGE!G$31)</f>
        <v>3.1172192586005596</v>
      </c>
      <c r="J80" s="55">
        <f>+I80*(1-SGE!H$26)*(1-SGE!H$31)</f>
        <v>3.1172192586005596</v>
      </c>
      <c r="K80" s="55">
        <f>+J80*(1-SGE!I$26)*(1-SGE!I$31)</f>
        <v>3.1012279238039389</v>
      </c>
      <c r="L80" s="55">
        <f>+K80*(1-SGE!J$26)*(1-SGE!J$31)</f>
        <v>3.0853186245548248</v>
      </c>
      <c r="M80" s="55">
        <f>+L80*(1-SGE!K$26)*(1-SGE!K$31)</f>
        <v>3.0694909400108585</v>
      </c>
      <c r="N80" s="55">
        <f>+M80*(1-SGE!L$26)*(1-SGE!L$31)</f>
        <v>3.053744451488603</v>
      </c>
      <c r="O80" s="55">
        <f>+N80*(1-SGE!M$26)*(1-SGE!M$31)</f>
        <v>3.0380787424524667</v>
      </c>
      <c r="P80" s="55">
        <f>+O80*(1-SGE!N$26)*(1-SGE!N$31)</f>
        <v>3.0224933985036859</v>
      </c>
      <c r="Q80" s="55">
        <f>+P80*(1-SGE!O$26)*(1-SGE!O$31)</f>
        <v>3.0069880073693627</v>
      </c>
      <c r="R80" s="55">
        <f>+Q80*(1-SGE!P$26)*(1-SGE!P$31)</f>
        <v>2.9988691397494649</v>
      </c>
      <c r="S80" s="55">
        <f>+R80*(1-SGE!Q$26)*(1-SGE!Q$31)</f>
        <v>2.9907721930721407</v>
      </c>
      <c r="T80" s="55">
        <f>+S80*(1-SGE!R$26)*(1-SGE!R$31)</f>
        <v>2.9826971081508455</v>
      </c>
      <c r="U80" s="55">
        <f>+T80*(1-SGE!S$26)*(1-SGE!S$31)</f>
        <v>2.9746438259588377</v>
      </c>
      <c r="V80" s="55">
        <f>+U80*(1-SGE!T$26)*(1-SGE!T$31)</f>
        <v>2.9666122876287484</v>
      </c>
      <c r="W80" s="55">
        <f>+V80*(1-SGE!U$26)*(1-SGE!U$31)</f>
        <v>2.9586024344521507</v>
      </c>
      <c r="X80" s="55">
        <f>+W80*(1-SGE!V$26)*(1-SGE!V$31)</f>
        <v>2.9506142078791293</v>
      </c>
      <c r="Y80" s="55">
        <f>+X80*(1-SGE!W$26)*(1-SGE!W$31)</f>
        <v>2.9426475495178552</v>
      </c>
      <c r="Z80" s="55">
        <f>+Y80*(1-SGE!X$26)*(1-SGE!X$31)</f>
        <v>2.9347024011341567</v>
      </c>
      <c r="AA80" s="55">
        <f>+Z80*(1-SGE!Y$26)*(1-SGE!Y$31)</f>
        <v>2.926778704651094</v>
      </c>
      <c r="AB80" s="55">
        <f>+AA80*(1-SGE!Z$26)*(1-SGE!Z$31)</f>
        <v>2.9188764021485358</v>
      </c>
      <c r="AC80" s="55">
        <f>+AB80*(1-SGE!AA$26)*(1-SGE!AA$31)</f>
        <v>2.9109954358627346</v>
      </c>
      <c r="AD80" s="55">
        <f>+AC80*(1-SGE!AB$26)*(1-SGE!AB$31)</f>
        <v>2.9031357481859046</v>
      </c>
      <c r="AE80" s="55">
        <f>+AD80*(1-SGE!AC$26)*(1-SGE!AC$31)</f>
        <v>2.895297281665802</v>
      </c>
      <c r="AF80" s="55">
        <f>+AE80*(1-SGE!AD$26)*(1-SGE!AD$31)</f>
        <v>2.8906069000695038</v>
      </c>
      <c r="AG80" s="55">
        <f>+AF80*(1-SGE!AE$26)*(1-SGE!AE$31)</f>
        <v>2.8859241168913909</v>
      </c>
      <c r="AH80" s="55">
        <f>+AG80*(1-SGE!AF$26)*(1-SGE!AF$31)</f>
        <v>2.8812489198220268</v>
      </c>
      <c r="AI80" s="55">
        <f>+AH80*(1-SGE!AG$26)*(1-SGE!AG$31)</f>
        <v>2.8765812965719149</v>
      </c>
      <c r="AJ80" s="55">
        <f>+AI80*(1-SGE!AH$26)*(1-SGE!AH$31)</f>
        <v>2.8719212348714684</v>
      </c>
      <c r="AK80" s="55">
        <f>+AJ80*(1-SGE!AI$26)*(1-SGE!AI$31)</f>
        <v>2.867268722470977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1.4356411418315342</v>
      </c>
      <c r="E81" s="55">
        <f t="shared" si="6"/>
        <v>1.4356411418315342</v>
      </c>
      <c r="F81" s="55">
        <f t="shared" si="6"/>
        <v>1.4356411418315342</v>
      </c>
      <c r="G81" s="55">
        <f t="shared" si="6"/>
        <v>1.4356411418315342</v>
      </c>
      <c r="H81" s="55">
        <f>+G81*(1-SGE!F$27)*(1-SGE!F$32)</f>
        <v>1.4356411418315342</v>
      </c>
      <c r="I81" s="55">
        <f>+H81*(1-SGE!G$27)*(1-SGE!G$32)</f>
        <v>1.4356411418315342</v>
      </c>
      <c r="J81" s="55">
        <f>+I81*(1-SGE!H$27)*(1-SGE!H$32)</f>
        <v>1.4356411418315342</v>
      </c>
      <c r="K81" s="55">
        <f>+J81*(1-SGE!I$27)*(1-SGE!I$32)</f>
        <v>1.4282763027739385</v>
      </c>
      <c r="L81" s="55">
        <f>+K81*(1-SGE!J$27)*(1-SGE!J$32)</f>
        <v>1.4209492453407084</v>
      </c>
      <c r="M81" s="55">
        <f>+L81*(1-SGE!K$27)*(1-SGE!K$32)</f>
        <v>1.4136597757121108</v>
      </c>
      <c r="N81" s="55">
        <f>+M81*(1-SGE!L$27)*(1-SGE!L$32)</f>
        <v>1.4064077010627076</v>
      </c>
      <c r="O81" s="55">
        <f>+N81*(1-SGE!M$27)*(1-SGE!M$32)</f>
        <v>1.3991928295562561</v>
      </c>
      <c r="P81" s="55">
        <f>+O81*(1-SGE!N$27)*(1-SGE!N$32)</f>
        <v>1.3920149703406328</v>
      </c>
      <c r="Q81" s="55">
        <f>+P81*(1-SGE!O$27)*(1-SGE!O$32)</f>
        <v>1.3848739335427853</v>
      </c>
      <c r="R81" s="55">
        <f>+Q81*(1-SGE!P$27)*(1-SGE!P$32)</f>
        <v>1.3811347739222197</v>
      </c>
      <c r="S81" s="55">
        <f>+R81*(1-SGE!Q$27)*(1-SGE!Q$32)</f>
        <v>1.3774057100326296</v>
      </c>
      <c r="T81" s="55">
        <f>+S81*(1-SGE!R$27)*(1-SGE!R$32)</f>
        <v>1.3736867146155411</v>
      </c>
      <c r="U81" s="55">
        <f>+T81*(1-SGE!S$27)*(1-SGE!S$32)</f>
        <v>1.369977760486079</v>
      </c>
      <c r="V81" s="55">
        <f>+U81*(1-SGE!T$27)*(1-SGE!T$32)</f>
        <v>1.3662788205327665</v>
      </c>
      <c r="W81" s="55">
        <f>+V81*(1-SGE!U$27)*(1-SGE!U$32)</f>
        <v>1.3625898677173278</v>
      </c>
      <c r="X81" s="55">
        <f>+W81*(1-SGE!V$27)*(1-SGE!V$32)</f>
        <v>1.3589108750744907</v>
      </c>
      <c r="Y81" s="55">
        <f>+X81*(1-SGE!W$27)*(1-SGE!W$32)</f>
        <v>1.3552418157117894</v>
      </c>
      <c r="Z81" s="55">
        <f>+Y81*(1-SGE!X$27)*(1-SGE!X$32)</f>
        <v>1.3515826628093672</v>
      </c>
      <c r="AA81" s="55">
        <f>+Z81*(1-SGE!Y$27)*(1-SGE!Y$32)</f>
        <v>1.3479333896197818</v>
      </c>
      <c r="AB81" s="55">
        <f>+AA81*(1-SGE!Z$27)*(1-SGE!Z$32)</f>
        <v>1.3442939694678082</v>
      </c>
      <c r="AC81" s="55">
        <f>+AB81*(1-SGE!AA$27)*(1-SGE!AA$32)</f>
        <v>1.3406643757502448</v>
      </c>
      <c r="AD81" s="55">
        <f>+AC81*(1-SGE!AB$27)*(1-SGE!AB$32)</f>
        <v>1.3370445819357191</v>
      </c>
      <c r="AE81" s="55">
        <f>+AD81*(1-SGE!AC$27)*(1-SGE!AC$32)</f>
        <v>1.3334345615644925</v>
      </c>
      <c r="AF81" s="55">
        <f>+AE81*(1-SGE!AD$27)*(1-SGE!AD$32)</f>
        <v>1.3312743975747579</v>
      </c>
      <c r="AG81" s="55">
        <f>+AF81*(1-SGE!AE$27)*(1-SGE!AE$32)</f>
        <v>1.3291177330506867</v>
      </c>
      <c r="AH81" s="55">
        <f>+AG81*(1-SGE!AF$27)*(1-SGE!AF$32)</f>
        <v>1.3269645623231447</v>
      </c>
      <c r="AI81" s="55">
        <f>+AH81*(1-SGE!AG$27)*(1-SGE!AG$32)</f>
        <v>1.3248148797321813</v>
      </c>
      <c r="AJ81" s="55">
        <f>+AI81*(1-SGE!AH$27)*(1-SGE!AH$32)</f>
        <v>1.3226686796270153</v>
      </c>
      <c r="AK81" s="55">
        <f>+AJ81*(1-SGE!AI$27)*(1-SGE!AI$32)</f>
        <v>1.3205259563660194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172.79193447539362</v>
      </c>
      <c r="E84" s="55">
        <f t="shared" si="7"/>
        <v>172.79193447539362</v>
      </c>
      <c r="F84" s="55">
        <f t="shared" ref="F84:AK86" si="8">+F79</f>
        <v>172.79193447539362</v>
      </c>
      <c r="G84" s="55">
        <f t="shared" si="8"/>
        <v>172.79193447539362</v>
      </c>
      <c r="H84" s="55">
        <f t="shared" si="8"/>
        <v>172.79193447539362</v>
      </c>
      <c r="I84" s="55">
        <f t="shared" si="8"/>
        <v>172.79193447539362</v>
      </c>
      <c r="J84" s="55">
        <f t="shared" si="8"/>
        <v>172.79193447539362</v>
      </c>
      <c r="K84" s="55">
        <f t="shared" si="8"/>
        <v>171.90551185153487</v>
      </c>
      <c r="L84" s="55">
        <f t="shared" si="8"/>
        <v>171.02363657573653</v>
      </c>
      <c r="M84" s="55">
        <f t="shared" si="8"/>
        <v>170.14628532010303</v>
      </c>
      <c r="N84" s="55">
        <f t="shared" si="8"/>
        <v>169.27343487641093</v>
      </c>
      <c r="O84" s="55">
        <f t="shared" si="8"/>
        <v>168.40506215549496</v>
      </c>
      <c r="P84" s="55">
        <f t="shared" si="8"/>
        <v>167.5411441866373</v>
      </c>
      <c r="Q84" s="55">
        <f t="shared" si="8"/>
        <v>166.68165811695985</v>
      </c>
      <c r="R84" s="55">
        <f t="shared" si="8"/>
        <v>166.23161764004405</v>
      </c>
      <c r="S84" s="55">
        <f t="shared" si="8"/>
        <v>165.78279227241592</v>
      </c>
      <c r="T84" s="55">
        <f t="shared" si="8"/>
        <v>165.33517873328037</v>
      </c>
      <c r="U84" s="55">
        <f t="shared" si="8"/>
        <v>164.88877375070049</v>
      </c>
      <c r="V84" s="55">
        <f t="shared" si="8"/>
        <v>164.4435740615736</v>
      </c>
      <c r="W84" s="55">
        <f t="shared" si="8"/>
        <v>163.99957641160731</v>
      </c>
      <c r="X84" s="55">
        <f t="shared" si="8"/>
        <v>163.55677755529592</v>
      </c>
      <c r="Y84" s="55">
        <f t="shared" si="8"/>
        <v>163.11517425589662</v>
      </c>
      <c r="Z84" s="55">
        <f t="shared" si="8"/>
        <v>162.67476328540567</v>
      </c>
      <c r="AA84" s="55">
        <f t="shared" si="8"/>
        <v>162.23554142453506</v>
      </c>
      <c r="AB84" s="55">
        <f t="shared" si="8"/>
        <v>161.79750546268878</v>
      </c>
      <c r="AC84" s="55">
        <f t="shared" si="8"/>
        <v>161.36065219793949</v>
      </c>
      <c r="AD84" s="55">
        <f t="shared" si="8"/>
        <v>160.92497843700502</v>
      </c>
      <c r="AE84" s="55">
        <f t="shared" si="8"/>
        <v>160.49048099522508</v>
      </c>
      <c r="AF84" s="55">
        <f t="shared" si="8"/>
        <v>160.23048641601281</v>
      </c>
      <c r="AG84" s="55">
        <f t="shared" si="8"/>
        <v>159.97091302801888</v>
      </c>
      <c r="AH84" s="55">
        <f t="shared" si="8"/>
        <v>159.7117601489135</v>
      </c>
      <c r="AI84" s="55">
        <f t="shared" si="8"/>
        <v>159.45302709747227</v>
      </c>
      <c r="AJ84" s="55">
        <f t="shared" si="8"/>
        <v>159.19471319357436</v>
      </c>
      <c r="AK84" s="55">
        <f t="shared" si="8"/>
        <v>158.93681775820076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3.1172192586005596</v>
      </c>
      <c r="E85" s="55">
        <f t="shared" si="7"/>
        <v>3.1172192586005596</v>
      </c>
      <c r="F85" s="55">
        <f t="shared" si="8"/>
        <v>3.1172192586005596</v>
      </c>
      <c r="G85" s="55">
        <f t="shared" si="8"/>
        <v>3.1172192586005596</v>
      </c>
      <c r="H85" s="55">
        <f t="shared" si="8"/>
        <v>3.1172192586005596</v>
      </c>
      <c r="I85" s="55">
        <f t="shared" si="8"/>
        <v>3.1172192586005596</v>
      </c>
      <c r="J85" s="55">
        <f t="shared" si="8"/>
        <v>3.1172192586005596</v>
      </c>
      <c r="K85" s="55">
        <f t="shared" si="8"/>
        <v>3.1012279238039389</v>
      </c>
      <c r="L85" s="55">
        <f t="shared" si="8"/>
        <v>3.0853186245548248</v>
      </c>
      <c r="M85" s="55">
        <f t="shared" si="8"/>
        <v>3.0694909400108585</v>
      </c>
      <c r="N85" s="55">
        <f t="shared" si="8"/>
        <v>3.053744451488603</v>
      </c>
      <c r="O85" s="55">
        <f t="shared" si="8"/>
        <v>3.0380787424524667</v>
      </c>
      <c r="P85" s="55">
        <f t="shared" si="8"/>
        <v>3.0224933985036859</v>
      </c>
      <c r="Q85" s="55">
        <f t="shared" si="8"/>
        <v>3.0069880073693627</v>
      </c>
      <c r="R85" s="55">
        <f t="shared" si="8"/>
        <v>2.9988691397494649</v>
      </c>
      <c r="S85" s="55">
        <f t="shared" si="8"/>
        <v>2.9907721930721407</v>
      </c>
      <c r="T85" s="55">
        <f t="shared" si="8"/>
        <v>2.9826971081508455</v>
      </c>
      <c r="U85" s="55">
        <f t="shared" si="8"/>
        <v>2.9746438259588377</v>
      </c>
      <c r="V85" s="55">
        <f t="shared" si="8"/>
        <v>2.9666122876287484</v>
      </c>
      <c r="W85" s="55">
        <f t="shared" si="8"/>
        <v>2.9586024344521507</v>
      </c>
      <c r="X85" s="55">
        <f t="shared" si="8"/>
        <v>2.9506142078791293</v>
      </c>
      <c r="Y85" s="55">
        <f t="shared" si="8"/>
        <v>2.9426475495178552</v>
      </c>
      <c r="Z85" s="55">
        <f t="shared" si="8"/>
        <v>2.9347024011341567</v>
      </c>
      <c r="AA85" s="55">
        <f t="shared" si="8"/>
        <v>2.926778704651094</v>
      </c>
      <c r="AB85" s="55">
        <f t="shared" si="8"/>
        <v>2.9188764021485358</v>
      </c>
      <c r="AC85" s="55">
        <f t="shared" si="8"/>
        <v>2.9109954358627346</v>
      </c>
      <c r="AD85" s="55">
        <f t="shared" si="8"/>
        <v>2.9031357481859046</v>
      </c>
      <c r="AE85" s="55">
        <f t="shared" si="8"/>
        <v>2.895297281665802</v>
      </c>
      <c r="AF85" s="55">
        <f t="shared" si="8"/>
        <v>2.8906069000695038</v>
      </c>
      <c r="AG85" s="55">
        <f t="shared" si="8"/>
        <v>2.8859241168913909</v>
      </c>
      <c r="AH85" s="55">
        <f t="shared" si="8"/>
        <v>2.8812489198220268</v>
      </c>
      <c r="AI85" s="55">
        <f t="shared" si="8"/>
        <v>2.8765812965719149</v>
      </c>
      <c r="AJ85" s="55">
        <f t="shared" si="8"/>
        <v>2.8719212348714684</v>
      </c>
      <c r="AK85" s="55">
        <f t="shared" si="8"/>
        <v>2.867268722470977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1.4356411418315342</v>
      </c>
      <c r="E86" s="55">
        <f t="shared" si="7"/>
        <v>1.4356411418315342</v>
      </c>
      <c r="F86" s="55">
        <f t="shared" si="8"/>
        <v>1.4356411418315342</v>
      </c>
      <c r="G86" s="55">
        <f t="shared" si="8"/>
        <v>1.4356411418315342</v>
      </c>
      <c r="H86" s="55">
        <f t="shared" si="8"/>
        <v>1.4356411418315342</v>
      </c>
      <c r="I86" s="55">
        <f t="shared" si="8"/>
        <v>1.4356411418315342</v>
      </c>
      <c r="J86" s="55">
        <f t="shared" si="8"/>
        <v>1.4356411418315342</v>
      </c>
      <c r="K86" s="55">
        <f t="shared" si="8"/>
        <v>1.4282763027739385</v>
      </c>
      <c r="L86" s="55">
        <f t="shared" si="8"/>
        <v>1.4209492453407084</v>
      </c>
      <c r="M86" s="55">
        <f t="shared" si="8"/>
        <v>1.4136597757121108</v>
      </c>
      <c r="N86" s="55">
        <f t="shared" si="8"/>
        <v>1.4064077010627076</v>
      </c>
      <c r="O86" s="55">
        <f t="shared" si="8"/>
        <v>1.3991928295562561</v>
      </c>
      <c r="P86" s="55">
        <f t="shared" si="8"/>
        <v>1.3920149703406328</v>
      </c>
      <c r="Q86" s="55">
        <f t="shared" si="8"/>
        <v>1.3848739335427853</v>
      </c>
      <c r="R86" s="55">
        <f t="shared" si="8"/>
        <v>1.3811347739222197</v>
      </c>
      <c r="S86" s="55">
        <f t="shared" si="8"/>
        <v>1.3774057100326296</v>
      </c>
      <c r="T86" s="55">
        <f t="shared" si="8"/>
        <v>1.3736867146155411</v>
      </c>
      <c r="U86" s="55">
        <f t="shared" si="8"/>
        <v>1.369977760486079</v>
      </c>
      <c r="V86" s="55">
        <f t="shared" si="8"/>
        <v>1.3662788205327665</v>
      </c>
      <c r="W86" s="55">
        <f t="shared" si="8"/>
        <v>1.3625898677173278</v>
      </c>
      <c r="X86" s="55">
        <f t="shared" si="8"/>
        <v>1.3589108750744907</v>
      </c>
      <c r="Y86" s="55">
        <f t="shared" si="8"/>
        <v>1.3552418157117894</v>
      </c>
      <c r="Z86" s="55">
        <f t="shared" si="8"/>
        <v>1.3515826628093672</v>
      </c>
      <c r="AA86" s="55">
        <f t="shared" si="8"/>
        <v>1.3479333896197818</v>
      </c>
      <c r="AB86" s="55">
        <f t="shared" si="8"/>
        <v>1.3442939694678082</v>
      </c>
      <c r="AC86" s="55">
        <f t="shared" si="8"/>
        <v>1.3406643757502448</v>
      </c>
      <c r="AD86" s="55">
        <f t="shared" si="8"/>
        <v>1.3370445819357191</v>
      </c>
      <c r="AE86" s="55">
        <f t="shared" si="8"/>
        <v>1.3334345615644925</v>
      </c>
      <c r="AF86" s="55">
        <f t="shared" si="8"/>
        <v>1.3312743975747579</v>
      </c>
      <c r="AG86" s="55">
        <f t="shared" si="8"/>
        <v>1.3291177330506867</v>
      </c>
      <c r="AH86" s="55">
        <f t="shared" si="8"/>
        <v>1.3269645623231447</v>
      </c>
      <c r="AI86" s="55">
        <f t="shared" si="8"/>
        <v>1.3248148797321813</v>
      </c>
      <c r="AJ86" s="55">
        <f t="shared" si="8"/>
        <v>1.3226686796270153</v>
      </c>
      <c r="AK86" s="55">
        <f t="shared" si="8"/>
        <v>1.3205259563660194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0.43834713632294375</v>
      </c>
      <c r="E91" s="84">
        <f t="shared" si="9"/>
        <v>0.43818790841864308</v>
      </c>
      <c r="F91" s="84">
        <f t="shared" si="9"/>
        <v>0.43802879615018059</v>
      </c>
      <c r="G91" s="84">
        <f t="shared" si="9"/>
        <v>0.43786979939163512</v>
      </c>
      <c r="H91" s="84">
        <f t="shared" si="9"/>
        <v>0.43771091801726797</v>
      </c>
      <c r="I91" s="84">
        <f t="shared" si="9"/>
        <v>0.43755215190152302</v>
      </c>
      <c r="J91" s="84">
        <f t="shared" si="9"/>
        <v>0.43739350091902635</v>
      </c>
      <c r="K91" s="84">
        <f t="shared" si="9"/>
        <v>0.43723496494458558</v>
      </c>
      <c r="L91" s="84">
        <f t="shared" si="9"/>
        <v>0.43707654385318989</v>
      </c>
      <c r="M91" s="84">
        <f t="shared" si="9"/>
        <v>0.43691823752000952</v>
      </c>
      <c r="N91" s="84">
        <f t="shared" si="9"/>
        <v>0.43676004582039568</v>
      </c>
      <c r="O91" s="84">
        <f t="shared" si="9"/>
        <v>0.43660196862987977</v>
      </c>
      <c r="P91" s="84">
        <f t="shared" si="9"/>
        <v>0.43644400582417353</v>
      </c>
      <c r="Q91" s="84">
        <f t="shared" si="9"/>
        <v>0.43628615727916825</v>
      </c>
      <c r="R91" s="84">
        <f t="shared" si="9"/>
        <v>0.43628615727916825</v>
      </c>
      <c r="S91" s="84">
        <f t="shared" si="9"/>
        <v>0.43628615727916825</v>
      </c>
      <c r="T91" s="84">
        <f t="shared" si="9"/>
        <v>0.43628615727916825</v>
      </c>
      <c r="U91" s="84">
        <f t="shared" si="9"/>
        <v>0.43628615727916825</v>
      </c>
      <c r="V91" s="84">
        <f t="shared" si="9"/>
        <v>0.43628615727916825</v>
      </c>
      <c r="W91" s="84">
        <f t="shared" si="9"/>
        <v>0.41657937520701449</v>
      </c>
      <c r="X91" s="84">
        <f t="shared" si="9"/>
        <v>0.39803763865149566</v>
      </c>
      <c r="Y91" s="84">
        <f t="shared" si="9"/>
        <v>0.38056059934534253</v>
      </c>
      <c r="Z91" s="84">
        <f t="shared" si="9"/>
        <v>0.36405911171049921</v>
      </c>
      <c r="AA91" s="84">
        <f t="shared" si="9"/>
        <v>0.34845371199608938</v>
      </c>
      <c r="AB91" s="84">
        <f t="shared" si="9"/>
        <v>0.27475717658195686</v>
      </c>
      <c r="AC91" s="84">
        <f t="shared" si="9"/>
        <v>0.2182251310601426</v>
      </c>
      <c r="AD91" s="84">
        <f t="shared" si="9"/>
        <v>0.17348645096867762</v>
      </c>
      <c r="AE91" s="84">
        <f t="shared" si="9"/>
        <v>0.13719932223969639</v>
      </c>
      <c r="AF91" s="84">
        <f t="shared" si="9"/>
        <v>0.10717556410086766</v>
      </c>
      <c r="AG91" s="84">
        <f t="shared" si="9"/>
        <v>8.1922368658794403E-2</v>
      </c>
      <c r="AH91" s="84">
        <f t="shared" si="9"/>
        <v>6.038640624970025E-2</v>
      </c>
      <c r="AI91" s="84">
        <f t="shared" si="9"/>
        <v>4.1803186024968568E-2</v>
      </c>
      <c r="AJ91" s="84">
        <f t="shared" si="9"/>
        <v>2.5604402749045335E-2</v>
      </c>
      <c r="AK91" s="84">
        <f t="shared" si="9"/>
        <v>1.1358798765698478E-2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0.45331439648597338</v>
      </c>
      <c r="E92" s="57">
        <f t="shared" si="10"/>
        <v>0.45314973178222451</v>
      </c>
      <c r="F92" s="57">
        <f t="shared" si="10"/>
        <v>0.45298518666267235</v>
      </c>
      <c r="G92" s="57">
        <f t="shared" si="10"/>
        <v>0.45282076099709628</v>
      </c>
      <c r="H92" s="57">
        <f t="shared" si="10"/>
        <v>0.45265645465546428</v>
      </c>
      <c r="I92" s="57">
        <f t="shared" si="10"/>
        <v>0.45249226750793309</v>
      </c>
      <c r="J92" s="57">
        <f t="shared" si="10"/>
        <v>0.45232819942484787</v>
      </c>
      <c r="K92" s="57">
        <f t="shared" si="10"/>
        <v>0.45216425027674167</v>
      </c>
      <c r="L92" s="57">
        <f t="shared" si="10"/>
        <v>0.45200041993433521</v>
      </c>
      <c r="M92" s="57">
        <f t="shared" si="10"/>
        <v>0.45183670826853639</v>
      </c>
      <c r="N92" s="57">
        <f t="shared" si="10"/>
        <v>0.45167311515044034</v>
      </c>
      <c r="O92" s="57">
        <f t="shared" si="10"/>
        <v>0.45150964045132858</v>
      </c>
      <c r="P92" s="57">
        <f t="shared" si="10"/>
        <v>0.45134628404266885</v>
      </c>
      <c r="Q92" s="57">
        <f t="shared" si="10"/>
        <v>0.45118304579611507</v>
      </c>
      <c r="R92" s="57">
        <f t="shared" si="10"/>
        <v>0.45118304579611507</v>
      </c>
      <c r="S92" s="57">
        <f t="shared" si="10"/>
        <v>0.45118304579611507</v>
      </c>
      <c r="T92" s="57">
        <f t="shared" si="10"/>
        <v>0.45118304579611507</v>
      </c>
      <c r="U92" s="57">
        <f t="shared" si="10"/>
        <v>0.45118304579611507</v>
      </c>
      <c r="V92" s="57">
        <f t="shared" si="10"/>
        <v>0.45118304579611507</v>
      </c>
      <c r="W92" s="57">
        <f t="shared" si="10"/>
        <v>0.43080338027199161</v>
      </c>
      <c r="X92" s="57">
        <f t="shared" si="10"/>
        <v>0.41162854047042707</v>
      </c>
      <c r="Y92" s="57">
        <f t="shared" si="10"/>
        <v>0.39355475175610183</v>
      </c>
      <c r="Z92" s="57">
        <f t="shared" si="10"/>
        <v>0.37648982469610442</v>
      </c>
      <c r="AA92" s="57">
        <f t="shared" si="10"/>
        <v>0.36035158226842195</v>
      </c>
      <c r="AB92" s="57">
        <f t="shared" si="10"/>
        <v>0.2841386959368179</v>
      </c>
      <c r="AC92" s="57">
        <f t="shared" si="10"/>
        <v>0.22567637697927195</v>
      </c>
      <c r="AD92" s="57">
        <f t="shared" si="10"/>
        <v>0.17941010514876529</v>
      </c>
      <c r="AE92" s="57">
        <f t="shared" si="10"/>
        <v>0.14188396091984962</v>
      </c>
      <c r="AF92" s="57">
        <f t="shared" si="10"/>
        <v>0.11083504860092228</v>
      </c>
      <c r="AG92" s="57">
        <f t="shared" si="10"/>
        <v>8.4719588723178432E-2</v>
      </c>
      <c r="AH92" s="57">
        <f t="shared" si="10"/>
        <v>6.2448285928512148E-2</v>
      </c>
      <c r="AI92" s="57">
        <f t="shared" si="10"/>
        <v>4.3230546007578897E-2</v>
      </c>
      <c r="AJ92" s="57">
        <f t="shared" si="10"/>
        <v>2.6478659075842952E-2</v>
      </c>
      <c r="AK92" s="57">
        <f t="shared" si="10"/>
        <v>1.1746642285544015E-2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0.10833846719108292</v>
      </c>
      <c r="E95" s="57">
        <f t="shared" si="13"/>
        <v>0.10866235979913254</v>
      </c>
      <c r="F95" s="57">
        <f t="shared" si="13"/>
        <v>0.10898601718714701</v>
      </c>
      <c r="G95" s="57">
        <f t="shared" si="13"/>
        <v>0.10930943961126861</v>
      </c>
      <c r="H95" s="57">
        <f t="shared" si="13"/>
        <v>0.10963262732726775</v>
      </c>
      <c r="I95" s="57">
        <f t="shared" si="13"/>
        <v>0.10995558059054382</v>
      </c>
      <c r="J95" s="57">
        <f t="shared" si="13"/>
        <v>0.11027829965612573</v>
      </c>
      <c r="K95" s="57">
        <f t="shared" si="13"/>
        <v>0.11060078477867273</v>
      </c>
      <c r="L95" s="57">
        <f t="shared" si="13"/>
        <v>0.11092303621247493</v>
      </c>
      <c r="M95" s="57">
        <f t="shared" si="13"/>
        <v>0.111245054211454</v>
      </c>
      <c r="N95" s="57">
        <f t="shared" si="13"/>
        <v>0.11156683902916395</v>
      </c>
      <c r="O95" s="57">
        <f t="shared" si="13"/>
        <v>0.1118883909187917</v>
      </c>
      <c r="P95" s="57">
        <f t="shared" si="13"/>
        <v>0.11220971013315766</v>
      </c>
      <c r="Q95" s="57">
        <f t="shared" si="13"/>
        <v>0.11253079692471661</v>
      </c>
      <c r="R95" s="57">
        <f t="shared" si="13"/>
        <v>0.11253079692471661</v>
      </c>
      <c r="S95" s="57">
        <f t="shared" si="13"/>
        <v>0.11253079692471661</v>
      </c>
      <c r="T95" s="57">
        <f t="shared" si="13"/>
        <v>0.11253079692471661</v>
      </c>
      <c r="U95" s="57">
        <f t="shared" si="13"/>
        <v>0.11253079692471661</v>
      </c>
      <c r="V95" s="57">
        <f t="shared" si="13"/>
        <v>0.11253079692471661</v>
      </c>
      <c r="W95" s="57">
        <f t="shared" si="13"/>
        <v>0.10910312168018745</v>
      </c>
      <c r="X95" s="57">
        <f t="shared" si="13"/>
        <v>0.10587808721493402</v>
      </c>
      <c r="Y95" s="57">
        <f t="shared" si="13"/>
        <v>0.10283823957476489</v>
      </c>
      <c r="Z95" s="57">
        <f t="shared" si="13"/>
        <v>9.9968073331653071E-2</v>
      </c>
      <c r="AA95" s="57">
        <f t="shared" si="13"/>
        <v>9.7253767054442622E-2</v>
      </c>
      <c r="AB95" s="57">
        <f t="shared" si="13"/>
        <v>8.4435449526918338E-2</v>
      </c>
      <c r="AC95" s="57">
        <f t="shared" si="13"/>
        <v>7.4602616736245381E-2</v>
      </c>
      <c r="AD95" s="57">
        <f t="shared" si="13"/>
        <v>6.6821048661815208E-2</v>
      </c>
      <c r="AE95" s="57">
        <f t="shared" si="13"/>
        <v>6.0509490925804842E-2</v>
      </c>
      <c r="AF95" s="57">
        <f t="shared" si="13"/>
        <v>5.5287344958827721E-2</v>
      </c>
      <c r="AG95" s="57">
        <f t="shared" si="13"/>
        <v>5.0894961030029787E-2</v>
      </c>
      <c r="AH95" s="57">
        <f t="shared" si="13"/>
        <v>4.7149129521542647E-2</v>
      </c>
      <c r="AI95" s="57">
        <f t="shared" si="13"/>
        <v>4.3916879644585169E-2</v>
      </c>
      <c r="AJ95" s="57">
        <f t="shared" si="13"/>
        <v>4.1099363917102068E-2</v>
      </c>
      <c r="AK95" s="57">
        <f t="shared" si="13"/>
        <v>3.8621572061572219E-2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4.3514122840806323E-2</v>
      </c>
      <c r="X98" s="57">
        <f t="shared" si="16"/>
        <v>8.4455733663143157E-2</v>
      </c>
      <c r="Y98" s="57">
        <f t="shared" si="16"/>
        <v>0.12304640932379057</v>
      </c>
      <c r="Z98" s="57">
        <f t="shared" si="16"/>
        <v>0.15948299026174309</v>
      </c>
      <c r="AA98" s="57">
        <f t="shared" si="16"/>
        <v>0.19394093868104592</v>
      </c>
      <c r="AB98" s="57">
        <f t="shared" si="16"/>
        <v>0.35666867795430701</v>
      </c>
      <c r="AC98" s="57">
        <f t="shared" ref="AC98:AK98" si="17">AC59*AC126/SUMPRODUCT(AC$52:AC$59,AC$119:AC$126)</f>
        <v>0.48149587522434006</v>
      </c>
      <c r="AD98" s="57">
        <f t="shared" si="17"/>
        <v>0.58028239522074199</v>
      </c>
      <c r="AE98" s="57">
        <f t="shared" si="17"/>
        <v>0.66040722591464918</v>
      </c>
      <c r="AF98" s="57">
        <f t="shared" si="17"/>
        <v>0.7267020423393824</v>
      </c>
      <c r="AG98" s="57">
        <f t="shared" si="17"/>
        <v>0.78246308158799738</v>
      </c>
      <c r="AH98" s="57">
        <f t="shared" si="17"/>
        <v>0.83001617830024499</v>
      </c>
      <c r="AI98" s="57">
        <f t="shared" si="17"/>
        <v>0.87104938832286738</v>
      </c>
      <c r="AJ98" s="57">
        <f t="shared" si="17"/>
        <v>0.90681757425800957</v>
      </c>
      <c r="AK98" s="57">
        <f t="shared" si="17"/>
        <v>0.9382729868871853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0.19268801838621977</v>
      </c>
      <c r="E103" s="57">
        <f t="shared" si="20"/>
        <v>0.19268801838621977</v>
      </c>
      <c r="F103" s="57">
        <f t="shared" si="20"/>
        <v>0.19268801838621977</v>
      </c>
      <c r="G103" s="57">
        <f t="shared" si="20"/>
        <v>0.19267361869809832</v>
      </c>
      <c r="H103" s="57">
        <f t="shared" si="20"/>
        <v>0.19267361869809835</v>
      </c>
      <c r="I103" s="57">
        <f t="shared" si="20"/>
        <v>0.19267361869809835</v>
      </c>
      <c r="J103" s="57">
        <f t="shared" si="20"/>
        <v>0.19267358575101703</v>
      </c>
      <c r="K103" s="57">
        <f t="shared" si="20"/>
        <v>0.19267340058422519</v>
      </c>
      <c r="L103" s="57">
        <f t="shared" si="20"/>
        <v>0.19267217476136483</v>
      </c>
      <c r="M103" s="57">
        <f t="shared" si="20"/>
        <v>0.1926640599334993</v>
      </c>
      <c r="N103" s="57">
        <f t="shared" si="20"/>
        <v>0.19261035141319266</v>
      </c>
      <c r="O103" s="57">
        <f t="shared" si="20"/>
        <v>0.19225535384694281</v>
      </c>
      <c r="P103" s="57">
        <f t="shared" si="20"/>
        <v>0.18992949954779909</v>
      </c>
      <c r="Q103" s="57">
        <f t="shared" si="20"/>
        <v>0.16918036034911518</v>
      </c>
      <c r="R103" s="57">
        <f t="shared" si="20"/>
        <v>0.16786907422079811</v>
      </c>
      <c r="S103" s="57">
        <f t="shared" si="20"/>
        <v>0.1664838015774299</v>
      </c>
      <c r="T103" s="57">
        <f t="shared" si="20"/>
        <v>0.165020528935056</v>
      </c>
      <c r="U103" s="57">
        <f t="shared" si="20"/>
        <v>0.16347506752150473</v>
      </c>
      <c r="V103" s="57">
        <f t="shared" si="20"/>
        <v>0.16184305331886176</v>
      </c>
      <c r="W103" s="57">
        <f t="shared" si="20"/>
        <v>0.16011994862594797</v>
      </c>
      <c r="X103" s="57">
        <f t="shared" si="20"/>
        <v>0.15830104540925866</v>
      </c>
      <c r="Y103" s="57">
        <f t="shared" si="20"/>
        <v>0.15638147073840436</v>
      </c>
      <c r="Z103" s="57">
        <f t="shared" si="20"/>
        <v>0.15435619462958527</v>
      </c>
      <c r="AA103" s="57">
        <f t="shared" si="20"/>
        <v>0.1522200406471306</v>
      </c>
      <c r="AB103" s="57">
        <f t="shared" si="20"/>
        <v>0.14996769963751772</v>
      </c>
      <c r="AC103" s="57">
        <f t="shared" si="20"/>
        <v>0.14759374699111832</v>
      </c>
      <c r="AD103" s="57">
        <f t="shared" si="20"/>
        <v>0.14509266384248354</v>
      </c>
      <c r="AE103" s="57">
        <f t="shared" si="20"/>
        <v>0.14245886262820737</v>
      </c>
      <c r="AF103" s="57">
        <f t="shared" si="20"/>
        <v>0.1396867174199013</v>
      </c>
      <c r="AG103" s="57">
        <f t="shared" si="20"/>
        <v>0.13677059943584122</v>
      </c>
      <c r="AH103" s="57">
        <f t="shared" si="20"/>
        <v>0.13370491810538535</v>
      </c>
      <c r="AI103" s="57">
        <f t="shared" si="20"/>
        <v>0.13048416801206034</v>
      </c>
      <c r="AJ103" s="57">
        <f t="shared" si="20"/>
        <v>0.1271029819709083</v>
      </c>
      <c r="AK103" s="57">
        <f t="shared" si="20"/>
        <v>0.12355619039996298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0.49336912726314541</v>
      </c>
      <c r="E104" s="57">
        <f t="shared" si="21"/>
        <v>0.49336912726314541</v>
      </c>
      <c r="F104" s="57">
        <f t="shared" si="21"/>
        <v>0.49336912726314541</v>
      </c>
      <c r="G104" s="57">
        <f t="shared" si="21"/>
        <v>0.49333225750019472</v>
      </c>
      <c r="H104" s="57">
        <f t="shared" si="21"/>
        <v>0.49333225750019477</v>
      </c>
      <c r="I104" s="57">
        <f t="shared" si="21"/>
        <v>0.49333225750019466</v>
      </c>
      <c r="J104" s="57">
        <f t="shared" si="21"/>
        <v>0.49333217314065392</v>
      </c>
      <c r="K104" s="57">
        <f t="shared" si="21"/>
        <v>0.4933316990292938</v>
      </c>
      <c r="L104" s="57">
        <f t="shared" si="21"/>
        <v>0.49332856036421291</v>
      </c>
      <c r="M104" s="57">
        <f t="shared" si="21"/>
        <v>0.49330778270727588</v>
      </c>
      <c r="N104" s="57">
        <f t="shared" si="21"/>
        <v>0.49317026442247425</v>
      </c>
      <c r="O104" s="57">
        <f t="shared" si="21"/>
        <v>0.49226130889473524</v>
      </c>
      <c r="P104" s="57">
        <f t="shared" si="21"/>
        <v>0.48630606209049571</v>
      </c>
      <c r="Q104" s="57">
        <f t="shared" si="21"/>
        <v>0.43317881119211665</v>
      </c>
      <c r="R104" s="57">
        <f t="shared" si="21"/>
        <v>0.42982132120317851</v>
      </c>
      <c r="S104" s="57">
        <f t="shared" si="21"/>
        <v>0.42627439202302475</v>
      </c>
      <c r="T104" s="57">
        <f t="shared" si="21"/>
        <v>0.42252774730394826</v>
      </c>
      <c r="U104" s="57">
        <f t="shared" si="21"/>
        <v>0.41857066188053416</v>
      </c>
      <c r="V104" s="57">
        <f t="shared" si="21"/>
        <v>0.41439196187841404</v>
      </c>
      <c r="W104" s="57">
        <f t="shared" si="21"/>
        <v>0.40998002871492117</v>
      </c>
      <c r="X104" s="57">
        <f t="shared" si="21"/>
        <v>0.4053228076790214</v>
      </c>
      <c r="Y104" s="57">
        <f t="shared" si="21"/>
        <v>0.4004078218485192</v>
      </c>
      <c r="Z104" s="57">
        <f t="shared" si="21"/>
        <v>0.39522219217292531</v>
      </c>
      <c r="AA104" s="57">
        <f t="shared" si="21"/>
        <v>0.38975266461822844</v>
      </c>
      <c r="AB104" s="57">
        <f t="shared" si="21"/>
        <v>0.38398564533224278</v>
      </c>
      <c r="AC104" s="57">
        <f t="shared" si="21"/>
        <v>0.37790724484254284</v>
      </c>
      <c r="AD104" s="57">
        <f t="shared" si="21"/>
        <v>0.37150333233885419</v>
      </c>
      <c r="AE104" s="57">
        <f t="shared" si="21"/>
        <v>0.36475960111282907</v>
      </c>
      <c r="AF104" s="57">
        <f t="shared" si="21"/>
        <v>0.35766164622428331</v>
      </c>
      <c r="AG104" s="57">
        <f t="shared" si="21"/>
        <v>0.35019505542719315</v>
      </c>
      <c r="AH104" s="57">
        <f t="shared" si="21"/>
        <v>0.34234551431331711</v>
      </c>
      <c r="AI104" s="57">
        <f t="shared" si="21"/>
        <v>0.33409892650788625</v>
      </c>
      <c r="AJ104" s="57">
        <f t="shared" si="21"/>
        <v>0.32544154957179744</v>
      </c>
      <c r="AK104" s="57">
        <f t="shared" si="21"/>
        <v>0.31636014701964621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0.31394285435063485</v>
      </c>
      <c r="E105" s="57">
        <f t="shared" si="22"/>
        <v>0.31394285435063485</v>
      </c>
      <c r="F105" s="57">
        <f t="shared" si="22"/>
        <v>0.31394285435063485</v>
      </c>
      <c r="G105" s="57">
        <f t="shared" si="22"/>
        <v>0.31399412380170705</v>
      </c>
      <c r="H105" s="57">
        <f t="shared" si="22"/>
        <v>0.31399412380170705</v>
      </c>
      <c r="I105" s="57">
        <f t="shared" si="22"/>
        <v>0.31399412380170705</v>
      </c>
      <c r="J105" s="57">
        <f t="shared" si="22"/>
        <v>0.31399411523007098</v>
      </c>
      <c r="K105" s="57">
        <f t="shared" si="22"/>
        <v>0.31399406723912798</v>
      </c>
      <c r="L105" s="57">
        <f t="shared" si="22"/>
        <v>0.31399375056074824</v>
      </c>
      <c r="M105" s="57">
        <f t="shared" si="22"/>
        <v>0.31399166097317344</v>
      </c>
      <c r="N105" s="57">
        <f t="shared" si="22"/>
        <v>0.31397787583868697</v>
      </c>
      <c r="O105" s="57">
        <f t="shared" si="22"/>
        <v>0.3138870571006438</v>
      </c>
      <c r="P105" s="57">
        <f t="shared" si="22"/>
        <v>0.31329398309327833</v>
      </c>
      <c r="Q105" s="57">
        <f t="shared" si="22"/>
        <v>0.30801963300994212</v>
      </c>
      <c r="R105" s="57">
        <f t="shared" si="22"/>
        <v>0.30770688274657315</v>
      </c>
      <c r="S105" s="57">
        <f t="shared" si="22"/>
        <v>0.30737762179611872</v>
      </c>
      <c r="T105" s="57">
        <f t="shared" si="22"/>
        <v>0.30703102335728755</v>
      </c>
      <c r="U105" s="57">
        <f t="shared" si="22"/>
        <v>0.30666622986798053</v>
      </c>
      <c r="V105" s="57">
        <f t="shared" si="22"/>
        <v>0.30628235373222595</v>
      </c>
      <c r="W105" s="57">
        <f t="shared" si="22"/>
        <v>0.30587847842490012</v>
      </c>
      <c r="X105" s="57">
        <f t="shared" si="22"/>
        <v>0.30545366003207303</v>
      </c>
      <c r="Y105" s="57">
        <f t="shared" si="22"/>
        <v>0.30500692928987921</v>
      </c>
      <c r="Z105" s="57">
        <f t="shared" si="22"/>
        <v>0.30453729418964293</v>
      </c>
      <c r="AA105" s="57">
        <f t="shared" si="22"/>
        <v>0.30404374322137329</v>
      </c>
      <c r="AB105" s="57">
        <f t="shared" si="22"/>
        <v>0.30352524933142006</v>
      </c>
      <c r="AC105" s="57">
        <f t="shared" si="22"/>
        <v>0.30298077467270518</v>
      </c>
      <c r="AD105" s="57">
        <f t="shared" si="22"/>
        <v>0.30240927622714214</v>
      </c>
      <c r="AE105" s="57">
        <f t="shared" si="22"/>
        <v>0.30180971237915466</v>
      </c>
      <c r="AF105" s="57">
        <f t="shared" si="22"/>
        <v>0.3011810505161025</v>
      </c>
      <c r="AG105" s="57">
        <f t="shared" si="22"/>
        <v>0.30052227572532353</v>
      </c>
      <c r="AH105" s="57">
        <f t="shared" si="22"/>
        <v>0.29983240064779837</v>
      </c>
      <c r="AI105" s="57">
        <f t="shared" si="22"/>
        <v>0.29911047653447786</v>
      </c>
      <c r="AJ105" s="57">
        <f t="shared" si="22"/>
        <v>0.29835560553244056</v>
      </c>
      <c r="AK105" s="57">
        <f t="shared" si="22"/>
        <v>0.29756695420366336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1.258782582810154E-7</v>
      </c>
      <c r="K111" s="57">
        <f t="shared" si="29"/>
        <v>8.3314735292720233E-7</v>
      </c>
      <c r="L111" s="57">
        <f t="shared" si="29"/>
        <v>5.5143136741440838E-6</v>
      </c>
      <c r="M111" s="57">
        <f t="shared" si="29"/>
        <v>3.6496386051400805E-5</v>
      </c>
      <c r="N111" s="57">
        <f t="shared" si="29"/>
        <v>2.4150832564615477E-4</v>
      </c>
      <c r="O111" s="57">
        <f t="shared" si="29"/>
        <v>1.5962801576782301E-3</v>
      </c>
      <c r="P111" s="57">
        <f t="shared" si="29"/>
        <v>1.0470330294160128E-2</v>
      </c>
      <c r="Q111" s="57">
        <f t="shared" si="29"/>
        <v>6.5067443271065492E-2</v>
      </c>
      <c r="R111" s="57">
        <f t="shared" si="29"/>
        <v>6.8063229071370912E-2</v>
      </c>
      <c r="S111" s="57">
        <f t="shared" si="29"/>
        <v>7.1183928103234331E-2</v>
      </c>
      <c r="T111" s="57">
        <f t="shared" si="29"/>
        <v>7.4433456635947109E-2</v>
      </c>
      <c r="U111" s="57">
        <f t="shared" si="29"/>
        <v>7.7815723123225503E-2</v>
      </c>
      <c r="V111" s="57">
        <f t="shared" si="29"/>
        <v>8.1334612531890116E-2</v>
      </c>
      <c r="W111" s="57">
        <f t="shared" si="29"/>
        <v>8.4993969173533551E-2</v>
      </c>
      <c r="X111" s="57">
        <f t="shared" si="29"/>
        <v>8.8797578010966424E-2</v>
      </c>
      <c r="Y111" s="57">
        <f t="shared" si="29"/>
        <v>9.2749144428743588E-2</v>
      </c>
      <c r="Z111" s="57">
        <f t="shared" si="29"/>
        <v>9.6852272478347531E-2</v>
      </c>
      <c r="AA111" s="57">
        <f t="shared" si="29"/>
        <v>0.10111044163397322</v>
      </c>
      <c r="AB111" s="57">
        <f t="shared" si="29"/>
        <v>0.10552698212460578</v>
      </c>
      <c r="AC111" s="57">
        <f t="shared" si="29"/>
        <v>0.1101050489424046</v>
      </c>
      <c r="AD111" s="57">
        <f t="shared" si="29"/>
        <v>0.11484759466639798</v>
      </c>
      <c r="AE111" s="57">
        <f t="shared" si="29"/>
        <v>0.11975734128407965</v>
      </c>
      <c r="AF111" s="57">
        <f t="shared" si="29"/>
        <v>0.12483675124141307</v>
      </c>
      <c r="AG111" s="57">
        <f t="shared" si="29"/>
        <v>0.1300879980034591</v>
      </c>
      <c r="AH111" s="57">
        <f t="shared" si="29"/>
        <v>0.13551293646252052</v>
      </c>
      <c r="AI111" s="57">
        <f t="shared" si="29"/>
        <v>0.14111307358712152</v>
      </c>
      <c r="AJ111" s="57">
        <f t="shared" si="29"/>
        <v>0.14688953976170788</v>
      </c>
      <c r="AK111" s="57">
        <f>AK72*AK139/SUMPRODUCT(AK$62:AK$73,AK$129:AK$140)</f>
        <v>0.15284306132156128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1.2497426667715229E-7</v>
      </c>
      <c r="Q112" s="57">
        <f t="shared" si="30"/>
        <v>2.4553752177760582E-2</v>
      </c>
      <c r="R112" s="57">
        <f t="shared" si="30"/>
        <v>2.6539492758079406E-2</v>
      </c>
      <c r="S112" s="57">
        <f t="shared" si="30"/>
        <v>2.8680256500192319E-2</v>
      </c>
      <c r="T112" s="57">
        <f t="shared" si="30"/>
        <v>3.0987243767761095E-2</v>
      </c>
      <c r="U112" s="57">
        <f t="shared" si="30"/>
        <v>3.347231760675512E-2</v>
      </c>
      <c r="V112" s="57">
        <f t="shared" si="30"/>
        <v>3.6148018538608183E-2</v>
      </c>
      <c r="W112" s="57">
        <f t="shared" si="30"/>
        <v>3.9027575060697157E-2</v>
      </c>
      <c r="X112" s="57">
        <f t="shared" si="30"/>
        <v>4.2124908868680498E-2</v>
      </c>
      <c r="Y112" s="57">
        <f t="shared" si="30"/>
        <v>4.5454633694453475E-2</v>
      </c>
      <c r="Z112" s="57">
        <f t="shared" si="30"/>
        <v>4.9032046529499114E-2</v>
      </c>
      <c r="AA112" s="57">
        <f t="shared" si="30"/>
        <v>5.2873109879294618E-2</v>
      </c>
      <c r="AB112" s="57">
        <f t="shared" si="30"/>
        <v>5.6994423574213859E-2</v>
      </c>
      <c r="AC112" s="57">
        <f t="shared" si="30"/>
        <v>6.1413184551229072E-2</v>
      </c>
      <c r="AD112" s="57">
        <f t="shared" si="30"/>
        <v>6.6147132925122143E-2</v>
      </c>
      <c r="AE112" s="57">
        <f t="shared" si="30"/>
        <v>7.1214482595729101E-2</v>
      </c>
      <c r="AF112" s="57">
        <f t="shared" si="30"/>
        <v>7.6633834598299796E-2</v>
      </c>
      <c r="AG112" s="57">
        <f t="shared" si="30"/>
        <v>8.2424071408182975E-2</v>
      </c>
      <c r="AH112" s="57">
        <f t="shared" si="30"/>
        <v>8.8604230470978734E-2</v>
      </c>
      <c r="AI112" s="57">
        <f t="shared" si="30"/>
        <v>9.5193355358453954E-2</v>
      </c>
      <c r="AJ112" s="57">
        <f t="shared" si="30"/>
        <v>0.10221032316314584</v>
      </c>
      <c r="AK112" s="57">
        <f>AK73*AK140/SUMPRODUCT(AK$62:AK$73,AK$129:AK$140)</f>
        <v>0.10967364705516609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243.90522052374558</v>
      </c>
      <c r="E146" s="55">
        <f t="shared" ref="E146:AK146" si="32">E$84*E$11/1000</f>
        <v>243.90522052374564</v>
      </c>
      <c r="F146" s="55">
        <f t="shared" si="32"/>
        <v>243.90522052374564</v>
      </c>
      <c r="G146" s="55">
        <f t="shared" si="32"/>
        <v>243.90522052374564</v>
      </c>
      <c r="H146" s="55">
        <f t="shared" si="32"/>
        <v>243.90522052374564</v>
      </c>
      <c r="I146" s="55">
        <f t="shared" si="32"/>
        <v>243.90522052374564</v>
      </c>
      <c r="J146" s="55">
        <f t="shared" si="32"/>
        <v>243.90522052374564</v>
      </c>
      <c r="K146" s="55">
        <f t="shared" si="32"/>
        <v>242.65398674245884</v>
      </c>
      <c r="L146" s="55">
        <f t="shared" si="32"/>
        <v>241.40917179047008</v>
      </c>
      <c r="M146" s="55">
        <f t="shared" si="32"/>
        <v>240.17074273918499</v>
      </c>
      <c r="N146" s="55">
        <f t="shared" si="32"/>
        <v>238.93866682893304</v>
      </c>
      <c r="O146" s="55">
        <f t="shared" si="32"/>
        <v>237.71291146810063</v>
      </c>
      <c r="P146" s="55">
        <f t="shared" si="32"/>
        <v>236.4934442322693</v>
      </c>
      <c r="Q146" s="55">
        <f t="shared" si="32"/>
        <v>235.28023286335775</v>
      </c>
      <c r="R146" s="55">
        <f t="shared" si="32"/>
        <v>234.64497623462668</v>
      </c>
      <c r="S146" s="55">
        <f t="shared" si="32"/>
        <v>234.01143479879318</v>
      </c>
      <c r="T146" s="55">
        <f t="shared" si="32"/>
        <v>233.3796039248364</v>
      </c>
      <c r="U146" s="55">
        <f t="shared" si="32"/>
        <v>232.74947899423933</v>
      </c>
      <c r="V146" s="55">
        <f t="shared" si="32"/>
        <v>232.12105540095484</v>
      </c>
      <c r="W146" s="55">
        <f t="shared" si="32"/>
        <v>231.49432855137223</v>
      </c>
      <c r="X146" s="55">
        <f t="shared" si="32"/>
        <v>230.86929386428343</v>
      </c>
      <c r="Y146" s="55">
        <f t="shared" si="32"/>
        <v>230.24594677084988</v>
      </c>
      <c r="Z146" s="55">
        <f t="shared" si="32"/>
        <v>229.62428271456855</v>
      </c>
      <c r="AA146" s="55">
        <f t="shared" si="32"/>
        <v>229.00429715123917</v>
      </c>
      <c r="AB146" s="55">
        <f t="shared" si="32"/>
        <v>228.38598554893079</v>
      </c>
      <c r="AC146" s="55">
        <f t="shared" si="32"/>
        <v>227.76934338794865</v>
      </c>
      <c r="AD146" s="55">
        <f t="shared" si="32"/>
        <v>227.15436616080115</v>
      </c>
      <c r="AE146" s="55">
        <f t="shared" si="32"/>
        <v>226.54104937216695</v>
      </c>
      <c r="AF146" s="55">
        <f t="shared" si="32"/>
        <v>226.17405287218403</v>
      </c>
      <c r="AG146" s="55">
        <f t="shared" si="32"/>
        <v>225.80765090653111</v>
      </c>
      <c r="AH146" s="55">
        <f t="shared" si="32"/>
        <v>225.44184251206252</v>
      </c>
      <c r="AI146" s="55">
        <f t="shared" si="32"/>
        <v>225.076626727193</v>
      </c>
      <c r="AJ146" s="55">
        <f t="shared" si="32"/>
        <v>224.71200259189493</v>
      </c>
      <c r="AK146" s="55">
        <f t="shared" si="32"/>
        <v>224.34796914769603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106.91515495079996</v>
      </c>
      <c r="E147" s="54">
        <f t="shared" ref="E147:AK154" si="33">E$146*E91</f>
        <v>106.876318433688</v>
      </c>
      <c r="F147" s="54">
        <f t="shared" si="33"/>
        <v>106.83751012076063</v>
      </c>
      <c r="G147" s="54">
        <f t="shared" si="33"/>
        <v>106.79872998130503</v>
      </c>
      <c r="H147" s="54">
        <f t="shared" si="33"/>
        <v>106.75997798465289</v>
      </c>
      <c r="I147" s="54">
        <f t="shared" si="33"/>
        <v>106.72125410018042</v>
      </c>
      <c r="J147" s="54">
        <f t="shared" si="33"/>
        <v>106.68255829730826</v>
      </c>
      <c r="K147" s="54">
        <f t="shared" si="33"/>
        <v>106.09680738700293</v>
      </c>
      <c r="L147" s="54">
        <f t="shared" si="33"/>
        <v>105.51428646063965</v>
      </c>
      <c r="M147" s="54">
        <f t="shared" si="33"/>
        <v>104.93497762147634</v>
      </c>
      <c r="N147" s="54">
        <f t="shared" si="33"/>
        <v>104.35886307246905</v>
      </c>
      <c r="O147" s="54">
        <f t="shared" si="33"/>
        <v>103.78592511571306</v>
      </c>
      <c r="P147" s="54">
        <f t="shared" si="33"/>
        <v>103.2161461518874</v>
      </c>
      <c r="Q147" s="54">
        <f t="shared" si="33"/>
        <v>102.64950867970224</v>
      </c>
      <c r="R147" s="54">
        <f t="shared" si="33"/>
        <v>102.37235500626703</v>
      </c>
      <c r="S147" s="54">
        <f t="shared" si="33"/>
        <v>102.0959496477501</v>
      </c>
      <c r="T147" s="54">
        <f t="shared" si="33"/>
        <v>101.82029058370117</v>
      </c>
      <c r="U147" s="54">
        <f t="shared" si="33"/>
        <v>101.54537579912517</v>
      </c>
      <c r="V147" s="54">
        <f t="shared" si="33"/>
        <v>101.27120328446752</v>
      </c>
      <c r="W147" s="54">
        <f t="shared" si="33"/>
        <v>96.435762751897983</v>
      </c>
      <c r="X147" s="54">
        <f t="shared" si="33"/>
        <v>91.894668566877613</v>
      </c>
      <c r="Y147" s="54">
        <f t="shared" si="33"/>
        <v>87.622535499950459</v>
      </c>
      <c r="Z147" s="54">
        <f t="shared" si="33"/>
        <v>83.596812392226369</v>
      </c>
      <c r="AA147" s="54">
        <f t="shared" si="33"/>
        <v>79.797397405404766</v>
      </c>
      <c r="AB147" s="54">
        <f t="shared" si="33"/>
        <v>62.750688560311822</v>
      </c>
      <c r="AC147" s="54">
        <f t="shared" si="33"/>
        <v>49.704994812317722</v>
      </c>
      <c r="AD147" s="54">
        <f t="shared" si="33"/>
        <v>39.408204807276874</v>
      </c>
      <c r="AE147" s="54">
        <f t="shared" si="33"/>
        <v>31.081278433330901</v>
      </c>
      <c r="AF147" s="54">
        <f t="shared" si="33"/>
        <v>24.240331701555792</v>
      </c>
      <c r="AG147" s="54">
        <f t="shared" si="33"/>
        <v>18.49869762354119</v>
      </c>
      <c r="AH147" s="54">
        <f t="shared" si="33"/>
        <v>13.613622687614352</v>
      </c>
      <c r="AI147" s="54">
        <f t="shared" si="33"/>
        <v>9.4089200969492612</v>
      </c>
      <c r="AJ147" s="54">
        <f t="shared" si="33"/>
        <v>5.7536166169073972</v>
      </c>
      <c r="AK147" s="54">
        <f t="shared" si="33"/>
        <v>2.54832343504181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110.56574784149998</v>
      </c>
      <c r="E148" s="54">
        <f t="shared" si="34"/>
        <v>110.52558526061966</v>
      </c>
      <c r="F148" s="54">
        <f t="shared" si="34"/>
        <v>110.48545184694918</v>
      </c>
      <c r="G148" s="54">
        <f t="shared" si="34"/>
        <v>110.44534756872709</v>
      </c>
      <c r="H148" s="54">
        <f t="shared" si="34"/>
        <v>110.40527239423788</v>
      </c>
      <c r="I148" s="54">
        <f t="shared" si="34"/>
        <v>110.36522629181212</v>
      </c>
      <c r="J148" s="54">
        <f t="shared" si="34"/>
        <v>110.32520922982631</v>
      </c>
      <c r="K148" s="54">
        <f t="shared" si="34"/>
        <v>109.71945799206631</v>
      </c>
      <c r="L148" s="54">
        <f t="shared" si="34"/>
        <v>109.11704702529255</v>
      </c>
      <c r="M148" s="54">
        <f t="shared" si="34"/>
        <v>108.51795782168283</v>
      </c>
      <c r="N148" s="54">
        <f t="shared" si="34"/>
        <v>107.92217197651738</v>
      </c>
      <c r="O148" s="54">
        <f t="shared" si="34"/>
        <v>107.32967118760061</v>
      </c>
      <c r="P148" s="54">
        <f t="shared" si="34"/>
        <v>106.74043725468688</v>
      </c>
      <c r="Q148" s="54">
        <f t="shared" si="34"/>
        <v>106.15445207890896</v>
      </c>
      <c r="R148" s="54">
        <f t="shared" si="34"/>
        <v>105.8678350582959</v>
      </c>
      <c r="S148" s="54">
        <f t="shared" si="34"/>
        <v>105.5819919036385</v>
      </c>
      <c r="T148" s="54">
        <f t="shared" si="33"/>
        <v>105.29692052549866</v>
      </c>
      <c r="U148" s="54">
        <f t="shared" si="33"/>
        <v>105.01261884007981</v>
      </c>
      <c r="V148" s="54">
        <f t="shared" si="33"/>
        <v>104.72908476921157</v>
      </c>
      <c r="W148" s="54">
        <f t="shared" si="33"/>
        <v>99.728539253726183</v>
      </c>
      <c r="X148" s="54">
        <f t="shared" si="33"/>
        <v>95.032390472793111</v>
      </c>
      <c r="Y148" s="54">
        <f t="shared" si="33"/>
        <v>90.614386424250455</v>
      </c>
      <c r="Z148" s="54">
        <f t="shared" si="33"/>
        <v>86.451205945176639</v>
      </c>
      <c r="AA148" s="54">
        <f t="shared" si="33"/>
        <v>82.522060824716917</v>
      </c>
      <c r="AB148" s="54">
        <f t="shared" si="33"/>
        <v>64.893296104118136</v>
      </c>
      <c r="AC148" s="54">
        <f t="shared" si="33"/>
        <v>51.402160202739942</v>
      </c>
      <c r="AD148" s="54">
        <f t="shared" si="33"/>
        <v>40.753788717910467</v>
      </c>
      <c r="AE148" s="54">
        <f t="shared" si="33"/>
        <v>32.14254139586226</v>
      </c>
      <c r="AF148" s="54">
        <f t="shared" si="33"/>
        <v>25.068012142356082</v>
      </c>
      <c r="AG148" s="54">
        <f t="shared" si="33"/>
        <v>19.130331315348364</v>
      </c>
      <c r="AH148" s="54">
        <f t="shared" si="33"/>
        <v>14.078456641443886</v>
      </c>
      <c r="AI148" s="54">
        <f t="shared" si="33"/>
        <v>9.7301854669605792</v>
      </c>
      <c r="AJ148" s="54">
        <f t="shared" si="33"/>
        <v>5.9500725068807236</v>
      </c>
      <c r="AK148" s="54">
        <f t="shared" si="33"/>
        <v>2.6353353410662503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26.424317731445655</v>
      </c>
      <c r="E151" s="54">
        <f t="shared" si="33"/>
        <v>26.503316829438013</v>
      </c>
      <c r="F151" s="54">
        <f t="shared" si="33"/>
        <v>26.582258556035825</v>
      </c>
      <c r="G151" s="54">
        <f t="shared" si="33"/>
        <v>26.661142973713527</v>
      </c>
      <c r="H151" s="54">
        <f t="shared" si="33"/>
        <v>26.739970144854862</v>
      </c>
      <c r="I151" s="54">
        <f t="shared" si="33"/>
        <v>26.818740131753078</v>
      </c>
      <c r="J151" s="54">
        <f t="shared" si="33"/>
        <v>26.897452996611051</v>
      </c>
      <c r="K151" s="54">
        <f t="shared" si="33"/>
        <v>26.837721363389598</v>
      </c>
      <c r="L151" s="54">
        <f t="shared" si="33"/>
        <v>26.777838304537894</v>
      </c>
      <c r="M151" s="54">
        <f t="shared" si="33"/>
        <v>26.717807296025807</v>
      </c>
      <c r="N151" s="54">
        <f t="shared" si="33"/>
        <v>26.657631779946609</v>
      </c>
      <c r="O151" s="54">
        <f t="shared" si="33"/>
        <v>26.597315164786966</v>
      </c>
      <c r="P151" s="54">
        <f t="shared" si="33"/>
        <v>26.536860825695022</v>
      </c>
      <c r="Q151" s="54">
        <f t="shared" si="33"/>
        <v>26.476272104746545</v>
      </c>
      <c r="R151" s="54">
        <f t="shared" si="33"/>
        <v>26.40478617006373</v>
      </c>
      <c r="S151" s="54">
        <f t="shared" si="33"/>
        <v>26.333493247404558</v>
      </c>
      <c r="T151" s="54">
        <f t="shared" si="33"/>
        <v>26.262392815636559</v>
      </c>
      <c r="U151" s="54">
        <f t="shared" si="33"/>
        <v>26.191484355034341</v>
      </c>
      <c r="V151" s="54">
        <f t="shared" si="33"/>
        <v>26.120767347275745</v>
      </c>
      <c r="W151" s="54">
        <f t="shared" si="33"/>
        <v>25.256753896213656</v>
      </c>
      <c r="X151" s="54">
        <f t="shared" si="33"/>
        <v>24.443999231012835</v>
      </c>
      <c r="Y151" s="54">
        <f t="shared" si="33"/>
        <v>23.678087835139223</v>
      </c>
      <c r="Z151" s="54">
        <f t="shared" si="33"/>
        <v>22.955097133138224</v>
      </c>
      <c r="AA151" s="54">
        <f t="shared" si="33"/>
        <v>22.271530569612974</v>
      </c>
      <c r="AB151" s="54">
        <f t="shared" si="33"/>
        <v>19.283873355472245</v>
      </c>
      <c r="AC151" s="54">
        <f t="shared" si="33"/>
        <v>16.992189029037398</v>
      </c>
      <c r="AD151" s="54">
        <f t="shared" si="33"/>
        <v>15.178692954974682</v>
      </c>
      <c r="AE151" s="54">
        <f t="shared" si="33"/>
        <v>13.707883571307443</v>
      </c>
      <c r="AF151" s="54">
        <f t="shared" si="33"/>
        <v>12.504562881880579</v>
      </c>
      <c r="AG151" s="54">
        <f t="shared" si="33"/>
        <v>11.492471593170471</v>
      </c>
      <c r="AH151" s="54">
        <f t="shared" si="33"/>
        <v>10.629386632176455</v>
      </c>
      <c r="AI151" s="54">
        <f t="shared" si="33"/>
        <v>9.8846631267873573</v>
      </c>
      <c r="AJ151" s="54">
        <f t="shared" si="33"/>
        <v>9.2355203710650731</v>
      </c>
      <c r="AK151" s="54">
        <f t="shared" si="33"/>
        <v>8.6646712573051232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10.07327264953439</v>
      </c>
      <c r="X154" s="54">
        <f t="shared" si="33"/>
        <v>19.498235593599851</v>
      </c>
      <c r="Y154" s="54">
        <f t="shared" si="33"/>
        <v>28.33093701150969</v>
      </c>
      <c r="Z154" s="54">
        <f t="shared" si="33"/>
        <v>36.621167244027276</v>
      </c>
      <c r="AA154" s="54">
        <f t="shared" si="33"/>
        <v>44.413308351504497</v>
      </c>
      <c r="AB154" s="54">
        <f t="shared" si="33"/>
        <v>81.458127529028616</v>
      </c>
      <c r="AC154" s="54">
        <f t="shared" si="33"/>
        <v>109.66999934385359</v>
      </c>
      <c r="AD154" s="54">
        <f t="shared" si="33"/>
        <v>131.81367968063915</v>
      </c>
      <c r="AE154" s="54">
        <f t="shared" si="33"/>
        <v>149.60934597166636</v>
      </c>
      <c r="AF154" s="54">
        <f t="shared" si="33"/>
        <v>164.3611461463916</v>
      </c>
      <c r="AG154" s="54">
        <f t="shared" si="33"/>
        <v>176.68615037447108</v>
      </c>
      <c r="AH154" s="54">
        <f t="shared" si="33"/>
        <v>187.12037655082784</v>
      </c>
      <c r="AI154" s="54">
        <f t="shared" si="33"/>
        <v>196.05285803649582</v>
      </c>
      <c r="AJ154" s="54">
        <f t="shared" si="33"/>
        <v>203.77279309704173</v>
      </c>
      <c r="AK154" s="54">
        <f t="shared" si="33"/>
        <v>210.49963911428284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4.4001246527980005</v>
      </c>
      <c r="E157" s="55">
        <f t="shared" ref="E157:AK157" si="35">E$85*E$11/1000</f>
        <v>4.4001246527980014</v>
      </c>
      <c r="F157" s="55">
        <f t="shared" si="35"/>
        <v>4.4001246527980014</v>
      </c>
      <c r="G157" s="55">
        <f t="shared" si="35"/>
        <v>4.4001246527980014</v>
      </c>
      <c r="H157" s="55">
        <f t="shared" si="35"/>
        <v>4.4001246527980014</v>
      </c>
      <c r="I157" s="55">
        <f t="shared" si="35"/>
        <v>4.4001246527980014</v>
      </c>
      <c r="J157" s="55">
        <f t="shared" si="35"/>
        <v>4.4001246527980014</v>
      </c>
      <c r="K157" s="55">
        <f t="shared" si="35"/>
        <v>4.3775520133291472</v>
      </c>
      <c r="L157" s="55">
        <f t="shared" si="35"/>
        <v>4.3550951715007695</v>
      </c>
      <c r="M157" s="55">
        <f t="shared" si="35"/>
        <v>4.3327535332709708</v>
      </c>
      <c r="N157" s="55">
        <f t="shared" si="35"/>
        <v>4.3105265076452906</v>
      </c>
      <c r="O157" s="55">
        <f t="shared" si="35"/>
        <v>4.2884135066610707</v>
      </c>
      <c r="P157" s="55">
        <f t="shared" si="35"/>
        <v>4.2664139453718999</v>
      </c>
      <c r="Q157" s="55">
        <f t="shared" si="35"/>
        <v>4.2445272418321425</v>
      </c>
      <c r="R157" s="55">
        <f t="shared" si="35"/>
        <v>4.2330670182791952</v>
      </c>
      <c r="S157" s="55">
        <f t="shared" si="35"/>
        <v>4.221637737329841</v>
      </c>
      <c r="T157" s="55">
        <f t="shared" si="35"/>
        <v>4.2102393154390496</v>
      </c>
      <c r="U157" s="55">
        <f t="shared" si="35"/>
        <v>4.1988716692873629</v>
      </c>
      <c r="V157" s="55">
        <f t="shared" si="35"/>
        <v>4.1875347157802869</v>
      </c>
      <c r="W157" s="55">
        <f t="shared" si="35"/>
        <v>4.1762283720476798</v>
      </c>
      <c r="X157" s="55">
        <f t="shared" si="35"/>
        <v>4.1649525554431506</v>
      </c>
      <c r="Y157" s="55">
        <f t="shared" si="35"/>
        <v>4.1537071835434531</v>
      </c>
      <c r="Z157" s="55">
        <f t="shared" si="35"/>
        <v>4.1424921741478853</v>
      </c>
      <c r="AA157" s="55">
        <f t="shared" si="35"/>
        <v>4.1313074452776855</v>
      </c>
      <c r="AB157" s="55">
        <f t="shared" si="35"/>
        <v>4.1201529151754359</v>
      </c>
      <c r="AC157" s="55">
        <f t="shared" si="35"/>
        <v>4.1090285023044615</v>
      </c>
      <c r="AD157" s="55">
        <f t="shared" si="35"/>
        <v>4.0979341253482389</v>
      </c>
      <c r="AE157" s="55">
        <f t="shared" si="35"/>
        <v>4.0868697032097971</v>
      </c>
      <c r="AF157" s="55">
        <f t="shared" si="35"/>
        <v>4.0802489742905985</v>
      </c>
      <c r="AG157" s="55">
        <f t="shared" si="35"/>
        <v>4.0736389709522465</v>
      </c>
      <c r="AH157" s="55">
        <f t="shared" si="35"/>
        <v>4.0670396758193039</v>
      </c>
      <c r="AI157" s="55">
        <f t="shared" si="35"/>
        <v>4.0604510715444766</v>
      </c>
      <c r="AJ157" s="55">
        <f t="shared" si="35"/>
        <v>4.0538731408085749</v>
      </c>
      <c r="AK157" s="55">
        <f t="shared" si="35"/>
        <v>4.0473058663204649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0.84785129999999997</v>
      </c>
      <c r="E160" s="55">
        <f t="shared" si="37"/>
        <v>0.8478513000000002</v>
      </c>
      <c r="F160" s="55">
        <f t="shared" si="37"/>
        <v>0.8478513000000002</v>
      </c>
      <c r="G160" s="55">
        <f t="shared" si="37"/>
        <v>0.84778793957730436</v>
      </c>
      <c r="H160" s="55">
        <f t="shared" si="37"/>
        <v>0.84778793957730447</v>
      </c>
      <c r="I160" s="55">
        <f t="shared" si="37"/>
        <v>0.84778793957730447</v>
      </c>
      <c r="J160" s="55">
        <f t="shared" si="37"/>
        <v>0.84778779460603981</v>
      </c>
      <c r="K160" s="55">
        <f t="shared" si="37"/>
        <v>0.84343783264244832</v>
      </c>
      <c r="L160" s="55">
        <f t="shared" si="37"/>
        <v>0.83910565798577241</v>
      </c>
      <c r="M160" s="55">
        <f t="shared" si="37"/>
        <v>0.8347658864111992</v>
      </c>
      <c r="N160" s="55">
        <f t="shared" si="37"/>
        <v>0.83025202541344156</v>
      </c>
      <c r="O160" s="55">
        <f t="shared" si="37"/>
        <v>0.82447045616513304</v>
      </c>
      <c r="P160" s="55">
        <f t="shared" si="37"/>
        <v>0.81031786550823592</v>
      </c>
      <c r="Q160" s="55">
        <f t="shared" si="37"/>
        <v>0.71809064828479785</v>
      </c>
      <c r="R160" s="55">
        <f t="shared" si="37"/>
        <v>0.71060104147312275</v>
      </c>
      <c r="S160" s="55">
        <f t="shared" si="37"/>
        <v>0.70283429939341135</v>
      </c>
      <c r="T160" s="55">
        <f t="shared" si="37"/>
        <v>0.69477591877692002</v>
      </c>
      <c r="U160" s="55">
        <f t="shared" si="37"/>
        <v>0.68641082965088496</v>
      </c>
      <c r="V160" s="55">
        <f t="shared" si="37"/>
        <v>0.67772340428061362</v>
      </c>
      <c r="W160" s="55">
        <f t="shared" si="37"/>
        <v>0.66869747238250088</v>
      </c>
      <c r="X160" s="55">
        <f t="shared" si="37"/>
        <v>0.65931634360661406</v>
      </c>
      <c r="Y160" s="55">
        <f t="shared" si="37"/>
        <v>0.64956283837920048</v>
      </c>
      <c r="Z160" s="55">
        <f t="shared" si="37"/>
        <v>0.63941932828430481</v>
      </c>
      <c r="AA160" s="55">
        <f t="shared" si="37"/>
        <v>0.6288677872459626</v>
      </c>
      <c r="AB160" s="55">
        <f t="shared" si="37"/>
        <v>0.61788985484367276</v>
      </c>
      <c r="AC160" s="55">
        <f t="shared" si="37"/>
        <v>0.6064669131484185</v>
      </c>
      <c r="AD160" s="55">
        <f t="shared" si="37"/>
        <v>0.59458017849779377</v>
      </c>
      <c r="AE160" s="55">
        <f t="shared" si="37"/>
        <v>0.58221080962894711</v>
      </c>
      <c r="AF160" s="55">
        <f t="shared" si="37"/>
        <v>0.56995658547457295</v>
      </c>
      <c r="AG160" s="55">
        <f t="shared" si="37"/>
        <v>0.55715404394234214</v>
      </c>
      <c r="AH160" s="55">
        <f t="shared" si="37"/>
        <v>0.54378320678677294</v>
      </c>
      <c r="AI160" s="55">
        <f t="shared" si="37"/>
        <v>0.52982457982415987</v>
      </c>
      <c r="AJ160" s="55">
        <f t="shared" si="37"/>
        <v>0.51525936472854172</v>
      </c>
      <c r="AK160" s="55">
        <f t="shared" si="37"/>
        <v>0.50006969422597847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2.1708856598000001</v>
      </c>
      <c r="E161" s="55">
        <f t="shared" si="37"/>
        <v>2.1708856598000006</v>
      </c>
      <c r="F161" s="55">
        <f t="shared" si="37"/>
        <v>2.1708856598000006</v>
      </c>
      <c r="G161" s="55">
        <f t="shared" si="37"/>
        <v>2.1707234282470984</v>
      </c>
      <c r="H161" s="55">
        <f t="shared" si="37"/>
        <v>2.1707234282470989</v>
      </c>
      <c r="I161" s="55">
        <f t="shared" si="37"/>
        <v>2.1707234282470984</v>
      </c>
      <c r="J161" s="55">
        <f t="shared" si="37"/>
        <v>2.1707230570546034</v>
      </c>
      <c r="K161" s="55">
        <f t="shared" si="37"/>
        <v>2.1595851723247739</v>
      </c>
      <c r="L161" s="55">
        <f t="shared" si="37"/>
        <v>2.1484928312056097</v>
      </c>
      <c r="M161" s="55">
        <f t="shared" si="37"/>
        <v>2.1373810385150178</v>
      </c>
      <c r="N161" s="55">
        <f t="shared" si="37"/>
        <v>2.1258234975755124</v>
      </c>
      <c r="O161" s="55">
        <f t="shared" si="37"/>
        <v>2.1110200458708399</v>
      </c>
      <c r="P161" s="55">
        <f t="shared" si="37"/>
        <v>2.0747829650217837</v>
      </c>
      <c r="Q161" s="55">
        <f t="shared" si="37"/>
        <v>1.8386392646894012</v>
      </c>
      <c r="R161" s="55">
        <f t="shared" si="37"/>
        <v>1.819462458538363</v>
      </c>
      <c r="S161" s="55">
        <f t="shared" si="37"/>
        <v>1.7995760598217359</v>
      </c>
      <c r="T161" s="55">
        <f t="shared" si="37"/>
        <v>1.7789429335629789</v>
      </c>
      <c r="U161" s="55">
        <f t="shared" si="37"/>
        <v>1.7575244937650347</v>
      </c>
      <c r="V161" s="55">
        <f t="shared" si="37"/>
        <v>1.73528072630616</v>
      </c>
      <c r="W161" s="55">
        <f t="shared" si="37"/>
        <v>1.7121702278921762</v>
      </c>
      <c r="X161" s="55">
        <f t="shared" si="37"/>
        <v>1.6881502636221328</v>
      </c>
      <c r="Y161" s="55">
        <f t="shared" si="37"/>
        <v>1.6631768459591814</v>
      </c>
      <c r="Z161" s="55">
        <f t="shared" si="37"/>
        <v>1.6372048381259148</v>
      </c>
      <c r="AA161" s="55">
        <f t="shared" si="37"/>
        <v>1.6101880851541039</v>
      </c>
      <c r="AB161" s="55">
        <f t="shared" si="37"/>
        <v>1.582079576001161</v>
      </c>
      <c r="AC161" s="55">
        <f t="shared" si="37"/>
        <v>1.5528316402853592</v>
      </c>
      <c r="AD161" s="55">
        <f t="shared" si="37"/>
        <v>1.5223961832719786</v>
      </c>
      <c r="AE161" s="55">
        <f t="shared" si="37"/>
        <v>1.4907249627429118</v>
      </c>
      <c r="AF161" s="55">
        <f t="shared" si="37"/>
        <v>1.4593485651497189</v>
      </c>
      <c r="AG161" s="55">
        <f t="shared" si="37"/>
        <v>1.4265682252229961</v>
      </c>
      <c r="AH161" s="55">
        <f t="shared" si="37"/>
        <v>1.392332789551026</v>
      </c>
      <c r="AI161" s="55">
        <f t="shared" si="37"/>
        <v>1.3565923441408061</v>
      </c>
      <c r="AJ161" s="55">
        <f t="shared" si="37"/>
        <v>1.3192987567122321</v>
      </c>
      <c r="AK161" s="55">
        <f t="shared" si="37"/>
        <v>1.2804062789026189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1.3813876929980005</v>
      </c>
      <c r="E162" s="55">
        <f t="shared" si="37"/>
        <v>1.3813876929980007</v>
      </c>
      <c r="F162" s="55">
        <f t="shared" si="37"/>
        <v>1.3813876929980007</v>
      </c>
      <c r="G162" s="55">
        <f t="shared" si="37"/>
        <v>1.3816132849735989</v>
      </c>
      <c r="H162" s="55">
        <f t="shared" si="37"/>
        <v>1.3816132849735989</v>
      </c>
      <c r="I162" s="55">
        <f t="shared" si="37"/>
        <v>1.3816132849735989</v>
      </c>
      <c r="J162" s="55">
        <f t="shared" si="37"/>
        <v>1.3816132472573317</v>
      </c>
      <c r="K162" s="55">
        <f t="shared" si="37"/>
        <v>1.3745253612160524</v>
      </c>
      <c r="L162" s="55">
        <f t="shared" si="37"/>
        <v>1.3674726669485318</v>
      </c>
      <c r="M162" s="55">
        <f t="shared" si="37"/>
        <v>1.360448478499138</v>
      </c>
      <c r="N162" s="55">
        <f t="shared" si="37"/>
        <v>1.3534099566168221</v>
      </c>
      <c r="O162" s="55">
        <f t="shared" si="37"/>
        <v>1.3460774952364956</v>
      </c>
      <c r="P162" s="55">
        <f t="shared" si="37"/>
        <v>1.3366418184702709</v>
      </c>
      <c r="Q162" s="55">
        <f t="shared" si="37"/>
        <v>1.3073977233298384</v>
      </c>
      <c r="R162" s="55">
        <f t="shared" si="37"/>
        <v>1.3025438566520224</v>
      </c>
      <c r="S162" s="55">
        <f t="shared" si="37"/>
        <v>1.2976369677851942</v>
      </c>
      <c r="T162" s="55">
        <f t="shared" si="37"/>
        <v>1.2926740855983372</v>
      </c>
      <c r="U162" s="55">
        <f t="shared" si="37"/>
        <v>1.2876521445198295</v>
      </c>
      <c r="V162" s="55">
        <f t="shared" si="37"/>
        <v>1.282567989084594</v>
      </c>
      <c r="W162" s="55">
        <f t="shared" si="37"/>
        <v>1.2774183799968419</v>
      </c>
      <c r="X162" s="55">
        <f t="shared" si="37"/>
        <v>1.2722000019200459</v>
      </c>
      <c r="Y162" s="55">
        <f t="shared" si="37"/>
        <v>1.2669094732219013</v>
      </c>
      <c r="Z162" s="55">
        <f t="shared" si="37"/>
        <v>1.2615433579167681</v>
      </c>
      <c r="AA162" s="55">
        <f t="shared" si="37"/>
        <v>1.2560981800605562</v>
      </c>
      <c r="AB162" s="55">
        <f t="shared" si="37"/>
        <v>1.2505704408622014</v>
      </c>
      <c r="AC162" s="55">
        <f t="shared" si="37"/>
        <v>1.2449566387804312</v>
      </c>
      <c r="AD162" s="55">
        <f t="shared" si="37"/>
        <v>1.2392532928730677</v>
      </c>
      <c r="AE162" s="55">
        <f t="shared" si="37"/>
        <v>1.23345696965683</v>
      </c>
      <c r="AF162" s="55">
        <f t="shared" si="37"/>
        <v>1.2288936724440922</v>
      </c>
      <c r="AG162" s="55">
        <f t="shared" si="37"/>
        <v>1.2242192540339343</v>
      </c>
      <c r="AH162" s="55">
        <f t="shared" si="37"/>
        <v>1.2194302695307455</v>
      </c>
      <c r="AI162" s="55">
        <f t="shared" si="37"/>
        <v>1.2145234549545996</v>
      </c>
      <c r="AJ162" s="55">
        <f t="shared" si="37"/>
        <v>1.209495775677639</v>
      </c>
      <c r="AK162" s="55">
        <f t="shared" si="37"/>
        <v>1.2043444793715998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5.5388002751357002E-7</v>
      </c>
      <c r="K168" s="55">
        <f t="shared" si="39"/>
        <v>3.6471458722063243E-6</v>
      </c>
      <c r="L168" s="55">
        <f t="shared" si="39"/>
        <v>2.4015360856405568E-5</v>
      </c>
      <c r="M168" s="55">
        <f t="shared" si="39"/>
        <v>1.5812984561582822E-4</v>
      </c>
      <c r="N168" s="55">
        <f t="shared" si="39"/>
        <v>1.041028039514781E-3</v>
      </c>
      <c r="O168" s="55">
        <f t="shared" si="39"/>
        <v>6.845509388602386E-3</v>
      </c>
      <c r="P168" s="55">
        <f t="shared" si="39"/>
        <v>4.4670763179654641E-2</v>
      </c>
      <c r="Q168" s="55">
        <f t="shared" si="39"/>
        <v>0.276180535520405</v>
      </c>
      <c r="R168" s="55">
        <f t="shared" si="39"/>
        <v>0.28811621013960192</v>
      </c>
      <c r="S168" s="55">
        <f t="shared" si="39"/>
        <v>0.30051275717198828</v>
      </c>
      <c r="T168" s="55">
        <f t="shared" si="39"/>
        <v>0.31338266551269212</v>
      </c>
      <c r="U168" s="55">
        <f t="shared" si="39"/>
        <v>0.32673823524722112</v>
      </c>
      <c r="V168" s="55">
        <f t="shared" si="39"/>
        <v>0.34059151357182826</v>
      </c>
      <c r="W168" s="55">
        <f t="shared" si="39"/>
        <v>0.35495422551545669</v>
      </c>
      <c r="X168" s="55">
        <f t="shared" si="39"/>
        <v>0.36983769945393713</v>
      </c>
      <c r="Y168" s="55">
        <f t="shared" si="39"/>
        <v>0.38525278748118147</v>
      </c>
      <c r="Z168" s="55">
        <f t="shared" si="39"/>
        <v>0.40120978078999325</v>
      </c>
      <c r="AA168" s="55">
        <f t="shared" si="39"/>
        <v>0.41771832031774841</v>
      </c>
      <c r="AB168" s="55">
        <f t="shared" si="39"/>
        <v>0.43478730303036062</v>
      </c>
      <c r="AC168" s="55">
        <f t="shared" si="39"/>
        <v>0.4524247843519682</v>
      </c>
      <c r="AD168" s="55">
        <f t="shared" si="39"/>
        <v>0.47063787739759466</v>
      </c>
      <c r="AE168" s="55">
        <f t="shared" si="39"/>
        <v>0.48943264983086099</v>
      </c>
      <c r="AF168" s="55">
        <f t="shared" si="39"/>
        <v>0.50936502620654622</v>
      </c>
      <c r="AG168" s="55">
        <f t="shared" si="39"/>
        <v>0.52993153832004902</v>
      </c>
      <c r="AH168" s="55">
        <f t="shared" si="39"/>
        <v>0.55113648917985136</v>
      </c>
      <c r="AI168" s="55">
        <f t="shared" si="39"/>
        <v>0.57298273085576212</v>
      </c>
      <c r="AJ168" s="55">
        <f t="shared" si="39"/>
        <v>0.59547155990572076</v>
      </c>
      <c r="AK168" s="55">
        <f t="shared" si="39"/>
        <v>0.61860261871313349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5.3319195416402927E-7</v>
      </c>
      <c r="Q169" s="55">
        <f t="shared" si="39"/>
        <v>0.10421907000770009</v>
      </c>
      <c r="R169" s="55">
        <f t="shared" si="39"/>
        <v>0.11234345147608549</v>
      </c>
      <c r="S169" s="55">
        <f t="shared" si="39"/>
        <v>0.12107765315751137</v>
      </c>
      <c r="T169" s="55">
        <f t="shared" si="39"/>
        <v>0.13046371198812143</v>
      </c>
      <c r="U169" s="55">
        <f t="shared" si="39"/>
        <v>0.14054596610439266</v>
      </c>
      <c r="V169" s="55">
        <f t="shared" si="39"/>
        <v>0.15137108253709117</v>
      </c>
      <c r="W169" s="55">
        <f t="shared" si="39"/>
        <v>0.16298806626070392</v>
      </c>
      <c r="X169" s="55">
        <f t="shared" si="39"/>
        <v>0.17544824684042068</v>
      </c>
      <c r="Y169" s="55">
        <f t="shared" si="39"/>
        <v>0.18880523850198769</v>
      </c>
      <c r="Z169" s="55">
        <f t="shared" si="39"/>
        <v>0.20311486903090506</v>
      </c>
      <c r="AA169" s="55">
        <f t="shared" si="39"/>
        <v>0.21843507249931499</v>
      </c>
      <c r="AB169" s="55">
        <f t="shared" si="39"/>
        <v>0.23482574043804083</v>
      </c>
      <c r="AC169" s="55">
        <f t="shared" si="39"/>
        <v>0.25234852573828426</v>
      </c>
      <c r="AD169" s="55">
        <f t="shared" si="39"/>
        <v>0.27106659330780408</v>
      </c>
      <c r="AE169" s="55">
        <f t="shared" si="39"/>
        <v>0.29104431135024666</v>
      </c>
      <c r="AF169" s="55">
        <f t="shared" si="39"/>
        <v>0.31268512501566814</v>
      </c>
      <c r="AG169" s="55">
        <f t="shared" si="39"/>
        <v>0.335765909432925</v>
      </c>
      <c r="AH169" s="55">
        <f t="shared" si="39"/>
        <v>0.36035692077090825</v>
      </c>
      <c r="AI169" s="55">
        <f t="shared" si="39"/>
        <v>0.3865279617691485</v>
      </c>
      <c r="AJ169" s="55">
        <f t="shared" si="39"/>
        <v>0.41434768378444142</v>
      </c>
      <c r="AK169" s="55">
        <f t="shared" si="39"/>
        <v>0.44388279510713391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2.0264856132000002</v>
      </c>
      <c r="E171" s="55">
        <f t="shared" ref="E171:AK171" si="40">E$86*E$11/1000</f>
        <v>2.0264856132000006</v>
      </c>
      <c r="F171" s="55">
        <f t="shared" si="40"/>
        <v>2.0264856132000006</v>
      </c>
      <c r="G171" s="55">
        <f t="shared" si="40"/>
        <v>2.0264856132000006</v>
      </c>
      <c r="H171" s="55">
        <f t="shared" si="40"/>
        <v>2.0264856132000006</v>
      </c>
      <c r="I171" s="55">
        <f t="shared" si="40"/>
        <v>2.0264856132000006</v>
      </c>
      <c r="J171" s="55">
        <f t="shared" si="40"/>
        <v>2.0264856132000006</v>
      </c>
      <c r="K171" s="55">
        <f t="shared" si="40"/>
        <v>2.0160897420042843</v>
      </c>
      <c r="L171" s="55">
        <f t="shared" si="40"/>
        <v>2.0057472016278028</v>
      </c>
      <c r="M171" s="55">
        <f t="shared" si="40"/>
        <v>1.9954577184834525</v>
      </c>
      <c r="N171" s="55">
        <f t="shared" si="40"/>
        <v>1.9852210203876324</v>
      </c>
      <c r="O171" s="55">
        <f t="shared" si="40"/>
        <v>1.975036836553044</v>
      </c>
      <c r="P171" s="55">
        <f t="shared" si="40"/>
        <v>1.9649048975815273</v>
      </c>
      <c r="Q171" s="55">
        <f t="shared" si="40"/>
        <v>1.9548249354569338</v>
      </c>
      <c r="R171" s="55">
        <f t="shared" si="40"/>
        <v>1.9495469081312</v>
      </c>
      <c r="S171" s="55">
        <f t="shared" si="40"/>
        <v>1.9442831314792457</v>
      </c>
      <c r="T171" s="55">
        <f t="shared" si="40"/>
        <v>1.9390335670242511</v>
      </c>
      <c r="U171" s="55">
        <f t="shared" si="40"/>
        <v>1.9337981763932854</v>
      </c>
      <c r="V171" s="55">
        <f t="shared" si="40"/>
        <v>1.9285769213170236</v>
      </c>
      <c r="W171" s="55">
        <f t="shared" si="40"/>
        <v>1.9233697636294673</v>
      </c>
      <c r="X171" s="55">
        <f t="shared" si="40"/>
        <v>1.9181766652676673</v>
      </c>
      <c r="Y171" s="55">
        <f t="shared" si="40"/>
        <v>1.9129975882714443</v>
      </c>
      <c r="Z171" s="55">
        <f t="shared" si="40"/>
        <v>1.9078324947831109</v>
      </c>
      <c r="AA171" s="55">
        <f t="shared" si="40"/>
        <v>1.9026813470471964</v>
      </c>
      <c r="AB171" s="55">
        <f t="shared" si="40"/>
        <v>1.8975441074101687</v>
      </c>
      <c r="AC171" s="55">
        <f t="shared" si="40"/>
        <v>1.8924207383201606</v>
      </c>
      <c r="AD171" s="55">
        <f t="shared" si="40"/>
        <v>1.8873112023266962</v>
      </c>
      <c r="AE171" s="55">
        <f t="shared" si="40"/>
        <v>1.8822154620804137</v>
      </c>
      <c r="AF171" s="55">
        <f t="shared" si="40"/>
        <v>1.8791662730318435</v>
      </c>
      <c r="AG171" s="55">
        <f t="shared" si="40"/>
        <v>1.8761220236695317</v>
      </c>
      <c r="AH171" s="55">
        <f t="shared" si="40"/>
        <v>1.8730827059911874</v>
      </c>
      <c r="AI171" s="55">
        <f t="shared" si="40"/>
        <v>1.8700483120074816</v>
      </c>
      <c r="AJ171" s="55">
        <f t="shared" si="40"/>
        <v>1.8670188337420297</v>
      </c>
      <c r="AK171" s="55">
        <f t="shared" si="40"/>
        <v>1.8639942632313675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2.0264856132000002</v>
      </c>
      <c r="E172" s="55">
        <f t="shared" ref="E172:AK172" si="41">E171</f>
        <v>2.0264856132000006</v>
      </c>
      <c r="F172" s="55">
        <f t="shared" si="41"/>
        <v>2.0264856132000006</v>
      </c>
      <c r="G172" s="55">
        <f t="shared" si="41"/>
        <v>2.0264856132000006</v>
      </c>
      <c r="H172" s="55">
        <f t="shared" si="41"/>
        <v>2.0264856132000006</v>
      </c>
      <c r="I172" s="55">
        <f t="shared" si="41"/>
        <v>2.0264856132000006</v>
      </c>
      <c r="J172" s="55">
        <f t="shared" si="41"/>
        <v>2.0264856132000006</v>
      </c>
      <c r="K172" s="55">
        <f t="shared" si="41"/>
        <v>2.0160897420042843</v>
      </c>
      <c r="L172" s="55">
        <f t="shared" si="41"/>
        <v>2.0057472016278028</v>
      </c>
      <c r="M172" s="55">
        <f t="shared" si="41"/>
        <v>1.9954577184834525</v>
      </c>
      <c r="N172" s="55">
        <f t="shared" si="41"/>
        <v>1.9852210203876324</v>
      </c>
      <c r="O172" s="55">
        <f t="shared" si="41"/>
        <v>1.975036836553044</v>
      </c>
      <c r="P172" s="55">
        <f t="shared" si="41"/>
        <v>1.9649048975815273</v>
      </c>
      <c r="Q172" s="55">
        <f t="shared" si="41"/>
        <v>1.9548249354569338</v>
      </c>
      <c r="R172" s="55">
        <f t="shared" si="41"/>
        <v>1.9495469081312</v>
      </c>
      <c r="S172" s="55">
        <f t="shared" si="41"/>
        <v>1.9442831314792457</v>
      </c>
      <c r="T172" s="55">
        <f t="shared" si="41"/>
        <v>1.9390335670242511</v>
      </c>
      <c r="U172" s="55">
        <f t="shared" si="41"/>
        <v>1.9337981763932854</v>
      </c>
      <c r="V172" s="55">
        <f t="shared" si="41"/>
        <v>1.9285769213170236</v>
      </c>
      <c r="W172" s="55">
        <f t="shared" si="41"/>
        <v>1.9233697636294673</v>
      </c>
      <c r="X172" s="55">
        <f t="shared" si="41"/>
        <v>1.9181766652676673</v>
      </c>
      <c r="Y172" s="55">
        <f t="shared" si="41"/>
        <v>1.9129975882714443</v>
      </c>
      <c r="Z172" s="55">
        <f t="shared" si="41"/>
        <v>1.9078324947831109</v>
      </c>
      <c r="AA172" s="55">
        <f t="shared" si="41"/>
        <v>1.9026813470471964</v>
      </c>
      <c r="AB172" s="55">
        <f t="shared" si="41"/>
        <v>1.8975441074101687</v>
      </c>
      <c r="AC172" s="55">
        <f t="shared" si="41"/>
        <v>1.8924207383201606</v>
      </c>
      <c r="AD172" s="55">
        <f t="shared" si="41"/>
        <v>1.8873112023266962</v>
      </c>
      <c r="AE172" s="55">
        <f t="shared" si="41"/>
        <v>1.8822154620804137</v>
      </c>
      <c r="AF172" s="55">
        <f t="shared" si="41"/>
        <v>1.8791662730318435</v>
      </c>
      <c r="AG172" s="55">
        <f t="shared" si="41"/>
        <v>1.8761220236695317</v>
      </c>
      <c r="AH172" s="55">
        <f t="shared" si="41"/>
        <v>1.8730827059911874</v>
      </c>
      <c r="AI172" s="55">
        <f t="shared" si="41"/>
        <v>1.8700483120074816</v>
      </c>
      <c r="AJ172" s="55">
        <f t="shared" si="41"/>
        <v>1.8670188337420297</v>
      </c>
      <c r="AK172" s="55">
        <f t="shared" si="41"/>
        <v>1.8639942632313675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356.38384983599985</v>
      </c>
      <c r="E176" s="54">
        <f t="shared" ref="E176:AK176" si="42">E147/E119</f>
        <v>356.25439477896003</v>
      </c>
      <c r="F176" s="54">
        <f t="shared" si="42"/>
        <v>356.12503373586878</v>
      </c>
      <c r="G176" s="54">
        <f t="shared" si="42"/>
        <v>355.99576660435014</v>
      </c>
      <c r="H176" s="54">
        <f t="shared" si="42"/>
        <v>355.86659328217632</v>
      </c>
      <c r="I176" s="54">
        <f t="shared" si="42"/>
        <v>355.73751366726805</v>
      </c>
      <c r="J176" s="54">
        <f t="shared" si="42"/>
        <v>355.6085276576942</v>
      </c>
      <c r="K176" s="54">
        <f t="shared" si="42"/>
        <v>353.65602462334311</v>
      </c>
      <c r="L176" s="54">
        <f t="shared" si="42"/>
        <v>351.7142882021322</v>
      </c>
      <c r="M176" s="54">
        <f t="shared" si="42"/>
        <v>349.78325873825446</v>
      </c>
      <c r="N176" s="54">
        <f t="shared" si="42"/>
        <v>347.86287690823019</v>
      </c>
      <c r="O176" s="54">
        <f t="shared" si="42"/>
        <v>345.95308371904355</v>
      </c>
      <c r="P176" s="54">
        <f t="shared" si="42"/>
        <v>344.05382050629134</v>
      </c>
      <c r="Q176" s="54">
        <f t="shared" si="42"/>
        <v>342.16502893234082</v>
      </c>
      <c r="R176" s="54">
        <f t="shared" si="42"/>
        <v>341.24118335422344</v>
      </c>
      <c r="S176" s="54">
        <f t="shared" si="42"/>
        <v>340.31983215916705</v>
      </c>
      <c r="T176" s="54">
        <f t="shared" si="42"/>
        <v>339.40096861233724</v>
      </c>
      <c r="U176" s="54">
        <f t="shared" si="42"/>
        <v>338.48458599708391</v>
      </c>
      <c r="V176" s="54">
        <f t="shared" si="42"/>
        <v>337.57067761489174</v>
      </c>
      <c r="W176" s="54">
        <f t="shared" si="42"/>
        <v>321.45254250632661</v>
      </c>
      <c r="X176" s="54">
        <f t="shared" si="42"/>
        <v>306.31556188959206</v>
      </c>
      <c r="Y176" s="54">
        <f t="shared" si="42"/>
        <v>292.07511833316823</v>
      </c>
      <c r="Z176" s="54">
        <f t="shared" si="42"/>
        <v>278.65604130742122</v>
      </c>
      <c r="AA176" s="54">
        <f t="shared" si="42"/>
        <v>265.99132468468258</v>
      </c>
      <c r="AB176" s="54">
        <f t="shared" si="42"/>
        <v>209.16896186770609</v>
      </c>
      <c r="AC176" s="54">
        <f t="shared" si="42"/>
        <v>165.68331604105907</v>
      </c>
      <c r="AD176" s="54">
        <f t="shared" si="42"/>
        <v>131.36068269092291</v>
      </c>
      <c r="AE176" s="54">
        <f t="shared" si="42"/>
        <v>103.60426144443635</v>
      </c>
      <c r="AF176" s="54">
        <f t="shared" si="42"/>
        <v>80.801105671852639</v>
      </c>
      <c r="AG176" s="54">
        <f t="shared" si="42"/>
        <v>61.66232541180397</v>
      </c>
      <c r="AH176" s="54">
        <f t="shared" si="42"/>
        <v>45.378742292047846</v>
      </c>
      <c r="AI176" s="54">
        <f t="shared" si="42"/>
        <v>31.363066989830873</v>
      </c>
      <c r="AJ176" s="54">
        <f t="shared" si="42"/>
        <v>19.178722056357991</v>
      </c>
      <c r="AK176" s="54">
        <f t="shared" si="42"/>
        <v>8.494411450139367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368.55249280499999</v>
      </c>
      <c r="E177" s="54">
        <f t="shared" si="43"/>
        <v>368.41861753539888</v>
      </c>
      <c r="F177" s="54">
        <f t="shared" si="43"/>
        <v>368.28483948983057</v>
      </c>
      <c r="G177" s="54">
        <f t="shared" si="43"/>
        <v>368.15115856242363</v>
      </c>
      <c r="H177" s="54">
        <f t="shared" si="43"/>
        <v>368.01757464745964</v>
      </c>
      <c r="I177" s="54">
        <f t="shared" si="43"/>
        <v>367.88408763937377</v>
      </c>
      <c r="J177" s="54">
        <f t="shared" si="43"/>
        <v>367.75069743275441</v>
      </c>
      <c r="K177" s="54">
        <f t="shared" si="43"/>
        <v>365.73152664022103</v>
      </c>
      <c r="L177" s="54">
        <f t="shared" si="43"/>
        <v>363.72349008430854</v>
      </c>
      <c r="M177" s="54">
        <f t="shared" si="43"/>
        <v>361.7265260722761</v>
      </c>
      <c r="N177" s="54">
        <f t="shared" si="43"/>
        <v>359.74057325505794</v>
      </c>
      <c r="O177" s="54">
        <f t="shared" si="43"/>
        <v>357.76557062533539</v>
      </c>
      <c r="P177" s="54">
        <f t="shared" si="43"/>
        <v>355.80145751562293</v>
      </c>
      <c r="Q177" s="54">
        <f t="shared" si="43"/>
        <v>353.84817359636321</v>
      </c>
      <c r="R177" s="54">
        <f t="shared" si="43"/>
        <v>352.89278352765302</v>
      </c>
      <c r="S177" s="54">
        <f t="shared" si="43"/>
        <v>351.93997301212835</v>
      </c>
      <c r="T177" s="54">
        <f t="shared" si="43"/>
        <v>350.98973508499557</v>
      </c>
      <c r="U177" s="54">
        <f t="shared" si="43"/>
        <v>350.04206280026602</v>
      </c>
      <c r="V177" s="54">
        <f t="shared" si="43"/>
        <v>349.09694923070526</v>
      </c>
      <c r="W177" s="54">
        <f t="shared" si="43"/>
        <v>332.42846417908731</v>
      </c>
      <c r="X177" s="54">
        <f t="shared" si="43"/>
        <v>316.77463490931041</v>
      </c>
      <c r="Y177" s="54">
        <f t="shared" si="43"/>
        <v>302.04795474750154</v>
      </c>
      <c r="Z177" s="54">
        <f t="shared" si="43"/>
        <v>288.17068648392217</v>
      </c>
      <c r="AA177" s="54">
        <f t="shared" si="43"/>
        <v>275.07353608238975</v>
      </c>
      <c r="AB177" s="54">
        <f t="shared" si="43"/>
        <v>216.31098701372713</v>
      </c>
      <c r="AC177" s="54">
        <f t="shared" si="43"/>
        <v>171.34053400913314</v>
      </c>
      <c r="AD177" s="54">
        <f t="shared" si="43"/>
        <v>135.84596239303491</v>
      </c>
      <c r="AE177" s="54">
        <f t="shared" si="43"/>
        <v>107.1418046528742</v>
      </c>
      <c r="AF177" s="54">
        <f t="shared" si="43"/>
        <v>83.560040474520278</v>
      </c>
      <c r="AG177" s="54">
        <f t="shared" si="43"/>
        <v>63.767771051161219</v>
      </c>
      <c r="AH177" s="54">
        <f t="shared" si="43"/>
        <v>46.928188804812955</v>
      </c>
      <c r="AI177" s="54">
        <f t="shared" si="43"/>
        <v>32.433951556535263</v>
      </c>
      <c r="AJ177" s="54">
        <f t="shared" si="43"/>
        <v>19.833575022935747</v>
      </c>
      <c r="AK177" s="54">
        <f t="shared" si="43"/>
        <v>8.7844511368875011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30.059536595799997</v>
      </c>
      <c r="E180" s="54">
        <f t="shared" si="43"/>
        <v>30.048617585226442</v>
      </c>
      <c r="F180" s="54">
        <f t="shared" si="43"/>
        <v>30.037706504349291</v>
      </c>
      <c r="G180" s="54">
        <f t="shared" si="43"/>
        <v>30.026803344533526</v>
      </c>
      <c r="H180" s="54">
        <f t="shared" si="43"/>
        <v>30.015908097156661</v>
      </c>
      <c r="I180" s="54">
        <f t="shared" si="43"/>
        <v>30.005020753608715</v>
      </c>
      <c r="J180" s="54">
        <f t="shared" si="43"/>
        <v>29.994141305292192</v>
      </c>
      <c r="K180" s="54">
        <f t="shared" si="43"/>
        <v>29.8294555698373</v>
      </c>
      <c r="L180" s="54">
        <f t="shared" si="43"/>
        <v>29.665677954662968</v>
      </c>
      <c r="M180" s="54">
        <f t="shared" si="43"/>
        <v>29.502803428043112</v>
      </c>
      <c r="N180" s="54">
        <f t="shared" si="43"/>
        <v>29.340826986282107</v>
      </c>
      <c r="O180" s="54">
        <f t="shared" si="43"/>
        <v>29.179743653557622</v>
      </c>
      <c r="P180" s="54">
        <f t="shared" si="43"/>
        <v>29.01954848176447</v>
      </c>
      <c r="Q180" s="54">
        <f t="shared" si="43"/>
        <v>28.86023655035924</v>
      </c>
      <c r="R180" s="54">
        <f t="shared" si="43"/>
        <v>28.78231391167327</v>
      </c>
      <c r="S180" s="54">
        <f t="shared" si="43"/>
        <v>28.704601664111753</v>
      </c>
      <c r="T180" s="54">
        <f t="shared" si="43"/>
        <v>28.627099239618644</v>
      </c>
      <c r="U180" s="54">
        <f t="shared" si="43"/>
        <v>28.549806071671672</v>
      </c>
      <c r="V180" s="54">
        <f t="shared" si="43"/>
        <v>28.472721595278156</v>
      </c>
      <c r="W180" s="54">
        <f t="shared" si="43"/>
        <v>27.530911038199246</v>
      </c>
      <c r="X180" s="54">
        <f t="shared" si="43"/>
        <v>26.644974687254336</v>
      </c>
      <c r="Y180" s="54">
        <f t="shared" si="43"/>
        <v>25.81009944597875</v>
      </c>
      <c r="Z180" s="54">
        <f t="shared" si="43"/>
        <v>25.022009544163669</v>
      </c>
      <c r="AA180" s="54">
        <f t="shared" si="43"/>
        <v>24.276893591162182</v>
      </c>
      <c r="AB180" s="54">
        <f t="shared" si="43"/>
        <v>21.020223105590659</v>
      </c>
      <c r="AC180" s="54">
        <f t="shared" si="43"/>
        <v>18.522191981797995</v>
      </c>
      <c r="AD180" s="54">
        <f t="shared" si="43"/>
        <v>16.545405919412161</v>
      </c>
      <c r="AE180" s="54">
        <f t="shared" si="43"/>
        <v>14.942162586468974</v>
      </c>
      <c r="AF180" s="54">
        <f t="shared" si="43"/>
        <v>13.630493043060152</v>
      </c>
      <c r="AG180" s="54">
        <f t="shared" si="43"/>
        <v>12.527271491054153</v>
      </c>
      <c r="AH180" s="54">
        <f t="shared" si="43"/>
        <v>11.586473026723544</v>
      </c>
      <c r="AI180" s="54">
        <f t="shared" si="43"/>
        <v>10.774693466326559</v>
      </c>
      <c r="AJ180" s="54">
        <f t="shared" si="43"/>
        <v>10.0671008939667</v>
      </c>
      <c r="AK180" s="54">
        <f t="shared" si="43"/>
        <v>9.4448516440535464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10.07327264953439</v>
      </c>
      <c r="X183" s="54">
        <f t="shared" si="43"/>
        <v>19.498235593599851</v>
      </c>
      <c r="Y183" s="54">
        <f t="shared" si="43"/>
        <v>28.33093701150969</v>
      </c>
      <c r="Z183" s="54">
        <f t="shared" si="43"/>
        <v>36.621167244027276</v>
      </c>
      <c r="AA183" s="54">
        <f t="shared" si="43"/>
        <v>44.413308351504497</v>
      </c>
      <c r="AB183" s="54">
        <f t="shared" si="43"/>
        <v>81.458127529028616</v>
      </c>
      <c r="AC183" s="54">
        <f t="shared" si="43"/>
        <v>109.66999934385359</v>
      </c>
      <c r="AD183" s="54">
        <f t="shared" si="43"/>
        <v>131.81367968063915</v>
      </c>
      <c r="AE183" s="54">
        <f t="shared" si="43"/>
        <v>149.60934597166636</v>
      </c>
      <c r="AF183" s="54">
        <f t="shared" si="43"/>
        <v>164.3611461463916</v>
      </c>
      <c r="AG183" s="54">
        <f t="shared" si="43"/>
        <v>176.68615037447108</v>
      </c>
      <c r="AH183" s="54">
        <f t="shared" si="43"/>
        <v>187.12037655082784</v>
      </c>
      <c r="AI183" s="54">
        <f t="shared" si="43"/>
        <v>196.05285803649582</v>
      </c>
      <c r="AJ183" s="54">
        <f t="shared" si="43"/>
        <v>203.77279309704173</v>
      </c>
      <c r="AK183" s="54">
        <f t="shared" si="43"/>
        <v>210.49963911428284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1.033965</v>
      </c>
      <c r="E188" s="55">
        <f t="shared" si="45"/>
        <v>1.0339650000000002</v>
      </c>
      <c r="F188" s="55">
        <f t="shared" si="45"/>
        <v>1.0339650000000002</v>
      </c>
      <c r="G188" s="55">
        <f t="shared" si="45"/>
        <v>1.0338877311918346</v>
      </c>
      <c r="H188" s="55">
        <f t="shared" si="45"/>
        <v>1.0330268754622829</v>
      </c>
      <c r="I188" s="55">
        <f t="shared" si="45"/>
        <v>1.0321674521049931</v>
      </c>
      <c r="J188" s="55">
        <f t="shared" si="45"/>
        <v>1.031309281194623</v>
      </c>
      <c r="K188" s="55">
        <f t="shared" si="45"/>
        <v>1.0251655043867374</v>
      </c>
      <c r="L188" s="55">
        <f t="shared" si="45"/>
        <v>1.0190535265488585</v>
      </c>
      <c r="M188" s="55">
        <f t="shared" si="45"/>
        <v>1.0129424662191473</v>
      </c>
      <c r="N188" s="55">
        <f t="shared" si="45"/>
        <v>1.0066304590055266</v>
      </c>
      <c r="O188" s="55">
        <f t="shared" si="45"/>
        <v>0.9987931547792761</v>
      </c>
      <c r="P188" s="55">
        <f t="shared" si="45"/>
        <v>0.9808362470595362</v>
      </c>
      <c r="Q188" s="55">
        <f t="shared" si="45"/>
        <v>0.86848294491207156</v>
      </c>
      <c r="R188" s="55">
        <f t="shared" si="45"/>
        <v>0.85871508103336014</v>
      </c>
      <c r="S188" s="55">
        <f t="shared" si="45"/>
        <v>0.84862871213886915</v>
      </c>
      <c r="T188" s="55">
        <f t="shared" si="45"/>
        <v>0.83820712859902291</v>
      </c>
      <c r="U188" s="55">
        <f t="shared" si="45"/>
        <v>0.82743299270810255</v>
      </c>
      <c r="V188" s="55">
        <f t="shared" si="45"/>
        <v>0.81628835203928174</v>
      </c>
      <c r="W188" s="55">
        <f t="shared" si="45"/>
        <v>0.80475466028060927</v>
      </c>
      <c r="X188" s="55">
        <f t="shared" si="45"/>
        <v>0.79281280670975907</v>
      </c>
      <c r="Y188" s="55">
        <f t="shared" si="45"/>
        <v>0.78044315556794497</v>
      </c>
      <c r="Z188" s="55">
        <f t="shared" si="45"/>
        <v>0.76762559669177632</v>
      </c>
      <c r="AA188" s="55">
        <f t="shared" si="45"/>
        <v>0.75433960885161455</v>
      </c>
      <c r="AB188" s="55">
        <f t="shared" si="45"/>
        <v>0.74056433732087579</v>
      </c>
      <c r="AC188" s="55">
        <f t="shared" si="45"/>
        <v>0.72627868725609979</v>
      </c>
      <c r="AD188" s="55">
        <f t="shared" si="45"/>
        <v>0.71146143449469779</v>
      </c>
      <c r="AE188" s="55">
        <f t="shared" si="45"/>
        <v>0.69609135536698608</v>
      </c>
      <c r="AF188" s="55">
        <f t="shared" si="45"/>
        <v>0.68088392490740435</v>
      </c>
      <c r="AG188" s="55">
        <f t="shared" si="45"/>
        <v>0.66504680373494074</v>
      </c>
      <c r="AH188" s="55">
        <f t="shared" si="45"/>
        <v>0.64855770384253442</v>
      </c>
      <c r="AI188" s="55">
        <f t="shared" si="45"/>
        <v>0.63139498668168725</v>
      </c>
      <c r="AJ188" s="55">
        <f t="shared" si="45"/>
        <v>0.61353791271334024</v>
      </c>
      <c r="AK188" s="55">
        <f t="shared" si="45"/>
        <v>0.59496691757998632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2.8303594000000003</v>
      </c>
      <c r="E189" s="55">
        <f t="shared" si="45"/>
        <v>2.8303594000000007</v>
      </c>
      <c r="F189" s="55">
        <f t="shared" si="45"/>
        <v>2.8303594000000007</v>
      </c>
      <c r="G189" s="55">
        <f t="shared" si="45"/>
        <v>2.8301478855894371</v>
      </c>
      <c r="H189" s="55">
        <f t="shared" si="45"/>
        <v>2.8277913927621361</v>
      </c>
      <c r="I189" s="55">
        <f t="shared" si="45"/>
        <v>2.8254388208879573</v>
      </c>
      <c r="J189" s="55">
        <f t="shared" si="45"/>
        <v>2.8230896774421232</v>
      </c>
      <c r="K189" s="55">
        <f t="shared" si="45"/>
        <v>2.8062718002028531</v>
      </c>
      <c r="L189" s="55">
        <f t="shared" si="45"/>
        <v>2.7895409689599853</v>
      </c>
      <c r="M189" s="55">
        <f t="shared" si="45"/>
        <v>2.7728126492894303</v>
      </c>
      <c r="N189" s="55">
        <f t="shared" si="45"/>
        <v>2.7555342608043851</v>
      </c>
      <c r="O189" s="55">
        <f t="shared" si="45"/>
        <v>2.7340805484568413</v>
      </c>
      <c r="P189" s="55">
        <f t="shared" si="45"/>
        <v>2.6849255939279182</v>
      </c>
      <c r="Q189" s="55">
        <f t="shared" si="45"/>
        <v>2.3773714457177597</v>
      </c>
      <c r="R189" s="55">
        <f t="shared" si="45"/>
        <v>2.350633049981897</v>
      </c>
      <c r="S189" s="55">
        <f t="shared" si="45"/>
        <v>2.3230227836649617</v>
      </c>
      <c r="T189" s="55">
        <f t="shared" si="45"/>
        <v>2.294494906091844</v>
      </c>
      <c r="U189" s="55">
        <f t="shared" si="45"/>
        <v>2.265001957301755</v>
      </c>
      <c r="V189" s="55">
        <f t="shared" si="45"/>
        <v>2.234494794606094</v>
      </c>
      <c r="W189" s="55">
        <f t="shared" si="45"/>
        <v>2.2029226496245315</v>
      </c>
      <c r="X189" s="55">
        <f t="shared" si="45"/>
        <v>2.1702332089687268</v>
      </c>
      <c r="Y189" s="55">
        <f t="shared" si="45"/>
        <v>2.1363727220238555</v>
      </c>
      <c r="Z189" s="55">
        <f t="shared" si="45"/>
        <v>2.1012861395474496</v>
      </c>
      <c r="AA189" s="55">
        <f t="shared" si="45"/>
        <v>2.0649172870508101</v>
      </c>
      <c r="AB189" s="55">
        <f t="shared" si="45"/>
        <v>2.0272090771359883</v>
      </c>
      <c r="AC189" s="55">
        <f t="shared" si="45"/>
        <v>1.988103765112903</v>
      </c>
      <c r="AD189" s="55">
        <f t="shared" si="45"/>
        <v>1.9475432522953415</v>
      </c>
      <c r="AE189" s="55">
        <f t="shared" si="45"/>
        <v>1.9054694413463606</v>
      </c>
      <c r="AF189" s="55">
        <f t="shared" si="45"/>
        <v>1.8638408622831202</v>
      </c>
      <c r="AG189" s="55">
        <f t="shared" si="45"/>
        <v>1.8204885778446513</v>
      </c>
      <c r="AH189" s="55">
        <f t="shared" si="45"/>
        <v>1.7753515771937485</v>
      </c>
      <c r="AI189" s="55">
        <f t="shared" si="45"/>
        <v>1.7283706273107788</v>
      </c>
      <c r="AJ189" s="55">
        <f t="shared" si="45"/>
        <v>1.6794889561102968</v>
      </c>
      <c r="AK189" s="55">
        <f t="shared" si="45"/>
        <v>1.6286530084302082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1.6887380110000008</v>
      </c>
      <c r="E190" s="55">
        <f t="shared" si="46"/>
        <v>1.688738011000001</v>
      </c>
      <c r="F190" s="55">
        <f t="shared" si="46"/>
        <v>1.688738011000001</v>
      </c>
      <c r="G190" s="55">
        <f t="shared" si="46"/>
        <v>1.6886118106224117</v>
      </c>
      <c r="H190" s="55">
        <f t="shared" si="46"/>
        <v>1.6872058057842585</v>
      </c>
      <c r="I190" s="55">
        <f t="shared" si="46"/>
        <v>1.6858021403884309</v>
      </c>
      <c r="J190" s="55">
        <f t="shared" si="46"/>
        <v>1.6844007626189319</v>
      </c>
      <c r="K190" s="55">
        <f t="shared" si="46"/>
        <v>1.6743677037304872</v>
      </c>
      <c r="L190" s="55">
        <f t="shared" si="46"/>
        <v>1.6643941302401737</v>
      </c>
      <c r="M190" s="55">
        <f t="shared" si="46"/>
        <v>1.654471763234473</v>
      </c>
      <c r="N190" s="55">
        <f t="shared" si="46"/>
        <v>1.6445484208331502</v>
      </c>
      <c r="O190" s="55">
        <f t="shared" si="46"/>
        <v>1.6342846332534495</v>
      </c>
      <c r="P190" s="55">
        <f t="shared" si="46"/>
        <v>1.6214864042812338</v>
      </c>
      <c r="Q190" s="55">
        <f t="shared" si="46"/>
        <v>1.5846995042270664</v>
      </c>
      <c r="R190" s="55">
        <f t="shared" si="46"/>
        <v>1.577512393064072</v>
      </c>
      <c r="S190" s="55">
        <f t="shared" si="46"/>
        <v>1.5702729795680324</v>
      </c>
      <c r="T190" s="55">
        <f t="shared" si="46"/>
        <v>1.5629778006861399</v>
      </c>
      <c r="U190" s="55">
        <f t="shared" si="46"/>
        <v>1.5556232906814915</v>
      </c>
      <c r="V190" s="55">
        <f t="shared" si="46"/>
        <v>1.5482057870445882</v>
      </c>
      <c r="W190" s="55">
        <f t="shared" si="46"/>
        <v>1.5407215382036492</v>
      </c>
      <c r="X190" s="55">
        <f t="shared" si="46"/>
        <v>1.5331667132784579</v>
      </c>
      <c r="Y190" s="55">
        <f t="shared" si="46"/>
        <v>1.5255374141402314</v>
      </c>
      <c r="Z190" s="55">
        <f t="shared" si="46"/>
        <v>1.5178296900560426</v>
      </c>
      <c r="AA190" s="55">
        <f t="shared" si="46"/>
        <v>1.5100395552094656</v>
      </c>
      <c r="AB190" s="55">
        <f t="shared" si="46"/>
        <v>1.5021630093982405</v>
      </c>
      <c r="AC190" s="55">
        <f t="shared" si="46"/>
        <v>1.4941960622132633</v>
      </c>
      <c r="AD190" s="55">
        <f t="shared" si="46"/>
        <v>1.4861347609994473</v>
      </c>
      <c r="AE190" s="55">
        <f t="shared" si="46"/>
        <v>1.4779752228859413</v>
      </c>
      <c r="AF190" s="55">
        <f t="shared" si="46"/>
        <v>1.4713052592012663</v>
      </c>
      <c r="AG190" s="55">
        <f t="shared" si="46"/>
        <v>1.4645132439204591</v>
      </c>
      <c r="AH190" s="55">
        <f t="shared" si="46"/>
        <v>1.4575953577452001</v>
      </c>
      <c r="AI190" s="55">
        <f t="shared" si="46"/>
        <v>1.450548009891834</v>
      </c>
      <c r="AJ190" s="55">
        <f t="shared" si="46"/>
        <v>1.4433678949639002</v>
      </c>
      <c r="AK190" s="55">
        <f t="shared" si="46"/>
        <v>1.4360520549262825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5.5388002751357002E-7</v>
      </c>
      <c r="K196" s="55">
        <f t="shared" si="46"/>
        <v>3.6471458722063243E-6</v>
      </c>
      <c r="L196" s="55">
        <f t="shared" si="46"/>
        <v>2.4015360856405568E-5</v>
      </c>
      <c r="M196" s="55">
        <f t="shared" si="46"/>
        <v>1.5812984561582822E-4</v>
      </c>
      <c r="N196" s="55">
        <f t="shared" si="46"/>
        <v>1.041028039514781E-3</v>
      </c>
      <c r="O196" s="55">
        <f t="shared" si="46"/>
        <v>6.845509388602386E-3</v>
      </c>
      <c r="P196" s="55">
        <f t="shared" si="46"/>
        <v>4.4670763179654641E-2</v>
      </c>
      <c r="Q196" s="55">
        <f t="shared" si="46"/>
        <v>0.276180535520405</v>
      </c>
      <c r="R196" s="55">
        <f t="shared" si="46"/>
        <v>0.28811621013960192</v>
      </c>
      <c r="S196" s="55">
        <f t="shared" si="46"/>
        <v>0.30051275717198828</v>
      </c>
      <c r="T196" s="55">
        <f t="shared" si="46"/>
        <v>0.31338266551269212</v>
      </c>
      <c r="U196" s="55">
        <f t="shared" si="46"/>
        <v>0.32673823524722112</v>
      </c>
      <c r="V196" s="55">
        <f t="shared" si="46"/>
        <v>0.34059151357182826</v>
      </c>
      <c r="W196" s="55">
        <f t="shared" si="46"/>
        <v>0.35495422551545669</v>
      </c>
      <c r="X196" s="55">
        <f t="shared" si="46"/>
        <v>0.36983769945393713</v>
      </c>
      <c r="Y196" s="55">
        <f t="shared" si="46"/>
        <v>0.38525278748118147</v>
      </c>
      <c r="Z196" s="55">
        <f t="shared" si="46"/>
        <v>0.40120978078999325</v>
      </c>
      <c r="AA196" s="55">
        <f t="shared" si="46"/>
        <v>0.41771832031774841</v>
      </c>
      <c r="AB196" s="55">
        <f t="shared" si="46"/>
        <v>0.43478730303036062</v>
      </c>
      <c r="AC196" s="55">
        <f t="shared" si="46"/>
        <v>0.4524247843519682</v>
      </c>
      <c r="AD196" s="55">
        <f t="shared" si="46"/>
        <v>0.47063787739759466</v>
      </c>
      <c r="AE196" s="55">
        <f t="shared" si="46"/>
        <v>0.48943264983086099</v>
      </c>
      <c r="AF196" s="55">
        <f t="shared" si="46"/>
        <v>0.50936502620654622</v>
      </c>
      <c r="AG196" s="55">
        <f t="shared" si="46"/>
        <v>0.52993153832004902</v>
      </c>
      <c r="AH196" s="55">
        <f t="shared" si="46"/>
        <v>0.55113648917985136</v>
      </c>
      <c r="AI196" s="55">
        <f t="shared" si="46"/>
        <v>0.57298273085576212</v>
      </c>
      <c r="AJ196" s="55">
        <f t="shared" si="46"/>
        <v>0.59547155990572076</v>
      </c>
      <c r="AK196" s="55">
        <f t="shared" si="46"/>
        <v>0.61860261871313349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5.3319195416402927E-7</v>
      </c>
      <c r="Q197" s="55">
        <f t="shared" si="46"/>
        <v>0.10421907000770009</v>
      </c>
      <c r="R197" s="55">
        <f t="shared" si="46"/>
        <v>0.11234345147608549</v>
      </c>
      <c r="S197" s="55">
        <f t="shared" si="46"/>
        <v>0.12107765315751137</v>
      </c>
      <c r="T197" s="55">
        <f t="shared" si="46"/>
        <v>0.13046371198812143</v>
      </c>
      <c r="U197" s="55">
        <f t="shared" ref="U197:AK197" si="47">U169/U140</f>
        <v>0.14054596610439266</v>
      </c>
      <c r="V197" s="55">
        <f t="shared" si="47"/>
        <v>0.15137108253709117</v>
      </c>
      <c r="W197" s="55">
        <f t="shared" si="47"/>
        <v>0.16298806626070392</v>
      </c>
      <c r="X197" s="55">
        <f t="shared" si="47"/>
        <v>0.17544824684042068</v>
      </c>
      <c r="Y197" s="55">
        <f t="shared" si="47"/>
        <v>0.18880523850198769</v>
      </c>
      <c r="Z197" s="55">
        <f t="shared" si="47"/>
        <v>0.20311486903090506</v>
      </c>
      <c r="AA197" s="55">
        <f t="shared" si="47"/>
        <v>0.21843507249931499</v>
      </c>
      <c r="AB197" s="55">
        <f t="shared" si="47"/>
        <v>0.23482574043804083</v>
      </c>
      <c r="AC197" s="55">
        <f t="shared" si="47"/>
        <v>0.25234852573828426</v>
      </c>
      <c r="AD197" s="55">
        <f t="shared" si="47"/>
        <v>0.27106659330780408</v>
      </c>
      <c r="AE197" s="55">
        <f t="shared" si="47"/>
        <v>0.29104431135024666</v>
      </c>
      <c r="AF197" s="55">
        <f t="shared" si="47"/>
        <v>0.31268512501566814</v>
      </c>
      <c r="AG197" s="55">
        <f t="shared" si="47"/>
        <v>0.335765909432925</v>
      </c>
      <c r="AH197" s="55">
        <f t="shared" si="47"/>
        <v>0.36035692077090825</v>
      </c>
      <c r="AI197" s="55">
        <f t="shared" si="47"/>
        <v>0.3865279617691485</v>
      </c>
      <c r="AJ197" s="55">
        <f t="shared" si="47"/>
        <v>0.41434768378444142</v>
      </c>
      <c r="AK197" s="55">
        <f t="shared" si="47"/>
        <v>0.44388279510713391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2.0264856132000002</v>
      </c>
      <c r="E200" s="55">
        <f t="shared" si="48"/>
        <v>2.0264856132000006</v>
      </c>
      <c r="F200" s="55">
        <f t="shared" si="48"/>
        <v>2.0264856132000006</v>
      </c>
      <c r="G200" s="55">
        <f t="shared" si="48"/>
        <v>2.0264856132000006</v>
      </c>
      <c r="H200" s="55">
        <f t="shared" si="48"/>
        <v>2.0264856132000006</v>
      </c>
      <c r="I200" s="55">
        <f t="shared" si="48"/>
        <v>2.0264856132000006</v>
      </c>
      <c r="J200" s="55">
        <f t="shared" si="48"/>
        <v>2.0264856132000006</v>
      </c>
      <c r="K200" s="55">
        <f t="shared" si="48"/>
        <v>2.0160897420042843</v>
      </c>
      <c r="L200" s="55">
        <f t="shared" si="48"/>
        <v>2.0057472016278028</v>
      </c>
      <c r="M200" s="55">
        <f t="shared" si="48"/>
        <v>1.9954577184834525</v>
      </c>
      <c r="N200" s="55">
        <f t="shared" si="48"/>
        <v>1.9852210203876324</v>
      </c>
      <c r="O200" s="55">
        <f t="shared" si="48"/>
        <v>1.975036836553044</v>
      </c>
      <c r="P200" s="55">
        <f t="shared" si="48"/>
        <v>1.9649048975815273</v>
      </c>
      <c r="Q200" s="55">
        <f t="shared" si="48"/>
        <v>1.9548249354569338</v>
      </c>
      <c r="R200" s="55">
        <f t="shared" si="48"/>
        <v>1.9495469081312</v>
      </c>
      <c r="S200" s="55">
        <f t="shared" si="48"/>
        <v>1.9442831314792457</v>
      </c>
      <c r="T200" s="55">
        <f t="shared" si="48"/>
        <v>1.9390335670242511</v>
      </c>
      <c r="U200" s="55">
        <f t="shared" si="48"/>
        <v>1.9337981763932854</v>
      </c>
      <c r="V200" s="55">
        <f t="shared" si="48"/>
        <v>1.9285769213170236</v>
      </c>
      <c r="W200" s="55">
        <f t="shared" si="48"/>
        <v>1.9233697636294673</v>
      </c>
      <c r="X200" s="55">
        <f t="shared" si="48"/>
        <v>1.9181766652676673</v>
      </c>
      <c r="Y200" s="55">
        <f t="shared" si="48"/>
        <v>1.9129975882714443</v>
      </c>
      <c r="Z200" s="55">
        <f t="shared" si="48"/>
        <v>1.9078324947831109</v>
      </c>
      <c r="AA200" s="55">
        <f t="shared" si="48"/>
        <v>1.9026813470471964</v>
      </c>
      <c r="AB200" s="55">
        <f t="shared" si="48"/>
        <v>1.8975441074101687</v>
      </c>
      <c r="AC200" s="55">
        <f t="shared" si="48"/>
        <v>1.8924207383201606</v>
      </c>
      <c r="AD200" s="55">
        <f t="shared" si="48"/>
        <v>1.8873112023266962</v>
      </c>
      <c r="AE200" s="55">
        <f t="shared" si="48"/>
        <v>1.8822154620804137</v>
      </c>
      <c r="AF200" s="55">
        <f t="shared" si="48"/>
        <v>1.8791662730318435</v>
      </c>
      <c r="AG200" s="55">
        <f t="shared" si="48"/>
        <v>1.8761220236695317</v>
      </c>
      <c r="AH200" s="55">
        <f t="shared" si="48"/>
        <v>1.8730827059911874</v>
      </c>
      <c r="AI200" s="55">
        <f t="shared" si="48"/>
        <v>1.8700483120074816</v>
      </c>
      <c r="AJ200" s="55">
        <f t="shared" si="48"/>
        <v>1.8670188337420297</v>
      </c>
      <c r="AK200" s="55">
        <f t="shared" si="48"/>
        <v>1.8639942632313675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356.38384983599985</v>
      </c>
      <c r="E203" s="54">
        <f t="shared" ref="E203:AK204" si="49">E186+E176</f>
        <v>356.25439477896003</v>
      </c>
      <c r="F203" s="54">
        <f t="shared" si="49"/>
        <v>356.12503373586878</v>
      </c>
      <c r="G203" s="54">
        <f t="shared" si="49"/>
        <v>355.99576660435014</v>
      </c>
      <c r="H203" s="54">
        <f t="shared" si="49"/>
        <v>355.86659328217632</v>
      </c>
      <c r="I203" s="54">
        <f t="shared" si="49"/>
        <v>355.73751366726805</v>
      </c>
      <c r="J203" s="54">
        <f t="shared" si="49"/>
        <v>355.6085276576942</v>
      </c>
      <c r="K203" s="54">
        <f t="shared" si="49"/>
        <v>353.65602462334311</v>
      </c>
      <c r="L203" s="54">
        <f t="shared" si="49"/>
        <v>351.7142882021322</v>
      </c>
      <c r="M203" s="54">
        <f t="shared" si="49"/>
        <v>349.78325873825446</v>
      </c>
      <c r="N203" s="54">
        <f t="shared" si="49"/>
        <v>347.86287690823019</v>
      </c>
      <c r="O203" s="54">
        <f t="shared" si="49"/>
        <v>345.95308371904355</v>
      </c>
      <c r="P203" s="54">
        <f t="shared" si="49"/>
        <v>344.05382050629134</v>
      </c>
      <c r="Q203" s="54">
        <f t="shared" si="49"/>
        <v>342.16502893234082</v>
      </c>
      <c r="R203" s="54">
        <f t="shared" si="49"/>
        <v>341.24118335422344</v>
      </c>
      <c r="S203" s="54">
        <f t="shared" si="49"/>
        <v>340.31983215916705</v>
      </c>
      <c r="T203" s="54">
        <f t="shared" si="49"/>
        <v>339.40096861233724</v>
      </c>
      <c r="U203" s="54">
        <f t="shared" si="49"/>
        <v>338.48458599708391</v>
      </c>
      <c r="V203" s="54">
        <f t="shared" si="49"/>
        <v>337.57067761489174</v>
      </c>
      <c r="W203" s="54">
        <f t="shared" si="49"/>
        <v>321.45254250632661</v>
      </c>
      <c r="X203" s="54">
        <f t="shared" si="49"/>
        <v>306.31556188959206</v>
      </c>
      <c r="Y203" s="54">
        <f t="shared" si="49"/>
        <v>292.07511833316823</v>
      </c>
      <c r="Z203" s="54">
        <f t="shared" si="49"/>
        <v>278.65604130742122</v>
      </c>
      <c r="AA203" s="54">
        <f t="shared" si="49"/>
        <v>265.99132468468258</v>
      </c>
      <c r="AB203" s="54">
        <f t="shared" si="49"/>
        <v>209.16896186770609</v>
      </c>
      <c r="AC203" s="54">
        <f t="shared" si="49"/>
        <v>165.68331604105907</v>
      </c>
      <c r="AD203" s="54">
        <f t="shared" si="49"/>
        <v>131.36068269092291</v>
      </c>
      <c r="AE203" s="54">
        <f t="shared" si="49"/>
        <v>103.60426144443635</v>
      </c>
      <c r="AF203" s="54">
        <f t="shared" si="49"/>
        <v>80.801105671852639</v>
      </c>
      <c r="AG203" s="54">
        <f t="shared" si="49"/>
        <v>61.66232541180397</v>
      </c>
      <c r="AH203" s="54">
        <f t="shared" si="49"/>
        <v>45.378742292047846</v>
      </c>
      <c r="AI203" s="54">
        <f t="shared" si="49"/>
        <v>31.363066989830873</v>
      </c>
      <c r="AJ203" s="54">
        <f t="shared" si="49"/>
        <v>19.178722056357991</v>
      </c>
      <c r="AK203" s="54">
        <f t="shared" si="49"/>
        <v>8.494411450139367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368.55249280499999</v>
      </c>
      <c r="E204" s="54">
        <f t="shared" si="49"/>
        <v>368.41861753539888</v>
      </c>
      <c r="F204" s="54">
        <f t="shared" si="49"/>
        <v>368.28483948983057</v>
      </c>
      <c r="G204" s="54">
        <f t="shared" si="49"/>
        <v>368.15115856242363</v>
      </c>
      <c r="H204" s="54">
        <f t="shared" si="49"/>
        <v>368.01757464745964</v>
      </c>
      <c r="I204" s="54">
        <f t="shared" si="49"/>
        <v>367.88408763937377</v>
      </c>
      <c r="J204" s="54">
        <f t="shared" si="49"/>
        <v>367.75069743275441</v>
      </c>
      <c r="K204" s="54">
        <f t="shared" si="49"/>
        <v>365.73152664022103</v>
      </c>
      <c r="L204" s="54">
        <f t="shared" si="49"/>
        <v>363.72349008430854</v>
      </c>
      <c r="M204" s="54">
        <f t="shared" si="49"/>
        <v>361.7265260722761</v>
      </c>
      <c r="N204" s="54">
        <f t="shared" si="49"/>
        <v>359.74057325505794</v>
      </c>
      <c r="O204" s="54">
        <f t="shared" si="49"/>
        <v>357.76557062533539</v>
      </c>
      <c r="P204" s="54">
        <f t="shared" si="49"/>
        <v>355.80145751562293</v>
      </c>
      <c r="Q204" s="54">
        <f t="shared" si="49"/>
        <v>353.84817359636321</v>
      </c>
      <c r="R204" s="54">
        <f t="shared" si="49"/>
        <v>352.89278352765302</v>
      </c>
      <c r="S204" s="54">
        <f t="shared" si="49"/>
        <v>351.93997301212835</v>
      </c>
      <c r="T204" s="54">
        <f t="shared" si="49"/>
        <v>350.98973508499557</v>
      </c>
      <c r="U204" s="54">
        <f t="shared" si="49"/>
        <v>350.04206280026602</v>
      </c>
      <c r="V204" s="54">
        <f t="shared" si="49"/>
        <v>349.09694923070526</v>
      </c>
      <c r="W204" s="54">
        <f t="shared" si="49"/>
        <v>332.42846417908731</v>
      </c>
      <c r="X204" s="54">
        <f t="shared" si="49"/>
        <v>316.77463490931041</v>
      </c>
      <c r="Y204" s="54">
        <f t="shared" si="49"/>
        <v>302.04795474750154</v>
      </c>
      <c r="Z204" s="54">
        <f t="shared" si="49"/>
        <v>288.17068648392217</v>
      </c>
      <c r="AA204" s="54">
        <f t="shared" si="49"/>
        <v>275.07353608238975</v>
      </c>
      <c r="AB204" s="54">
        <f t="shared" si="49"/>
        <v>216.31098701372713</v>
      </c>
      <c r="AC204" s="54">
        <f t="shared" si="49"/>
        <v>171.34053400913314</v>
      </c>
      <c r="AD204" s="54">
        <f t="shared" si="49"/>
        <v>135.84596239303491</v>
      </c>
      <c r="AE204" s="54">
        <f t="shared" si="49"/>
        <v>107.1418046528742</v>
      </c>
      <c r="AF204" s="54">
        <f t="shared" si="49"/>
        <v>83.560040474520278</v>
      </c>
      <c r="AG204" s="54">
        <f t="shared" si="49"/>
        <v>63.767771051161219</v>
      </c>
      <c r="AH204" s="54">
        <f t="shared" si="49"/>
        <v>46.928188804812955</v>
      </c>
      <c r="AI204" s="54">
        <f t="shared" si="49"/>
        <v>32.433951556535263</v>
      </c>
      <c r="AJ204" s="54">
        <f t="shared" si="49"/>
        <v>19.833575022935747</v>
      </c>
      <c r="AK204" s="54">
        <f t="shared" si="49"/>
        <v>8.7844511368875011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1.033965</v>
      </c>
      <c r="E205" s="54">
        <f t="shared" ref="E205:AK205" si="50">E188</f>
        <v>1.0339650000000002</v>
      </c>
      <c r="F205" s="54">
        <f t="shared" si="50"/>
        <v>1.0339650000000002</v>
      </c>
      <c r="G205" s="54">
        <f t="shared" si="50"/>
        <v>1.0338877311918346</v>
      </c>
      <c r="H205" s="54">
        <f t="shared" si="50"/>
        <v>1.0330268754622829</v>
      </c>
      <c r="I205" s="54">
        <f t="shared" si="50"/>
        <v>1.0321674521049931</v>
      </c>
      <c r="J205" s="54">
        <f t="shared" si="50"/>
        <v>1.031309281194623</v>
      </c>
      <c r="K205" s="54">
        <f t="shared" si="50"/>
        <v>1.0251655043867374</v>
      </c>
      <c r="L205" s="54">
        <f t="shared" si="50"/>
        <v>1.0190535265488585</v>
      </c>
      <c r="M205" s="54">
        <f t="shared" si="50"/>
        <v>1.0129424662191473</v>
      </c>
      <c r="N205" s="54">
        <f t="shared" si="50"/>
        <v>1.0066304590055266</v>
      </c>
      <c r="O205" s="54">
        <f t="shared" si="50"/>
        <v>0.9987931547792761</v>
      </c>
      <c r="P205" s="54">
        <f t="shared" si="50"/>
        <v>0.9808362470595362</v>
      </c>
      <c r="Q205" s="54">
        <f t="shared" si="50"/>
        <v>0.86848294491207156</v>
      </c>
      <c r="R205" s="54">
        <f t="shared" si="50"/>
        <v>0.85871508103336014</v>
      </c>
      <c r="S205" s="54">
        <f t="shared" si="50"/>
        <v>0.84862871213886915</v>
      </c>
      <c r="T205" s="54">
        <f t="shared" si="50"/>
        <v>0.83820712859902291</v>
      </c>
      <c r="U205" s="54">
        <f t="shared" si="50"/>
        <v>0.82743299270810255</v>
      </c>
      <c r="V205" s="54">
        <f t="shared" si="50"/>
        <v>0.81628835203928174</v>
      </c>
      <c r="W205" s="54">
        <f t="shared" si="50"/>
        <v>0.80475466028060927</v>
      </c>
      <c r="X205" s="54">
        <f t="shared" si="50"/>
        <v>0.79281280670975907</v>
      </c>
      <c r="Y205" s="54">
        <f t="shared" si="50"/>
        <v>0.78044315556794497</v>
      </c>
      <c r="Z205" s="54">
        <f t="shared" si="50"/>
        <v>0.76762559669177632</v>
      </c>
      <c r="AA205" s="54">
        <f t="shared" si="50"/>
        <v>0.75433960885161455</v>
      </c>
      <c r="AB205" s="54">
        <f t="shared" si="50"/>
        <v>0.74056433732087579</v>
      </c>
      <c r="AC205" s="54">
        <f t="shared" si="50"/>
        <v>0.72627868725609979</v>
      </c>
      <c r="AD205" s="54">
        <f t="shared" si="50"/>
        <v>0.71146143449469779</v>
      </c>
      <c r="AE205" s="54">
        <f t="shared" si="50"/>
        <v>0.69609135536698608</v>
      </c>
      <c r="AF205" s="54">
        <f t="shared" si="50"/>
        <v>0.68088392490740435</v>
      </c>
      <c r="AG205" s="54">
        <f t="shared" si="50"/>
        <v>0.66504680373494074</v>
      </c>
      <c r="AH205" s="54">
        <f t="shared" si="50"/>
        <v>0.64855770384253442</v>
      </c>
      <c r="AI205" s="54">
        <f t="shared" si="50"/>
        <v>0.63139498668168725</v>
      </c>
      <c r="AJ205" s="54">
        <f t="shared" si="50"/>
        <v>0.61353791271334024</v>
      </c>
      <c r="AK205" s="54">
        <f t="shared" si="50"/>
        <v>0.59496691757998632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2.8303594000000003</v>
      </c>
      <c r="E206" s="54">
        <f t="shared" ref="E206:AK206" si="51">E189+E179</f>
        <v>2.8303594000000007</v>
      </c>
      <c r="F206" s="54">
        <f t="shared" si="51"/>
        <v>2.8303594000000007</v>
      </c>
      <c r="G206" s="54">
        <f t="shared" si="51"/>
        <v>2.8301478855894371</v>
      </c>
      <c r="H206" s="54">
        <f t="shared" si="51"/>
        <v>2.8277913927621361</v>
      </c>
      <c r="I206" s="54">
        <f t="shared" si="51"/>
        <v>2.8254388208879573</v>
      </c>
      <c r="J206" s="54">
        <f t="shared" si="51"/>
        <v>2.8230896774421232</v>
      </c>
      <c r="K206" s="54">
        <f t="shared" si="51"/>
        <v>2.8062718002028531</v>
      </c>
      <c r="L206" s="54">
        <f t="shared" si="51"/>
        <v>2.7895409689599853</v>
      </c>
      <c r="M206" s="54">
        <f t="shared" si="51"/>
        <v>2.7728126492894303</v>
      </c>
      <c r="N206" s="54">
        <f t="shared" si="51"/>
        <v>2.7555342608043851</v>
      </c>
      <c r="O206" s="54">
        <f t="shared" si="51"/>
        <v>2.7340805484568413</v>
      </c>
      <c r="P206" s="54">
        <f t="shared" si="51"/>
        <v>2.6849255939279182</v>
      </c>
      <c r="Q206" s="54">
        <f t="shared" si="51"/>
        <v>2.3773714457177597</v>
      </c>
      <c r="R206" s="54">
        <f t="shared" si="51"/>
        <v>2.350633049981897</v>
      </c>
      <c r="S206" s="54">
        <f t="shared" si="51"/>
        <v>2.3230227836649617</v>
      </c>
      <c r="T206" s="54">
        <f t="shared" si="51"/>
        <v>2.294494906091844</v>
      </c>
      <c r="U206" s="54">
        <f t="shared" si="51"/>
        <v>2.265001957301755</v>
      </c>
      <c r="V206" s="54">
        <f t="shared" si="51"/>
        <v>2.234494794606094</v>
      </c>
      <c r="W206" s="54">
        <f t="shared" si="51"/>
        <v>2.2029226496245315</v>
      </c>
      <c r="X206" s="54">
        <f t="shared" si="51"/>
        <v>2.1702332089687268</v>
      </c>
      <c r="Y206" s="54">
        <f t="shared" si="51"/>
        <v>2.1363727220238555</v>
      </c>
      <c r="Z206" s="54">
        <f t="shared" si="51"/>
        <v>2.1012861395474496</v>
      </c>
      <c r="AA206" s="54">
        <f t="shared" si="51"/>
        <v>2.0649172870508101</v>
      </c>
      <c r="AB206" s="54">
        <f t="shared" si="51"/>
        <v>2.0272090771359883</v>
      </c>
      <c r="AC206" s="54">
        <f t="shared" si="51"/>
        <v>1.988103765112903</v>
      </c>
      <c r="AD206" s="54">
        <f t="shared" si="51"/>
        <v>1.9475432522953415</v>
      </c>
      <c r="AE206" s="54">
        <f t="shared" si="51"/>
        <v>1.9054694413463606</v>
      </c>
      <c r="AF206" s="54">
        <f t="shared" si="51"/>
        <v>1.8638408622831202</v>
      </c>
      <c r="AG206" s="54">
        <f t="shared" si="51"/>
        <v>1.8204885778446513</v>
      </c>
      <c r="AH206" s="54">
        <f t="shared" si="51"/>
        <v>1.7753515771937485</v>
      </c>
      <c r="AI206" s="54">
        <f t="shared" si="51"/>
        <v>1.7283706273107788</v>
      </c>
      <c r="AJ206" s="54">
        <f t="shared" si="51"/>
        <v>1.6794889561102968</v>
      </c>
      <c r="AK206" s="54">
        <f t="shared" si="51"/>
        <v>1.6286530084302082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33.774760219999997</v>
      </c>
      <c r="E207" s="54">
        <f t="shared" ref="E207:AK207" si="52">E190+E180+E200</f>
        <v>33.763841209426445</v>
      </c>
      <c r="F207" s="54">
        <f t="shared" si="52"/>
        <v>33.752930128549295</v>
      </c>
      <c r="G207" s="54">
        <f t="shared" si="52"/>
        <v>33.74190076835594</v>
      </c>
      <c r="H207" s="54">
        <f t="shared" si="52"/>
        <v>33.729599516140922</v>
      </c>
      <c r="I207" s="54">
        <f t="shared" si="52"/>
        <v>33.717308507197146</v>
      </c>
      <c r="J207" s="54">
        <f t="shared" si="52"/>
        <v>33.705027681111126</v>
      </c>
      <c r="K207" s="54">
        <f t="shared" si="52"/>
        <v>33.519913015572072</v>
      </c>
      <c r="L207" s="54">
        <f t="shared" si="52"/>
        <v>33.335819286530942</v>
      </c>
      <c r="M207" s="54">
        <f t="shared" si="52"/>
        <v>33.152732909761035</v>
      </c>
      <c r="N207" s="54">
        <f t="shared" si="52"/>
        <v>32.97059642750289</v>
      </c>
      <c r="O207" s="54">
        <f t="shared" si="52"/>
        <v>32.789065123364118</v>
      </c>
      <c r="P207" s="54">
        <f t="shared" si="52"/>
        <v>32.605939783627235</v>
      </c>
      <c r="Q207" s="54">
        <f t="shared" si="52"/>
        <v>32.399760990043241</v>
      </c>
      <c r="R207" s="54">
        <f t="shared" si="52"/>
        <v>32.309373212868543</v>
      </c>
      <c r="S207" s="54">
        <f t="shared" si="52"/>
        <v>32.219157775159033</v>
      </c>
      <c r="T207" s="54">
        <f t="shared" si="52"/>
        <v>32.129110607329039</v>
      </c>
      <c r="U207" s="54">
        <f t="shared" si="52"/>
        <v>32.039227538746452</v>
      </c>
      <c r="V207" s="54">
        <f t="shared" si="52"/>
        <v>31.949504303639767</v>
      </c>
      <c r="W207" s="54">
        <f t="shared" si="52"/>
        <v>30.995002340032361</v>
      </c>
      <c r="X207" s="54">
        <f t="shared" si="52"/>
        <v>30.09631806580046</v>
      </c>
      <c r="Y207" s="54">
        <f t="shared" si="52"/>
        <v>29.248634448390426</v>
      </c>
      <c r="Z207" s="54">
        <f t="shared" si="52"/>
        <v>28.447671729002824</v>
      </c>
      <c r="AA207" s="54">
        <f t="shared" si="52"/>
        <v>27.689614493418844</v>
      </c>
      <c r="AB207" s="54">
        <f t="shared" si="52"/>
        <v>24.419930222399071</v>
      </c>
      <c r="AC207" s="54">
        <f t="shared" si="52"/>
        <v>21.90880878233142</v>
      </c>
      <c r="AD207" s="54">
        <f t="shared" si="52"/>
        <v>19.918851882738306</v>
      </c>
      <c r="AE207" s="54">
        <f t="shared" si="52"/>
        <v>18.302353271435329</v>
      </c>
      <c r="AF207" s="54">
        <f t="shared" si="52"/>
        <v>16.98096457529326</v>
      </c>
      <c r="AG207" s="54">
        <f t="shared" si="52"/>
        <v>15.867906758644143</v>
      </c>
      <c r="AH207" s="54">
        <f t="shared" si="52"/>
        <v>14.917151090459932</v>
      </c>
      <c r="AI207" s="54">
        <f t="shared" si="52"/>
        <v>14.095289788225875</v>
      </c>
      <c r="AJ207" s="54">
        <f t="shared" si="52"/>
        <v>13.37748762267263</v>
      </c>
      <c r="AK207" s="54">
        <f t="shared" si="52"/>
        <v>12.744897962211196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5.5388002751357002E-7</v>
      </c>
      <c r="K213" s="54">
        <f t="shared" si="55"/>
        <v>3.6471458722063243E-6</v>
      </c>
      <c r="L213" s="54">
        <f t="shared" si="55"/>
        <v>2.4015360856405568E-5</v>
      </c>
      <c r="M213" s="54">
        <f t="shared" si="55"/>
        <v>1.5812984561582822E-4</v>
      </c>
      <c r="N213" s="54">
        <f t="shared" si="55"/>
        <v>1.041028039514781E-3</v>
      </c>
      <c r="O213" s="54">
        <f t="shared" si="55"/>
        <v>6.845509388602386E-3</v>
      </c>
      <c r="P213" s="54">
        <f t="shared" si="55"/>
        <v>4.4670763179654641E-2</v>
      </c>
      <c r="Q213" s="54">
        <f t="shared" si="55"/>
        <v>0.276180535520405</v>
      </c>
      <c r="R213" s="54">
        <f t="shared" si="55"/>
        <v>0.28811621013960192</v>
      </c>
      <c r="S213" s="54">
        <f t="shared" si="55"/>
        <v>0.30051275717198828</v>
      </c>
      <c r="T213" s="54">
        <f t="shared" si="55"/>
        <v>0.31338266551269212</v>
      </c>
      <c r="U213" s="54">
        <f t="shared" si="55"/>
        <v>0.32673823524722112</v>
      </c>
      <c r="V213" s="54">
        <f t="shared" si="55"/>
        <v>0.34059151357182826</v>
      </c>
      <c r="W213" s="54">
        <f t="shared" si="55"/>
        <v>0.35495422551545669</v>
      </c>
      <c r="X213" s="54">
        <f t="shared" si="55"/>
        <v>0.36983769945393713</v>
      </c>
      <c r="Y213" s="54">
        <f t="shared" si="55"/>
        <v>0.38525278748118147</v>
      </c>
      <c r="Z213" s="54">
        <f t="shared" si="55"/>
        <v>0.40120978078999325</v>
      </c>
      <c r="AA213" s="54">
        <f t="shared" si="55"/>
        <v>0.41771832031774841</v>
      </c>
      <c r="AB213" s="54">
        <f t="shared" si="55"/>
        <v>0.43478730303036062</v>
      </c>
      <c r="AC213" s="54">
        <f t="shared" si="55"/>
        <v>0.4524247843519682</v>
      </c>
      <c r="AD213" s="54">
        <f t="shared" si="55"/>
        <v>0.47063787739759466</v>
      </c>
      <c r="AE213" s="54">
        <f t="shared" si="55"/>
        <v>0.48943264983086099</v>
      </c>
      <c r="AF213" s="54">
        <f t="shared" si="55"/>
        <v>0.50936502620654622</v>
      </c>
      <c r="AG213" s="54">
        <f t="shared" si="55"/>
        <v>0.52993153832004902</v>
      </c>
      <c r="AH213" s="54">
        <f t="shared" si="55"/>
        <v>0.55113648917985136</v>
      </c>
      <c r="AI213" s="54">
        <f t="shared" si="55"/>
        <v>0.57298273085576212</v>
      </c>
      <c r="AJ213" s="54">
        <f t="shared" si="55"/>
        <v>0.59547155990572076</v>
      </c>
      <c r="AK213" s="54">
        <f t="shared" si="55"/>
        <v>0.61860261871313349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5.3319195416402927E-7</v>
      </c>
      <c r="Q214" s="54">
        <f t="shared" si="56"/>
        <v>0.10421907000770009</v>
      </c>
      <c r="R214" s="54">
        <f t="shared" si="56"/>
        <v>0.11234345147608549</v>
      </c>
      <c r="S214" s="54">
        <f t="shared" si="56"/>
        <v>0.12107765315751137</v>
      </c>
      <c r="T214" s="54">
        <f t="shared" si="56"/>
        <v>0.13046371198812143</v>
      </c>
      <c r="U214" s="54">
        <f t="shared" si="56"/>
        <v>0.14054596610439266</v>
      </c>
      <c r="V214" s="54">
        <f t="shared" si="56"/>
        <v>0.15137108253709117</v>
      </c>
      <c r="W214" s="54">
        <f t="shared" si="56"/>
        <v>10.236260715795094</v>
      </c>
      <c r="X214" s="54">
        <f t="shared" si="56"/>
        <v>19.673683840440273</v>
      </c>
      <c r="Y214" s="54">
        <f t="shared" si="56"/>
        <v>28.519742250011678</v>
      </c>
      <c r="Z214" s="54">
        <f t="shared" si="56"/>
        <v>36.824282113058182</v>
      </c>
      <c r="AA214" s="54">
        <f t="shared" si="56"/>
        <v>44.631743424003815</v>
      </c>
      <c r="AB214" s="54">
        <f t="shared" si="56"/>
        <v>81.692953269466656</v>
      </c>
      <c r="AC214" s="54">
        <f t="shared" si="56"/>
        <v>109.92234786959187</v>
      </c>
      <c r="AD214" s="54">
        <f t="shared" si="56"/>
        <v>132.08474627394696</v>
      </c>
      <c r="AE214" s="54">
        <f t="shared" si="56"/>
        <v>149.90039028301661</v>
      </c>
      <c r="AF214" s="54">
        <f t="shared" si="56"/>
        <v>164.67383127140727</v>
      </c>
      <c r="AG214" s="54">
        <f t="shared" si="56"/>
        <v>177.02191628390401</v>
      </c>
      <c r="AH214" s="54">
        <f t="shared" si="56"/>
        <v>187.48073347159874</v>
      </c>
      <c r="AI214" s="54">
        <f t="shared" si="56"/>
        <v>196.43938599826498</v>
      </c>
      <c r="AJ214" s="54">
        <f t="shared" si="56"/>
        <v>204.18714078082616</v>
      </c>
      <c r="AK214" s="54">
        <f t="shared" si="56"/>
        <v>210.94352190938997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762.57542726099973</v>
      </c>
      <c r="E215" s="55">
        <f t="shared" ref="E215:AK215" si="57">SUM(E203:E214)</f>
        <v>762.3011779237853</v>
      </c>
      <c r="F215" s="55">
        <f t="shared" si="57"/>
        <v>762.02712775424868</v>
      </c>
      <c r="G215" s="55">
        <f t="shared" si="57"/>
        <v>761.752861551911</v>
      </c>
      <c r="H215" s="55">
        <f t="shared" si="57"/>
        <v>761.47458571400125</v>
      </c>
      <c r="I215" s="55">
        <f t="shared" si="57"/>
        <v>761.19651608683193</v>
      </c>
      <c r="J215" s="55">
        <f t="shared" si="57"/>
        <v>760.91865228407642</v>
      </c>
      <c r="K215" s="55">
        <f t="shared" si="57"/>
        <v>756.73890523087164</v>
      </c>
      <c r="L215" s="55">
        <f t="shared" si="57"/>
        <v>752.58221608384144</v>
      </c>
      <c r="M215" s="55">
        <f t="shared" si="57"/>
        <v>748.44843096564591</v>
      </c>
      <c r="N215" s="55">
        <f t="shared" si="57"/>
        <v>744.3372523386405</v>
      </c>
      <c r="O215" s="55">
        <f t="shared" si="57"/>
        <v>740.24743868036785</v>
      </c>
      <c r="P215" s="55">
        <f t="shared" si="57"/>
        <v>736.17165094290056</v>
      </c>
      <c r="Q215" s="55">
        <f t="shared" si="57"/>
        <v>732.03921751490532</v>
      </c>
      <c r="R215" s="55">
        <f t="shared" si="57"/>
        <v>730.05314788737587</v>
      </c>
      <c r="S215" s="55">
        <f t="shared" si="57"/>
        <v>728.07220485258779</v>
      </c>
      <c r="T215" s="55">
        <f t="shared" si="57"/>
        <v>726.09636271685349</v>
      </c>
      <c r="U215" s="55">
        <f t="shared" si="57"/>
        <v>724.12559548745776</v>
      </c>
      <c r="V215" s="55">
        <f t="shared" si="57"/>
        <v>722.15987689199096</v>
      </c>
      <c r="W215" s="55">
        <f t="shared" si="57"/>
        <v>698.47490127666197</v>
      </c>
      <c r="X215" s="55">
        <f t="shared" si="57"/>
        <v>676.19308242027569</v>
      </c>
      <c r="Y215" s="55">
        <f t="shared" si="57"/>
        <v>655.19351844414484</v>
      </c>
      <c r="Z215" s="55">
        <f t="shared" si="57"/>
        <v>635.36880315043368</v>
      </c>
      <c r="AA215" s="55">
        <f t="shared" si="57"/>
        <v>616.62319390071514</v>
      </c>
      <c r="AB215" s="55">
        <f t="shared" si="57"/>
        <v>534.79539309078609</v>
      </c>
      <c r="AC215" s="55">
        <f t="shared" si="57"/>
        <v>472.02181393883654</v>
      </c>
      <c r="AD215" s="55">
        <f t="shared" si="57"/>
        <v>422.33988580483077</v>
      </c>
      <c r="AE215" s="55">
        <f t="shared" si="57"/>
        <v>382.03980309830666</v>
      </c>
      <c r="AF215" s="55">
        <f t="shared" si="57"/>
        <v>349.07003180647052</v>
      </c>
      <c r="AG215" s="55">
        <f t="shared" si="57"/>
        <v>321.33538642541299</v>
      </c>
      <c r="AH215" s="55">
        <f t="shared" si="57"/>
        <v>297.6798614291356</v>
      </c>
      <c r="AI215" s="55">
        <f t="shared" si="57"/>
        <v>277.26444267770523</v>
      </c>
      <c r="AJ215" s="55">
        <f t="shared" si="57"/>
        <v>259.4654239115219</v>
      </c>
      <c r="AK215" s="55">
        <f t="shared" si="57"/>
        <v>243.80950500335138</v>
      </c>
    </row>
    <row r="216" spans="1:37" x14ac:dyDescent="0.25">
      <c r="A216" s="32" t="s">
        <v>116</v>
      </c>
      <c r="B216" s="33"/>
      <c r="C216" s="32"/>
      <c r="D216" s="54">
        <f>SUM(D14:D26)</f>
        <v>762.57542726099996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250.33183078974358</v>
      </c>
      <c r="E219" s="87">
        <f t="shared" ref="E219:AK219" si="58">E171+E157+E146</f>
        <v>250.33183078974363</v>
      </c>
      <c r="F219" s="87">
        <f t="shared" si="58"/>
        <v>250.33183078974363</v>
      </c>
      <c r="G219" s="87">
        <f t="shared" si="58"/>
        <v>250.33183078974363</v>
      </c>
      <c r="H219" s="87">
        <f t="shared" si="58"/>
        <v>250.33183078974363</v>
      </c>
      <c r="I219" s="87">
        <f t="shared" si="58"/>
        <v>250.33183078974363</v>
      </c>
      <c r="J219" s="87">
        <f t="shared" si="58"/>
        <v>250.33183078974363</v>
      </c>
      <c r="K219" s="87">
        <f t="shared" si="58"/>
        <v>249.04762849779226</v>
      </c>
      <c r="L219" s="87">
        <f t="shared" si="58"/>
        <v>247.77001416359866</v>
      </c>
      <c r="M219" s="87">
        <f t="shared" si="58"/>
        <v>246.49895399093941</v>
      </c>
      <c r="N219" s="87">
        <f t="shared" si="58"/>
        <v>245.23441435696597</v>
      </c>
      <c r="O219" s="87">
        <f t="shared" si="58"/>
        <v>243.97636181131475</v>
      </c>
      <c r="P219" s="87">
        <f t="shared" si="58"/>
        <v>242.72476307522271</v>
      </c>
      <c r="Q219" s="87">
        <f t="shared" si="58"/>
        <v>241.47958504064684</v>
      </c>
      <c r="R219" s="87">
        <f t="shared" si="58"/>
        <v>240.82759016103708</v>
      </c>
      <c r="S219" s="87">
        <f t="shared" si="58"/>
        <v>240.17735566760226</v>
      </c>
      <c r="T219" s="87">
        <f t="shared" si="58"/>
        <v>239.5288768072997</v>
      </c>
      <c r="U219" s="87">
        <f t="shared" si="58"/>
        <v>238.88214883991998</v>
      </c>
      <c r="V219" s="87">
        <f t="shared" si="58"/>
        <v>238.23716703805215</v>
      </c>
      <c r="W219" s="87">
        <f t="shared" si="58"/>
        <v>237.59392668704939</v>
      </c>
      <c r="X219" s="87">
        <f t="shared" si="58"/>
        <v>236.95242308499425</v>
      </c>
      <c r="Y219" s="87">
        <f t="shared" si="58"/>
        <v>236.31265154266478</v>
      </c>
      <c r="Z219" s="87">
        <f t="shared" si="58"/>
        <v>235.67460738349953</v>
      </c>
      <c r="AA219" s="87">
        <f t="shared" si="58"/>
        <v>235.03828594356406</v>
      </c>
      <c r="AB219" s="87">
        <f t="shared" si="58"/>
        <v>234.40368257151638</v>
      </c>
      <c r="AC219" s="87">
        <f t="shared" si="58"/>
        <v>233.77079262857328</v>
      </c>
      <c r="AD219" s="87">
        <f t="shared" si="58"/>
        <v>233.13961148847608</v>
      </c>
      <c r="AE219" s="87">
        <f t="shared" si="58"/>
        <v>232.51013453745716</v>
      </c>
      <c r="AF219" s="87">
        <f t="shared" si="58"/>
        <v>232.13346811950649</v>
      </c>
      <c r="AG219" s="87">
        <f t="shared" si="58"/>
        <v>231.75741190115289</v>
      </c>
      <c r="AH219" s="87">
        <f t="shared" si="58"/>
        <v>231.381964893873</v>
      </c>
      <c r="AI219" s="87">
        <f t="shared" si="58"/>
        <v>231.00712611074496</v>
      </c>
      <c r="AJ219" s="87">
        <f t="shared" si="58"/>
        <v>230.63289456644554</v>
      </c>
      <c r="AK219" s="87">
        <f t="shared" si="58"/>
        <v>230.25926927724785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94.62886241079174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97.85994272424999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7.9815618860537434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0.27454367465753426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0.75153150278538827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0.44840235314908694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0.53808282377890415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0.97432763446133319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1.757716802899793E-2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8.0951975096689461E-3</v>
      </c>
    </row>
  </sheetData>
  <conditionalFormatting sqref="D1:AK1">
    <cfRule type="cellIs" dxfId="521" priority="69" operator="equal">
      <formula>0</formula>
    </cfRule>
  </conditionalFormatting>
  <conditionalFormatting sqref="D5:AK5">
    <cfRule type="cellIs" dxfId="520" priority="68" operator="equal">
      <formula>0</formula>
    </cfRule>
  </conditionalFormatting>
  <conditionalFormatting sqref="D8:AK8">
    <cfRule type="cellIs" dxfId="519" priority="67" operator="equal">
      <formula>0</formula>
    </cfRule>
  </conditionalFormatting>
  <conditionalFormatting sqref="D11:AK11">
    <cfRule type="cellIs" dxfId="518" priority="66" operator="equal">
      <formula>0</formula>
    </cfRule>
  </conditionalFormatting>
  <conditionalFormatting sqref="D14:AK24">
    <cfRule type="cellIs" dxfId="517" priority="65" operator="equal">
      <formula>0</formula>
    </cfRule>
  </conditionalFormatting>
  <conditionalFormatting sqref="D25:AK26">
    <cfRule type="cellIs" dxfId="516" priority="64" operator="equal">
      <formula>0</formula>
    </cfRule>
  </conditionalFormatting>
  <conditionalFormatting sqref="D63:AK73">
    <cfRule type="cellIs" dxfId="515" priority="32" operator="equal">
      <formula>0</formula>
    </cfRule>
  </conditionalFormatting>
  <conditionalFormatting sqref="D76:AK77">
    <cfRule type="cellIs" dxfId="514" priority="31" operator="equal">
      <formula>0</formula>
    </cfRule>
  </conditionalFormatting>
  <conditionalFormatting sqref="F91:AK91">
    <cfRule type="cellIs" dxfId="513" priority="30" operator="equal">
      <formula>0</formula>
    </cfRule>
  </conditionalFormatting>
  <conditionalFormatting sqref="D92:AK98">
    <cfRule type="cellIs" dxfId="512" priority="29" operator="equal">
      <formula>0</formula>
    </cfRule>
  </conditionalFormatting>
  <conditionalFormatting sqref="E101:AK101">
    <cfRule type="cellIs" dxfId="511" priority="28" operator="equal">
      <formula>0</formula>
    </cfRule>
  </conditionalFormatting>
  <conditionalFormatting sqref="D102:AK112">
    <cfRule type="cellIs" dxfId="510" priority="27" operator="equal">
      <formula>0</formula>
    </cfRule>
  </conditionalFormatting>
  <conditionalFormatting sqref="D115:AK115">
    <cfRule type="cellIs" dxfId="509" priority="26" operator="equal">
      <formula>0</formula>
    </cfRule>
  </conditionalFormatting>
  <conditionalFormatting sqref="D119:AK119">
    <cfRule type="cellIs" dxfId="508" priority="24" operator="equal">
      <formula>0</formula>
    </cfRule>
  </conditionalFormatting>
  <conditionalFormatting sqref="D120:AK126">
    <cfRule type="cellIs" dxfId="507" priority="23" operator="equal">
      <formula>0</formula>
    </cfRule>
  </conditionalFormatting>
  <conditionalFormatting sqref="D129:AK129">
    <cfRule type="cellIs" dxfId="506" priority="22" operator="equal">
      <formula>0</formula>
    </cfRule>
  </conditionalFormatting>
  <conditionalFormatting sqref="D130:AK140">
    <cfRule type="cellIs" dxfId="505" priority="21" operator="equal">
      <formula>0</formula>
    </cfRule>
  </conditionalFormatting>
  <conditionalFormatting sqref="D143:AK143">
    <cfRule type="cellIs" dxfId="504" priority="20" operator="equal">
      <formula>0</formula>
    </cfRule>
  </conditionalFormatting>
  <conditionalFormatting sqref="D146:AK154">
    <cfRule type="cellIs" dxfId="503" priority="19" operator="equal">
      <formula>0</formula>
    </cfRule>
  </conditionalFormatting>
  <conditionalFormatting sqref="D157:AK158">
    <cfRule type="cellIs" dxfId="502" priority="18" operator="equal">
      <formula>0</formula>
    </cfRule>
  </conditionalFormatting>
  <conditionalFormatting sqref="D159:AK169">
    <cfRule type="cellIs" dxfId="501" priority="17" operator="equal">
      <formula>0</formula>
    </cfRule>
  </conditionalFormatting>
  <conditionalFormatting sqref="D171:AK172">
    <cfRule type="cellIs" dxfId="500" priority="16" operator="equal">
      <formula>0</formula>
    </cfRule>
  </conditionalFormatting>
  <conditionalFormatting sqref="D176:AK183">
    <cfRule type="cellIs" dxfId="499" priority="15" operator="equal">
      <formula>0</formula>
    </cfRule>
  </conditionalFormatting>
  <conditionalFormatting sqref="D186:AK186">
    <cfRule type="cellIs" dxfId="498" priority="14" operator="equal">
      <formula>0</formula>
    </cfRule>
  </conditionalFormatting>
  <conditionalFormatting sqref="D187:AK197">
    <cfRule type="cellIs" dxfId="497" priority="13" operator="equal">
      <formula>0</formula>
    </cfRule>
  </conditionalFormatting>
  <conditionalFormatting sqref="D200:AK200">
    <cfRule type="cellIs" dxfId="496" priority="12" operator="equal">
      <formula>0</formula>
    </cfRule>
  </conditionalFormatting>
  <conditionalFormatting sqref="D203:AK203">
    <cfRule type="cellIs" dxfId="495" priority="11" operator="equal">
      <formula>0</formula>
    </cfRule>
  </conditionalFormatting>
  <conditionalFormatting sqref="D204:AK216">
    <cfRule type="cellIs" dxfId="494" priority="10" operator="equal">
      <formula>0</formula>
    </cfRule>
  </conditionalFormatting>
  <conditionalFormatting sqref="E91:AK91">
    <cfRule type="cellIs" dxfId="493" priority="9" operator="equal">
      <formula>0</formula>
    </cfRule>
  </conditionalFormatting>
  <conditionalFormatting sqref="D91:D98">
    <cfRule type="cellIs" dxfId="492" priority="8" operator="equal">
      <formula>0</formula>
    </cfRule>
  </conditionalFormatting>
  <conditionalFormatting sqref="D101:D112">
    <cfRule type="cellIs" dxfId="491" priority="7" operator="equal">
      <formula>0</formula>
    </cfRule>
  </conditionalFormatting>
  <conditionalFormatting sqref="D251:D253">
    <cfRule type="cellIs" dxfId="490" priority="6" operator="equal">
      <formula>0</formula>
    </cfRule>
  </conditionalFormatting>
  <conditionalFormatting sqref="D45:AK47">
    <cfRule type="cellIs" dxfId="489" priority="36" operator="equal">
      <formula>0</formula>
    </cfRule>
  </conditionalFormatting>
  <conditionalFormatting sqref="D52:AK54 E52:AK59">
    <cfRule type="cellIs" dxfId="488" priority="35" operator="equal">
      <formula>0</formula>
    </cfRule>
  </conditionalFormatting>
  <conditionalFormatting sqref="D55:AK59">
    <cfRule type="cellIs" dxfId="487" priority="34" operator="equal">
      <formula>0</formula>
    </cfRule>
  </conditionalFormatting>
  <conditionalFormatting sqref="D62 E63:AK73 F62:AK62">
    <cfRule type="cellIs" dxfId="486" priority="33" operator="equal">
      <formula>0</formula>
    </cfRule>
  </conditionalFormatting>
  <conditionalFormatting sqref="E62:AK73">
    <cfRule type="cellIs" dxfId="485" priority="5" operator="equal">
      <formula>0</formula>
    </cfRule>
  </conditionalFormatting>
  <conditionalFormatting sqref="D79:D81">
    <cfRule type="cellIs" dxfId="484" priority="4" operator="equal">
      <formula>0</formula>
    </cfRule>
  </conditionalFormatting>
  <conditionalFormatting sqref="E79:E81">
    <cfRule type="cellIs" dxfId="483" priority="3" operator="equal">
      <formula>0</formula>
    </cfRule>
  </conditionalFormatting>
  <conditionalFormatting sqref="F79:AK81">
    <cfRule type="cellIs" dxfId="482" priority="2" operator="equal">
      <formula>0</formula>
    </cfRule>
  </conditionalFormatting>
  <conditionalFormatting sqref="D84:AK86">
    <cfRule type="cellIs" dxfId="48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>
    <tabColor rgb="FF00B050"/>
  </sheetPr>
  <dimension ref="A1:AK253"/>
  <sheetViews>
    <sheetView zoomScale="90" zoomScaleNormal="90" zoomScalePageLayoutView="90" workbookViewId="0">
      <pane xSplit="3" ySplit="1" topLeftCell="S177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Específicos'!D15</f>
        <v>2.1880822300839657</v>
      </c>
      <c r="E5" s="35">
        <f>'Datos Específicos'!E4*'Datos Específicos'!E15</f>
        <v>2.1880822300839657</v>
      </c>
      <c r="F5" s="35">
        <f>'Datos Específicos'!F4*'Datos Específicos'!F15</f>
        <v>2.1880822300839657</v>
      </c>
      <c r="G5" s="35">
        <f>'Datos Específicos'!G4*'Datos Específicos'!G15</f>
        <v>2.1880822300839657</v>
      </c>
      <c r="H5" s="35">
        <f>'Datos Específicos'!H4*'Datos Específicos'!H15</f>
        <v>2.1880822300839657</v>
      </c>
      <c r="I5" s="35">
        <f>'Datos Específicos'!I4*'Datos Específicos'!I15</f>
        <v>2.1880822300839657</v>
      </c>
      <c r="J5" s="35">
        <f>'Datos Específicos'!J4*'Datos Específicos'!J15</f>
        <v>2.1880822300839657</v>
      </c>
      <c r="K5" s="35">
        <f>'Datos Específicos'!K4*'Datos Específicos'!K15</f>
        <v>2.1880822300839657</v>
      </c>
      <c r="L5" s="35">
        <f>'Datos Específicos'!L4*'Datos Específicos'!L15</f>
        <v>2.1880822300839657</v>
      </c>
      <c r="M5" s="35">
        <f>'Datos Específicos'!M4*'Datos Específicos'!M15</f>
        <v>2.1880822300839657</v>
      </c>
      <c r="N5" s="35">
        <f>'Datos Específicos'!N4*'Datos Específicos'!N15</f>
        <v>2.1880822300839657</v>
      </c>
      <c r="O5" s="35">
        <f>'Datos Específicos'!O4*'Datos Específicos'!O15</f>
        <v>2.1880822300839657</v>
      </c>
      <c r="P5" s="35">
        <f>'Datos Específicos'!P4*'Datos Específicos'!P15</f>
        <v>2.1880822300839657</v>
      </c>
      <c r="Q5" s="35">
        <f>'Datos Específicos'!Q4*'Datos Específicos'!Q15</f>
        <v>2.1880822300839657</v>
      </c>
      <c r="R5" s="35">
        <f>'Datos Específicos'!R4*'Datos Específicos'!R15</f>
        <v>2.1880822300839657</v>
      </c>
      <c r="S5" s="35">
        <f>'Datos Específicos'!S4*'Datos Específicos'!S15</f>
        <v>2.1880822300839657</v>
      </c>
      <c r="T5" s="35">
        <f>'Datos Específicos'!T4*'Datos Específicos'!T15</f>
        <v>2.1880822300839657</v>
      </c>
      <c r="U5" s="35">
        <f>'Datos Específicos'!U4*'Datos Específicos'!U15</f>
        <v>2.1880822300839657</v>
      </c>
      <c r="V5" s="35">
        <f>'Datos Específicos'!V4*'Datos Específicos'!V15</f>
        <v>2.1880822300839657</v>
      </c>
      <c r="W5" s="35">
        <f>'Datos Específicos'!W4*'Datos Específicos'!W15</f>
        <v>2.1880822300839657</v>
      </c>
      <c r="X5" s="35">
        <f>'Datos Específicos'!X4*'Datos Específicos'!X15</f>
        <v>2.1880822300839657</v>
      </c>
      <c r="Y5" s="35">
        <f>'Datos Específicos'!Y4*'Datos Específicos'!Y15</f>
        <v>2.1880822300839657</v>
      </c>
      <c r="Z5" s="35">
        <f>'Datos Específicos'!Z4*'Datos Específicos'!Z15</f>
        <v>2.1880822300839657</v>
      </c>
      <c r="AA5" s="35">
        <f>'Datos Específicos'!AA4*'Datos Específicos'!AA15</f>
        <v>2.1880822300839657</v>
      </c>
      <c r="AB5" s="35">
        <f>'Datos Específicos'!AB4*'Datos Específicos'!AB15</f>
        <v>2.1880822300839657</v>
      </c>
      <c r="AC5" s="35">
        <f>'Datos Específicos'!AC4*'Datos Específicos'!AC15</f>
        <v>2.1880822300839657</v>
      </c>
      <c r="AD5" s="35">
        <f>'Datos Específicos'!AD4*'Datos Específicos'!AD15</f>
        <v>2.1880822300839657</v>
      </c>
      <c r="AE5" s="35">
        <f>'Datos Específicos'!AE4*'Datos Específicos'!AE15</f>
        <v>2.1880822300839657</v>
      </c>
      <c r="AF5" s="35">
        <f>'Datos Específicos'!AF4*'Datos Específicos'!AF15</f>
        <v>2.1880822300839657</v>
      </c>
      <c r="AG5" s="35">
        <f>'Datos Específicos'!AG4*'Datos Específicos'!AG15</f>
        <v>2.1880822300839657</v>
      </c>
      <c r="AH5" s="35">
        <f>'Datos Específicos'!AH4*'Datos Específicos'!AH15</f>
        <v>2.1880822300839657</v>
      </c>
      <c r="AI5" s="35">
        <f>'Datos Específicos'!AI4*'Datos Específicos'!AI15</f>
        <v>2.1880822300839657</v>
      </c>
      <c r="AJ5" s="35">
        <f>'Datos Específicos'!AJ4*'Datos Específicos'!AJ15</f>
        <v>2.1880822300839657</v>
      </c>
      <c r="AK5" s="35">
        <f>'Datos Específicos'!AK4*'Datos Específicos'!AK15</f>
        <v>2.1880822300839657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Generales'!D13</f>
        <v>2.1880822300839653</v>
      </c>
      <c r="E8" s="37">
        <f>'Datos Generales'!E13</f>
        <v>0</v>
      </c>
      <c r="F8" s="37">
        <f>'Datos Generales'!F13</f>
        <v>0</v>
      </c>
      <c r="G8" s="37">
        <f>'Datos Generales'!G13</f>
        <v>0</v>
      </c>
      <c r="H8" s="37">
        <f>'Datos Generales'!H13</f>
        <v>0</v>
      </c>
      <c r="I8" s="37">
        <f>'Datos Generales'!I13</f>
        <v>0</v>
      </c>
      <c r="J8" s="37">
        <f>'Datos Generales'!J13</f>
        <v>0</v>
      </c>
      <c r="K8" s="37">
        <f>'Datos Generales'!K13</f>
        <v>0</v>
      </c>
      <c r="L8" s="37">
        <f>'Datos Generales'!L13</f>
        <v>0</v>
      </c>
      <c r="M8" s="37">
        <f>'Datos Generales'!M13</f>
        <v>0</v>
      </c>
      <c r="N8" s="37">
        <f>'Datos Generales'!N13</f>
        <v>0</v>
      </c>
      <c r="O8" s="37">
        <f>'Datos Generales'!O13</f>
        <v>0</v>
      </c>
      <c r="P8" s="37">
        <f>'Datos Generales'!P13</f>
        <v>0</v>
      </c>
      <c r="Q8" s="37">
        <f>'Datos Generales'!Q13</f>
        <v>0</v>
      </c>
      <c r="R8" s="37">
        <f>'Datos Generales'!R13</f>
        <v>0</v>
      </c>
      <c r="S8" s="37">
        <f>'Datos Generales'!S13</f>
        <v>0</v>
      </c>
      <c r="T8" s="37">
        <f>'Datos Generales'!T13</f>
        <v>0</v>
      </c>
      <c r="U8" s="37">
        <f>'Datos Generales'!U13</f>
        <v>0</v>
      </c>
      <c r="V8" s="37">
        <f>'Datos Generales'!V13</f>
        <v>0</v>
      </c>
      <c r="W8" s="37">
        <f>'Datos Generales'!W13</f>
        <v>0</v>
      </c>
      <c r="X8" s="37">
        <f>'Datos Generales'!X13</f>
        <v>0</v>
      </c>
      <c r="Y8" s="37">
        <f>'Datos Generales'!Y13</f>
        <v>0</v>
      </c>
      <c r="Z8" s="37">
        <f>'Datos Generales'!Z13</f>
        <v>0</v>
      </c>
      <c r="AA8" s="37">
        <f>'Datos Generales'!AA13</f>
        <v>0</v>
      </c>
      <c r="AB8" s="37">
        <f>'Datos Generales'!AB13</f>
        <v>0</v>
      </c>
      <c r="AC8" s="37">
        <f>'Datos Generales'!AC13</f>
        <v>0</v>
      </c>
      <c r="AD8" s="37">
        <f>'Datos Generales'!AD13</f>
        <v>0</v>
      </c>
      <c r="AE8" s="37">
        <f>'Datos Generales'!AE13</f>
        <v>0</v>
      </c>
      <c r="AF8" s="37">
        <f>'Datos Generales'!AF13</f>
        <v>0</v>
      </c>
      <c r="AG8" s="37">
        <f>'Datos Generales'!AG13</f>
        <v>0</v>
      </c>
      <c r="AH8" s="37">
        <f>'Datos Generales'!AH13</f>
        <v>0</v>
      </c>
      <c r="AI8" s="37">
        <f>'Datos Generales'!AI13</f>
        <v>0</v>
      </c>
      <c r="AJ8" s="37">
        <f>'Datos Generales'!AJ13</f>
        <v>0</v>
      </c>
      <c r="AK8" s="37">
        <f>'Datos Generales'!AK13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>IF(D8=0,D5,D8)</f>
        <v>2.1880822300839653</v>
      </c>
      <c r="E11" s="35">
        <f t="shared" ref="E11:AK11" si="1">IF(E8=0,E5,E8)</f>
        <v>2.1880822300839657</v>
      </c>
      <c r="F11" s="35">
        <f t="shared" si="1"/>
        <v>2.1880822300839657</v>
      </c>
      <c r="G11" s="35">
        <f t="shared" si="1"/>
        <v>2.1880822300839657</v>
      </c>
      <c r="H11" s="35">
        <f t="shared" si="1"/>
        <v>2.1880822300839657</v>
      </c>
      <c r="I11" s="35">
        <f t="shared" si="1"/>
        <v>2.1880822300839657</v>
      </c>
      <c r="J11" s="35">
        <f t="shared" si="1"/>
        <v>2.1880822300839657</v>
      </c>
      <c r="K11" s="35">
        <f t="shared" si="1"/>
        <v>2.1880822300839657</v>
      </c>
      <c r="L11" s="35">
        <f t="shared" si="1"/>
        <v>2.1880822300839657</v>
      </c>
      <c r="M11" s="35">
        <f t="shared" si="1"/>
        <v>2.1880822300839657</v>
      </c>
      <c r="N11" s="35">
        <f t="shared" si="1"/>
        <v>2.1880822300839657</v>
      </c>
      <c r="O11" s="35">
        <f t="shared" si="1"/>
        <v>2.1880822300839657</v>
      </c>
      <c r="P11" s="35">
        <f t="shared" si="1"/>
        <v>2.1880822300839657</v>
      </c>
      <c r="Q11" s="35">
        <f t="shared" si="1"/>
        <v>2.1880822300839657</v>
      </c>
      <c r="R11" s="35">
        <f t="shared" si="1"/>
        <v>2.1880822300839657</v>
      </c>
      <c r="S11" s="35">
        <f t="shared" si="1"/>
        <v>2.1880822300839657</v>
      </c>
      <c r="T11" s="35">
        <f t="shared" si="1"/>
        <v>2.1880822300839657</v>
      </c>
      <c r="U11" s="35">
        <f t="shared" si="1"/>
        <v>2.1880822300839657</v>
      </c>
      <c r="V11" s="35">
        <f t="shared" si="1"/>
        <v>2.1880822300839657</v>
      </c>
      <c r="W11" s="35">
        <f t="shared" si="1"/>
        <v>2.1880822300839657</v>
      </c>
      <c r="X11" s="35">
        <f t="shared" si="1"/>
        <v>2.1880822300839657</v>
      </c>
      <c r="Y11" s="35">
        <f t="shared" si="1"/>
        <v>2.1880822300839657</v>
      </c>
      <c r="Z11" s="35">
        <f t="shared" si="1"/>
        <v>2.1880822300839657</v>
      </c>
      <c r="AA11" s="35">
        <f t="shared" si="1"/>
        <v>2.1880822300839657</v>
      </c>
      <c r="AB11" s="35">
        <f t="shared" si="1"/>
        <v>2.1880822300839657</v>
      </c>
      <c r="AC11" s="35">
        <f t="shared" si="1"/>
        <v>2.1880822300839657</v>
      </c>
      <c r="AD11" s="35">
        <f t="shared" si="1"/>
        <v>2.1880822300839657</v>
      </c>
      <c r="AE11" s="35">
        <f t="shared" si="1"/>
        <v>2.1880822300839657</v>
      </c>
      <c r="AF11" s="35">
        <f t="shared" si="1"/>
        <v>2.1880822300839657</v>
      </c>
      <c r="AG11" s="35">
        <f t="shared" si="1"/>
        <v>2.1880822300839657</v>
      </c>
      <c r="AH11" s="35">
        <f t="shared" si="1"/>
        <v>2.1880822300839657</v>
      </c>
      <c r="AI11" s="35">
        <f t="shared" si="1"/>
        <v>2.1880822300839657</v>
      </c>
      <c r="AJ11" s="35">
        <f t="shared" si="1"/>
        <v>2.1880822300839657</v>
      </c>
      <c r="AK11" s="35">
        <f t="shared" si="1"/>
        <v>2.1880822300839657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Generales'!D160</f>
        <v>0</v>
      </c>
      <c r="E14" s="37">
        <f>'Datos Generales'!E160</f>
        <v>0</v>
      </c>
      <c r="F14" s="37">
        <f>'Datos Generales'!F160</f>
        <v>0</v>
      </c>
      <c r="G14" s="37">
        <f>'Datos Generales'!G160</f>
        <v>0</v>
      </c>
      <c r="H14" s="37">
        <f>'Datos Generales'!H160</f>
        <v>0</v>
      </c>
      <c r="I14" s="37">
        <f>'Datos Generales'!I160</f>
        <v>0</v>
      </c>
      <c r="J14" s="37">
        <f>'Datos Generales'!J160</f>
        <v>0</v>
      </c>
      <c r="K14" s="37">
        <f>'Datos Generales'!K160</f>
        <v>0</v>
      </c>
      <c r="L14" s="37">
        <f>'Datos Generales'!L160</f>
        <v>0</v>
      </c>
      <c r="M14" s="37">
        <f>'Datos Generales'!M160</f>
        <v>0</v>
      </c>
      <c r="N14" s="37">
        <f>'Datos Generales'!N160</f>
        <v>0</v>
      </c>
      <c r="O14" s="37">
        <f>'Datos Generales'!O160</f>
        <v>0</v>
      </c>
      <c r="P14" s="37">
        <f>'Datos Generales'!P160</f>
        <v>0</v>
      </c>
      <c r="Q14" s="37">
        <f>'Datos Generales'!Q160</f>
        <v>0</v>
      </c>
      <c r="R14" s="37">
        <f>'Datos Generales'!R160</f>
        <v>0</v>
      </c>
      <c r="S14" s="37">
        <f>'Datos Generales'!S160</f>
        <v>0</v>
      </c>
      <c r="T14" s="37">
        <f>'Datos Generales'!T160</f>
        <v>0</v>
      </c>
      <c r="U14" s="37">
        <f>'Datos Generales'!U160</f>
        <v>0</v>
      </c>
      <c r="V14" s="37">
        <f>'Datos Generales'!V160</f>
        <v>0</v>
      </c>
      <c r="W14" s="37">
        <f>'Datos Generales'!W160</f>
        <v>0</v>
      </c>
      <c r="X14" s="37">
        <f>'Datos Generales'!X160</f>
        <v>0</v>
      </c>
      <c r="Y14" s="37">
        <f>'Datos Generales'!Y160</f>
        <v>0</v>
      </c>
      <c r="Z14" s="37">
        <f>'Datos Generales'!Z160</f>
        <v>0</v>
      </c>
      <c r="AA14" s="37">
        <f>'Datos Generales'!AA160</f>
        <v>0</v>
      </c>
      <c r="AB14" s="37">
        <f>'Datos Generales'!AB160</f>
        <v>0</v>
      </c>
      <c r="AC14" s="37">
        <f>'Datos Generales'!AC160</f>
        <v>0</v>
      </c>
      <c r="AD14" s="37">
        <f>'Datos Generales'!AD160</f>
        <v>0</v>
      </c>
      <c r="AE14" s="37">
        <f>'Datos Generales'!AE160</f>
        <v>0</v>
      </c>
      <c r="AF14" s="37">
        <f>'Datos Generales'!AF160</f>
        <v>0</v>
      </c>
      <c r="AG14" s="37">
        <f>'Datos Generales'!AG160</f>
        <v>0</v>
      </c>
      <c r="AH14" s="37">
        <f>'Datos Generales'!AH160</f>
        <v>0</v>
      </c>
      <c r="AI14" s="37">
        <f>'Datos Generales'!AI160</f>
        <v>0</v>
      </c>
      <c r="AJ14" s="37">
        <f>'Datos Generales'!AJ160</f>
        <v>0</v>
      </c>
      <c r="AK14" s="37">
        <f>'Datos Generales'!AK160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Generales'!D161</f>
        <v>0</v>
      </c>
      <c r="E15" s="37">
        <f>'Datos Generales'!E161</f>
        <v>0</v>
      </c>
      <c r="F15" s="37">
        <f>'Datos Generales'!F161</f>
        <v>0</v>
      </c>
      <c r="G15" s="37">
        <f>'Datos Generales'!G161</f>
        <v>0</v>
      </c>
      <c r="H15" s="37">
        <f>'Datos Generales'!H161</f>
        <v>0</v>
      </c>
      <c r="I15" s="37">
        <f>'Datos Generales'!I161</f>
        <v>0</v>
      </c>
      <c r="J15" s="37">
        <f>'Datos Generales'!J161</f>
        <v>0</v>
      </c>
      <c r="K15" s="37">
        <f>'Datos Generales'!K161</f>
        <v>0</v>
      </c>
      <c r="L15" s="37">
        <f>'Datos Generales'!L161</f>
        <v>0</v>
      </c>
      <c r="M15" s="37">
        <f>'Datos Generales'!M161</f>
        <v>0</v>
      </c>
      <c r="N15" s="37">
        <f>'Datos Generales'!N161</f>
        <v>0</v>
      </c>
      <c r="O15" s="37">
        <f>'Datos Generales'!O161</f>
        <v>0</v>
      </c>
      <c r="P15" s="37">
        <f>'Datos Generales'!P161</f>
        <v>0</v>
      </c>
      <c r="Q15" s="37">
        <f>'Datos Generales'!Q161</f>
        <v>0</v>
      </c>
      <c r="R15" s="37">
        <f>'Datos Generales'!R161</f>
        <v>0</v>
      </c>
      <c r="S15" s="37">
        <f>'Datos Generales'!S161</f>
        <v>0</v>
      </c>
      <c r="T15" s="37">
        <f>'Datos Generales'!T161</f>
        <v>0</v>
      </c>
      <c r="U15" s="37">
        <f>'Datos Generales'!U161</f>
        <v>0</v>
      </c>
      <c r="V15" s="37">
        <f>'Datos Generales'!V161</f>
        <v>0</v>
      </c>
      <c r="W15" s="37">
        <f>'Datos Generales'!W161</f>
        <v>0</v>
      </c>
      <c r="X15" s="37">
        <f>'Datos Generales'!X161</f>
        <v>0</v>
      </c>
      <c r="Y15" s="37">
        <f>'Datos Generales'!Y161</f>
        <v>0</v>
      </c>
      <c r="Z15" s="37">
        <f>'Datos Generales'!Z161</f>
        <v>0</v>
      </c>
      <c r="AA15" s="37">
        <f>'Datos Generales'!AA161</f>
        <v>0</v>
      </c>
      <c r="AB15" s="37">
        <f>'Datos Generales'!AB161</f>
        <v>0</v>
      </c>
      <c r="AC15" s="37">
        <f>'Datos Generales'!AC161</f>
        <v>0</v>
      </c>
      <c r="AD15" s="37">
        <f>'Datos Generales'!AD161</f>
        <v>0</v>
      </c>
      <c r="AE15" s="37">
        <f>'Datos Generales'!AE161</f>
        <v>0</v>
      </c>
      <c r="AF15" s="37">
        <f>'Datos Generales'!AF161</f>
        <v>0</v>
      </c>
      <c r="AG15" s="37">
        <f>'Datos Generales'!AG161</f>
        <v>0</v>
      </c>
      <c r="AH15" s="37">
        <f>'Datos Generales'!AH161</f>
        <v>0</v>
      </c>
      <c r="AI15" s="37">
        <f>'Datos Generales'!AI161</f>
        <v>0</v>
      </c>
      <c r="AJ15" s="37">
        <f>'Datos Generales'!AJ161</f>
        <v>0</v>
      </c>
      <c r="AK15" s="37">
        <f>'Datos Generales'!AK161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Generales'!D162</f>
        <v>0</v>
      </c>
      <c r="E16" s="37">
        <f>'Datos Generales'!E162</f>
        <v>0</v>
      </c>
      <c r="F16" s="37">
        <f>'Datos Generales'!F162</f>
        <v>0</v>
      </c>
      <c r="G16" s="37">
        <f>'Datos Generales'!G162</f>
        <v>0</v>
      </c>
      <c r="H16" s="37">
        <f>'Datos Generales'!H162</f>
        <v>0</v>
      </c>
      <c r="I16" s="37">
        <f>'Datos Generales'!I162</f>
        <v>0</v>
      </c>
      <c r="J16" s="37">
        <f>'Datos Generales'!J162</f>
        <v>0</v>
      </c>
      <c r="K16" s="37">
        <f>'Datos Generales'!K162</f>
        <v>0</v>
      </c>
      <c r="L16" s="37">
        <f>'Datos Generales'!L162</f>
        <v>0</v>
      </c>
      <c r="M16" s="37">
        <f>'Datos Generales'!M162</f>
        <v>0</v>
      </c>
      <c r="N16" s="37">
        <f>'Datos Generales'!N162</f>
        <v>0</v>
      </c>
      <c r="O16" s="37">
        <f>'Datos Generales'!O162</f>
        <v>0</v>
      </c>
      <c r="P16" s="37">
        <f>'Datos Generales'!P162</f>
        <v>0</v>
      </c>
      <c r="Q16" s="37">
        <f>'Datos Generales'!Q162</f>
        <v>0</v>
      </c>
      <c r="R16" s="37">
        <f>'Datos Generales'!R162</f>
        <v>0</v>
      </c>
      <c r="S16" s="37">
        <f>'Datos Generales'!S162</f>
        <v>0</v>
      </c>
      <c r="T16" s="37">
        <f>'Datos Generales'!T162</f>
        <v>0</v>
      </c>
      <c r="U16" s="37">
        <f>'Datos Generales'!U162</f>
        <v>0</v>
      </c>
      <c r="V16" s="37">
        <f>'Datos Generales'!V162</f>
        <v>0</v>
      </c>
      <c r="W16" s="37">
        <f>'Datos Generales'!W162</f>
        <v>0</v>
      </c>
      <c r="X16" s="37">
        <f>'Datos Generales'!X162</f>
        <v>0</v>
      </c>
      <c r="Y16" s="37">
        <f>'Datos Generales'!Y162</f>
        <v>0</v>
      </c>
      <c r="Z16" s="37">
        <f>'Datos Generales'!Z162</f>
        <v>0</v>
      </c>
      <c r="AA16" s="37">
        <f>'Datos Generales'!AA162</f>
        <v>0</v>
      </c>
      <c r="AB16" s="37">
        <f>'Datos Generales'!AB162</f>
        <v>0</v>
      </c>
      <c r="AC16" s="37">
        <f>'Datos Generales'!AC162</f>
        <v>0</v>
      </c>
      <c r="AD16" s="37">
        <f>'Datos Generales'!AD162</f>
        <v>0</v>
      </c>
      <c r="AE16" s="37">
        <f>'Datos Generales'!AE162</f>
        <v>0</v>
      </c>
      <c r="AF16" s="37">
        <f>'Datos Generales'!AF162</f>
        <v>0</v>
      </c>
      <c r="AG16" s="37">
        <f>'Datos Generales'!AG162</f>
        <v>0</v>
      </c>
      <c r="AH16" s="37">
        <f>'Datos Generales'!AH162</f>
        <v>0</v>
      </c>
      <c r="AI16" s="37">
        <f>'Datos Generales'!AI162</f>
        <v>0</v>
      </c>
      <c r="AJ16" s="37">
        <f>'Datos Generales'!AJ162</f>
        <v>0</v>
      </c>
      <c r="AK16" s="37">
        <f>'Datos Generales'!AK162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Generales'!D163</f>
        <v>0</v>
      </c>
      <c r="E17" s="37">
        <f>'Datos Generales'!E163</f>
        <v>0</v>
      </c>
      <c r="F17" s="37">
        <f>'Datos Generales'!F163</f>
        <v>0</v>
      </c>
      <c r="G17" s="37">
        <f>'Datos Generales'!G163</f>
        <v>0</v>
      </c>
      <c r="H17" s="37">
        <f>'Datos Generales'!H163</f>
        <v>0</v>
      </c>
      <c r="I17" s="37">
        <f>'Datos Generales'!I163</f>
        <v>0</v>
      </c>
      <c r="J17" s="37">
        <f>'Datos Generales'!J163</f>
        <v>0</v>
      </c>
      <c r="K17" s="37">
        <f>'Datos Generales'!K163</f>
        <v>0</v>
      </c>
      <c r="L17" s="37">
        <f>'Datos Generales'!L163</f>
        <v>0</v>
      </c>
      <c r="M17" s="37">
        <f>'Datos Generales'!M163</f>
        <v>0</v>
      </c>
      <c r="N17" s="37">
        <f>'Datos Generales'!N163</f>
        <v>0</v>
      </c>
      <c r="O17" s="37">
        <f>'Datos Generales'!O163</f>
        <v>0</v>
      </c>
      <c r="P17" s="37">
        <f>'Datos Generales'!P163</f>
        <v>0</v>
      </c>
      <c r="Q17" s="37">
        <f>'Datos Generales'!Q163</f>
        <v>0</v>
      </c>
      <c r="R17" s="37">
        <f>'Datos Generales'!R163</f>
        <v>0</v>
      </c>
      <c r="S17" s="37">
        <f>'Datos Generales'!S163</f>
        <v>0</v>
      </c>
      <c r="T17" s="37">
        <f>'Datos Generales'!T163</f>
        <v>0</v>
      </c>
      <c r="U17" s="37">
        <f>'Datos Generales'!U163</f>
        <v>0</v>
      </c>
      <c r="V17" s="37">
        <f>'Datos Generales'!V163</f>
        <v>0</v>
      </c>
      <c r="W17" s="37">
        <f>'Datos Generales'!W163</f>
        <v>0</v>
      </c>
      <c r="X17" s="37">
        <f>'Datos Generales'!X163</f>
        <v>0</v>
      </c>
      <c r="Y17" s="37">
        <f>'Datos Generales'!Y163</f>
        <v>0</v>
      </c>
      <c r="Z17" s="37">
        <f>'Datos Generales'!Z163</f>
        <v>0</v>
      </c>
      <c r="AA17" s="37">
        <f>'Datos Generales'!AA163</f>
        <v>0</v>
      </c>
      <c r="AB17" s="37">
        <f>'Datos Generales'!AB163</f>
        <v>0</v>
      </c>
      <c r="AC17" s="37">
        <f>'Datos Generales'!AC163</f>
        <v>0</v>
      </c>
      <c r="AD17" s="37">
        <f>'Datos Generales'!AD163</f>
        <v>0</v>
      </c>
      <c r="AE17" s="37">
        <f>'Datos Generales'!AE163</f>
        <v>0</v>
      </c>
      <c r="AF17" s="37">
        <f>'Datos Generales'!AF163</f>
        <v>0</v>
      </c>
      <c r="AG17" s="37">
        <f>'Datos Generales'!AG163</f>
        <v>0</v>
      </c>
      <c r="AH17" s="37">
        <f>'Datos Generales'!AH163</f>
        <v>0</v>
      </c>
      <c r="AI17" s="37">
        <f>'Datos Generales'!AI163</f>
        <v>0</v>
      </c>
      <c r="AJ17" s="37">
        <f>'Datos Generales'!AJ163</f>
        <v>0</v>
      </c>
      <c r="AK17" s="37">
        <f>'Datos Generales'!AK163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Generales'!D164</f>
        <v>1.1820853000000002</v>
      </c>
      <c r="E18" s="37">
        <f>'Datos Generales'!E164</f>
        <v>0</v>
      </c>
      <c r="F18" s="37">
        <f>'Datos Generales'!F164</f>
        <v>0</v>
      </c>
      <c r="G18" s="37">
        <f>'Datos Generales'!G164</f>
        <v>0</v>
      </c>
      <c r="H18" s="37">
        <f>'Datos Generales'!H164</f>
        <v>0</v>
      </c>
      <c r="I18" s="37">
        <f>'Datos Generales'!I164</f>
        <v>0</v>
      </c>
      <c r="J18" s="37">
        <f>'Datos Generales'!J164</f>
        <v>0</v>
      </c>
      <c r="K18" s="37">
        <f>'Datos Generales'!K164</f>
        <v>0</v>
      </c>
      <c r="L18" s="37">
        <f>'Datos Generales'!L164</f>
        <v>0</v>
      </c>
      <c r="M18" s="37">
        <f>'Datos Generales'!M164</f>
        <v>0</v>
      </c>
      <c r="N18" s="37">
        <f>'Datos Generales'!N164</f>
        <v>0</v>
      </c>
      <c r="O18" s="37">
        <f>'Datos Generales'!O164</f>
        <v>0</v>
      </c>
      <c r="P18" s="37">
        <f>'Datos Generales'!P164</f>
        <v>0</v>
      </c>
      <c r="Q18" s="37">
        <f>'Datos Generales'!Q164</f>
        <v>0</v>
      </c>
      <c r="R18" s="37">
        <f>'Datos Generales'!R164</f>
        <v>0</v>
      </c>
      <c r="S18" s="37">
        <f>'Datos Generales'!S164</f>
        <v>0</v>
      </c>
      <c r="T18" s="37">
        <f>'Datos Generales'!T164</f>
        <v>0</v>
      </c>
      <c r="U18" s="37">
        <f>'Datos Generales'!U164</f>
        <v>0</v>
      </c>
      <c r="V18" s="37">
        <f>'Datos Generales'!V164</f>
        <v>0</v>
      </c>
      <c r="W18" s="37">
        <f>'Datos Generales'!W164</f>
        <v>0</v>
      </c>
      <c r="X18" s="37">
        <f>'Datos Generales'!X164</f>
        <v>0</v>
      </c>
      <c r="Y18" s="37">
        <f>'Datos Generales'!Y164</f>
        <v>0</v>
      </c>
      <c r="Z18" s="37">
        <f>'Datos Generales'!Z164</f>
        <v>0</v>
      </c>
      <c r="AA18" s="37">
        <f>'Datos Generales'!AA164</f>
        <v>0</v>
      </c>
      <c r="AB18" s="37">
        <f>'Datos Generales'!AB164</f>
        <v>0</v>
      </c>
      <c r="AC18" s="37">
        <f>'Datos Generales'!AC164</f>
        <v>0</v>
      </c>
      <c r="AD18" s="37">
        <f>'Datos Generales'!AD164</f>
        <v>0</v>
      </c>
      <c r="AE18" s="37">
        <f>'Datos Generales'!AE164</f>
        <v>0</v>
      </c>
      <c r="AF18" s="37">
        <f>'Datos Generales'!AF164</f>
        <v>0</v>
      </c>
      <c r="AG18" s="37">
        <f>'Datos Generales'!AG164</f>
        <v>0</v>
      </c>
      <c r="AH18" s="37">
        <f>'Datos Generales'!AH164</f>
        <v>0</v>
      </c>
      <c r="AI18" s="37">
        <f>'Datos Generales'!AI164</f>
        <v>0</v>
      </c>
      <c r="AJ18" s="37">
        <f>'Datos Generales'!AJ164</f>
        <v>0</v>
      </c>
      <c r="AK18" s="37">
        <f>'Datos Generales'!AK164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Generales'!D165</f>
        <v>0</v>
      </c>
      <c r="E19" s="37">
        <f>'Datos Generales'!E165</f>
        <v>0</v>
      </c>
      <c r="F19" s="37">
        <f>'Datos Generales'!F165</f>
        <v>0</v>
      </c>
      <c r="G19" s="37">
        <f>'Datos Generales'!G165</f>
        <v>0</v>
      </c>
      <c r="H19" s="37">
        <f>'Datos Generales'!H165</f>
        <v>0</v>
      </c>
      <c r="I19" s="37">
        <f>'Datos Generales'!I165</f>
        <v>0</v>
      </c>
      <c r="J19" s="37">
        <f>'Datos Generales'!J165</f>
        <v>0</v>
      </c>
      <c r="K19" s="37">
        <f>'Datos Generales'!K165</f>
        <v>0</v>
      </c>
      <c r="L19" s="37">
        <f>'Datos Generales'!L165</f>
        <v>0</v>
      </c>
      <c r="M19" s="37">
        <f>'Datos Generales'!M165</f>
        <v>0</v>
      </c>
      <c r="N19" s="37">
        <f>'Datos Generales'!N165</f>
        <v>0</v>
      </c>
      <c r="O19" s="37">
        <f>'Datos Generales'!O165</f>
        <v>0</v>
      </c>
      <c r="P19" s="37">
        <f>'Datos Generales'!P165</f>
        <v>0</v>
      </c>
      <c r="Q19" s="37">
        <f>'Datos Generales'!Q165</f>
        <v>0</v>
      </c>
      <c r="R19" s="37">
        <f>'Datos Generales'!R165</f>
        <v>0</v>
      </c>
      <c r="S19" s="37">
        <f>'Datos Generales'!S165</f>
        <v>0</v>
      </c>
      <c r="T19" s="37">
        <f>'Datos Generales'!T165</f>
        <v>0</v>
      </c>
      <c r="U19" s="37">
        <f>'Datos Generales'!U165</f>
        <v>0</v>
      </c>
      <c r="V19" s="37">
        <f>'Datos Generales'!V165</f>
        <v>0</v>
      </c>
      <c r="W19" s="37">
        <f>'Datos Generales'!W165</f>
        <v>0</v>
      </c>
      <c r="X19" s="37">
        <f>'Datos Generales'!X165</f>
        <v>0</v>
      </c>
      <c r="Y19" s="37">
        <f>'Datos Generales'!Y165</f>
        <v>0</v>
      </c>
      <c r="Z19" s="37">
        <f>'Datos Generales'!Z165</f>
        <v>0</v>
      </c>
      <c r="AA19" s="37">
        <f>'Datos Generales'!AA165</f>
        <v>0</v>
      </c>
      <c r="AB19" s="37">
        <f>'Datos Generales'!AB165</f>
        <v>0</v>
      </c>
      <c r="AC19" s="37">
        <f>'Datos Generales'!AC165</f>
        <v>0</v>
      </c>
      <c r="AD19" s="37">
        <f>'Datos Generales'!AD165</f>
        <v>0</v>
      </c>
      <c r="AE19" s="37">
        <f>'Datos Generales'!AE165</f>
        <v>0</v>
      </c>
      <c r="AF19" s="37">
        <f>'Datos Generales'!AF165</f>
        <v>0</v>
      </c>
      <c r="AG19" s="37">
        <f>'Datos Generales'!AG165</f>
        <v>0</v>
      </c>
      <c r="AH19" s="37">
        <f>'Datos Generales'!AH165</f>
        <v>0</v>
      </c>
      <c r="AI19" s="37">
        <f>'Datos Generales'!AI165</f>
        <v>0</v>
      </c>
      <c r="AJ19" s="37">
        <f>'Datos Generales'!AJ165</f>
        <v>0</v>
      </c>
      <c r="AK19" s="37">
        <f>'Datos Generales'!AK165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Generales'!D166</f>
        <v>0</v>
      </c>
      <c r="E20" s="37">
        <f>'Datos Generales'!E166</f>
        <v>0</v>
      </c>
      <c r="F20" s="37">
        <f>'Datos Generales'!F166</f>
        <v>0</v>
      </c>
      <c r="G20" s="37">
        <f>'Datos Generales'!G166</f>
        <v>0</v>
      </c>
      <c r="H20" s="37">
        <f>'Datos Generales'!H166</f>
        <v>0</v>
      </c>
      <c r="I20" s="37">
        <f>'Datos Generales'!I166</f>
        <v>0</v>
      </c>
      <c r="J20" s="37">
        <f>'Datos Generales'!J166</f>
        <v>0</v>
      </c>
      <c r="K20" s="37">
        <f>'Datos Generales'!K166</f>
        <v>0</v>
      </c>
      <c r="L20" s="37">
        <f>'Datos Generales'!L166</f>
        <v>0</v>
      </c>
      <c r="M20" s="37">
        <f>'Datos Generales'!M166</f>
        <v>0</v>
      </c>
      <c r="N20" s="37">
        <f>'Datos Generales'!N166</f>
        <v>0</v>
      </c>
      <c r="O20" s="37">
        <f>'Datos Generales'!O166</f>
        <v>0</v>
      </c>
      <c r="P20" s="37">
        <f>'Datos Generales'!P166</f>
        <v>0</v>
      </c>
      <c r="Q20" s="37">
        <f>'Datos Generales'!Q166</f>
        <v>0</v>
      </c>
      <c r="R20" s="37">
        <f>'Datos Generales'!R166</f>
        <v>0</v>
      </c>
      <c r="S20" s="37">
        <f>'Datos Generales'!S166</f>
        <v>0</v>
      </c>
      <c r="T20" s="37">
        <f>'Datos Generales'!T166</f>
        <v>0</v>
      </c>
      <c r="U20" s="37">
        <f>'Datos Generales'!U166</f>
        <v>0</v>
      </c>
      <c r="V20" s="37">
        <f>'Datos Generales'!V166</f>
        <v>0</v>
      </c>
      <c r="W20" s="37">
        <f>'Datos Generales'!W166</f>
        <v>0</v>
      </c>
      <c r="X20" s="37">
        <f>'Datos Generales'!X166</f>
        <v>0</v>
      </c>
      <c r="Y20" s="37">
        <f>'Datos Generales'!Y166</f>
        <v>0</v>
      </c>
      <c r="Z20" s="37">
        <f>'Datos Generales'!Z166</f>
        <v>0</v>
      </c>
      <c r="AA20" s="37">
        <f>'Datos Generales'!AA166</f>
        <v>0</v>
      </c>
      <c r="AB20" s="37">
        <f>'Datos Generales'!AB166</f>
        <v>0</v>
      </c>
      <c r="AC20" s="37">
        <f>'Datos Generales'!AC166</f>
        <v>0</v>
      </c>
      <c r="AD20" s="37">
        <f>'Datos Generales'!AD166</f>
        <v>0</v>
      </c>
      <c r="AE20" s="37">
        <f>'Datos Generales'!AE166</f>
        <v>0</v>
      </c>
      <c r="AF20" s="37">
        <f>'Datos Generales'!AF166</f>
        <v>0</v>
      </c>
      <c r="AG20" s="37">
        <f>'Datos Generales'!AG166</f>
        <v>0</v>
      </c>
      <c r="AH20" s="37">
        <f>'Datos Generales'!AH166</f>
        <v>0</v>
      </c>
      <c r="AI20" s="37">
        <f>'Datos Generales'!AI166</f>
        <v>0</v>
      </c>
      <c r="AJ20" s="37">
        <f>'Datos Generales'!AJ166</f>
        <v>0</v>
      </c>
      <c r="AK20" s="37">
        <f>'Datos Generales'!AK166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Generales'!D167</f>
        <v>0</v>
      </c>
      <c r="E21" s="37">
        <f>'Datos Generales'!E167</f>
        <v>0</v>
      </c>
      <c r="F21" s="37">
        <f>'Datos Generales'!F167</f>
        <v>0</v>
      </c>
      <c r="G21" s="37">
        <f>'Datos Generales'!G167</f>
        <v>0</v>
      </c>
      <c r="H21" s="37">
        <f>'Datos Generales'!H167</f>
        <v>0</v>
      </c>
      <c r="I21" s="37">
        <f>'Datos Generales'!I167</f>
        <v>0</v>
      </c>
      <c r="J21" s="37">
        <f>'Datos Generales'!J167</f>
        <v>0</v>
      </c>
      <c r="K21" s="37">
        <f>'Datos Generales'!K167</f>
        <v>0</v>
      </c>
      <c r="L21" s="37">
        <f>'Datos Generales'!L167</f>
        <v>0</v>
      </c>
      <c r="M21" s="37">
        <f>'Datos Generales'!M167</f>
        <v>0</v>
      </c>
      <c r="N21" s="37">
        <f>'Datos Generales'!N167</f>
        <v>0</v>
      </c>
      <c r="O21" s="37">
        <f>'Datos Generales'!O167</f>
        <v>0</v>
      </c>
      <c r="P21" s="37">
        <f>'Datos Generales'!P167</f>
        <v>0</v>
      </c>
      <c r="Q21" s="37">
        <f>'Datos Generales'!Q167</f>
        <v>0</v>
      </c>
      <c r="R21" s="37">
        <f>'Datos Generales'!R167</f>
        <v>0</v>
      </c>
      <c r="S21" s="37">
        <f>'Datos Generales'!S167</f>
        <v>0</v>
      </c>
      <c r="T21" s="37">
        <f>'Datos Generales'!T167</f>
        <v>0</v>
      </c>
      <c r="U21" s="37">
        <f>'Datos Generales'!U167</f>
        <v>0</v>
      </c>
      <c r="V21" s="37">
        <f>'Datos Generales'!V167</f>
        <v>0</v>
      </c>
      <c r="W21" s="37">
        <f>'Datos Generales'!W167</f>
        <v>0</v>
      </c>
      <c r="X21" s="37">
        <f>'Datos Generales'!X167</f>
        <v>0</v>
      </c>
      <c r="Y21" s="37">
        <f>'Datos Generales'!Y167</f>
        <v>0</v>
      </c>
      <c r="Z21" s="37">
        <f>'Datos Generales'!Z167</f>
        <v>0</v>
      </c>
      <c r="AA21" s="37">
        <f>'Datos Generales'!AA167</f>
        <v>0</v>
      </c>
      <c r="AB21" s="37">
        <f>'Datos Generales'!AB167</f>
        <v>0</v>
      </c>
      <c r="AC21" s="37">
        <f>'Datos Generales'!AC167</f>
        <v>0</v>
      </c>
      <c r="AD21" s="37">
        <f>'Datos Generales'!AD167</f>
        <v>0</v>
      </c>
      <c r="AE21" s="37">
        <f>'Datos Generales'!AE167</f>
        <v>0</v>
      </c>
      <c r="AF21" s="37">
        <f>'Datos Generales'!AF167</f>
        <v>0</v>
      </c>
      <c r="AG21" s="37">
        <f>'Datos Generales'!AG167</f>
        <v>0</v>
      </c>
      <c r="AH21" s="37">
        <f>'Datos Generales'!AH167</f>
        <v>0</v>
      </c>
      <c r="AI21" s="37">
        <f>'Datos Generales'!AI167</f>
        <v>0</v>
      </c>
      <c r="AJ21" s="37">
        <f>'Datos Generales'!AJ167</f>
        <v>0</v>
      </c>
      <c r="AK21" s="37">
        <f>'Datos Generales'!AK167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Generales'!D168</f>
        <v>0</v>
      </c>
      <c r="E22" s="37">
        <f>'Datos Generales'!E168</f>
        <v>0</v>
      </c>
      <c r="F22" s="37">
        <f>'Datos Generales'!F168</f>
        <v>0</v>
      </c>
      <c r="G22" s="37">
        <f>'Datos Generales'!G168</f>
        <v>0</v>
      </c>
      <c r="H22" s="37">
        <f>'Datos Generales'!H168</f>
        <v>0</v>
      </c>
      <c r="I22" s="37">
        <f>'Datos Generales'!I168</f>
        <v>0</v>
      </c>
      <c r="J22" s="37">
        <f>'Datos Generales'!J168</f>
        <v>0</v>
      </c>
      <c r="K22" s="37">
        <f>'Datos Generales'!K168</f>
        <v>0</v>
      </c>
      <c r="L22" s="37">
        <f>'Datos Generales'!L168</f>
        <v>0</v>
      </c>
      <c r="M22" s="37">
        <f>'Datos Generales'!M168</f>
        <v>0</v>
      </c>
      <c r="N22" s="37">
        <f>'Datos Generales'!N168</f>
        <v>0</v>
      </c>
      <c r="O22" s="37">
        <f>'Datos Generales'!O168</f>
        <v>0</v>
      </c>
      <c r="P22" s="37">
        <f>'Datos Generales'!P168</f>
        <v>0</v>
      </c>
      <c r="Q22" s="37">
        <f>'Datos Generales'!Q168</f>
        <v>0</v>
      </c>
      <c r="R22" s="37">
        <f>'Datos Generales'!R168</f>
        <v>0</v>
      </c>
      <c r="S22" s="37">
        <f>'Datos Generales'!S168</f>
        <v>0</v>
      </c>
      <c r="T22" s="37">
        <f>'Datos Generales'!T168</f>
        <v>0</v>
      </c>
      <c r="U22" s="37">
        <f>'Datos Generales'!U168</f>
        <v>0</v>
      </c>
      <c r="V22" s="37">
        <f>'Datos Generales'!V168</f>
        <v>0</v>
      </c>
      <c r="W22" s="37">
        <f>'Datos Generales'!W168</f>
        <v>0</v>
      </c>
      <c r="X22" s="37">
        <f>'Datos Generales'!X168</f>
        <v>0</v>
      </c>
      <c r="Y22" s="37">
        <f>'Datos Generales'!Y168</f>
        <v>0</v>
      </c>
      <c r="Z22" s="37">
        <f>'Datos Generales'!Z168</f>
        <v>0</v>
      </c>
      <c r="AA22" s="37">
        <f>'Datos Generales'!AA168</f>
        <v>0</v>
      </c>
      <c r="AB22" s="37">
        <f>'Datos Generales'!AB168</f>
        <v>0</v>
      </c>
      <c r="AC22" s="37">
        <f>'Datos Generales'!AC168</f>
        <v>0</v>
      </c>
      <c r="AD22" s="37">
        <f>'Datos Generales'!AD168</f>
        <v>0</v>
      </c>
      <c r="AE22" s="37">
        <f>'Datos Generales'!AE168</f>
        <v>0</v>
      </c>
      <c r="AF22" s="37">
        <f>'Datos Generales'!AF168</f>
        <v>0</v>
      </c>
      <c r="AG22" s="37">
        <f>'Datos Generales'!AG168</f>
        <v>0</v>
      </c>
      <c r="AH22" s="37">
        <f>'Datos Generales'!AH168</f>
        <v>0</v>
      </c>
      <c r="AI22" s="37">
        <f>'Datos Generales'!AI168</f>
        <v>0</v>
      </c>
      <c r="AJ22" s="37">
        <f>'Datos Generales'!AJ168</f>
        <v>0</v>
      </c>
      <c r="AK22" s="37">
        <f>'Datos Generales'!AK168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Generales'!D169</f>
        <v>0</v>
      </c>
      <c r="E23" s="37">
        <f>'Datos Generales'!E169</f>
        <v>0</v>
      </c>
      <c r="F23" s="37">
        <f>'Datos Generales'!F169</f>
        <v>0</v>
      </c>
      <c r="G23" s="37">
        <f>'Datos Generales'!G169</f>
        <v>0</v>
      </c>
      <c r="H23" s="37">
        <f>'Datos Generales'!H169</f>
        <v>0</v>
      </c>
      <c r="I23" s="37">
        <f>'Datos Generales'!I169</f>
        <v>0</v>
      </c>
      <c r="J23" s="37">
        <f>'Datos Generales'!J169</f>
        <v>0</v>
      </c>
      <c r="K23" s="37">
        <f>'Datos Generales'!K169</f>
        <v>0</v>
      </c>
      <c r="L23" s="37">
        <f>'Datos Generales'!L169</f>
        <v>0</v>
      </c>
      <c r="M23" s="37">
        <f>'Datos Generales'!M169</f>
        <v>0</v>
      </c>
      <c r="N23" s="37">
        <f>'Datos Generales'!N169</f>
        <v>0</v>
      </c>
      <c r="O23" s="37">
        <f>'Datos Generales'!O169</f>
        <v>0</v>
      </c>
      <c r="P23" s="37">
        <f>'Datos Generales'!P169</f>
        <v>0</v>
      </c>
      <c r="Q23" s="37">
        <f>'Datos Generales'!Q169</f>
        <v>0</v>
      </c>
      <c r="R23" s="37">
        <f>'Datos Generales'!R169</f>
        <v>0</v>
      </c>
      <c r="S23" s="37">
        <f>'Datos Generales'!S169</f>
        <v>0</v>
      </c>
      <c r="T23" s="37">
        <f>'Datos Generales'!T169</f>
        <v>0</v>
      </c>
      <c r="U23" s="37">
        <f>'Datos Generales'!U169</f>
        <v>0</v>
      </c>
      <c r="V23" s="37">
        <f>'Datos Generales'!V169</f>
        <v>0</v>
      </c>
      <c r="W23" s="37">
        <f>'Datos Generales'!W169</f>
        <v>0</v>
      </c>
      <c r="X23" s="37">
        <f>'Datos Generales'!X169</f>
        <v>0</v>
      </c>
      <c r="Y23" s="37">
        <f>'Datos Generales'!Y169</f>
        <v>0</v>
      </c>
      <c r="Z23" s="37">
        <f>'Datos Generales'!Z169</f>
        <v>0</v>
      </c>
      <c r="AA23" s="37">
        <f>'Datos Generales'!AA169</f>
        <v>0</v>
      </c>
      <c r="AB23" s="37">
        <f>'Datos Generales'!AB169</f>
        <v>0</v>
      </c>
      <c r="AC23" s="37">
        <f>'Datos Generales'!AC169</f>
        <v>0</v>
      </c>
      <c r="AD23" s="37">
        <f>'Datos Generales'!AD169</f>
        <v>0</v>
      </c>
      <c r="AE23" s="37">
        <f>'Datos Generales'!AE169</f>
        <v>0</v>
      </c>
      <c r="AF23" s="37">
        <f>'Datos Generales'!AF169</f>
        <v>0</v>
      </c>
      <c r="AG23" s="37">
        <f>'Datos Generales'!AG169</f>
        <v>0</v>
      </c>
      <c r="AH23" s="37">
        <f>'Datos Generales'!AH169</f>
        <v>0</v>
      </c>
      <c r="AI23" s="37">
        <f>'Datos Generales'!AI169</f>
        <v>0</v>
      </c>
      <c r="AJ23" s="37">
        <f>'Datos Generales'!AJ169</f>
        <v>0</v>
      </c>
      <c r="AK23" s="37">
        <f>'Datos Generales'!AK169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Generales'!D170</f>
        <v>0</v>
      </c>
      <c r="E24" s="37">
        <f>'Datos Generales'!E170</f>
        <v>0</v>
      </c>
      <c r="F24" s="37">
        <f>'Datos Generales'!F170</f>
        <v>0</v>
      </c>
      <c r="G24" s="37">
        <f>'Datos Generales'!G170</f>
        <v>0</v>
      </c>
      <c r="H24" s="37">
        <f>'Datos Generales'!H170</f>
        <v>0</v>
      </c>
      <c r="I24" s="37">
        <f>'Datos Generales'!I170</f>
        <v>0</v>
      </c>
      <c r="J24" s="37">
        <f>'Datos Generales'!J170</f>
        <v>0</v>
      </c>
      <c r="K24" s="37">
        <f>'Datos Generales'!K170</f>
        <v>0</v>
      </c>
      <c r="L24" s="37">
        <f>'Datos Generales'!L170</f>
        <v>0</v>
      </c>
      <c r="M24" s="37">
        <f>'Datos Generales'!M170</f>
        <v>0</v>
      </c>
      <c r="N24" s="37">
        <f>'Datos Generales'!N170</f>
        <v>0</v>
      </c>
      <c r="O24" s="37">
        <f>'Datos Generales'!O170</f>
        <v>0</v>
      </c>
      <c r="P24" s="37">
        <f>'Datos Generales'!P170</f>
        <v>0</v>
      </c>
      <c r="Q24" s="37">
        <f>'Datos Generales'!Q170</f>
        <v>0</v>
      </c>
      <c r="R24" s="37">
        <f>'Datos Generales'!R170</f>
        <v>0</v>
      </c>
      <c r="S24" s="37">
        <f>'Datos Generales'!S170</f>
        <v>0</v>
      </c>
      <c r="T24" s="37">
        <f>'Datos Generales'!T170</f>
        <v>0</v>
      </c>
      <c r="U24" s="37">
        <f>'Datos Generales'!U170</f>
        <v>0</v>
      </c>
      <c r="V24" s="37">
        <f>'Datos Generales'!V170</f>
        <v>0</v>
      </c>
      <c r="W24" s="37">
        <f>'Datos Generales'!W170</f>
        <v>0</v>
      </c>
      <c r="X24" s="37">
        <f>'Datos Generales'!X170</f>
        <v>0</v>
      </c>
      <c r="Y24" s="37">
        <f>'Datos Generales'!Y170</f>
        <v>0</v>
      </c>
      <c r="Z24" s="37">
        <f>'Datos Generales'!Z170</f>
        <v>0</v>
      </c>
      <c r="AA24" s="37">
        <f>'Datos Generales'!AA170</f>
        <v>0</v>
      </c>
      <c r="AB24" s="37">
        <f>'Datos Generales'!AB170</f>
        <v>0</v>
      </c>
      <c r="AC24" s="37">
        <f>'Datos Generales'!AC170</f>
        <v>0</v>
      </c>
      <c r="AD24" s="37">
        <f>'Datos Generales'!AD170</f>
        <v>0</v>
      </c>
      <c r="AE24" s="37">
        <f>'Datos Generales'!AE170</f>
        <v>0</v>
      </c>
      <c r="AF24" s="37">
        <f>'Datos Generales'!AF170</f>
        <v>0</v>
      </c>
      <c r="AG24" s="37">
        <f>'Datos Generales'!AG170</f>
        <v>0</v>
      </c>
      <c r="AH24" s="37">
        <f>'Datos Generales'!AH170</f>
        <v>0</v>
      </c>
      <c r="AI24" s="37">
        <f>'Datos Generales'!AI170</f>
        <v>0</v>
      </c>
      <c r="AJ24" s="37">
        <f>'Datos Generales'!AJ170</f>
        <v>0</v>
      </c>
      <c r="AK24" s="37">
        <f>'Datos Generales'!AK170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Generales'!D172</f>
        <v>0</v>
      </c>
      <c r="E25" s="37">
        <f>'Datos Generales'!E172</f>
        <v>0</v>
      </c>
      <c r="F25" s="37">
        <f>'Datos Generales'!F172</f>
        <v>0</v>
      </c>
      <c r="G25" s="37">
        <f>'Datos Generales'!G172</f>
        <v>0</v>
      </c>
      <c r="H25" s="37">
        <f>'Datos Generales'!H172</f>
        <v>0</v>
      </c>
      <c r="I25" s="37">
        <f>'Datos Generales'!I172</f>
        <v>0</v>
      </c>
      <c r="J25" s="37">
        <f>'Datos Generales'!J172</f>
        <v>0</v>
      </c>
      <c r="K25" s="37">
        <f>'Datos Generales'!K172</f>
        <v>0</v>
      </c>
      <c r="L25" s="37">
        <f>'Datos Generales'!L172</f>
        <v>0</v>
      </c>
      <c r="M25" s="37">
        <f>'Datos Generales'!M172</f>
        <v>0</v>
      </c>
      <c r="N25" s="37">
        <f>'Datos Generales'!N172</f>
        <v>0</v>
      </c>
      <c r="O25" s="37">
        <f>'Datos Generales'!O172</f>
        <v>0</v>
      </c>
      <c r="P25" s="37">
        <f>'Datos Generales'!P172</f>
        <v>0</v>
      </c>
      <c r="Q25" s="37">
        <f>'Datos Generales'!Q172</f>
        <v>0</v>
      </c>
      <c r="R25" s="37">
        <f>'Datos Generales'!R172</f>
        <v>0</v>
      </c>
      <c r="S25" s="37">
        <f>'Datos Generales'!S172</f>
        <v>0</v>
      </c>
      <c r="T25" s="37">
        <f>'Datos Generales'!T172</f>
        <v>0</v>
      </c>
      <c r="U25" s="37">
        <f>'Datos Generales'!U172</f>
        <v>0</v>
      </c>
      <c r="V25" s="37">
        <f>'Datos Generales'!V172</f>
        <v>0</v>
      </c>
      <c r="W25" s="37">
        <f>'Datos Generales'!W172</f>
        <v>0</v>
      </c>
      <c r="X25" s="37">
        <f>'Datos Generales'!X172</f>
        <v>0</v>
      </c>
      <c r="Y25" s="37">
        <f>'Datos Generales'!Y172</f>
        <v>0</v>
      </c>
      <c r="Z25" s="37">
        <f>'Datos Generales'!Z172</f>
        <v>0</v>
      </c>
      <c r="AA25" s="37">
        <f>'Datos Generales'!AA172</f>
        <v>0</v>
      </c>
      <c r="AB25" s="37">
        <f>'Datos Generales'!AB172</f>
        <v>0</v>
      </c>
      <c r="AC25" s="37">
        <f>'Datos Generales'!AC172</f>
        <v>0</v>
      </c>
      <c r="AD25" s="37">
        <f>'Datos Generales'!AD172</f>
        <v>0</v>
      </c>
      <c r="AE25" s="37">
        <f>'Datos Generales'!AE172</f>
        <v>0</v>
      </c>
      <c r="AF25" s="37">
        <f>'Datos Generales'!AF172</f>
        <v>0</v>
      </c>
      <c r="AG25" s="37">
        <f>'Datos Generales'!AG172</f>
        <v>0</v>
      </c>
      <c r="AH25" s="37">
        <f>'Datos Generales'!AH172</f>
        <v>0</v>
      </c>
      <c r="AI25" s="37">
        <f>'Datos Generales'!AI172</f>
        <v>0</v>
      </c>
      <c r="AJ25" s="37">
        <f>'Datos Generales'!AJ172</f>
        <v>0</v>
      </c>
      <c r="AK25" s="37">
        <f>'Datos Generales'!AK172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Generales'!D173</f>
        <v>0</v>
      </c>
      <c r="E26" s="37">
        <f>'Datos Generales'!E173</f>
        <v>0</v>
      </c>
      <c r="F26" s="37">
        <f>'Datos Generales'!F173</f>
        <v>0</v>
      </c>
      <c r="G26" s="37">
        <f>'Datos Generales'!G173</f>
        <v>0</v>
      </c>
      <c r="H26" s="37">
        <f>'Datos Generales'!H173</f>
        <v>0</v>
      </c>
      <c r="I26" s="37">
        <f>'Datos Generales'!I173</f>
        <v>0</v>
      </c>
      <c r="J26" s="37">
        <f>'Datos Generales'!J173</f>
        <v>0</v>
      </c>
      <c r="K26" s="37">
        <f>'Datos Generales'!K173</f>
        <v>0</v>
      </c>
      <c r="L26" s="37">
        <f>'Datos Generales'!L173</f>
        <v>0</v>
      </c>
      <c r="M26" s="37">
        <f>'Datos Generales'!M173</f>
        <v>0</v>
      </c>
      <c r="N26" s="37">
        <f>'Datos Generales'!N173</f>
        <v>0</v>
      </c>
      <c r="O26" s="37">
        <f>'Datos Generales'!O173</f>
        <v>0</v>
      </c>
      <c r="P26" s="37">
        <f>'Datos Generales'!P173</f>
        <v>0</v>
      </c>
      <c r="Q26" s="37">
        <f>'Datos Generales'!Q173</f>
        <v>0</v>
      </c>
      <c r="R26" s="37">
        <f>'Datos Generales'!R173</f>
        <v>0</v>
      </c>
      <c r="S26" s="37">
        <f>'Datos Generales'!S173</f>
        <v>0</v>
      </c>
      <c r="T26" s="37">
        <f>'Datos Generales'!T173</f>
        <v>0</v>
      </c>
      <c r="U26" s="37">
        <f>'Datos Generales'!U173</f>
        <v>0</v>
      </c>
      <c r="V26" s="37">
        <f>'Datos Generales'!V173</f>
        <v>0</v>
      </c>
      <c r="W26" s="37">
        <f>'Datos Generales'!W173</f>
        <v>0</v>
      </c>
      <c r="X26" s="37">
        <f>'Datos Generales'!X173</f>
        <v>0</v>
      </c>
      <c r="Y26" s="37">
        <f>'Datos Generales'!Y173</f>
        <v>0</v>
      </c>
      <c r="Z26" s="37">
        <f>'Datos Generales'!Z173</f>
        <v>0</v>
      </c>
      <c r="AA26" s="37">
        <f>'Datos Generales'!AA173</f>
        <v>0</v>
      </c>
      <c r="AB26" s="37">
        <f>'Datos Generales'!AB173</f>
        <v>0</v>
      </c>
      <c r="AC26" s="37">
        <f>'Datos Generales'!AC173</f>
        <v>0</v>
      </c>
      <c r="AD26" s="37">
        <f>'Datos Generales'!AD173</f>
        <v>0</v>
      </c>
      <c r="AE26" s="37">
        <f>'Datos Generales'!AE173</f>
        <v>0</v>
      </c>
      <c r="AF26" s="37">
        <f>'Datos Generales'!AF173</f>
        <v>0</v>
      </c>
      <c r="AG26" s="37">
        <f>'Datos Generales'!AG173</f>
        <v>0</v>
      </c>
      <c r="AH26" s="37">
        <f>'Datos Generales'!AH173</f>
        <v>0</v>
      </c>
      <c r="AI26" s="37">
        <f>'Datos Generales'!AI173</f>
        <v>0</v>
      </c>
      <c r="AJ26" s="37">
        <f>'Datos Generales'!AJ173</f>
        <v>0</v>
      </c>
      <c r="AK26" s="37">
        <f>'Datos Generales'!AK173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1E-3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540.23806041084617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0.62589872488235843</v>
      </c>
      <c r="E52" s="57">
        <f>'Particip. Energético'!E214</f>
        <v>0.62589872488235831</v>
      </c>
      <c r="F52" s="57">
        <f>'Particip. Energético'!F214</f>
        <v>0.62589872488235831</v>
      </c>
      <c r="G52" s="57">
        <f>'Particip. Energético'!G214</f>
        <v>0.62589872488235831</v>
      </c>
      <c r="H52" s="57">
        <f>'Particip. Energético'!H214</f>
        <v>0.62589872488235831</v>
      </c>
      <c r="I52" s="57">
        <f>'Particip. Energético'!I214</f>
        <v>0.62589872488235831</v>
      </c>
      <c r="J52" s="57">
        <f>'Particip. Energético'!J214</f>
        <v>0.62589872488235831</v>
      </c>
      <c r="K52" s="57">
        <f>'Particip. Energético'!K214</f>
        <v>0.62589872488235831</v>
      </c>
      <c r="L52" s="57">
        <f>'Particip. Energético'!L214</f>
        <v>0.62589872488235831</v>
      </c>
      <c r="M52" s="57">
        <f>'Particip. Energético'!M214</f>
        <v>0.62589872488235831</v>
      </c>
      <c r="N52" s="57">
        <f>'Particip. Energético'!N214</f>
        <v>0.62589872488235831</v>
      </c>
      <c r="O52" s="57">
        <f>'Particip. Energético'!O214</f>
        <v>0.62589872488235831</v>
      </c>
      <c r="P52" s="57">
        <f>'Particip. Energético'!P214</f>
        <v>0.62589872488235831</v>
      </c>
      <c r="Q52" s="57">
        <f>'Particip. Energético'!Q214</f>
        <v>0.62589872488235831</v>
      </c>
      <c r="R52" s="57">
        <f>'Particip. Energético'!R214</f>
        <v>0.62589872488235831</v>
      </c>
      <c r="S52" s="57">
        <f>'Particip. Energético'!S214</f>
        <v>0.62589872488235831</v>
      </c>
      <c r="T52" s="57">
        <f>'Particip. Energético'!T214</f>
        <v>0.62589872488235831</v>
      </c>
      <c r="U52" s="57">
        <f>'Particip. Energético'!U214</f>
        <v>0.62589872488235831</v>
      </c>
      <c r="V52" s="57">
        <f>'Particip. Energético'!V214</f>
        <v>0.62589872488235831</v>
      </c>
      <c r="W52" s="57">
        <f>'Particip. Energético'!W214</f>
        <v>0.61640281725291857</v>
      </c>
      <c r="X52" s="57">
        <f>'Particip. Energético'!X214</f>
        <v>0.60690690962348104</v>
      </c>
      <c r="Y52" s="57">
        <f>'Particip. Energético'!Y214</f>
        <v>0.59741100199404351</v>
      </c>
      <c r="Z52" s="57">
        <f>'Particip. Energético'!Z214</f>
        <v>0.58791509436460365</v>
      </c>
      <c r="AA52" s="57">
        <f>'Particip. Energético'!AA214</f>
        <v>0.57841918673516624</v>
      </c>
      <c r="AB52" s="57">
        <f>'Particip. Energético'!AB214</f>
        <v>0.52532522187635811</v>
      </c>
      <c r="AC52" s="57">
        <f>'Particip. Energético'!AC214</f>
        <v>0.47223125701754998</v>
      </c>
      <c r="AD52" s="57">
        <f>'Particip. Energético'!AD214</f>
        <v>0.41913729215875972</v>
      </c>
      <c r="AE52" s="57">
        <f>'Particip. Energético'!AE214</f>
        <v>0.36604332729996947</v>
      </c>
      <c r="AF52" s="57">
        <f>'Particip. Energético'!AF214</f>
        <v>0.31294936244116134</v>
      </c>
      <c r="AG52" s="57">
        <f>'Particip. Energético'!AG214</f>
        <v>0.25985539758238885</v>
      </c>
      <c r="AH52" s="57">
        <f>'Particip. Energético'!AH214</f>
        <v>0.20676143272358072</v>
      </c>
      <c r="AI52" s="57">
        <f>'Particip. Energético'!AI214</f>
        <v>0.15366746786479035</v>
      </c>
      <c r="AJ52" s="57">
        <f>'Particip. Energético'!AJ214</f>
        <v>0.1005735030060001</v>
      </c>
      <c r="AK52" s="57">
        <f>'Particip. Energético'!AK214</f>
        <v>4.7479538147191969E-2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0.32571716831500214</v>
      </c>
      <c r="E53" s="57">
        <f>'Particip. Energético'!E215</f>
        <v>0.32571716831500214</v>
      </c>
      <c r="F53" s="57">
        <f>'Particip. Energético'!F215</f>
        <v>0.32571716831500214</v>
      </c>
      <c r="G53" s="57">
        <f>'Particip. Energético'!G215</f>
        <v>0.32571716831500214</v>
      </c>
      <c r="H53" s="57">
        <f>'Particip. Energético'!H215</f>
        <v>0.32571716831500214</v>
      </c>
      <c r="I53" s="57">
        <f>'Particip. Energético'!I215</f>
        <v>0.32571716831500214</v>
      </c>
      <c r="J53" s="57">
        <f>'Particip. Energético'!J215</f>
        <v>0.32571716831500214</v>
      </c>
      <c r="K53" s="57">
        <f>'Particip. Energético'!K215</f>
        <v>0.32571716831500214</v>
      </c>
      <c r="L53" s="57">
        <f>'Particip. Energético'!L215</f>
        <v>0.32571716831500214</v>
      </c>
      <c r="M53" s="57">
        <f>'Particip. Energético'!M215</f>
        <v>0.32571716831500214</v>
      </c>
      <c r="N53" s="57">
        <f>'Particip. Energético'!N215</f>
        <v>0.32571716831500214</v>
      </c>
      <c r="O53" s="57">
        <f>'Particip. Energético'!O215</f>
        <v>0.32571716831500214</v>
      </c>
      <c r="P53" s="57">
        <f>'Particip. Energético'!P215</f>
        <v>0.32571716831500214</v>
      </c>
      <c r="Q53" s="57">
        <f>'Particip. Energético'!Q215</f>
        <v>0.32571716831500214</v>
      </c>
      <c r="R53" s="57">
        <f>'Particip. Energético'!R215</f>
        <v>0.32571716831500214</v>
      </c>
      <c r="S53" s="57">
        <f>'Particip. Energético'!S215</f>
        <v>0.32571716831500214</v>
      </c>
      <c r="T53" s="57">
        <f>'Particip. Energético'!T215</f>
        <v>0.32571716831500214</v>
      </c>
      <c r="U53" s="57">
        <f>'Particip. Energético'!U215</f>
        <v>0.32571716831500214</v>
      </c>
      <c r="V53" s="57">
        <f>'Particip. Energético'!V215</f>
        <v>0.32571716831500214</v>
      </c>
      <c r="W53" s="57">
        <f>'Particip. Energético'!W215</f>
        <v>0.32077550599699167</v>
      </c>
      <c r="X53" s="57">
        <f>'Particip. Energético'!X215</f>
        <v>0.31583384367898237</v>
      </c>
      <c r="Y53" s="57">
        <f>'Particip. Energético'!Y215</f>
        <v>0.31089218136097307</v>
      </c>
      <c r="Z53" s="57">
        <f>'Particip. Energético'!Z215</f>
        <v>0.30595051904296267</v>
      </c>
      <c r="AA53" s="57">
        <f>'Particip. Energético'!AA215</f>
        <v>0.30100885672495337</v>
      </c>
      <c r="AB53" s="57">
        <f>'Particip. Energético'!AB215</f>
        <v>0.27337880221145733</v>
      </c>
      <c r="AC53" s="57">
        <f>'Particip. Energético'!AC215</f>
        <v>0.24574874769796132</v>
      </c>
      <c r="AD53" s="57">
        <f>'Particip. Energético'!AD215</f>
        <v>0.21811869318447458</v>
      </c>
      <c r="AE53" s="57">
        <f>'Particip. Energético'!AE215</f>
        <v>0.19048863867098781</v>
      </c>
      <c r="AF53" s="57">
        <f>'Particip. Energético'!AF215</f>
        <v>0.1628585841574918</v>
      </c>
      <c r="AG53" s="57">
        <f>'Particip. Energético'!AG215</f>
        <v>0.13522852964401433</v>
      </c>
      <c r="AH53" s="57">
        <f>'Particip. Energético'!AH215</f>
        <v>0.1075984751305183</v>
      </c>
      <c r="AI53" s="57">
        <f>'Particip. Energético'!AI215</f>
        <v>7.9968420617031549E-2</v>
      </c>
      <c r="AJ53" s="57">
        <f>'Particip. Energético'!AJ215</f>
        <v>5.2338366103544802E-2</v>
      </c>
      <c r="AK53" s="57">
        <f>'Particip. Energético'!AK215</f>
        <v>2.4708311590048795E-2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Energético'!E216</f>
        <v>0</v>
      </c>
      <c r="F54" s="57">
        <f>'Particip. Energético'!F216</f>
        <v>0</v>
      </c>
      <c r="G54" s="57">
        <f>'Particip. Energético'!G216</f>
        <v>0</v>
      </c>
      <c r="H54" s="57">
        <f>'Particip. Energético'!H216</f>
        <v>0</v>
      </c>
      <c r="I54" s="57">
        <f>'Particip. Energético'!I216</f>
        <v>0</v>
      </c>
      <c r="J54" s="57">
        <f>'Particip. Energético'!J216</f>
        <v>0</v>
      </c>
      <c r="K54" s="57">
        <f>'Particip. Energético'!K216</f>
        <v>0</v>
      </c>
      <c r="L54" s="57">
        <f>'Particip. Energético'!L216</f>
        <v>0</v>
      </c>
      <c r="M54" s="57">
        <f>'Particip. Energético'!M216</f>
        <v>0</v>
      </c>
      <c r="N54" s="57">
        <f>'Particip. Energético'!N216</f>
        <v>0</v>
      </c>
      <c r="O54" s="57">
        <f>'Particip. Energético'!O216</f>
        <v>0</v>
      </c>
      <c r="P54" s="57">
        <f>'Particip. Energético'!P216</f>
        <v>0</v>
      </c>
      <c r="Q54" s="57">
        <f>'Particip. Energético'!Q216</f>
        <v>0</v>
      </c>
      <c r="R54" s="57">
        <f>'Particip. Energético'!R216</f>
        <v>0</v>
      </c>
      <c r="S54" s="57">
        <f>'Particip. Energético'!S216</f>
        <v>0</v>
      </c>
      <c r="T54" s="57">
        <f>'Particip. Energético'!T216</f>
        <v>0</v>
      </c>
      <c r="U54" s="57">
        <f>'Particip. Energético'!U216</f>
        <v>0</v>
      </c>
      <c r="V54" s="57">
        <f>'Particip. Energético'!V216</f>
        <v>0</v>
      </c>
      <c r="W54" s="57">
        <f>'Particip. Energético'!W216</f>
        <v>0</v>
      </c>
      <c r="X54" s="57">
        <f>'Particip. Energético'!X216</f>
        <v>0</v>
      </c>
      <c r="Y54" s="57">
        <f>'Particip. Energético'!Y216</f>
        <v>0</v>
      </c>
      <c r="Z54" s="57">
        <f>'Particip. Energético'!Z216</f>
        <v>0</v>
      </c>
      <c r="AA54" s="57">
        <f>'Particip. Energético'!AA216</f>
        <v>0</v>
      </c>
      <c r="AB54" s="57">
        <f>'Particip. Energético'!AB216</f>
        <v>0</v>
      </c>
      <c r="AC54" s="57">
        <f>'Particip. Energético'!AC216</f>
        <v>0</v>
      </c>
      <c r="AD54" s="57">
        <f>'Particip. Energético'!AD216</f>
        <v>0</v>
      </c>
      <c r="AE54" s="57">
        <f>'Particip. Energético'!AE216</f>
        <v>0</v>
      </c>
      <c r="AF54" s="57">
        <f>'Particip. Energético'!AF216</f>
        <v>0</v>
      </c>
      <c r="AG54" s="57">
        <f>'Particip. Energético'!AG216</f>
        <v>0</v>
      </c>
      <c r="AH54" s="57">
        <f>'Particip. Energético'!AH216</f>
        <v>0</v>
      </c>
      <c r="AI54" s="57">
        <f>'Particip. Energético'!AI216</f>
        <v>0</v>
      </c>
      <c r="AJ54" s="57">
        <f>'Particip. Energético'!AJ216</f>
        <v>0</v>
      </c>
      <c r="AK54" s="57">
        <f>'Particip. Energético'!AK216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Energético'!E217</f>
        <v>0</v>
      </c>
      <c r="F55" s="57">
        <f>'Particip. Energético'!F217</f>
        <v>0</v>
      </c>
      <c r="G55" s="57">
        <f>'Particip. Energético'!G217</f>
        <v>0</v>
      </c>
      <c r="H55" s="57">
        <f>'Particip. Energético'!H217</f>
        <v>0</v>
      </c>
      <c r="I55" s="57">
        <f>'Particip. Energético'!I217</f>
        <v>0</v>
      </c>
      <c r="J55" s="57">
        <f>'Particip. Energético'!J217</f>
        <v>0</v>
      </c>
      <c r="K55" s="57">
        <f>'Particip. Energético'!K217</f>
        <v>0</v>
      </c>
      <c r="L55" s="57">
        <f>'Particip. Energético'!L217</f>
        <v>0</v>
      </c>
      <c r="M55" s="57">
        <f>'Particip. Energético'!M217</f>
        <v>0</v>
      </c>
      <c r="N55" s="57">
        <f>'Particip. Energético'!N217</f>
        <v>0</v>
      </c>
      <c r="O55" s="57">
        <f>'Particip. Energético'!O217</f>
        <v>0</v>
      </c>
      <c r="P55" s="57">
        <f>'Particip. Energético'!P217</f>
        <v>0</v>
      </c>
      <c r="Q55" s="57">
        <f>'Particip. Energético'!Q217</f>
        <v>0</v>
      </c>
      <c r="R55" s="57">
        <f>'Particip. Energético'!R217</f>
        <v>0</v>
      </c>
      <c r="S55" s="57">
        <f>'Particip. Energético'!S217</f>
        <v>0</v>
      </c>
      <c r="T55" s="57">
        <f>'Particip. Energético'!T217</f>
        <v>0</v>
      </c>
      <c r="U55" s="57">
        <f>'Particip. Energético'!U217</f>
        <v>0</v>
      </c>
      <c r="V55" s="57">
        <f>'Particip. Energético'!V217</f>
        <v>0</v>
      </c>
      <c r="W55" s="57">
        <f>'Particip. Energético'!W217</f>
        <v>0</v>
      </c>
      <c r="X55" s="57">
        <f>'Particip. Energético'!X217</f>
        <v>0</v>
      </c>
      <c r="Y55" s="57">
        <f>'Particip. Energético'!Y217</f>
        <v>0</v>
      </c>
      <c r="Z55" s="57">
        <f>'Particip. Energético'!Z217</f>
        <v>0</v>
      </c>
      <c r="AA55" s="57">
        <f>'Particip. Energético'!AA217</f>
        <v>0</v>
      </c>
      <c r="AB55" s="57">
        <f>'Particip. Energético'!AB217</f>
        <v>0</v>
      </c>
      <c r="AC55" s="57">
        <f>'Particip. Energético'!AC217</f>
        <v>0</v>
      </c>
      <c r="AD55" s="57">
        <f>'Particip. Energético'!AD217</f>
        <v>0</v>
      </c>
      <c r="AE55" s="57">
        <f>'Particip. Energético'!AE217</f>
        <v>0</v>
      </c>
      <c r="AF55" s="57">
        <f>'Particip. Energético'!AF217</f>
        <v>0</v>
      </c>
      <c r="AG55" s="57">
        <f>'Particip. Energético'!AG217</f>
        <v>0</v>
      </c>
      <c r="AH55" s="57">
        <f>'Particip. Energético'!AH217</f>
        <v>0</v>
      </c>
      <c r="AI55" s="57">
        <f>'Particip. Energético'!AI217</f>
        <v>0</v>
      </c>
      <c r="AJ55" s="57">
        <f>'Particip. Energético'!AJ217</f>
        <v>0</v>
      </c>
      <c r="AK55" s="57">
        <f>'Particip. Energético'!AK217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4.8384106802639527E-2</v>
      </c>
      <c r="E56" s="57">
        <f>'Particip. Energético'!E218</f>
        <v>4.8384106802639527E-2</v>
      </c>
      <c r="F56" s="57">
        <f>'Particip. Energético'!F218</f>
        <v>4.8384106802639527E-2</v>
      </c>
      <c r="G56" s="57">
        <f>'Particip. Energético'!G218</f>
        <v>4.8384106802639527E-2</v>
      </c>
      <c r="H56" s="57">
        <f>'Particip. Energético'!H218</f>
        <v>4.8384106802639527E-2</v>
      </c>
      <c r="I56" s="57">
        <f>'Particip. Energético'!I218</f>
        <v>4.8384106802639527E-2</v>
      </c>
      <c r="J56" s="57">
        <f>'Particip. Energético'!J218</f>
        <v>4.8384106802639527E-2</v>
      </c>
      <c r="K56" s="57">
        <f>'Particip. Energético'!K218</f>
        <v>4.8384106802639527E-2</v>
      </c>
      <c r="L56" s="57">
        <f>'Particip. Energético'!L218</f>
        <v>4.8384106802639527E-2</v>
      </c>
      <c r="M56" s="57">
        <f>'Particip. Energético'!M218</f>
        <v>4.8384106802639527E-2</v>
      </c>
      <c r="N56" s="57">
        <f>'Particip. Energético'!N218</f>
        <v>4.8384106802639527E-2</v>
      </c>
      <c r="O56" s="57">
        <f>'Particip. Energético'!O218</f>
        <v>4.8384106802639527E-2</v>
      </c>
      <c r="P56" s="57">
        <f>'Particip. Energético'!P218</f>
        <v>4.8384106802639527E-2</v>
      </c>
      <c r="Q56" s="57">
        <f>'Particip. Energético'!Q218</f>
        <v>4.8384106802639527E-2</v>
      </c>
      <c r="R56" s="57">
        <f>'Particip. Energético'!R218</f>
        <v>4.8384106802639527E-2</v>
      </c>
      <c r="S56" s="57">
        <f>'Particip. Energético'!S218</f>
        <v>4.8384106802639527E-2</v>
      </c>
      <c r="T56" s="57">
        <f>'Particip. Energético'!T218</f>
        <v>4.8384106802639527E-2</v>
      </c>
      <c r="U56" s="57">
        <f>'Particip. Energético'!U218</f>
        <v>4.8384106802639527E-2</v>
      </c>
      <c r="V56" s="57">
        <f>'Particip. Energético'!V218</f>
        <v>4.8384106802639527E-2</v>
      </c>
      <c r="W56" s="57">
        <f>'Particip. Energético'!W218</f>
        <v>4.8384106802639527E-2</v>
      </c>
      <c r="X56" s="57">
        <f>'Particip. Energético'!X218</f>
        <v>4.8384106802639527E-2</v>
      </c>
      <c r="Y56" s="57">
        <f>'Particip. Energético'!Y218</f>
        <v>4.8384106802639527E-2</v>
      </c>
      <c r="Z56" s="57">
        <f>'Particip. Energético'!Z218</f>
        <v>4.8384106802639527E-2</v>
      </c>
      <c r="AA56" s="57">
        <f>'Particip. Energético'!AA218</f>
        <v>4.8384106802639527E-2</v>
      </c>
      <c r="AB56" s="57">
        <f>'Particip. Energético'!AB218</f>
        <v>4.8384106802639527E-2</v>
      </c>
      <c r="AC56" s="57">
        <f>'Particip. Energético'!AC218</f>
        <v>4.8384106802639527E-2</v>
      </c>
      <c r="AD56" s="57">
        <f>'Particip. Energético'!AD218</f>
        <v>4.8384106802639527E-2</v>
      </c>
      <c r="AE56" s="57">
        <f>'Particip. Energético'!AE218</f>
        <v>4.8384106802639527E-2</v>
      </c>
      <c r="AF56" s="57">
        <f>'Particip. Energético'!AF218</f>
        <v>4.8384106802639527E-2</v>
      </c>
      <c r="AG56" s="57">
        <f>'Particip. Energético'!AG218</f>
        <v>4.8384106802639527E-2</v>
      </c>
      <c r="AH56" s="57">
        <f>'Particip. Energético'!AH218</f>
        <v>4.8384106802639527E-2</v>
      </c>
      <c r="AI56" s="57">
        <f>'Particip. Energético'!AI218</f>
        <v>4.8384106802639527E-2</v>
      </c>
      <c r="AJ56" s="57">
        <f>'Particip. Energético'!AJ218</f>
        <v>4.8384106802639527E-2</v>
      </c>
      <c r="AK56" s="57">
        <f>'Particip. Energético'!AK218</f>
        <v>4.8384106802639527E-2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Energético'!E219</f>
        <v>0</v>
      </c>
      <c r="F57" s="57">
        <f>'Particip. Energético'!F219</f>
        <v>0</v>
      </c>
      <c r="G57" s="57">
        <f>'Particip. Energético'!G219</f>
        <v>0</v>
      </c>
      <c r="H57" s="57">
        <f>'Particip. Energético'!H219</f>
        <v>0</v>
      </c>
      <c r="I57" s="57">
        <f>'Particip. Energético'!I219</f>
        <v>0</v>
      </c>
      <c r="J57" s="57">
        <f>'Particip. Energético'!J219</f>
        <v>0</v>
      </c>
      <c r="K57" s="57">
        <f>'Particip. Energético'!K219</f>
        <v>0</v>
      </c>
      <c r="L57" s="57">
        <f>'Particip. Energético'!L219</f>
        <v>0</v>
      </c>
      <c r="M57" s="57">
        <f>'Particip. Energético'!M219</f>
        <v>0</v>
      </c>
      <c r="N57" s="57">
        <f>'Particip. Energético'!N219</f>
        <v>0</v>
      </c>
      <c r="O57" s="57">
        <f>'Particip. Energético'!O219</f>
        <v>0</v>
      </c>
      <c r="P57" s="57">
        <f>'Particip. Energético'!P219</f>
        <v>0</v>
      </c>
      <c r="Q57" s="57">
        <f>'Particip. Energético'!Q219</f>
        <v>0</v>
      </c>
      <c r="R57" s="57">
        <f>'Particip. Energético'!R219</f>
        <v>0</v>
      </c>
      <c r="S57" s="57">
        <f>'Particip. Energético'!S219</f>
        <v>0</v>
      </c>
      <c r="T57" s="57">
        <f>'Particip. Energético'!T219</f>
        <v>0</v>
      </c>
      <c r="U57" s="57">
        <f>'Particip. Energético'!U219</f>
        <v>0</v>
      </c>
      <c r="V57" s="57">
        <f>'Particip. Energético'!V219</f>
        <v>0</v>
      </c>
      <c r="W57" s="57">
        <f>'Particip. Energético'!W219</f>
        <v>0</v>
      </c>
      <c r="X57" s="57">
        <f>'Particip. Energético'!X219</f>
        <v>0</v>
      </c>
      <c r="Y57" s="57">
        <f>'Particip. Energético'!Y219</f>
        <v>0</v>
      </c>
      <c r="Z57" s="57">
        <f>'Particip. Energético'!Z219</f>
        <v>0</v>
      </c>
      <c r="AA57" s="57">
        <f>'Particip. Energético'!AA219</f>
        <v>0</v>
      </c>
      <c r="AB57" s="57">
        <f>'Particip. Energético'!AB219</f>
        <v>0</v>
      </c>
      <c r="AC57" s="57">
        <f>'Particip. Energético'!AC219</f>
        <v>0</v>
      </c>
      <c r="AD57" s="57">
        <f>'Particip. Energético'!AD219</f>
        <v>0</v>
      </c>
      <c r="AE57" s="57">
        <f>'Particip. Energético'!AE219</f>
        <v>0</v>
      </c>
      <c r="AF57" s="57">
        <f>'Particip. Energético'!AF219</f>
        <v>0</v>
      </c>
      <c r="AG57" s="57">
        <f>'Particip. Energético'!AG219</f>
        <v>0</v>
      </c>
      <c r="AH57" s="57">
        <f>'Particip. Energético'!AH219</f>
        <v>0</v>
      </c>
      <c r="AI57" s="57">
        <f>'Particip. Energético'!AI219</f>
        <v>0</v>
      </c>
      <c r="AJ57" s="57">
        <f>'Particip. Energético'!AJ219</f>
        <v>0</v>
      </c>
      <c r="AK57" s="57">
        <f>'Particip. Energético'!AK219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Energético'!E220</f>
        <v>0</v>
      </c>
      <c r="F58" s="57">
        <f>'Particip. Energético'!F220</f>
        <v>0</v>
      </c>
      <c r="G58" s="57">
        <f>'Particip. Energético'!G220</f>
        <v>0</v>
      </c>
      <c r="H58" s="57">
        <f>'Particip. Energético'!H220</f>
        <v>0</v>
      </c>
      <c r="I58" s="57">
        <f>'Particip. Energético'!I220</f>
        <v>0</v>
      </c>
      <c r="J58" s="57">
        <f>'Particip. Energético'!J220</f>
        <v>0</v>
      </c>
      <c r="K58" s="57">
        <f>'Particip. Energético'!K220</f>
        <v>0</v>
      </c>
      <c r="L58" s="57">
        <f>'Particip. Energético'!L220</f>
        <v>0</v>
      </c>
      <c r="M58" s="57">
        <f>'Particip. Energético'!M220</f>
        <v>0</v>
      </c>
      <c r="N58" s="57">
        <f>'Particip. Energético'!N220</f>
        <v>0</v>
      </c>
      <c r="O58" s="57">
        <f>'Particip. Energético'!O220</f>
        <v>0</v>
      </c>
      <c r="P58" s="57">
        <f>'Particip. Energético'!P220</f>
        <v>0</v>
      </c>
      <c r="Q58" s="57">
        <f>'Particip. Energético'!Q220</f>
        <v>0</v>
      </c>
      <c r="R58" s="57">
        <f>'Particip. Energético'!R220</f>
        <v>0</v>
      </c>
      <c r="S58" s="57">
        <f>'Particip. Energético'!S220</f>
        <v>0</v>
      </c>
      <c r="T58" s="57">
        <f>'Particip. Energético'!T220</f>
        <v>0</v>
      </c>
      <c r="U58" s="57">
        <f>'Particip. Energético'!U220</f>
        <v>0</v>
      </c>
      <c r="V58" s="57">
        <f>'Particip. Energético'!V220</f>
        <v>0</v>
      </c>
      <c r="W58" s="57">
        <f>'Particip. Energético'!W220</f>
        <v>0</v>
      </c>
      <c r="X58" s="57">
        <f>'Particip. Energético'!X220</f>
        <v>0</v>
      </c>
      <c r="Y58" s="57">
        <f>'Particip. Energético'!Y220</f>
        <v>0</v>
      </c>
      <c r="Z58" s="57">
        <f>'Particip. Energético'!Z220</f>
        <v>0</v>
      </c>
      <c r="AA58" s="57">
        <f>'Particip. Energético'!AA220</f>
        <v>0</v>
      </c>
      <c r="AB58" s="57">
        <f>'Particip. Energético'!AB220</f>
        <v>0</v>
      </c>
      <c r="AC58" s="57">
        <f>'Particip. Energético'!AC220</f>
        <v>0</v>
      </c>
      <c r="AD58" s="57">
        <f>'Particip. Energético'!AD220</f>
        <v>0</v>
      </c>
      <c r="AE58" s="57">
        <f>'Particip. Energético'!AE220</f>
        <v>0</v>
      </c>
      <c r="AF58" s="57">
        <f>'Particip. Energético'!AF220</f>
        <v>0</v>
      </c>
      <c r="AG58" s="57">
        <f>'Particip. Energético'!AG220</f>
        <v>0</v>
      </c>
      <c r="AH58" s="57">
        <f>'Particip. Energético'!AH220</f>
        <v>0</v>
      </c>
      <c r="AI58" s="57">
        <f>'Particip. Energético'!AI220</f>
        <v>0</v>
      </c>
      <c r="AJ58" s="57">
        <f>'Particip. Energético'!AJ220</f>
        <v>0</v>
      </c>
      <c r="AK58" s="57">
        <f>'Particip. Energético'!AK220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Energético'!E221</f>
        <v>0</v>
      </c>
      <c r="F59" s="57">
        <f>'Particip. Energético'!F221</f>
        <v>0</v>
      </c>
      <c r="G59" s="57">
        <f>'Particip. Energético'!G221</f>
        <v>0</v>
      </c>
      <c r="H59" s="57">
        <f>'Particip. Energético'!H221</f>
        <v>0</v>
      </c>
      <c r="I59" s="57">
        <f>'Particip. Energético'!I221</f>
        <v>0</v>
      </c>
      <c r="J59" s="57">
        <f>'Particip. Energético'!J221</f>
        <v>0</v>
      </c>
      <c r="K59" s="57">
        <f>'Particip. Energético'!K221</f>
        <v>0</v>
      </c>
      <c r="L59" s="57">
        <f>'Particip. Energético'!L221</f>
        <v>0</v>
      </c>
      <c r="M59" s="57">
        <f>'Particip. Energético'!M221</f>
        <v>0</v>
      </c>
      <c r="N59" s="57">
        <f>'Particip. Energético'!N221</f>
        <v>0</v>
      </c>
      <c r="O59" s="57">
        <f>'Particip. Energético'!O221</f>
        <v>0</v>
      </c>
      <c r="P59" s="57">
        <f>'Particip. Energético'!P221</f>
        <v>0</v>
      </c>
      <c r="Q59" s="57">
        <f>'Particip. Energético'!Q221</f>
        <v>0</v>
      </c>
      <c r="R59" s="57">
        <f>'Particip. Energético'!R221</f>
        <v>0</v>
      </c>
      <c r="S59" s="57">
        <f>'Particip. Energético'!S221</f>
        <v>0</v>
      </c>
      <c r="T59" s="57">
        <f>'Particip. Energético'!T221</f>
        <v>0</v>
      </c>
      <c r="U59" s="57">
        <f>'Particip. Energético'!U221</f>
        <v>0</v>
      </c>
      <c r="V59" s="57">
        <f>'Particip. Energético'!V221</f>
        <v>0</v>
      </c>
      <c r="W59" s="57">
        <f>'Particip. Energético'!W221</f>
        <v>1.4437569947450211E-2</v>
      </c>
      <c r="X59" s="57">
        <f>'Particip. Energético'!X221</f>
        <v>2.8875139894897043E-2</v>
      </c>
      <c r="Y59" s="57">
        <f>'Particip. Energético'!Y221</f>
        <v>4.3312709842343873E-2</v>
      </c>
      <c r="Z59" s="57">
        <f>'Particip. Energético'!Z221</f>
        <v>5.7750279789794086E-2</v>
      </c>
      <c r="AA59" s="57">
        <f>'Particip. Energético'!AA221</f>
        <v>7.2187849737240919E-2</v>
      </c>
      <c r="AB59" s="57">
        <f>'Particip. Energético'!AB221</f>
        <v>0.15291186910954502</v>
      </c>
      <c r="AC59" s="57">
        <f>'Particip. Energético'!AC221</f>
        <v>0.23363588848184913</v>
      </c>
      <c r="AD59" s="57">
        <f>'Particip. Energético'!AD221</f>
        <v>0.31435990785412621</v>
      </c>
      <c r="AE59" s="57">
        <f>'Particip. Energético'!AE221</f>
        <v>0.39508392722640323</v>
      </c>
      <c r="AF59" s="57">
        <f>'Particip. Energético'!AF221</f>
        <v>0.47580794659870734</v>
      </c>
      <c r="AG59" s="57">
        <f>'Particip. Energético'!AG221</f>
        <v>0.55653196597095733</v>
      </c>
      <c r="AH59" s="57">
        <f>'Particip. Energético'!AH221</f>
        <v>0.63725598534326144</v>
      </c>
      <c r="AI59" s="57">
        <f>'Particip. Energético'!AI221</f>
        <v>0.71798000471553858</v>
      </c>
      <c r="AJ59" s="57">
        <f>'Particip. Energético'!AJ221</f>
        <v>0.7987040240878156</v>
      </c>
      <c r="AK59" s="57">
        <f>'Particip. Energético'!AK221</f>
        <v>0.87942804346011971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Energético'!E224</f>
        <v>0</v>
      </c>
      <c r="F62" s="57">
        <f>'Particip. Energético'!F224</f>
        <v>0</v>
      </c>
      <c r="G62" s="57">
        <f>'Particip. Energético'!G224</f>
        <v>0</v>
      </c>
      <c r="H62" s="57">
        <f>'Particip. Energético'!H224</f>
        <v>0</v>
      </c>
      <c r="I62" s="57">
        <f>'Particip. Energético'!I224</f>
        <v>0</v>
      </c>
      <c r="J62" s="57">
        <f>'Particip. Energético'!J224</f>
        <v>0</v>
      </c>
      <c r="K62" s="57">
        <f>'Particip. Energético'!K224</f>
        <v>0</v>
      </c>
      <c r="L62" s="57">
        <f>'Particip. Energético'!L224</f>
        <v>0</v>
      </c>
      <c r="M62" s="57">
        <f>'Particip. Energético'!M224</f>
        <v>0</v>
      </c>
      <c r="N62" s="57">
        <f>'Particip. Energético'!N224</f>
        <v>0</v>
      </c>
      <c r="O62" s="57">
        <f>'Particip. Energético'!O224</f>
        <v>0</v>
      </c>
      <c r="P62" s="57">
        <f>'Particip. Energético'!P224</f>
        <v>0</v>
      </c>
      <c r="Q62" s="57">
        <f>'Particip. Energético'!Q224</f>
        <v>0</v>
      </c>
      <c r="R62" s="57">
        <f>'Particip. Energético'!R224</f>
        <v>0</v>
      </c>
      <c r="S62" s="57">
        <f>'Particip. Energético'!S224</f>
        <v>0</v>
      </c>
      <c r="T62" s="57">
        <f>'Particip. Energético'!T224</f>
        <v>0</v>
      </c>
      <c r="U62" s="57">
        <f>'Particip. Energético'!U224</f>
        <v>0</v>
      </c>
      <c r="V62" s="57">
        <f>'Particip. Energético'!V224</f>
        <v>0</v>
      </c>
      <c r="W62" s="57">
        <f>'Particip. Energético'!W224</f>
        <v>0</v>
      </c>
      <c r="X62" s="57">
        <f>'Particip. Energético'!X224</f>
        <v>0</v>
      </c>
      <c r="Y62" s="57">
        <f>'Particip. Energético'!Y224</f>
        <v>0</v>
      </c>
      <c r="Z62" s="57">
        <f>'Particip. Energético'!Z224</f>
        <v>0</v>
      </c>
      <c r="AA62" s="57">
        <f>'Particip. Energético'!AA224</f>
        <v>0</v>
      </c>
      <c r="AB62" s="57">
        <f>'Particip. Energético'!AB224</f>
        <v>0</v>
      </c>
      <c r="AC62" s="57">
        <f>'Particip. Energético'!AC224</f>
        <v>0</v>
      </c>
      <c r="AD62" s="57">
        <f>'Particip. Energético'!AD224</f>
        <v>0</v>
      </c>
      <c r="AE62" s="57">
        <f>'Particip. Energético'!AE224</f>
        <v>0</v>
      </c>
      <c r="AF62" s="57">
        <f>'Particip. Energético'!AF224</f>
        <v>0</v>
      </c>
      <c r="AG62" s="57">
        <f>'Particip. Energético'!AG224</f>
        <v>0</v>
      </c>
      <c r="AH62" s="57">
        <f>'Particip. Energético'!AH224</f>
        <v>0</v>
      </c>
      <c r="AI62" s="57">
        <f>'Particip. Energético'!AI224</f>
        <v>0</v>
      </c>
      <c r="AJ62" s="57">
        <f>'Particip. Energético'!AJ224</f>
        <v>0</v>
      </c>
      <c r="AK62" s="57">
        <f>'Particip. Energético'!AK224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Energético'!E225</f>
        <v>0</v>
      </c>
      <c r="F63" s="57">
        <f>'Particip. Energético'!F225</f>
        <v>0</v>
      </c>
      <c r="G63" s="57">
        <f>'Particip. Energético'!G225</f>
        <v>0</v>
      </c>
      <c r="H63" s="57">
        <f>'Particip. Energético'!H225</f>
        <v>0</v>
      </c>
      <c r="I63" s="57">
        <f>'Particip. Energético'!I225</f>
        <v>0</v>
      </c>
      <c r="J63" s="57">
        <f>'Particip. Energético'!J225</f>
        <v>0</v>
      </c>
      <c r="K63" s="57">
        <f>'Particip. Energético'!K225</f>
        <v>0</v>
      </c>
      <c r="L63" s="57">
        <f>'Particip. Energético'!L225</f>
        <v>0</v>
      </c>
      <c r="M63" s="57">
        <f>'Particip. Energético'!M225</f>
        <v>0</v>
      </c>
      <c r="N63" s="57">
        <f>'Particip. Energético'!N225</f>
        <v>0</v>
      </c>
      <c r="O63" s="57">
        <f>'Particip. Energético'!O225</f>
        <v>0</v>
      </c>
      <c r="P63" s="57">
        <f>'Particip. Energético'!P225</f>
        <v>0</v>
      </c>
      <c r="Q63" s="57">
        <f>'Particip. Energético'!Q225</f>
        <v>0</v>
      </c>
      <c r="R63" s="57">
        <f>'Particip. Energético'!R225</f>
        <v>0</v>
      </c>
      <c r="S63" s="57">
        <f>'Particip. Energético'!S225</f>
        <v>0</v>
      </c>
      <c r="T63" s="57">
        <f>'Particip. Energético'!T225</f>
        <v>0</v>
      </c>
      <c r="U63" s="57">
        <f>'Particip. Energético'!U225</f>
        <v>0</v>
      </c>
      <c r="V63" s="57">
        <f>'Particip. Energético'!V225</f>
        <v>0</v>
      </c>
      <c r="W63" s="57">
        <f>'Particip. Energético'!W225</f>
        <v>0</v>
      </c>
      <c r="X63" s="57">
        <f>'Particip. Energético'!X225</f>
        <v>0</v>
      </c>
      <c r="Y63" s="57">
        <f>'Particip. Energético'!Y225</f>
        <v>0</v>
      </c>
      <c r="Z63" s="57">
        <f>'Particip. Energético'!Z225</f>
        <v>0</v>
      </c>
      <c r="AA63" s="57">
        <f>'Particip. Energético'!AA225</f>
        <v>0</v>
      </c>
      <c r="AB63" s="57">
        <f>'Particip. Energético'!AB225</f>
        <v>0</v>
      </c>
      <c r="AC63" s="57">
        <f>'Particip. Energético'!AC225</f>
        <v>0</v>
      </c>
      <c r="AD63" s="57">
        <f>'Particip. Energético'!AD225</f>
        <v>0</v>
      </c>
      <c r="AE63" s="57">
        <f>'Particip. Energético'!AE225</f>
        <v>0</v>
      </c>
      <c r="AF63" s="57">
        <f>'Particip. Energético'!AF225</f>
        <v>0</v>
      </c>
      <c r="AG63" s="57">
        <f>'Particip. Energético'!AG225</f>
        <v>0</v>
      </c>
      <c r="AH63" s="57">
        <f>'Particip. Energético'!AH225</f>
        <v>0</v>
      </c>
      <c r="AI63" s="57">
        <f>'Particip. Energético'!AI225</f>
        <v>0</v>
      </c>
      <c r="AJ63" s="57">
        <f>'Particip. Energético'!AJ225</f>
        <v>0</v>
      </c>
      <c r="AK63" s="57">
        <f>'Particip. Energético'!AK225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Energético'!E226</f>
        <v>0</v>
      </c>
      <c r="F64" s="57">
        <f>'Particip. Energético'!F226</f>
        <v>0</v>
      </c>
      <c r="G64" s="57">
        <f>'Particip. Energético'!G226</f>
        <v>0</v>
      </c>
      <c r="H64" s="57">
        <f>'Particip. Energético'!H226</f>
        <v>0</v>
      </c>
      <c r="I64" s="57">
        <f>'Particip. Energético'!I226</f>
        <v>0</v>
      </c>
      <c r="J64" s="57">
        <f>'Particip. Energético'!J226</f>
        <v>0</v>
      </c>
      <c r="K64" s="57">
        <f>'Particip. Energético'!K226</f>
        <v>0</v>
      </c>
      <c r="L64" s="57">
        <f>'Particip. Energético'!L226</f>
        <v>0</v>
      </c>
      <c r="M64" s="57">
        <f>'Particip. Energético'!M226</f>
        <v>0</v>
      </c>
      <c r="N64" s="57">
        <f>'Particip. Energético'!N226</f>
        <v>0</v>
      </c>
      <c r="O64" s="57">
        <f>'Particip. Energético'!O226</f>
        <v>0</v>
      </c>
      <c r="P64" s="57">
        <f>'Particip. Energético'!P226</f>
        <v>0</v>
      </c>
      <c r="Q64" s="57">
        <f>'Particip. Energético'!Q226</f>
        <v>0</v>
      </c>
      <c r="R64" s="57">
        <f>'Particip. Energético'!R226</f>
        <v>0</v>
      </c>
      <c r="S64" s="57">
        <f>'Particip. Energético'!S226</f>
        <v>0</v>
      </c>
      <c r="T64" s="57">
        <f>'Particip. Energético'!T226</f>
        <v>0</v>
      </c>
      <c r="U64" s="57">
        <f>'Particip. Energético'!U226</f>
        <v>0</v>
      </c>
      <c r="V64" s="57">
        <f>'Particip. Energético'!V226</f>
        <v>0</v>
      </c>
      <c r="W64" s="57">
        <f>'Particip. Energético'!W226</f>
        <v>0</v>
      </c>
      <c r="X64" s="57">
        <f>'Particip. Energético'!X226</f>
        <v>0</v>
      </c>
      <c r="Y64" s="57">
        <f>'Particip. Energético'!Y226</f>
        <v>0</v>
      </c>
      <c r="Z64" s="57">
        <f>'Particip. Energético'!Z226</f>
        <v>0</v>
      </c>
      <c r="AA64" s="57">
        <f>'Particip. Energético'!AA226</f>
        <v>0</v>
      </c>
      <c r="AB64" s="57">
        <f>'Particip. Energético'!AB226</f>
        <v>0</v>
      </c>
      <c r="AC64" s="57">
        <f>'Particip. Energético'!AC226</f>
        <v>0</v>
      </c>
      <c r="AD64" s="57">
        <f>'Particip. Energético'!AD226</f>
        <v>0</v>
      </c>
      <c r="AE64" s="57">
        <f>'Particip. Energético'!AE226</f>
        <v>0</v>
      </c>
      <c r="AF64" s="57">
        <f>'Particip. Energético'!AF226</f>
        <v>0</v>
      </c>
      <c r="AG64" s="57">
        <f>'Particip. Energético'!AG226</f>
        <v>0</v>
      </c>
      <c r="AH64" s="57">
        <f>'Particip. Energético'!AH226</f>
        <v>0</v>
      </c>
      <c r="AI64" s="57">
        <f>'Particip. Energético'!AI226</f>
        <v>0</v>
      </c>
      <c r="AJ64" s="57">
        <f>'Particip. Energético'!AJ226</f>
        <v>0</v>
      </c>
      <c r="AK64" s="57">
        <f>'Particip. Energético'!AK226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1</v>
      </c>
      <c r="E65" s="57">
        <f>'Particip. Energético'!E227</f>
        <v>1</v>
      </c>
      <c r="F65" s="57">
        <f>'Particip. Energético'!F227</f>
        <v>1</v>
      </c>
      <c r="G65" s="57">
        <f>'Particip. Energético'!G227</f>
        <v>1</v>
      </c>
      <c r="H65" s="57">
        <f>'Particip. Energético'!H227</f>
        <v>1</v>
      </c>
      <c r="I65" s="57">
        <f>'Particip. Energético'!I227</f>
        <v>0.99047706554118298</v>
      </c>
      <c r="J65" s="57">
        <f>'Particip. Energético'!J227</f>
        <v>0.9809540310823659</v>
      </c>
      <c r="K65" s="57">
        <f>'Particip. Energético'!K227</f>
        <v>0.97143053420570968</v>
      </c>
      <c r="L65" s="57">
        <f>'Particip. Energético'!L227</f>
        <v>0.96190387420467549</v>
      </c>
      <c r="M65" s="57">
        <f>'Particip. Energético'!M227</f>
        <v>0.95235626177668975</v>
      </c>
      <c r="N65" s="57">
        <f>'Particip. Energético'!N227</f>
        <v>0.94266988670796092</v>
      </c>
      <c r="O65" s="57">
        <f>'Particip. Energético'!O227</f>
        <v>0.93206563956802579</v>
      </c>
      <c r="P65" s="57">
        <f>'Particip. Energético'!P227</f>
        <v>0.91543843534617275</v>
      </c>
      <c r="Q65" s="57">
        <f>'Particip. Energético'!Q227</f>
        <v>0.8412935898706464</v>
      </c>
      <c r="R65" s="57">
        <f>'Particip. Energético'!R227</f>
        <v>0.82757093623505129</v>
      </c>
      <c r="S65" s="57">
        <f>'Particip. Energético'!S227</f>
        <v>0.81359976996192407</v>
      </c>
      <c r="T65" s="57">
        <f>'Particip. Energético'!T227</f>
        <v>0.79936539087739844</v>
      </c>
      <c r="U65" s="57">
        <f>'Particip. Energético'!U227</f>
        <v>0.78485230767036995</v>
      </c>
      <c r="V65" s="57">
        <f>'Particip. Energético'!V227</f>
        <v>0.77004421319383176</v>
      </c>
      <c r="W65" s="57">
        <f>'Particip. Energético'!W227</f>
        <v>0.7549239625183729</v>
      </c>
      <c r="X65" s="57">
        <f>'Particip. Energético'!X227</f>
        <v>0.73947355454437658</v>
      </c>
      <c r="Y65" s="57">
        <f>'Particip. Energético'!Y227</f>
        <v>0.7236741181014823</v>
      </c>
      <c r="Z65" s="57">
        <f>'Particip. Energético'!Z227</f>
        <v>0.70750590359614574</v>
      </c>
      <c r="AA65" s="57">
        <f>'Particip. Energético'!AA227</f>
        <v>0.69094828140966369</v>
      </c>
      <c r="AB65" s="57">
        <f>'Particip. Energético'!AB227</f>
        <v>0.67397974839816288</v>
      </c>
      <c r="AC65" s="57">
        <f>'Particip. Energético'!AC227</f>
        <v>0.65657794400027658</v>
      </c>
      <c r="AD65" s="57">
        <f>'Particip. Energético'!AD227</f>
        <v>0.63871967761399928</v>
      </c>
      <c r="AE65" s="57">
        <f>'Particip. Energético'!AE227</f>
        <v>0.62038096905675222</v>
      </c>
      <c r="AF65" s="57">
        <f>'Particip. Energético'!AF227</f>
        <v>0.60153710406577454</v>
      </c>
      <c r="AG65" s="57">
        <f>'Particip. Energético'!AG227</f>
        <v>0.582162706921735</v>
      </c>
      <c r="AH65" s="57">
        <f>'Particip. Energético'!AH227</f>
        <v>0.56223183237724506</v>
      </c>
      <c r="AI65" s="57">
        <f>'Particip. Energético'!AI227</f>
        <v>0.5417180791321512</v>
      </c>
      <c r="AJ65" s="57">
        <f>'Particip. Energético'!AJ227</f>
        <v>0.52059472710549037</v>
      </c>
      <c r="AK65" s="57">
        <f>'Particip. Energético'!AK227</f>
        <v>0.49883490069430542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</v>
      </c>
      <c r="E66" s="57">
        <f>'Particip. Energético'!E228</f>
        <v>0</v>
      </c>
      <c r="F66" s="57">
        <f>'Particip. Energético'!F228</f>
        <v>0</v>
      </c>
      <c r="G66" s="57">
        <f>'Particip. Energético'!G228</f>
        <v>0</v>
      </c>
      <c r="H66" s="57">
        <f>'Particip. Energético'!H228</f>
        <v>0</v>
      </c>
      <c r="I66" s="57">
        <f>'Particip. Energético'!I228</f>
        <v>9.5229344588170558E-3</v>
      </c>
      <c r="J66" s="57">
        <f>'Particip. Energético'!J228</f>
        <v>1.9045868917634112E-2</v>
      </c>
      <c r="K66" s="57">
        <f>'Particip. Energético'!K228</f>
        <v>2.8568803376451166E-2</v>
      </c>
      <c r="L66" s="57">
        <f>'Particip. Energético'!L228</f>
        <v>3.8091737835268223E-2</v>
      </c>
      <c r="M66" s="57">
        <f>'Particip. Energético'!M228</f>
        <v>4.7614672294085281E-2</v>
      </c>
      <c r="N66" s="57">
        <f>'Particip. Energético'!N228</f>
        <v>5.7137606752902338E-2</v>
      </c>
      <c r="O66" s="57">
        <f>'Particip. Energético'!O228</f>
        <v>6.6660541211719396E-2</v>
      </c>
      <c r="P66" s="57">
        <f>'Particip. Energético'!P228</f>
        <v>7.6183475670536446E-2</v>
      </c>
      <c r="Q66" s="57">
        <f>'Particip. Energético'!Q228</f>
        <v>8.5706410129353497E-2</v>
      </c>
      <c r="R66" s="57">
        <f>'Particip. Energético'!R228</f>
        <v>9.5229344588170547E-2</v>
      </c>
      <c r="S66" s="57">
        <f>'Particip. Energético'!S228</f>
        <v>0.1047522790469876</v>
      </c>
      <c r="T66" s="57">
        <f>'Particip. Energético'!T228</f>
        <v>0.11427521350580465</v>
      </c>
      <c r="U66" s="57">
        <f>'Particip. Energético'!U228</f>
        <v>0.1237981479646217</v>
      </c>
      <c r="V66" s="57">
        <f>'Particip. Energético'!V228</f>
        <v>0.13332108242343876</v>
      </c>
      <c r="W66" s="57">
        <f>'Particip. Energético'!W228</f>
        <v>0.14284401688225581</v>
      </c>
      <c r="X66" s="57">
        <f>'Particip. Energético'!X228</f>
        <v>0.15236695134107286</v>
      </c>
      <c r="Y66" s="57">
        <f>'Particip. Energético'!Y228</f>
        <v>0.16188988579988992</v>
      </c>
      <c r="Z66" s="57">
        <f>'Particip. Energético'!Z228</f>
        <v>0.17141282025870697</v>
      </c>
      <c r="AA66" s="57">
        <f>'Particip. Energético'!AA228</f>
        <v>0.18093575471752402</v>
      </c>
      <c r="AB66" s="57">
        <f>'Particip. Energético'!AB228</f>
        <v>0.19045868917634107</v>
      </c>
      <c r="AC66" s="57">
        <f>'Particip. Energético'!AC228</f>
        <v>0.19998162363515812</v>
      </c>
      <c r="AD66" s="57">
        <f>'Particip. Energético'!AD228</f>
        <v>0.20950455809397517</v>
      </c>
      <c r="AE66" s="57">
        <f>'Particip. Energético'!AE228</f>
        <v>0.21902749255279222</v>
      </c>
      <c r="AF66" s="57">
        <f>'Particip. Energético'!AF228</f>
        <v>0.22855042701160927</v>
      </c>
      <c r="AG66" s="57">
        <f>'Particip. Energético'!AG228</f>
        <v>0.23807336147042632</v>
      </c>
      <c r="AH66" s="57">
        <f>'Particip. Energético'!AH228</f>
        <v>0.24759629592924337</v>
      </c>
      <c r="AI66" s="57">
        <f>'Particip. Energético'!AI228</f>
        <v>0.25711923038806045</v>
      </c>
      <c r="AJ66" s="57">
        <f>'Particip. Energético'!AJ228</f>
        <v>0.26664216484687753</v>
      </c>
      <c r="AK66" s="57">
        <f>'Particip. Energético'!AK228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Energético'!E229</f>
        <v>0</v>
      </c>
      <c r="F67" s="57">
        <f>'Particip. Energético'!F229</f>
        <v>0</v>
      </c>
      <c r="G67" s="57">
        <f>'Particip. Energético'!G229</f>
        <v>0</v>
      </c>
      <c r="H67" s="57">
        <f>'Particip. Energético'!H229</f>
        <v>0</v>
      </c>
      <c r="I67" s="57">
        <f>'Particip. Energético'!I229</f>
        <v>0</v>
      </c>
      <c r="J67" s="57">
        <f>'Particip. Energético'!J229</f>
        <v>0</v>
      </c>
      <c r="K67" s="57">
        <f>'Particip. Energético'!K229</f>
        <v>0</v>
      </c>
      <c r="L67" s="57">
        <f>'Particip. Energético'!L229</f>
        <v>0</v>
      </c>
      <c r="M67" s="57">
        <f>'Particip. Energético'!M229</f>
        <v>0</v>
      </c>
      <c r="N67" s="57">
        <f>'Particip. Energético'!N229</f>
        <v>0</v>
      </c>
      <c r="O67" s="57">
        <f>'Particip. Energético'!O229</f>
        <v>0</v>
      </c>
      <c r="P67" s="57">
        <f>'Particip. Energético'!P229</f>
        <v>0</v>
      </c>
      <c r="Q67" s="57">
        <f>'Particip. Energético'!Q229</f>
        <v>0</v>
      </c>
      <c r="R67" s="57">
        <f>'Particip. Energético'!R229</f>
        <v>0</v>
      </c>
      <c r="S67" s="57">
        <f>'Particip. Energético'!S229</f>
        <v>0</v>
      </c>
      <c r="T67" s="57">
        <f>'Particip. Energético'!T229</f>
        <v>0</v>
      </c>
      <c r="U67" s="57">
        <f>'Particip. Energético'!U229</f>
        <v>0</v>
      </c>
      <c r="V67" s="57">
        <f>'Particip. Energético'!V229</f>
        <v>0</v>
      </c>
      <c r="W67" s="57">
        <f>'Particip. Energético'!W229</f>
        <v>0</v>
      </c>
      <c r="X67" s="57">
        <f>'Particip. Energético'!X229</f>
        <v>0</v>
      </c>
      <c r="Y67" s="57">
        <f>'Particip. Energético'!Y229</f>
        <v>0</v>
      </c>
      <c r="Z67" s="57">
        <f>'Particip. Energético'!Z229</f>
        <v>0</v>
      </c>
      <c r="AA67" s="57">
        <f>'Particip. Energético'!AA229</f>
        <v>0</v>
      </c>
      <c r="AB67" s="57">
        <f>'Particip. Energético'!AB229</f>
        <v>0</v>
      </c>
      <c r="AC67" s="57">
        <f>'Particip. Energético'!AC229</f>
        <v>0</v>
      </c>
      <c r="AD67" s="57">
        <f>'Particip. Energético'!AD229</f>
        <v>0</v>
      </c>
      <c r="AE67" s="57">
        <f>'Particip. Energético'!AE229</f>
        <v>0</v>
      </c>
      <c r="AF67" s="57">
        <f>'Particip. Energético'!AF229</f>
        <v>0</v>
      </c>
      <c r="AG67" s="57">
        <f>'Particip. Energético'!AG229</f>
        <v>0</v>
      </c>
      <c r="AH67" s="57">
        <f>'Particip. Energético'!AH229</f>
        <v>0</v>
      </c>
      <c r="AI67" s="57">
        <f>'Particip. Energético'!AI229</f>
        <v>0</v>
      </c>
      <c r="AJ67" s="57">
        <f>'Particip. Energético'!AJ229</f>
        <v>0</v>
      </c>
      <c r="AK67" s="57">
        <f>'Particip. Energético'!AK229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Energético'!E230</f>
        <v>0</v>
      </c>
      <c r="F68" s="57">
        <f>'Particip. Energético'!F230</f>
        <v>0</v>
      </c>
      <c r="G68" s="57">
        <f>'Particip. Energético'!G230</f>
        <v>0</v>
      </c>
      <c r="H68" s="57">
        <f>'Particip. Energético'!H230</f>
        <v>0</v>
      </c>
      <c r="I68" s="57">
        <f>'Particip. Energético'!I230</f>
        <v>0</v>
      </c>
      <c r="J68" s="57">
        <f>'Particip. Energético'!J230</f>
        <v>0</v>
      </c>
      <c r="K68" s="57">
        <f>'Particip. Energético'!K230</f>
        <v>0</v>
      </c>
      <c r="L68" s="57">
        <f>'Particip. Energético'!L230</f>
        <v>0</v>
      </c>
      <c r="M68" s="57">
        <f>'Particip. Energético'!M230</f>
        <v>0</v>
      </c>
      <c r="N68" s="57">
        <f>'Particip. Energético'!N230</f>
        <v>0</v>
      </c>
      <c r="O68" s="57">
        <f>'Particip. Energético'!O230</f>
        <v>0</v>
      </c>
      <c r="P68" s="57">
        <f>'Particip. Energético'!P230</f>
        <v>0</v>
      </c>
      <c r="Q68" s="57">
        <f>'Particip. Energético'!Q230</f>
        <v>0</v>
      </c>
      <c r="R68" s="57">
        <f>'Particip. Energético'!R230</f>
        <v>0</v>
      </c>
      <c r="S68" s="57">
        <f>'Particip. Energético'!S230</f>
        <v>0</v>
      </c>
      <c r="T68" s="57">
        <f>'Particip. Energético'!T230</f>
        <v>0</v>
      </c>
      <c r="U68" s="57">
        <f>'Particip. Energético'!U230</f>
        <v>0</v>
      </c>
      <c r="V68" s="57">
        <f>'Particip. Energético'!V230</f>
        <v>0</v>
      </c>
      <c r="W68" s="57">
        <f>'Particip. Energético'!W230</f>
        <v>0</v>
      </c>
      <c r="X68" s="57">
        <f>'Particip. Energético'!X230</f>
        <v>0</v>
      </c>
      <c r="Y68" s="57">
        <f>'Particip. Energético'!Y230</f>
        <v>0</v>
      </c>
      <c r="Z68" s="57">
        <f>'Particip. Energético'!Z230</f>
        <v>0</v>
      </c>
      <c r="AA68" s="57">
        <f>'Particip. Energético'!AA230</f>
        <v>0</v>
      </c>
      <c r="AB68" s="57">
        <f>'Particip. Energético'!AB230</f>
        <v>0</v>
      </c>
      <c r="AC68" s="57">
        <f>'Particip. Energético'!AC230</f>
        <v>0</v>
      </c>
      <c r="AD68" s="57">
        <f>'Particip. Energético'!AD230</f>
        <v>0</v>
      </c>
      <c r="AE68" s="57">
        <f>'Particip. Energético'!AE230</f>
        <v>0</v>
      </c>
      <c r="AF68" s="57">
        <f>'Particip. Energético'!AF230</f>
        <v>0</v>
      </c>
      <c r="AG68" s="57">
        <f>'Particip. Energético'!AG230</f>
        <v>0</v>
      </c>
      <c r="AH68" s="57">
        <f>'Particip. Energético'!AH230</f>
        <v>0</v>
      </c>
      <c r="AI68" s="57">
        <f>'Particip. Energético'!AI230</f>
        <v>0</v>
      </c>
      <c r="AJ68" s="57">
        <f>'Particip. Energético'!AJ230</f>
        <v>0</v>
      </c>
      <c r="AK68" s="57">
        <f>'Particip. Energético'!AK230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Energético'!E231</f>
        <v>0</v>
      </c>
      <c r="F69" s="57">
        <f>'Particip. Energético'!F231</f>
        <v>0</v>
      </c>
      <c r="G69" s="57">
        <f>'Particip. Energético'!G231</f>
        <v>0</v>
      </c>
      <c r="H69" s="57">
        <f>'Particip. Energético'!H231</f>
        <v>0</v>
      </c>
      <c r="I69" s="57">
        <f>'Particip. Energético'!I231</f>
        <v>0</v>
      </c>
      <c r="J69" s="57">
        <f>'Particip. Energético'!J231</f>
        <v>0</v>
      </c>
      <c r="K69" s="57">
        <f>'Particip. Energético'!K231</f>
        <v>0</v>
      </c>
      <c r="L69" s="57">
        <f>'Particip. Energético'!L231</f>
        <v>0</v>
      </c>
      <c r="M69" s="57">
        <f>'Particip. Energético'!M231</f>
        <v>0</v>
      </c>
      <c r="N69" s="57">
        <f>'Particip. Energético'!N231</f>
        <v>0</v>
      </c>
      <c r="O69" s="57">
        <f>'Particip. Energético'!O231</f>
        <v>0</v>
      </c>
      <c r="P69" s="57">
        <f>'Particip. Energético'!P231</f>
        <v>0</v>
      </c>
      <c r="Q69" s="57">
        <f>'Particip. Energético'!Q231</f>
        <v>0</v>
      </c>
      <c r="R69" s="57">
        <f>'Particip. Energético'!R231</f>
        <v>0</v>
      </c>
      <c r="S69" s="57">
        <f>'Particip. Energético'!S231</f>
        <v>0</v>
      </c>
      <c r="T69" s="57">
        <f>'Particip. Energético'!T231</f>
        <v>0</v>
      </c>
      <c r="U69" s="57">
        <f>'Particip. Energético'!U231</f>
        <v>0</v>
      </c>
      <c r="V69" s="57">
        <f>'Particip. Energético'!V231</f>
        <v>0</v>
      </c>
      <c r="W69" s="57">
        <f>'Particip. Energético'!W231</f>
        <v>0</v>
      </c>
      <c r="X69" s="57">
        <f>'Particip. Energético'!X231</f>
        <v>0</v>
      </c>
      <c r="Y69" s="57">
        <f>'Particip. Energético'!Y231</f>
        <v>0</v>
      </c>
      <c r="Z69" s="57">
        <f>'Particip. Energético'!Z231</f>
        <v>0</v>
      </c>
      <c r="AA69" s="57">
        <f>'Particip. Energético'!AA231</f>
        <v>0</v>
      </c>
      <c r="AB69" s="57">
        <f>'Particip. Energético'!AB231</f>
        <v>0</v>
      </c>
      <c r="AC69" s="57">
        <f>'Particip. Energético'!AC231</f>
        <v>0</v>
      </c>
      <c r="AD69" s="57">
        <f>'Particip. Energético'!AD231</f>
        <v>0</v>
      </c>
      <c r="AE69" s="57">
        <f>'Particip. Energético'!AE231</f>
        <v>0</v>
      </c>
      <c r="AF69" s="57">
        <f>'Particip. Energético'!AF231</f>
        <v>0</v>
      </c>
      <c r="AG69" s="57">
        <f>'Particip. Energético'!AG231</f>
        <v>0</v>
      </c>
      <c r="AH69" s="57">
        <f>'Particip. Energético'!AH231</f>
        <v>0</v>
      </c>
      <c r="AI69" s="57">
        <f>'Particip. Energético'!AI231</f>
        <v>0</v>
      </c>
      <c r="AJ69" s="57">
        <f>'Particip. Energético'!AJ231</f>
        <v>0</v>
      </c>
      <c r="AK69" s="57">
        <f>'Particip. Energético'!AK231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Energético'!E232</f>
        <v>0</v>
      </c>
      <c r="F70" s="57">
        <f>'Particip. Energético'!F232</f>
        <v>0</v>
      </c>
      <c r="G70" s="57">
        <f>'Particip. Energético'!G232</f>
        <v>0</v>
      </c>
      <c r="H70" s="57">
        <f>'Particip. Energético'!H232</f>
        <v>0</v>
      </c>
      <c r="I70" s="57">
        <f>'Particip. Energético'!I232</f>
        <v>0</v>
      </c>
      <c r="J70" s="57">
        <f>'Particip. Energético'!J232</f>
        <v>0</v>
      </c>
      <c r="K70" s="57">
        <f>'Particip. Energético'!K232</f>
        <v>0</v>
      </c>
      <c r="L70" s="57">
        <f>'Particip. Energético'!L232</f>
        <v>0</v>
      </c>
      <c r="M70" s="57">
        <f>'Particip. Energético'!M232</f>
        <v>0</v>
      </c>
      <c r="N70" s="57">
        <f>'Particip. Energético'!N232</f>
        <v>0</v>
      </c>
      <c r="O70" s="57">
        <f>'Particip. Energético'!O232</f>
        <v>0</v>
      </c>
      <c r="P70" s="57">
        <f>'Particip. Energético'!P232</f>
        <v>0</v>
      </c>
      <c r="Q70" s="57">
        <f>'Particip. Energético'!Q232</f>
        <v>0</v>
      </c>
      <c r="R70" s="57">
        <f>'Particip. Energético'!R232</f>
        <v>0</v>
      </c>
      <c r="S70" s="57">
        <f>'Particip. Energético'!S232</f>
        <v>0</v>
      </c>
      <c r="T70" s="57">
        <f>'Particip. Energético'!T232</f>
        <v>0</v>
      </c>
      <c r="U70" s="57">
        <f>'Particip. Energético'!U232</f>
        <v>0</v>
      </c>
      <c r="V70" s="57">
        <f>'Particip. Energético'!V232</f>
        <v>0</v>
      </c>
      <c r="W70" s="57">
        <f>'Particip. Energético'!W232</f>
        <v>0</v>
      </c>
      <c r="X70" s="57">
        <f>'Particip. Energético'!X232</f>
        <v>0</v>
      </c>
      <c r="Y70" s="57">
        <f>'Particip. Energético'!Y232</f>
        <v>0</v>
      </c>
      <c r="Z70" s="57">
        <f>'Particip. Energético'!Z232</f>
        <v>0</v>
      </c>
      <c r="AA70" s="57">
        <f>'Particip. Energético'!AA232</f>
        <v>0</v>
      </c>
      <c r="AB70" s="57">
        <f>'Particip. Energético'!AB232</f>
        <v>0</v>
      </c>
      <c r="AC70" s="57">
        <f>'Particip. Energético'!AC232</f>
        <v>0</v>
      </c>
      <c r="AD70" s="57">
        <f>'Particip. Energético'!AD232</f>
        <v>0</v>
      </c>
      <c r="AE70" s="57">
        <f>'Particip. Energético'!AE232</f>
        <v>0</v>
      </c>
      <c r="AF70" s="57">
        <f>'Particip. Energético'!AF232</f>
        <v>0</v>
      </c>
      <c r="AG70" s="57">
        <f>'Particip. Energético'!AG232</f>
        <v>0</v>
      </c>
      <c r="AH70" s="57">
        <f>'Particip. Energético'!AH232</f>
        <v>0</v>
      </c>
      <c r="AI70" s="57">
        <f>'Particip. Energético'!AI232</f>
        <v>0</v>
      </c>
      <c r="AJ70" s="57">
        <f>'Particip. Energético'!AJ232</f>
        <v>0</v>
      </c>
      <c r="AK70" s="57">
        <f>'Particip. Energético'!AK232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Energético'!E233</f>
        <v>0</v>
      </c>
      <c r="F71" s="57">
        <f>'Particip. Energético'!F233</f>
        <v>0</v>
      </c>
      <c r="G71" s="57">
        <f>'Particip. Energético'!G233</f>
        <v>0</v>
      </c>
      <c r="H71" s="57">
        <f>'Particip. Energético'!H233</f>
        <v>0</v>
      </c>
      <c r="I71" s="57">
        <f>'Particip. Energético'!I233</f>
        <v>0</v>
      </c>
      <c r="J71" s="57">
        <f>'Particip. Energético'!J233</f>
        <v>0</v>
      </c>
      <c r="K71" s="57">
        <f>'Particip. Energético'!K233</f>
        <v>0</v>
      </c>
      <c r="L71" s="57">
        <f>'Particip. Energético'!L233</f>
        <v>0</v>
      </c>
      <c r="M71" s="57">
        <f>'Particip. Energético'!M233</f>
        <v>0</v>
      </c>
      <c r="N71" s="57">
        <f>'Particip. Energético'!N233</f>
        <v>0</v>
      </c>
      <c r="O71" s="57">
        <f>'Particip. Energético'!O233</f>
        <v>0</v>
      </c>
      <c r="P71" s="57">
        <f>'Particip. Energético'!P233</f>
        <v>0</v>
      </c>
      <c r="Q71" s="57">
        <f>'Particip. Energético'!Q233</f>
        <v>0</v>
      </c>
      <c r="R71" s="57">
        <f>'Particip. Energético'!R233</f>
        <v>0</v>
      </c>
      <c r="S71" s="57">
        <f>'Particip. Energético'!S233</f>
        <v>0</v>
      </c>
      <c r="T71" s="57">
        <f>'Particip. Energético'!T233</f>
        <v>0</v>
      </c>
      <c r="U71" s="57">
        <f>'Particip. Energético'!U233</f>
        <v>0</v>
      </c>
      <c r="V71" s="57">
        <f>'Particip. Energético'!V233</f>
        <v>0</v>
      </c>
      <c r="W71" s="57">
        <f>'Particip. Energético'!W233</f>
        <v>0</v>
      </c>
      <c r="X71" s="57">
        <f>'Particip. Energético'!X233</f>
        <v>0</v>
      </c>
      <c r="Y71" s="57">
        <f>'Particip. Energético'!Y233</f>
        <v>0</v>
      </c>
      <c r="Z71" s="57">
        <f>'Particip. Energético'!Z233</f>
        <v>0</v>
      </c>
      <c r="AA71" s="57">
        <f>'Particip. Energético'!AA233</f>
        <v>0</v>
      </c>
      <c r="AB71" s="57">
        <f>'Particip. Energético'!AB233</f>
        <v>0</v>
      </c>
      <c r="AC71" s="57">
        <f>'Particip. Energético'!AC233</f>
        <v>0</v>
      </c>
      <c r="AD71" s="57">
        <f>'Particip. Energético'!AD233</f>
        <v>0</v>
      </c>
      <c r="AE71" s="57">
        <f>'Particip. Energético'!AE233</f>
        <v>0</v>
      </c>
      <c r="AF71" s="57">
        <f>'Particip. Energético'!AF233</f>
        <v>0</v>
      </c>
      <c r="AG71" s="57">
        <f>'Particip. Energético'!AG233</f>
        <v>0</v>
      </c>
      <c r="AH71" s="57">
        <f>'Particip. Energético'!AH233</f>
        <v>0</v>
      </c>
      <c r="AI71" s="57">
        <f>'Particip. Energético'!AI233</f>
        <v>0</v>
      </c>
      <c r="AJ71" s="57">
        <f>'Particip. Energético'!AJ233</f>
        <v>0</v>
      </c>
      <c r="AK71" s="57">
        <f>'Particip. Energético'!AK233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Energético'!E234</f>
        <v>0</v>
      </c>
      <c r="F72" s="57">
        <f>'Particip. Energético'!F234</f>
        <v>0</v>
      </c>
      <c r="G72" s="57">
        <f>'Particip. Energético'!G234</f>
        <v>0</v>
      </c>
      <c r="H72" s="57">
        <f>'Particip. Energético'!H234</f>
        <v>0</v>
      </c>
      <c r="I72" s="57">
        <f>'Particip. Energético'!I234</f>
        <v>0</v>
      </c>
      <c r="J72" s="57">
        <f>'Particip. Energético'!J234</f>
        <v>9.9999999999999903E-8</v>
      </c>
      <c r="K72" s="57">
        <f>'Particip. Energético'!K234</f>
        <v>6.6241783912806007E-7</v>
      </c>
      <c r="L72" s="57">
        <f>'Particip. Energético'!L234</f>
        <v>4.3879600562251737E-6</v>
      </c>
      <c r="M72" s="57">
        <f>'Particip. Energético'!M234</f>
        <v>2.9065929224896882E-5</v>
      </c>
      <c r="N72" s="57">
        <f>'Particip. Energético'!N234</f>
        <v>1.9250653913663269E-4</v>
      </c>
      <c r="O72" s="57">
        <f>'Particip. Energético'!O234</f>
        <v>1.2738192202547179E-3</v>
      </c>
      <c r="P72" s="57">
        <f>'Particip. Energético'!P234</f>
        <v>8.377988983290667E-3</v>
      </c>
      <c r="Q72" s="57">
        <f>'Particip. Energético'!Q234</f>
        <v>5.2999999999999964E-2</v>
      </c>
      <c r="R72" s="57">
        <f>'Particip. Energético'!R234</f>
        <v>5.5542399509892405E-2</v>
      </c>
      <c r="S72" s="57">
        <f>'Particip. Energético'!S234</f>
        <v>5.8199262290142391E-2</v>
      </c>
      <c r="T72" s="57">
        <f>'Particip. Energético'!T234</f>
        <v>6.0975010639593E-2</v>
      </c>
      <c r="U72" s="57">
        <f>'Particip. Energético'!U234</f>
        <v>6.3874166578128153E-2</v>
      </c>
      <c r="V72" s="57">
        <f>'Particip. Energético'!V234</f>
        <v>6.6901346747900228E-2</v>
      </c>
      <c r="W72" s="57">
        <f>'Particip. Energético'!W234</f>
        <v>7.0061256381072912E-2</v>
      </c>
      <c r="X72" s="57">
        <f>'Particip. Energético'!X234</f>
        <v>7.3358682264357031E-2</v>
      </c>
      <c r="Y72" s="57">
        <f>'Particip. Energético'!Y234</f>
        <v>7.6798484629974587E-2</v>
      </c>
      <c r="Z72" s="57">
        <f>'Particip. Energético'!Z234</f>
        <v>8.0385587902734687E-2</v>
      </c>
      <c r="AA72" s="57">
        <f>'Particip. Energético'!AA234</f>
        <v>8.4124970233759394E-2</v>
      </c>
      <c r="AB72" s="57">
        <f>'Particip. Energético'!AB234</f>
        <v>8.8021651753181038E-2</v>
      </c>
      <c r="AC72" s="57">
        <f>'Particip. Energético'!AC234</f>
        <v>9.2080681476971751E-2</v>
      </c>
      <c r="AD72" s="57">
        <f>'Particip. Energético'!AD234</f>
        <v>9.6307122807095483E-2</v>
      </c>
      <c r="AE72" s="57">
        <f>'Particip. Energético'!AE234</f>
        <v>0.10070603756952731</v>
      </c>
      <c r="AF72" s="57">
        <f>'Particip. Energético'!AF234</f>
        <v>0.1052824685414991</v>
      </c>
      <c r="AG72" s="57">
        <f>'Particip. Energético'!AG234</f>
        <v>0.11004142042773479</v>
      </c>
      <c r="AH72" s="57">
        <f>'Particip. Energético'!AH234</f>
        <v>0.11498783925556323</v>
      </c>
      <c r="AI72" s="57">
        <f>'Particip. Energético'!AI234</f>
        <v>0.12012659017074631</v>
      </c>
      <c r="AJ72" s="57">
        <f>'Particip. Energético'!AJ234</f>
        <v>0.1254624336297416</v>
      </c>
      <c r="AK72" s="57">
        <f>'Particip. Energético'!AK234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Energético'!E235</f>
        <v>0</v>
      </c>
      <c r="F73" s="57">
        <f>'Particip. Energético'!F235</f>
        <v>0</v>
      </c>
      <c r="G73" s="57">
        <f>'Particip. Energético'!G235</f>
        <v>0</v>
      </c>
      <c r="H73" s="57">
        <f>'Particip. Energético'!H235</f>
        <v>0</v>
      </c>
      <c r="I73" s="57">
        <f>'Particip. Energético'!I235</f>
        <v>0</v>
      </c>
      <c r="J73" s="57">
        <f>'Particip. Energético'!J235</f>
        <v>0</v>
      </c>
      <c r="K73" s="57">
        <f>'Particip. Energético'!K235</f>
        <v>0</v>
      </c>
      <c r="L73" s="57">
        <f>'Particip. Energético'!L235</f>
        <v>0</v>
      </c>
      <c r="M73" s="57">
        <f>'Particip. Energético'!M235</f>
        <v>0</v>
      </c>
      <c r="N73" s="57">
        <f>'Particip. Energético'!N235</f>
        <v>0</v>
      </c>
      <c r="O73" s="57">
        <f>'Particip. Energético'!O235</f>
        <v>0</v>
      </c>
      <c r="P73" s="57">
        <f>'Particip. Energético'!P235</f>
        <v>9.9999999999999903E-8</v>
      </c>
      <c r="Q73" s="57">
        <f>'Particip. Energético'!Q235</f>
        <v>2.0000000000000004E-2</v>
      </c>
      <c r="R73" s="57">
        <f>'Particip. Energético'!R235</f>
        <v>2.1657319666885624E-2</v>
      </c>
      <c r="S73" s="57">
        <f>'Particip. Energético'!S235</f>
        <v>2.3448688700945873E-2</v>
      </c>
      <c r="T73" s="57">
        <f>'Particip. Energético'!T235</f>
        <v>2.5384384977203911E-2</v>
      </c>
      <c r="U73" s="57">
        <f>'Particip. Energético'!U235</f>
        <v>2.7475377786880185E-2</v>
      </c>
      <c r="V73" s="57">
        <f>'Particip. Energético'!V235</f>
        <v>2.9733357634829229E-2</v>
      </c>
      <c r="W73" s="57">
        <f>'Particip. Energético'!W235</f>
        <v>3.2170764218298405E-2</v>
      </c>
      <c r="X73" s="57">
        <f>'Particip. Energético'!X235</f>
        <v>3.4800811850193569E-2</v>
      </c>
      <c r="Y73" s="57">
        <f>'Particip. Energético'!Y235</f>
        <v>3.7637511468653219E-2</v>
      </c>
      <c r="Z73" s="57">
        <f>'Particip. Energético'!Z235</f>
        <v>4.0695688242412591E-2</v>
      </c>
      <c r="AA73" s="57">
        <f>'Particip. Energético'!AA235</f>
        <v>4.3990993639052942E-2</v>
      </c>
      <c r="AB73" s="57">
        <f>'Particip. Energético'!AB235</f>
        <v>4.7539910672315035E-2</v>
      </c>
      <c r="AC73" s="57">
        <f>'Particip. Energético'!AC235</f>
        <v>5.1359750887593647E-2</v>
      </c>
      <c r="AD73" s="57">
        <f>'Particip. Energético'!AD235</f>
        <v>5.5468641484930165E-2</v>
      </c>
      <c r="AE73" s="57">
        <f>'Particip. Energético'!AE235</f>
        <v>5.9885500820928313E-2</v>
      </c>
      <c r="AF73" s="57">
        <f>'Particip. Energético'!AF235</f>
        <v>6.4630000381117075E-2</v>
      </c>
      <c r="AG73" s="57">
        <f>'Particip. Energético'!AG235</f>
        <v>6.9722511180103794E-2</v>
      </c>
      <c r="AH73" s="57">
        <f>'Particip. Energético'!AH235</f>
        <v>7.5184032437948384E-2</v>
      </c>
      <c r="AI73" s="57">
        <f>'Particip. Energético'!AI235</f>
        <v>8.1036100309042083E-2</v>
      </c>
      <c r="AJ73" s="57">
        <f>'Particip. Energético'!AJ235</f>
        <v>8.7300674417890398E-2</v>
      </c>
      <c r="AK73" s="57">
        <f>'Particip. Energético'!AK235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3.2801759301559263E-4</v>
      </c>
      <c r="E79" s="55">
        <f>+D79</f>
        <v>3.2801759301559263E-4</v>
      </c>
      <c r="F79" s="55">
        <f t="shared" ref="F79:G79" si="5">+E79</f>
        <v>3.2801759301559263E-4</v>
      </c>
      <c r="G79" s="55">
        <f t="shared" si="5"/>
        <v>3.2801759301559263E-4</v>
      </c>
      <c r="H79" s="55">
        <f>+G79*(1-SGE!F$25)*(1-SGE!F$30)</f>
        <v>3.2801759301559263E-4</v>
      </c>
      <c r="I79" s="55">
        <f>+H79*(1-SGE!G$25)*(1-SGE!G$30)</f>
        <v>3.2801759301559263E-4</v>
      </c>
      <c r="J79" s="55">
        <f>+I79*(1-SGE!H$25)*(1-SGE!H$30)</f>
        <v>3.2801759301559263E-4</v>
      </c>
      <c r="K79" s="55">
        <f>+J79*(1-SGE!I$25)*(1-SGE!I$30)</f>
        <v>3.2633486276342267E-4</v>
      </c>
      <c r="L79" s="55">
        <f>+K79*(1-SGE!J$25)*(1-SGE!J$30)</f>
        <v>3.2466076491744633E-4</v>
      </c>
      <c r="M79" s="55">
        <f>+L79*(1-SGE!K$25)*(1-SGE!K$30)</f>
        <v>3.2299525519341986E-4</v>
      </c>
      <c r="N79" s="55">
        <f>+M79*(1-SGE!L$25)*(1-SGE!L$30)</f>
        <v>3.2133828953427764E-4</v>
      </c>
      <c r="O79" s="55">
        <f>+N79*(1-SGE!M$25)*(1-SGE!M$30)</f>
        <v>3.1968982410896679E-4</v>
      </c>
      <c r="P79" s="55">
        <f>+O79*(1-SGE!N$25)*(1-SGE!N$30)</f>
        <v>3.1804981531128782E-4</v>
      </c>
      <c r="Q79" s="55">
        <f>+P79*(1-SGE!O$25)*(1-SGE!O$30)</f>
        <v>3.1641821975874094E-4</v>
      </c>
      <c r="R79" s="55">
        <f>+Q79*(1-SGE!P$25)*(1-SGE!P$30)</f>
        <v>3.1556389056539231E-4</v>
      </c>
      <c r="S79" s="55">
        <f>+R79*(1-SGE!Q$25)*(1-SGE!Q$30)</f>
        <v>3.1471186806086572E-4</v>
      </c>
      <c r="T79" s="55">
        <f>+S79*(1-SGE!R$25)*(1-SGE!R$30)</f>
        <v>3.1386214601710133E-4</v>
      </c>
      <c r="U79" s="55">
        <f>+T79*(1-SGE!S$25)*(1-SGE!S$30)</f>
        <v>3.1301471822285513E-4</v>
      </c>
      <c r="V79" s="55">
        <f>+U79*(1-SGE!T$25)*(1-SGE!T$30)</f>
        <v>3.1216957848365334E-4</v>
      </c>
      <c r="W79" s="55">
        <f>+V79*(1-SGE!U$25)*(1-SGE!U$30)</f>
        <v>3.1132672062174745E-4</v>
      </c>
      <c r="X79" s="55">
        <f>+W79*(1-SGE!V$25)*(1-SGE!V$30)</f>
        <v>3.1048613847606867E-4</v>
      </c>
      <c r="Y79" s="55">
        <f>+X79*(1-SGE!W$25)*(1-SGE!W$30)</f>
        <v>3.0964782590218326E-4</v>
      </c>
      <c r="Z79" s="55">
        <f>+Y79*(1-SGE!X$25)*(1-SGE!X$30)</f>
        <v>3.0881177677224731E-4</v>
      </c>
      <c r="AA79" s="55">
        <f>+Z79*(1-SGE!Y$25)*(1-SGE!Y$30)</f>
        <v>3.0797798497496224E-4</v>
      </c>
      <c r="AB79" s="55">
        <f>+AA79*(1-SGE!Z$25)*(1-SGE!Z$30)</f>
        <v>3.0714644441552977E-4</v>
      </c>
      <c r="AC79" s="55">
        <f>+AB79*(1-SGE!AA$25)*(1-SGE!AA$30)</f>
        <v>3.0631714901560781E-4</v>
      </c>
      <c r="AD79" s="55">
        <f>+AC79*(1-SGE!AB$25)*(1-SGE!AB$30)</f>
        <v>3.0549009271326562E-4</v>
      </c>
      <c r="AE79" s="55">
        <f>+AD79*(1-SGE!AC$25)*(1-SGE!AC$30)</f>
        <v>3.0466526946293973E-4</v>
      </c>
      <c r="AF79" s="55">
        <f>+AE79*(1-SGE!AD$25)*(1-SGE!AD$30)</f>
        <v>3.0417171172640979E-4</v>
      </c>
      <c r="AG79" s="55">
        <f>+AF79*(1-SGE!AE$25)*(1-SGE!AE$30)</f>
        <v>3.0367895355341303E-4</v>
      </c>
      <c r="AH79" s="55">
        <f>+AG79*(1-SGE!AF$25)*(1-SGE!AF$30)</f>
        <v>3.0318699364865646E-4</v>
      </c>
      <c r="AI79" s="55">
        <f>+AH79*(1-SGE!AG$25)*(1-SGE!AG$30)</f>
        <v>3.0269583071894569E-4</v>
      </c>
      <c r="AJ79" s="55">
        <f>+AI79*(1-SGE!AH$25)*(1-SGE!AH$30)</f>
        <v>3.02205463473181E-4</v>
      </c>
      <c r="AK79" s="55">
        <f>+AJ79*(1-SGE!AI$25)*(1-SGE!AI$30)</f>
        <v>3.0171589062235444E-4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414.36259233511902</v>
      </c>
      <c r="E80" s="55">
        <f t="shared" ref="E80:G81" si="6">+D80</f>
        <v>414.36259233511902</v>
      </c>
      <c r="F80" s="55">
        <f t="shared" si="6"/>
        <v>414.36259233511902</v>
      </c>
      <c r="G80" s="55">
        <f t="shared" si="6"/>
        <v>414.36259233511902</v>
      </c>
      <c r="H80" s="55">
        <f>+G80*(1-SGE!F$26)*(1-SGE!F$31)</f>
        <v>414.36259233511902</v>
      </c>
      <c r="I80" s="55">
        <f>+H80*(1-SGE!G$26)*(1-SGE!G$31)</f>
        <v>414.36259233511902</v>
      </c>
      <c r="J80" s="55">
        <f>+I80*(1-SGE!H$26)*(1-SGE!H$31)</f>
        <v>414.36259233511902</v>
      </c>
      <c r="K80" s="55">
        <f>+J80*(1-SGE!I$26)*(1-SGE!I$31)</f>
        <v>412.23691223643988</v>
      </c>
      <c r="L80" s="55">
        <f>+K80*(1-SGE!J$26)*(1-SGE!J$31)</f>
        <v>410.12213687666696</v>
      </c>
      <c r="M80" s="55">
        <f>+L80*(1-SGE!K$26)*(1-SGE!K$31)</f>
        <v>408.01821031448969</v>
      </c>
      <c r="N80" s="55">
        <f>+M80*(1-SGE!L$26)*(1-SGE!L$31)</f>
        <v>405.92507689557641</v>
      </c>
      <c r="O80" s="55">
        <f>+N80*(1-SGE!M$26)*(1-SGE!M$31)</f>
        <v>403.84268125110214</v>
      </c>
      <c r="P80" s="55">
        <f>+O80*(1-SGE!N$26)*(1-SGE!N$31)</f>
        <v>401.77096829628402</v>
      </c>
      <c r="Q80" s="55">
        <f>+P80*(1-SGE!O$26)*(1-SGE!O$31)</f>
        <v>399.70988322892413</v>
      </c>
      <c r="R80" s="55">
        <f>+Q80*(1-SGE!P$26)*(1-SGE!P$31)</f>
        <v>398.63066654420601</v>
      </c>
      <c r="S80" s="55">
        <f>+R80*(1-SGE!Q$26)*(1-SGE!Q$31)</f>
        <v>397.5543637445366</v>
      </c>
      <c r="T80" s="55">
        <f>+S80*(1-SGE!R$26)*(1-SGE!R$31)</f>
        <v>396.48096696242629</v>
      </c>
      <c r="U80" s="55">
        <f>+T80*(1-SGE!S$26)*(1-SGE!S$31)</f>
        <v>395.41046835162769</v>
      </c>
      <c r="V80" s="55">
        <f>+U80*(1-SGE!T$26)*(1-SGE!T$31)</f>
        <v>394.34286008707824</v>
      </c>
      <c r="W80" s="55">
        <f>+V80*(1-SGE!U$26)*(1-SGE!U$31)</f>
        <v>393.27813436484303</v>
      </c>
      <c r="X80" s="55">
        <f>+W80*(1-SGE!V$26)*(1-SGE!V$31)</f>
        <v>392.21628340205791</v>
      </c>
      <c r="Y80" s="55">
        <f>+X80*(1-SGE!W$26)*(1-SGE!W$31)</f>
        <v>391.15729943687228</v>
      </c>
      <c r="Z80" s="55">
        <f>+Y80*(1-SGE!X$26)*(1-SGE!X$31)</f>
        <v>390.10117472839266</v>
      </c>
      <c r="AA80" s="55">
        <f>+Z80*(1-SGE!Y$26)*(1-SGE!Y$31)</f>
        <v>389.04790155662596</v>
      </c>
      <c r="AB80" s="55">
        <f>+AA80*(1-SGE!Z$26)*(1-SGE!Z$31)</f>
        <v>387.99747222242303</v>
      </c>
      <c r="AC80" s="55">
        <f>+AB80*(1-SGE!AA$26)*(1-SGE!AA$31)</f>
        <v>386.94987904742243</v>
      </c>
      <c r="AD80" s="55">
        <f>+AC80*(1-SGE!AB$26)*(1-SGE!AB$31)</f>
        <v>385.90511437399431</v>
      </c>
      <c r="AE80" s="55">
        <f>+AD80*(1-SGE!AC$26)*(1-SGE!AC$31)</f>
        <v>384.86317056518448</v>
      </c>
      <c r="AF80" s="55">
        <f>+AE80*(1-SGE!AD$26)*(1-SGE!AD$31)</f>
        <v>384.23969222886893</v>
      </c>
      <c r="AG80" s="55">
        <f>+AF80*(1-SGE!AE$26)*(1-SGE!AE$31)</f>
        <v>383.61722392745816</v>
      </c>
      <c r="AH80" s="55">
        <f>+AG80*(1-SGE!AF$26)*(1-SGE!AF$31)</f>
        <v>382.99576402469569</v>
      </c>
      <c r="AI80" s="55">
        <f>+AH80*(1-SGE!AG$26)*(1-SGE!AG$31)</f>
        <v>382.37531088697568</v>
      </c>
      <c r="AJ80" s="55">
        <f>+AI80*(1-SGE!AH$26)*(1-SGE!AH$31)</f>
        <v>381.75586288333875</v>
      </c>
      <c r="AK80" s="55">
        <f>+AJ80*(1-SGE!AI$26)*(1-SGE!AI$31)</f>
        <v>381.13741838546775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3.2801759301559263E-4</v>
      </c>
      <c r="E84" s="55">
        <f t="shared" si="7"/>
        <v>3.2801759301559263E-4</v>
      </c>
      <c r="F84" s="55">
        <f t="shared" ref="F84:AK86" si="8">+F79</f>
        <v>3.2801759301559263E-4</v>
      </c>
      <c r="G84" s="55">
        <f t="shared" si="8"/>
        <v>3.2801759301559263E-4</v>
      </c>
      <c r="H84" s="55">
        <f t="shared" si="8"/>
        <v>3.2801759301559263E-4</v>
      </c>
      <c r="I84" s="55">
        <f t="shared" si="8"/>
        <v>3.2801759301559263E-4</v>
      </c>
      <c r="J84" s="55">
        <f t="shared" si="8"/>
        <v>3.2801759301559263E-4</v>
      </c>
      <c r="K84" s="55">
        <f t="shared" si="8"/>
        <v>3.2633486276342267E-4</v>
      </c>
      <c r="L84" s="55">
        <f t="shared" si="8"/>
        <v>3.2466076491744633E-4</v>
      </c>
      <c r="M84" s="55">
        <f t="shared" si="8"/>
        <v>3.2299525519341986E-4</v>
      </c>
      <c r="N84" s="55">
        <f t="shared" si="8"/>
        <v>3.2133828953427764E-4</v>
      </c>
      <c r="O84" s="55">
        <f t="shared" si="8"/>
        <v>3.1968982410896679E-4</v>
      </c>
      <c r="P84" s="55">
        <f t="shared" si="8"/>
        <v>3.1804981531128782E-4</v>
      </c>
      <c r="Q84" s="55">
        <f t="shared" si="8"/>
        <v>3.1641821975874094E-4</v>
      </c>
      <c r="R84" s="55">
        <f t="shared" si="8"/>
        <v>3.1556389056539231E-4</v>
      </c>
      <c r="S84" s="55">
        <f t="shared" si="8"/>
        <v>3.1471186806086572E-4</v>
      </c>
      <c r="T84" s="55">
        <f t="shared" si="8"/>
        <v>3.1386214601710133E-4</v>
      </c>
      <c r="U84" s="55">
        <f t="shared" si="8"/>
        <v>3.1301471822285513E-4</v>
      </c>
      <c r="V84" s="55">
        <f t="shared" si="8"/>
        <v>3.1216957848365334E-4</v>
      </c>
      <c r="W84" s="55">
        <f t="shared" si="8"/>
        <v>3.1132672062174745E-4</v>
      </c>
      <c r="X84" s="55">
        <f t="shared" si="8"/>
        <v>3.1048613847606867E-4</v>
      </c>
      <c r="Y84" s="55">
        <f t="shared" si="8"/>
        <v>3.0964782590218326E-4</v>
      </c>
      <c r="Z84" s="55">
        <f t="shared" si="8"/>
        <v>3.0881177677224731E-4</v>
      </c>
      <c r="AA84" s="55">
        <f t="shared" si="8"/>
        <v>3.0797798497496224E-4</v>
      </c>
      <c r="AB84" s="55">
        <f t="shared" si="8"/>
        <v>3.0714644441552977E-4</v>
      </c>
      <c r="AC84" s="55">
        <f t="shared" si="8"/>
        <v>3.0631714901560781E-4</v>
      </c>
      <c r="AD84" s="55">
        <f t="shared" si="8"/>
        <v>3.0549009271326562E-4</v>
      </c>
      <c r="AE84" s="55">
        <f t="shared" si="8"/>
        <v>3.0466526946293973E-4</v>
      </c>
      <c r="AF84" s="55">
        <f t="shared" si="8"/>
        <v>3.0417171172640979E-4</v>
      </c>
      <c r="AG84" s="55">
        <f t="shared" si="8"/>
        <v>3.0367895355341303E-4</v>
      </c>
      <c r="AH84" s="55">
        <f t="shared" si="8"/>
        <v>3.0318699364865646E-4</v>
      </c>
      <c r="AI84" s="55">
        <f t="shared" si="8"/>
        <v>3.0269583071894569E-4</v>
      </c>
      <c r="AJ84" s="55">
        <f t="shared" si="8"/>
        <v>3.02205463473181E-4</v>
      </c>
      <c r="AK84" s="55">
        <f t="shared" si="8"/>
        <v>3.0171589062235444E-4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414.36259233511902</v>
      </c>
      <c r="E85" s="55">
        <f t="shared" si="7"/>
        <v>414.36259233511902</v>
      </c>
      <c r="F85" s="55">
        <f t="shared" si="8"/>
        <v>414.36259233511902</v>
      </c>
      <c r="G85" s="55">
        <f t="shared" si="8"/>
        <v>414.36259233511902</v>
      </c>
      <c r="H85" s="55">
        <f t="shared" si="8"/>
        <v>414.36259233511902</v>
      </c>
      <c r="I85" s="55">
        <f t="shared" si="8"/>
        <v>414.36259233511902</v>
      </c>
      <c r="J85" s="55">
        <f t="shared" si="8"/>
        <v>414.36259233511902</v>
      </c>
      <c r="K85" s="55">
        <f t="shared" si="8"/>
        <v>412.23691223643988</v>
      </c>
      <c r="L85" s="55">
        <f t="shared" si="8"/>
        <v>410.12213687666696</v>
      </c>
      <c r="M85" s="55">
        <f t="shared" si="8"/>
        <v>408.01821031448969</v>
      </c>
      <c r="N85" s="55">
        <f t="shared" si="8"/>
        <v>405.92507689557641</v>
      </c>
      <c r="O85" s="55">
        <f t="shared" si="8"/>
        <v>403.84268125110214</v>
      </c>
      <c r="P85" s="55">
        <f t="shared" si="8"/>
        <v>401.77096829628402</v>
      </c>
      <c r="Q85" s="55">
        <f t="shared" si="8"/>
        <v>399.70988322892413</v>
      </c>
      <c r="R85" s="55">
        <f t="shared" si="8"/>
        <v>398.63066654420601</v>
      </c>
      <c r="S85" s="55">
        <f t="shared" si="8"/>
        <v>397.5543637445366</v>
      </c>
      <c r="T85" s="55">
        <f t="shared" si="8"/>
        <v>396.48096696242629</v>
      </c>
      <c r="U85" s="55">
        <f t="shared" si="8"/>
        <v>395.41046835162769</v>
      </c>
      <c r="V85" s="55">
        <f t="shared" si="8"/>
        <v>394.34286008707824</v>
      </c>
      <c r="W85" s="55">
        <f t="shared" si="8"/>
        <v>393.27813436484303</v>
      </c>
      <c r="X85" s="55">
        <f t="shared" si="8"/>
        <v>392.21628340205791</v>
      </c>
      <c r="Y85" s="55">
        <f t="shared" si="8"/>
        <v>391.15729943687228</v>
      </c>
      <c r="Z85" s="55">
        <f t="shared" si="8"/>
        <v>390.10117472839266</v>
      </c>
      <c r="AA85" s="55">
        <f t="shared" si="8"/>
        <v>389.04790155662596</v>
      </c>
      <c r="AB85" s="55">
        <f t="shared" si="8"/>
        <v>387.99747222242303</v>
      </c>
      <c r="AC85" s="55">
        <f t="shared" si="8"/>
        <v>386.94987904742243</v>
      </c>
      <c r="AD85" s="55">
        <f t="shared" si="8"/>
        <v>385.90511437399431</v>
      </c>
      <c r="AE85" s="55">
        <f t="shared" si="8"/>
        <v>384.86317056518448</v>
      </c>
      <c r="AF85" s="55">
        <f t="shared" si="8"/>
        <v>384.23969222886893</v>
      </c>
      <c r="AG85" s="55">
        <f t="shared" si="8"/>
        <v>383.61722392745816</v>
      </c>
      <c r="AH85" s="55">
        <f t="shared" si="8"/>
        <v>382.99576402469569</v>
      </c>
      <c r="AI85" s="55">
        <f t="shared" si="8"/>
        <v>382.37531088697568</v>
      </c>
      <c r="AJ85" s="55">
        <f t="shared" si="8"/>
        <v>381.75586288333875</v>
      </c>
      <c r="AK85" s="55">
        <f t="shared" si="8"/>
        <v>381.13741838546775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0.57243764195227698</v>
      </c>
      <c r="E91" s="84">
        <f t="shared" si="9"/>
        <v>0.57218878914753413</v>
      </c>
      <c r="F91" s="84">
        <f t="shared" si="9"/>
        <v>0.57194015261371423</v>
      </c>
      <c r="G91" s="84">
        <f t="shared" si="9"/>
        <v>0.57169173206900747</v>
      </c>
      <c r="H91" s="84">
        <f t="shared" si="9"/>
        <v>0.57144352723209346</v>
      </c>
      <c r="I91" s="84">
        <f t="shared" si="9"/>
        <v>0.57119553782213972</v>
      </c>
      <c r="J91" s="84">
        <f t="shared" si="9"/>
        <v>0.5709477635588015</v>
      </c>
      <c r="K91" s="84">
        <f t="shared" si="9"/>
        <v>0.57070020416222011</v>
      </c>
      <c r="L91" s="84">
        <f t="shared" si="9"/>
        <v>0.57045285935302192</v>
      </c>
      <c r="M91" s="84">
        <f t="shared" si="9"/>
        <v>0.57020572885231746</v>
      </c>
      <c r="N91" s="84">
        <f t="shared" si="9"/>
        <v>0.56995881238170065</v>
      </c>
      <c r="O91" s="84">
        <f t="shared" si="9"/>
        <v>0.56971210966324692</v>
      </c>
      <c r="P91" s="84">
        <f t="shared" si="9"/>
        <v>0.56946562041951299</v>
      </c>
      <c r="Q91" s="84">
        <f t="shared" si="9"/>
        <v>0.56921934437353561</v>
      </c>
      <c r="R91" s="84">
        <f t="shared" si="9"/>
        <v>0.56921934437353561</v>
      </c>
      <c r="S91" s="84">
        <f t="shared" si="9"/>
        <v>0.56921934437353561</v>
      </c>
      <c r="T91" s="84">
        <f t="shared" si="9"/>
        <v>0.56921934437353561</v>
      </c>
      <c r="U91" s="84">
        <f t="shared" si="9"/>
        <v>0.56921934437353561</v>
      </c>
      <c r="V91" s="84">
        <f t="shared" si="9"/>
        <v>0.56921934437353561</v>
      </c>
      <c r="W91" s="84">
        <f t="shared" si="9"/>
        <v>0.54391929136576922</v>
      </c>
      <c r="X91" s="84">
        <f t="shared" si="9"/>
        <v>0.52007996973845849</v>
      </c>
      <c r="Y91" s="84">
        <f t="shared" si="9"/>
        <v>0.49757842318091028</v>
      </c>
      <c r="Z91" s="84">
        <f t="shared" si="9"/>
        <v>0.47630511846740914</v>
      </c>
      <c r="AA91" s="84">
        <f t="shared" si="9"/>
        <v>0.45616216238146107</v>
      </c>
      <c r="AB91" s="84">
        <f t="shared" si="9"/>
        <v>0.36070906096598709</v>
      </c>
      <c r="AC91" s="84">
        <f t="shared" si="9"/>
        <v>0.28711879552612618</v>
      </c>
      <c r="AD91" s="84">
        <f t="shared" si="9"/>
        <v>0.22865189494930915</v>
      </c>
      <c r="AE91" s="84">
        <f t="shared" si="9"/>
        <v>0.18108080516972316</v>
      </c>
      <c r="AF91" s="84">
        <f t="shared" si="9"/>
        <v>0.14161934798223041</v>
      </c>
      <c r="AG91" s="84">
        <f t="shared" si="9"/>
        <v>0.10835667632059251</v>
      </c>
      <c r="AH91" s="84">
        <f t="shared" si="9"/>
        <v>7.9938554706383488E-2</v>
      </c>
      <c r="AI91" s="84">
        <f t="shared" si="9"/>
        <v>5.5378446770286173E-2</v>
      </c>
      <c r="AJ91" s="84">
        <f t="shared" si="9"/>
        <v>3.3940651790391033E-2</v>
      </c>
      <c r="AK91" s="84">
        <f t="shared" si="9"/>
        <v>1.5065347812332413E-2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0.2978960658669782</v>
      </c>
      <c r="E92" s="57">
        <f t="shared" si="10"/>
        <v>0.29776656307736427</v>
      </c>
      <c r="F92" s="57">
        <f t="shared" si="10"/>
        <v>0.29763717283495617</v>
      </c>
      <c r="G92" s="57">
        <f t="shared" si="10"/>
        <v>0.29750789499310026</v>
      </c>
      <c r="H92" s="57">
        <f t="shared" si="10"/>
        <v>0.29737872940539767</v>
      </c>
      <c r="I92" s="57">
        <f t="shared" si="10"/>
        <v>0.2972496759257035</v>
      </c>
      <c r="J92" s="57">
        <f t="shared" si="10"/>
        <v>0.29712073440812647</v>
      </c>
      <c r="K92" s="57">
        <f t="shared" si="10"/>
        <v>0.29699190470702835</v>
      </c>
      <c r="L92" s="57">
        <f t="shared" si="10"/>
        <v>0.29686318667702344</v>
      </c>
      <c r="M92" s="57">
        <f t="shared" si="10"/>
        <v>0.29673458017297782</v>
      </c>
      <c r="N92" s="57">
        <f t="shared" si="10"/>
        <v>0.29660608505000924</v>
      </c>
      <c r="O92" s="57">
        <f t="shared" si="10"/>
        <v>0.29647770116348593</v>
      </c>
      <c r="P92" s="57">
        <f t="shared" si="10"/>
        <v>0.29634942836902672</v>
      </c>
      <c r="Q92" s="57">
        <f t="shared" si="10"/>
        <v>0.29622126652250014</v>
      </c>
      <c r="R92" s="57">
        <f t="shared" si="10"/>
        <v>0.29622126652250014</v>
      </c>
      <c r="S92" s="57">
        <f t="shared" si="10"/>
        <v>0.29622126652250014</v>
      </c>
      <c r="T92" s="57">
        <f t="shared" si="10"/>
        <v>0.29622126652250014</v>
      </c>
      <c r="U92" s="57">
        <f t="shared" si="10"/>
        <v>0.29622126652250014</v>
      </c>
      <c r="V92" s="57">
        <f t="shared" si="10"/>
        <v>0.29622126652250014</v>
      </c>
      <c r="W92" s="57">
        <f t="shared" si="10"/>
        <v>0.28305514028465234</v>
      </c>
      <c r="X92" s="57">
        <f t="shared" si="10"/>
        <v>0.27064917742467415</v>
      </c>
      <c r="Y92" s="57">
        <f t="shared" si="10"/>
        <v>0.25893939158222756</v>
      </c>
      <c r="Z92" s="57">
        <f t="shared" si="10"/>
        <v>0.24786878175907115</v>
      </c>
      <c r="AA92" s="57">
        <f t="shared" si="10"/>
        <v>0.23738640440794032</v>
      </c>
      <c r="AB92" s="57">
        <f t="shared" si="10"/>
        <v>0.18771269097167056</v>
      </c>
      <c r="AC92" s="57">
        <f t="shared" si="10"/>
        <v>0.14941637892993237</v>
      </c>
      <c r="AD92" s="57">
        <f t="shared" si="10"/>
        <v>0.11899025320229968</v>
      </c>
      <c r="AE92" s="57">
        <f t="shared" si="10"/>
        <v>9.4234298220001497E-2</v>
      </c>
      <c r="AF92" s="57">
        <f t="shared" si="10"/>
        <v>7.369858919597419E-2</v>
      </c>
      <c r="AG92" s="57">
        <f t="shared" si="10"/>
        <v>5.6388722929260338E-2</v>
      </c>
      <c r="AH92" s="57">
        <f t="shared" si="10"/>
        <v>4.159995641954857E-2</v>
      </c>
      <c r="AI92" s="57">
        <f t="shared" si="10"/>
        <v>2.8818896972654807E-2</v>
      </c>
      <c r="AJ92" s="57">
        <f t="shared" si="10"/>
        <v>1.7662686553658585E-2</v>
      </c>
      <c r="AK92" s="57">
        <f t="shared" si="10"/>
        <v>7.8399942898683007E-3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0.1296662921807448</v>
      </c>
      <c r="E95" s="57">
        <f t="shared" si="13"/>
        <v>0.13004464777510169</v>
      </c>
      <c r="F95" s="57">
        <f t="shared" si="13"/>
        <v>0.13042267455132961</v>
      </c>
      <c r="G95" s="57">
        <f t="shared" si="13"/>
        <v>0.13080037293789215</v>
      </c>
      <c r="H95" s="57">
        <f t="shared" si="13"/>
        <v>0.13117774336250881</v>
      </c>
      <c r="I95" s="57">
        <f t="shared" si="13"/>
        <v>0.13155478625215672</v>
      </c>
      <c r="J95" s="57">
        <f t="shared" si="13"/>
        <v>0.13193150203307197</v>
      </c>
      <c r="K95" s="57">
        <f t="shared" si="13"/>
        <v>0.1323078911307515</v>
      </c>
      <c r="L95" s="57">
        <f t="shared" si="13"/>
        <v>0.13268395396995467</v>
      </c>
      <c r="M95" s="57">
        <f t="shared" si="13"/>
        <v>0.1330596909747046</v>
      </c>
      <c r="N95" s="57">
        <f t="shared" si="13"/>
        <v>0.13343510256829014</v>
      </c>
      <c r="O95" s="57">
        <f t="shared" si="13"/>
        <v>0.13381018917326712</v>
      </c>
      <c r="P95" s="57">
        <f t="shared" si="13"/>
        <v>0.13418495121146021</v>
      </c>
      <c r="Q95" s="57">
        <f t="shared" si="13"/>
        <v>0.13455938910396431</v>
      </c>
      <c r="R95" s="57">
        <f t="shared" si="13"/>
        <v>0.13455938910396431</v>
      </c>
      <c r="S95" s="57">
        <f t="shared" si="13"/>
        <v>0.13455938910396431</v>
      </c>
      <c r="T95" s="57">
        <f t="shared" si="13"/>
        <v>0.13455938910396431</v>
      </c>
      <c r="U95" s="57">
        <f t="shared" si="13"/>
        <v>0.13455938910396431</v>
      </c>
      <c r="V95" s="57">
        <f t="shared" si="13"/>
        <v>0.13455938910396431</v>
      </c>
      <c r="W95" s="57">
        <f t="shared" si="13"/>
        <v>0.13055943746318704</v>
      </c>
      <c r="X95" s="57">
        <f t="shared" si="13"/>
        <v>0.12679042821925751</v>
      </c>
      <c r="Y95" s="57">
        <f t="shared" si="13"/>
        <v>0.12323292191501131</v>
      </c>
      <c r="Z95" s="57">
        <f t="shared" si="13"/>
        <v>0.11986960129005443</v>
      </c>
      <c r="AA95" s="57">
        <f t="shared" si="13"/>
        <v>0.11668498937555129</v>
      </c>
      <c r="AB95" s="57">
        <f t="shared" si="13"/>
        <v>0.10159380401293956</v>
      </c>
      <c r="AC95" s="57">
        <f t="shared" si="13"/>
        <v>8.9959144476809416E-2</v>
      </c>
      <c r="AD95" s="57">
        <f t="shared" si="13"/>
        <v>8.0715496851975904E-2</v>
      </c>
      <c r="AE95" s="57">
        <f t="shared" si="13"/>
        <v>7.3194482624890797E-2</v>
      </c>
      <c r="AF95" s="57">
        <f t="shared" si="13"/>
        <v>6.6955605561031667E-2</v>
      </c>
      <c r="AG95" s="57">
        <f t="shared" si="13"/>
        <v>6.1696759737714123E-2</v>
      </c>
      <c r="AH95" s="57">
        <f t="shared" si="13"/>
        <v>5.7203839816017919E-2</v>
      </c>
      <c r="AI95" s="57">
        <f t="shared" si="13"/>
        <v>5.332087387889111E-2</v>
      </c>
      <c r="AJ95" s="57">
        <f t="shared" si="13"/>
        <v>4.9931547256604758E-2</v>
      </c>
      <c r="AK95" s="57">
        <f t="shared" si="13"/>
        <v>4.694735180476009E-2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4.2466130886391368E-2</v>
      </c>
      <c r="X98" s="57">
        <f t="shared" si="16"/>
        <v>8.2480424617609779E-2</v>
      </c>
      <c r="Y98" s="57">
        <f t="shared" si="16"/>
        <v>0.12024926332185089</v>
      </c>
      <c r="Z98" s="57">
        <f t="shared" si="16"/>
        <v>0.15595649848346529</v>
      </c>
      <c r="AA98" s="57">
        <f t="shared" si="16"/>
        <v>0.18976644383504732</v>
      </c>
      <c r="AB98" s="57">
        <f t="shared" si="16"/>
        <v>0.34998444404940282</v>
      </c>
      <c r="AC98" s="57">
        <f t="shared" ref="AC98:AK98" si="17">AC59*AC126/SUMPRODUCT(AC$52:AC$59,AC$119:AC$126)</f>
        <v>0.47350568106713203</v>
      </c>
      <c r="AD98" s="57">
        <f t="shared" si="17"/>
        <v>0.57164235499641525</v>
      </c>
      <c r="AE98" s="57">
        <f t="shared" si="17"/>
        <v>0.65149041398538443</v>
      </c>
      <c r="AF98" s="57">
        <f t="shared" si="17"/>
        <v>0.71772645726076378</v>
      </c>
      <c r="AG98" s="57">
        <f t="shared" si="17"/>
        <v>0.77355784101243297</v>
      </c>
      <c r="AH98" s="57">
        <f t="shared" si="17"/>
        <v>0.82125764905804999</v>
      </c>
      <c r="AI98" s="57">
        <f t="shared" si="17"/>
        <v>0.86248178237816797</v>
      </c>
      <c r="AJ98" s="57">
        <f t="shared" si="17"/>
        <v>0.89846511439934562</v>
      </c>
      <c r="AK98" s="57">
        <f t="shared" si="17"/>
        <v>0.93014730609303919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1</v>
      </c>
      <c r="E104" s="57">
        <f t="shared" si="21"/>
        <v>1</v>
      </c>
      <c r="F104" s="57">
        <f t="shared" si="21"/>
        <v>1</v>
      </c>
      <c r="G104" s="57">
        <f t="shared" si="21"/>
        <v>1</v>
      </c>
      <c r="H104" s="57">
        <f t="shared" si="21"/>
        <v>1</v>
      </c>
      <c r="I104" s="57">
        <f t="shared" si="21"/>
        <v>0.98984789387850125</v>
      </c>
      <c r="J104" s="57">
        <f t="shared" si="21"/>
        <v>0.97970854794907536</v>
      </c>
      <c r="K104" s="57">
        <f t="shared" si="21"/>
        <v>0.96958147239842774</v>
      </c>
      <c r="L104" s="57">
        <f t="shared" si="21"/>
        <v>0.95946318445996703</v>
      </c>
      <c r="M104" s="57">
        <f t="shared" si="21"/>
        <v>0.94933096793325156</v>
      </c>
      <c r="N104" s="57">
        <f t="shared" si="21"/>
        <v>0.93903509616485148</v>
      </c>
      <c r="O104" s="57">
        <f t="shared" si="21"/>
        <v>0.92758970791224393</v>
      </c>
      <c r="P104" s="57">
        <f t="shared" si="21"/>
        <v>0.90857976063224022</v>
      </c>
      <c r="Q104" s="57">
        <f t="shared" si="21"/>
        <v>0.81908806879079199</v>
      </c>
      <c r="R104" s="57">
        <f t="shared" si="21"/>
        <v>0.80433076962589278</v>
      </c>
      <c r="S104" s="57">
        <f t="shared" si="21"/>
        <v>0.78933483330493481</v>
      </c>
      <c r="T104" s="57">
        <f t="shared" si="21"/>
        <v>0.7740874546276304</v>
      </c>
      <c r="U104" s="57">
        <f t="shared" si="21"/>
        <v>0.7585753349626575</v>
      </c>
      <c r="V104" s="57">
        <f t="shared" si="21"/>
        <v>0.74278469105584144</v>
      </c>
      <c r="W104" s="57">
        <f t="shared" si="21"/>
        <v>0.72670126944411062</v>
      </c>
      <c r="X104" s="57">
        <f t="shared" si="21"/>
        <v>0.71031036735338959</v>
      </c>
      <c r="Y104" s="57">
        <f t="shared" si="21"/>
        <v>0.69359686103685991</v>
      </c>
      <c r="Z104" s="57">
        <f t="shared" si="21"/>
        <v>0.67654524258508908</v>
      </c>
      <c r="AA104" s="57">
        <f t="shared" si="21"/>
        <v>0.65913966630813092</v>
      </c>
      <c r="AB104" s="57">
        <f t="shared" si="21"/>
        <v>0.64136400584777453</v>
      </c>
      <c r="AC104" s="57">
        <f t="shared" si="21"/>
        <v>0.62320192322064372</v>
      </c>
      <c r="AD104" s="57">
        <f t="shared" si="21"/>
        <v>0.60463695101397918</v>
      </c>
      <c r="AE104" s="57">
        <f t="shared" si="21"/>
        <v>0.58565258894869987</v>
      </c>
      <c r="AF104" s="57">
        <f t="shared" si="21"/>
        <v>0.56623241598092844</v>
      </c>
      <c r="AG104" s="57">
        <f t="shared" si="21"/>
        <v>0.54636021902482101</v>
      </c>
      <c r="AH104" s="57">
        <f t="shared" si="21"/>
        <v>0.5260201392368159</v>
      </c>
      <c r="AI104" s="57">
        <f t="shared" si="21"/>
        <v>0.50519683659450243</v>
      </c>
      <c r="AJ104" s="57">
        <f t="shared" si="21"/>
        <v>0.4838756732223764</v>
      </c>
      <c r="AK104" s="57">
        <f t="shared" si="21"/>
        <v>0.46204291555263721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</v>
      </c>
      <c r="E105" s="57">
        <f t="shared" si="22"/>
        <v>0</v>
      </c>
      <c r="F105" s="57">
        <f t="shared" si="22"/>
        <v>0</v>
      </c>
      <c r="G105" s="57">
        <f t="shared" si="22"/>
        <v>0</v>
      </c>
      <c r="H105" s="57">
        <f t="shared" si="22"/>
        <v>0</v>
      </c>
      <c r="I105" s="57">
        <f t="shared" si="22"/>
        <v>1.0152106121498645E-2</v>
      </c>
      <c r="J105" s="57">
        <f t="shared" si="22"/>
        <v>2.0291322163084283E-2</v>
      </c>
      <c r="K105" s="57">
        <f t="shared" si="22"/>
        <v>3.0417668461506678E-2</v>
      </c>
      <c r="L105" s="57">
        <f t="shared" si="22"/>
        <v>4.0531132795381744E-2</v>
      </c>
      <c r="M105" s="57">
        <f t="shared" si="22"/>
        <v>5.0631444778670334E-2</v>
      </c>
      <c r="N105" s="57">
        <f t="shared" si="22"/>
        <v>6.0716335222323323E-2</v>
      </c>
      <c r="O105" s="57">
        <f t="shared" si="22"/>
        <v>7.0768431913509094E-2</v>
      </c>
      <c r="P105" s="57">
        <f t="shared" si="22"/>
        <v>8.0659590364219325E-2</v>
      </c>
      <c r="Q105" s="57">
        <f t="shared" si="22"/>
        <v>8.9013860946799139E-2</v>
      </c>
      <c r="R105" s="57">
        <f t="shared" si="22"/>
        <v>9.8732824716971104E-2</v>
      </c>
      <c r="S105" s="57">
        <f t="shared" si="22"/>
        <v>0.10841147319921192</v>
      </c>
      <c r="T105" s="57">
        <f t="shared" si="22"/>
        <v>0.11804783955801798</v>
      </c>
      <c r="U105" s="57">
        <f t="shared" si="22"/>
        <v>0.12763983664464285</v>
      </c>
      <c r="V105" s="57">
        <f t="shared" si="22"/>
        <v>0.13718525277548108</v>
      </c>
      <c r="W105" s="57">
        <f t="shared" si="22"/>
        <v>0.14668174790582489</v>
      </c>
      <c r="X105" s="57">
        <f t="shared" si="22"/>
        <v>0.1561268503215705</v>
      </c>
      <c r="Y105" s="57">
        <f t="shared" si="22"/>
        <v>0.16551795398931274</v>
      </c>
      <c r="Z105" s="57">
        <f t="shared" si="22"/>
        <v>0.17485231672430773</v>
      </c>
      <c r="AA105" s="57">
        <f t="shared" si="22"/>
        <v>0.18412705935575258</v>
      </c>
      <c r="AB105" s="57">
        <f t="shared" si="22"/>
        <v>0.19333916608935542</v>
      </c>
      <c r="AC105" s="57">
        <f t="shared" si="22"/>
        <v>0.20248548628773774</v>
      </c>
      <c r="AD105" s="57">
        <f t="shared" si="22"/>
        <v>0.21156273790913899</v>
      </c>
      <c r="AE105" s="57">
        <f t="shared" si="22"/>
        <v>0.22056751286331258</v>
      </c>
      <c r="AF105" s="57">
        <f t="shared" si="22"/>
        <v>0.22949628455932722</v>
      </c>
      <c r="AG105" s="57">
        <f t="shared" si="22"/>
        <v>0.23834541793190317</v>
      </c>
      <c r="AH105" s="57">
        <f t="shared" si="22"/>
        <v>0.24711118223936918</v>
      </c>
      <c r="AI105" s="57">
        <f t="shared" si="22"/>
        <v>0.25578976692554434</v>
      </c>
      <c r="AJ105" s="57">
        <f t="shared" si="22"/>
        <v>0.26437730082783156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1.2988784035530373E-7</v>
      </c>
      <c r="K111" s="57">
        <f t="shared" si="29"/>
        <v>8.5914006562734873E-7</v>
      </c>
      <c r="L111" s="57">
        <f t="shared" si="29"/>
        <v>5.6827446512910669E-6</v>
      </c>
      <c r="M111" s="57">
        <f t="shared" si="29"/>
        <v>3.7587288077996046E-5</v>
      </c>
      <c r="N111" s="57">
        <f t="shared" si="29"/>
        <v>2.4856861282524341E-4</v>
      </c>
      <c r="O111" s="57">
        <f t="shared" si="29"/>
        <v>1.6418601742469918E-3</v>
      </c>
      <c r="P111" s="57">
        <f t="shared" si="29"/>
        <v>1.0760520565551553E-2</v>
      </c>
      <c r="Q111" s="57">
        <f t="shared" si="29"/>
        <v>6.6720516765858426E-2</v>
      </c>
      <c r="R111" s="57">
        <f t="shared" si="29"/>
        <v>6.9742229990924623E-2</v>
      </c>
      <c r="S111" s="57">
        <f t="shared" si="29"/>
        <v>7.288718768399402E-2</v>
      </c>
      <c r="T111" s="57">
        <f t="shared" si="29"/>
        <v>7.6159073806526478E-2</v>
      </c>
      <c r="U111" s="57">
        <f t="shared" si="29"/>
        <v>7.9561547168515739E-2</v>
      </c>
      <c r="V111" s="57">
        <f t="shared" si="29"/>
        <v>8.3098225003167575E-2</v>
      </c>
      <c r="W111" s="57">
        <f t="shared" si="29"/>
        <v>8.6772665077291658E-2</v>
      </c>
      <c r="X111" s="57">
        <f t="shared" si="29"/>
        <v>9.0588346322599628E-2</v>
      </c>
      <c r="Y111" s="57">
        <f t="shared" si="29"/>
        <v>9.4548647992529114E-2</v>
      </c>
      <c r="Z111" s="57">
        <f t="shared" si="29"/>
        <v>9.86568273725133E-2</v>
      </c>
      <c r="AA111" s="57">
        <f t="shared" si="29"/>
        <v>0.10291599609908948</v>
      </c>
      <c r="AB111" s="57">
        <f t="shared" si="29"/>
        <v>0.10732909517513002</v>
      </c>
      <c r="AC111" s="57">
        <f t="shared" si="29"/>
        <v>0.11189886880492728</v>
      </c>
      <c r="AD111" s="57">
        <f t="shared" si="29"/>
        <v>0.11662783721388671</v>
      </c>
      <c r="AE111" s="57">
        <f t="shared" si="29"/>
        <v>0.12151826866301735</v>
      </c>
      <c r="AF111" s="57">
        <f t="shared" si="29"/>
        <v>0.12657215091787236</v>
      </c>
      <c r="AG111" s="57">
        <f t="shared" si="29"/>
        <v>0.13179116248441813</v>
      </c>
      <c r="AH111" s="57">
        <f t="shared" si="29"/>
        <v>0.1371766439795131</v>
      </c>
      <c r="AI111" s="57">
        <f t="shared" si="29"/>
        <v>0.14272957005986275</v>
      </c>
      <c r="AJ111" s="57">
        <f t="shared" si="29"/>
        <v>0.14845052238868225</v>
      </c>
      <c r="AK111" s="57">
        <f>AK72*AK139/SUMPRODUCT(AK$62:AK$73,AK$129:AK$140)</f>
        <v>0.15433966417154621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1.2843798896146407E-7</v>
      </c>
      <c r="Q112" s="57">
        <f t="shared" si="30"/>
        <v>2.5177553496550369E-2</v>
      </c>
      <c r="R112" s="57">
        <f t="shared" si="30"/>
        <v>2.7194175666211479E-2</v>
      </c>
      <c r="S112" s="57">
        <f t="shared" si="30"/>
        <v>2.9366505811859327E-2</v>
      </c>
      <c r="T112" s="57">
        <f t="shared" si="30"/>
        <v>3.1705632007825078E-2</v>
      </c>
      <c r="U112" s="57">
        <f t="shared" si="30"/>
        <v>3.4223281224184048E-2</v>
      </c>
      <c r="V112" s="57">
        <f t="shared" si="30"/>
        <v>3.6931831165509951E-2</v>
      </c>
      <c r="W112" s="57">
        <f t="shared" si="30"/>
        <v>3.9844317572772833E-2</v>
      </c>
      <c r="X112" s="57">
        <f t="shared" si="30"/>
        <v>4.297443600244031E-2</v>
      </c>
      <c r="Y112" s="57">
        <f t="shared" si="30"/>
        <v>4.6336536981298096E-2</v>
      </c>
      <c r="Z112" s="57">
        <f t="shared" si="30"/>
        <v>4.9945613318089978E-2</v>
      </c>
      <c r="AA112" s="57">
        <f t="shared" si="30"/>
        <v>5.3817278237026991E-2</v>
      </c>
      <c r="AB112" s="57">
        <f t="shared" si="30"/>
        <v>5.7967732887740112E-2</v>
      </c>
      <c r="AC112" s="57">
        <f t="shared" si="30"/>
        <v>6.2413721686691334E-2</v>
      </c>
      <c r="AD112" s="57">
        <f t="shared" si="30"/>
        <v>6.7172473862995075E-2</v>
      </c>
      <c r="AE112" s="57">
        <f t="shared" si="30"/>
        <v>7.22616295249702E-2</v>
      </c>
      <c r="AF112" s="57">
        <f t="shared" si="30"/>
        <v>7.7699148541871932E-2</v>
      </c>
      <c r="AG112" s="57">
        <f t="shared" si="30"/>
        <v>8.350320055885771E-2</v>
      </c>
      <c r="AH112" s="57">
        <f t="shared" si="30"/>
        <v>8.9692034544301885E-2</v>
      </c>
      <c r="AI112" s="57">
        <f t="shared" si="30"/>
        <v>9.6283826420090493E-2</v>
      </c>
      <c r="AJ112" s="57">
        <f t="shared" si="30"/>
        <v>0.10329650356110974</v>
      </c>
      <c r="AK112" s="57">
        <f>AK73*AK140/SUMPRODUCT(AK$62:AK$73,AK$129:AK$140)</f>
        <v>0.11074754528339956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7.1772946643233248E-7</v>
      </c>
      <c r="E146" s="55">
        <f t="shared" ref="E146:AK146" si="32">E$84*E$11/1000</f>
        <v>7.1772946643233258E-7</v>
      </c>
      <c r="F146" s="55">
        <f t="shared" si="32"/>
        <v>7.1772946643233258E-7</v>
      </c>
      <c r="G146" s="55">
        <f t="shared" si="32"/>
        <v>7.1772946643233258E-7</v>
      </c>
      <c r="H146" s="55">
        <f t="shared" si="32"/>
        <v>7.1772946643233258E-7</v>
      </c>
      <c r="I146" s="55">
        <f t="shared" si="32"/>
        <v>7.1772946643233258E-7</v>
      </c>
      <c r="J146" s="55">
        <f t="shared" si="32"/>
        <v>7.1772946643233258E-7</v>
      </c>
      <c r="K146" s="55">
        <f t="shared" si="32"/>
        <v>7.1404751426953483E-7</v>
      </c>
      <c r="L146" s="55">
        <f t="shared" si="32"/>
        <v>7.1038445052133219E-7</v>
      </c>
      <c r="M146" s="55">
        <f t="shared" si="32"/>
        <v>7.067401782901578E-7</v>
      </c>
      <c r="N146" s="55">
        <f t="shared" si="32"/>
        <v>7.0311460117552928E-7</v>
      </c>
      <c r="O146" s="55">
        <f t="shared" si="32"/>
        <v>6.9950762327149878E-7</v>
      </c>
      <c r="P146" s="55">
        <f t="shared" si="32"/>
        <v>6.9591914916411611E-7</v>
      </c>
      <c r="Q146" s="55">
        <f t="shared" si="32"/>
        <v>6.9234908392890428E-7</v>
      </c>
      <c r="R146" s="55">
        <f t="shared" si="32"/>
        <v>6.9047974140229617E-7</v>
      </c>
      <c r="S146" s="55">
        <f t="shared" si="32"/>
        <v>6.8861544610050986E-7</v>
      </c>
      <c r="T146" s="55">
        <f t="shared" si="32"/>
        <v>6.8675618439603832E-7</v>
      </c>
      <c r="U146" s="55">
        <f t="shared" si="32"/>
        <v>6.8490194269816897E-7</v>
      </c>
      <c r="V146" s="55">
        <f t="shared" si="32"/>
        <v>6.8305270745288379E-7</v>
      </c>
      <c r="W146" s="55">
        <f t="shared" si="32"/>
        <v>6.8120846514276088E-7</v>
      </c>
      <c r="X146" s="55">
        <f t="shared" si="32"/>
        <v>6.7936920228687533E-7</v>
      </c>
      <c r="Y146" s="55">
        <f t="shared" si="32"/>
        <v>6.7753490544070072E-7</v>
      </c>
      <c r="Z146" s="55">
        <f t="shared" si="32"/>
        <v>6.7570556119601073E-7</v>
      </c>
      <c r="AA146" s="55">
        <f t="shared" si="32"/>
        <v>6.7388115618078146E-7</v>
      </c>
      <c r="AB146" s="55">
        <f t="shared" si="32"/>
        <v>6.7206167705909325E-7</v>
      </c>
      <c r="AC146" s="55">
        <f t="shared" si="32"/>
        <v>6.702471105310336E-7</v>
      </c>
      <c r="AD146" s="55">
        <f t="shared" si="32"/>
        <v>6.6843744333259967E-7</v>
      </c>
      <c r="AE146" s="55">
        <f t="shared" si="32"/>
        <v>6.6663266223560158E-7</v>
      </c>
      <c r="AF146" s="55">
        <f t="shared" si="32"/>
        <v>6.6555271732277983E-7</v>
      </c>
      <c r="AG146" s="55">
        <f t="shared" si="32"/>
        <v>6.6447452192071704E-7</v>
      </c>
      <c r="AH146" s="55">
        <f t="shared" si="32"/>
        <v>6.6339807319520538E-7</v>
      </c>
      <c r="AI146" s="55">
        <f t="shared" si="32"/>
        <v>6.6232336831662934E-7</v>
      </c>
      <c r="AJ146" s="55">
        <f t="shared" si="32"/>
        <v>6.6125040445995637E-7</v>
      </c>
      <c r="AK146" s="55">
        <f t="shared" si="32"/>
        <v>6.6017917880473118E-7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4.1085536332419035E-7</v>
      </c>
      <c r="E147" s="54">
        <f t="shared" ref="E147:AK154" si="33">E$146*E91</f>
        <v>4.1067675433342213E-7</v>
      </c>
      <c r="F147" s="54">
        <f t="shared" si="33"/>
        <v>4.1049830056666796E-7</v>
      </c>
      <c r="G147" s="54">
        <f t="shared" si="33"/>
        <v>4.1032000182166477E-7</v>
      </c>
      <c r="H147" s="54">
        <f t="shared" si="33"/>
        <v>4.1014185789650058E-7</v>
      </c>
      <c r="I147" s="54">
        <f t="shared" si="33"/>
        <v>4.099638685896136E-7</v>
      </c>
      <c r="J147" s="54">
        <f t="shared" si="33"/>
        <v>4.0978603369979218E-7</v>
      </c>
      <c r="K147" s="54">
        <f t="shared" si="33"/>
        <v>4.0750706217514932E-7</v>
      </c>
      <c r="L147" s="54">
        <f t="shared" si="33"/>
        <v>4.0524084103981926E-7</v>
      </c>
      <c r="M147" s="54">
        <f t="shared" si="33"/>
        <v>4.0298729847115623E-7</v>
      </c>
      <c r="N147" s="54">
        <f t="shared" si="33"/>
        <v>4.0074636305423777E-7</v>
      </c>
      <c r="O147" s="54">
        <f t="shared" si="33"/>
        <v>3.9851796377952931E-7</v>
      </c>
      <c r="P147" s="54">
        <f t="shared" si="33"/>
        <v>3.9630203004056301E-7</v>
      </c>
      <c r="Q147" s="54">
        <f t="shared" si="33"/>
        <v>3.9409849163162886E-7</v>
      </c>
      <c r="R147" s="54">
        <f t="shared" si="33"/>
        <v>3.9303442570422343E-7</v>
      </c>
      <c r="S147" s="54">
        <f t="shared" si="33"/>
        <v>3.9197323275482198E-7</v>
      </c>
      <c r="T147" s="54">
        <f t="shared" si="33"/>
        <v>3.9091490502638386E-7</v>
      </c>
      <c r="U147" s="54">
        <f t="shared" si="33"/>
        <v>3.8985943478281259E-7</v>
      </c>
      <c r="V147" s="54">
        <f t="shared" si="33"/>
        <v>3.8880681430889892E-7</v>
      </c>
      <c r="W147" s="54">
        <f t="shared" si="33"/>
        <v>3.7052242563281378E-7</v>
      </c>
      <c r="X147" s="54">
        <f t="shared" si="33"/>
        <v>3.5332631416659881E-7</v>
      </c>
      <c r="Y147" s="54">
        <f t="shared" si="33"/>
        <v>3.3712674989921104E-7</v>
      </c>
      <c r="Z147" s="54">
        <f t="shared" si="33"/>
        <v>3.2184201737455309E-7</v>
      </c>
      <c r="AA147" s="54">
        <f t="shared" si="33"/>
        <v>3.0739908539154434E-7</v>
      </c>
      <c r="AB147" s="54">
        <f t="shared" si="33"/>
        <v>2.4241873644321199E-7</v>
      </c>
      <c r="AC147" s="54">
        <f t="shared" si="33"/>
        <v>1.9244054308053672E-7</v>
      </c>
      <c r="AD147" s="54">
        <f t="shared" si="33"/>
        <v>1.5283948807307036E-7</v>
      </c>
      <c r="AE147" s="54">
        <f t="shared" si="33"/>
        <v>1.2071437923005884E-7</v>
      </c>
      <c r="AF147" s="54">
        <f t="shared" si="33"/>
        <v>9.4255141875053791E-8</v>
      </c>
      <c r="AG147" s="54">
        <f t="shared" si="33"/>
        <v>7.2000250695043595E-8</v>
      </c>
      <c r="AH147" s="54">
        <f t="shared" si="33"/>
        <v>5.3031083166224323E-8</v>
      </c>
      <c r="AI147" s="54">
        <f t="shared" si="33"/>
        <v>3.6678439397039101E-8</v>
      </c>
      <c r="AJ147" s="54">
        <f t="shared" si="33"/>
        <v>2.2443269724030612E-8</v>
      </c>
      <c r="AK147" s="54">
        <f t="shared" si="33"/>
        <v>9.9458289471532656E-9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2.1380878440699723E-7</v>
      </c>
      <c r="E148" s="54">
        <f t="shared" si="34"/>
        <v>2.1371583643890616E-7</v>
      </c>
      <c r="F148" s="54">
        <f t="shared" si="34"/>
        <v>2.1362296924926104E-7</v>
      </c>
      <c r="G148" s="54">
        <f t="shared" si="34"/>
        <v>2.1353018273280429E-7</v>
      </c>
      <c r="H148" s="54">
        <f t="shared" si="34"/>
        <v>2.1343747678446108E-7</v>
      </c>
      <c r="I148" s="54">
        <f t="shared" si="34"/>
        <v>2.1334485129933895E-7</v>
      </c>
      <c r="J148" s="54">
        <f t="shared" si="34"/>
        <v>2.1325230617272742E-7</v>
      </c>
      <c r="K148" s="54">
        <f t="shared" si="34"/>
        <v>2.1206633131422815E-7</v>
      </c>
      <c r="L148" s="54">
        <f t="shared" si="34"/>
        <v>2.1088699174756896E-7</v>
      </c>
      <c r="M148" s="54">
        <f t="shared" si="34"/>
        <v>2.0971425009630548E-7</v>
      </c>
      <c r="N148" s="54">
        <f t="shared" si="34"/>
        <v>2.0854806919617236E-7</v>
      </c>
      <c r="O148" s="54">
        <f t="shared" si="34"/>
        <v>2.073884120938677E-7</v>
      </c>
      <c r="P148" s="54">
        <f t="shared" si="34"/>
        <v>2.0623524204584526E-7</v>
      </c>
      <c r="Q148" s="54">
        <f t="shared" si="34"/>
        <v>2.0508852251711277E-7</v>
      </c>
      <c r="R148" s="54">
        <f t="shared" si="34"/>
        <v>2.0453478350631654E-7</v>
      </c>
      <c r="S148" s="54">
        <f t="shared" si="34"/>
        <v>2.0398253959084945E-7</v>
      </c>
      <c r="T148" s="54">
        <f t="shared" si="33"/>
        <v>2.0343178673395411E-7</v>
      </c>
      <c r="U148" s="54">
        <f t="shared" si="33"/>
        <v>2.0288252090977242E-7</v>
      </c>
      <c r="V148" s="54">
        <f t="shared" si="33"/>
        <v>2.0233473810331599E-7</v>
      </c>
      <c r="W148" s="54">
        <f t="shared" si="33"/>
        <v>1.9281955766407688E-7</v>
      </c>
      <c r="X148" s="54">
        <f t="shared" si="33"/>
        <v>1.8387071576659985E-7</v>
      </c>
      <c r="Y148" s="54">
        <f t="shared" si="33"/>
        <v>1.7544047619053712E-7</v>
      </c>
      <c r="Z148" s="54">
        <f t="shared" si="33"/>
        <v>1.6748631428148469E-7</v>
      </c>
      <c r="AA148" s="54">
        <f t="shared" si="33"/>
        <v>1.5997022466402138E-7</v>
      </c>
      <c r="AB148" s="54">
        <f t="shared" si="33"/>
        <v>1.2615450589969623E-7</v>
      </c>
      <c r="AC148" s="54">
        <f t="shared" si="33"/>
        <v>1.0014589624379719E-7</v>
      </c>
      <c r="AD148" s="54">
        <f t="shared" si="33"/>
        <v>7.9537540632043881E-8</v>
      </c>
      <c r="AE148" s="54">
        <f t="shared" si="33"/>
        <v>6.2819661096303203E-8</v>
      </c>
      <c r="AF148" s="54">
        <f t="shared" si="33"/>
        <v>4.9050296302235888E-8</v>
      </c>
      <c r="AG148" s="54">
        <f t="shared" si="33"/>
        <v>3.7468869710140039E-8</v>
      </c>
      <c r="AH148" s="54">
        <f t="shared" si="33"/>
        <v>2.7597330933733038E-8</v>
      </c>
      <c r="AI148" s="54">
        <f t="shared" si="33"/>
        <v>1.9087428914098645E-8</v>
      </c>
      <c r="AJ148" s="54">
        <f t="shared" si="33"/>
        <v>1.1679458627456171E-8</v>
      </c>
      <c r="AK148" s="54">
        <f t="shared" si="33"/>
        <v>5.1758009921190365E-9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9.3065318701144885E-8</v>
      </c>
      <c r="E151" s="54">
        <f t="shared" si="33"/>
        <v>9.3336875660004361E-8</v>
      </c>
      <c r="F151" s="54">
        <f t="shared" si="33"/>
        <v>9.3608196616403567E-8</v>
      </c>
      <c r="G151" s="54">
        <f t="shared" si="33"/>
        <v>9.3879281877863441E-8</v>
      </c>
      <c r="H151" s="54">
        <f t="shared" si="33"/>
        <v>9.4150131751370904E-8</v>
      </c>
      <c r="I151" s="54">
        <f t="shared" si="33"/>
        <v>9.4420746543380001E-8</v>
      </c>
      <c r="J151" s="54">
        <f t="shared" si="33"/>
        <v>9.4691126559812947E-8</v>
      </c>
      <c r="K151" s="54">
        <f t="shared" si="33"/>
        <v>9.4474120780157342E-8</v>
      </c>
      <c r="L151" s="54">
        <f t="shared" si="33"/>
        <v>9.4256617733943972E-8</v>
      </c>
      <c r="M151" s="54">
        <f t="shared" si="33"/>
        <v>9.4038629722696031E-8</v>
      </c>
      <c r="N151" s="54">
        <f t="shared" si="33"/>
        <v>9.3820168925119157E-8</v>
      </c>
      <c r="O151" s="54">
        <f t="shared" si="33"/>
        <v>9.3601247398101715E-8</v>
      </c>
      <c r="P151" s="54">
        <f t="shared" si="33"/>
        <v>9.3381877077707821E-8</v>
      </c>
      <c r="Q151" s="54">
        <f t="shared" si="33"/>
        <v>9.316206978016267E-8</v>
      </c>
      <c r="R151" s="54">
        <f t="shared" si="33"/>
        <v>9.2910532191756229E-8</v>
      </c>
      <c r="S151" s="54">
        <f t="shared" si="33"/>
        <v>9.2659673754838469E-8</v>
      </c>
      <c r="T151" s="54">
        <f t="shared" si="33"/>
        <v>9.2409492635700386E-8</v>
      </c>
      <c r="U151" s="54">
        <f t="shared" si="33"/>
        <v>9.215998700558399E-8</v>
      </c>
      <c r="V151" s="54">
        <f t="shared" si="33"/>
        <v>9.1911155040668899E-8</v>
      </c>
      <c r="W151" s="54">
        <f t="shared" si="33"/>
        <v>8.8938194004199921E-8</v>
      </c>
      <c r="X151" s="54">
        <f t="shared" si="33"/>
        <v>8.6137512076928303E-8</v>
      </c>
      <c r="Y151" s="54">
        <f t="shared" si="33"/>
        <v>8.3494606096868442E-8</v>
      </c>
      <c r="Z151" s="54">
        <f t="shared" si="33"/>
        <v>8.0996556210038282E-8</v>
      </c>
      <c r="AA151" s="54">
        <f t="shared" si="33"/>
        <v>7.8631815549338708E-8</v>
      </c>
      <c r="AB151" s="54">
        <f t="shared" si="33"/>
        <v>6.8277302303749E-8</v>
      </c>
      <c r="AC151" s="54">
        <f t="shared" si="33"/>
        <v>6.0294856651425305E-8</v>
      </c>
      <c r="AD151" s="54">
        <f t="shared" si="33"/>
        <v>5.3953260353055274E-8</v>
      </c>
      <c r="AE151" s="54">
        <f t="shared" si="33"/>
        <v>4.8793832813188435E-8</v>
      </c>
      <c r="AF151" s="54">
        <f t="shared" si="33"/>
        <v>4.4562485221136855E-8</v>
      </c>
      <c r="AG151" s="54">
        <f t="shared" si="33"/>
        <v>4.0995924930774933E-8</v>
      </c>
      <c r="AH151" s="54">
        <f t="shared" si="33"/>
        <v>3.7948917113313462E-8</v>
      </c>
      <c r="AI151" s="54">
        <f t="shared" si="33"/>
        <v>3.5315660789053338E-8</v>
      </c>
      <c r="AJ151" s="54">
        <f t="shared" si="33"/>
        <v>3.3017255818741321E-8</v>
      </c>
      <c r="AK151" s="54">
        <f t="shared" si="33"/>
        <v>3.0993664161523331E-8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2.8928287841670254E-8</v>
      </c>
      <c r="X154" s="54">
        <f t="shared" si="33"/>
        <v>5.6034660276748311E-8</v>
      </c>
      <c r="Y154" s="54">
        <f t="shared" si="33"/>
        <v>8.147307325408416E-8</v>
      </c>
      <c r="Z154" s="54">
        <f t="shared" si="33"/>
        <v>1.0538067332993471E-7</v>
      </c>
      <c r="AA154" s="54">
        <f t="shared" si="33"/>
        <v>1.2788003057587701E-7</v>
      </c>
      <c r="AB154" s="54">
        <f t="shared" si="33"/>
        <v>2.3521113241243604E-7</v>
      </c>
      <c r="AC154" s="54">
        <f t="shared" si="33"/>
        <v>3.1736581455527441E-7</v>
      </c>
      <c r="AD154" s="54">
        <f t="shared" si="33"/>
        <v>3.8210715427443012E-7</v>
      </c>
      <c r="AE154" s="54">
        <f t="shared" si="33"/>
        <v>4.3430478909605102E-7</v>
      </c>
      <c r="AF154" s="54">
        <f t="shared" si="33"/>
        <v>4.7768479392435339E-7</v>
      </c>
      <c r="AG154" s="54">
        <f t="shared" si="33"/>
        <v>5.1400947658475845E-7</v>
      </c>
      <c r="AH154" s="54">
        <f t="shared" si="33"/>
        <v>5.448207419819345E-7</v>
      </c>
      <c r="AI154" s="54">
        <f t="shared" si="33"/>
        <v>5.7124183921643828E-7</v>
      </c>
      <c r="AJ154" s="54">
        <f t="shared" si="33"/>
        <v>5.9411042028972821E-7</v>
      </c>
      <c r="AK154" s="54">
        <f t="shared" si="33"/>
        <v>6.1406388470393556E-7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0.90665942510000019</v>
      </c>
      <c r="E157" s="55">
        <f t="shared" ref="E157:AK157" si="35">E$85*E$11/1000</f>
        <v>0.90665942510000042</v>
      </c>
      <c r="F157" s="55">
        <f t="shared" si="35"/>
        <v>0.90665942510000042</v>
      </c>
      <c r="G157" s="55">
        <f t="shared" si="35"/>
        <v>0.90665942510000042</v>
      </c>
      <c r="H157" s="55">
        <f t="shared" si="35"/>
        <v>0.90665942510000042</v>
      </c>
      <c r="I157" s="55">
        <f t="shared" si="35"/>
        <v>0.90665942510000042</v>
      </c>
      <c r="J157" s="55">
        <f t="shared" si="35"/>
        <v>0.90665942510000042</v>
      </c>
      <c r="K157" s="55">
        <f t="shared" si="35"/>
        <v>0.90200826224923747</v>
      </c>
      <c r="L157" s="55">
        <f t="shared" si="35"/>
        <v>0.89738095986389887</v>
      </c>
      <c r="M157" s="55">
        <f t="shared" si="35"/>
        <v>0.89277739553979707</v>
      </c>
      <c r="N157" s="55">
        <f t="shared" si="35"/>
        <v>0.88819744750067808</v>
      </c>
      <c r="O157" s="55">
        <f t="shared" si="35"/>
        <v>0.88364099459499967</v>
      </c>
      <c r="P157" s="55">
        <f t="shared" si="35"/>
        <v>0.87910791629272744</v>
      </c>
      <c r="Q157" s="55">
        <f t="shared" si="35"/>
        <v>0.87459809268214583</v>
      </c>
      <c r="R157" s="55">
        <f t="shared" si="35"/>
        <v>0.87223667783190395</v>
      </c>
      <c r="S157" s="55">
        <f t="shared" si="35"/>
        <v>0.86988163880175773</v>
      </c>
      <c r="T157" s="55">
        <f t="shared" si="35"/>
        <v>0.86753295837699285</v>
      </c>
      <c r="U157" s="55">
        <f t="shared" si="35"/>
        <v>0.86519061938937492</v>
      </c>
      <c r="V157" s="55">
        <f t="shared" si="35"/>
        <v>0.86285460471702347</v>
      </c>
      <c r="W157" s="55">
        <f t="shared" si="35"/>
        <v>0.86052489728428727</v>
      </c>
      <c r="X157" s="55">
        <f t="shared" si="35"/>
        <v>0.85820148006161956</v>
      </c>
      <c r="Y157" s="55">
        <f t="shared" si="35"/>
        <v>0.855884336065453</v>
      </c>
      <c r="Z157" s="55">
        <f t="shared" si="35"/>
        <v>0.85357344835807625</v>
      </c>
      <c r="AA157" s="55">
        <f t="shared" si="35"/>
        <v>0.85126880004750938</v>
      </c>
      <c r="AB157" s="55">
        <f t="shared" si="35"/>
        <v>0.84897037428738087</v>
      </c>
      <c r="AC157" s="55">
        <f t="shared" si="35"/>
        <v>0.84667815427680493</v>
      </c>
      <c r="AD157" s="55">
        <f t="shared" si="35"/>
        <v>0.84439212326025737</v>
      </c>
      <c r="AE157" s="55">
        <f t="shared" si="35"/>
        <v>0.84211226452745447</v>
      </c>
      <c r="AF157" s="55">
        <f t="shared" si="35"/>
        <v>0.84074804265892022</v>
      </c>
      <c r="AG157" s="55">
        <f t="shared" si="35"/>
        <v>0.83938603082981278</v>
      </c>
      <c r="AH157" s="55">
        <f t="shared" si="35"/>
        <v>0.83802622545986849</v>
      </c>
      <c r="AI157" s="55">
        <f t="shared" si="35"/>
        <v>0.83666862297462341</v>
      </c>
      <c r="AJ157" s="55">
        <f t="shared" si="35"/>
        <v>0.83531321980540452</v>
      </c>
      <c r="AK157" s="55">
        <f t="shared" si="35"/>
        <v>0.83396001238931983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0.90665942510000019</v>
      </c>
      <c r="E161" s="55">
        <f t="shared" si="37"/>
        <v>0.90665942510000042</v>
      </c>
      <c r="F161" s="55">
        <f t="shared" si="37"/>
        <v>0.90665942510000042</v>
      </c>
      <c r="G161" s="55">
        <f t="shared" si="37"/>
        <v>0.90665942510000042</v>
      </c>
      <c r="H161" s="55">
        <f t="shared" si="37"/>
        <v>0.90665942510000042</v>
      </c>
      <c r="I161" s="55">
        <f t="shared" si="37"/>
        <v>0.8974549224003282</v>
      </c>
      <c r="J161" s="55">
        <f t="shared" si="37"/>
        <v>0.88826198884906482</v>
      </c>
      <c r="K161" s="55">
        <f t="shared" si="37"/>
        <v>0.87457049902716277</v>
      </c>
      <c r="L161" s="55">
        <f t="shared" si="37"/>
        <v>0.86100399342475831</v>
      </c>
      <c r="M161" s="55">
        <f t="shared" si="37"/>
        <v>0.84754122905672291</v>
      </c>
      <c r="N161" s="55">
        <f t="shared" si="37"/>
        <v>0.83404857552717482</v>
      </c>
      <c r="O161" s="55">
        <f t="shared" si="37"/>
        <v>0.81965629207566049</v>
      </c>
      <c r="P161" s="55">
        <f t="shared" si="37"/>
        <v>0.79873966015515374</v>
      </c>
      <c r="Q161" s="55">
        <f t="shared" si="37"/>
        <v>0.71637286270312894</v>
      </c>
      <c r="R161" s="55">
        <f t="shared" si="37"/>
        <v>0.70156679837646718</v>
      </c>
      <c r="S161" s="55">
        <f t="shared" si="37"/>
        <v>0.68662787835860895</v>
      </c>
      <c r="T161" s="55">
        <f t="shared" si="37"/>
        <v>0.67154637955562446</v>
      </c>
      <c r="U161" s="55">
        <f t="shared" si="37"/>
        <v>0.65631226390984421</v>
      </c>
      <c r="V161" s="55">
        <f t="shared" si="37"/>
        <v>0.64091519099084449</v>
      </c>
      <c r="W161" s="55">
        <f t="shared" si="37"/>
        <v>0.62534453524475442</v>
      </c>
      <c r="X161" s="55">
        <f t="shared" si="37"/>
        <v>0.60958940856579169</v>
      </c>
      <c r="Y161" s="55">
        <f t="shared" si="37"/>
        <v>0.59363868890561511</v>
      </c>
      <c r="Z161" s="55">
        <f t="shared" si="37"/>
        <v>0.57748105568360575</v>
      </c>
      <c r="AA161" s="55">
        <f t="shared" si="37"/>
        <v>0.56110503280183832</v>
      </c>
      <c r="AB161" s="55">
        <f t="shared" si="37"/>
        <v>0.54449904009903904</v>
      </c>
      <c r="AC161" s="55">
        <f t="shared" si="37"/>
        <v>0.52765145409420977</v>
      </c>
      <c r="AD161" s="55">
        <f t="shared" si="37"/>
        <v>0.51055067886830208</v>
      </c>
      <c r="AE161" s="55">
        <f t="shared" si="37"/>
        <v>0.49318522790595609</v>
      </c>
      <c r="AF161" s="55">
        <f t="shared" si="37"/>
        <v>0.47605879542599711</v>
      </c>
      <c r="AG161" s="55">
        <f t="shared" si="37"/>
        <v>0.45860713565055167</v>
      </c>
      <c r="AH161" s="55">
        <f t="shared" si="37"/>
        <v>0.44081867180050327</v>
      </c>
      <c r="AI161" s="55">
        <f t="shared" si="37"/>
        <v>0.42268234160465817</v>
      </c>
      <c r="AJ161" s="55">
        <f t="shared" si="37"/>
        <v>0.40418774658489098</v>
      </c>
      <c r="AK161" s="55">
        <f t="shared" si="37"/>
        <v>0.38532531557867478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9.2045026996721568E-3</v>
      </c>
      <c r="J162" s="55">
        <f t="shared" si="37"/>
        <v>1.8397318486900894E-2</v>
      </c>
      <c r="K162" s="55">
        <f t="shared" si="37"/>
        <v>2.7436988270637074E-2</v>
      </c>
      <c r="L162" s="55">
        <f t="shared" si="37"/>
        <v>3.6371866852290817E-2</v>
      </c>
      <c r="M162" s="55">
        <f t="shared" si="37"/>
        <v>4.5202609401918357E-2</v>
      </c>
      <c r="N162" s="55">
        <f t="shared" si="37"/>
        <v>5.3928093966063094E-2</v>
      </c>
      <c r="O162" s="55">
        <f t="shared" si="37"/>
        <v>6.2533887561981694E-2</v>
      </c>
      <c r="P162" s="55">
        <f t="shared" si="37"/>
        <v>7.0908484414113807E-2</v>
      </c>
      <c r="Q162" s="55">
        <f t="shared" si="37"/>
        <v>7.785135300634427E-2</v>
      </c>
      <c r="R162" s="55">
        <f t="shared" si="37"/>
        <v>8.6118391024090565E-2</v>
      </c>
      <c r="S162" s="55">
        <f t="shared" si="37"/>
        <v>9.4305149971443306E-2</v>
      </c>
      <c r="T162" s="55">
        <f t="shared" si="37"/>
        <v>0.10241039148177994</v>
      </c>
      <c r="U162" s="55">
        <f t="shared" si="37"/>
        <v>0.11043278932533718</v>
      </c>
      <c r="V162" s="55">
        <f t="shared" si="37"/>
        <v>0.11837092705659268</v>
      </c>
      <c r="W162" s="55">
        <f t="shared" si="37"/>
        <v>0.12622329605013968</v>
      </c>
      <c r="X162" s="55">
        <f t="shared" si="37"/>
        <v>0.13398829402333076</v>
      </c>
      <c r="Y162" s="55">
        <f t="shared" si="37"/>
        <v>0.14166422415705512</v>
      </c>
      <c r="Z162" s="55">
        <f t="shared" si="37"/>
        <v>0.14924929493976588</v>
      </c>
      <c r="AA162" s="55">
        <f t="shared" si="37"/>
        <v>0.15674162087404803</v>
      </c>
      <c r="AB162" s="55">
        <f t="shared" si="37"/>
        <v>0.16413922419929017</v>
      </c>
      <c r="AC162" s="55">
        <f t="shared" si="37"/>
        <v>0.17144003779794309</v>
      </c>
      <c r="AD162" s="55">
        <f t="shared" si="37"/>
        <v>0.17864190946585121</v>
      </c>
      <c r="AE162" s="55">
        <f t="shared" si="37"/>
        <v>0.18574260773851259</v>
      </c>
      <c r="AF162" s="55">
        <f t="shared" si="37"/>
        <v>0.19294855204074893</v>
      </c>
      <c r="AG162" s="55">
        <f t="shared" si="37"/>
        <v>0.20006381432433309</v>
      </c>
      <c r="AH162" s="55">
        <f t="shared" si="37"/>
        <v>0.20708565132098425</v>
      </c>
      <c r="AI162" s="55">
        <f t="shared" si="37"/>
        <v>0.21401127206459505</v>
      </c>
      <c r="AJ162" s="55">
        <f t="shared" si="37"/>
        <v>0.22083785439795803</v>
      </c>
      <c r="AK162" s="55">
        <f t="shared" si="37"/>
        <v>0.22756256432934818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1.1776403466402031E-7</v>
      </c>
      <c r="K168" s="55">
        <f t="shared" si="39"/>
        <v>7.7495143762522065E-7</v>
      </c>
      <c r="L168" s="55">
        <f t="shared" si="39"/>
        <v>5.0995868498370146E-6</v>
      </c>
      <c r="M168" s="55">
        <f t="shared" si="39"/>
        <v>3.3557081155677377E-5</v>
      </c>
      <c r="N168" s="55">
        <f t="shared" si="39"/>
        <v>2.2077800744016551E-4</v>
      </c>
      <c r="O168" s="55">
        <f t="shared" si="39"/>
        <v>1.4508149573575313E-3</v>
      </c>
      <c r="P168" s="55">
        <f t="shared" si="39"/>
        <v>9.459658812607066E-3</v>
      </c>
      <c r="Q168" s="55">
        <f t="shared" si="39"/>
        <v>5.8353636706186915E-2</v>
      </c>
      <c r="R168" s="55">
        <f t="shared" si="39"/>
        <v>6.0831730991872668E-2</v>
      </c>
      <c r="S168" s="55">
        <f t="shared" si="39"/>
        <v>6.3403226270204005E-2</v>
      </c>
      <c r="T168" s="55">
        <f t="shared" si="39"/>
        <v>6.6070506606627666E-2</v>
      </c>
      <c r="U168" s="55">
        <f t="shared" si="39"/>
        <v>6.8835904274305096E-2</v>
      </c>
      <c r="V168" s="55">
        <f t="shared" si="39"/>
        <v>7.1701686087794439E-2</v>
      </c>
      <c r="W168" s="55">
        <f t="shared" si="39"/>
        <v>7.4670038702720265E-2</v>
      </c>
      <c r="X168" s="55">
        <f t="shared" si="39"/>
        <v>7.7743052890389575E-2</v>
      </c>
      <c r="Y168" s="55">
        <f t="shared" si="39"/>
        <v>8.0922706812972006E-2</v>
      </c>
      <c r="Z168" s="55">
        <f t="shared" si="39"/>
        <v>8.4210848344423619E-2</v>
      </c>
      <c r="AA168" s="55">
        <f t="shared" si="39"/>
        <v>8.7609176504966066E-2</v>
      </c>
      <c r="AB168" s="55">
        <f t="shared" si="39"/>
        <v>9.1119222102756053E-2</v>
      </c>
      <c r="AC168" s="55">
        <f t="shared" si="39"/>
        <v>9.474232770541817E-2</v>
      </c>
      <c r="AD168" s="55">
        <f t="shared" si="39"/>
        <v>9.8479627096285466E-2</v>
      </c>
      <c r="AE168" s="55">
        <f t="shared" si="39"/>
        <v>0.10233202440526915</v>
      </c>
      <c r="AF168" s="55">
        <f t="shared" si="39"/>
        <v>0.10641528813933064</v>
      </c>
      <c r="AG168" s="55">
        <f t="shared" si="39"/>
        <v>0.11062366077624267</v>
      </c>
      <c r="AH168" s="55">
        <f t="shared" si="39"/>
        <v>0.11495762517540356</v>
      </c>
      <c r="AI168" s="55">
        <f t="shared" si="39"/>
        <v>0.1194173528397454</v>
      </c>
      <c r="AJ168" s="55">
        <f t="shared" si="39"/>
        <v>0.12400268383828446</v>
      </c>
      <c r="AK168" s="55">
        <f t="shared" si="39"/>
        <v>0.12871310824466614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1.1291085284874101E-7</v>
      </c>
      <c r="Q169" s="55">
        <f t="shared" si="39"/>
        <v>2.2020240266485643E-2</v>
      </c>
      <c r="R169" s="55">
        <f t="shared" si="39"/>
        <v>2.3719757439473504E-2</v>
      </c>
      <c r="S169" s="55">
        <f t="shared" si="39"/>
        <v>2.5545384201501535E-2</v>
      </c>
      <c r="T169" s="55">
        <f t="shared" si="39"/>
        <v>2.7505680732960766E-2</v>
      </c>
      <c r="U169" s="55">
        <f t="shared" si="39"/>
        <v>2.960966187988856E-2</v>
      </c>
      <c r="V169" s="55">
        <f t="shared" si="39"/>
        <v>3.1866800581791935E-2</v>
      </c>
      <c r="W169" s="55">
        <f t="shared" si="39"/>
        <v>3.4287027286672864E-2</v>
      </c>
      <c r="X169" s="55">
        <f t="shared" si="39"/>
        <v>3.6880724582107623E-2</v>
      </c>
      <c r="Y169" s="55">
        <f t="shared" si="39"/>
        <v>3.9658716189810629E-2</v>
      </c>
      <c r="Z169" s="55">
        <f t="shared" si="39"/>
        <v>4.2632249390281124E-2</v>
      </c>
      <c r="AA169" s="55">
        <f t="shared" si="39"/>
        <v>4.5812969866656908E-2</v>
      </c>
      <c r="AB169" s="55">
        <f t="shared" si="39"/>
        <v>4.9212887886295638E-2</v>
      </c>
      <c r="AC169" s="55">
        <f t="shared" si="39"/>
        <v>5.2844334679234009E-2</v>
      </c>
      <c r="AD169" s="55">
        <f t="shared" si="39"/>
        <v>5.6719907829818554E-2</v>
      </c>
      <c r="AE169" s="55">
        <f t="shared" si="39"/>
        <v>6.0852404477716622E-2</v>
      </c>
      <c r="AF169" s="55">
        <f t="shared" si="39"/>
        <v>6.5325407052843523E-2</v>
      </c>
      <c r="AG169" s="55">
        <f t="shared" si="39"/>
        <v>7.0091420078685379E-2</v>
      </c>
      <c r="AH169" s="55">
        <f t="shared" si="39"/>
        <v>7.5164277162977439E-2</v>
      </c>
      <c r="AI169" s="55">
        <f t="shared" si="39"/>
        <v>8.055765646562478E-2</v>
      </c>
      <c r="AJ169" s="55">
        <f t="shared" si="39"/>
        <v>8.6284934984271006E-2</v>
      </c>
      <c r="AK169" s="55">
        <f t="shared" si="39"/>
        <v>9.2359024236630657E-2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2.1880822300839655E-6</v>
      </c>
      <c r="E171" s="55">
        <f t="shared" ref="E171:AK171" si="40">E$86*E$11/1000</f>
        <v>2.1880822300839659E-6</v>
      </c>
      <c r="F171" s="55">
        <f t="shared" si="40"/>
        <v>2.1880822300839659E-6</v>
      </c>
      <c r="G171" s="55">
        <f t="shared" si="40"/>
        <v>2.1880822300839659E-6</v>
      </c>
      <c r="H171" s="55">
        <f t="shared" si="40"/>
        <v>2.1880822300839659E-6</v>
      </c>
      <c r="I171" s="55">
        <f t="shared" si="40"/>
        <v>2.1880822300839659E-6</v>
      </c>
      <c r="J171" s="55">
        <f t="shared" si="40"/>
        <v>2.1880822300839659E-6</v>
      </c>
      <c r="K171" s="55">
        <f t="shared" si="40"/>
        <v>2.1768573682436353E-6</v>
      </c>
      <c r="L171" s="55">
        <f t="shared" si="40"/>
        <v>2.1656900899445457E-6</v>
      </c>
      <c r="M171" s="55">
        <f t="shared" si="40"/>
        <v>2.1545800997831311E-6</v>
      </c>
      <c r="N171" s="55">
        <f t="shared" si="40"/>
        <v>2.1435271038712437E-6</v>
      </c>
      <c r="O171" s="55">
        <f t="shared" si="40"/>
        <v>2.1325308098283844E-6</v>
      </c>
      <c r="P171" s="55">
        <f t="shared" si="40"/>
        <v>2.1215909267739654E-6</v>
      </c>
      <c r="Q171" s="55">
        <f t="shared" si="40"/>
        <v>2.1107071653196152E-6</v>
      </c>
      <c r="R171" s="55">
        <f t="shared" si="40"/>
        <v>2.105008255973252E-6</v>
      </c>
      <c r="S171" s="55">
        <f t="shared" si="40"/>
        <v>2.0993247336821239E-6</v>
      </c>
      <c r="T171" s="55">
        <f t="shared" si="40"/>
        <v>2.093656556901182E-6</v>
      </c>
      <c r="U171" s="55">
        <f t="shared" si="40"/>
        <v>2.088003684197548E-6</v>
      </c>
      <c r="V171" s="55">
        <f t="shared" si="40"/>
        <v>2.0823660742502149E-6</v>
      </c>
      <c r="W171" s="55">
        <f t="shared" si="40"/>
        <v>2.0767436858497391E-6</v>
      </c>
      <c r="X171" s="55">
        <f t="shared" si="40"/>
        <v>2.0711364778979447E-6</v>
      </c>
      <c r="Y171" s="55">
        <f t="shared" si="40"/>
        <v>2.0655444094076202E-6</v>
      </c>
      <c r="Z171" s="55">
        <f t="shared" si="40"/>
        <v>2.0599674395022189E-6</v>
      </c>
      <c r="AA171" s="55">
        <f t="shared" si="40"/>
        <v>2.0544055274155628E-6</v>
      </c>
      <c r="AB171" s="55">
        <f t="shared" si="40"/>
        <v>2.0488586324915407E-6</v>
      </c>
      <c r="AC171" s="55">
        <f t="shared" si="40"/>
        <v>2.043326714183813E-6</v>
      </c>
      <c r="AD171" s="55">
        <f t="shared" si="40"/>
        <v>2.0378097320555162E-6</v>
      </c>
      <c r="AE171" s="55">
        <f t="shared" si="40"/>
        <v>2.0323076457789663E-6</v>
      </c>
      <c r="AF171" s="55">
        <f t="shared" si="40"/>
        <v>2.0290153073928049E-6</v>
      </c>
      <c r="AG171" s="55">
        <f t="shared" si="40"/>
        <v>2.0257283025948288E-6</v>
      </c>
      <c r="AH171" s="55">
        <f t="shared" si="40"/>
        <v>2.0224466227446248E-6</v>
      </c>
      <c r="AI171" s="55">
        <f t="shared" si="40"/>
        <v>2.0191702592157786E-6</v>
      </c>
      <c r="AJ171" s="55">
        <f t="shared" si="40"/>
        <v>2.0158992033958492E-6</v>
      </c>
      <c r="AK171" s="55">
        <f t="shared" si="40"/>
        <v>2.0126334466863478E-6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2.1880822300839655E-6</v>
      </c>
      <c r="E172" s="55">
        <f t="shared" ref="E172:AK172" si="41">E171</f>
        <v>2.1880822300839659E-6</v>
      </c>
      <c r="F172" s="55">
        <f t="shared" si="41"/>
        <v>2.1880822300839659E-6</v>
      </c>
      <c r="G172" s="55">
        <f t="shared" si="41"/>
        <v>2.1880822300839659E-6</v>
      </c>
      <c r="H172" s="55">
        <f t="shared" si="41"/>
        <v>2.1880822300839659E-6</v>
      </c>
      <c r="I172" s="55">
        <f t="shared" si="41"/>
        <v>2.1880822300839659E-6</v>
      </c>
      <c r="J172" s="55">
        <f t="shared" si="41"/>
        <v>2.1880822300839659E-6</v>
      </c>
      <c r="K172" s="55">
        <f t="shared" si="41"/>
        <v>2.1768573682436353E-6</v>
      </c>
      <c r="L172" s="55">
        <f t="shared" si="41"/>
        <v>2.1656900899445457E-6</v>
      </c>
      <c r="M172" s="55">
        <f t="shared" si="41"/>
        <v>2.1545800997831311E-6</v>
      </c>
      <c r="N172" s="55">
        <f t="shared" si="41"/>
        <v>2.1435271038712437E-6</v>
      </c>
      <c r="O172" s="55">
        <f t="shared" si="41"/>
        <v>2.1325308098283844E-6</v>
      </c>
      <c r="P172" s="55">
        <f t="shared" si="41"/>
        <v>2.1215909267739654E-6</v>
      </c>
      <c r="Q172" s="55">
        <f t="shared" si="41"/>
        <v>2.1107071653196152E-6</v>
      </c>
      <c r="R172" s="55">
        <f t="shared" si="41"/>
        <v>2.105008255973252E-6</v>
      </c>
      <c r="S172" s="55">
        <f t="shared" si="41"/>
        <v>2.0993247336821239E-6</v>
      </c>
      <c r="T172" s="55">
        <f t="shared" si="41"/>
        <v>2.093656556901182E-6</v>
      </c>
      <c r="U172" s="55">
        <f t="shared" si="41"/>
        <v>2.088003684197548E-6</v>
      </c>
      <c r="V172" s="55">
        <f t="shared" si="41"/>
        <v>2.0823660742502149E-6</v>
      </c>
      <c r="W172" s="55">
        <f t="shared" si="41"/>
        <v>2.0767436858497391E-6</v>
      </c>
      <c r="X172" s="55">
        <f t="shared" si="41"/>
        <v>2.0711364778979447E-6</v>
      </c>
      <c r="Y172" s="55">
        <f t="shared" si="41"/>
        <v>2.0655444094076202E-6</v>
      </c>
      <c r="Z172" s="55">
        <f t="shared" si="41"/>
        <v>2.0599674395022189E-6</v>
      </c>
      <c r="AA172" s="55">
        <f t="shared" si="41"/>
        <v>2.0544055274155628E-6</v>
      </c>
      <c r="AB172" s="55">
        <f t="shared" si="41"/>
        <v>2.0488586324915407E-6</v>
      </c>
      <c r="AC172" s="55">
        <f t="shared" si="41"/>
        <v>2.043326714183813E-6</v>
      </c>
      <c r="AD172" s="55">
        <f t="shared" si="41"/>
        <v>2.0378097320555162E-6</v>
      </c>
      <c r="AE172" s="55">
        <f t="shared" si="41"/>
        <v>2.0323076457789663E-6</v>
      </c>
      <c r="AF172" s="55">
        <f t="shared" si="41"/>
        <v>2.0290153073928049E-6</v>
      </c>
      <c r="AG172" s="55">
        <f t="shared" si="41"/>
        <v>2.0257283025948288E-6</v>
      </c>
      <c r="AH172" s="55">
        <f t="shared" si="41"/>
        <v>2.0224466227446248E-6</v>
      </c>
      <c r="AI172" s="55">
        <f t="shared" si="41"/>
        <v>2.0191702592157786E-6</v>
      </c>
      <c r="AJ172" s="55">
        <f t="shared" si="41"/>
        <v>2.0158992033958492E-6</v>
      </c>
      <c r="AK172" s="55">
        <f t="shared" si="41"/>
        <v>2.0126334466863478E-6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1.3695178777473013E-6</v>
      </c>
      <c r="E176" s="54">
        <f t="shared" ref="E176:AK176" si="42">E147/E119</f>
        <v>1.3689225144447404E-6</v>
      </c>
      <c r="F176" s="54">
        <f t="shared" si="42"/>
        <v>1.3683276685555599E-6</v>
      </c>
      <c r="G176" s="54">
        <f t="shared" si="42"/>
        <v>1.3677333394055494E-6</v>
      </c>
      <c r="H176" s="54">
        <f t="shared" si="42"/>
        <v>1.3671395263216686E-6</v>
      </c>
      <c r="I176" s="54">
        <f t="shared" si="42"/>
        <v>1.3665462286320453E-6</v>
      </c>
      <c r="J176" s="54">
        <f t="shared" si="42"/>
        <v>1.3659534456659741E-6</v>
      </c>
      <c r="K176" s="54">
        <f t="shared" si="42"/>
        <v>1.3583568739171645E-6</v>
      </c>
      <c r="L176" s="54">
        <f t="shared" si="42"/>
        <v>1.3508028034660642E-6</v>
      </c>
      <c r="M176" s="54">
        <f t="shared" si="42"/>
        <v>1.3432909949038541E-6</v>
      </c>
      <c r="N176" s="54">
        <f t="shared" si="42"/>
        <v>1.3358212101807927E-6</v>
      </c>
      <c r="O176" s="54">
        <f t="shared" si="42"/>
        <v>1.3283932125984311E-6</v>
      </c>
      <c r="P176" s="54">
        <f t="shared" si="42"/>
        <v>1.3210067668018767E-6</v>
      </c>
      <c r="Q176" s="54">
        <f t="shared" si="42"/>
        <v>1.3136616387720964E-6</v>
      </c>
      <c r="R176" s="54">
        <f t="shared" si="42"/>
        <v>1.3101147523474115E-6</v>
      </c>
      <c r="S176" s="54">
        <f t="shared" si="42"/>
        <v>1.3065774425160733E-6</v>
      </c>
      <c r="T176" s="54">
        <f t="shared" si="42"/>
        <v>1.3030496834212796E-6</v>
      </c>
      <c r="U176" s="54">
        <f t="shared" si="42"/>
        <v>1.299531449276042E-6</v>
      </c>
      <c r="V176" s="54">
        <f t="shared" si="42"/>
        <v>1.2960227143629964E-6</v>
      </c>
      <c r="W176" s="54">
        <f t="shared" si="42"/>
        <v>1.2350747521093794E-6</v>
      </c>
      <c r="X176" s="54">
        <f t="shared" si="42"/>
        <v>1.1777543805553295E-6</v>
      </c>
      <c r="Y176" s="54">
        <f t="shared" si="42"/>
        <v>1.1237558329973701E-6</v>
      </c>
      <c r="Z176" s="54">
        <f t="shared" si="42"/>
        <v>1.0728067245818436E-6</v>
      </c>
      <c r="AA176" s="54">
        <f t="shared" si="42"/>
        <v>1.0246636179718146E-6</v>
      </c>
      <c r="AB176" s="54">
        <f t="shared" si="42"/>
        <v>8.0806245481070667E-7</v>
      </c>
      <c r="AC176" s="54">
        <f t="shared" si="42"/>
        <v>6.4146847693512238E-7</v>
      </c>
      <c r="AD176" s="54">
        <f t="shared" si="42"/>
        <v>5.0946496024356793E-7</v>
      </c>
      <c r="AE176" s="54">
        <f t="shared" si="42"/>
        <v>4.0238126410019612E-7</v>
      </c>
      <c r="AF176" s="54">
        <f t="shared" si="42"/>
        <v>3.1418380625017929E-7</v>
      </c>
      <c r="AG176" s="54">
        <f t="shared" si="42"/>
        <v>2.4000083565014532E-7</v>
      </c>
      <c r="AH176" s="54">
        <f t="shared" si="42"/>
        <v>1.7677027722074776E-7</v>
      </c>
      <c r="AI176" s="54">
        <f t="shared" si="42"/>
        <v>1.22261464656797E-7</v>
      </c>
      <c r="AJ176" s="54">
        <f t="shared" si="42"/>
        <v>7.4810899080102038E-8</v>
      </c>
      <c r="AK176" s="54">
        <f t="shared" si="42"/>
        <v>3.3152763157177551E-8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7.126959480233241E-7</v>
      </c>
      <c r="E177" s="54">
        <f t="shared" si="43"/>
        <v>7.123861214630205E-7</v>
      </c>
      <c r="F177" s="54">
        <f t="shared" si="43"/>
        <v>7.1207656416420352E-7</v>
      </c>
      <c r="G177" s="54">
        <f t="shared" si="43"/>
        <v>7.1176727577601431E-7</v>
      </c>
      <c r="H177" s="54">
        <f t="shared" si="43"/>
        <v>7.1145825594820358E-7</v>
      </c>
      <c r="I177" s="54">
        <f t="shared" si="43"/>
        <v>7.1114950433112991E-7</v>
      </c>
      <c r="J177" s="54">
        <f t="shared" si="43"/>
        <v>7.1084102057575812E-7</v>
      </c>
      <c r="K177" s="54">
        <f t="shared" si="43"/>
        <v>7.0688777104742724E-7</v>
      </c>
      <c r="L177" s="54">
        <f t="shared" si="43"/>
        <v>7.0295663915856322E-7</v>
      </c>
      <c r="M177" s="54">
        <f t="shared" si="43"/>
        <v>6.9904750032101833E-7</v>
      </c>
      <c r="N177" s="54">
        <f t="shared" si="43"/>
        <v>6.9516023065390793E-7</v>
      </c>
      <c r="O177" s="54">
        <f t="shared" si="43"/>
        <v>6.91294706979559E-7</v>
      </c>
      <c r="P177" s="54">
        <f t="shared" si="43"/>
        <v>6.874508068194842E-7</v>
      </c>
      <c r="Q177" s="54">
        <f t="shared" si="43"/>
        <v>6.8362840839037592E-7</v>
      </c>
      <c r="R177" s="54">
        <f t="shared" si="43"/>
        <v>6.8178261168772183E-7</v>
      </c>
      <c r="S177" s="54">
        <f t="shared" si="43"/>
        <v>6.7994179863616489E-7</v>
      </c>
      <c r="T177" s="54">
        <f t="shared" si="43"/>
        <v>6.7810595577984705E-7</v>
      </c>
      <c r="U177" s="54">
        <f t="shared" si="43"/>
        <v>6.7627506969924145E-7</v>
      </c>
      <c r="V177" s="54">
        <f t="shared" si="43"/>
        <v>6.7444912701105332E-7</v>
      </c>
      <c r="W177" s="54">
        <f t="shared" si="43"/>
        <v>6.4273185888025628E-7</v>
      </c>
      <c r="X177" s="54">
        <f t="shared" si="43"/>
        <v>6.1290238588866616E-7</v>
      </c>
      <c r="Y177" s="54">
        <f t="shared" si="43"/>
        <v>5.8480158730179046E-7</v>
      </c>
      <c r="Z177" s="54">
        <f t="shared" si="43"/>
        <v>5.5828771427161564E-7</v>
      </c>
      <c r="AA177" s="54">
        <f t="shared" si="43"/>
        <v>5.3323408221340466E-7</v>
      </c>
      <c r="AB177" s="54">
        <f t="shared" si="43"/>
        <v>4.2051501966565412E-7</v>
      </c>
      <c r="AC177" s="54">
        <f t="shared" si="43"/>
        <v>3.3381965414599065E-7</v>
      </c>
      <c r="AD177" s="54">
        <f t="shared" si="43"/>
        <v>2.651251354401463E-7</v>
      </c>
      <c r="AE177" s="54">
        <f t="shared" si="43"/>
        <v>2.0939887032101068E-7</v>
      </c>
      <c r="AF177" s="54">
        <f t="shared" si="43"/>
        <v>1.6350098767411962E-7</v>
      </c>
      <c r="AG177" s="54">
        <f t="shared" si="43"/>
        <v>1.2489623236713346E-7</v>
      </c>
      <c r="AH177" s="54">
        <f t="shared" si="43"/>
        <v>9.1991103112443461E-8</v>
      </c>
      <c r="AI177" s="54">
        <f t="shared" si="43"/>
        <v>6.3624763046995482E-8</v>
      </c>
      <c r="AJ177" s="54">
        <f t="shared" si="43"/>
        <v>3.893152875818724E-8</v>
      </c>
      <c r="AK177" s="54">
        <f t="shared" si="43"/>
        <v>1.7252669973730123E-8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1.0586840431334025E-7</v>
      </c>
      <c r="E180" s="54">
        <f t="shared" si="43"/>
        <v>1.0582238069886032E-7</v>
      </c>
      <c r="F180" s="54">
        <f t="shared" si="43"/>
        <v>1.0577639708219996E-7</v>
      </c>
      <c r="G180" s="54">
        <f t="shared" si="43"/>
        <v>1.0573045341124034E-7</v>
      </c>
      <c r="H180" s="54">
        <f t="shared" si="43"/>
        <v>1.056845496339532E-7</v>
      </c>
      <c r="I180" s="54">
        <f t="shared" si="43"/>
        <v>1.0563868569840056E-7</v>
      </c>
      <c r="J180" s="54">
        <f t="shared" si="43"/>
        <v>1.0559286155273456E-7</v>
      </c>
      <c r="K180" s="54">
        <f t="shared" si="43"/>
        <v>1.0500562063944238E-7</v>
      </c>
      <c r="L180" s="54">
        <f t="shared" si="43"/>
        <v>1.0442166522146418E-7</v>
      </c>
      <c r="M180" s="54">
        <f t="shared" si="43"/>
        <v>1.0384097679168146E-7</v>
      </c>
      <c r="N180" s="54">
        <f t="shared" si="43"/>
        <v>1.03263536948037E-7</v>
      </c>
      <c r="O180" s="54">
        <f t="shared" si="43"/>
        <v>1.0268932739293319E-7</v>
      </c>
      <c r="P180" s="54">
        <f t="shared" si="43"/>
        <v>1.0211832993263392E-7</v>
      </c>
      <c r="Q180" s="54">
        <f t="shared" si="43"/>
        <v>1.0155052647666944E-7</v>
      </c>
      <c r="R180" s="54">
        <f t="shared" si="43"/>
        <v>1.0127634005518243E-7</v>
      </c>
      <c r="S180" s="54">
        <f t="shared" si="43"/>
        <v>1.0100289393703342E-7</v>
      </c>
      <c r="T180" s="54">
        <f t="shared" si="43"/>
        <v>1.0073018612340341E-7</v>
      </c>
      <c r="U180" s="54">
        <f t="shared" si="43"/>
        <v>1.0045821462087021E-7</v>
      </c>
      <c r="V180" s="54">
        <f t="shared" si="43"/>
        <v>1.0018697744139385E-7</v>
      </c>
      <c r="W180" s="54">
        <f t="shared" si="43"/>
        <v>9.6946326400036937E-8</v>
      </c>
      <c r="X180" s="54">
        <f t="shared" si="43"/>
        <v>9.3893466745037226E-8</v>
      </c>
      <c r="Y180" s="54">
        <f t="shared" si="43"/>
        <v>9.1012589427296848E-8</v>
      </c>
      <c r="Z180" s="54">
        <f t="shared" si="43"/>
        <v>8.8289611269220287E-8</v>
      </c>
      <c r="AA180" s="54">
        <f t="shared" si="43"/>
        <v>8.5711945705955156E-8</v>
      </c>
      <c r="AB180" s="54">
        <f t="shared" si="43"/>
        <v>7.4425096090220415E-8</v>
      </c>
      <c r="AC180" s="54">
        <f t="shared" si="43"/>
        <v>6.5723898698645494E-8</v>
      </c>
      <c r="AD180" s="54">
        <f t="shared" si="43"/>
        <v>5.8811295271933066E-8</v>
      </c>
      <c r="AE180" s="54">
        <f t="shared" si="43"/>
        <v>5.3187304905166118E-8</v>
      </c>
      <c r="AF180" s="54">
        <f t="shared" si="43"/>
        <v>4.8574960238580339E-8</v>
      </c>
      <c r="AG180" s="54">
        <f t="shared" si="43"/>
        <v>4.4687261349411204E-8</v>
      </c>
      <c r="AH180" s="54">
        <f t="shared" si="43"/>
        <v>4.1365896240500461E-8</v>
      </c>
      <c r="AI180" s="54">
        <f t="shared" si="43"/>
        <v>3.8495537448476553E-8</v>
      </c>
      <c r="AJ180" s="54">
        <f t="shared" si="43"/>
        <v>3.5990180543648759E-8</v>
      </c>
      <c r="AK180" s="54">
        <f t="shared" si="43"/>
        <v>3.3784381567206957E-8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2.8928287841670254E-8</v>
      </c>
      <c r="X183" s="54">
        <f t="shared" si="43"/>
        <v>5.6034660276748311E-8</v>
      </c>
      <c r="Y183" s="54">
        <f t="shared" si="43"/>
        <v>8.147307325408416E-8</v>
      </c>
      <c r="Z183" s="54">
        <f t="shared" si="43"/>
        <v>1.0538067332993471E-7</v>
      </c>
      <c r="AA183" s="54">
        <f t="shared" si="43"/>
        <v>1.2788003057587701E-7</v>
      </c>
      <c r="AB183" s="54">
        <f t="shared" si="43"/>
        <v>2.3521113241243604E-7</v>
      </c>
      <c r="AC183" s="54">
        <f t="shared" si="43"/>
        <v>3.1736581455527441E-7</v>
      </c>
      <c r="AD183" s="54">
        <f t="shared" si="43"/>
        <v>3.8210715427443012E-7</v>
      </c>
      <c r="AE183" s="54">
        <f t="shared" si="43"/>
        <v>4.3430478909605102E-7</v>
      </c>
      <c r="AF183" s="54">
        <f t="shared" si="43"/>
        <v>4.7768479392435339E-7</v>
      </c>
      <c r="AG183" s="54">
        <f t="shared" si="43"/>
        <v>5.1400947658475845E-7</v>
      </c>
      <c r="AH183" s="54">
        <f t="shared" si="43"/>
        <v>5.448207419819345E-7</v>
      </c>
      <c r="AI183" s="54">
        <f t="shared" si="43"/>
        <v>5.7124183921643828E-7</v>
      </c>
      <c r="AJ183" s="54">
        <f t="shared" si="43"/>
        <v>5.9411042028972821E-7</v>
      </c>
      <c r="AK183" s="54">
        <f t="shared" si="43"/>
        <v>6.1406388470393556E-7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1.1820853000000002</v>
      </c>
      <c r="E189" s="55">
        <f t="shared" si="45"/>
        <v>1.1820853000000004</v>
      </c>
      <c r="F189" s="55">
        <f t="shared" si="45"/>
        <v>1.1820853000000004</v>
      </c>
      <c r="G189" s="55">
        <f t="shared" si="45"/>
        <v>1.1820853000000004</v>
      </c>
      <c r="H189" s="55">
        <f t="shared" si="45"/>
        <v>1.1811010491257292</v>
      </c>
      <c r="I189" s="55">
        <f t="shared" si="45"/>
        <v>1.1681377483424993</v>
      </c>
      <c r="J189" s="55">
        <f t="shared" si="45"/>
        <v>1.1552110452019428</v>
      </c>
      <c r="K189" s="55">
        <f t="shared" si="45"/>
        <v>1.1364601684439473</v>
      </c>
      <c r="L189" s="55">
        <f t="shared" si="45"/>
        <v>1.1179026893698141</v>
      </c>
      <c r="M189" s="55">
        <f t="shared" si="45"/>
        <v>1.0995105684831683</v>
      </c>
      <c r="N189" s="55">
        <f t="shared" si="45"/>
        <v>1.081110180436599</v>
      </c>
      <c r="O189" s="55">
        <f t="shared" si="45"/>
        <v>1.0615751039255816</v>
      </c>
      <c r="P189" s="55">
        <f t="shared" si="45"/>
        <v>1.033629344654535</v>
      </c>
      <c r="Q189" s="55">
        <f t="shared" si="45"/>
        <v>0.92627434918029317</v>
      </c>
      <c r="R189" s="55">
        <f t="shared" si="45"/>
        <v>0.90638094525924406</v>
      </c>
      <c r="S189" s="55">
        <f t="shared" si="45"/>
        <v>0.88634886901339793</v>
      </c>
      <c r="T189" s="55">
        <f t="shared" si="45"/>
        <v>0.86616592248334201</v>
      </c>
      <c r="U189" s="55">
        <f t="shared" si="45"/>
        <v>0.84581954199250065</v>
      </c>
      <c r="V189" s="55">
        <f t="shared" si="45"/>
        <v>0.82529681586536541</v>
      </c>
      <c r="W189" s="55">
        <f t="shared" si="45"/>
        <v>0.80458450805181803</v>
      </c>
      <c r="X189" s="55">
        <f t="shared" si="45"/>
        <v>0.7836690884770724</v>
      </c>
      <c r="Y189" s="55">
        <f t="shared" si="45"/>
        <v>0.76253677099776518</v>
      </c>
      <c r="Z189" s="55">
        <f t="shared" si="45"/>
        <v>0.74117355989994027</v>
      </c>
      <c r="AA189" s="55">
        <f t="shared" si="45"/>
        <v>0.71956530592066814</v>
      </c>
      <c r="AB189" s="55">
        <f t="shared" si="45"/>
        <v>0.69769777280772793</v>
      </c>
      <c r="AC189" s="55">
        <f t="shared" si="45"/>
        <v>0.67555671544612539</v>
      </c>
      <c r="AD189" s="55">
        <f t="shared" si="45"/>
        <v>0.65312797057054284</v>
      </c>
      <c r="AE189" s="55">
        <f t="shared" si="45"/>
        <v>0.63039756104245737</v>
      </c>
      <c r="AF189" s="55">
        <f t="shared" si="45"/>
        <v>0.60800953038469152</v>
      </c>
      <c r="AG189" s="55">
        <f t="shared" si="45"/>
        <v>0.58524298901959282</v>
      </c>
      <c r="AH189" s="55">
        <f t="shared" si="45"/>
        <v>0.56208410094962857</v>
      </c>
      <c r="AI189" s="55">
        <f t="shared" si="45"/>
        <v>0.53851973075605464</v>
      </c>
      <c r="AJ189" s="55">
        <f t="shared" si="45"/>
        <v>0.51453763079115766</v>
      </c>
      <c r="AK189" s="55">
        <f t="shared" si="45"/>
        <v>0.49012664556704905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1.1231051786401233E-2</v>
      </c>
      <c r="J190" s="55">
        <f t="shared" si="46"/>
        <v>2.2429183674226527E-2</v>
      </c>
      <c r="K190" s="55">
        <f t="shared" si="46"/>
        <v>3.3422160364755885E-2</v>
      </c>
      <c r="L190" s="55">
        <f t="shared" si="46"/>
        <v>4.4269346772331825E-2</v>
      </c>
      <c r="M190" s="55">
        <f t="shared" si="46"/>
        <v>5.4971902326280138E-2</v>
      </c>
      <c r="N190" s="55">
        <f t="shared" si="46"/>
        <v>6.5528823204556927E-2</v>
      </c>
      <c r="O190" s="55">
        <f t="shared" si="46"/>
        <v>7.5922947870241508E-2</v>
      </c>
      <c r="P190" s="55">
        <f t="shared" si="46"/>
        <v>8.6019412109415896E-2</v>
      </c>
      <c r="Q190" s="55">
        <f t="shared" si="46"/>
        <v>9.4363787171316119E-2</v>
      </c>
      <c r="R190" s="55">
        <f t="shared" si="46"/>
        <v>0.10429808441185869</v>
      </c>
      <c r="S190" s="55">
        <f t="shared" si="46"/>
        <v>0.1141188425658214</v>
      </c>
      <c r="T190" s="55">
        <f t="shared" si="46"/>
        <v>0.12382484512444604</v>
      </c>
      <c r="U190" s="55">
        <f t="shared" si="46"/>
        <v>0.13341477343904767</v>
      </c>
      <c r="V190" s="55">
        <f t="shared" si="46"/>
        <v>0.14288720430146507</v>
      </c>
      <c r="W190" s="55">
        <f t="shared" si="46"/>
        <v>0.15224060800501915</v>
      </c>
      <c r="X190" s="55">
        <f t="shared" si="46"/>
        <v>0.16147334700165181</v>
      </c>
      <c r="Y190" s="55">
        <f t="shared" si="46"/>
        <v>0.1705836752859162</v>
      </c>
      <c r="Z190" s="55">
        <f t="shared" si="46"/>
        <v>0.17956973865218009</v>
      </c>
      <c r="AA190" s="55">
        <f t="shared" si="46"/>
        <v>0.18842957598748181</v>
      </c>
      <c r="AB190" s="55">
        <f t="shared" si="46"/>
        <v>0.19716112177855863</v>
      </c>
      <c r="AC190" s="55">
        <f t="shared" si="46"/>
        <v>0.20576221002710646</v>
      </c>
      <c r="AD190" s="55">
        <f t="shared" si="46"/>
        <v>0.21423057978165119</v>
      </c>
      <c r="AE190" s="55">
        <f t="shared" si="46"/>
        <v>0.22256388250667664</v>
      </c>
      <c r="AF190" s="55">
        <f t="shared" si="46"/>
        <v>0.23100958670265948</v>
      </c>
      <c r="AG190" s="55">
        <f t="shared" si="46"/>
        <v>0.23933303184194804</v>
      </c>
      <c r="AH190" s="55">
        <f t="shared" si="46"/>
        <v>0.24753123779456693</v>
      </c>
      <c r="AI190" s="55">
        <f t="shared" si="46"/>
        <v>0.25560117717061515</v>
      </c>
      <c r="AJ190" s="55">
        <f t="shared" si="46"/>
        <v>0.26353979521105819</v>
      </c>
      <c r="AK190" s="55">
        <f t="shared" si="46"/>
        <v>0.27134403297964005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1.1776403466402031E-7</v>
      </c>
      <c r="K196" s="55">
        <f t="shared" si="46"/>
        <v>7.7495143762522065E-7</v>
      </c>
      <c r="L196" s="55">
        <f t="shared" si="46"/>
        <v>5.0995868498370146E-6</v>
      </c>
      <c r="M196" s="55">
        <f t="shared" si="46"/>
        <v>3.3557081155677377E-5</v>
      </c>
      <c r="N196" s="55">
        <f t="shared" si="46"/>
        <v>2.2077800744016551E-4</v>
      </c>
      <c r="O196" s="55">
        <f t="shared" si="46"/>
        <v>1.4508149573575313E-3</v>
      </c>
      <c r="P196" s="55">
        <f t="shared" si="46"/>
        <v>9.459658812607066E-3</v>
      </c>
      <c r="Q196" s="55">
        <f t="shared" si="46"/>
        <v>5.8353636706186915E-2</v>
      </c>
      <c r="R196" s="55">
        <f t="shared" si="46"/>
        <v>6.0831730991872668E-2</v>
      </c>
      <c r="S196" s="55">
        <f t="shared" si="46"/>
        <v>6.3403226270204005E-2</v>
      </c>
      <c r="T196" s="55">
        <f t="shared" si="46"/>
        <v>6.6070506606627666E-2</v>
      </c>
      <c r="U196" s="55">
        <f t="shared" si="46"/>
        <v>6.8835904274305096E-2</v>
      </c>
      <c r="V196" s="55">
        <f t="shared" si="46"/>
        <v>7.1701686087794439E-2</v>
      </c>
      <c r="W196" s="55">
        <f t="shared" si="46"/>
        <v>7.4670038702720265E-2</v>
      </c>
      <c r="X196" s="55">
        <f t="shared" si="46"/>
        <v>7.7743052890389575E-2</v>
      </c>
      <c r="Y196" s="55">
        <f t="shared" si="46"/>
        <v>8.0922706812972006E-2</v>
      </c>
      <c r="Z196" s="55">
        <f t="shared" si="46"/>
        <v>8.4210848344423619E-2</v>
      </c>
      <c r="AA196" s="55">
        <f t="shared" si="46"/>
        <v>8.7609176504966066E-2</v>
      </c>
      <c r="AB196" s="55">
        <f t="shared" si="46"/>
        <v>9.1119222102756053E-2</v>
      </c>
      <c r="AC196" s="55">
        <f t="shared" si="46"/>
        <v>9.474232770541817E-2</v>
      </c>
      <c r="AD196" s="55">
        <f t="shared" si="46"/>
        <v>9.8479627096285466E-2</v>
      </c>
      <c r="AE196" s="55">
        <f t="shared" si="46"/>
        <v>0.10233202440526915</v>
      </c>
      <c r="AF196" s="55">
        <f t="shared" si="46"/>
        <v>0.10641528813933064</v>
      </c>
      <c r="AG196" s="55">
        <f t="shared" si="46"/>
        <v>0.11062366077624267</v>
      </c>
      <c r="AH196" s="55">
        <f t="shared" si="46"/>
        <v>0.11495762517540356</v>
      </c>
      <c r="AI196" s="55">
        <f t="shared" si="46"/>
        <v>0.1194173528397454</v>
      </c>
      <c r="AJ196" s="55">
        <f t="shared" si="46"/>
        <v>0.12400268383828446</v>
      </c>
      <c r="AK196" s="55">
        <f t="shared" si="46"/>
        <v>0.12871310824466614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1.1291085284874101E-7</v>
      </c>
      <c r="Q197" s="55">
        <f t="shared" si="46"/>
        <v>2.2020240266485643E-2</v>
      </c>
      <c r="R197" s="55">
        <f t="shared" si="46"/>
        <v>2.3719757439473504E-2</v>
      </c>
      <c r="S197" s="55">
        <f t="shared" si="46"/>
        <v>2.5545384201501535E-2</v>
      </c>
      <c r="T197" s="55">
        <f t="shared" si="46"/>
        <v>2.7505680732960766E-2</v>
      </c>
      <c r="U197" s="55">
        <f t="shared" ref="U197:AK197" si="47">U169/U140</f>
        <v>2.960966187988856E-2</v>
      </c>
      <c r="V197" s="55">
        <f t="shared" si="47"/>
        <v>3.1866800581791935E-2</v>
      </c>
      <c r="W197" s="55">
        <f t="shared" si="47"/>
        <v>3.4287027286672864E-2</v>
      </c>
      <c r="X197" s="55">
        <f t="shared" si="47"/>
        <v>3.6880724582107623E-2</v>
      </c>
      <c r="Y197" s="55">
        <f t="shared" si="47"/>
        <v>3.9658716189810629E-2</v>
      </c>
      <c r="Z197" s="55">
        <f t="shared" si="47"/>
        <v>4.2632249390281124E-2</v>
      </c>
      <c r="AA197" s="55">
        <f t="shared" si="47"/>
        <v>4.5812969866656908E-2</v>
      </c>
      <c r="AB197" s="55">
        <f t="shared" si="47"/>
        <v>4.9212887886295638E-2</v>
      </c>
      <c r="AC197" s="55">
        <f t="shared" si="47"/>
        <v>5.2844334679234009E-2</v>
      </c>
      <c r="AD197" s="55">
        <f t="shared" si="47"/>
        <v>5.6719907829818554E-2</v>
      </c>
      <c r="AE197" s="55">
        <f t="shared" si="47"/>
        <v>6.0852404477716622E-2</v>
      </c>
      <c r="AF197" s="55">
        <f t="shared" si="47"/>
        <v>6.5325407052843523E-2</v>
      </c>
      <c r="AG197" s="55">
        <f t="shared" si="47"/>
        <v>7.0091420078685379E-2</v>
      </c>
      <c r="AH197" s="55">
        <f t="shared" si="47"/>
        <v>7.5164277162977439E-2</v>
      </c>
      <c r="AI197" s="55">
        <f t="shared" si="47"/>
        <v>8.055765646562478E-2</v>
      </c>
      <c r="AJ197" s="55">
        <f t="shared" si="47"/>
        <v>8.6284934984271006E-2</v>
      </c>
      <c r="AK197" s="55">
        <f t="shared" si="47"/>
        <v>9.2359024236630657E-2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2.1880822300839655E-6</v>
      </c>
      <c r="E200" s="55">
        <f t="shared" si="48"/>
        <v>2.1880822300839659E-6</v>
      </c>
      <c r="F200" s="55">
        <f t="shared" si="48"/>
        <v>2.1880822300839659E-6</v>
      </c>
      <c r="G200" s="55">
        <f t="shared" si="48"/>
        <v>2.1880822300839659E-6</v>
      </c>
      <c r="H200" s="55">
        <f t="shared" si="48"/>
        <v>2.1880822300839659E-6</v>
      </c>
      <c r="I200" s="55">
        <f t="shared" si="48"/>
        <v>2.1880822300839659E-6</v>
      </c>
      <c r="J200" s="55">
        <f t="shared" si="48"/>
        <v>2.1880822300839659E-6</v>
      </c>
      <c r="K200" s="55">
        <f t="shared" si="48"/>
        <v>2.1768573682436353E-6</v>
      </c>
      <c r="L200" s="55">
        <f t="shared" si="48"/>
        <v>2.1656900899445457E-6</v>
      </c>
      <c r="M200" s="55">
        <f t="shared" si="48"/>
        <v>2.1545800997831311E-6</v>
      </c>
      <c r="N200" s="55">
        <f t="shared" si="48"/>
        <v>2.1435271038712437E-6</v>
      </c>
      <c r="O200" s="55">
        <f t="shared" si="48"/>
        <v>2.1325308098283844E-6</v>
      </c>
      <c r="P200" s="55">
        <f t="shared" si="48"/>
        <v>2.1215909267739654E-6</v>
      </c>
      <c r="Q200" s="55">
        <f t="shared" si="48"/>
        <v>2.1107071653196152E-6</v>
      </c>
      <c r="R200" s="55">
        <f t="shared" si="48"/>
        <v>2.105008255973252E-6</v>
      </c>
      <c r="S200" s="55">
        <f t="shared" si="48"/>
        <v>2.0993247336821239E-6</v>
      </c>
      <c r="T200" s="55">
        <f t="shared" si="48"/>
        <v>2.093656556901182E-6</v>
      </c>
      <c r="U200" s="55">
        <f t="shared" si="48"/>
        <v>2.088003684197548E-6</v>
      </c>
      <c r="V200" s="55">
        <f t="shared" si="48"/>
        <v>2.0823660742502149E-6</v>
      </c>
      <c r="W200" s="55">
        <f t="shared" si="48"/>
        <v>2.0767436858497391E-6</v>
      </c>
      <c r="X200" s="55">
        <f t="shared" si="48"/>
        <v>2.0711364778979447E-6</v>
      </c>
      <c r="Y200" s="55">
        <f t="shared" si="48"/>
        <v>2.0655444094076202E-6</v>
      </c>
      <c r="Z200" s="55">
        <f t="shared" si="48"/>
        <v>2.0599674395022189E-6</v>
      </c>
      <c r="AA200" s="55">
        <f t="shared" si="48"/>
        <v>2.0544055274155628E-6</v>
      </c>
      <c r="AB200" s="55">
        <f t="shared" si="48"/>
        <v>2.0488586324915407E-6</v>
      </c>
      <c r="AC200" s="55">
        <f t="shared" si="48"/>
        <v>2.043326714183813E-6</v>
      </c>
      <c r="AD200" s="55">
        <f t="shared" si="48"/>
        <v>2.0378097320555162E-6</v>
      </c>
      <c r="AE200" s="55">
        <f t="shared" si="48"/>
        <v>2.0323076457789663E-6</v>
      </c>
      <c r="AF200" s="55">
        <f t="shared" si="48"/>
        <v>2.0290153073928049E-6</v>
      </c>
      <c r="AG200" s="55">
        <f t="shared" si="48"/>
        <v>2.0257283025948288E-6</v>
      </c>
      <c r="AH200" s="55">
        <f t="shared" si="48"/>
        <v>2.0224466227446248E-6</v>
      </c>
      <c r="AI200" s="55">
        <f t="shared" si="48"/>
        <v>2.0191702592157786E-6</v>
      </c>
      <c r="AJ200" s="55">
        <f t="shared" si="48"/>
        <v>2.0158992033958492E-6</v>
      </c>
      <c r="AK200" s="55">
        <f t="shared" si="48"/>
        <v>2.0126334466863478E-6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1.3695178777473013E-6</v>
      </c>
      <c r="E203" s="54">
        <f t="shared" ref="E203:AK204" si="49">E186+E176</f>
        <v>1.3689225144447404E-6</v>
      </c>
      <c r="F203" s="54">
        <f t="shared" si="49"/>
        <v>1.3683276685555599E-6</v>
      </c>
      <c r="G203" s="54">
        <f t="shared" si="49"/>
        <v>1.3677333394055494E-6</v>
      </c>
      <c r="H203" s="54">
        <f t="shared" si="49"/>
        <v>1.3671395263216686E-6</v>
      </c>
      <c r="I203" s="54">
        <f t="shared" si="49"/>
        <v>1.3665462286320453E-6</v>
      </c>
      <c r="J203" s="54">
        <f t="shared" si="49"/>
        <v>1.3659534456659741E-6</v>
      </c>
      <c r="K203" s="54">
        <f t="shared" si="49"/>
        <v>1.3583568739171645E-6</v>
      </c>
      <c r="L203" s="54">
        <f t="shared" si="49"/>
        <v>1.3508028034660642E-6</v>
      </c>
      <c r="M203" s="54">
        <f t="shared" si="49"/>
        <v>1.3432909949038541E-6</v>
      </c>
      <c r="N203" s="54">
        <f t="shared" si="49"/>
        <v>1.3358212101807927E-6</v>
      </c>
      <c r="O203" s="54">
        <f t="shared" si="49"/>
        <v>1.3283932125984311E-6</v>
      </c>
      <c r="P203" s="54">
        <f t="shared" si="49"/>
        <v>1.3210067668018767E-6</v>
      </c>
      <c r="Q203" s="54">
        <f t="shared" si="49"/>
        <v>1.3136616387720964E-6</v>
      </c>
      <c r="R203" s="54">
        <f t="shared" si="49"/>
        <v>1.3101147523474115E-6</v>
      </c>
      <c r="S203" s="54">
        <f t="shared" si="49"/>
        <v>1.3065774425160733E-6</v>
      </c>
      <c r="T203" s="54">
        <f t="shared" si="49"/>
        <v>1.3030496834212796E-6</v>
      </c>
      <c r="U203" s="54">
        <f t="shared" si="49"/>
        <v>1.299531449276042E-6</v>
      </c>
      <c r="V203" s="54">
        <f t="shared" si="49"/>
        <v>1.2960227143629964E-6</v>
      </c>
      <c r="W203" s="54">
        <f t="shared" si="49"/>
        <v>1.2350747521093794E-6</v>
      </c>
      <c r="X203" s="54">
        <f t="shared" si="49"/>
        <v>1.1777543805553295E-6</v>
      </c>
      <c r="Y203" s="54">
        <f t="shared" si="49"/>
        <v>1.1237558329973701E-6</v>
      </c>
      <c r="Z203" s="54">
        <f t="shared" si="49"/>
        <v>1.0728067245818436E-6</v>
      </c>
      <c r="AA203" s="54">
        <f t="shared" si="49"/>
        <v>1.0246636179718146E-6</v>
      </c>
      <c r="AB203" s="54">
        <f t="shared" si="49"/>
        <v>8.0806245481070667E-7</v>
      </c>
      <c r="AC203" s="54">
        <f t="shared" si="49"/>
        <v>6.4146847693512238E-7</v>
      </c>
      <c r="AD203" s="54">
        <f t="shared" si="49"/>
        <v>5.0946496024356793E-7</v>
      </c>
      <c r="AE203" s="54">
        <f t="shared" si="49"/>
        <v>4.0238126410019612E-7</v>
      </c>
      <c r="AF203" s="54">
        <f t="shared" si="49"/>
        <v>3.1418380625017929E-7</v>
      </c>
      <c r="AG203" s="54">
        <f t="shared" si="49"/>
        <v>2.4000083565014532E-7</v>
      </c>
      <c r="AH203" s="54">
        <f t="shared" si="49"/>
        <v>1.7677027722074776E-7</v>
      </c>
      <c r="AI203" s="54">
        <f t="shared" si="49"/>
        <v>1.22261464656797E-7</v>
      </c>
      <c r="AJ203" s="54">
        <f t="shared" si="49"/>
        <v>7.4810899080102038E-8</v>
      </c>
      <c r="AK203" s="54">
        <f t="shared" si="49"/>
        <v>3.3152763157177551E-8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7.126959480233241E-7</v>
      </c>
      <c r="E204" s="54">
        <f t="shared" si="49"/>
        <v>7.123861214630205E-7</v>
      </c>
      <c r="F204" s="54">
        <f t="shared" si="49"/>
        <v>7.1207656416420352E-7</v>
      </c>
      <c r="G204" s="54">
        <f t="shared" si="49"/>
        <v>7.1176727577601431E-7</v>
      </c>
      <c r="H204" s="54">
        <f t="shared" si="49"/>
        <v>7.1145825594820358E-7</v>
      </c>
      <c r="I204" s="54">
        <f t="shared" si="49"/>
        <v>7.1114950433112991E-7</v>
      </c>
      <c r="J204" s="54">
        <f t="shared" si="49"/>
        <v>7.1084102057575812E-7</v>
      </c>
      <c r="K204" s="54">
        <f t="shared" si="49"/>
        <v>7.0688777104742724E-7</v>
      </c>
      <c r="L204" s="54">
        <f t="shared" si="49"/>
        <v>7.0295663915856322E-7</v>
      </c>
      <c r="M204" s="54">
        <f t="shared" si="49"/>
        <v>6.9904750032101833E-7</v>
      </c>
      <c r="N204" s="54">
        <f t="shared" si="49"/>
        <v>6.9516023065390793E-7</v>
      </c>
      <c r="O204" s="54">
        <f t="shared" si="49"/>
        <v>6.91294706979559E-7</v>
      </c>
      <c r="P204" s="54">
        <f t="shared" si="49"/>
        <v>6.874508068194842E-7</v>
      </c>
      <c r="Q204" s="54">
        <f t="shared" si="49"/>
        <v>6.8362840839037592E-7</v>
      </c>
      <c r="R204" s="54">
        <f t="shared" si="49"/>
        <v>6.8178261168772183E-7</v>
      </c>
      <c r="S204" s="54">
        <f t="shared" si="49"/>
        <v>6.7994179863616489E-7</v>
      </c>
      <c r="T204" s="54">
        <f t="shared" si="49"/>
        <v>6.7810595577984705E-7</v>
      </c>
      <c r="U204" s="54">
        <f t="shared" si="49"/>
        <v>6.7627506969924145E-7</v>
      </c>
      <c r="V204" s="54">
        <f t="shared" si="49"/>
        <v>6.7444912701105332E-7</v>
      </c>
      <c r="W204" s="54">
        <f t="shared" si="49"/>
        <v>6.4273185888025628E-7</v>
      </c>
      <c r="X204" s="54">
        <f t="shared" si="49"/>
        <v>6.1290238588866616E-7</v>
      </c>
      <c r="Y204" s="54">
        <f t="shared" si="49"/>
        <v>5.8480158730179046E-7</v>
      </c>
      <c r="Z204" s="54">
        <f t="shared" si="49"/>
        <v>5.5828771427161564E-7</v>
      </c>
      <c r="AA204" s="54">
        <f t="shared" si="49"/>
        <v>5.3323408221340466E-7</v>
      </c>
      <c r="AB204" s="54">
        <f t="shared" si="49"/>
        <v>4.2051501966565412E-7</v>
      </c>
      <c r="AC204" s="54">
        <f t="shared" si="49"/>
        <v>3.3381965414599065E-7</v>
      </c>
      <c r="AD204" s="54">
        <f t="shared" si="49"/>
        <v>2.651251354401463E-7</v>
      </c>
      <c r="AE204" s="54">
        <f t="shared" si="49"/>
        <v>2.0939887032101068E-7</v>
      </c>
      <c r="AF204" s="54">
        <f t="shared" si="49"/>
        <v>1.6350098767411962E-7</v>
      </c>
      <c r="AG204" s="54">
        <f t="shared" si="49"/>
        <v>1.2489623236713346E-7</v>
      </c>
      <c r="AH204" s="54">
        <f t="shared" si="49"/>
        <v>9.1991103112443461E-8</v>
      </c>
      <c r="AI204" s="54">
        <f t="shared" si="49"/>
        <v>6.3624763046995482E-8</v>
      </c>
      <c r="AJ204" s="54">
        <f t="shared" si="49"/>
        <v>3.893152875818724E-8</v>
      </c>
      <c r="AK204" s="54">
        <f t="shared" si="49"/>
        <v>1.7252669973730123E-8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1.1820853000000002</v>
      </c>
      <c r="E206" s="54">
        <f t="shared" ref="E206:AK206" si="51">E189+E179</f>
        <v>1.1820853000000004</v>
      </c>
      <c r="F206" s="54">
        <f t="shared" si="51"/>
        <v>1.1820853000000004</v>
      </c>
      <c r="G206" s="54">
        <f t="shared" si="51"/>
        <v>1.1820853000000004</v>
      </c>
      <c r="H206" s="54">
        <f t="shared" si="51"/>
        <v>1.1811010491257292</v>
      </c>
      <c r="I206" s="54">
        <f t="shared" si="51"/>
        <v>1.1681377483424993</v>
      </c>
      <c r="J206" s="54">
        <f t="shared" si="51"/>
        <v>1.1552110452019428</v>
      </c>
      <c r="K206" s="54">
        <f t="shared" si="51"/>
        <v>1.1364601684439473</v>
      </c>
      <c r="L206" s="54">
        <f t="shared" si="51"/>
        <v>1.1179026893698141</v>
      </c>
      <c r="M206" s="54">
        <f t="shared" si="51"/>
        <v>1.0995105684831683</v>
      </c>
      <c r="N206" s="54">
        <f t="shared" si="51"/>
        <v>1.081110180436599</v>
      </c>
      <c r="O206" s="54">
        <f t="shared" si="51"/>
        <v>1.0615751039255816</v>
      </c>
      <c r="P206" s="54">
        <f t="shared" si="51"/>
        <v>1.033629344654535</v>
      </c>
      <c r="Q206" s="54">
        <f t="shared" si="51"/>
        <v>0.92627434918029317</v>
      </c>
      <c r="R206" s="54">
        <f t="shared" si="51"/>
        <v>0.90638094525924406</v>
      </c>
      <c r="S206" s="54">
        <f t="shared" si="51"/>
        <v>0.88634886901339793</v>
      </c>
      <c r="T206" s="54">
        <f t="shared" si="51"/>
        <v>0.86616592248334201</v>
      </c>
      <c r="U206" s="54">
        <f t="shared" si="51"/>
        <v>0.84581954199250065</v>
      </c>
      <c r="V206" s="54">
        <f t="shared" si="51"/>
        <v>0.82529681586536541</v>
      </c>
      <c r="W206" s="54">
        <f t="shared" si="51"/>
        <v>0.80458450805181803</v>
      </c>
      <c r="X206" s="54">
        <f t="shared" si="51"/>
        <v>0.7836690884770724</v>
      </c>
      <c r="Y206" s="54">
        <f t="shared" si="51"/>
        <v>0.76253677099776518</v>
      </c>
      <c r="Z206" s="54">
        <f t="shared" si="51"/>
        <v>0.74117355989994027</v>
      </c>
      <c r="AA206" s="54">
        <f t="shared" si="51"/>
        <v>0.71956530592066814</v>
      </c>
      <c r="AB206" s="54">
        <f t="shared" si="51"/>
        <v>0.69769777280772793</v>
      </c>
      <c r="AC206" s="54">
        <f t="shared" si="51"/>
        <v>0.67555671544612539</v>
      </c>
      <c r="AD206" s="54">
        <f t="shared" si="51"/>
        <v>0.65312797057054284</v>
      </c>
      <c r="AE206" s="54">
        <f t="shared" si="51"/>
        <v>0.63039756104245737</v>
      </c>
      <c r="AF206" s="54">
        <f t="shared" si="51"/>
        <v>0.60800953038469152</v>
      </c>
      <c r="AG206" s="54">
        <f t="shared" si="51"/>
        <v>0.58524298901959282</v>
      </c>
      <c r="AH206" s="54">
        <f t="shared" si="51"/>
        <v>0.56208410094962857</v>
      </c>
      <c r="AI206" s="54">
        <f t="shared" si="51"/>
        <v>0.53851973075605464</v>
      </c>
      <c r="AJ206" s="54">
        <f t="shared" si="51"/>
        <v>0.51453763079115766</v>
      </c>
      <c r="AK206" s="54">
        <f t="shared" si="51"/>
        <v>0.49012664556704905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2.2939506343973057E-6</v>
      </c>
      <c r="E207" s="54">
        <f t="shared" ref="E207:AK207" si="52">E190+E180+E200</f>
        <v>2.2939046107828263E-6</v>
      </c>
      <c r="F207" s="54">
        <f t="shared" si="52"/>
        <v>2.293858627166166E-6</v>
      </c>
      <c r="G207" s="54">
        <f t="shared" si="52"/>
        <v>2.2938126834952063E-6</v>
      </c>
      <c r="H207" s="54">
        <f t="shared" si="52"/>
        <v>2.2937667797179191E-6</v>
      </c>
      <c r="I207" s="54">
        <f t="shared" si="52"/>
        <v>1.1233345507317015E-2</v>
      </c>
      <c r="J207" s="54">
        <f t="shared" si="52"/>
        <v>2.2431477349318163E-2</v>
      </c>
      <c r="K207" s="54">
        <f t="shared" si="52"/>
        <v>3.3424442227744766E-2</v>
      </c>
      <c r="L207" s="54">
        <f t="shared" si="52"/>
        <v>4.4271616884086991E-2</v>
      </c>
      <c r="M207" s="54">
        <f t="shared" si="52"/>
        <v>5.4974160747356712E-2</v>
      </c>
      <c r="N207" s="54">
        <f t="shared" si="52"/>
        <v>6.5531069995197741E-2</v>
      </c>
      <c r="O207" s="54">
        <f t="shared" si="52"/>
        <v>7.5925183090378726E-2</v>
      </c>
      <c r="P207" s="54">
        <f t="shared" si="52"/>
        <v>8.6021635818672601E-2</v>
      </c>
      <c r="Q207" s="54">
        <f t="shared" si="52"/>
        <v>9.4365999429007918E-2</v>
      </c>
      <c r="R207" s="54">
        <f t="shared" si="52"/>
        <v>0.1043002906964547</v>
      </c>
      <c r="S207" s="54">
        <f t="shared" si="52"/>
        <v>0.11412104289344902</v>
      </c>
      <c r="T207" s="54">
        <f t="shared" si="52"/>
        <v>0.12382703951118906</v>
      </c>
      <c r="U207" s="54">
        <f t="shared" si="52"/>
        <v>0.13341696190094648</v>
      </c>
      <c r="V207" s="54">
        <f t="shared" si="52"/>
        <v>0.14288938685451674</v>
      </c>
      <c r="W207" s="54">
        <f t="shared" si="52"/>
        <v>0.15224278169503142</v>
      </c>
      <c r="X207" s="54">
        <f t="shared" si="52"/>
        <v>0.16147551203159646</v>
      </c>
      <c r="Y207" s="54">
        <f t="shared" si="52"/>
        <v>0.17058583184291504</v>
      </c>
      <c r="Z207" s="54">
        <f t="shared" si="52"/>
        <v>0.17957188690923087</v>
      </c>
      <c r="AA207" s="54">
        <f t="shared" si="52"/>
        <v>0.18843171610495493</v>
      </c>
      <c r="AB207" s="54">
        <f t="shared" si="52"/>
        <v>0.19716324506228722</v>
      </c>
      <c r="AC207" s="54">
        <f t="shared" si="52"/>
        <v>0.20576431907771936</v>
      </c>
      <c r="AD207" s="54">
        <f t="shared" si="52"/>
        <v>0.21423267640267851</v>
      </c>
      <c r="AE207" s="54">
        <f t="shared" si="52"/>
        <v>0.22256596800162731</v>
      </c>
      <c r="AF207" s="54">
        <f t="shared" si="52"/>
        <v>0.2310116642929271</v>
      </c>
      <c r="AG207" s="54">
        <f t="shared" si="52"/>
        <v>0.23933510225751198</v>
      </c>
      <c r="AH207" s="54">
        <f t="shared" si="52"/>
        <v>0.24753330160708592</v>
      </c>
      <c r="AI207" s="54">
        <f t="shared" si="52"/>
        <v>0.25560323483641179</v>
      </c>
      <c r="AJ207" s="54">
        <f t="shared" si="52"/>
        <v>0.26354184710044215</v>
      </c>
      <c r="AK207" s="54">
        <f t="shared" si="52"/>
        <v>0.2713460793974683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1.1776403466402031E-7</v>
      </c>
      <c r="K213" s="54">
        <f t="shared" si="55"/>
        <v>7.7495143762522065E-7</v>
      </c>
      <c r="L213" s="54">
        <f t="shared" si="55"/>
        <v>5.0995868498370146E-6</v>
      </c>
      <c r="M213" s="54">
        <f t="shared" si="55"/>
        <v>3.3557081155677377E-5</v>
      </c>
      <c r="N213" s="54">
        <f t="shared" si="55"/>
        <v>2.2077800744016551E-4</v>
      </c>
      <c r="O213" s="54">
        <f t="shared" si="55"/>
        <v>1.4508149573575313E-3</v>
      </c>
      <c r="P213" s="54">
        <f t="shared" si="55"/>
        <v>9.459658812607066E-3</v>
      </c>
      <c r="Q213" s="54">
        <f t="shared" si="55"/>
        <v>5.8353636706186915E-2</v>
      </c>
      <c r="R213" s="54">
        <f t="shared" si="55"/>
        <v>6.0831730991872668E-2</v>
      </c>
      <c r="S213" s="54">
        <f t="shared" si="55"/>
        <v>6.3403226270204005E-2</v>
      </c>
      <c r="T213" s="54">
        <f t="shared" si="55"/>
        <v>6.6070506606627666E-2</v>
      </c>
      <c r="U213" s="54">
        <f t="shared" si="55"/>
        <v>6.8835904274305096E-2</v>
      </c>
      <c r="V213" s="54">
        <f t="shared" si="55"/>
        <v>7.1701686087794439E-2</v>
      </c>
      <c r="W213" s="54">
        <f t="shared" si="55"/>
        <v>7.4670038702720265E-2</v>
      </c>
      <c r="X213" s="54">
        <f t="shared" si="55"/>
        <v>7.7743052890389575E-2</v>
      </c>
      <c r="Y213" s="54">
        <f t="shared" si="55"/>
        <v>8.0922706812972006E-2</v>
      </c>
      <c r="Z213" s="54">
        <f t="shared" si="55"/>
        <v>8.4210848344423619E-2</v>
      </c>
      <c r="AA213" s="54">
        <f t="shared" si="55"/>
        <v>8.7609176504966066E-2</v>
      </c>
      <c r="AB213" s="54">
        <f t="shared" si="55"/>
        <v>9.1119222102756053E-2</v>
      </c>
      <c r="AC213" s="54">
        <f t="shared" si="55"/>
        <v>9.474232770541817E-2</v>
      </c>
      <c r="AD213" s="54">
        <f t="shared" si="55"/>
        <v>9.8479627096285466E-2</v>
      </c>
      <c r="AE213" s="54">
        <f t="shared" si="55"/>
        <v>0.10233202440526915</v>
      </c>
      <c r="AF213" s="54">
        <f t="shared" si="55"/>
        <v>0.10641528813933064</v>
      </c>
      <c r="AG213" s="54">
        <f t="shared" si="55"/>
        <v>0.11062366077624267</v>
      </c>
      <c r="AH213" s="54">
        <f t="shared" si="55"/>
        <v>0.11495762517540356</v>
      </c>
      <c r="AI213" s="54">
        <f t="shared" si="55"/>
        <v>0.1194173528397454</v>
      </c>
      <c r="AJ213" s="54">
        <f t="shared" si="55"/>
        <v>0.12400268383828446</v>
      </c>
      <c r="AK213" s="54">
        <f t="shared" si="55"/>
        <v>0.12871310824466614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1.1291085284874101E-7</v>
      </c>
      <c r="Q214" s="54">
        <f t="shared" si="56"/>
        <v>2.2020240266485643E-2</v>
      </c>
      <c r="R214" s="54">
        <f t="shared" si="56"/>
        <v>2.3719757439473504E-2</v>
      </c>
      <c r="S214" s="54">
        <f t="shared" si="56"/>
        <v>2.5545384201501535E-2</v>
      </c>
      <c r="T214" s="54">
        <f t="shared" si="56"/>
        <v>2.7505680732960766E-2</v>
      </c>
      <c r="U214" s="54">
        <f t="shared" si="56"/>
        <v>2.960966187988856E-2</v>
      </c>
      <c r="V214" s="54">
        <f t="shared" si="56"/>
        <v>3.1866800581791935E-2</v>
      </c>
      <c r="W214" s="54">
        <f t="shared" si="56"/>
        <v>3.4287056214960705E-2</v>
      </c>
      <c r="X214" s="54">
        <f t="shared" si="56"/>
        <v>3.6880780616767903E-2</v>
      </c>
      <c r="Y214" s="54">
        <f t="shared" si="56"/>
        <v>3.9658797662883882E-2</v>
      </c>
      <c r="Z214" s="54">
        <f t="shared" si="56"/>
        <v>4.2632354770954457E-2</v>
      </c>
      <c r="AA214" s="54">
        <f t="shared" si="56"/>
        <v>4.5813097746687487E-2</v>
      </c>
      <c r="AB214" s="54">
        <f t="shared" si="56"/>
        <v>4.9213123097428049E-2</v>
      </c>
      <c r="AC214" s="54">
        <f t="shared" si="56"/>
        <v>5.2844652045048561E-2</v>
      </c>
      <c r="AD214" s="54">
        <f t="shared" si="56"/>
        <v>5.6720289936972826E-2</v>
      </c>
      <c r="AE214" s="54">
        <f t="shared" si="56"/>
        <v>6.0852838782505719E-2</v>
      </c>
      <c r="AF214" s="54">
        <f t="shared" si="56"/>
        <v>6.5325884737637452E-2</v>
      </c>
      <c r="AG214" s="54">
        <f t="shared" si="56"/>
        <v>7.0091934088161958E-2</v>
      </c>
      <c r="AH214" s="54">
        <f t="shared" si="56"/>
        <v>7.5164821983719418E-2</v>
      </c>
      <c r="AI214" s="54">
        <f t="shared" si="56"/>
        <v>8.0558227707464E-2</v>
      </c>
      <c r="AJ214" s="54">
        <f t="shared" si="56"/>
        <v>8.6285529094691296E-2</v>
      </c>
      <c r="AK214" s="54">
        <f t="shared" si="56"/>
        <v>9.2359638300515357E-2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1.1820896761644604</v>
      </c>
      <c r="E215" s="55">
        <f t="shared" ref="E215:AK215" si="57">SUM(E203:E214)</f>
        <v>1.182089675213247</v>
      </c>
      <c r="F215" s="55">
        <f t="shared" si="57"/>
        <v>1.1820896742628604</v>
      </c>
      <c r="G215" s="55">
        <f t="shared" si="57"/>
        <v>1.1820896733132993</v>
      </c>
      <c r="H215" s="55">
        <f t="shared" si="57"/>
        <v>1.1811054214902912</v>
      </c>
      <c r="I215" s="55">
        <f t="shared" si="57"/>
        <v>1.1793731715455493</v>
      </c>
      <c r="J215" s="55">
        <f t="shared" si="57"/>
        <v>1.1776447171097619</v>
      </c>
      <c r="K215" s="55">
        <f t="shared" si="57"/>
        <v>1.1698874508677746</v>
      </c>
      <c r="L215" s="55">
        <f t="shared" si="57"/>
        <v>1.1621814596001938</v>
      </c>
      <c r="M215" s="55">
        <f t="shared" si="57"/>
        <v>1.1545203286501757</v>
      </c>
      <c r="N215" s="55">
        <f t="shared" si="57"/>
        <v>1.1468640594206776</v>
      </c>
      <c r="O215" s="55">
        <f t="shared" si="57"/>
        <v>1.1389531216612374</v>
      </c>
      <c r="P215" s="55">
        <f t="shared" si="57"/>
        <v>1.129112760654241</v>
      </c>
      <c r="Q215" s="55">
        <f t="shared" si="57"/>
        <v>1.1010162228720211</v>
      </c>
      <c r="R215" s="55">
        <f t="shared" si="57"/>
        <v>1.0952347162844089</v>
      </c>
      <c r="S215" s="55">
        <f t="shared" si="57"/>
        <v>1.0894205088977935</v>
      </c>
      <c r="T215" s="55">
        <f t="shared" si="57"/>
        <v>1.0835711304897586</v>
      </c>
      <c r="U215" s="55">
        <f t="shared" si="57"/>
        <v>1.0776840458541597</v>
      </c>
      <c r="V215" s="55">
        <f t="shared" si="57"/>
        <v>1.0717566598613097</v>
      </c>
      <c r="W215" s="55">
        <f t="shared" si="57"/>
        <v>1.0657862624711414</v>
      </c>
      <c r="X215" s="55">
        <f t="shared" si="57"/>
        <v>1.0597702246725929</v>
      </c>
      <c r="Y215" s="55">
        <f t="shared" si="57"/>
        <v>1.0537058158739565</v>
      </c>
      <c r="Z215" s="55">
        <f t="shared" si="57"/>
        <v>1.0475902810189881</v>
      </c>
      <c r="AA215" s="55">
        <f t="shared" si="57"/>
        <v>1.0414208541749768</v>
      </c>
      <c r="AB215" s="55">
        <f t="shared" si="57"/>
        <v>1.0351945916476737</v>
      </c>
      <c r="AC215" s="55">
        <f t="shared" si="57"/>
        <v>1.0289089895624426</v>
      </c>
      <c r="AD215" s="55">
        <f t="shared" si="57"/>
        <v>1.0225613385965753</v>
      </c>
      <c r="AE215" s="55">
        <f t="shared" si="57"/>
        <v>1.016149004011994</v>
      </c>
      <c r="AF215" s="55">
        <f t="shared" si="57"/>
        <v>1.0107628452393806</v>
      </c>
      <c r="AG215" s="55">
        <f t="shared" si="57"/>
        <v>1.0052940510385775</v>
      </c>
      <c r="AH215" s="55">
        <f t="shared" si="57"/>
        <v>0.99974011847721789</v>
      </c>
      <c r="AI215" s="55">
        <f t="shared" si="57"/>
        <v>0.9940987320259036</v>
      </c>
      <c r="AJ215" s="55">
        <f t="shared" si="57"/>
        <v>0.98836780456700346</v>
      </c>
      <c r="AK215" s="55">
        <f t="shared" si="57"/>
        <v>0.982545521915132</v>
      </c>
    </row>
    <row r="216" spans="1:37" x14ac:dyDescent="0.25">
      <c r="A216" s="32" t="s">
        <v>116</v>
      </c>
      <c r="B216" s="33"/>
      <c r="C216" s="32"/>
      <c r="D216" s="54">
        <f>SUM(D14:D26)</f>
        <v>1.1820853000000002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0.90666233091169668</v>
      </c>
      <c r="E219" s="87">
        <f t="shared" ref="E219:AK219" si="58">E171+E157+E146</f>
        <v>0.9066623309116969</v>
      </c>
      <c r="F219" s="87">
        <f t="shared" si="58"/>
        <v>0.9066623309116969</v>
      </c>
      <c r="G219" s="87">
        <f t="shared" si="58"/>
        <v>0.9066623309116969</v>
      </c>
      <c r="H219" s="87">
        <f t="shared" si="58"/>
        <v>0.9066623309116969</v>
      </c>
      <c r="I219" s="87">
        <f t="shared" si="58"/>
        <v>0.9066623309116969</v>
      </c>
      <c r="J219" s="87">
        <f t="shared" si="58"/>
        <v>0.9066623309116969</v>
      </c>
      <c r="K219" s="87">
        <f t="shared" si="58"/>
        <v>0.90201115315411995</v>
      </c>
      <c r="L219" s="87">
        <f t="shared" si="58"/>
        <v>0.89738383593843929</v>
      </c>
      <c r="M219" s="87">
        <f t="shared" si="58"/>
        <v>0.89278025686007512</v>
      </c>
      <c r="N219" s="87">
        <f t="shared" si="58"/>
        <v>0.88820029414238322</v>
      </c>
      <c r="O219" s="87">
        <f t="shared" si="58"/>
        <v>0.88364382663343277</v>
      </c>
      <c r="P219" s="87">
        <f t="shared" si="58"/>
        <v>0.87911073380280347</v>
      </c>
      <c r="Q219" s="87">
        <f t="shared" si="58"/>
        <v>0.87460089573839506</v>
      </c>
      <c r="R219" s="87">
        <f t="shared" si="58"/>
        <v>0.87223947331990126</v>
      </c>
      <c r="S219" s="87">
        <f t="shared" si="58"/>
        <v>0.86988442674193756</v>
      </c>
      <c r="T219" s="87">
        <f t="shared" si="58"/>
        <v>0.86753573878973411</v>
      </c>
      <c r="U219" s="87">
        <f t="shared" si="58"/>
        <v>0.86519339229500181</v>
      </c>
      <c r="V219" s="87">
        <f t="shared" si="58"/>
        <v>0.86285737013580521</v>
      </c>
      <c r="W219" s="87">
        <f t="shared" si="58"/>
        <v>0.86052765523643826</v>
      </c>
      <c r="X219" s="87">
        <f t="shared" si="58"/>
        <v>0.85820423056729978</v>
      </c>
      <c r="Y219" s="87">
        <f t="shared" si="58"/>
        <v>0.8558870791447678</v>
      </c>
      <c r="Z219" s="87">
        <f t="shared" si="58"/>
        <v>0.85357618403107693</v>
      </c>
      <c r="AA219" s="87">
        <f t="shared" si="58"/>
        <v>0.85127152833419295</v>
      </c>
      <c r="AB219" s="87">
        <f t="shared" si="58"/>
        <v>0.84897309520769049</v>
      </c>
      <c r="AC219" s="87">
        <f t="shared" si="58"/>
        <v>0.84668086785062957</v>
      </c>
      <c r="AD219" s="87">
        <f t="shared" si="58"/>
        <v>0.84439482950743272</v>
      </c>
      <c r="AE219" s="87">
        <f t="shared" si="58"/>
        <v>0.84211496346776238</v>
      </c>
      <c r="AF219" s="87">
        <f t="shared" si="58"/>
        <v>0.84075073722694493</v>
      </c>
      <c r="AG219" s="87">
        <f t="shared" si="58"/>
        <v>0.83938872103263729</v>
      </c>
      <c r="AH219" s="87">
        <f t="shared" si="58"/>
        <v>0.83802891130456436</v>
      </c>
      <c r="AI219" s="87">
        <f t="shared" si="58"/>
        <v>0.83667130446825089</v>
      </c>
      <c r="AJ219" s="87">
        <f t="shared" si="58"/>
        <v>0.83531589695501229</v>
      </c>
      <c r="AK219" s="87">
        <f t="shared" si="58"/>
        <v>0.83396268520194528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3.6364139082650945E-7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1.8923867295687805E-7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2.8110720140733955E-8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0.31387333422374436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5.8099078392412147E-7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7.9161716767323702E-7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0.99999679504530259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2.4133375298428176E-6</v>
      </c>
    </row>
  </sheetData>
  <autoFilter ref="A13:A143" xr:uid="{00000000-0009-0000-0000-00000D000000}"/>
  <conditionalFormatting sqref="D1:AK1">
    <cfRule type="cellIs" dxfId="480" priority="69" operator="equal">
      <formula>0</formula>
    </cfRule>
  </conditionalFormatting>
  <conditionalFormatting sqref="D5:AK5">
    <cfRule type="cellIs" dxfId="479" priority="68" operator="equal">
      <formula>0</formula>
    </cfRule>
  </conditionalFormatting>
  <conditionalFormatting sqref="D8:AK8">
    <cfRule type="cellIs" dxfId="478" priority="67" operator="equal">
      <formula>0</formula>
    </cfRule>
  </conditionalFormatting>
  <conditionalFormatting sqref="D11:AK11">
    <cfRule type="cellIs" dxfId="477" priority="66" operator="equal">
      <formula>0</formula>
    </cfRule>
  </conditionalFormatting>
  <conditionalFormatting sqref="D14:AK24">
    <cfRule type="cellIs" dxfId="476" priority="65" operator="equal">
      <formula>0</formula>
    </cfRule>
  </conditionalFormatting>
  <conditionalFormatting sqref="D25:AK26">
    <cfRule type="cellIs" dxfId="475" priority="64" operator="equal">
      <formula>0</formula>
    </cfRule>
  </conditionalFormatting>
  <conditionalFormatting sqref="D63:AK73">
    <cfRule type="cellIs" dxfId="474" priority="32" operator="equal">
      <formula>0</formula>
    </cfRule>
  </conditionalFormatting>
  <conditionalFormatting sqref="D76:AK77">
    <cfRule type="cellIs" dxfId="473" priority="31" operator="equal">
      <formula>0</formula>
    </cfRule>
  </conditionalFormatting>
  <conditionalFormatting sqref="F91:AK91">
    <cfRule type="cellIs" dxfId="472" priority="30" operator="equal">
      <formula>0</formula>
    </cfRule>
  </conditionalFormatting>
  <conditionalFormatting sqref="D92:AK98">
    <cfRule type="cellIs" dxfId="471" priority="29" operator="equal">
      <formula>0</formula>
    </cfRule>
  </conditionalFormatting>
  <conditionalFormatting sqref="E101:AK101">
    <cfRule type="cellIs" dxfId="470" priority="28" operator="equal">
      <formula>0</formula>
    </cfRule>
  </conditionalFormatting>
  <conditionalFormatting sqref="D102:AK112">
    <cfRule type="cellIs" dxfId="469" priority="27" operator="equal">
      <formula>0</formula>
    </cfRule>
  </conditionalFormatting>
  <conditionalFormatting sqref="D115:AK115">
    <cfRule type="cellIs" dxfId="468" priority="26" operator="equal">
      <formula>0</formula>
    </cfRule>
  </conditionalFormatting>
  <conditionalFormatting sqref="D119:AK119">
    <cfRule type="cellIs" dxfId="467" priority="24" operator="equal">
      <formula>0</formula>
    </cfRule>
  </conditionalFormatting>
  <conditionalFormatting sqref="D120:AK126">
    <cfRule type="cellIs" dxfId="466" priority="23" operator="equal">
      <formula>0</formula>
    </cfRule>
  </conditionalFormatting>
  <conditionalFormatting sqref="D129:AK129">
    <cfRule type="cellIs" dxfId="465" priority="22" operator="equal">
      <formula>0</formula>
    </cfRule>
  </conditionalFormatting>
  <conditionalFormatting sqref="D130:AK140">
    <cfRule type="cellIs" dxfId="464" priority="21" operator="equal">
      <formula>0</formula>
    </cfRule>
  </conditionalFormatting>
  <conditionalFormatting sqref="D143:AK143">
    <cfRule type="cellIs" dxfId="463" priority="20" operator="equal">
      <formula>0</formula>
    </cfRule>
  </conditionalFormatting>
  <conditionalFormatting sqref="D146:AK154">
    <cfRule type="cellIs" dxfId="462" priority="19" operator="equal">
      <formula>0</formula>
    </cfRule>
  </conditionalFormatting>
  <conditionalFormatting sqref="D157:AK158">
    <cfRule type="cellIs" dxfId="461" priority="18" operator="equal">
      <formula>0</formula>
    </cfRule>
  </conditionalFormatting>
  <conditionalFormatting sqref="D159:AK169">
    <cfRule type="cellIs" dxfId="460" priority="17" operator="equal">
      <formula>0</formula>
    </cfRule>
  </conditionalFormatting>
  <conditionalFormatting sqref="D171:AK172">
    <cfRule type="cellIs" dxfId="459" priority="16" operator="equal">
      <formula>0</formula>
    </cfRule>
  </conditionalFormatting>
  <conditionalFormatting sqref="D176:AK183">
    <cfRule type="cellIs" dxfId="458" priority="15" operator="equal">
      <formula>0</formula>
    </cfRule>
  </conditionalFormatting>
  <conditionalFormatting sqref="D186:AK186">
    <cfRule type="cellIs" dxfId="457" priority="14" operator="equal">
      <formula>0</formula>
    </cfRule>
  </conditionalFormatting>
  <conditionalFormatting sqref="D187:AK197">
    <cfRule type="cellIs" dxfId="456" priority="13" operator="equal">
      <formula>0</formula>
    </cfRule>
  </conditionalFormatting>
  <conditionalFormatting sqref="D200:AK200">
    <cfRule type="cellIs" dxfId="455" priority="12" operator="equal">
      <formula>0</formula>
    </cfRule>
  </conditionalFormatting>
  <conditionalFormatting sqref="D203:AK203">
    <cfRule type="cellIs" dxfId="454" priority="11" operator="equal">
      <formula>0</formula>
    </cfRule>
  </conditionalFormatting>
  <conditionalFormatting sqref="D204:AK216">
    <cfRule type="cellIs" dxfId="453" priority="10" operator="equal">
      <formula>0</formula>
    </cfRule>
  </conditionalFormatting>
  <conditionalFormatting sqref="E91:AK91">
    <cfRule type="cellIs" dxfId="452" priority="9" operator="equal">
      <formula>0</formula>
    </cfRule>
  </conditionalFormatting>
  <conditionalFormatting sqref="D91:D98">
    <cfRule type="cellIs" dxfId="451" priority="8" operator="equal">
      <formula>0</formula>
    </cfRule>
  </conditionalFormatting>
  <conditionalFormatting sqref="D101:D112">
    <cfRule type="cellIs" dxfId="450" priority="7" operator="equal">
      <formula>0</formula>
    </cfRule>
  </conditionalFormatting>
  <conditionalFormatting sqref="D251:D253">
    <cfRule type="cellIs" dxfId="449" priority="6" operator="equal">
      <formula>0</formula>
    </cfRule>
  </conditionalFormatting>
  <conditionalFormatting sqref="D45:AK47">
    <cfRule type="cellIs" dxfId="448" priority="36" operator="equal">
      <formula>0</formula>
    </cfRule>
  </conditionalFormatting>
  <conditionalFormatting sqref="D52:AK54 E52:AK59">
    <cfRule type="cellIs" dxfId="447" priority="35" operator="equal">
      <formula>0</formula>
    </cfRule>
  </conditionalFormatting>
  <conditionalFormatting sqref="D55:AK59">
    <cfRule type="cellIs" dxfId="446" priority="34" operator="equal">
      <formula>0</formula>
    </cfRule>
  </conditionalFormatting>
  <conditionalFormatting sqref="D62 E63:AK73 F62:AK62">
    <cfRule type="cellIs" dxfId="445" priority="33" operator="equal">
      <formula>0</formula>
    </cfRule>
  </conditionalFormatting>
  <conditionalFormatting sqref="E62:AK73">
    <cfRule type="cellIs" dxfId="444" priority="5" operator="equal">
      <formula>0</formula>
    </cfRule>
  </conditionalFormatting>
  <conditionalFormatting sqref="D79:D81">
    <cfRule type="cellIs" dxfId="443" priority="4" operator="equal">
      <formula>0</formula>
    </cfRule>
  </conditionalFormatting>
  <conditionalFormatting sqref="E79:E81">
    <cfRule type="cellIs" dxfId="442" priority="3" operator="equal">
      <formula>0</formula>
    </cfRule>
  </conditionalFormatting>
  <conditionalFormatting sqref="F79:AK81">
    <cfRule type="cellIs" dxfId="441" priority="2" operator="equal">
      <formula>0</formula>
    </cfRule>
  </conditionalFormatting>
  <conditionalFormatting sqref="D84:AK86">
    <cfRule type="cellIs" dxfId="44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>
    <tabColor rgb="FF00B050"/>
  </sheetPr>
  <dimension ref="A1:AK253"/>
  <sheetViews>
    <sheetView zoomScale="90" zoomScaleNormal="90" zoomScalePageLayoutView="90" workbookViewId="0">
      <pane xSplit="3" ySplit="1" topLeftCell="S177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Específicos'!D16</f>
        <v>1189.0645710237402</v>
      </c>
      <c r="E5" s="35">
        <f>'Datos Específicos'!E4*'Datos Específicos'!E16</f>
        <v>1189.0645710237402</v>
      </c>
      <c r="F5" s="35">
        <f>'Datos Específicos'!F4*'Datos Específicos'!F16</f>
        <v>1189.0645710237402</v>
      </c>
      <c r="G5" s="35">
        <f>'Datos Específicos'!G4*'Datos Específicos'!G16</f>
        <v>1189.0645710237402</v>
      </c>
      <c r="H5" s="35">
        <f>'Datos Específicos'!H4*'Datos Específicos'!H16</f>
        <v>1189.0645710237402</v>
      </c>
      <c r="I5" s="35">
        <f>'Datos Específicos'!I4*'Datos Específicos'!I16</f>
        <v>1189.0645710237402</v>
      </c>
      <c r="J5" s="35">
        <f>'Datos Específicos'!J4*'Datos Específicos'!J16</f>
        <v>1189.0645710237402</v>
      </c>
      <c r="K5" s="35">
        <f>'Datos Específicos'!K4*'Datos Específicos'!K16</f>
        <v>1189.0645710237402</v>
      </c>
      <c r="L5" s="35">
        <f>'Datos Específicos'!L4*'Datos Específicos'!L16</f>
        <v>1189.0645710237402</v>
      </c>
      <c r="M5" s="35">
        <f>'Datos Específicos'!M4*'Datos Específicos'!M16</f>
        <v>1189.0645710237402</v>
      </c>
      <c r="N5" s="35">
        <f>'Datos Específicos'!N4*'Datos Específicos'!N16</f>
        <v>1189.0645710237402</v>
      </c>
      <c r="O5" s="35">
        <f>'Datos Específicos'!O4*'Datos Específicos'!O16</f>
        <v>1189.0645710237402</v>
      </c>
      <c r="P5" s="35">
        <f>'Datos Específicos'!P4*'Datos Específicos'!P16</f>
        <v>1189.0645710237402</v>
      </c>
      <c r="Q5" s="35">
        <f>'Datos Específicos'!Q4*'Datos Específicos'!Q16</f>
        <v>1189.0645710237402</v>
      </c>
      <c r="R5" s="35">
        <f>'Datos Específicos'!R4*'Datos Específicos'!R16</f>
        <v>1189.0645710237402</v>
      </c>
      <c r="S5" s="35">
        <f>'Datos Específicos'!S4*'Datos Específicos'!S16</f>
        <v>1189.0645710237402</v>
      </c>
      <c r="T5" s="35">
        <f>'Datos Específicos'!T4*'Datos Específicos'!T16</f>
        <v>1189.0645710237402</v>
      </c>
      <c r="U5" s="35">
        <f>'Datos Específicos'!U4*'Datos Específicos'!U16</f>
        <v>1189.0645710237402</v>
      </c>
      <c r="V5" s="35">
        <f>'Datos Específicos'!V4*'Datos Específicos'!V16</f>
        <v>1189.0645710237402</v>
      </c>
      <c r="W5" s="35">
        <f>'Datos Específicos'!W4*'Datos Específicos'!W16</f>
        <v>1189.0645710237402</v>
      </c>
      <c r="X5" s="35">
        <f>'Datos Específicos'!X4*'Datos Específicos'!X16</f>
        <v>1189.0645710237402</v>
      </c>
      <c r="Y5" s="35">
        <f>'Datos Específicos'!Y4*'Datos Específicos'!Y16</f>
        <v>1189.0645710237402</v>
      </c>
      <c r="Z5" s="35">
        <f>'Datos Específicos'!Z4*'Datos Específicos'!Z16</f>
        <v>1189.0645710237402</v>
      </c>
      <c r="AA5" s="35">
        <f>'Datos Específicos'!AA4*'Datos Específicos'!AA16</f>
        <v>1189.0645710237402</v>
      </c>
      <c r="AB5" s="35">
        <f>'Datos Específicos'!AB4*'Datos Específicos'!AB16</f>
        <v>1189.0645710237402</v>
      </c>
      <c r="AC5" s="35">
        <f>'Datos Específicos'!AC4*'Datos Específicos'!AC16</f>
        <v>1189.0645710237402</v>
      </c>
      <c r="AD5" s="35">
        <f>'Datos Específicos'!AD4*'Datos Específicos'!AD16</f>
        <v>1189.0645710237402</v>
      </c>
      <c r="AE5" s="35">
        <f>'Datos Específicos'!AE4*'Datos Específicos'!AE16</f>
        <v>1189.0645710237402</v>
      </c>
      <c r="AF5" s="35">
        <f>'Datos Específicos'!AF4*'Datos Específicos'!AF16</f>
        <v>1189.0645710237402</v>
      </c>
      <c r="AG5" s="35">
        <f>'Datos Específicos'!AG4*'Datos Específicos'!AG16</f>
        <v>1189.0645710237402</v>
      </c>
      <c r="AH5" s="35">
        <f>'Datos Específicos'!AH4*'Datos Específicos'!AH16</f>
        <v>1189.0645710237402</v>
      </c>
      <c r="AI5" s="35">
        <f>'Datos Específicos'!AI4*'Datos Específicos'!AI16</f>
        <v>1189.0645710237402</v>
      </c>
      <c r="AJ5" s="35">
        <f>'Datos Específicos'!AJ4*'Datos Específicos'!AJ16</f>
        <v>1189.0645710237402</v>
      </c>
      <c r="AK5" s="35">
        <f>'Datos Específicos'!AK4*'Datos Específicos'!AK16</f>
        <v>1189.0645710237402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Generales'!D14</f>
        <v>1189.06457102374</v>
      </c>
      <c r="E8" s="37">
        <f>'Datos Generales'!E14</f>
        <v>0</v>
      </c>
      <c r="F8" s="37">
        <f>'Datos Generales'!F14</f>
        <v>0</v>
      </c>
      <c r="G8" s="37">
        <f>'Datos Generales'!G14</f>
        <v>0</v>
      </c>
      <c r="H8" s="37">
        <f>'Datos Generales'!H14</f>
        <v>0</v>
      </c>
      <c r="I8" s="37">
        <f>'Datos Generales'!I14</f>
        <v>0</v>
      </c>
      <c r="J8" s="37">
        <f>'Datos Generales'!J14</f>
        <v>0</v>
      </c>
      <c r="K8" s="37">
        <f>'Datos Generales'!K14</f>
        <v>0</v>
      </c>
      <c r="L8" s="37">
        <f>'Datos Generales'!L14</f>
        <v>0</v>
      </c>
      <c r="M8" s="37">
        <f>'Datos Generales'!M14</f>
        <v>0</v>
      </c>
      <c r="N8" s="37">
        <f>'Datos Generales'!N14</f>
        <v>0</v>
      </c>
      <c r="O8" s="37">
        <f>'Datos Generales'!O14</f>
        <v>0</v>
      </c>
      <c r="P8" s="37">
        <f>'Datos Generales'!P14</f>
        <v>0</v>
      </c>
      <c r="Q8" s="37">
        <f>'Datos Generales'!Q14</f>
        <v>0</v>
      </c>
      <c r="R8" s="37">
        <f>'Datos Generales'!R14</f>
        <v>0</v>
      </c>
      <c r="S8" s="37">
        <f>'Datos Generales'!S14</f>
        <v>0</v>
      </c>
      <c r="T8" s="37">
        <f>'Datos Generales'!T14</f>
        <v>0</v>
      </c>
      <c r="U8" s="37">
        <f>'Datos Generales'!U14</f>
        <v>0</v>
      </c>
      <c r="V8" s="37">
        <f>'Datos Generales'!V14</f>
        <v>0</v>
      </c>
      <c r="W8" s="37">
        <f>'Datos Generales'!W14</f>
        <v>0</v>
      </c>
      <c r="X8" s="37">
        <f>'Datos Generales'!X14</f>
        <v>0</v>
      </c>
      <c r="Y8" s="37">
        <f>'Datos Generales'!Y14</f>
        <v>0</v>
      </c>
      <c r="Z8" s="37">
        <f>'Datos Generales'!Z14</f>
        <v>0</v>
      </c>
      <c r="AA8" s="37">
        <f>'Datos Generales'!AA14</f>
        <v>0</v>
      </c>
      <c r="AB8" s="37">
        <f>'Datos Generales'!AB14</f>
        <v>0</v>
      </c>
      <c r="AC8" s="37">
        <f>'Datos Generales'!AC14</f>
        <v>0</v>
      </c>
      <c r="AD8" s="37">
        <f>'Datos Generales'!AD14</f>
        <v>0</v>
      </c>
      <c r="AE8" s="37">
        <f>'Datos Generales'!AE14</f>
        <v>0</v>
      </c>
      <c r="AF8" s="37">
        <f>'Datos Generales'!AF14</f>
        <v>0</v>
      </c>
      <c r="AG8" s="37">
        <f>'Datos Generales'!AG14</f>
        <v>0</v>
      </c>
      <c r="AH8" s="37">
        <f>'Datos Generales'!AH14</f>
        <v>0</v>
      </c>
      <c r="AI8" s="37">
        <f>'Datos Generales'!AI14</f>
        <v>0</v>
      </c>
      <c r="AJ8" s="37">
        <f>'Datos Generales'!AJ14</f>
        <v>0</v>
      </c>
      <c r="AK8" s="37">
        <f>'Datos Generales'!AK14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1189.06457102374</v>
      </c>
      <c r="E11" s="35">
        <f t="shared" si="1"/>
        <v>1189.0645710237402</v>
      </c>
      <c r="F11" s="35">
        <f t="shared" si="1"/>
        <v>1189.0645710237402</v>
      </c>
      <c r="G11" s="35">
        <f t="shared" si="1"/>
        <v>1189.0645710237402</v>
      </c>
      <c r="H11" s="35">
        <f t="shared" si="1"/>
        <v>1189.0645710237402</v>
      </c>
      <c r="I11" s="35">
        <f t="shared" si="1"/>
        <v>1189.0645710237402</v>
      </c>
      <c r="J11" s="35">
        <f t="shared" si="1"/>
        <v>1189.0645710237402</v>
      </c>
      <c r="K11" s="35">
        <f t="shared" si="1"/>
        <v>1189.0645710237402</v>
      </c>
      <c r="L11" s="35">
        <f t="shared" si="1"/>
        <v>1189.0645710237402</v>
      </c>
      <c r="M11" s="35">
        <f t="shared" si="1"/>
        <v>1189.0645710237402</v>
      </c>
      <c r="N11" s="35">
        <f t="shared" si="1"/>
        <v>1189.0645710237402</v>
      </c>
      <c r="O11" s="35">
        <f t="shared" si="1"/>
        <v>1189.0645710237402</v>
      </c>
      <c r="P11" s="35">
        <f t="shared" si="1"/>
        <v>1189.0645710237402</v>
      </c>
      <c r="Q11" s="35">
        <f t="shared" si="1"/>
        <v>1189.0645710237402</v>
      </c>
      <c r="R11" s="35">
        <f t="shared" si="1"/>
        <v>1189.0645710237402</v>
      </c>
      <c r="S11" s="35">
        <f t="shared" si="1"/>
        <v>1189.0645710237402</v>
      </c>
      <c r="T11" s="35">
        <f t="shared" si="1"/>
        <v>1189.0645710237402</v>
      </c>
      <c r="U11" s="35">
        <f t="shared" si="1"/>
        <v>1189.0645710237402</v>
      </c>
      <c r="V11" s="35">
        <f t="shared" si="1"/>
        <v>1189.0645710237402</v>
      </c>
      <c r="W11" s="35">
        <f t="shared" si="1"/>
        <v>1189.0645710237402</v>
      </c>
      <c r="X11" s="35">
        <f t="shared" si="1"/>
        <v>1189.0645710237402</v>
      </c>
      <c r="Y11" s="35">
        <f t="shared" si="1"/>
        <v>1189.0645710237402</v>
      </c>
      <c r="Z11" s="35">
        <f t="shared" si="1"/>
        <v>1189.0645710237402</v>
      </c>
      <c r="AA11" s="35">
        <f t="shared" si="1"/>
        <v>1189.0645710237402</v>
      </c>
      <c r="AB11" s="35">
        <f t="shared" si="1"/>
        <v>1189.0645710237402</v>
      </c>
      <c r="AC11" s="35">
        <f t="shared" si="1"/>
        <v>1189.0645710237402</v>
      </c>
      <c r="AD11" s="35">
        <f t="shared" si="1"/>
        <v>1189.0645710237402</v>
      </c>
      <c r="AE11" s="35">
        <f t="shared" si="1"/>
        <v>1189.0645710237402</v>
      </c>
      <c r="AF11" s="35">
        <f t="shared" si="1"/>
        <v>1189.0645710237402</v>
      </c>
      <c r="AG11" s="35">
        <f t="shared" si="1"/>
        <v>1189.0645710237402</v>
      </c>
      <c r="AH11" s="35">
        <f t="shared" si="1"/>
        <v>1189.0645710237402</v>
      </c>
      <c r="AI11" s="35">
        <f t="shared" si="1"/>
        <v>1189.0645710237402</v>
      </c>
      <c r="AJ11" s="35">
        <f t="shared" si="1"/>
        <v>1189.0645710237402</v>
      </c>
      <c r="AK11" s="35">
        <f t="shared" si="1"/>
        <v>1189.0645710237402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Generales'!D177</f>
        <v>495.37675294212005</v>
      </c>
      <c r="E14" s="37">
        <f>'Datos Generales'!E177</f>
        <v>0</v>
      </c>
      <c r="F14" s="37">
        <f>'Datos Generales'!F177</f>
        <v>0</v>
      </c>
      <c r="G14" s="37">
        <f>'Datos Generales'!G177</f>
        <v>0</v>
      </c>
      <c r="H14" s="37">
        <f>'Datos Generales'!H177</f>
        <v>0</v>
      </c>
      <c r="I14" s="37">
        <f>'Datos Generales'!I177</f>
        <v>0</v>
      </c>
      <c r="J14" s="37">
        <f>'Datos Generales'!J177</f>
        <v>0</v>
      </c>
      <c r="K14" s="37">
        <f>'Datos Generales'!K177</f>
        <v>0</v>
      </c>
      <c r="L14" s="37">
        <f>'Datos Generales'!L177</f>
        <v>0</v>
      </c>
      <c r="M14" s="37">
        <f>'Datos Generales'!M177</f>
        <v>0</v>
      </c>
      <c r="N14" s="37">
        <f>'Datos Generales'!N177</f>
        <v>0</v>
      </c>
      <c r="O14" s="37">
        <f>'Datos Generales'!O177</f>
        <v>0</v>
      </c>
      <c r="P14" s="37">
        <f>'Datos Generales'!P177</f>
        <v>0</v>
      </c>
      <c r="Q14" s="37">
        <f>'Datos Generales'!Q177</f>
        <v>0</v>
      </c>
      <c r="R14" s="37">
        <f>'Datos Generales'!R177</f>
        <v>0</v>
      </c>
      <c r="S14" s="37">
        <f>'Datos Generales'!S177</f>
        <v>0</v>
      </c>
      <c r="T14" s="37">
        <f>'Datos Generales'!T177</f>
        <v>0</v>
      </c>
      <c r="U14" s="37">
        <f>'Datos Generales'!U177</f>
        <v>0</v>
      </c>
      <c r="V14" s="37">
        <f>'Datos Generales'!V177</f>
        <v>0</v>
      </c>
      <c r="W14" s="37">
        <f>'Datos Generales'!W177</f>
        <v>0</v>
      </c>
      <c r="X14" s="37">
        <f>'Datos Generales'!X177</f>
        <v>0</v>
      </c>
      <c r="Y14" s="37">
        <f>'Datos Generales'!Y177</f>
        <v>0</v>
      </c>
      <c r="Z14" s="37">
        <f>'Datos Generales'!Z177</f>
        <v>0</v>
      </c>
      <c r="AA14" s="37">
        <f>'Datos Generales'!AA177</f>
        <v>0</v>
      </c>
      <c r="AB14" s="37">
        <f>'Datos Generales'!AB177</f>
        <v>0</v>
      </c>
      <c r="AC14" s="37">
        <f>'Datos Generales'!AC177</f>
        <v>0</v>
      </c>
      <c r="AD14" s="37">
        <f>'Datos Generales'!AD177</f>
        <v>0</v>
      </c>
      <c r="AE14" s="37">
        <f>'Datos Generales'!AE177</f>
        <v>0</v>
      </c>
      <c r="AF14" s="37">
        <f>'Datos Generales'!AF177</f>
        <v>0</v>
      </c>
      <c r="AG14" s="37">
        <f>'Datos Generales'!AG177</f>
        <v>0</v>
      </c>
      <c r="AH14" s="37">
        <f>'Datos Generales'!AH177</f>
        <v>0</v>
      </c>
      <c r="AI14" s="37">
        <f>'Datos Generales'!AI177</f>
        <v>0</v>
      </c>
      <c r="AJ14" s="37">
        <f>'Datos Generales'!AJ177</f>
        <v>0</v>
      </c>
      <c r="AK14" s="37">
        <f>'Datos Generales'!AK177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Generales'!D178</f>
        <v>82.836056834999994</v>
      </c>
      <c r="E15" s="37">
        <f>'Datos Generales'!E178</f>
        <v>0</v>
      </c>
      <c r="F15" s="37">
        <f>'Datos Generales'!F178</f>
        <v>0</v>
      </c>
      <c r="G15" s="37">
        <f>'Datos Generales'!G178</f>
        <v>0</v>
      </c>
      <c r="H15" s="37">
        <f>'Datos Generales'!H178</f>
        <v>0</v>
      </c>
      <c r="I15" s="37">
        <f>'Datos Generales'!I178</f>
        <v>0</v>
      </c>
      <c r="J15" s="37">
        <f>'Datos Generales'!J178</f>
        <v>0</v>
      </c>
      <c r="K15" s="37">
        <f>'Datos Generales'!K178</f>
        <v>0</v>
      </c>
      <c r="L15" s="37">
        <f>'Datos Generales'!L178</f>
        <v>0</v>
      </c>
      <c r="M15" s="37">
        <f>'Datos Generales'!M178</f>
        <v>0</v>
      </c>
      <c r="N15" s="37">
        <f>'Datos Generales'!N178</f>
        <v>0</v>
      </c>
      <c r="O15" s="37">
        <f>'Datos Generales'!O178</f>
        <v>0</v>
      </c>
      <c r="P15" s="37">
        <f>'Datos Generales'!P178</f>
        <v>0</v>
      </c>
      <c r="Q15" s="37">
        <f>'Datos Generales'!Q178</f>
        <v>0</v>
      </c>
      <c r="R15" s="37">
        <f>'Datos Generales'!R178</f>
        <v>0</v>
      </c>
      <c r="S15" s="37">
        <f>'Datos Generales'!S178</f>
        <v>0</v>
      </c>
      <c r="T15" s="37">
        <f>'Datos Generales'!T178</f>
        <v>0</v>
      </c>
      <c r="U15" s="37">
        <f>'Datos Generales'!U178</f>
        <v>0</v>
      </c>
      <c r="V15" s="37">
        <f>'Datos Generales'!V178</f>
        <v>0</v>
      </c>
      <c r="W15" s="37">
        <f>'Datos Generales'!W178</f>
        <v>0</v>
      </c>
      <c r="X15" s="37">
        <f>'Datos Generales'!X178</f>
        <v>0</v>
      </c>
      <c r="Y15" s="37">
        <f>'Datos Generales'!Y178</f>
        <v>0</v>
      </c>
      <c r="Z15" s="37">
        <f>'Datos Generales'!Z178</f>
        <v>0</v>
      </c>
      <c r="AA15" s="37">
        <f>'Datos Generales'!AA178</f>
        <v>0</v>
      </c>
      <c r="AB15" s="37">
        <f>'Datos Generales'!AB178</f>
        <v>0</v>
      </c>
      <c r="AC15" s="37">
        <f>'Datos Generales'!AC178</f>
        <v>0</v>
      </c>
      <c r="AD15" s="37">
        <f>'Datos Generales'!AD178</f>
        <v>0</v>
      </c>
      <c r="AE15" s="37">
        <f>'Datos Generales'!AE178</f>
        <v>0</v>
      </c>
      <c r="AF15" s="37">
        <f>'Datos Generales'!AF178</f>
        <v>0</v>
      </c>
      <c r="AG15" s="37">
        <f>'Datos Generales'!AG178</f>
        <v>0</v>
      </c>
      <c r="AH15" s="37">
        <f>'Datos Generales'!AH178</f>
        <v>0</v>
      </c>
      <c r="AI15" s="37">
        <f>'Datos Generales'!AI178</f>
        <v>0</v>
      </c>
      <c r="AJ15" s="37">
        <f>'Datos Generales'!AJ178</f>
        <v>0</v>
      </c>
      <c r="AK15" s="37">
        <f>'Datos Generales'!AK178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Generales'!D179</f>
        <v>0</v>
      </c>
      <c r="E16" s="37">
        <f>'Datos Generales'!E179</f>
        <v>0</v>
      </c>
      <c r="F16" s="37">
        <f>'Datos Generales'!F179</f>
        <v>0</v>
      </c>
      <c r="G16" s="37">
        <f>'Datos Generales'!G179</f>
        <v>0</v>
      </c>
      <c r="H16" s="37">
        <f>'Datos Generales'!H179</f>
        <v>0</v>
      </c>
      <c r="I16" s="37">
        <f>'Datos Generales'!I179</f>
        <v>0</v>
      </c>
      <c r="J16" s="37">
        <f>'Datos Generales'!J179</f>
        <v>0</v>
      </c>
      <c r="K16" s="37">
        <f>'Datos Generales'!K179</f>
        <v>0</v>
      </c>
      <c r="L16" s="37">
        <f>'Datos Generales'!L179</f>
        <v>0</v>
      </c>
      <c r="M16" s="37">
        <f>'Datos Generales'!M179</f>
        <v>0</v>
      </c>
      <c r="N16" s="37">
        <f>'Datos Generales'!N179</f>
        <v>0</v>
      </c>
      <c r="O16" s="37">
        <f>'Datos Generales'!O179</f>
        <v>0</v>
      </c>
      <c r="P16" s="37">
        <f>'Datos Generales'!P179</f>
        <v>0</v>
      </c>
      <c r="Q16" s="37">
        <f>'Datos Generales'!Q179</f>
        <v>0</v>
      </c>
      <c r="R16" s="37">
        <f>'Datos Generales'!R179</f>
        <v>0</v>
      </c>
      <c r="S16" s="37">
        <f>'Datos Generales'!S179</f>
        <v>0</v>
      </c>
      <c r="T16" s="37">
        <f>'Datos Generales'!T179</f>
        <v>0</v>
      </c>
      <c r="U16" s="37">
        <f>'Datos Generales'!U179</f>
        <v>0</v>
      </c>
      <c r="V16" s="37">
        <f>'Datos Generales'!V179</f>
        <v>0</v>
      </c>
      <c r="W16" s="37">
        <f>'Datos Generales'!W179</f>
        <v>0</v>
      </c>
      <c r="X16" s="37">
        <f>'Datos Generales'!X179</f>
        <v>0</v>
      </c>
      <c r="Y16" s="37">
        <f>'Datos Generales'!Y179</f>
        <v>0</v>
      </c>
      <c r="Z16" s="37">
        <f>'Datos Generales'!Z179</f>
        <v>0</v>
      </c>
      <c r="AA16" s="37">
        <f>'Datos Generales'!AA179</f>
        <v>0</v>
      </c>
      <c r="AB16" s="37">
        <f>'Datos Generales'!AB179</f>
        <v>0</v>
      </c>
      <c r="AC16" s="37">
        <f>'Datos Generales'!AC179</f>
        <v>0</v>
      </c>
      <c r="AD16" s="37">
        <f>'Datos Generales'!AD179</f>
        <v>0</v>
      </c>
      <c r="AE16" s="37">
        <f>'Datos Generales'!AE179</f>
        <v>0</v>
      </c>
      <c r="AF16" s="37">
        <f>'Datos Generales'!AF179</f>
        <v>0</v>
      </c>
      <c r="AG16" s="37">
        <f>'Datos Generales'!AG179</f>
        <v>0</v>
      </c>
      <c r="AH16" s="37">
        <f>'Datos Generales'!AH179</f>
        <v>0</v>
      </c>
      <c r="AI16" s="37">
        <f>'Datos Generales'!AI179</f>
        <v>0</v>
      </c>
      <c r="AJ16" s="37">
        <f>'Datos Generales'!AJ179</f>
        <v>0</v>
      </c>
      <c r="AK16" s="37">
        <f>'Datos Generales'!AK179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Generales'!D180</f>
        <v>0</v>
      </c>
      <c r="E17" s="37">
        <f>'Datos Generales'!E180</f>
        <v>0</v>
      </c>
      <c r="F17" s="37">
        <f>'Datos Generales'!F180</f>
        <v>0</v>
      </c>
      <c r="G17" s="37">
        <f>'Datos Generales'!G180</f>
        <v>0</v>
      </c>
      <c r="H17" s="37">
        <f>'Datos Generales'!H180</f>
        <v>0</v>
      </c>
      <c r="I17" s="37">
        <f>'Datos Generales'!I180</f>
        <v>0</v>
      </c>
      <c r="J17" s="37">
        <f>'Datos Generales'!J180</f>
        <v>0</v>
      </c>
      <c r="K17" s="37">
        <f>'Datos Generales'!K180</f>
        <v>0</v>
      </c>
      <c r="L17" s="37">
        <f>'Datos Generales'!L180</f>
        <v>0</v>
      </c>
      <c r="M17" s="37">
        <f>'Datos Generales'!M180</f>
        <v>0</v>
      </c>
      <c r="N17" s="37">
        <f>'Datos Generales'!N180</f>
        <v>0</v>
      </c>
      <c r="O17" s="37">
        <f>'Datos Generales'!O180</f>
        <v>0</v>
      </c>
      <c r="P17" s="37">
        <f>'Datos Generales'!P180</f>
        <v>0</v>
      </c>
      <c r="Q17" s="37">
        <f>'Datos Generales'!Q180</f>
        <v>0</v>
      </c>
      <c r="R17" s="37">
        <f>'Datos Generales'!R180</f>
        <v>0</v>
      </c>
      <c r="S17" s="37">
        <f>'Datos Generales'!S180</f>
        <v>0</v>
      </c>
      <c r="T17" s="37">
        <f>'Datos Generales'!T180</f>
        <v>0</v>
      </c>
      <c r="U17" s="37">
        <f>'Datos Generales'!U180</f>
        <v>0</v>
      </c>
      <c r="V17" s="37">
        <f>'Datos Generales'!V180</f>
        <v>0</v>
      </c>
      <c r="W17" s="37">
        <f>'Datos Generales'!W180</f>
        <v>0</v>
      </c>
      <c r="X17" s="37">
        <f>'Datos Generales'!X180</f>
        <v>0</v>
      </c>
      <c r="Y17" s="37">
        <f>'Datos Generales'!Y180</f>
        <v>0</v>
      </c>
      <c r="Z17" s="37">
        <f>'Datos Generales'!Z180</f>
        <v>0</v>
      </c>
      <c r="AA17" s="37">
        <f>'Datos Generales'!AA180</f>
        <v>0</v>
      </c>
      <c r="AB17" s="37">
        <f>'Datos Generales'!AB180</f>
        <v>0</v>
      </c>
      <c r="AC17" s="37">
        <f>'Datos Generales'!AC180</f>
        <v>0</v>
      </c>
      <c r="AD17" s="37">
        <f>'Datos Generales'!AD180</f>
        <v>0</v>
      </c>
      <c r="AE17" s="37">
        <f>'Datos Generales'!AE180</f>
        <v>0</v>
      </c>
      <c r="AF17" s="37">
        <f>'Datos Generales'!AF180</f>
        <v>0</v>
      </c>
      <c r="AG17" s="37">
        <f>'Datos Generales'!AG180</f>
        <v>0</v>
      </c>
      <c r="AH17" s="37">
        <f>'Datos Generales'!AH180</f>
        <v>0</v>
      </c>
      <c r="AI17" s="37">
        <f>'Datos Generales'!AI180</f>
        <v>0</v>
      </c>
      <c r="AJ17" s="37">
        <f>'Datos Generales'!AJ180</f>
        <v>0</v>
      </c>
      <c r="AK17" s="37">
        <f>'Datos Generales'!AK180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Generales'!D181</f>
        <v>30.376590200000003</v>
      </c>
      <c r="E18" s="37">
        <f>'Datos Generales'!E181</f>
        <v>0</v>
      </c>
      <c r="F18" s="37">
        <f>'Datos Generales'!F181</f>
        <v>0</v>
      </c>
      <c r="G18" s="37">
        <f>'Datos Generales'!G181</f>
        <v>0</v>
      </c>
      <c r="H18" s="37">
        <f>'Datos Generales'!H181</f>
        <v>0</v>
      </c>
      <c r="I18" s="37">
        <f>'Datos Generales'!I181</f>
        <v>0</v>
      </c>
      <c r="J18" s="37">
        <f>'Datos Generales'!J181</f>
        <v>0</v>
      </c>
      <c r="K18" s="37">
        <f>'Datos Generales'!K181</f>
        <v>0</v>
      </c>
      <c r="L18" s="37">
        <f>'Datos Generales'!L181</f>
        <v>0</v>
      </c>
      <c r="M18" s="37">
        <f>'Datos Generales'!M181</f>
        <v>0</v>
      </c>
      <c r="N18" s="37">
        <f>'Datos Generales'!N181</f>
        <v>0</v>
      </c>
      <c r="O18" s="37">
        <f>'Datos Generales'!O181</f>
        <v>0</v>
      </c>
      <c r="P18" s="37">
        <f>'Datos Generales'!P181</f>
        <v>0</v>
      </c>
      <c r="Q18" s="37">
        <f>'Datos Generales'!Q181</f>
        <v>0</v>
      </c>
      <c r="R18" s="37">
        <f>'Datos Generales'!R181</f>
        <v>0</v>
      </c>
      <c r="S18" s="37">
        <f>'Datos Generales'!S181</f>
        <v>0</v>
      </c>
      <c r="T18" s="37">
        <f>'Datos Generales'!T181</f>
        <v>0</v>
      </c>
      <c r="U18" s="37">
        <f>'Datos Generales'!U181</f>
        <v>0</v>
      </c>
      <c r="V18" s="37">
        <f>'Datos Generales'!V181</f>
        <v>0</v>
      </c>
      <c r="W18" s="37">
        <f>'Datos Generales'!W181</f>
        <v>0</v>
      </c>
      <c r="X18" s="37">
        <f>'Datos Generales'!X181</f>
        <v>0</v>
      </c>
      <c r="Y18" s="37">
        <f>'Datos Generales'!Y181</f>
        <v>0</v>
      </c>
      <c r="Z18" s="37">
        <f>'Datos Generales'!Z181</f>
        <v>0</v>
      </c>
      <c r="AA18" s="37">
        <f>'Datos Generales'!AA181</f>
        <v>0</v>
      </c>
      <c r="AB18" s="37">
        <f>'Datos Generales'!AB181</f>
        <v>0</v>
      </c>
      <c r="AC18" s="37">
        <f>'Datos Generales'!AC181</f>
        <v>0</v>
      </c>
      <c r="AD18" s="37">
        <f>'Datos Generales'!AD181</f>
        <v>0</v>
      </c>
      <c r="AE18" s="37">
        <f>'Datos Generales'!AE181</f>
        <v>0</v>
      </c>
      <c r="AF18" s="37">
        <f>'Datos Generales'!AF181</f>
        <v>0</v>
      </c>
      <c r="AG18" s="37">
        <f>'Datos Generales'!AG181</f>
        <v>0</v>
      </c>
      <c r="AH18" s="37">
        <f>'Datos Generales'!AH181</f>
        <v>0</v>
      </c>
      <c r="AI18" s="37">
        <f>'Datos Generales'!AI181</f>
        <v>0</v>
      </c>
      <c r="AJ18" s="37">
        <f>'Datos Generales'!AJ181</f>
        <v>0</v>
      </c>
      <c r="AK18" s="37">
        <f>'Datos Generales'!AK181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Generales'!D182</f>
        <v>32.492719520000001</v>
      </c>
      <c r="E19" s="37">
        <f>'Datos Generales'!E182</f>
        <v>0</v>
      </c>
      <c r="F19" s="37">
        <f>'Datos Generales'!F182</f>
        <v>0</v>
      </c>
      <c r="G19" s="37">
        <f>'Datos Generales'!G182</f>
        <v>0</v>
      </c>
      <c r="H19" s="37">
        <f>'Datos Generales'!H182</f>
        <v>0</v>
      </c>
      <c r="I19" s="37">
        <f>'Datos Generales'!I182</f>
        <v>0</v>
      </c>
      <c r="J19" s="37">
        <f>'Datos Generales'!J182</f>
        <v>0</v>
      </c>
      <c r="K19" s="37">
        <f>'Datos Generales'!K182</f>
        <v>0</v>
      </c>
      <c r="L19" s="37">
        <f>'Datos Generales'!L182</f>
        <v>0</v>
      </c>
      <c r="M19" s="37">
        <f>'Datos Generales'!M182</f>
        <v>0</v>
      </c>
      <c r="N19" s="37">
        <f>'Datos Generales'!N182</f>
        <v>0</v>
      </c>
      <c r="O19" s="37">
        <f>'Datos Generales'!O182</f>
        <v>0</v>
      </c>
      <c r="P19" s="37">
        <f>'Datos Generales'!P182</f>
        <v>0</v>
      </c>
      <c r="Q19" s="37">
        <f>'Datos Generales'!Q182</f>
        <v>0</v>
      </c>
      <c r="R19" s="37">
        <f>'Datos Generales'!R182</f>
        <v>0</v>
      </c>
      <c r="S19" s="37">
        <f>'Datos Generales'!S182</f>
        <v>0</v>
      </c>
      <c r="T19" s="37">
        <f>'Datos Generales'!T182</f>
        <v>0</v>
      </c>
      <c r="U19" s="37">
        <f>'Datos Generales'!U182</f>
        <v>0</v>
      </c>
      <c r="V19" s="37">
        <f>'Datos Generales'!V182</f>
        <v>0</v>
      </c>
      <c r="W19" s="37">
        <f>'Datos Generales'!W182</f>
        <v>0</v>
      </c>
      <c r="X19" s="37">
        <f>'Datos Generales'!X182</f>
        <v>0</v>
      </c>
      <c r="Y19" s="37">
        <f>'Datos Generales'!Y182</f>
        <v>0</v>
      </c>
      <c r="Z19" s="37">
        <f>'Datos Generales'!Z182</f>
        <v>0</v>
      </c>
      <c r="AA19" s="37">
        <f>'Datos Generales'!AA182</f>
        <v>0</v>
      </c>
      <c r="AB19" s="37">
        <f>'Datos Generales'!AB182</f>
        <v>0</v>
      </c>
      <c r="AC19" s="37">
        <f>'Datos Generales'!AC182</f>
        <v>0</v>
      </c>
      <c r="AD19" s="37">
        <f>'Datos Generales'!AD182</f>
        <v>0</v>
      </c>
      <c r="AE19" s="37">
        <f>'Datos Generales'!AE182</f>
        <v>0</v>
      </c>
      <c r="AF19" s="37">
        <f>'Datos Generales'!AF182</f>
        <v>0</v>
      </c>
      <c r="AG19" s="37">
        <f>'Datos Generales'!AG182</f>
        <v>0</v>
      </c>
      <c r="AH19" s="37">
        <f>'Datos Generales'!AH182</f>
        <v>0</v>
      </c>
      <c r="AI19" s="37">
        <f>'Datos Generales'!AI182</f>
        <v>0</v>
      </c>
      <c r="AJ19" s="37">
        <f>'Datos Generales'!AJ182</f>
        <v>0</v>
      </c>
      <c r="AK19" s="37">
        <f>'Datos Generales'!AK182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Generales'!D183</f>
        <v>0</v>
      </c>
      <c r="E20" s="37">
        <f>'Datos Generales'!E183</f>
        <v>0</v>
      </c>
      <c r="F20" s="37">
        <f>'Datos Generales'!F183</f>
        <v>0</v>
      </c>
      <c r="G20" s="37">
        <f>'Datos Generales'!G183</f>
        <v>0</v>
      </c>
      <c r="H20" s="37">
        <f>'Datos Generales'!H183</f>
        <v>0</v>
      </c>
      <c r="I20" s="37">
        <f>'Datos Generales'!I183</f>
        <v>0</v>
      </c>
      <c r="J20" s="37">
        <f>'Datos Generales'!J183</f>
        <v>0</v>
      </c>
      <c r="K20" s="37">
        <f>'Datos Generales'!K183</f>
        <v>0</v>
      </c>
      <c r="L20" s="37">
        <f>'Datos Generales'!L183</f>
        <v>0</v>
      </c>
      <c r="M20" s="37">
        <f>'Datos Generales'!M183</f>
        <v>0</v>
      </c>
      <c r="N20" s="37">
        <f>'Datos Generales'!N183</f>
        <v>0</v>
      </c>
      <c r="O20" s="37">
        <f>'Datos Generales'!O183</f>
        <v>0</v>
      </c>
      <c r="P20" s="37">
        <f>'Datos Generales'!P183</f>
        <v>0</v>
      </c>
      <c r="Q20" s="37">
        <f>'Datos Generales'!Q183</f>
        <v>0</v>
      </c>
      <c r="R20" s="37">
        <f>'Datos Generales'!R183</f>
        <v>0</v>
      </c>
      <c r="S20" s="37">
        <f>'Datos Generales'!S183</f>
        <v>0</v>
      </c>
      <c r="T20" s="37">
        <f>'Datos Generales'!T183</f>
        <v>0</v>
      </c>
      <c r="U20" s="37">
        <f>'Datos Generales'!U183</f>
        <v>0</v>
      </c>
      <c r="V20" s="37">
        <f>'Datos Generales'!V183</f>
        <v>0</v>
      </c>
      <c r="W20" s="37">
        <f>'Datos Generales'!W183</f>
        <v>0</v>
      </c>
      <c r="X20" s="37">
        <f>'Datos Generales'!X183</f>
        <v>0</v>
      </c>
      <c r="Y20" s="37">
        <f>'Datos Generales'!Y183</f>
        <v>0</v>
      </c>
      <c r="Z20" s="37">
        <f>'Datos Generales'!Z183</f>
        <v>0</v>
      </c>
      <c r="AA20" s="37">
        <f>'Datos Generales'!AA183</f>
        <v>0</v>
      </c>
      <c r="AB20" s="37">
        <f>'Datos Generales'!AB183</f>
        <v>0</v>
      </c>
      <c r="AC20" s="37">
        <f>'Datos Generales'!AC183</f>
        <v>0</v>
      </c>
      <c r="AD20" s="37">
        <f>'Datos Generales'!AD183</f>
        <v>0</v>
      </c>
      <c r="AE20" s="37">
        <f>'Datos Generales'!AE183</f>
        <v>0</v>
      </c>
      <c r="AF20" s="37">
        <f>'Datos Generales'!AF183</f>
        <v>0</v>
      </c>
      <c r="AG20" s="37">
        <f>'Datos Generales'!AG183</f>
        <v>0</v>
      </c>
      <c r="AH20" s="37">
        <f>'Datos Generales'!AH183</f>
        <v>0</v>
      </c>
      <c r="AI20" s="37">
        <f>'Datos Generales'!AI183</f>
        <v>0</v>
      </c>
      <c r="AJ20" s="37">
        <f>'Datos Generales'!AJ183</f>
        <v>0</v>
      </c>
      <c r="AK20" s="37">
        <f>'Datos Generales'!AK183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Generales'!D184</f>
        <v>0</v>
      </c>
      <c r="E21" s="37">
        <f>'Datos Generales'!E184</f>
        <v>0</v>
      </c>
      <c r="F21" s="37">
        <f>'Datos Generales'!F184</f>
        <v>0</v>
      </c>
      <c r="G21" s="37">
        <f>'Datos Generales'!G184</f>
        <v>0</v>
      </c>
      <c r="H21" s="37">
        <f>'Datos Generales'!H184</f>
        <v>0</v>
      </c>
      <c r="I21" s="37">
        <f>'Datos Generales'!I184</f>
        <v>0</v>
      </c>
      <c r="J21" s="37">
        <f>'Datos Generales'!J184</f>
        <v>0</v>
      </c>
      <c r="K21" s="37">
        <f>'Datos Generales'!K184</f>
        <v>0</v>
      </c>
      <c r="L21" s="37">
        <f>'Datos Generales'!L184</f>
        <v>0</v>
      </c>
      <c r="M21" s="37">
        <f>'Datos Generales'!M184</f>
        <v>0</v>
      </c>
      <c r="N21" s="37">
        <f>'Datos Generales'!N184</f>
        <v>0</v>
      </c>
      <c r="O21" s="37">
        <f>'Datos Generales'!O184</f>
        <v>0</v>
      </c>
      <c r="P21" s="37">
        <f>'Datos Generales'!P184</f>
        <v>0</v>
      </c>
      <c r="Q21" s="37">
        <f>'Datos Generales'!Q184</f>
        <v>0</v>
      </c>
      <c r="R21" s="37">
        <f>'Datos Generales'!R184</f>
        <v>0</v>
      </c>
      <c r="S21" s="37">
        <f>'Datos Generales'!S184</f>
        <v>0</v>
      </c>
      <c r="T21" s="37">
        <f>'Datos Generales'!T184</f>
        <v>0</v>
      </c>
      <c r="U21" s="37">
        <f>'Datos Generales'!U184</f>
        <v>0</v>
      </c>
      <c r="V21" s="37">
        <f>'Datos Generales'!V184</f>
        <v>0</v>
      </c>
      <c r="W21" s="37">
        <f>'Datos Generales'!W184</f>
        <v>0</v>
      </c>
      <c r="X21" s="37">
        <f>'Datos Generales'!X184</f>
        <v>0</v>
      </c>
      <c r="Y21" s="37">
        <f>'Datos Generales'!Y184</f>
        <v>0</v>
      </c>
      <c r="Z21" s="37">
        <f>'Datos Generales'!Z184</f>
        <v>0</v>
      </c>
      <c r="AA21" s="37">
        <f>'Datos Generales'!AA184</f>
        <v>0</v>
      </c>
      <c r="AB21" s="37">
        <f>'Datos Generales'!AB184</f>
        <v>0</v>
      </c>
      <c r="AC21" s="37">
        <f>'Datos Generales'!AC184</f>
        <v>0</v>
      </c>
      <c r="AD21" s="37">
        <f>'Datos Generales'!AD184</f>
        <v>0</v>
      </c>
      <c r="AE21" s="37">
        <f>'Datos Generales'!AE184</f>
        <v>0</v>
      </c>
      <c r="AF21" s="37">
        <f>'Datos Generales'!AF184</f>
        <v>0</v>
      </c>
      <c r="AG21" s="37">
        <f>'Datos Generales'!AG184</f>
        <v>0</v>
      </c>
      <c r="AH21" s="37">
        <f>'Datos Generales'!AH184</f>
        <v>0</v>
      </c>
      <c r="AI21" s="37">
        <f>'Datos Generales'!AI184</f>
        <v>0</v>
      </c>
      <c r="AJ21" s="37">
        <f>'Datos Generales'!AJ184</f>
        <v>0</v>
      </c>
      <c r="AK21" s="37">
        <f>'Datos Generales'!AK184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Generales'!D185</f>
        <v>0</v>
      </c>
      <c r="E22" s="37">
        <f>'Datos Generales'!E185</f>
        <v>0</v>
      </c>
      <c r="F22" s="37">
        <f>'Datos Generales'!F185</f>
        <v>0</v>
      </c>
      <c r="G22" s="37">
        <f>'Datos Generales'!G185</f>
        <v>0</v>
      </c>
      <c r="H22" s="37">
        <f>'Datos Generales'!H185</f>
        <v>0</v>
      </c>
      <c r="I22" s="37">
        <f>'Datos Generales'!I185</f>
        <v>0</v>
      </c>
      <c r="J22" s="37">
        <f>'Datos Generales'!J185</f>
        <v>0</v>
      </c>
      <c r="K22" s="37">
        <f>'Datos Generales'!K185</f>
        <v>0</v>
      </c>
      <c r="L22" s="37">
        <f>'Datos Generales'!L185</f>
        <v>0</v>
      </c>
      <c r="M22" s="37">
        <f>'Datos Generales'!M185</f>
        <v>0</v>
      </c>
      <c r="N22" s="37">
        <f>'Datos Generales'!N185</f>
        <v>0</v>
      </c>
      <c r="O22" s="37">
        <f>'Datos Generales'!O185</f>
        <v>0</v>
      </c>
      <c r="P22" s="37">
        <f>'Datos Generales'!P185</f>
        <v>0</v>
      </c>
      <c r="Q22" s="37">
        <f>'Datos Generales'!Q185</f>
        <v>0</v>
      </c>
      <c r="R22" s="37">
        <f>'Datos Generales'!R185</f>
        <v>0</v>
      </c>
      <c r="S22" s="37">
        <f>'Datos Generales'!S185</f>
        <v>0</v>
      </c>
      <c r="T22" s="37">
        <f>'Datos Generales'!T185</f>
        <v>0</v>
      </c>
      <c r="U22" s="37">
        <f>'Datos Generales'!U185</f>
        <v>0</v>
      </c>
      <c r="V22" s="37">
        <f>'Datos Generales'!V185</f>
        <v>0</v>
      </c>
      <c r="W22" s="37">
        <f>'Datos Generales'!W185</f>
        <v>0</v>
      </c>
      <c r="X22" s="37">
        <f>'Datos Generales'!X185</f>
        <v>0</v>
      </c>
      <c r="Y22" s="37">
        <f>'Datos Generales'!Y185</f>
        <v>0</v>
      </c>
      <c r="Z22" s="37">
        <f>'Datos Generales'!Z185</f>
        <v>0</v>
      </c>
      <c r="AA22" s="37">
        <f>'Datos Generales'!AA185</f>
        <v>0</v>
      </c>
      <c r="AB22" s="37">
        <f>'Datos Generales'!AB185</f>
        <v>0</v>
      </c>
      <c r="AC22" s="37">
        <f>'Datos Generales'!AC185</f>
        <v>0</v>
      </c>
      <c r="AD22" s="37">
        <f>'Datos Generales'!AD185</f>
        <v>0</v>
      </c>
      <c r="AE22" s="37">
        <f>'Datos Generales'!AE185</f>
        <v>0</v>
      </c>
      <c r="AF22" s="37">
        <f>'Datos Generales'!AF185</f>
        <v>0</v>
      </c>
      <c r="AG22" s="37">
        <f>'Datos Generales'!AG185</f>
        <v>0</v>
      </c>
      <c r="AH22" s="37">
        <f>'Datos Generales'!AH185</f>
        <v>0</v>
      </c>
      <c r="AI22" s="37">
        <f>'Datos Generales'!AI185</f>
        <v>0</v>
      </c>
      <c r="AJ22" s="37">
        <f>'Datos Generales'!AJ185</f>
        <v>0</v>
      </c>
      <c r="AK22" s="37">
        <f>'Datos Generales'!AK185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Generales'!D186</f>
        <v>0</v>
      </c>
      <c r="E23" s="37">
        <f>'Datos Generales'!E186</f>
        <v>0</v>
      </c>
      <c r="F23" s="37">
        <f>'Datos Generales'!F186</f>
        <v>0</v>
      </c>
      <c r="G23" s="37">
        <f>'Datos Generales'!G186</f>
        <v>0</v>
      </c>
      <c r="H23" s="37">
        <f>'Datos Generales'!H186</f>
        <v>0</v>
      </c>
      <c r="I23" s="37">
        <f>'Datos Generales'!I186</f>
        <v>0</v>
      </c>
      <c r="J23" s="37">
        <f>'Datos Generales'!J186</f>
        <v>0</v>
      </c>
      <c r="K23" s="37">
        <f>'Datos Generales'!K186</f>
        <v>0</v>
      </c>
      <c r="L23" s="37">
        <f>'Datos Generales'!L186</f>
        <v>0</v>
      </c>
      <c r="M23" s="37">
        <f>'Datos Generales'!M186</f>
        <v>0</v>
      </c>
      <c r="N23" s="37">
        <f>'Datos Generales'!N186</f>
        <v>0</v>
      </c>
      <c r="O23" s="37">
        <f>'Datos Generales'!O186</f>
        <v>0</v>
      </c>
      <c r="P23" s="37">
        <f>'Datos Generales'!P186</f>
        <v>0</v>
      </c>
      <c r="Q23" s="37">
        <f>'Datos Generales'!Q186</f>
        <v>0</v>
      </c>
      <c r="R23" s="37">
        <f>'Datos Generales'!R186</f>
        <v>0</v>
      </c>
      <c r="S23" s="37">
        <f>'Datos Generales'!S186</f>
        <v>0</v>
      </c>
      <c r="T23" s="37">
        <f>'Datos Generales'!T186</f>
        <v>0</v>
      </c>
      <c r="U23" s="37">
        <f>'Datos Generales'!U186</f>
        <v>0</v>
      </c>
      <c r="V23" s="37">
        <f>'Datos Generales'!V186</f>
        <v>0</v>
      </c>
      <c r="W23" s="37">
        <f>'Datos Generales'!W186</f>
        <v>0</v>
      </c>
      <c r="X23" s="37">
        <f>'Datos Generales'!X186</f>
        <v>0</v>
      </c>
      <c r="Y23" s="37">
        <f>'Datos Generales'!Y186</f>
        <v>0</v>
      </c>
      <c r="Z23" s="37">
        <f>'Datos Generales'!Z186</f>
        <v>0</v>
      </c>
      <c r="AA23" s="37">
        <f>'Datos Generales'!AA186</f>
        <v>0</v>
      </c>
      <c r="AB23" s="37">
        <f>'Datos Generales'!AB186</f>
        <v>0</v>
      </c>
      <c r="AC23" s="37">
        <f>'Datos Generales'!AC186</f>
        <v>0</v>
      </c>
      <c r="AD23" s="37">
        <f>'Datos Generales'!AD186</f>
        <v>0</v>
      </c>
      <c r="AE23" s="37">
        <f>'Datos Generales'!AE186</f>
        <v>0</v>
      </c>
      <c r="AF23" s="37">
        <f>'Datos Generales'!AF186</f>
        <v>0</v>
      </c>
      <c r="AG23" s="37">
        <f>'Datos Generales'!AG186</f>
        <v>0</v>
      </c>
      <c r="AH23" s="37">
        <f>'Datos Generales'!AH186</f>
        <v>0</v>
      </c>
      <c r="AI23" s="37">
        <f>'Datos Generales'!AI186</f>
        <v>0</v>
      </c>
      <c r="AJ23" s="37">
        <f>'Datos Generales'!AJ186</f>
        <v>0</v>
      </c>
      <c r="AK23" s="37">
        <f>'Datos Generales'!AK186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Generales'!D187</f>
        <v>0.45404450000000002</v>
      </c>
      <c r="E24" s="37">
        <f>'Datos Generales'!E187</f>
        <v>0</v>
      </c>
      <c r="F24" s="37">
        <f>'Datos Generales'!F187</f>
        <v>0</v>
      </c>
      <c r="G24" s="37">
        <f>'Datos Generales'!G187</f>
        <v>0</v>
      </c>
      <c r="H24" s="37">
        <f>'Datos Generales'!H187</f>
        <v>0</v>
      </c>
      <c r="I24" s="37">
        <f>'Datos Generales'!I187</f>
        <v>0</v>
      </c>
      <c r="J24" s="37">
        <f>'Datos Generales'!J187</f>
        <v>0</v>
      </c>
      <c r="K24" s="37">
        <f>'Datos Generales'!K187</f>
        <v>0</v>
      </c>
      <c r="L24" s="37">
        <f>'Datos Generales'!L187</f>
        <v>0</v>
      </c>
      <c r="M24" s="37">
        <f>'Datos Generales'!M187</f>
        <v>0</v>
      </c>
      <c r="N24" s="37">
        <f>'Datos Generales'!N187</f>
        <v>0</v>
      </c>
      <c r="O24" s="37">
        <f>'Datos Generales'!O187</f>
        <v>0</v>
      </c>
      <c r="P24" s="37">
        <f>'Datos Generales'!P187</f>
        <v>0</v>
      </c>
      <c r="Q24" s="37">
        <f>'Datos Generales'!Q187</f>
        <v>0</v>
      </c>
      <c r="R24" s="37">
        <f>'Datos Generales'!R187</f>
        <v>0</v>
      </c>
      <c r="S24" s="37">
        <f>'Datos Generales'!S187</f>
        <v>0</v>
      </c>
      <c r="T24" s="37">
        <f>'Datos Generales'!T187</f>
        <v>0</v>
      </c>
      <c r="U24" s="37">
        <f>'Datos Generales'!U187</f>
        <v>0</v>
      </c>
      <c r="V24" s="37">
        <f>'Datos Generales'!V187</f>
        <v>0</v>
      </c>
      <c r="W24" s="37">
        <f>'Datos Generales'!W187</f>
        <v>0</v>
      </c>
      <c r="X24" s="37">
        <f>'Datos Generales'!X187</f>
        <v>0</v>
      </c>
      <c r="Y24" s="37">
        <f>'Datos Generales'!Y187</f>
        <v>0</v>
      </c>
      <c r="Z24" s="37">
        <f>'Datos Generales'!Z187</f>
        <v>0</v>
      </c>
      <c r="AA24" s="37">
        <f>'Datos Generales'!AA187</f>
        <v>0</v>
      </c>
      <c r="AB24" s="37">
        <f>'Datos Generales'!AB187</f>
        <v>0</v>
      </c>
      <c r="AC24" s="37">
        <f>'Datos Generales'!AC187</f>
        <v>0</v>
      </c>
      <c r="AD24" s="37">
        <f>'Datos Generales'!AD187</f>
        <v>0</v>
      </c>
      <c r="AE24" s="37">
        <f>'Datos Generales'!AE187</f>
        <v>0</v>
      </c>
      <c r="AF24" s="37">
        <f>'Datos Generales'!AF187</f>
        <v>0</v>
      </c>
      <c r="AG24" s="37">
        <f>'Datos Generales'!AG187</f>
        <v>0</v>
      </c>
      <c r="AH24" s="37">
        <f>'Datos Generales'!AH187</f>
        <v>0</v>
      </c>
      <c r="AI24" s="37">
        <f>'Datos Generales'!AI187</f>
        <v>0</v>
      </c>
      <c r="AJ24" s="37">
        <f>'Datos Generales'!AJ187</f>
        <v>0</v>
      </c>
      <c r="AK24" s="37">
        <f>'Datos Generales'!AK187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Generales'!D189</f>
        <v>0</v>
      </c>
      <c r="E25" s="37">
        <f>'Datos Generales'!E189</f>
        <v>0</v>
      </c>
      <c r="F25" s="37">
        <f>'Datos Generales'!F189</f>
        <v>0</v>
      </c>
      <c r="G25" s="37">
        <f>'Datos Generales'!G189</f>
        <v>0</v>
      </c>
      <c r="H25" s="37">
        <f>'Datos Generales'!H189</f>
        <v>0</v>
      </c>
      <c r="I25" s="37">
        <f>'Datos Generales'!I189</f>
        <v>0</v>
      </c>
      <c r="J25" s="37">
        <f>'Datos Generales'!J189</f>
        <v>0</v>
      </c>
      <c r="K25" s="37">
        <f>'Datos Generales'!K189</f>
        <v>0</v>
      </c>
      <c r="L25" s="37">
        <f>'Datos Generales'!L189</f>
        <v>0</v>
      </c>
      <c r="M25" s="37">
        <f>'Datos Generales'!M189</f>
        <v>0</v>
      </c>
      <c r="N25" s="37">
        <f>'Datos Generales'!N189</f>
        <v>0</v>
      </c>
      <c r="O25" s="37">
        <f>'Datos Generales'!O189</f>
        <v>0</v>
      </c>
      <c r="P25" s="37">
        <f>'Datos Generales'!P189</f>
        <v>0</v>
      </c>
      <c r="Q25" s="37">
        <f>'Datos Generales'!Q189</f>
        <v>0</v>
      </c>
      <c r="R25" s="37">
        <f>'Datos Generales'!R189</f>
        <v>0</v>
      </c>
      <c r="S25" s="37">
        <f>'Datos Generales'!S189</f>
        <v>0</v>
      </c>
      <c r="T25" s="37">
        <f>'Datos Generales'!T189</f>
        <v>0</v>
      </c>
      <c r="U25" s="37">
        <f>'Datos Generales'!U189</f>
        <v>0</v>
      </c>
      <c r="V25" s="37">
        <f>'Datos Generales'!V189</f>
        <v>0</v>
      </c>
      <c r="W25" s="37">
        <f>'Datos Generales'!W189</f>
        <v>0</v>
      </c>
      <c r="X25" s="37">
        <f>'Datos Generales'!X189</f>
        <v>0</v>
      </c>
      <c r="Y25" s="37">
        <f>'Datos Generales'!Y189</f>
        <v>0</v>
      </c>
      <c r="Z25" s="37">
        <f>'Datos Generales'!Z189</f>
        <v>0</v>
      </c>
      <c r="AA25" s="37">
        <f>'Datos Generales'!AA189</f>
        <v>0</v>
      </c>
      <c r="AB25" s="37">
        <f>'Datos Generales'!AB189</f>
        <v>0</v>
      </c>
      <c r="AC25" s="37">
        <f>'Datos Generales'!AC189</f>
        <v>0</v>
      </c>
      <c r="AD25" s="37">
        <f>'Datos Generales'!AD189</f>
        <v>0</v>
      </c>
      <c r="AE25" s="37">
        <f>'Datos Generales'!AE189</f>
        <v>0</v>
      </c>
      <c r="AF25" s="37">
        <f>'Datos Generales'!AF189</f>
        <v>0</v>
      </c>
      <c r="AG25" s="37">
        <f>'Datos Generales'!AG189</f>
        <v>0</v>
      </c>
      <c r="AH25" s="37">
        <f>'Datos Generales'!AH189</f>
        <v>0</v>
      </c>
      <c r="AI25" s="37">
        <f>'Datos Generales'!AI189</f>
        <v>0</v>
      </c>
      <c r="AJ25" s="37">
        <f>'Datos Generales'!AJ189</f>
        <v>0</v>
      </c>
      <c r="AK25" s="37">
        <f>'Datos Generales'!AK189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Generales'!D190</f>
        <v>0</v>
      </c>
      <c r="E26" s="37">
        <f>'Datos Generales'!E190</f>
        <v>0</v>
      </c>
      <c r="F26" s="37">
        <f>'Datos Generales'!F190</f>
        <v>0</v>
      </c>
      <c r="G26" s="37">
        <f>'Datos Generales'!G190</f>
        <v>0</v>
      </c>
      <c r="H26" s="37">
        <f>'Datos Generales'!H190</f>
        <v>0</v>
      </c>
      <c r="I26" s="37">
        <f>'Datos Generales'!I190</f>
        <v>0</v>
      </c>
      <c r="J26" s="37">
        <f>'Datos Generales'!J190</f>
        <v>0</v>
      </c>
      <c r="K26" s="37">
        <f>'Datos Generales'!K190</f>
        <v>0</v>
      </c>
      <c r="L26" s="37">
        <f>'Datos Generales'!L190</f>
        <v>0</v>
      </c>
      <c r="M26" s="37">
        <f>'Datos Generales'!M190</f>
        <v>0</v>
      </c>
      <c r="N26" s="37">
        <f>'Datos Generales'!N190</f>
        <v>0</v>
      </c>
      <c r="O26" s="37">
        <f>'Datos Generales'!O190</f>
        <v>0</v>
      </c>
      <c r="P26" s="37">
        <f>'Datos Generales'!P190</f>
        <v>0</v>
      </c>
      <c r="Q26" s="37">
        <f>'Datos Generales'!Q190</f>
        <v>0</v>
      </c>
      <c r="R26" s="37">
        <f>'Datos Generales'!R190</f>
        <v>0</v>
      </c>
      <c r="S26" s="37">
        <f>'Datos Generales'!S190</f>
        <v>0</v>
      </c>
      <c r="T26" s="37">
        <f>'Datos Generales'!T190</f>
        <v>0</v>
      </c>
      <c r="U26" s="37">
        <f>'Datos Generales'!U190</f>
        <v>0</v>
      </c>
      <c r="V26" s="37">
        <f>'Datos Generales'!V190</f>
        <v>0</v>
      </c>
      <c r="W26" s="37">
        <f>'Datos Generales'!W190</f>
        <v>0</v>
      </c>
      <c r="X26" s="37">
        <f>'Datos Generales'!X190</f>
        <v>0</v>
      </c>
      <c r="Y26" s="37">
        <f>'Datos Generales'!Y190</f>
        <v>0</v>
      </c>
      <c r="Z26" s="37">
        <f>'Datos Generales'!Z190</f>
        <v>0</v>
      </c>
      <c r="AA26" s="37">
        <f>'Datos Generales'!AA190</f>
        <v>0</v>
      </c>
      <c r="AB26" s="37">
        <f>'Datos Generales'!AB190</f>
        <v>0</v>
      </c>
      <c r="AC26" s="37">
        <f>'Datos Generales'!AC190</f>
        <v>0</v>
      </c>
      <c r="AD26" s="37">
        <f>'Datos Generales'!AD190</f>
        <v>0</v>
      </c>
      <c r="AE26" s="37">
        <f>'Datos Generales'!AE190</f>
        <v>0</v>
      </c>
      <c r="AF26" s="37">
        <f>'Datos Generales'!AF190</f>
        <v>0</v>
      </c>
      <c r="AG26" s="37">
        <f>'Datos Generales'!AG190</f>
        <v>0</v>
      </c>
      <c r="AH26" s="37">
        <f>'Datos Generales'!AH190</f>
        <v>0</v>
      </c>
      <c r="AI26" s="37">
        <f>'Datos Generales'!AI190</f>
        <v>0</v>
      </c>
      <c r="AJ26" s="37">
        <f>'Datos Generales'!AJ190</f>
        <v>0</v>
      </c>
      <c r="AK26" s="37">
        <f>'Datos Generales'!AK190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510.59576152975671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27.294792450217599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1.6395772094374146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0.81593014285689358</v>
      </c>
      <c r="E52" s="57">
        <f>'Particip. Energético'!E240</f>
        <v>0.81593014285689347</v>
      </c>
      <c r="F52" s="57">
        <f>'Particip. Energético'!F240</f>
        <v>0.81593014285689347</v>
      </c>
      <c r="G52" s="57">
        <f>'Particip. Energético'!G240</f>
        <v>0.81593014285689347</v>
      </c>
      <c r="H52" s="57">
        <f>'Particip. Energético'!H240</f>
        <v>0.81593014285689347</v>
      </c>
      <c r="I52" s="57">
        <f>'Particip. Energético'!I240</f>
        <v>0.81593014285689347</v>
      </c>
      <c r="J52" s="57">
        <f>'Particip. Energético'!J240</f>
        <v>0.81593014285689347</v>
      </c>
      <c r="K52" s="57">
        <f>'Particip. Energético'!K240</f>
        <v>0.81593014285689347</v>
      </c>
      <c r="L52" s="57">
        <f>'Particip. Energético'!L240</f>
        <v>0.81593014285689347</v>
      </c>
      <c r="M52" s="57">
        <f>'Particip. Energético'!M240</f>
        <v>0.81593014285689347</v>
      </c>
      <c r="N52" s="57">
        <f>'Particip. Energético'!N240</f>
        <v>0.81593014285689347</v>
      </c>
      <c r="O52" s="57">
        <f>'Particip. Energético'!O240</f>
        <v>0.81593014285689347</v>
      </c>
      <c r="P52" s="57">
        <f>'Particip. Energético'!P240</f>
        <v>0.81593014285689347</v>
      </c>
      <c r="Q52" s="57">
        <f>'Particip. Energético'!Q240</f>
        <v>0.81593014285689347</v>
      </c>
      <c r="R52" s="57">
        <f>'Particip. Energético'!R240</f>
        <v>0.81593014285689347</v>
      </c>
      <c r="S52" s="57">
        <f>'Particip. Energético'!S240</f>
        <v>0.81593014285689347</v>
      </c>
      <c r="T52" s="57">
        <f>'Particip. Energético'!T240</f>
        <v>0.81593014285689347</v>
      </c>
      <c r="U52" s="57">
        <f>'Particip. Energético'!U240</f>
        <v>0.81593014285689347</v>
      </c>
      <c r="V52" s="57">
        <f>'Particip. Energético'!V240</f>
        <v>0.81593014285689347</v>
      </c>
      <c r="W52" s="57">
        <f>'Particip. Energético'!W240</f>
        <v>0.80355114772457248</v>
      </c>
      <c r="X52" s="57">
        <f>'Particip. Energético'!X240</f>
        <v>0.79117215259225437</v>
      </c>
      <c r="Y52" s="57">
        <f>'Particip. Energético'!Y240</f>
        <v>0.77879315745993627</v>
      </c>
      <c r="Z52" s="57">
        <f>'Particip. Energético'!Z240</f>
        <v>0.76641416232761528</v>
      </c>
      <c r="AA52" s="57">
        <f>'Particip. Energético'!AA240</f>
        <v>0.75403516719529717</v>
      </c>
      <c r="AB52" s="57">
        <f>'Particip. Energético'!AB240</f>
        <v>0.68482114804191307</v>
      </c>
      <c r="AC52" s="57">
        <f>'Particip. Energético'!AC240</f>
        <v>0.6156071288885292</v>
      </c>
      <c r="AD52" s="57">
        <f>'Particip. Energético'!AD240</f>
        <v>0.54639310973516841</v>
      </c>
      <c r="AE52" s="57">
        <f>'Particip. Energético'!AE240</f>
        <v>0.47717909058180752</v>
      </c>
      <c r="AF52" s="57">
        <f>'Particip. Energético'!AF240</f>
        <v>0.40796507142842353</v>
      </c>
      <c r="AG52" s="57">
        <f>'Particip. Energético'!AG240</f>
        <v>0.33875105227508595</v>
      </c>
      <c r="AH52" s="57">
        <f>'Particip. Energético'!AH240</f>
        <v>0.26953703312170185</v>
      </c>
      <c r="AI52" s="57">
        <f>'Particip. Energético'!AI240</f>
        <v>0.20032301396834107</v>
      </c>
      <c r="AJ52" s="57">
        <f>'Particip. Energético'!AJ240</f>
        <v>0.1311089948149804</v>
      </c>
      <c r="AK52" s="57">
        <f>'Particip. Energético'!AK240</f>
        <v>6.1894975661596296E-2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0.13643844868711541</v>
      </c>
      <c r="E53" s="57">
        <f>'Particip. Energético'!E241</f>
        <v>0.13643844868711541</v>
      </c>
      <c r="F53" s="57">
        <f>'Particip. Energético'!F241</f>
        <v>0.13643844868711541</v>
      </c>
      <c r="G53" s="57">
        <f>'Particip. Energético'!G241</f>
        <v>0.13643844868711541</v>
      </c>
      <c r="H53" s="57">
        <f>'Particip. Energético'!H241</f>
        <v>0.13643844868711541</v>
      </c>
      <c r="I53" s="57">
        <f>'Particip. Energético'!I241</f>
        <v>0.13643844868711541</v>
      </c>
      <c r="J53" s="57">
        <f>'Particip. Energético'!J241</f>
        <v>0.13643844868711541</v>
      </c>
      <c r="K53" s="57">
        <f>'Particip. Energético'!K241</f>
        <v>0.13643844868711541</v>
      </c>
      <c r="L53" s="57">
        <f>'Particip. Energético'!L241</f>
        <v>0.13643844868711541</v>
      </c>
      <c r="M53" s="57">
        <f>'Particip. Energético'!M241</f>
        <v>0.13643844868711541</v>
      </c>
      <c r="N53" s="57">
        <f>'Particip. Energético'!N241</f>
        <v>0.13643844868711541</v>
      </c>
      <c r="O53" s="57">
        <f>'Particip. Energético'!O241</f>
        <v>0.13643844868711541</v>
      </c>
      <c r="P53" s="57">
        <f>'Particip. Energético'!P241</f>
        <v>0.13643844868711541</v>
      </c>
      <c r="Q53" s="57">
        <f>'Particip. Energético'!Q241</f>
        <v>0.13643844868711541</v>
      </c>
      <c r="R53" s="57">
        <f>'Particip. Energético'!R241</f>
        <v>0.13643844868711541</v>
      </c>
      <c r="S53" s="57">
        <f>'Particip. Energético'!S241</f>
        <v>0.13643844868711541</v>
      </c>
      <c r="T53" s="57">
        <f>'Particip. Energético'!T241</f>
        <v>0.13643844868711541</v>
      </c>
      <c r="U53" s="57">
        <f>'Particip. Energético'!U241</f>
        <v>0.13643844868711541</v>
      </c>
      <c r="V53" s="57">
        <f>'Particip. Energético'!V241</f>
        <v>0.13643844868711541</v>
      </c>
      <c r="W53" s="57">
        <f>'Particip. Energético'!W241</f>
        <v>0.13436845420664986</v>
      </c>
      <c r="X53" s="57">
        <f>'Particip. Energético'!X241</f>
        <v>0.13229845972618481</v>
      </c>
      <c r="Y53" s="57">
        <f>'Particip. Energético'!Y241</f>
        <v>0.13022846524571974</v>
      </c>
      <c r="Z53" s="57">
        <f>'Particip. Energético'!Z241</f>
        <v>0.12815847076525419</v>
      </c>
      <c r="AA53" s="57">
        <f>'Particip. Energético'!AA241</f>
        <v>0.12608847628478914</v>
      </c>
      <c r="AB53" s="57">
        <f>'Particip. Energético'!AB241</f>
        <v>0.11451462589654053</v>
      </c>
      <c r="AC53" s="57">
        <f>'Particip. Energético'!AC241</f>
        <v>0.10294077550829192</v>
      </c>
      <c r="AD53" s="57">
        <f>'Particip. Energético'!AD241</f>
        <v>9.1366925120047182E-2</v>
      </c>
      <c r="AE53" s="57">
        <f>'Particip. Energético'!AE241</f>
        <v>7.9793074731802444E-2</v>
      </c>
      <c r="AF53" s="57">
        <f>'Particip. Energético'!AF241</f>
        <v>6.8219224343553833E-2</v>
      </c>
      <c r="AG53" s="57">
        <f>'Particip. Energético'!AG241</f>
        <v>5.6645373955312966E-2</v>
      </c>
      <c r="AH53" s="57">
        <f>'Particip. Energético'!AH241</f>
        <v>4.5071523567064356E-2</v>
      </c>
      <c r="AI53" s="57">
        <f>'Particip. Energético'!AI241</f>
        <v>3.3497673178819617E-2</v>
      </c>
      <c r="AJ53" s="57">
        <f>'Particip. Energético'!AJ241</f>
        <v>2.1923822790574882E-2</v>
      </c>
      <c r="AK53" s="57">
        <f>'Particip. Energético'!AK241</f>
        <v>1.0349972402326267E-2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Energético'!E242</f>
        <v>0</v>
      </c>
      <c r="F54" s="57">
        <f>'Particip. Energético'!F242</f>
        <v>0</v>
      </c>
      <c r="G54" s="57">
        <f>'Particip. Energético'!G242</f>
        <v>0</v>
      </c>
      <c r="H54" s="57">
        <f>'Particip. Energético'!H242</f>
        <v>0</v>
      </c>
      <c r="I54" s="57">
        <f>'Particip. Energético'!I242</f>
        <v>0</v>
      </c>
      <c r="J54" s="57">
        <f>'Particip. Energético'!J242</f>
        <v>0</v>
      </c>
      <c r="K54" s="57">
        <f>'Particip. Energético'!K242</f>
        <v>0</v>
      </c>
      <c r="L54" s="57">
        <f>'Particip. Energético'!L242</f>
        <v>0</v>
      </c>
      <c r="M54" s="57">
        <f>'Particip. Energético'!M242</f>
        <v>0</v>
      </c>
      <c r="N54" s="57">
        <f>'Particip. Energético'!N242</f>
        <v>0</v>
      </c>
      <c r="O54" s="57">
        <f>'Particip. Energético'!O242</f>
        <v>0</v>
      </c>
      <c r="P54" s="57">
        <f>'Particip. Energético'!P242</f>
        <v>0</v>
      </c>
      <c r="Q54" s="57">
        <f>'Particip. Energético'!Q242</f>
        <v>0</v>
      </c>
      <c r="R54" s="57">
        <f>'Particip. Energético'!R242</f>
        <v>0</v>
      </c>
      <c r="S54" s="57">
        <f>'Particip. Energético'!S242</f>
        <v>0</v>
      </c>
      <c r="T54" s="57">
        <f>'Particip. Energético'!T242</f>
        <v>0</v>
      </c>
      <c r="U54" s="57">
        <f>'Particip. Energético'!U242</f>
        <v>0</v>
      </c>
      <c r="V54" s="57">
        <f>'Particip. Energético'!V242</f>
        <v>0</v>
      </c>
      <c r="W54" s="57">
        <f>'Particip. Energético'!W242</f>
        <v>0</v>
      </c>
      <c r="X54" s="57">
        <f>'Particip. Energético'!X242</f>
        <v>0</v>
      </c>
      <c r="Y54" s="57">
        <f>'Particip. Energético'!Y242</f>
        <v>0</v>
      </c>
      <c r="Z54" s="57">
        <f>'Particip. Energético'!Z242</f>
        <v>0</v>
      </c>
      <c r="AA54" s="57">
        <f>'Particip. Energético'!AA242</f>
        <v>0</v>
      </c>
      <c r="AB54" s="57">
        <f>'Particip. Energético'!AB242</f>
        <v>0</v>
      </c>
      <c r="AC54" s="57">
        <f>'Particip. Energético'!AC242</f>
        <v>0</v>
      </c>
      <c r="AD54" s="57">
        <f>'Particip. Energético'!AD242</f>
        <v>0</v>
      </c>
      <c r="AE54" s="57">
        <f>'Particip. Energético'!AE242</f>
        <v>0</v>
      </c>
      <c r="AF54" s="57">
        <f>'Particip. Energético'!AF242</f>
        <v>0</v>
      </c>
      <c r="AG54" s="57">
        <f>'Particip. Energético'!AG242</f>
        <v>0</v>
      </c>
      <c r="AH54" s="57">
        <f>'Particip. Energético'!AH242</f>
        <v>0</v>
      </c>
      <c r="AI54" s="57">
        <f>'Particip. Energético'!AI242</f>
        <v>0</v>
      </c>
      <c r="AJ54" s="57">
        <f>'Particip. Energético'!AJ242</f>
        <v>0</v>
      </c>
      <c r="AK54" s="57">
        <f>'Particip. Energético'!AK242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Energético'!E243</f>
        <v>0</v>
      </c>
      <c r="F55" s="57">
        <f>'Particip. Energético'!F243</f>
        <v>0</v>
      </c>
      <c r="G55" s="57">
        <f>'Particip. Energético'!G243</f>
        <v>0</v>
      </c>
      <c r="H55" s="57">
        <f>'Particip. Energético'!H243</f>
        <v>0</v>
      </c>
      <c r="I55" s="57">
        <f>'Particip. Energético'!I243</f>
        <v>0</v>
      </c>
      <c r="J55" s="57">
        <f>'Particip. Energético'!J243</f>
        <v>0</v>
      </c>
      <c r="K55" s="57">
        <f>'Particip. Energético'!K243</f>
        <v>0</v>
      </c>
      <c r="L55" s="57">
        <f>'Particip. Energético'!L243</f>
        <v>0</v>
      </c>
      <c r="M55" s="57">
        <f>'Particip. Energético'!M243</f>
        <v>0</v>
      </c>
      <c r="N55" s="57">
        <f>'Particip. Energético'!N243</f>
        <v>0</v>
      </c>
      <c r="O55" s="57">
        <f>'Particip. Energético'!O243</f>
        <v>0</v>
      </c>
      <c r="P55" s="57">
        <f>'Particip. Energético'!P243</f>
        <v>0</v>
      </c>
      <c r="Q55" s="57">
        <f>'Particip. Energético'!Q243</f>
        <v>0</v>
      </c>
      <c r="R55" s="57">
        <f>'Particip. Energético'!R243</f>
        <v>0</v>
      </c>
      <c r="S55" s="57">
        <f>'Particip. Energético'!S243</f>
        <v>0</v>
      </c>
      <c r="T55" s="57">
        <f>'Particip. Energético'!T243</f>
        <v>0</v>
      </c>
      <c r="U55" s="57">
        <f>'Particip. Energético'!U243</f>
        <v>0</v>
      </c>
      <c r="V55" s="57">
        <f>'Particip. Energético'!V243</f>
        <v>0</v>
      </c>
      <c r="W55" s="57">
        <f>'Particip. Energético'!W243</f>
        <v>0</v>
      </c>
      <c r="X55" s="57">
        <f>'Particip. Energético'!X243</f>
        <v>0</v>
      </c>
      <c r="Y55" s="57">
        <f>'Particip. Energético'!Y243</f>
        <v>0</v>
      </c>
      <c r="Z55" s="57">
        <f>'Particip. Energético'!Z243</f>
        <v>0</v>
      </c>
      <c r="AA55" s="57">
        <f>'Particip. Energético'!AA243</f>
        <v>0</v>
      </c>
      <c r="AB55" s="57">
        <f>'Particip. Energético'!AB243</f>
        <v>0</v>
      </c>
      <c r="AC55" s="57">
        <f>'Particip. Energético'!AC243</f>
        <v>0</v>
      </c>
      <c r="AD55" s="57">
        <f>'Particip. Energético'!AD243</f>
        <v>0</v>
      </c>
      <c r="AE55" s="57">
        <f>'Particip. Energético'!AE243</f>
        <v>0</v>
      </c>
      <c r="AF55" s="57">
        <f>'Particip. Energético'!AF243</f>
        <v>0</v>
      </c>
      <c r="AG55" s="57">
        <f>'Particip. Energético'!AG243</f>
        <v>0</v>
      </c>
      <c r="AH55" s="57">
        <f>'Particip. Energético'!AH243</f>
        <v>0</v>
      </c>
      <c r="AI55" s="57">
        <f>'Particip. Energético'!AI243</f>
        <v>0</v>
      </c>
      <c r="AJ55" s="57">
        <f>'Particip. Energético'!AJ243</f>
        <v>0</v>
      </c>
      <c r="AK55" s="57">
        <f>'Particip. Energético'!AK243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4.7631408455991064E-2</v>
      </c>
      <c r="E56" s="57">
        <f>'Particip. Energético'!E244</f>
        <v>4.7631408455991064E-2</v>
      </c>
      <c r="F56" s="57">
        <f>'Particip. Energético'!F244</f>
        <v>4.7631408455991064E-2</v>
      </c>
      <c r="G56" s="57">
        <f>'Particip. Energético'!G244</f>
        <v>4.7631408455991064E-2</v>
      </c>
      <c r="H56" s="57">
        <f>'Particip. Energético'!H244</f>
        <v>4.7631408455991064E-2</v>
      </c>
      <c r="I56" s="57">
        <f>'Particip. Energético'!I244</f>
        <v>4.7631408455991064E-2</v>
      </c>
      <c r="J56" s="57">
        <f>'Particip. Energético'!J244</f>
        <v>4.7631408455991064E-2</v>
      </c>
      <c r="K56" s="57">
        <f>'Particip. Energético'!K244</f>
        <v>4.7631408455991064E-2</v>
      </c>
      <c r="L56" s="57">
        <f>'Particip. Energético'!L244</f>
        <v>4.7631408455991064E-2</v>
      </c>
      <c r="M56" s="57">
        <f>'Particip. Energético'!M244</f>
        <v>4.7631408455991064E-2</v>
      </c>
      <c r="N56" s="57">
        <f>'Particip. Energético'!N244</f>
        <v>4.7631408455991064E-2</v>
      </c>
      <c r="O56" s="57">
        <f>'Particip. Energético'!O244</f>
        <v>4.7631408455991064E-2</v>
      </c>
      <c r="P56" s="57">
        <f>'Particip. Energético'!P244</f>
        <v>4.7631408455991064E-2</v>
      </c>
      <c r="Q56" s="57">
        <f>'Particip. Energético'!Q244</f>
        <v>4.7631408455991064E-2</v>
      </c>
      <c r="R56" s="57">
        <f>'Particip. Energético'!R244</f>
        <v>4.7631408455991064E-2</v>
      </c>
      <c r="S56" s="57">
        <f>'Particip. Energético'!S244</f>
        <v>4.7631408455991064E-2</v>
      </c>
      <c r="T56" s="57">
        <f>'Particip. Energético'!T244</f>
        <v>4.7631408455991064E-2</v>
      </c>
      <c r="U56" s="57">
        <f>'Particip. Energético'!U244</f>
        <v>4.7631408455991064E-2</v>
      </c>
      <c r="V56" s="57">
        <f>'Particip. Energético'!V244</f>
        <v>4.7631408455991064E-2</v>
      </c>
      <c r="W56" s="57">
        <f>'Particip. Energético'!W244</f>
        <v>4.7631408455991064E-2</v>
      </c>
      <c r="X56" s="57">
        <f>'Particip. Energético'!X244</f>
        <v>4.7631408455991064E-2</v>
      </c>
      <c r="Y56" s="57">
        <f>'Particip. Energético'!Y244</f>
        <v>4.7631408455991064E-2</v>
      </c>
      <c r="Z56" s="57">
        <f>'Particip. Energético'!Z244</f>
        <v>4.7631408455991064E-2</v>
      </c>
      <c r="AA56" s="57">
        <f>'Particip. Energético'!AA244</f>
        <v>4.7631408455991064E-2</v>
      </c>
      <c r="AB56" s="57">
        <f>'Particip. Energético'!AB244</f>
        <v>4.7631408455991064E-2</v>
      </c>
      <c r="AC56" s="57">
        <f>'Particip. Energético'!AC244</f>
        <v>4.7631408455991064E-2</v>
      </c>
      <c r="AD56" s="57">
        <f>'Particip. Energético'!AD244</f>
        <v>4.7631408455991064E-2</v>
      </c>
      <c r="AE56" s="57">
        <f>'Particip. Energético'!AE244</f>
        <v>4.7631408455991064E-2</v>
      </c>
      <c r="AF56" s="57">
        <f>'Particip. Energético'!AF244</f>
        <v>4.7631408455991064E-2</v>
      </c>
      <c r="AG56" s="57">
        <f>'Particip. Energético'!AG244</f>
        <v>4.7631408455991064E-2</v>
      </c>
      <c r="AH56" s="57">
        <f>'Particip. Energético'!AH244</f>
        <v>4.7631408455991064E-2</v>
      </c>
      <c r="AI56" s="57">
        <f>'Particip. Energético'!AI244</f>
        <v>4.7631408455991064E-2</v>
      </c>
      <c r="AJ56" s="57">
        <f>'Particip. Energético'!AJ244</f>
        <v>4.7631408455991064E-2</v>
      </c>
      <c r="AK56" s="57">
        <f>'Particip. Energético'!AK244</f>
        <v>4.7631408455991064E-2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Energético'!E245</f>
        <v>0</v>
      </c>
      <c r="F57" s="57">
        <f>'Particip. Energético'!F245</f>
        <v>0</v>
      </c>
      <c r="G57" s="57">
        <f>'Particip. Energético'!G245</f>
        <v>0</v>
      </c>
      <c r="H57" s="57">
        <f>'Particip. Energético'!H245</f>
        <v>0</v>
      </c>
      <c r="I57" s="57">
        <f>'Particip. Energético'!I245</f>
        <v>0</v>
      </c>
      <c r="J57" s="57">
        <f>'Particip. Energético'!J245</f>
        <v>0</v>
      </c>
      <c r="K57" s="57">
        <f>'Particip. Energético'!K245</f>
        <v>0</v>
      </c>
      <c r="L57" s="57">
        <f>'Particip. Energético'!L245</f>
        <v>0</v>
      </c>
      <c r="M57" s="57">
        <f>'Particip. Energético'!M245</f>
        <v>0</v>
      </c>
      <c r="N57" s="57">
        <f>'Particip. Energético'!N245</f>
        <v>0</v>
      </c>
      <c r="O57" s="57">
        <f>'Particip. Energético'!O245</f>
        <v>0</v>
      </c>
      <c r="P57" s="57">
        <f>'Particip. Energético'!P245</f>
        <v>0</v>
      </c>
      <c r="Q57" s="57">
        <f>'Particip. Energético'!Q245</f>
        <v>0</v>
      </c>
      <c r="R57" s="57">
        <f>'Particip. Energético'!R245</f>
        <v>0</v>
      </c>
      <c r="S57" s="57">
        <f>'Particip. Energético'!S245</f>
        <v>0</v>
      </c>
      <c r="T57" s="57">
        <f>'Particip. Energético'!T245</f>
        <v>0</v>
      </c>
      <c r="U57" s="57">
        <f>'Particip. Energético'!U245</f>
        <v>0</v>
      </c>
      <c r="V57" s="57">
        <f>'Particip. Energético'!V245</f>
        <v>0</v>
      </c>
      <c r="W57" s="57">
        <f>'Particip. Energético'!W245</f>
        <v>0</v>
      </c>
      <c r="X57" s="57">
        <f>'Particip. Energético'!X245</f>
        <v>0</v>
      </c>
      <c r="Y57" s="57">
        <f>'Particip. Energético'!Y245</f>
        <v>0</v>
      </c>
      <c r="Z57" s="57">
        <f>'Particip. Energético'!Z245</f>
        <v>0</v>
      </c>
      <c r="AA57" s="57">
        <f>'Particip. Energético'!AA245</f>
        <v>0</v>
      </c>
      <c r="AB57" s="57">
        <f>'Particip. Energético'!AB245</f>
        <v>0</v>
      </c>
      <c r="AC57" s="57">
        <f>'Particip. Energético'!AC245</f>
        <v>0</v>
      </c>
      <c r="AD57" s="57">
        <f>'Particip. Energético'!AD245</f>
        <v>0</v>
      </c>
      <c r="AE57" s="57">
        <f>'Particip. Energético'!AE245</f>
        <v>0</v>
      </c>
      <c r="AF57" s="57">
        <f>'Particip. Energético'!AF245</f>
        <v>0</v>
      </c>
      <c r="AG57" s="57">
        <f>'Particip. Energético'!AG245</f>
        <v>0</v>
      </c>
      <c r="AH57" s="57">
        <f>'Particip. Energético'!AH245</f>
        <v>0</v>
      </c>
      <c r="AI57" s="57">
        <f>'Particip. Energético'!AI245</f>
        <v>0</v>
      </c>
      <c r="AJ57" s="57">
        <f>'Particip. Energético'!AJ245</f>
        <v>0</v>
      </c>
      <c r="AK57" s="57">
        <f>'Particip. Energético'!AK245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Energético'!E246</f>
        <v>0</v>
      </c>
      <c r="F58" s="57">
        <f>'Particip. Energético'!F246</f>
        <v>0</v>
      </c>
      <c r="G58" s="57">
        <f>'Particip. Energético'!G246</f>
        <v>0</v>
      </c>
      <c r="H58" s="57">
        <f>'Particip. Energético'!H246</f>
        <v>0</v>
      </c>
      <c r="I58" s="57">
        <f>'Particip. Energético'!I246</f>
        <v>0</v>
      </c>
      <c r="J58" s="57">
        <f>'Particip. Energético'!J246</f>
        <v>0</v>
      </c>
      <c r="K58" s="57">
        <f>'Particip. Energético'!K246</f>
        <v>0</v>
      </c>
      <c r="L58" s="57">
        <f>'Particip. Energético'!L246</f>
        <v>0</v>
      </c>
      <c r="M58" s="57">
        <f>'Particip. Energético'!M246</f>
        <v>0</v>
      </c>
      <c r="N58" s="57">
        <f>'Particip. Energético'!N246</f>
        <v>0</v>
      </c>
      <c r="O58" s="57">
        <f>'Particip. Energético'!O246</f>
        <v>0</v>
      </c>
      <c r="P58" s="57">
        <f>'Particip. Energético'!P246</f>
        <v>0</v>
      </c>
      <c r="Q58" s="57">
        <f>'Particip. Energético'!Q246</f>
        <v>0</v>
      </c>
      <c r="R58" s="57">
        <f>'Particip. Energético'!R246</f>
        <v>0</v>
      </c>
      <c r="S58" s="57">
        <f>'Particip. Energético'!S246</f>
        <v>0</v>
      </c>
      <c r="T58" s="57">
        <f>'Particip. Energético'!T246</f>
        <v>0</v>
      </c>
      <c r="U58" s="57">
        <f>'Particip. Energético'!U246</f>
        <v>0</v>
      </c>
      <c r="V58" s="57">
        <f>'Particip. Energético'!V246</f>
        <v>0</v>
      </c>
      <c r="W58" s="57">
        <f>'Particip. Energético'!W246</f>
        <v>0</v>
      </c>
      <c r="X58" s="57">
        <f>'Particip. Energético'!X246</f>
        <v>0</v>
      </c>
      <c r="Y58" s="57">
        <f>'Particip. Energético'!Y246</f>
        <v>0</v>
      </c>
      <c r="Z58" s="57">
        <f>'Particip. Energético'!Z246</f>
        <v>0</v>
      </c>
      <c r="AA58" s="57">
        <f>'Particip. Energético'!AA246</f>
        <v>0</v>
      </c>
      <c r="AB58" s="57">
        <f>'Particip. Energético'!AB246</f>
        <v>0</v>
      </c>
      <c r="AC58" s="57">
        <f>'Particip. Energético'!AC246</f>
        <v>0</v>
      </c>
      <c r="AD58" s="57">
        <f>'Particip. Energético'!AD246</f>
        <v>0</v>
      </c>
      <c r="AE58" s="57">
        <f>'Particip. Energético'!AE246</f>
        <v>0</v>
      </c>
      <c r="AF58" s="57">
        <f>'Particip. Energético'!AF246</f>
        <v>0</v>
      </c>
      <c r="AG58" s="57">
        <f>'Particip. Energético'!AG246</f>
        <v>0</v>
      </c>
      <c r="AH58" s="57">
        <f>'Particip. Energético'!AH246</f>
        <v>0</v>
      </c>
      <c r="AI58" s="57">
        <f>'Particip. Energético'!AI246</f>
        <v>0</v>
      </c>
      <c r="AJ58" s="57">
        <f>'Particip. Energético'!AJ246</f>
        <v>0</v>
      </c>
      <c r="AK58" s="57">
        <f>'Particip. Energético'!AK246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Energético'!E247</f>
        <v>0</v>
      </c>
      <c r="F59" s="57">
        <f>'Particip. Energético'!F247</f>
        <v>0</v>
      </c>
      <c r="G59" s="57">
        <f>'Particip. Energético'!G247</f>
        <v>0</v>
      </c>
      <c r="H59" s="57">
        <f>'Particip. Energético'!H247</f>
        <v>0</v>
      </c>
      <c r="I59" s="57">
        <f>'Particip. Energético'!I247</f>
        <v>0</v>
      </c>
      <c r="J59" s="57">
        <f>'Particip. Energético'!J247</f>
        <v>0</v>
      </c>
      <c r="K59" s="57">
        <f>'Particip. Energético'!K247</f>
        <v>0</v>
      </c>
      <c r="L59" s="57">
        <f>'Particip. Energético'!L247</f>
        <v>0</v>
      </c>
      <c r="M59" s="57">
        <f>'Particip. Energético'!M247</f>
        <v>0</v>
      </c>
      <c r="N59" s="57">
        <f>'Particip. Energético'!N247</f>
        <v>0</v>
      </c>
      <c r="O59" s="57">
        <f>'Particip. Energético'!O247</f>
        <v>0</v>
      </c>
      <c r="P59" s="57">
        <f>'Particip. Energético'!P247</f>
        <v>0</v>
      </c>
      <c r="Q59" s="57">
        <f>'Particip. Energético'!Q247</f>
        <v>0</v>
      </c>
      <c r="R59" s="57">
        <f>'Particip. Energético'!R247</f>
        <v>0</v>
      </c>
      <c r="S59" s="57">
        <f>'Particip. Energético'!S247</f>
        <v>0</v>
      </c>
      <c r="T59" s="57">
        <f>'Particip. Energético'!T247</f>
        <v>0</v>
      </c>
      <c r="U59" s="57">
        <f>'Particip. Energético'!U247</f>
        <v>0</v>
      </c>
      <c r="V59" s="57">
        <f>'Particip. Energético'!V247</f>
        <v>0</v>
      </c>
      <c r="W59" s="57">
        <f>'Particip. Energético'!W247</f>
        <v>1.4448989612786562E-2</v>
      </c>
      <c r="X59" s="57">
        <f>'Particip. Energético'!X247</f>
        <v>2.8897979225569741E-2</v>
      </c>
      <c r="Y59" s="57">
        <f>'Particip. Energético'!Y247</f>
        <v>4.3346968838352921E-2</v>
      </c>
      <c r="Z59" s="57">
        <f>'Particip. Energético'!Z247</f>
        <v>5.7795958451139481E-2</v>
      </c>
      <c r="AA59" s="57">
        <f>'Particip. Energético'!AA247</f>
        <v>7.2244948063922662E-2</v>
      </c>
      <c r="AB59" s="57">
        <f>'Particip. Energético'!AB247</f>
        <v>0.15303281760555526</v>
      </c>
      <c r="AC59" s="57">
        <f>'Particip. Energético'!AC247</f>
        <v>0.23382068714718787</v>
      </c>
      <c r="AD59" s="57">
        <f>'Particip. Energético'!AD247</f>
        <v>0.31460855668879339</v>
      </c>
      <c r="AE59" s="57">
        <f>'Particip. Energético'!AE247</f>
        <v>0.39539642623039895</v>
      </c>
      <c r="AF59" s="57">
        <f>'Particip. Energético'!AF247</f>
        <v>0.47618429577203158</v>
      </c>
      <c r="AG59" s="57">
        <f>'Particip. Energético'!AG247</f>
        <v>0.55697216531361005</v>
      </c>
      <c r="AH59" s="57">
        <f>'Particip. Energético'!AH247</f>
        <v>0.63776003485524269</v>
      </c>
      <c r="AI59" s="57">
        <f>'Particip. Energético'!AI247</f>
        <v>0.71854790439684824</v>
      </c>
      <c r="AJ59" s="57">
        <f>'Particip. Energético'!AJ247</f>
        <v>0.79933577393845368</v>
      </c>
      <c r="AK59" s="57">
        <f>'Particip. Energético'!AK247</f>
        <v>0.88012364348008632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Energético'!E250</f>
        <v>0</v>
      </c>
      <c r="F62" s="57">
        <f>'Particip. Energético'!F250</f>
        <v>0</v>
      </c>
      <c r="G62" s="57">
        <f>'Particip. Energético'!G250</f>
        <v>0</v>
      </c>
      <c r="H62" s="57">
        <f>'Particip. Energético'!H250</f>
        <v>0</v>
      </c>
      <c r="I62" s="57">
        <f>'Particip. Energético'!I250</f>
        <v>0</v>
      </c>
      <c r="J62" s="57">
        <f>'Particip. Energético'!J250</f>
        <v>0</v>
      </c>
      <c r="K62" s="57">
        <f>'Particip. Energético'!K250</f>
        <v>0</v>
      </c>
      <c r="L62" s="57">
        <f>'Particip. Energético'!L250</f>
        <v>0</v>
      </c>
      <c r="M62" s="57">
        <f>'Particip. Energético'!M250</f>
        <v>0</v>
      </c>
      <c r="N62" s="57">
        <f>'Particip. Energético'!N250</f>
        <v>0</v>
      </c>
      <c r="O62" s="57">
        <f>'Particip. Energético'!O250</f>
        <v>0</v>
      </c>
      <c r="P62" s="57">
        <f>'Particip. Energético'!P250</f>
        <v>0</v>
      </c>
      <c r="Q62" s="57">
        <f>'Particip. Energético'!Q250</f>
        <v>0</v>
      </c>
      <c r="R62" s="57">
        <f>'Particip. Energético'!R250</f>
        <v>0</v>
      </c>
      <c r="S62" s="57">
        <f>'Particip. Energético'!S250</f>
        <v>0</v>
      </c>
      <c r="T62" s="57">
        <f>'Particip. Energético'!T250</f>
        <v>0</v>
      </c>
      <c r="U62" s="57">
        <f>'Particip. Energético'!U250</f>
        <v>0</v>
      </c>
      <c r="V62" s="57">
        <f>'Particip. Energético'!V250</f>
        <v>0</v>
      </c>
      <c r="W62" s="57">
        <f>'Particip. Energético'!W250</f>
        <v>0</v>
      </c>
      <c r="X62" s="57">
        <f>'Particip. Energético'!X250</f>
        <v>0</v>
      </c>
      <c r="Y62" s="57">
        <f>'Particip. Energético'!Y250</f>
        <v>0</v>
      </c>
      <c r="Z62" s="57">
        <f>'Particip. Energético'!Z250</f>
        <v>0</v>
      </c>
      <c r="AA62" s="57">
        <f>'Particip. Energético'!AA250</f>
        <v>0</v>
      </c>
      <c r="AB62" s="57">
        <f>'Particip. Energético'!AB250</f>
        <v>0</v>
      </c>
      <c r="AC62" s="57">
        <f>'Particip. Energético'!AC250</f>
        <v>0</v>
      </c>
      <c r="AD62" s="57">
        <f>'Particip. Energético'!AD250</f>
        <v>0</v>
      </c>
      <c r="AE62" s="57">
        <f>'Particip. Energético'!AE250</f>
        <v>0</v>
      </c>
      <c r="AF62" s="57">
        <f>'Particip. Energético'!AF250</f>
        <v>0</v>
      </c>
      <c r="AG62" s="57">
        <f>'Particip. Energético'!AG250</f>
        <v>0</v>
      </c>
      <c r="AH62" s="57">
        <f>'Particip. Energético'!AH250</f>
        <v>0</v>
      </c>
      <c r="AI62" s="57">
        <f>'Particip. Energético'!AI250</f>
        <v>0</v>
      </c>
      <c r="AJ62" s="57">
        <f>'Particip. Energético'!AJ250</f>
        <v>0</v>
      </c>
      <c r="AK62" s="57">
        <f>'Particip. Energético'!AK250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Energético'!E251</f>
        <v>0</v>
      </c>
      <c r="F63" s="57">
        <f>'Particip. Energético'!F251</f>
        <v>0</v>
      </c>
      <c r="G63" s="57">
        <f>'Particip. Energético'!G251</f>
        <v>0</v>
      </c>
      <c r="H63" s="57">
        <f>'Particip. Energético'!H251</f>
        <v>0</v>
      </c>
      <c r="I63" s="57">
        <f>'Particip. Energético'!I251</f>
        <v>0</v>
      </c>
      <c r="J63" s="57">
        <f>'Particip. Energético'!J251</f>
        <v>0</v>
      </c>
      <c r="K63" s="57">
        <f>'Particip. Energético'!K251</f>
        <v>0</v>
      </c>
      <c r="L63" s="57">
        <f>'Particip. Energético'!L251</f>
        <v>0</v>
      </c>
      <c r="M63" s="57">
        <f>'Particip. Energético'!M251</f>
        <v>0</v>
      </c>
      <c r="N63" s="57">
        <f>'Particip. Energético'!N251</f>
        <v>0</v>
      </c>
      <c r="O63" s="57">
        <f>'Particip. Energético'!O251</f>
        <v>0</v>
      </c>
      <c r="P63" s="57">
        <f>'Particip. Energético'!P251</f>
        <v>0</v>
      </c>
      <c r="Q63" s="57">
        <f>'Particip. Energético'!Q251</f>
        <v>0</v>
      </c>
      <c r="R63" s="57">
        <f>'Particip. Energético'!R251</f>
        <v>0</v>
      </c>
      <c r="S63" s="57">
        <f>'Particip. Energético'!S251</f>
        <v>0</v>
      </c>
      <c r="T63" s="57">
        <f>'Particip. Energético'!T251</f>
        <v>0</v>
      </c>
      <c r="U63" s="57">
        <f>'Particip. Energético'!U251</f>
        <v>0</v>
      </c>
      <c r="V63" s="57">
        <f>'Particip. Energético'!V251</f>
        <v>0</v>
      </c>
      <c r="W63" s="57">
        <f>'Particip. Energético'!W251</f>
        <v>0</v>
      </c>
      <c r="X63" s="57">
        <f>'Particip. Energético'!X251</f>
        <v>0</v>
      </c>
      <c r="Y63" s="57">
        <f>'Particip. Energético'!Y251</f>
        <v>0</v>
      </c>
      <c r="Z63" s="57">
        <f>'Particip. Energético'!Z251</f>
        <v>0</v>
      </c>
      <c r="AA63" s="57">
        <f>'Particip. Energético'!AA251</f>
        <v>0</v>
      </c>
      <c r="AB63" s="57">
        <f>'Particip. Energético'!AB251</f>
        <v>0</v>
      </c>
      <c r="AC63" s="57">
        <f>'Particip. Energético'!AC251</f>
        <v>0</v>
      </c>
      <c r="AD63" s="57">
        <f>'Particip. Energético'!AD251</f>
        <v>0</v>
      </c>
      <c r="AE63" s="57">
        <f>'Particip. Energético'!AE251</f>
        <v>0</v>
      </c>
      <c r="AF63" s="57">
        <f>'Particip. Energético'!AF251</f>
        <v>0</v>
      </c>
      <c r="AG63" s="57">
        <f>'Particip. Energético'!AG251</f>
        <v>0</v>
      </c>
      <c r="AH63" s="57">
        <f>'Particip. Energético'!AH251</f>
        <v>0</v>
      </c>
      <c r="AI63" s="57">
        <f>'Particip. Energético'!AI251</f>
        <v>0</v>
      </c>
      <c r="AJ63" s="57">
        <f>'Particip. Energético'!AJ251</f>
        <v>0</v>
      </c>
      <c r="AK63" s="57">
        <f>'Particip. Energético'!AK251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Energético'!E252</f>
        <v>0</v>
      </c>
      <c r="F64" s="57">
        <f>'Particip. Energético'!F252</f>
        <v>0</v>
      </c>
      <c r="G64" s="57">
        <f>'Particip. Energético'!G252</f>
        <v>0</v>
      </c>
      <c r="H64" s="57">
        <f>'Particip. Energético'!H252</f>
        <v>0</v>
      </c>
      <c r="I64" s="57">
        <f>'Particip. Energético'!I252</f>
        <v>0</v>
      </c>
      <c r="J64" s="57">
        <f>'Particip. Energético'!J252</f>
        <v>0</v>
      </c>
      <c r="K64" s="57">
        <f>'Particip. Energético'!K252</f>
        <v>0</v>
      </c>
      <c r="L64" s="57">
        <f>'Particip. Energético'!L252</f>
        <v>0</v>
      </c>
      <c r="M64" s="57">
        <f>'Particip. Energético'!M252</f>
        <v>0</v>
      </c>
      <c r="N64" s="57">
        <f>'Particip. Energético'!N252</f>
        <v>0</v>
      </c>
      <c r="O64" s="57">
        <f>'Particip. Energético'!O252</f>
        <v>0</v>
      </c>
      <c r="P64" s="57">
        <f>'Particip. Energético'!P252</f>
        <v>0</v>
      </c>
      <c r="Q64" s="57">
        <f>'Particip. Energético'!Q252</f>
        <v>0</v>
      </c>
      <c r="R64" s="57">
        <f>'Particip. Energético'!R252</f>
        <v>0</v>
      </c>
      <c r="S64" s="57">
        <f>'Particip. Energético'!S252</f>
        <v>0</v>
      </c>
      <c r="T64" s="57">
        <f>'Particip. Energético'!T252</f>
        <v>0</v>
      </c>
      <c r="U64" s="57">
        <f>'Particip. Energético'!U252</f>
        <v>0</v>
      </c>
      <c r="V64" s="57">
        <f>'Particip. Energético'!V252</f>
        <v>0</v>
      </c>
      <c r="W64" s="57">
        <f>'Particip. Energético'!W252</f>
        <v>0</v>
      </c>
      <c r="X64" s="57">
        <f>'Particip. Energético'!X252</f>
        <v>0</v>
      </c>
      <c r="Y64" s="57">
        <f>'Particip. Energético'!Y252</f>
        <v>0</v>
      </c>
      <c r="Z64" s="57">
        <f>'Particip. Energético'!Z252</f>
        <v>0</v>
      </c>
      <c r="AA64" s="57">
        <f>'Particip. Energético'!AA252</f>
        <v>0</v>
      </c>
      <c r="AB64" s="57">
        <f>'Particip. Energético'!AB252</f>
        <v>0</v>
      </c>
      <c r="AC64" s="57">
        <f>'Particip. Energético'!AC252</f>
        <v>0</v>
      </c>
      <c r="AD64" s="57">
        <f>'Particip. Energético'!AD252</f>
        <v>0</v>
      </c>
      <c r="AE64" s="57">
        <f>'Particip. Energético'!AE252</f>
        <v>0</v>
      </c>
      <c r="AF64" s="57">
        <f>'Particip. Energético'!AF252</f>
        <v>0</v>
      </c>
      <c r="AG64" s="57">
        <f>'Particip. Energético'!AG252</f>
        <v>0</v>
      </c>
      <c r="AH64" s="57">
        <f>'Particip. Energético'!AH252</f>
        <v>0</v>
      </c>
      <c r="AI64" s="57">
        <f>'Particip. Energético'!AI252</f>
        <v>0</v>
      </c>
      <c r="AJ64" s="57">
        <f>'Particip. Energético'!AJ252</f>
        <v>0</v>
      </c>
      <c r="AK64" s="57">
        <f>'Particip. Energético'!AK252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0.9359524529389569</v>
      </c>
      <c r="E65" s="57">
        <f>'Particip. Energético'!E253</f>
        <v>0.9359524529389569</v>
      </c>
      <c r="F65" s="57">
        <f>'Particip. Energético'!F253</f>
        <v>0.9359524529389569</v>
      </c>
      <c r="G65" s="57">
        <f>'Particip. Energético'!G253</f>
        <v>0.9359524529389569</v>
      </c>
      <c r="H65" s="57">
        <f>'Particip. Energético'!H253</f>
        <v>0.9359524529389569</v>
      </c>
      <c r="I65" s="57">
        <f>'Particip. Energético'!I253</f>
        <v>0.92827046984434924</v>
      </c>
      <c r="J65" s="57">
        <f>'Particip. Energético'!J253</f>
        <v>0.92058838822244726</v>
      </c>
      <c r="K65" s="57">
        <f>'Particip. Energético'!K253</f>
        <v>0.91290585099275978</v>
      </c>
      <c r="L65" s="57">
        <f>'Particip. Energético'!L253</f>
        <v>0.90522019722220581</v>
      </c>
      <c r="M65" s="57">
        <f>'Particip. Energético'!M253</f>
        <v>0.89751389959227634</v>
      </c>
      <c r="N65" s="57">
        <f>'Particip. Energético'!N253</f>
        <v>0.88967088288685792</v>
      </c>
      <c r="O65" s="57">
        <f>'Particip. Energético'!O253</f>
        <v>0.88092351166411065</v>
      </c>
      <c r="P65" s="57">
        <f>'Particip. Energético'!P253</f>
        <v>0.86624188378885258</v>
      </c>
      <c r="Q65" s="57">
        <f>'Particip. Energético'!Q253</f>
        <v>0.79488968021398199</v>
      </c>
      <c r="R65" s="57">
        <f>'Particip. Energético'!R253</f>
        <v>0.78306982744431153</v>
      </c>
      <c r="S65" s="57">
        <f>'Particip. Energético'!S253</f>
        <v>0.77100512189676962</v>
      </c>
      <c r="T65" s="57">
        <f>'Particip. Energético'!T253</f>
        <v>0.75868107988778144</v>
      </c>
      <c r="U65" s="57">
        <f>'Particip. Energético'!U253</f>
        <v>0.74608243824765696</v>
      </c>
      <c r="V65" s="57">
        <f>'Particip. Energético'!V253</f>
        <v>0.7331931299856651</v>
      </c>
      <c r="W65" s="57">
        <f>'Particip. Energético'!W253</f>
        <v>0.71999626266673933</v>
      </c>
      <c r="X65" s="57">
        <f>'Particip. Energético'!X253</f>
        <v>0.70647410029447466</v>
      </c>
      <c r="Y65" s="57">
        <f>'Particip. Energético'!Y253</f>
        <v>0.69260804961530309</v>
      </c>
      <c r="Z65" s="57">
        <f>'Particip. Energético'!Z253</f>
        <v>0.67837865188906099</v>
      </c>
      <c r="AA65" s="57">
        <f>'Particip. Energético'!AA253</f>
        <v>0.66376558131060559</v>
      </c>
      <c r="AB65" s="57">
        <f>'Particip. Energético'!AB253</f>
        <v>0.64874765141407931</v>
      </c>
      <c r="AC65" s="57">
        <f>'Particip. Energético'!AC253</f>
        <v>0.63330283094336637</v>
      </c>
      <c r="AD65" s="57">
        <f>'Particip. Energético'!AD253</f>
        <v>0.6174082708257681</v>
      </c>
      <c r="AE65" s="57">
        <f>'Particip. Energético'!AE253</f>
        <v>0.60104034403621009</v>
      </c>
      <c r="AF65" s="57">
        <f>'Particip. Energético'!AF253</f>
        <v>0.58417470028027618</v>
      </c>
      <c r="AG65" s="57">
        <f>'Particip. Energético'!AG253</f>
        <v>0.56678633754828822</v>
      </c>
      <c r="AH65" s="57">
        <f>'Particip. Energético'!AH253</f>
        <v>0.54884969268998218</v>
      </c>
      <c r="AI65" s="57">
        <f>'Particip. Energético'!AI253</f>
        <v>0.53033875321864465</v>
      </c>
      <c r="AJ65" s="57">
        <f>'Particip. Energético'!AJ253</f>
        <v>0.51122719256145543</v>
      </c>
      <c r="AK65" s="57">
        <f>'Particip. Energético'!AK253</f>
        <v>0.49148853091398115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5.0057693008284929E-2</v>
      </c>
      <c r="E66" s="57">
        <f>'Particip. Energético'!E254</f>
        <v>5.0057693008284929E-2</v>
      </c>
      <c r="F66" s="57">
        <f>'Particip. Energético'!F254</f>
        <v>5.0057693008284929E-2</v>
      </c>
      <c r="G66" s="57">
        <f>'Particip. Energético'!G254</f>
        <v>5.0057693008284929E-2</v>
      </c>
      <c r="H66" s="57">
        <f>'Particip. Energético'!H254</f>
        <v>5.0057693008284929E-2</v>
      </c>
      <c r="I66" s="57">
        <f>'Particip. Energético'!I254</f>
        <v>5.7854500121988714E-2</v>
      </c>
      <c r="J66" s="57">
        <f>'Particip. Energético'!J254</f>
        <v>6.5651307235692499E-2</v>
      </c>
      <c r="K66" s="57">
        <f>'Particip. Energético'!K254</f>
        <v>7.3448114349396285E-2</v>
      </c>
      <c r="L66" s="57">
        <f>'Particip. Energético'!L254</f>
        <v>8.124492146310007E-2</v>
      </c>
      <c r="M66" s="57">
        <f>'Particip. Energético'!M254</f>
        <v>8.9041728576803855E-2</v>
      </c>
      <c r="N66" s="57">
        <f>'Particip. Energético'!N254</f>
        <v>9.6838535690507641E-2</v>
      </c>
      <c r="O66" s="57">
        <f>'Particip. Energético'!O254</f>
        <v>0.10463534280421143</v>
      </c>
      <c r="P66" s="57">
        <f>'Particip. Energético'!P254</f>
        <v>0.11243214991791521</v>
      </c>
      <c r="Q66" s="57">
        <f>'Particip. Energético'!Q254</f>
        <v>0.120228957031619</v>
      </c>
      <c r="R66" s="57">
        <f>'Particip. Energético'!R254</f>
        <v>0.12802576414532277</v>
      </c>
      <c r="S66" s="57">
        <f>'Particip. Energético'!S254</f>
        <v>0.13582257125902655</v>
      </c>
      <c r="T66" s="57">
        <f>'Particip. Energético'!T254</f>
        <v>0.14361937837273034</v>
      </c>
      <c r="U66" s="57">
        <f>'Particip. Energético'!U254</f>
        <v>0.15141618548643412</v>
      </c>
      <c r="V66" s="57">
        <f>'Particip. Energético'!V254</f>
        <v>0.15921299260013791</v>
      </c>
      <c r="W66" s="57">
        <f>'Particip. Energético'!W254</f>
        <v>0.16700979971384169</v>
      </c>
      <c r="X66" s="57">
        <f>'Particip. Energético'!X254</f>
        <v>0.17480660682754548</v>
      </c>
      <c r="Y66" s="57">
        <f>'Particip. Energético'!Y254</f>
        <v>0.18260341394124927</v>
      </c>
      <c r="Z66" s="57">
        <f>'Particip. Energético'!Z254</f>
        <v>0.19040022105495305</v>
      </c>
      <c r="AA66" s="57">
        <f>'Particip. Energético'!AA254</f>
        <v>0.19819702816865684</v>
      </c>
      <c r="AB66" s="57">
        <f>'Particip. Energético'!AB254</f>
        <v>0.20599383528236062</v>
      </c>
      <c r="AC66" s="57">
        <f>'Particip. Energético'!AC254</f>
        <v>0.21379064239606441</v>
      </c>
      <c r="AD66" s="57">
        <f>'Particip. Energético'!AD254</f>
        <v>0.22158744950976819</v>
      </c>
      <c r="AE66" s="57">
        <f>'Particip. Energético'!AE254</f>
        <v>0.22938425662347198</v>
      </c>
      <c r="AF66" s="57">
        <f>'Particip. Energético'!AF254</f>
        <v>0.23718106373717576</v>
      </c>
      <c r="AG66" s="57">
        <f>'Particip. Energético'!AG254</f>
        <v>0.24497787085087955</v>
      </c>
      <c r="AH66" s="57">
        <f>'Particip. Energético'!AH254</f>
        <v>0.25277467796458331</v>
      </c>
      <c r="AI66" s="57">
        <f>'Particip. Energético'!AI254</f>
        <v>0.26057148507828709</v>
      </c>
      <c r="AJ66" s="57">
        <f>'Particip. Energético'!AJ254</f>
        <v>0.26836829219199088</v>
      </c>
      <c r="AK66" s="57">
        <f>'Particip. Energético'!AK254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Energético'!E255</f>
        <v>0</v>
      </c>
      <c r="F67" s="57">
        <f>'Particip. Energético'!F255</f>
        <v>0</v>
      </c>
      <c r="G67" s="57">
        <f>'Particip. Energético'!G255</f>
        <v>0</v>
      </c>
      <c r="H67" s="57">
        <f>'Particip. Energético'!H255</f>
        <v>0</v>
      </c>
      <c r="I67" s="57">
        <f>'Particip. Energético'!I255</f>
        <v>0</v>
      </c>
      <c r="J67" s="57">
        <f>'Particip. Energético'!J255</f>
        <v>0</v>
      </c>
      <c r="K67" s="57">
        <f>'Particip. Energético'!K255</f>
        <v>0</v>
      </c>
      <c r="L67" s="57">
        <f>'Particip. Energético'!L255</f>
        <v>0</v>
      </c>
      <c r="M67" s="57">
        <f>'Particip. Energético'!M255</f>
        <v>0</v>
      </c>
      <c r="N67" s="57">
        <f>'Particip. Energético'!N255</f>
        <v>0</v>
      </c>
      <c r="O67" s="57">
        <f>'Particip. Energético'!O255</f>
        <v>0</v>
      </c>
      <c r="P67" s="57">
        <f>'Particip. Energético'!P255</f>
        <v>0</v>
      </c>
      <c r="Q67" s="57">
        <f>'Particip. Energético'!Q255</f>
        <v>0</v>
      </c>
      <c r="R67" s="57">
        <f>'Particip. Energético'!R255</f>
        <v>0</v>
      </c>
      <c r="S67" s="57">
        <f>'Particip. Energético'!S255</f>
        <v>0</v>
      </c>
      <c r="T67" s="57">
        <f>'Particip. Energético'!T255</f>
        <v>0</v>
      </c>
      <c r="U67" s="57">
        <f>'Particip. Energético'!U255</f>
        <v>0</v>
      </c>
      <c r="V67" s="57">
        <f>'Particip. Energético'!V255</f>
        <v>0</v>
      </c>
      <c r="W67" s="57">
        <f>'Particip. Energético'!W255</f>
        <v>0</v>
      </c>
      <c r="X67" s="57">
        <f>'Particip. Energético'!X255</f>
        <v>0</v>
      </c>
      <c r="Y67" s="57">
        <f>'Particip. Energético'!Y255</f>
        <v>0</v>
      </c>
      <c r="Z67" s="57">
        <f>'Particip. Energético'!Z255</f>
        <v>0</v>
      </c>
      <c r="AA67" s="57">
        <f>'Particip. Energético'!AA255</f>
        <v>0</v>
      </c>
      <c r="AB67" s="57">
        <f>'Particip. Energético'!AB255</f>
        <v>0</v>
      </c>
      <c r="AC67" s="57">
        <f>'Particip. Energético'!AC255</f>
        <v>0</v>
      </c>
      <c r="AD67" s="57">
        <f>'Particip. Energético'!AD255</f>
        <v>0</v>
      </c>
      <c r="AE67" s="57">
        <f>'Particip. Energético'!AE255</f>
        <v>0</v>
      </c>
      <c r="AF67" s="57">
        <f>'Particip. Energético'!AF255</f>
        <v>0</v>
      </c>
      <c r="AG67" s="57">
        <f>'Particip. Energético'!AG255</f>
        <v>0</v>
      </c>
      <c r="AH67" s="57">
        <f>'Particip. Energético'!AH255</f>
        <v>0</v>
      </c>
      <c r="AI67" s="57">
        <f>'Particip. Energético'!AI255</f>
        <v>0</v>
      </c>
      <c r="AJ67" s="57">
        <f>'Particip. Energético'!AJ255</f>
        <v>0</v>
      </c>
      <c r="AK67" s="57">
        <f>'Particip. Energético'!AK255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Energético'!E256</f>
        <v>0</v>
      </c>
      <c r="F68" s="57">
        <f>'Particip. Energético'!F256</f>
        <v>0</v>
      </c>
      <c r="G68" s="57">
        <f>'Particip. Energético'!G256</f>
        <v>0</v>
      </c>
      <c r="H68" s="57">
        <f>'Particip. Energético'!H256</f>
        <v>0</v>
      </c>
      <c r="I68" s="57">
        <f>'Particip. Energético'!I256</f>
        <v>0</v>
      </c>
      <c r="J68" s="57">
        <f>'Particip. Energético'!J256</f>
        <v>0</v>
      </c>
      <c r="K68" s="57">
        <f>'Particip. Energético'!K256</f>
        <v>0</v>
      </c>
      <c r="L68" s="57">
        <f>'Particip. Energético'!L256</f>
        <v>0</v>
      </c>
      <c r="M68" s="57">
        <f>'Particip. Energético'!M256</f>
        <v>0</v>
      </c>
      <c r="N68" s="57">
        <f>'Particip. Energético'!N256</f>
        <v>0</v>
      </c>
      <c r="O68" s="57">
        <f>'Particip. Energético'!O256</f>
        <v>0</v>
      </c>
      <c r="P68" s="57">
        <f>'Particip. Energético'!P256</f>
        <v>0</v>
      </c>
      <c r="Q68" s="57">
        <f>'Particip. Energético'!Q256</f>
        <v>0</v>
      </c>
      <c r="R68" s="57">
        <f>'Particip. Energético'!R256</f>
        <v>0</v>
      </c>
      <c r="S68" s="57">
        <f>'Particip. Energético'!S256</f>
        <v>0</v>
      </c>
      <c r="T68" s="57">
        <f>'Particip. Energético'!T256</f>
        <v>0</v>
      </c>
      <c r="U68" s="57">
        <f>'Particip. Energético'!U256</f>
        <v>0</v>
      </c>
      <c r="V68" s="57">
        <f>'Particip. Energético'!V256</f>
        <v>0</v>
      </c>
      <c r="W68" s="57">
        <f>'Particip. Energético'!W256</f>
        <v>0</v>
      </c>
      <c r="X68" s="57">
        <f>'Particip. Energético'!X256</f>
        <v>0</v>
      </c>
      <c r="Y68" s="57">
        <f>'Particip. Energético'!Y256</f>
        <v>0</v>
      </c>
      <c r="Z68" s="57">
        <f>'Particip. Energético'!Z256</f>
        <v>0</v>
      </c>
      <c r="AA68" s="57">
        <f>'Particip. Energético'!AA256</f>
        <v>0</v>
      </c>
      <c r="AB68" s="57">
        <f>'Particip. Energético'!AB256</f>
        <v>0</v>
      </c>
      <c r="AC68" s="57">
        <f>'Particip. Energético'!AC256</f>
        <v>0</v>
      </c>
      <c r="AD68" s="57">
        <f>'Particip. Energético'!AD256</f>
        <v>0</v>
      </c>
      <c r="AE68" s="57">
        <f>'Particip. Energético'!AE256</f>
        <v>0</v>
      </c>
      <c r="AF68" s="57">
        <f>'Particip. Energético'!AF256</f>
        <v>0</v>
      </c>
      <c r="AG68" s="57">
        <f>'Particip. Energético'!AG256</f>
        <v>0</v>
      </c>
      <c r="AH68" s="57">
        <f>'Particip. Energético'!AH256</f>
        <v>0</v>
      </c>
      <c r="AI68" s="57">
        <f>'Particip. Energético'!AI256</f>
        <v>0</v>
      </c>
      <c r="AJ68" s="57">
        <f>'Particip. Energético'!AJ256</f>
        <v>0</v>
      </c>
      <c r="AK68" s="57">
        <f>'Particip. Energético'!AK256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Energético'!E257</f>
        <v>0</v>
      </c>
      <c r="F69" s="57">
        <f>'Particip. Energético'!F257</f>
        <v>0</v>
      </c>
      <c r="G69" s="57">
        <f>'Particip. Energético'!G257</f>
        <v>0</v>
      </c>
      <c r="H69" s="57">
        <f>'Particip. Energético'!H257</f>
        <v>0</v>
      </c>
      <c r="I69" s="57">
        <f>'Particip. Energético'!I257</f>
        <v>0</v>
      </c>
      <c r="J69" s="57">
        <f>'Particip. Energético'!J257</f>
        <v>0</v>
      </c>
      <c r="K69" s="57">
        <f>'Particip. Energético'!K257</f>
        <v>0</v>
      </c>
      <c r="L69" s="57">
        <f>'Particip. Energético'!L257</f>
        <v>0</v>
      </c>
      <c r="M69" s="57">
        <f>'Particip. Energético'!M257</f>
        <v>0</v>
      </c>
      <c r="N69" s="57">
        <f>'Particip. Energético'!N257</f>
        <v>0</v>
      </c>
      <c r="O69" s="57">
        <f>'Particip. Energético'!O257</f>
        <v>0</v>
      </c>
      <c r="P69" s="57">
        <f>'Particip. Energético'!P257</f>
        <v>0</v>
      </c>
      <c r="Q69" s="57">
        <f>'Particip. Energético'!Q257</f>
        <v>0</v>
      </c>
      <c r="R69" s="57">
        <f>'Particip. Energético'!R257</f>
        <v>0</v>
      </c>
      <c r="S69" s="57">
        <f>'Particip. Energético'!S257</f>
        <v>0</v>
      </c>
      <c r="T69" s="57">
        <f>'Particip. Energético'!T257</f>
        <v>0</v>
      </c>
      <c r="U69" s="57">
        <f>'Particip. Energético'!U257</f>
        <v>0</v>
      </c>
      <c r="V69" s="57">
        <f>'Particip. Energético'!V257</f>
        <v>0</v>
      </c>
      <c r="W69" s="57">
        <f>'Particip. Energético'!W257</f>
        <v>0</v>
      </c>
      <c r="X69" s="57">
        <f>'Particip. Energético'!X257</f>
        <v>0</v>
      </c>
      <c r="Y69" s="57">
        <f>'Particip. Energético'!Y257</f>
        <v>0</v>
      </c>
      <c r="Z69" s="57">
        <f>'Particip. Energético'!Z257</f>
        <v>0</v>
      </c>
      <c r="AA69" s="57">
        <f>'Particip. Energético'!AA257</f>
        <v>0</v>
      </c>
      <c r="AB69" s="57">
        <f>'Particip. Energético'!AB257</f>
        <v>0</v>
      </c>
      <c r="AC69" s="57">
        <f>'Particip. Energético'!AC257</f>
        <v>0</v>
      </c>
      <c r="AD69" s="57">
        <f>'Particip. Energético'!AD257</f>
        <v>0</v>
      </c>
      <c r="AE69" s="57">
        <f>'Particip. Energético'!AE257</f>
        <v>0</v>
      </c>
      <c r="AF69" s="57">
        <f>'Particip. Energético'!AF257</f>
        <v>0</v>
      </c>
      <c r="AG69" s="57">
        <f>'Particip. Energético'!AG257</f>
        <v>0</v>
      </c>
      <c r="AH69" s="57">
        <f>'Particip. Energético'!AH257</f>
        <v>0</v>
      </c>
      <c r="AI69" s="57">
        <f>'Particip. Energético'!AI257</f>
        <v>0</v>
      </c>
      <c r="AJ69" s="57">
        <f>'Particip. Energético'!AJ257</f>
        <v>0</v>
      </c>
      <c r="AK69" s="57">
        <f>'Particip. Energético'!AK257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Energético'!E258</f>
        <v>0</v>
      </c>
      <c r="F70" s="57">
        <f>'Particip. Energético'!F258</f>
        <v>0</v>
      </c>
      <c r="G70" s="57">
        <f>'Particip. Energético'!G258</f>
        <v>0</v>
      </c>
      <c r="H70" s="57">
        <f>'Particip. Energético'!H258</f>
        <v>0</v>
      </c>
      <c r="I70" s="57">
        <f>'Particip. Energético'!I258</f>
        <v>0</v>
      </c>
      <c r="J70" s="57">
        <f>'Particip. Energético'!J258</f>
        <v>0</v>
      </c>
      <c r="K70" s="57">
        <f>'Particip. Energético'!K258</f>
        <v>0</v>
      </c>
      <c r="L70" s="57">
        <f>'Particip. Energético'!L258</f>
        <v>0</v>
      </c>
      <c r="M70" s="57">
        <f>'Particip. Energético'!M258</f>
        <v>0</v>
      </c>
      <c r="N70" s="57">
        <f>'Particip. Energético'!N258</f>
        <v>0</v>
      </c>
      <c r="O70" s="57">
        <f>'Particip. Energético'!O258</f>
        <v>0</v>
      </c>
      <c r="P70" s="57">
        <f>'Particip. Energético'!P258</f>
        <v>0</v>
      </c>
      <c r="Q70" s="57">
        <f>'Particip. Energético'!Q258</f>
        <v>0</v>
      </c>
      <c r="R70" s="57">
        <f>'Particip. Energético'!R258</f>
        <v>0</v>
      </c>
      <c r="S70" s="57">
        <f>'Particip. Energético'!S258</f>
        <v>0</v>
      </c>
      <c r="T70" s="57">
        <f>'Particip. Energético'!T258</f>
        <v>0</v>
      </c>
      <c r="U70" s="57">
        <f>'Particip. Energético'!U258</f>
        <v>0</v>
      </c>
      <c r="V70" s="57">
        <f>'Particip. Energético'!V258</f>
        <v>0</v>
      </c>
      <c r="W70" s="57">
        <f>'Particip. Energético'!W258</f>
        <v>0</v>
      </c>
      <c r="X70" s="57">
        <f>'Particip. Energético'!X258</f>
        <v>0</v>
      </c>
      <c r="Y70" s="57">
        <f>'Particip. Energético'!Y258</f>
        <v>0</v>
      </c>
      <c r="Z70" s="57">
        <f>'Particip. Energético'!Z258</f>
        <v>0</v>
      </c>
      <c r="AA70" s="57">
        <f>'Particip. Energético'!AA258</f>
        <v>0</v>
      </c>
      <c r="AB70" s="57">
        <f>'Particip. Energético'!AB258</f>
        <v>0</v>
      </c>
      <c r="AC70" s="57">
        <f>'Particip. Energético'!AC258</f>
        <v>0</v>
      </c>
      <c r="AD70" s="57">
        <f>'Particip. Energético'!AD258</f>
        <v>0</v>
      </c>
      <c r="AE70" s="57">
        <f>'Particip. Energético'!AE258</f>
        <v>0</v>
      </c>
      <c r="AF70" s="57">
        <f>'Particip. Energético'!AF258</f>
        <v>0</v>
      </c>
      <c r="AG70" s="57">
        <f>'Particip. Energético'!AG258</f>
        <v>0</v>
      </c>
      <c r="AH70" s="57">
        <f>'Particip. Energético'!AH258</f>
        <v>0</v>
      </c>
      <c r="AI70" s="57">
        <f>'Particip. Energético'!AI258</f>
        <v>0</v>
      </c>
      <c r="AJ70" s="57">
        <f>'Particip. Energético'!AJ258</f>
        <v>0</v>
      </c>
      <c r="AK70" s="57">
        <f>'Particip. Energético'!AK258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1.3989854052758106E-2</v>
      </c>
      <c r="E71" s="57">
        <f>'Particip. Energético'!E259</f>
        <v>1.3989854052758106E-2</v>
      </c>
      <c r="F71" s="57">
        <f>'Particip. Energético'!F259</f>
        <v>1.3989854052758106E-2</v>
      </c>
      <c r="G71" s="57">
        <f>'Particip. Energético'!G259</f>
        <v>1.3989854052758106E-2</v>
      </c>
      <c r="H71" s="57">
        <f>'Particip. Energético'!H259</f>
        <v>1.3989854052758106E-2</v>
      </c>
      <c r="I71" s="57">
        <f>'Particip. Energético'!I259</f>
        <v>1.3875030033661993E-2</v>
      </c>
      <c r="J71" s="57">
        <f>'Particip. Energético'!J259</f>
        <v>1.3760204541860228E-2</v>
      </c>
      <c r="K71" s="57">
        <f>'Particip. Energético'!K259</f>
        <v>1.3645372240004807E-2</v>
      </c>
      <c r="L71" s="57">
        <f>'Particip. Energético'!L259</f>
        <v>1.3530493354637869E-2</v>
      </c>
      <c r="M71" s="57">
        <f>'Particip. Energético'!M259</f>
        <v>1.3415305901694829E-2</v>
      </c>
      <c r="N71" s="57">
        <f>'Particip. Energético'!N259</f>
        <v>1.3298074883497686E-2</v>
      </c>
      <c r="O71" s="57">
        <f>'Particip. Energético'!O259</f>
        <v>1.3167326311423042E-2</v>
      </c>
      <c r="P71" s="57">
        <f>'Particip. Energético'!P259</f>
        <v>1.2947877309941382E-2</v>
      </c>
      <c r="Q71" s="57">
        <f>'Particip. Energético'!Q259</f>
        <v>1.1881362754398861E-2</v>
      </c>
      <c r="R71" s="57">
        <f>'Particip. Energético'!R259</f>
        <v>1.1704689233587475E-2</v>
      </c>
      <c r="S71" s="57">
        <f>'Particip. Energético'!S259</f>
        <v>1.15243558531154E-2</v>
      </c>
      <c r="T71" s="57">
        <f>'Particip. Energético'!T259</f>
        <v>1.1340146122691146E-2</v>
      </c>
      <c r="U71" s="57">
        <f>'Particip. Energético'!U259</f>
        <v>1.1151831900900397E-2</v>
      </c>
      <c r="V71" s="57">
        <f>'Particip. Energético'!V259</f>
        <v>1.0959173031467383E-2</v>
      </c>
      <c r="W71" s="57">
        <f>'Particip. Energético'!W259</f>
        <v>1.076191702004751E-2</v>
      </c>
      <c r="X71" s="57">
        <f>'Particip. Energético'!X259</f>
        <v>1.0559798763429171E-2</v>
      </c>
      <c r="Y71" s="57">
        <f>'Particip. Energético'!Y259</f>
        <v>1.0352540344819727E-2</v>
      </c>
      <c r="Z71" s="57">
        <f>'Particip. Energético'!Z259</f>
        <v>1.0139850910838662E-2</v>
      </c>
      <c r="AA71" s="57">
        <f>'Particip. Energético'!AA259</f>
        <v>9.9214266479251932E-3</v>
      </c>
      <c r="AB71" s="57">
        <f>'Particip. Energético'!AB259</f>
        <v>9.6969508780639889E-3</v>
      </c>
      <c r="AC71" s="57">
        <f>'Particip. Energético'!AC259</f>
        <v>9.466094296003813E-3</v>
      </c>
      <c r="AD71" s="57">
        <f>'Particip. Energético'!AD259</f>
        <v>9.2285153724380332E-3</v>
      </c>
      <c r="AE71" s="57">
        <f>'Particip. Energético'!AE259</f>
        <v>8.9838609498622737E-3</v>
      </c>
      <c r="AF71" s="57">
        <f>'Particip. Energético'!AF259</f>
        <v>8.7317670599318248E-3</v>
      </c>
      <c r="AG71" s="57">
        <f>'Particip. Energético'!AG259</f>
        <v>8.4718599929936751E-3</v>
      </c>
      <c r="AH71" s="57">
        <f>'Particip. Energético'!AH259</f>
        <v>8.203757651922914E-3</v>
      </c>
      <c r="AI71" s="57">
        <f>'Particip. Energético'!AI259</f>
        <v>7.9270712232797913E-3</v>
      </c>
      <c r="AJ71" s="57">
        <f>'Particip. Energético'!AJ259</f>
        <v>7.6414071989215496E-3</v>
      </c>
      <c r="AK71" s="57">
        <f>'Particip. Energético'!AK259</f>
        <v>7.3463697803242299E-3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Energético'!E260</f>
        <v>0</v>
      </c>
      <c r="F72" s="57">
        <f>'Particip. Energético'!F260</f>
        <v>0</v>
      </c>
      <c r="G72" s="57">
        <f>'Particip. Energético'!G260</f>
        <v>0</v>
      </c>
      <c r="H72" s="57">
        <f>'Particip. Energético'!H260</f>
        <v>0</v>
      </c>
      <c r="I72" s="57">
        <f>'Particip. Energético'!I260</f>
        <v>0</v>
      </c>
      <c r="J72" s="57">
        <f>'Particip. Energético'!J260</f>
        <v>9.9999999999999903E-8</v>
      </c>
      <c r="K72" s="57">
        <f>'Particip. Energético'!K260</f>
        <v>6.6241783912806007E-7</v>
      </c>
      <c r="L72" s="57">
        <f>'Particip. Energético'!L260</f>
        <v>4.3879600562251737E-6</v>
      </c>
      <c r="M72" s="57">
        <f>'Particip. Energético'!M260</f>
        <v>2.9065929224896882E-5</v>
      </c>
      <c r="N72" s="57">
        <f>'Particip. Energético'!N260</f>
        <v>1.9250653913663269E-4</v>
      </c>
      <c r="O72" s="57">
        <f>'Particip. Energético'!O260</f>
        <v>1.2738192202547179E-3</v>
      </c>
      <c r="P72" s="57">
        <f>'Particip. Energético'!P260</f>
        <v>8.377988983290667E-3</v>
      </c>
      <c r="Q72" s="57">
        <f>'Particip. Energético'!Q260</f>
        <v>5.2999999999999964E-2</v>
      </c>
      <c r="R72" s="57">
        <f>'Particip. Energético'!R260</f>
        <v>5.5542399509892405E-2</v>
      </c>
      <c r="S72" s="57">
        <f>'Particip. Energético'!S260</f>
        <v>5.8199262290142391E-2</v>
      </c>
      <c r="T72" s="57">
        <f>'Particip. Energético'!T260</f>
        <v>6.0975010639593E-2</v>
      </c>
      <c r="U72" s="57">
        <f>'Particip. Energético'!U260</f>
        <v>6.3874166578128153E-2</v>
      </c>
      <c r="V72" s="57">
        <f>'Particip. Energético'!V260</f>
        <v>6.6901346747900228E-2</v>
      </c>
      <c r="W72" s="57">
        <f>'Particip. Energético'!W260</f>
        <v>7.0061256381072912E-2</v>
      </c>
      <c r="X72" s="57">
        <f>'Particip. Energético'!X260</f>
        <v>7.3358682264357031E-2</v>
      </c>
      <c r="Y72" s="57">
        <f>'Particip. Energético'!Y260</f>
        <v>7.6798484629974587E-2</v>
      </c>
      <c r="Z72" s="57">
        <f>'Particip. Energético'!Z260</f>
        <v>8.0385587902734687E-2</v>
      </c>
      <c r="AA72" s="57">
        <f>'Particip. Energético'!AA260</f>
        <v>8.4124970233759394E-2</v>
      </c>
      <c r="AB72" s="57">
        <f>'Particip. Energético'!AB260</f>
        <v>8.8021651753181038E-2</v>
      </c>
      <c r="AC72" s="57">
        <f>'Particip. Energético'!AC260</f>
        <v>9.2080681476971751E-2</v>
      </c>
      <c r="AD72" s="57">
        <f>'Particip. Energético'!AD260</f>
        <v>9.6307122807095483E-2</v>
      </c>
      <c r="AE72" s="57">
        <f>'Particip. Energético'!AE260</f>
        <v>0.10070603756952731</v>
      </c>
      <c r="AF72" s="57">
        <f>'Particip. Energético'!AF260</f>
        <v>0.1052824685414991</v>
      </c>
      <c r="AG72" s="57">
        <f>'Particip. Energético'!AG260</f>
        <v>0.11004142042773479</v>
      </c>
      <c r="AH72" s="57">
        <f>'Particip. Energético'!AH260</f>
        <v>0.11498783925556323</v>
      </c>
      <c r="AI72" s="57">
        <f>'Particip. Energético'!AI260</f>
        <v>0.12012659017074631</v>
      </c>
      <c r="AJ72" s="57">
        <f>'Particip. Energético'!AJ260</f>
        <v>0.1254624336297416</v>
      </c>
      <c r="AK72" s="57">
        <f>'Particip. Energético'!AK260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Energético'!E261</f>
        <v>0</v>
      </c>
      <c r="F73" s="57">
        <f>'Particip. Energético'!F261</f>
        <v>0</v>
      </c>
      <c r="G73" s="57">
        <f>'Particip. Energético'!G261</f>
        <v>0</v>
      </c>
      <c r="H73" s="57">
        <f>'Particip. Energético'!H261</f>
        <v>0</v>
      </c>
      <c r="I73" s="57">
        <f>'Particip. Energético'!I261</f>
        <v>0</v>
      </c>
      <c r="J73" s="57">
        <f>'Particip. Energético'!J261</f>
        <v>0</v>
      </c>
      <c r="K73" s="57">
        <f>'Particip. Energético'!K261</f>
        <v>0</v>
      </c>
      <c r="L73" s="57">
        <f>'Particip. Energético'!L261</f>
        <v>0</v>
      </c>
      <c r="M73" s="57">
        <f>'Particip. Energético'!M261</f>
        <v>0</v>
      </c>
      <c r="N73" s="57">
        <f>'Particip. Energético'!N261</f>
        <v>0</v>
      </c>
      <c r="O73" s="57">
        <f>'Particip. Energético'!O261</f>
        <v>0</v>
      </c>
      <c r="P73" s="57">
        <f>'Particip. Energético'!P261</f>
        <v>9.9999999999999903E-8</v>
      </c>
      <c r="Q73" s="57">
        <f>'Particip. Energético'!Q261</f>
        <v>2.0000000000000004E-2</v>
      </c>
      <c r="R73" s="57">
        <f>'Particip. Energético'!R261</f>
        <v>2.1657319666885624E-2</v>
      </c>
      <c r="S73" s="57">
        <f>'Particip. Energético'!S261</f>
        <v>2.3448688700945873E-2</v>
      </c>
      <c r="T73" s="57">
        <f>'Particip. Energético'!T261</f>
        <v>2.5384384977203911E-2</v>
      </c>
      <c r="U73" s="57">
        <f>'Particip. Energético'!U261</f>
        <v>2.7475377786880185E-2</v>
      </c>
      <c r="V73" s="57">
        <f>'Particip. Energético'!V261</f>
        <v>2.9733357634829229E-2</v>
      </c>
      <c r="W73" s="57">
        <f>'Particip. Energético'!W261</f>
        <v>3.2170764218298405E-2</v>
      </c>
      <c r="X73" s="57">
        <f>'Particip. Energético'!X261</f>
        <v>3.4800811850193569E-2</v>
      </c>
      <c r="Y73" s="57">
        <f>'Particip. Energético'!Y261</f>
        <v>3.7637511468653219E-2</v>
      </c>
      <c r="Z73" s="57">
        <f>'Particip. Energético'!Z261</f>
        <v>4.0695688242412591E-2</v>
      </c>
      <c r="AA73" s="57">
        <f>'Particip. Energético'!AA261</f>
        <v>4.3990993639052942E-2</v>
      </c>
      <c r="AB73" s="57">
        <f>'Particip. Energético'!AB261</f>
        <v>4.7539910672315035E-2</v>
      </c>
      <c r="AC73" s="57">
        <f>'Particip. Energético'!AC261</f>
        <v>5.1359750887593647E-2</v>
      </c>
      <c r="AD73" s="57">
        <f>'Particip. Energético'!AD261</f>
        <v>5.5468641484930165E-2</v>
      </c>
      <c r="AE73" s="57">
        <f>'Particip. Energético'!AE261</f>
        <v>5.9885500820928313E-2</v>
      </c>
      <c r="AF73" s="57">
        <f>'Particip. Energético'!AF261</f>
        <v>6.4630000381117075E-2</v>
      </c>
      <c r="AG73" s="57">
        <f>'Particip. Energético'!AG261</f>
        <v>6.9722511180103794E-2</v>
      </c>
      <c r="AH73" s="57">
        <f>'Particip. Energético'!AH261</f>
        <v>7.5184032437948384E-2</v>
      </c>
      <c r="AI73" s="57">
        <f>'Particip. Energético'!AI261</f>
        <v>8.1036100309042083E-2</v>
      </c>
      <c r="AJ73" s="57">
        <f>'Particip. Energético'!AJ261</f>
        <v>8.7300674417890398E-2</v>
      </c>
      <c r="AK73" s="57">
        <f>'Particip. Energético'!AK261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167.26184338601905</v>
      </c>
      <c r="E79" s="55">
        <f>+D79</f>
        <v>167.26184338601905</v>
      </c>
      <c r="F79" s="55">
        <f t="shared" ref="F79:G79" si="5">+E79</f>
        <v>167.26184338601905</v>
      </c>
      <c r="G79" s="55">
        <f t="shared" si="5"/>
        <v>167.26184338601905</v>
      </c>
      <c r="H79" s="55">
        <f>+G79*(1-SGE!F$25)*(1-SGE!F$30)</f>
        <v>167.26184338601905</v>
      </c>
      <c r="I79" s="55">
        <f>+H79*(1-SGE!G$25)*(1-SGE!G$30)</f>
        <v>167.26184338601905</v>
      </c>
      <c r="J79" s="55">
        <f>+I79*(1-SGE!H$25)*(1-SGE!H$30)</f>
        <v>167.26184338601905</v>
      </c>
      <c r="K79" s="55">
        <f>+J79*(1-SGE!I$25)*(1-SGE!I$30)</f>
        <v>166.40379012944879</v>
      </c>
      <c r="L79" s="55">
        <f>+K79*(1-SGE!J$25)*(1-SGE!J$30)</f>
        <v>165.55013868608475</v>
      </c>
      <c r="M79" s="55">
        <f>+L79*(1-SGE!K$25)*(1-SGE!K$30)</f>
        <v>164.70086647462517</v>
      </c>
      <c r="N79" s="55">
        <f>+M79*(1-SGE!L$25)*(1-SGE!L$30)</f>
        <v>163.85595102961034</v>
      </c>
      <c r="O79" s="55">
        <f>+N79*(1-SGE!M$25)*(1-SGE!M$30)</f>
        <v>163.01537000082845</v>
      </c>
      <c r="P79" s="55">
        <f>+O79*(1-SGE!N$25)*(1-SGE!N$30)</f>
        <v>162.17910115272423</v>
      </c>
      <c r="Q79" s="55">
        <f>+P79*(1-SGE!O$25)*(1-SGE!O$30)</f>
        <v>161.34712236381077</v>
      </c>
      <c r="R79" s="55">
        <f>+Q79*(1-SGE!P$25)*(1-SGE!P$30)</f>
        <v>160.91148513342844</v>
      </c>
      <c r="S79" s="55">
        <f>+R79*(1-SGE!Q$25)*(1-SGE!Q$30)</f>
        <v>160.47702412356819</v>
      </c>
      <c r="T79" s="55">
        <f>+S79*(1-SGE!R$25)*(1-SGE!R$30)</f>
        <v>160.04373615843454</v>
      </c>
      <c r="U79" s="55">
        <f>+T79*(1-SGE!S$25)*(1-SGE!S$30)</f>
        <v>159.61161807080674</v>
      </c>
      <c r="V79" s="55">
        <f>+U79*(1-SGE!T$25)*(1-SGE!T$30)</f>
        <v>159.18066670201554</v>
      </c>
      <c r="W79" s="55">
        <f>+V79*(1-SGE!U$25)*(1-SGE!U$30)</f>
        <v>158.75087890192009</v>
      </c>
      <c r="X79" s="55">
        <f>+W79*(1-SGE!V$25)*(1-SGE!V$30)</f>
        <v>158.32225152888489</v>
      </c>
      <c r="Y79" s="55">
        <f>+X79*(1-SGE!W$25)*(1-SGE!W$30)</f>
        <v>157.89478144975689</v>
      </c>
      <c r="Z79" s="55">
        <f>+Y79*(1-SGE!X$25)*(1-SGE!X$30)</f>
        <v>157.46846553984253</v>
      </c>
      <c r="AA79" s="55">
        <f>+Z79*(1-SGE!Y$25)*(1-SGE!Y$30)</f>
        <v>157.04330068288493</v>
      </c>
      <c r="AB79" s="55">
        <f>+AA79*(1-SGE!Z$25)*(1-SGE!Z$30)</f>
        <v>156.61928377104113</v>
      </c>
      <c r="AC79" s="55">
        <f>+AB79*(1-SGE!AA$25)*(1-SGE!AA$30)</f>
        <v>156.19641170485929</v>
      </c>
      <c r="AD79" s="55">
        <f>+AC79*(1-SGE!AB$25)*(1-SGE!AB$30)</f>
        <v>155.77468139325615</v>
      </c>
      <c r="AE79" s="55">
        <f>+AD79*(1-SGE!AC$25)*(1-SGE!AC$30)</f>
        <v>155.35408975349432</v>
      </c>
      <c r="AF79" s="55">
        <f>+AE79*(1-SGE!AD$25)*(1-SGE!AD$30)</f>
        <v>155.10241612809367</v>
      </c>
      <c r="AG79" s="55">
        <f>+AF79*(1-SGE!AE$25)*(1-SGE!AE$30)</f>
        <v>154.85115021396615</v>
      </c>
      <c r="AH79" s="55">
        <f>+AG79*(1-SGE!AF$25)*(1-SGE!AF$30)</f>
        <v>154.60029135061953</v>
      </c>
      <c r="AI79" s="55">
        <f>+AH79*(1-SGE!AG$25)*(1-SGE!AG$30)</f>
        <v>154.34983887863154</v>
      </c>
      <c r="AJ79" s="55">
        <f>+AI79*(1-SGE!AH$25)*(1-SGE!AH$30)</f>
        <v>154.09979213964817</v>
      </c>
      <c r="AK79" s="55">
        <f>+AJ79*(1-SGE!AI$25)*(1-SGE!AI$30)</f>
        <v>153.85015047638194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20.992186785346288</v>
      </c>
      <c r="E80" s="55">
        <f t="shared" ref="E80:G81" si="6">+D80</f>
        <v>20.992186785346288</v>
      </c>
      <c r="F80" s="55">
        <f t="shared" si="6"/>
        <v>20.992186785346288</v>
      </c>
      <c r="G80" s="55">
        <f t="shared" si="6"/>
        <v>20.992186785346288</v>
      </c>
      <c r="H80" s="55">
        <f>+G80*(1-SGE!F$26)*(1-SGE!F$31)</f>
        <v>20.992186785346288</v>
      </c>
      <c r="I80" s="55">
        <f>+H80*(1-SGE!G$26)*(1-SGE!G$31)</f>
        <v>20.992186785346288</v>
      </c>
      <c r="J80" s="55">
        <f>+I80*(1-SGE!H$26)*(1-SGE!H$31)</f>
        <v>20.992186785346288</v>
      </c>
      <c r="K80" s="55">
        <f>+J80*(1-SGE!I$26)*(1-SGE!I$31)</f>
        <v>20.884496867137461</v>
      </c>
      <c r="L80" s="55">
        <f>+K80*(1-SGE!J$26)*(1-SGE!J$31)</f>
        <v>20.777359398209047</v>
      </c>
      <c r="M80" s="55">
        <f>+L80*(1-SGE!K$26)*(1-SGE!K$31)</f>
        <v>20.670771544496237</v>
      </c>
      <c r="N80" s="55">
        <f>+M80*(1-SGE!L$26)*(1-SGE!L$31)</f>
        <v>20.564730486472971</v>
      </c>
      <c r="O80" s="55">
        <f>+N80*(1-SGE!M$26)*(1-SGE!M$31)</f>
        <v>20.459233419077364</v>
      </c>
      <c r="P80" s="55">
        <f>+O80*(1-SGE!N$26)*(1-SGE!N$31)</f>
        <v>20.354277551637498</v>
      </c>
      <c r="Q80" s="55">
        <f>+P80*(1-SGE!O$26)*(1-SGE!O$31)</f>
        <v>20.249860107797602</v>
      </c>
      <c r="R80" s="55">
        <f>+Q80*(1-SGE!P$26)*(1-SGE!P$31)</f>
        <v>20.195185485506546</v>
      </c>
      <c r="S80" s="55">
        <f>+R80*(1-SGE!Q$26)*(1-SGE!Q$31)</f>
        <v>20.140658484695678</v>
      </c>
      <c r="T80" s="55">
        <f>+S80*(1-SGE!R$26)*(1-SGE!R$31)</f>
        <v>20.086278706786999</v>
      </c>
      <c r="U80" s="55">
        <f>+T80*(1-SGE!S$26)*(1-SGE!S$31)</f>
        <v>20.032045754278673</v>
      </c>
      <c r="V80" s="55">
        <f>+U80*(1-SGE!T$26)*(1-SGE!T$31)</f>
        <v>19.977959230742119</v>
      </c>
      <c r="W80" s="55">
        <f>+V80*(1-SGE!U$26)*(1-SGE!U$31)</f>
        <v>19.924018740819111</v>
      </c>
      <c r="X80" s="55">
        <f>+W80*(1-SGE!V$26)*(1-SGE!V$31)</f>
        <v>19.870223890218899</v>
      </c>
      <c r="Y80" s="55">
        <f>+X80*(1-SGE!W$26)*(1-SGE!W$31)</f>
        <v>19.816574285715308</v>
      </c>
      <c r="Z80" s="55">
        <f>+Y80*(1-SGE!X$26)*(1-SGE!X$31)</f>
        <v>19.763069535143874</v>
      </c>
      <c r="AA80" s="55">
        <f>+Z80*(1-SGE!Y$26)*(1-SGE!Y$31)</f>
        <v>19.709709247398983</v>
      </c>
      <c r="AB80" s="55">
        <f>+AA80*(1-SGE!Z$26)*(1-SGE!Z$31)</f>
        <v>19.656493032431005</v>
      </c>
      <c r="AC80" s="55">
        <f>+AB80*(1-SGE!AA$26)*(1-SGE!AA$31)</f>
        <v>19.603420501243441</v>
      </c>
      <c r="AD80" s="55">
        <f>+AC80*(1-SGE!AB$26)*(1-SGE!AB$31)</f>
        <v>19.550491265890084</v>
      </c>
      <c r="AE80" s="55">
        <f>+AD80*(1-SGE!AC$26)*(1-SGE!AC$31)</f>
        <v>19.497704939472179</v>
      </c>
      <c r="AF80" s="55">
        <f>+AE80*(1-SGE!AD$26)*(1-SGE!AD$31)</f>
        <v>19.466118657470236</v>
      </c>
      <c r="AG80" s="55">
        <f>+AF80*(1-SGE!AE$26)*(1-SGE!AE$31)</f>
        <v>19.434583545245136</v>
      </c>
      <c r="AH80" s="55">
        <f>+AG80*(1-SGE!AF$26)*(1-SGE!AF$31)</f>
        <v>19.403099519901836</v>
      </c>
      <c r="AI80" s="55">
        <f>+AH80*(1-SGE!AG$26)*(1-SGE!AG$31)</f>
        <v>19.371666498679598</v>
      </c>
      <c r="AJ80" s="55">
        <f>+AI80*(1-SGE!AH$26)*(1-SGE!AH$31)</f>
        <v>19.340284398951738</v>
      </c>
      <c r="AK80" s="55">
        <f>+AJ80*(1-SGE!AI$26)*(1-SGE!AI$31)</f>
        <v>19.308953138225437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1.6395772094374146</v>
      </c>
      <c r="E81" s="55">
        <f t="shared" si="6"/>
        <v>1.6395772094374146</v>
      </c>
      <c r="F81" s="55">
        <f t="shared" si="6"/>
        <v>1.6395772094374146</v>
      </c>
      <c r="G81" s="55">
        <f t="shared" si="6"/>
        <v>1.6395772094374146</v>
      </c>
      <c r="H81" s="55">
        <f>+G81*(1-SGE!F$27)*(1-SGE!F$32)</f>
        <v>1.6395772094374146</v>
      </c>
      <c r="I81" s="55">
        <f>+H81*(1-SGE!G$27)*(1-SGE!G$32)</f>
        <v>1.6395772094374146</v>
      </c>
      <c r="J81" s="55">
        <f>+I81*(1-SGE!H$27)*(1-SGE!H$32)</f>
        <v>1.6395772094374146</v>
      </c>
      <c r="K81" s="55">
        <f>+J81*(1-SGE!I$27)*(1-SGE!I$32)</f>
        <v>1.6311661783530007</v>
      </c>
      <c r="L81" s="55">
        <f>+K81*(1-SGE!J$27)*(1-SGE!J$32)</f>
        <v>1.62279829585805</v>
      </c>
      <c r="M81" s="55">
        <f>+L81*(1-SGE!K$27)*(1-SGE!K$32)</f>
        <v>1.6144733406002985</v>
      </c>
      <c r="N81" s="55">
        <f>+M81*(1-SGE!L$27)*(1-SGE!L$32)</f>
        <v>1.6061910923630192</v>
      </c>
      <c r="O81" s="55">
        <f>+N81*(1-SGE!M$27)*(1-SGE!M$32)</f>
        <v>1.5979513320591969</v>
      </c>
      <c r="P81" s="55">
        <f>+O81*(1-SGE!N$27)*(1-SGE!N$32)</f>
        <v>1.5897538417257335</v>
      </c>
      <c r="Q81" s="55">
        <f>+P81*(1-SGE!O$27)*(1-SGE!O$32)</f>
        <v>1.5815984045176805</v>
      </c>
      <c r="R81" s="55">
        <f>+Q81*(1-SGE!P$27)*(1-SGE!P$32)</f>
        <v>1.5773280888254826</v>
      </c>
      <c r="S81" s="55">
        <f>+R81*(1-SGE!Q$27)*(1-SGE!Q$32)</f>
        <v>1.5730693029856535</v>
      </c>
      <c r="T81" s="55">
        <f>+S81*(1-SGE!R$27)*(1-SGE!R$32)</f>
        <v>1.5688220158675921</v>
      </c>
      <c r="U81" s="55">
        <f>+T81*(1-SGE!S$27)*(1-SGE!S$32)</f>
        <v>1.5645861964247494</v>
      </c>
      <c r="V81" s="55">
        <f>+U81*(1-SGE!T$27)*(1-SGE!T$32)</f>
        <v>1.5603618136944024</v>
      </c>
      <c r="W81" s="55">
        <f>+V81*(1-SGE!U$27)*(1-SGE!U$32)</f>
        <v>1.5561488367974274</v>
      </c>
      <c r="X81" s="55">
        <f>+W81*(1-SGE!V$27)*(1-SGE!V$32)</f>
        <v>1.5519472349380743</v>
      </c>
      <c r="Y81" s="55">
        <f>+X81*(1-SGE!W$27)*(1-SGE!W$32)</f>
        <v>1.5477569774037414</v>
      </c>
      <c r="Z81" s="55">
        <f>+Y81*(1-SGE!X$27)*(1-SGE!X$32)</f>
        <v>1.5435780335647511</v>
      </c>
      <c r="AA81" s="55">
        <f>+Z81*(1-SGE!Y$27)*(1-SGE!Y$32)</f>
        <v>1.539410372874126</v>
      </c>
      <c r="AB81" s="55">
        <f>+AA81*(1-SGE!Z$27)*(1-SGE!Z$32)</f>
        <v>1.5352539648673655</v>
      </c>
      <c r="AC81" s="55">
        <f>+AB81*(1-SGE!AA$27)*(1-SGE!AA$32)</f>
        <v>1.5311087791622233</v>
      </c>
      <c r="AD81" s="55">
        <f>+AC81*(1-SGE!AB$27)*(1-SGE!AB$32)</f>
        <v>1.526974785458485</v>
      </c>
      <c r="AE81" s="55">
        <f>+AD81*(1-SGE!AC$27)*(1-SGE!AC$32)</f>
        <v>1.5228519535377469</v>
      </c>
      <c r="AF81" s="55">
        <f>+AE81*(1-SGE!AD$27)*(1-SGE!AD$32)</f>
        <v>1.5203849333730157</v>
      </c>
      <c r="AG81" s="55">
        <f>+AF81*(1-SGE!AE$27)*(1-SGE!AE$32)</f>
        <v>1.5179219097809515</v>
      </c>
      <c r="AH81" s="55">
        <f>+AG81*(1-SGE!AF$27)*(1-SGE!AF$32)</f>
        <v>1.5154628762871063</v>
      </c>
      <c r="AI81" s="55">
        <f>+AH81*(1-SGE!AG$27)*(1-SGE!AG$32)</f>
        <v>1.5130078264275211</v>
      </c>
      <c r="AJ81" s="55">
        <f>+AI81*(1-SGE!AH$27)*(1-SGE!AH$32)</f>
        <v>1.5105567537487086</v>
      </c>
      <c r="AK81" s="55">
        <f>+AJ81*(1-SGE!AI$27)*(1-SGE!AI$32)</f>
        <v>1.5081096518076358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167.26184338601905</v>
      </c>
      <c r="E84" s="55">
        <f t="shared" si="7"/>
        <v>167.26184338601905</v>
      </c>
      <c r="F84" s="55">
        <f t="shared" ref="F84:AK86" si="8">+F79</f>
        <v>167.26184338601905</v>
      </c>
      <c r="G84" s="55">
        <f t="shared" si="8"/>
        <v>167.26184338601905</v>
      </c>
      <c r="H84" s="55">
        <f t="shared" si="8"/>
        <v>167.26184338601905</v>
      </c>
      <c r="I84" s="55">
        <f t="shared" si="8"/>
        <v>167.26184338601905</v>
      </c>
      <c r="J84" s="55">
        <f t="shared" si="8"/>
        <v>167.26184338601905</v>
      </c>
      <c r="K84" s="55">
        <f t="shared" si="8"/>
        <v>166.40379012944879</v>
      </c>
      <c r="L84" s="55">
        <f t="shared" si="8"/>
        <v>165.55013868608475</v>
      </c>
      <c r="M84" s="55">
        <f t="shared" si="8"/>
        <v>164.70086647462517</v>
      </c>
      <c r="N84" s="55">
        <f t="shared" si="8"/>
        <v>163.85595102961034</v>
      </c>
      <c r="O84" s="55">
        <f t="shared" si="8"/>
        <v>163.01537000082845</v>
      </c>
      <c r="P84" s="55">
        <f t="shared" si="8"/>
        <v>162.17910115272423</v>
      </c>
      <c r="Q84" s="55">
        <f t="shared" si="8"/>
        <v>161.34712236381077</v>
      </c>
      <c r="R84" s="55">
        <f t="shared" si="8"/>
        <v>160.91148513342844</v>
      </c>
      <c r="S84" s="55">
        <f t="shared" si="8"/>
        <v>160.47702412356819</v>
      </c>
      <c r="T84" s="55">
        <f t="shared" si="8"/>
        <v>160.04373615843454</v>
      </c>
      <c r="U84" s="55">
        <f t="shared" si="8"/>
        <v>159.61161807080674</v>
      </c>
      <c r="V84" s="55">
        <f t="shared" si="8"/>
        <v>159.18066670201554</v>
      </c>
      <c r="W84" s="55">
        <f t="shared" si="8"/>
        <v>158.75087890192009</v>
      </c>
      <c r="X84" s="55">
        <f t="shared" si="8"/>
        <v>158.32225152888489</v>
      </c>
      <c r="Y84" s="55">
        <f t="shared" si="8"/>
        <v>157.89478144975689</v>
      </c>
      <c r="Z84" s="55">
        <f t="shared" si="8"/>
        <v>157.46846553984253</v>
      </c>
      <c r="AA84" s="55">
        <f t="shared" si="8"/>
        <v>157.04330068288493</v>
      </c>
      <c r="AB84" s="55">
        <f t="shared" si="8"/>
        <v>156.61928377104113</v>
      </c>
      <c r="AC84" s="55">
        <f t="shared" si="8"/>
        <v>156.19641170485929</v>
      </c>
      <c r="AD84" s="55">
        <f t="shared" si="8"/>
        <v>155.77468139325615</v>
      </c>
      <c r="AE84" s="55">
        <f t="shared" si="8"/>
        <v>155.35408975349432</v>
      </c>
      <c r="AF84" s="55">
        <f t="shared" si="8"/>
        <v>155.10241612809367</v>
      </c>
      <c r="AG84" s="55">
        <f t="shared" si="8"/>
        <v>154.85115021396615</v>
      </c>
      <c r="AH84" s="55">
        <f t="shared" si="8"/>
        <v>154.60029135061953</v>
      </c>
      <c r="AI84" s="55">
        <f t="shared" si="8"/>
        <v>154.34983887863154</v>
      </c>
      <c r="AJ84" s="55">
        <f t="shared" si="8"/>
        <v>154.09979213964817</v>
      </c>
      <c r="AK84" s="55">
        <f t="shared" si="8"/>
        <v>153.85015047638194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20.992186785346288</v>
      </c>
      <c r="E85" s="55">
        <f t="shared" si="7"/>
        <v>20.992186785346288</v>
      </c>
      <c r="F85" s="55">
        <f t="shared" si="8"/>
        <v>20.992186785346288</v>
      </c>
      <c r="G85" s="55">
        <f t="shared" si="8"/>
        <v>20.992186785346288</v>
      </c>
      <c r="H85" s="55">
        <f t="shared" si="8"/>
        <v>20.992186785346288</v>
      </c>
      <c r="I85" s="55">
        <f t="shared" si="8"/>
        <v>20.992186785346288</v>
      </c>
      <c r="J85" s="55">
        <f t="shared" si="8"/>
        <v>20.992186785346288</v>
      </c>
      <c r="K85" s="55">
        <f t="shared" si="8"/>
        <v>20.884496867137461</v>
      </c>
      <c r="L85" s="55">
        <f t="shared" si="8"/>
        <v>20.777359398209047</v>
      </c>
      <c r="M85" s="55">
        <f t="shared" si="8"/>
        <v>20.670771544496237</v>
      </c>
      <c r="N85" s="55">
        <f t="shared" si="8"/>
        <v>20.564730486472971</v>
      </c>
      <c r="O85" s="55">
        <f t="shared" si="8"/>
        <v>20.459233419077364</v>
      </c>
      <c r="P85" s="55">
        <f t="shared" si="8"/>
        <v>20.354277551637498</v>
      </c>
      <c r="Q85" s="55">
        <f t="shared" si="8"/>
        <v>20.249860107797602</v>
      </c>
      <c r="R85" s="55">
        <f t="shared" si="8"/>
        <v>20.195185485506546</v>
      </c>
      <c r="S85" s="55">
        <f t="shared" si="8"/>
        <v>20.140658484695678</v>
      </c>
      <c r="T85" s="55">
        <f t="shared" si="8"/>
        <v>20.086278706786999</v>
      </c>
      <c r="U85" s="55">
        <f t="shared" si="8"/>
        <v>20.032045754278673</v>
      </c>
      <c r="V85" s="55">
        <f t="shared" si="8"/>
        <v>19.977959230742119</v>
      </c>
      <c r="W85" s="55">
        <f t="shared" si="8"/>
        <v>19.924018740819111</v>
      </c>
      <c r="X85" s="55">
        <f t="shared" si="8"/>
        <v>19.870223890218899</v>
      </c>
      <c r="Y85" s="55">
        <f t="shared" si="8"/>
        <v>19.816574285715308</v>
      </c>
      <c r="Z85" s="55">
        <f t="shared" si="8"/>
        <v>19.763069535143874</v>
      </c>
      <c r="AA85" s="55">
        <f t="shared" si="8"/>
        <v>19.709709247398983</v>
      </c>
      <c r="AB85" s="55">
        <f t="shared" si="8"/>
        <v>19.656493032431005</v>
      </c>
      <c r="AC85" s="55">
        <f t="shared" si="8"/>
        <v>19.603420501243441</v>
      </c>
      <c r="AD85" s="55">
        <f t="shared" si="8"/>
        <v>19.550491265890084</v>
      </c>
      <c r="AE85" s="55">
        <f t="shared" si="8"/>
        <v>19.497704939472179</v>
      </c>
      <c r="AF85" s="55">
        <f t="shared" si="8"/>
        <v>19.466118657470236</v>
      </c>
      <c r="AG85" s="55">
        <f t="shared" si="8"/>
        <v>19.434583545245136</v>
      </c>
      <c r="AH85" s="55">
        <f t="shared" si="8"/>
        <v>19.403099519901836</v>
      </c>
      <c r="AI85" s="55">
        <f t="shared" si="8"/>
        <v>19.371666498679598</v>
      </c>
      <c r="AJ85" s="55">
        <f t="shared" si="8"/>
        <v>19.340284398951738</v>
      </c>
      <c r="AK85" s="55">
        <f t="shared" si="8"/>
        <v>19.308953138225437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1.6395772094374146</v>
      </c>
      <c r="E86" s="55">
        <f t="shared" si="7"/>
        <v>1.6395772094374146</v>
      </c>
      <c r="F86" s="55">
        <f t="shared" si="8"/>
        <v>1.6395772094374146</v>
      </c>
      <c r="G86" s="55">
        <f t="shared" si="8"/>
        <v>1.6395772094374146</v>
      </c>
      <c r="H86" s="55">
        <f t="shared" si="8"/>
        <v>1.6395772094374146</v>
      </c>
      <c r="I86" s="55">
        <f t="shared" si="8"/>
        <v>1.6395772094374146</v>
      </c>
      <c r="J86" s="55">
        <f t="shared" si="8"/>
        <v>1.6395772094374146</v>
      </c>
      <c r="K86" s="55">
        <f t="shared" si="8"/>
        <v>1.6311661783530007</v>
      </c>
      <c r="L86" s="55">
        <f t="shared" si="8"/>
        <v>1.62279829585805</v>
      </c>
      <c r="M86" s="55">
        <f t="shared" si="8"/>
        <v>1.6144733406002985</v>
      </c>
      <c r="N86" s="55">
        <f t="shared" si="8"/>
        <v>1.6061910923630192</v>
      </c>
      <c r="O86" s="55">
        <f t="shared" si="8"/>
        <v>1.5979513320591969</v>
      </c>
      <c r="P86" s="55">
        <f t="shared" si="8"/>
        <v>1.5897538417257335</v>
      </c>
      <c r="Q86" s="55">
        <f t="shared" si="8"/>
        <v>1.5815984045176805</v>
      </c>
      <c r="R86" s="55">
        <f t="shared" si="8"/>
        <v>1.5773280888254826</v>
      </c>
      <c r="S86" s="55">
        <f t="shared" si="8"/>
        <v>1.5730693029856535</v>
      </c>
      <c r="T86" s="55">
        <f t="shared" si="8"/>
        <v>1.5688220158675921</v>
      </c>
      <c r="U86" s="55">
        <f t="shared" si="8"/>
        <v>1.5645861964247494</v>
      </c>
      <c r="V86" s="55">
        <f t="shared" si="8"/>
        <v>1.5603618136944024</v>
      </c>
      <c r="W86" s="55">
        <f t="shared" si="8"/>
        <v>1.5561488367974274</v>
      </c>
      <c r="X86" s="55">
        <f t="shared" si="8"/>
        <v>1.5519472349380743</v>
      </c>
      <c r="Y86" s="55">
        <f t="shared" si="8"/>
        <v>1.5477569774037414</v>
      </c>
      <c r="Z86" s="55">
        <f t="shared" si="8"/>
        <v>1.5435780335647511</v>
      </c>
      <c r="AA86" s="55">
        <f t="shared" si="8"/>
        <v>1.539410372874126</v>
      </c>
      <c r="AB86" s="55">
        <f t="shared" si="8"/>
        <v>1.5352539648673655</v>
      </c>
      <c r="AC86" s="55">
        <f t="shared" si="8"/>
        <v>1.5311087791622233</v>
      </c>
      <c r="AD86" s="55">
        <f t="shared" si="8"/>
        <v>1.526974785458485</v>
      </c>
      <c r="AE86" s="55">
        <f t="shared" si="8"/>
        <v>1.5228519535377469</v>
      </c>
      <c r="AF86" s="55">
        <f t="shared" si="8"/>
        <v>1.5203849333730157</v>
      </c>
      <c r="AG86" s="55">
        <f t="shared" si="8"/>
        <v>1.5179219097809515</v>
      </c>
      <c r="AH86" s="55">
        <f t="shared" si="8"/>
        <v>1.5154628762871063</v>
      </c>
      <c r="AI86" s="55">
        <f t="shared" si="8"/>
        <v>1.5130078264275211</v>
      </c>
      <c r="AJ86" s="55">
        <f t="shared" si="8"/>
        <v>1.5105567537487086</v>
      </c>
      <c r="AK86" s="55">
        <f t="shared" si="8"/>
        <v>1.5081096518076358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0.74723044577288578</v>
      </c>
      <c r="E91" s="84">
        <f t="shared" si="9"/>
        <v>0.74691023217957608</v>
      </c>
      <c r="F91" s="84">
        <f t="shared" si="9"/>
        <v>0.74659029291348189</v>
      </c>
      <c r="G91" s="84">
        <f t="shared" si="9"/>
        <v>0.74627062762222929</v>
      </c>
      <c r="H91" s="84">
        <f t="shared" si="9"/>
        <v>0.74595123595404811</v>
      </c>
      <c r="I91" s="84">
        <f t="shared" si="9"/>
        <v>0.74563211755777015</v>
      </c>
      <c r="J91" s="84">
        <f t="shared" si="9"/>
        <v>0.7453132720828276</v>
      </c>
      <c r="K91" s="84">
        <f t="shared" si="9"/>
        <v>0.7449946991792521</v>
      </c>
      <c r="L91" s="84">
        <f t="shared" si="9"/>
        <v>0.74467639849767353</v>
      </c>
      <c r="M91" s="84">
        <f t="shared" si="9"/>
        <v>0.74435836968931834</v>
      </c>
      <c r="N91" s="84">
        <f t="shared" si="9"/>
        <v>0.74404061240600894</v>
      </c>
      <c r="O91" s="84">
        <f t="shared" si="9"/>
        <v>0.74372312630016157</v>
      </c>
      <c r="P91" s="84">
        <f t="shared" si="9"/>
        <v>0.74340591102478581</v>
      </c>
      <c r="Q91" s="84">
        <f t="shared" si="9"/>
        <v>0.74308896623348275</v>
      </c>
      <c r="R91" s="84">
        <f t="shared" si="9"/>
        <v>0.74308896623348275</v>
      </c>
      <c r="S91" s="84">
        <f t="shared" si="9"/>
        <v>0.74308896623348275</v>
      </c>
      <c r="T91" s="84">
        <f t="shared" si="9"/>
        <v>0.74308896623348275</v>
      </c>
      <c r="U91" s="84">
        <f t="shared" si="9"/>
        <v>0.74308896623348275</v>
      </c>
      <c r="V91" s="84">
        <f t="shared" si="9"/>
        <v>0.74308896623348275</v>
      </c>
      <c r="W91" s="84">
        <f t="shared" si="9"/>
        <v>0.71001444877626907</v>
      </c>
      <c r="X91" s="84">
        <f t="shared" si="9"/>
        <v>0.67885349465776612</v>
      </c>
      <c r="Y91" s="84">
        <f t="shared" si="9"/>
        <v>0.64944470577922131</v>
      </c>
      <c r="Z91" s="84">
        <f t="shared" si="9"/>
        <v>0.62164433836745203</v>
      </c>
      <c r="AA91" s="84">
        <f t="shared" si="9"/>
        <v>0.59532395335743127</v>
      </c>
      <c r="AB91" s="84">
        <f t="shared" si="9"/>
        <v>0.47063465234131541</v>
      </c>
      <c r="AC91" s="84">
        <f t="shared" si="9"/>
        <v>0.37454655375806223</v>
      </c>
      <c r="AD91" s="84">
        <f t="shared" si="9"/>
        <v>0.29823136755785051</v>
      </c>
      <c r="AE91" s="84">
        <f t="shared" si="9"/>
        <v>0.23615519838806928</v>
      </c>
      <c r="AF91" s="84">
        <f t="shared" si="9"/>
        <v>0.18467298695979875</v>
      </c>
      <c r="AG91" s="84">
        <f t="shared" si="9"/>
        <v>0.14128599429709898</v>
      </c>
      <c r="AH91" s="84">
        <f t="shared" si="9"/>
        <v>0.10422402109335406</v>
      </c>
      <c r="AI91" s="84">
        <f t="shared" si="9"/>
        <v>7.219792775202731E-2</v>
      </c>
      <c r="AJ91" s="84">
        <f t="shared" si="9"/>
        <v>4.4246617444691987E-2</v>
      </c>
      <c r="AK91" s="84">
        <f t="shared" si="9"/>
        <v>1.9638932297601081E-2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0.12495060235924571</v>
      </c>
      <c r="E92" s="57">
        <f t="shared" si="10"/>
        <v>0.12489705678760313</v>
      </c>
      <c r="F92" s="57">
        <f t="shared" si="10"/>
        <v>0.12484355708849021</v>
      </c>
      <c r="G92" s="57">
        <f t="shared" si="10"/>
        <v>0.12479010320298367</v>
      </c>
      <c r="H92" s="57">
        <f t="shared" si="10"/>
        <v>0.12473669507226104</v>
      </c>
      <c r="I92" s="57">
        <f t="shared" si="10"/>
        <v>0.12468333263760061</v>
      </c>
      <c r="J92" s="57">
        <f t="shared" si="10"/>
        <v>0.124630015840381</v>
      </c>
      <c r="K92" s="57">
        <f t="shared" si="10"/>
        <v>0.12457674462208111</v>
      </c>
      <c r="L92" s="57">
        <f t="shared" si="10"/>
        <v>0.12452351892427986</v>
      </c>
      <c r="M92" s="57">
        <f t="shared" si="10"/>
        <v>0.12447033868865592</v>
      </c>
      <c r="N92" s="57">
        <f t="shared" si="10"/>
        <v>0.12441720385698765</v>
      </c>
      <c r="O92" s="57">
        <f t="shared" si="10"/>
        <v>0.12436411437115269</v>
      </c>
      <c r="P92" s="57">
        <f t="shared" si="10"/>
        <v>0.12431107017312786</v>
      </c>
      <c r="Q92" s="57">
        <f t="shared" si="10"/>
        <v>0.12425807120498895</v>
      </c>
      <c r="R92" s="57">
        <f t="shared" si="10"/>
        <v>0.12425807120498895</v>
      </c>
      <c r="S92" s="57">
        <f t="shared" si="10"/>
        <v>0.12425807120498895</v>
      </c>
      <c r="T92" s="57">
        <f t="shared" si="10"/>
        <v>0.12425807120498895</v>
      </c>
      <c r="U92" s="57">
        <f t="shared" si="10"/>
        <v>0.12425807120498895</v>
      </c>
      <c r="V92" s="57">
        <f t="shared" si="10"/>
        <v>0.12425807120498895</v>
      </c>
      <c r="W92" s="57">
        <f t="shared" si="10"/>
        <v>0.11872740673273811</v>
      </c>
      <c r="X92" s="57">
        <f t="shared" si="10"/>
        <v>0.11351672506254935</v>
      </c>
      <c r="Y92" s="57">
        <f t="shared" si="10"/>
        <v>0.10859903747926405</v>
      </c>
      <c r="Z92" s="57">
        <f t="shared" si="10"/>
        <v>0.10395030739397425</v>
      </c>
      <c r="AA92" s="57">
        <f t="shared" si="10"/>
        <v>9.9549057445000755E-2</v>
      </c>
      <c r="AB92" s="57">
        <f t="shared" si="10"/>
        <v>7.8698724916590398E-2</v>
      </c>
      <c r="AC92" s="57">
        <f t="shared" si="10"/>
        <v>6.2631036741607651E-2</v>
      </c>
      <c r="AD92" s="57">
        <f t="shared" si="10"/>
        <v>4.9869741295446572E-2</v>
      </c>
      <c r="AE92" s="57">
        <f t="shared" si="10"/>
        <v>3.9489470023314668E-2</v>
      </c>
      <c r="AF92" s="57">
        <f t="shared" si="10"/>
        <v>3.0880702319671587E-2</v>
      </c>
      <c r="AG92" s="57">
        <f t="shared" si="10"/>
        <v>2.3625603309147258E-2</v>
      </c>
      <c r="AH92" s="57">
        <f t="shared" si="10"/>
        <v>1.7428163278929768E-2</v>
      </c>
      <c r="AI92" s="57">
        <f t="shared" si="10"/>
        <v>1.20728145015213E-2</v>
      </c>
      <c r="AJ92" s="57">
        <f t="shared" si="10"/>
        <v>7.3988440023410873E-3</v>
      </c>
      <c r="AK92" s="57">
        <f t="shared" si="10"/>
        <v>3.2839888071471124E-3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0.12781895186786854</v>
      </c>
      <c r="E95" s="57">
        <f t="shared" si="13"/>
        <v>0.12819271103282073</v>
      </c>
      <c r="F95" s="57">
        <f t="shared" si="13"/>
        <v>0.12856614999802796</v>
      </c>
      <c r="G95" s="57">
        <f t="shared" si="13"/>
        <v>0.12893926917478704</v>
      </c>
      <c r="H95" s="57">
        <f t="shared" si="13"/>
        <v>0.12931206897369071</v>
      </c>
      <c r="I95" s="57">
        <f t="shared" si="13"/>
        <v>0.12968454980462915</v>
      </c>
      <c r="J95" s="57">
        <f t="shared" si="13"/>
        <v>0.13005671207679134</v>
      </c>
      <c r="K95" s="57">
        <f t="shared" si="13"/>
        <v>0.13042855619866672</v>
      </c>
      <c r="L95" s="57">
        <f t="shared" si="13"/>
        <v>0.13080008257804659</v>
      </c>
      <c r="M95" s="57">
        <f t="shared" si="13"/>
        <v>0.13117129162202557</v>
      </c>
      <c r="N95" s="57">
        <f t="shared" si="13"/>
        <v>0.13154218373700327</v>
      </c>
      <c r="O95" s="57">
        <f t="shared" si="13"/>
        <v>0.1319127593286856</v>
      </c>
      <c r="P95" s="57">
        <f t="shared" si="13"/>
        <v>0.13228301880208623</v>
      </c>
      <c r="Q95" s="57">
        <f t="shared" si="13"/>
        <v>0.13265296256152823</v>
      </c>
      <c r="R95" s="57">
        <f t="shared" si="13"/>
        <v>0.13265296256152823</v>
      </c>
      <c r="S95" s="57">
        <f t="shared" si="13"/>
        <v>0.13265296256152823</v>
      </c>
      <c r="T95" s="57">
        <f t="shared" si="13"/>
        <v>0.13265296256152823</v>
      </c>
      <c r="U95" s="57">
        <f t="shared" si="13"/>
        <v>0.13265296256152823</v>
      </c>
      <c r="V95" s="57">
        <f t="shared" si="13"/>
        <v>0.13265296256152823</v>
      </c>
      <c r="W95" s="57">
        <f t="shared" si="13"/>
        <v>0.12870125426545159</v>
      </c>
      <c r="X95" s="57">
        <f t="shared" si="13"/>
        <v>0.1249781764892437</v>
      </c>
      <c r="Y95" s="57">
        <f t="shared" si="13"/>
        <v>0.12146444555910235</v>
      </c>
      <c r="Z95" s="57">
        <f t="shared" si="13"/>
        <v>0.11814288712133572</v>
      </c>
      <c r="AA95" s="57">
        <f t="shared" si="13"/>
        <v>0.11499815541256379</v>
      </c>
      <c r="AB95" s="57">
        <f t="shared" si="13"/>
        <v>0.10010040986284256</v>
      </c>
      <c r="AC95" s="57">
        <f t="shared" si="13"/>
        <v>8.8619905670547672E-2</v>
      </c>
      <c r="AD95" s="57">
        <f t="shared" si="13"/>
        <v>7.9501848096037678E-2</v>
      </c>
      <c r="AE95" s="57">
        <f t="shared" si="13"/>
        <v>7.2085053186959444E-2</v>
      </c>
      <c r="AF95" s="57">
        <f t="shared" si="13"/>
        <v>6.5934013122213267E-2</v>
      </c>
      <c r="AG95" s="57">
        <f t="shared" si="13"/>
        <v>6.0750181216916256E-2</v>
      </c>
      <c r="AH95" s="57">
        <f t="shared" si="13"/>
        <v>5.6322055933828691E-2</v>
      </c>
      <c r="AI95" s="57">
        <f t="shared" si="13"/>
        <v>5.2495612240082735E-2</v>
      </c>
      <c r="AJ95" s="57">
        <f t="shared" si="13"/>
        <v>4.9156019305111015E-2</v>
      </c>
      <c r="AK95" s="57">
        <f t="shared" si="13"/>
        <v>4.6215919160980501E-2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4.2556890225541232E-2</v>
      </c>
      <c r="X98" s="57">
        <f t="shared" si="16"/>
        <v>8.2651603790440759E-2</v>
      </c>
      <c r="Y98" s="57">
        <f t="shared" si="16"/>
        <v>0.12049181118241226</v>
      </c>
      <c r="Z98" s="57">
        <f t="shared" si="16"/>
        <v>0.15626246711723801</v>
      </c>
      <c r="AA98" s="57">
        <f t="shared" si="16"/>
        <v>0.19012883378500414</v>
      </c>
      <c r="AB98" s="57">
        <f t="shared" si="16"/>
        <v>0.3505662128792516</v>
      </c>
      <c r="AC98" s="57">
        <f t="shared" ref="AC98:AK98" si="17">AC59*AC126/SUMPRODUCT(AC$52:AC$59,AC$119:AC$126)</f>
        <v>0.47420250382978252</v>
      </c>
      <c r="AD98" s="57">
        <f t="shared" si="17"/>
        <v>0.57239704305066519</v>
      </c>
      <c r="AE98" s="57">
        <f t="shared" si="17"/>
        <v>0.65227027840165652</v>
      </c>
      <c r="AF98" s="57">
        <f t="shared" si="17"/>
        <v>0.71851229759831636</v>
      </c>
      <c r="AG98" s="57">
        <f t="shared" si="17"/>
        <v>0.77433822117683748</v>
      </c>
      <c r="AH98" s="57">
        <f t="shared" si="17"/>
        <v>0.82202575969388747</v>
      </c>
      <c r="AI98" s="57">
        <f t="shared" si="17"/>
        <v>0.86323364550636872</v>
      </c>
      <c r="AJ98" s="57">
        <f t="shared" si="17"/>
        <v>0.89919851924785588</v>
      </c>
      <c r="AK98" s="57">
        <f t="shared" si="17"/>
        <v>0.9308611597342713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0.93340745464615638</v>
      </c>
      <c r="E104" s="57">
        <f t="shared" si="21"/>
        <v>0.93340745464615638</v>
      </c>
      <c r="F104" s="57">
        <f t="shared" si="21"/>
        <v>0.93340745464615638</v>
      </c>
      <c r="G104" s="57">
        <f t="shared" si="21"/>
        <v>0.93339562444202673</v>
      </c>
      <c r="H104" s="57">
        <f t="shared" si="21"/>
        <v>0.93339562444202673</v>
      </c>
      <c r="I104" s="57">
        <f t="shared" si="21"/>
        <v>0.92524987336569686</v>
      </c>
      <c r="J104" s="57">
        <f t="shared" si="21"/>
        <v>0.91711252306895108</v>
      </c>
      <c r="K104" s="57">
        <f t="shared" si="21"/>
        <v>0.90898310741490562</v>
      </c>
      <c r="L104" s="57">
        <f t="shared" si="21"/>
        <v>0.90085824658485825</v>
      </c>
      <c r="M104" s="57">
        <f t="shared" si="21"/>
        <v>0.89271582561721674</v>
      </c>
      <c r="N104" s="57">
        <f t="shared" si="21"/>
        <v>0.88440994229358549</v>
      </c>
      <c r="O104" s="57">
        <f t="shared" si="21"/>
        <v>0.87497933286321428</v>
      </c>
      <c r="P104" s="57">
        <f t="shared" si="21"/>
        <v>0.8581655274913792</v>
      </c>
      <c r="Q104" s="57">
        <f t="shared" si="21"/>
        <v>0.77256027267424165</v>
      </c>
      <c r="R104" s="57">
        <f t="shared" si="21"/>
        <v>0.75983465030085173</v>
      </c>
      <c r="S104" s="57">
        <f t="shared" si="21"/>
        <v>0.74686712316060611</v>
      </c>
      <c r="T104" s="57">
        <f t="shared" si="21"/>
        <v>0.73364481803408044</v>
      </c>
      <c r="U104" s="57">
        <f t="shared" si="21"/>
        <v>0.72015435593598554</v>
      </c>
      <c r="V104" s="57">
        <f t="shared" si="21"/>
        <v>0.70638185982302104</v>
      </c>
      <c r="W104" s="57">
        <f t="shared" si="21"/>
        <v>0.69231296784875518</v>
      </c>
      <c r="X104" s="57">
        <f t="shared" si="21"/>
        <v>0.67793285304709261</v>
      </c>
      <c r="Y104" s="57">
        <f t="shared" si="21"/>
        <v>0.66322625040585004</v>
      </c>
      <c r="Z104" s="57">
        <f t="shared" si="21"/>
        <v>0.64817749236903333</v>
      </c>
      <c r="AA104" s="57">
        <f t="shared" si="21"/>
        <v>0.63277055387733172</v>
      </c>
      <c r="AB104" s="57">
        <f t="shared" si="21"/>
        <v>0.61698910811709196</v>
      </c>
      <c r="AC104" s="57">
        <f t="shared" si="21"/>
        <v>0.60081659419359335</v>
      </c>
      <c r="AD104" s="57">
        <f t="shared" si="21"/>
        <v>0.58423629796896015</v>
      </c>
      <c r="AE104" s="57">
        <f t="shared" si="21"/>
        <v>0.56723144730154462</v>
      </c>
      <c r="AF104" s="57">
        <f t="shared" si="21"/>
        <v>0.54978532288425153</v>
      </c>
      <c r="AG104" s="57">
        <f t="shared" si="21"/>
        <v>0.53188138579521949</v>
      </c>
      <c r="AH104" s="57">
        <f t="shared" si="21"/>
        <v>0.51350342273601779</v>
      </c>
      <c r="AI104" s="57">
        <f t="shared" si="21"/>
        <v>0.49463570973010695</v>
      </c>
      <c r="AJ104" s="57">
        <f t="shared" si="21"/>
        <v>0.47526319477776935</v>
      </c>
      <c r="AK104" s="57">
        <f t="shared" si="21"/>
        <v>0.4553716996036814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5.3241005452562773E-2</v>
      </c>
      <c r="E105" s="57">
        <f t="shared" si="22"/>
        <v>5.3241005452562773E-2</v>
      </c>
      <c r="F105" s="57">
        <f t="shared" si="22"/>
        <v>5.3241005452562773E-2</v>
      </c>
      <c r="G105" s="57">
        <f t="shared" si="22"/>
        <v>5.3253004876942074E-2</v>
      </c>
      <c r="H105" s="57">
        <f t="shared" si="22"/>
        <v>5.3253004876942074E-2</v>
      </c>
      <c r="I105" s="57">
        <f t="shared" si="22"/>
        <v>6.1515273471939927E-2</v>
      </c>
      <c r="J105" s="57">
        <f t="shared" si="22"/>
        <v>6.9768891559962437E-2</v>
      </c>
      <c r="K105" s="57">
        <f t="shared" si="22"/>
        <v>7.8013863551569571E-2</v>
      </c>
      <c r="L105" s="57">
        <f t="shared" si="22"/>
        <v>8.6250130416599582E-2</v>
      </c>
      <c r="M105" s="57">
        <f t="shared" si="22"/>
        <v>9.4477185526937318E-2</v>
      </c>
      <c r="N105" s="57">
        <f t="shared" si="22"/>
        <v>0.10269132720299225</v>
      </c>
      <c r="O105" s="57">
        <f t="shared" si="22"/>
        <v>0.11086623756076788</v>
      </c>
      <c r="P105" s="57">
        <f t="shared" si="22"/>
        <v>0.11881840434191059</v>
      </c>
      <c r="Q105" s="57">
        <f t="shared" si="22"/>
        <v>0.12465104012355052</v>
      </c>
      <c r="R105" s="57">
        <f t="shared" si="22"/>
        <v>0.13251873907278366</v>
      </c>
      <c r="S105" s="57">
        <f t="shared" si="22"/>
        <v>0.14035223769056498</v>
      </c>
      <c r="T105" s="57">
        <f t="shared" si="22"/>
        <v>0.1481497617380248</v>
      </c>
      <c r="U105" s="57">
        <f t="shared" si="22"/>
        <v>0.15590943213168168</v>
      </c>
      <c r="V105" s="57">
        <f t="shared" si="22"/>
        <v>0.16362926156343588</v>
      </c>
      <c r="W105" s="57">
        <f t="shared" si="22"/>
        <v>0.17130715151144318</v>
      </c>
      <c r="X105" s="57">
        <f t="shared" si="22"/>
        <v>0.17894088975313993</v>
      </c>
      <c r="Y105" s="57">
        <f t="shared" si="22"/>
        <v>0.18652814850732705</v>
      </c>
      <c r="Z105" s="57">
        <f t="shared" si="22"/>
        <v>0.1940664833487897</v>
      </c>
      <c r="AA105" s="57">
        <f t="shared" si="22"/>
        <v>0.2015533330561893</v>
      </c>
      <c r="AB105" s="57">
        <f t="shared" si="22"/>
        <v>0.20898602057155435</v>
      </c>
      <c r="AC105" s="57">
        <f t="shared" si="22"/>
        <v>0.21636175526713852</v>
      </c>
      <c r="AD105" s="57">
        <f t="shared" si="22"/>
        <v>0.22367763673207766</v>
      </c>
      <c r="AE105" s="57">
        <f t="shared" si="22"/>
        <v>0.23093066030635626</v>
      </c>
      <c r="AF105" s="57">
        <f t="shared" si="22"/>
        <v>0.23811772460211078</v>
      </c>
      <c r="AG105" s="57">
        <f t="shared" si="22"/>
        <v>0.2452356412610574</v>
      </c>
      <c r="AH105" s="57">
        <f t="shared" si="22"/>
        <v>0.25228114720045042</v>
      </c>
      <c r="AI105" s="57">
        <f t="shared" si="22"/>
        <v>0.25925091959687152</v>
      </c>
      <c r="AJ105" s="57">
        <f t="shared" si="22"/>
        <v>0.26614159384555997</v>
      </c>
      <c r="AK105" s="57">
        <f t="shared" si="22"/>
        <v>0.27294978471104364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1.3351539901280738E-2</v>
      </c>
      <c r="E110" s="57">
        <f t="shared" si="28"/>
        <v>1.3351539901280738E-2</v>
      </c>
      <c r="F110" s="57">
        <f t="shared" si="28"/>
        <v>1.3351539901280738E-2</v>
      </c>
      <c r="G110" s="57">
        <f t="shared" si="28"/>
        <v>1.3351370681031111E-2</v>
      </c>
      <c r="H110" s="57">
        <f t="shared" si="28"/>
        <v>1.3351370681031111E-2</v>
      </c>
      <c r="I110" s="57">
        <f t="shared" si="28"/>
        <v>1.3234853162363181E-2</v>
      </c>
      <c r="J110" s="57">
        <f t="shared" si="28"/>
        <v>1.3118455809163463E-2</v>
      </c>
      <c r="K110" s="57">
        <f t="shared" si="28"/>
        <v>1.3002171953770182E-2</v>
      </c>
      <c r="L110" s="57">
        <f t="shared" si="28"/>
        <v>1.2885953250968142E-2</v>
      </c>
      <c r="M110" s="57">
        <f t="shared" si="28"/>
        <v>1.276948336645913E-2</v>
      </c>
      <c r="N110" s="57">
        <f t="shared" si="28"/>
        <v>1.2650675302457878E-2</v>
      </c>
      <c r="O110" s="57">
        <f t="shared" si="28"/>
        <v>1.2515779060225996E-2</v>
      </c>
      <c r="P110" s="57">
        <f t="shared" si="28"/>
        <v>1.2275272953062404E-2</v>
      </c>
      <c r="Q110" s="57">
        <f t="shared" si="28"/>
        <v>1.1050768081410612E-2</v>
      </c>
      <c r="R110" s="57">
        <f t="shared" si="28"/>
        <v>1.0868739692799384E-2</v>
      </c>
      <c r="S110" s="57">
        <f t="shared" si="28"/>
        <v>1.0683251077755525E-2</v>
      </c>
      <c r="T110" s="57">
        <f t="shared" si="28"/>
        <v>1.0494118096649603E-2</v>
      </c>
      <c r="U110" s="57">
        <f t="shared" si="28"/>
        <v>1.03011493753341E-2</v>
      </c>
      <c r="V110" s="57">
        <f t="shared" si="28"/>
        <v>1.0104146415397176E-2</v>
      </c>
      <c r="W110" s="57">
        <f t="shared" si="28"/>
        <v>9.9029037837616435E-3</v>
      </c>
      <c r="X110" s="57">
        <f t="shared" si="28"/>
        <v>9.6972093942389228E-3</v>
      </c>
      <c r="Y110" s="57">
        <f t="shared" si="28"/>
        <v>9.4868448947918252E-3</v>
      </c>
      <c r="Z110" s="57">
        <f t="shared" si="28"/>
        <v>9.271586175362112E-3</v>
      </c>
      <c r="AA110" s="57">
        <f t="shared" si="28"/>
        <v>9.0512040121336085E-3</v>
      </c>
      <c r="AB110" s="57">
        <f t="shared" si="28"/>
        <v>8.8254648649702568E-3</v>
      </c>
      <c r="AC110" s="57">
        <f t="shared" si="28"/>
        <v>8.5941318454204312E-3</v>
      </c>
      <c r="AD110" s="57">
        <f t="shared" si="28"/>
        <v>8.3569658730293459E-3</v>
      </c>
      <c r="AE110" s="57">
        <f t="shared" si="28"/>
        <v>8.1137270376512999E-3</v>
      </c>
      <c r="AF110" s="57">
        <f t="shared" si="28"/>
        <v>7.8641761848905391E-3</v>
      </c>
      <c r="AG110" s="57">
        <f t="shared" si="28"/>
        <v>7.6080767405971019E-3</v>
      </c>
      <c r="AH110" s="57">
        <f t="shared" si="28"/>
        <v>7.3451967883663661E-3</v>
      </c>
      <c r="AI110" s="57">
        <f t="shared" si="28"/>
        <v>7.0753114110958049E-3</v>
      </c>
      <c r="AJ110" s="57">
        <f t="shared" si="28"/>
        <v>6.7982053036967126E-3</v>
      </c>
      <c r="AK110" s="57">
        <f>AK71*AK138/SUMPRODUCT(AK$62:AK$73,AK$129:AK$140)</f>
        <v>6.5136756589086837E-3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1.2956192315306676E-7</v>
      </c>
      <c r="K111" s="57">
        <f t="shared" si="29"/>
        <v>8.5707975458709945E-7</v>
      </c>
      <c r="L111" s="57">
        <f t="shared" si="29"/>
        <v>5.6697475740172398E-6</v>
      </c>
      <c r="M111" s="57">
        <f t="shared" si="29"/>
        <v>3.7505489386821189E-5</v>
      </c>
      <c r="N111" s="57">
        <f t="shared" si="29"/>
        <v>2.4805520096445852E-4</v>
      </c>
      <c r="O111" s="57">
        <f t="shared" si="29"/>
        <v>1.6386505157918309E-3</v>
      </c>
      <c r="P111" s="57">
        <f t="shared" si="29"/>
        <v>1.0740667012631688E-2</v>
      </c>
      <c r="Q111" s="57">
        <f t="shared" si="29"/>
        <v>6.6604242649345974E-2</v>
      </c>
      <c r="R111" s="57">
        <f t="shared" si="29"/>
        <v>6.9628170004092271E-2</v>
      </c>
      <c r="S111" s="57">
        <f t="shared" si="29"/>
        <v>7.2775772023175672E-2</v>
      </c>
      <c r="T111" s="57">
        <f t="shared" si="29"/>
        <v>7.6050761431911473E-2</v>
      </c>
      <c r="U111" s="57">
        <f t="shared" si="29"/>
        <v>7.9456826690665755E-2</v>
      </c>
      <c r="V111" s="57">
        <f t="shared" si="29"/>
        <v>8.2997615502621983E-2</v>
      </c>
      <c r="W111" s="57">
        <f t="shared" si="29"/>
        <v>8.6676716843338344E-2</v>
      </c>
      <c r="X111" s="57">
        <f t="shared" si="29"/>
        <v>9.0497641496315798E-2</v>
      </c>
      <c r="Y111" s="57">
        <f t="shared" si="29"/>
        <v>9.4463801098312455E-2</v>
      </c>
      <c r="Z111" s="57">
        <f t="shared" si="29"/>
        <v>9.857848572156723E-2</v>
      </c>
      <c r="AA111" s="57">
        <f t="shared" si="29"/>
        <v>0.10284484004774508</v>
      </c>
      <c r="AB111" s="57">
        <f t="shared" si="29"/>
        <v>0.10726583822053178</v>
      </c>
      <c r="AC111" s="57">
        <f t="shared" si="29"/>
        <v>0.11184425750054057</v>
      </c>
      <c r="AD111" s="57">
        <f t="shared" si="29"/>
        <v>0.11658265088756356</v>
      </c>
      <c r="AE111" s="57">
        <f t="shared" si="29"/>
        <v>0.12148331892105356</v>
      </c>
      <c r="AF111" s="57">
        <f t="shared" si="29"/>
        <v>0.12654828091967241</v>
      </c>
      <c r="AG111" s="57">
        <f t="shared" si="29"/>
        <v>0.13177924597412505</v>
      </c>
      <c r="AH111" s="57">
        <f t="shared" si="29"/>
        <v>0.13717758406332667</v>
      </c>
      <c r="AI111" s="57">
        <f t="shared" si="29"/>
        <v>0.14274429772081926</v>
      </c>
      <c r="AJ111" s="57">
        <f t="shared" si="29"/>
        <v>0.1484799947344525</v>
      </c>
      <c r="AK111" s="57">
        <f>AK72*AK139/SUMPRODUCT(AK$62:AK$73,AK$129:AK$140)</f>
        <v>0.15438486241535099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1.2820101618721644E-7</v>
      </c>
      <c r="Q112" s="57">
        <f t="shared" si="30"/>
        <v>2.5133676471451333E-2</v>
      </c>
      <c r="R112" s="57">
        <f t="shared" si="30"/>
        <v>2.7149700929472942E-2</v>
      </c>
      <c r="S112" s="57">
        <f t="shared" si="30"/>
        <v>2.9321616047897795E-2</v>
      </c>
      <c r="T112" s="57">
        <f t="shared" si="30"/>
        <v>3.1660540699333578E-2</v>
      </c>
      <c r="U112" s="57">
        <f t="shared" si="30"/>
        <v>3.4178235866332972E-2</v>
      </c>
      <c r="V112" s="57">
        <f t="shared" si="30"/>
        <v>3.6887116695523935E-2</v>
      </c>
      <c r="W112" s="57">
        <f t="shared" si="30"/>
        <v>3.9800260012701615E-2</v>
      </c>
      <c r="X112" s="57">
        <f t="shared" si="30"/>
        <v>4.2931406309212827E-2</v>
      </c>
      <c r="Y112" s="57">
        <f t="shared" si="30"/>
        <v>4.6294955093718601E-2</v>
      </c>
      <c r="Z112" s="57">
        <f t="shared" si="30"/>
        <v>4.9905952385247705E-2</v>
      </c>
      <c r="AA112" s="57">
        <f t="shared" si="30"/>
        <v>5.3780069006600234E-2</v>
      </c>
      <c r="AB112" s="57">
        <f t="shared" si="30"/>
        <v>5.7933568225851745E-2</v>
      </c>
      <c r="AC112" s="57">
        <f t="shared" si="30"/>
        <v>6.2383261193307074E-2</v>
      </c>
      <c r="AD112" s="57">
        <f t="shared" si="30"/>
        <v>6.7146448538369194E-2</v>
      </c>
      <c r="AE112" s="57">
        <f t="shared" si="30"/>
        <v>7.2240846433394193E-2</v>
      </c>
      <c r="AF112" s="57">
        <f t="shared" si="30"/>
        <v>7.7684495409074697E-2</v>
      </c>
      <c r="AG112" s="57">
        <f t="shared" si="30"/>
        <v>8.349565022900092E-2</v>
      </c>
      <c r="AH112" s="57">
        <f t="shared" si="30"/>
        <v>8.9692649211838824E-2</v>
      </c>
      <c r="AI112" s="57">
        <f t="shared" si="30"/>
        <v>9.6293761541106526E-2</v>
      </c>
      <c r="AJ112" s="57">
        <f t="shared" si="30"/>
        <v>0.10331701133852153</v>
      </c>
      <c r="AK112" s="57">
        <f>AK73*AK140/SUMPRODUCT(AK$62:AK$73,AK$129:AK$140)</f>
        <v>0.1107799776110152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198.88513205443672</v>
      </c>
      <c r="E146" s="55">
        <f t="shared" ref="E146:AK146" si="32">E$84*E$11/1000</f>
        <v>198.88513205443675</v>
      </c>
      <c r="F146" s="55">
        <f t="shared" si="32"/>
        <v>198.88513205443675</v>
      </c>
      <c r="G146" s="55">
        <f t="shared" si="32"/>
        <v>198.88513205443675</v>
      </c>
      <c r="H146" s="55">
        <f t="shared" si="32"/>
        <v>198.88513205443675</v>
      </c>
      <c r="I146" s="55">
        <f t="shared" si="32"/>
        <v>198.88513205443675</v>
      </c>
      <c r="J146" s="55">
        <f t="shared" si="32"/>
        <v>198.88513205443675</v>
      </c>
      <c r="K146" s="55">
        <f t="shared" si="32"/>
        <v>197.86485132699752</v>
      </c>
      <c r="L146" s="55">
        <f t="shared" si="32"/>
        <v>196.84980463969006</v>
      </c>
      <c r="M146" s="55">
        <f t="shared" si="32"/>
        <v>195.83996514188851</v>
      </c>
      <c r="N146" s="55">
        <f t="shared" si="32"/>
        <v>194.83530612071058</v>
      </c>
      <c r="O146" s="55">
        <f t="shared" si="32"/>
        <v>193.83580100031136</v>
      </c>
      <c r="P146" s="55">
        <f t="shared" si="32"/>
        <v>192.84142334117982</v>
      </c>
      <c r="Q146" s="55">
        <f t="shared" si="32"/>
        <v>191.85214683943957</v>
      </c>
      <c r="R146" s="55">
        <f t="shared" si="32"/>
        <v>191.33414604297303</v>
      </c>
      <c r="S146" s="55">
        <f t="shared" si="32"/>
        <v>190.81754384865701</v>
      </c>
      <c r="T146" s="55">
        <f t="shared" si="32"/>
        <v>190.30233648026564</v>
      </c>
      <c r="U146" s="55">
        <f t="shared" si="32"/>
        <v>189.78852017176888</v>
      </c>
      <c r="V146" s="55">
        <f t="shared" si="32"/>
        <v>189.27609116730508</v>
      </c>
      <c r="W146" s="55">
        <f t="shared" si="32"/>
        <v>188.76504572115334</v>
      </c>
      <c r="X146" s="55">
        <f t="shared" si="32"/>
        <v>188.25538009770622</v>
      </c>
      <c r="Y146" s="55">
        <f t="shared" si="32"/>
        <v>187.74709057144238</v>
      </c>
      <c r="Z146" s="55">
        <f t="shared" si="32"/>
        <v>187.24017342689947</v>
      </c>
      <c r="AA146" s="55">
        <f t="shared" si="32"/>
        <v>186.73462495864683</v>
      </c>
      <c r="AB146" s="55">
        <f t="shared" si="32"/>
        <v>186.23044147125844</v>
      </c>
      <c r="AC146" s="55">
        <f t="shared" si="32"/>
        <v>185.72761927928602</v>
      </c>
      <c r="AD146" s="55">
        <f t="shared" si="32"/>
        <v>185.2261547072319</v>
      </c>
      <c r="AE146" s="55">
        <f t="shared" si="32"/>
        <v>184.72604408952236</v>
      </c>
      <c r="AF146" s="55">
        <f t="shared" si="32"/>
        <v>184.42678789809733</v>
      </c>
      <c r="AG146" s="55">
        <f t="shared" si="32"/>
        <v>184.12801650170243</v>
      </c>
      <c r="AH146" s="55">
        <f t="shared" si="32"/>
        <v>183.82972911496967</v>
      </c>
      <c r="AI146" s="55">
        <f t="shared" si="32"/>
        <v>183.53192495380341</v>
      </c>
      <c r="AJ146" s="55">
        <f t="shared" si="32"/>
        <v>183.23460323537827</v>
      </c>
      <c r="AK146" s="55">
        <f t="shared" si="32"/>
        <v>182.93776317813698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148.61302588263601</v>
      </c>
      <c r="E147" s="54">
        <f t="shared" ref="E147:AK154" si="33">E$146*E91</f>
        <v>148.549340159845</v>
      </c>
      <c r="F147" s="54">
        <f t="shared" si="33"/>
        <v>148.48570899665847</v>
      </c>
      <c r="G147" s="54">
        <f t="shared" si="33"/>
        <v>148.42213232299446</v>
      </c>
      <c r="H147" s="54">
        <f t="shared" si="33"/>
        <v>148.35861006889115</v>
      </c>
      <c r="I147" s="54">
        <f t="shared" si="33"/>
        <v>148.29514216450642</v>
      </c>
      <c r="J147" s="54">
        <f t="shared" si="33"/>
        <v>148.23172854011753</v>
      </c>
      <c r="K147" s="54">
        <f t="shared" si="33"/>
        <v>147.40826539250395</v>
      </c>
      <c r="L147" s="54">
        <f t="shared" si="33"/>
        <v>146.58940356405503</v>
      </c>
      <c r="M147" s="54">
        <f t="shared" si="33"/>
        <v>145.77511717302906</v>
      </c>
      <c r="N147" s="54">
        <f t="shared" si="33"/>
        <v>144.96538048436574</v>
      </c>
      <c r="O147" s="54">
        <f t="shared" si="33"/>
        <v>144.16016790884754</v>
      </c>
      <c r="P147" s="54">
        <f t="shared" si="33"/>
        <v>143.35945400226618</v>
      </c>
      <c r="Q147" s="54">
        <f t="shared" si="33"/>
        <v>142.56321346459347</v>
      </c>
      <c r="R147" s="54">
        <f t="shared" si="33"/>
        <v>142.17829278823905</v>
      </c>
      <c r="S147" s="54">
        <f t="shared" si="33"/>
        <v>141.7944113977108</v>
      </c>
      <c r="T147" s="54">
        <f t="shared" si="33"/>
        <v>141.41156648693698</v>
      </c>
      <c r="U147" s="54">
        <f t="shared" si="33"/>
        <v>141.02975525742224</v>
      </c>
      <c r="V147" s="54">
        <f t="shared" si="33"/>
        <v>140.64897491822717</v>
      </c>
      <c r="W147" s="54">
        <f t="shared" si="33"/>
        <v>134.02590988593192</v>
      </c>
      <c r="X147" s="54">
        <f t="shared" si="33"/>
        <v>127.79782266745394</v>
      </c>
      <c r="Y147" s="54">
        <f t="shared" si="33"/>
        <v>121.93135399707522</v>
      </c>
      <c r="Z147" s="54">
        <f t="shared" si="33"/>
        <v>116.3967937257719</v>
      </c>
      <c r="AA147" s="54">
        <f t="shared" si="33"/>
        <v>111.16759515909889</v>
      </c>
      <c r="AB147" s="54">
        <f t="shared" si="33"/>
        <v>87.646499077195401</v>
      </c>
      <c r="AC147" s="54">
        <f t="shared" si="33"/>
        <v>69.563639738746019</v>
      </c>
      <c r="AD147" s="54">
        <f t="shared" si="33"/>
        <v>55.240249425819762</v>
      </c>
      <c r="AE147" s="54">
        <f t="shared" si="33"/>
        <v>43.624015589404387</v>
      </c>
      <c r="AF147" s="54">
        <f t="shared" si="33"/>
        <v>34.058645796542898</v>
      </c>
      <c r="AG147" s="54">
        <f t="shared" si="33"/>
        <v>26.014709889395679</v>
      </c>
      <c r="AH147" s="54">
        <f t="shared" si="33"/>
        <v>19.159473564864161</v>
      </c>
      <c r="AI147" s="54">
        <f t="shared" si="33"/>
        <v>13.250624658005197</v>
      </c>
      <c r="AJ147" s="54">
        <f t="shared" si="33"/>
        <v>8.1075113919857031</v>
      </c>
      <c r="AK147" s="54">
        <f t="shared" si="33"/>
        <v>3.5927023457300118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24.850817050499995</v>
      </c>
      <c r="E148" s="54">
        <f t="shared" si="34"/>
        <v>24.840167632412935</v>
      </c>
      <c r="F148" s="54">
        <f t="shared" si="34"/>
        <v>24.829527337689989</v>
      </c>
      <c r="G148" s="54">
        <f t="shared" si="34"/>
        <v>24.818896154612197</v>
      </c>
      <c r="H148" s="54">
        <f t="shared" si="34"/>
        <v>24.808274071480646</v>
      </c>
      <c r="I148" s="54">
        <f t="shared" si="34"/>
        <v>24.79766107661646</v>
      </c>
      <c r="J148" s="54">
        <f t="shared" si="34"/>
        <v>24.787057158360717</v>
      </c>
      <c r="K148" s="54">
        <f t="shared" si="34"/>
        <v>24.649359053449416</v>
      </c>
      <c r="L148" s="54">
        <f t="shared" si="34"/>
        <v>24.512430373291238</v>
      </c>
      <c r="M148" s="54">
        <f t="shared" si="34"/>
        <v>24.376266789985433</v>
      </c>
      <c r="N148" s="54">
        <f t="shared" si="34"/>
        <v>24.240864000159043</v>
      </c>
      <c r="O148" s="54">
        <f t="shared" si="34"/>
        <v>24.106217724826717</v>
      </c>
      <c r="P148" s="54">
        <f t="shared" si="34"/>
        <v>23.97232370925126</v>
      </c>
      <c r="Q148" s="54">
        <f t="shared" si="34"/>
        <v>23.839177722805079</v>
      </c>
      <c r="R148" s="54">
        <f t="shared" si="34"/>
        <v>23.774811942953498</v>
      </c>
      <c r="S148" s="54">
        <f t="shared" si="34"/>
        <v>23.710619950707525</v>
      </c>
      <c r="T148" s="54">
        <f t="shared" si="33"/>
        <v>23.646601276840613</v>
      </c>
      <c r="U148" s="54">
        <f t="shared" si="33"/>
        <v>23.58275545339314</v>
      </c>
      <c r="V148" s="54">
        <f t="shared" si="33"/>
        <v>23.519082013668974</v>
      </c>
      <c r="W148" s="54">
        <f t="shared" si="33"/>
        <v>22.41158436025928</v>
      </c>
      <c r="X148" s="54">
        <f t="shared" si="33"/>
        <v>21.370134224097043</v>
      </c>
      <c r="Y148" s="54">
        <f t="shared" si="33"/>
        <v>20.389153325590854</v>
      </c>
      <c r="Z148" s="54">
        <f t="shared" si="33"/>
        <v>19.463673584227248</v>
      </c>
      <c r="AA148" s="54">
        <f t="shared" si="33"/>
        <v>18.589255906979005</v>
      </c>
      <c r="AB148" s="54">
        <f t="shared" si="33"/>
        <v>14.656098284441757</v>
      </c>
      <c r="AC148" s="54">
        <f t="shared" si="33"/>
        <v>11.63231334701228</v>
      </c>
      <c r="AD148" s="54">
        <f t="shared" si="33"/>
        <v>9.2371804164000189</v>
      </c>
      <c r="AE148" s="54">
        <f t="shared" si="33"/>
        <v>7.294733580598697</v>
      </c>
      <c r="AF148" s="54">
        <f t="shared" si="33"/>
        <v>5.6952287368543537</v>
      </c>
      <c r="AG148" s="54">
        <f t="shared" si="33"/>
        <v>4.350135475969342</v>
      </c>
      <c r="AH148" s="54">
        <f t="shared" si="33"/>
        <v>3.2038145345371207</v>
      </c>
      <c r="AI148" s="54">
        <f t="shared" si="33"/>
        <v>2.2157468850743967</v>
      </c>
      <c r="AJ148" s="54">
        <f t="shared" si="33"/>
        <v>1.3557242451694274</v>
      </c>
      <c r="AK148" s="54">
        <f t="shared" si="33"/>
        <v>0.60076556668153103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25.421289121300727</v>
      </c>
      <c r="E151" s="54">
        <f t="shared" si="33"/>
        <v>25.495624262178804</v>
      </c>
      <c r="F151" s="54">
        <f t="shared" si="33"/>
        <v>25.569895720088315</v>
      </c>
      <c r="G151" s="54">
        <f t="shared" si="33"/>
        <v>25.644103576830087</v>
      </c>
      <c r="H151" s="54">
        <f t="shared" si="33"/>
        <v>25.718247914064911</v>
      </c>
      <c r="I151" s="54">
        <f t="shared" si="33"/>
        <v>25.792328813313848</v>
      </c>
      <c r="J151" s="54">
        <f t="shared" si="33"/>
        <v>25.866346355958505</v>
      </c>
      <c r="K151" s="54">
        <f t="shared" si="33"/>
        <v>25.807226881044134</v>
      </c>
      <c r="L151" s="54">
        <f t="shared" si="33"/>
        <v>25.7479707023438</v>
      </c>
      <c r="M151" s="54">
        <f t="shared" si="33"/>
        <v>25.688581178873978</v>
      </c>
      <c r="N151" s="54">
        <f t="shared" si="33"/>
        <v>25.629061636185789</v>
      </c>
      <c r="O151" s="54">
        <f t="shared" si="33"/>
        <v>25.569415366637067</v>
      </c>
      <c r="P151" s="54">
        <f t="shared" si="33"/>
        <v>25.509645629662362</v>
      </c>
      <c r="Q151" s="54">
        <f t="shared" si="33"/>
        <v>25.449755652040992</v>
      </c>
      <c r="R151" s="54">
        <f t="shared" si="33"/>
        <v>25.381041311780475</v>
      </c>
      <c r="S151" s="54">
        <f t="shared" si="33"/>
        <v>25.312512500238668</v>
      </c>
      <c r="T151" s="54">
        <f t="shared" si="33"/>
        <v>25.244168716488026</v>
      </c>
      <c r="U151" s="54">
        <f t="shared" si="33"/>
        <v>25.176009460953502</v>
      </c>
      <c r="V151" s="54">
        <f t="shared" si="33"/>
        <v>25.108034235408926</v>
      </c>
      <c r="W151" s="54">
        <f t="shared" si="33"/>
        <v>24.294298145787753</v>
      </c>
      <c r="X151" s="54">
        <f t="shared" si="33"/>
        <v>23.527814118900785</v>
      </c>
      <c r="Y151" s="54">
        <f t="shared" si="33"/>
        <v>22.804596261594821</v>
      </c>
      <c r="Z151" s="54">
        <f t="shared" si="33"/>
        <v>22.121094673753507</v>
      </c>
      <c r="AA151" s="54">
        <f t="shared" si="33"/>
        <v>21.474137421901283</v>
      </c>
      <c r="AB151" s="54">
        <f t="shared" si="33"/>
        <v>18.641743520211083</v>
      </c>
      <c r="AC151" s="54">
        <f t="shared" si="33"/>
        <v>16.459164100945717</v>
      </c>
      <c r="AD151" s="54">
        <f t="shared" si="33"/>
        <v>14.725821614947524</v>
      </c>
      <c r="AE151" s="54">
        <f t="shared" si="33"/>
        <v>13.315986713209835</v>
      </c>
      <c r="AF151" s="54">
        <f t="shared" si="33"/>
        <v>12.159998253360792</v>
      </c>
      <c r="AG151" s="54">
        <f t="shared" si="33"/>
        <v>11.18581036958977</v>
      </c>
      <c r="AH151" s="54">
        <f t="shared" si="33"/>
        <v>10.353668285513898</v>
      </c>
      <c r="AI151" s="54">
        <f t="shared" si="33"/>
        <v>9.6346207660508281</v>
      </c>
      <c r="AJ151" s="54">
        <f t="shared" si="33"/>
        <v>9.0070836940026116</v>
      </c>
      <c r="AK151" s="54">
        <f t="shared" si="33"/>
        <v>8.4546368745313742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8.0332533291743946</v>
      </c>
      <c r="X154" s="54">
        <f t="shared" si="33"/>
        <v>15.559609087254442</v>
      </c>
      <c r="Y154" s="54">
        <f t="shared" si="33"/>
        <v>22.621986987181486</v>
      </c>
      <c r="Z154" s="54">
        <f t="shared" si="33"/>
        <v>29.258611443146822</v>
      </c>
      <c r="AA154" s="54">
        <f t="shared" si="33"/>
        <v>35.503636470667651</v>
      </c>
      <c r="AB154" s="54">
        <f t="shared" si="33"/>
        <v>65.286100589410196</v>
      </c>
      <c r="AC154" s="54">
        <f t="shared" si="33"/>
        <v>88.072502092582013</v>
      </c>
      <c r="AD154" s="54">
        <f t="shared" si="33"/>
        <v>106.02290325006459</v>
      </c>
      <c r="AE154" s="54">
        <f t="shared" si="33"/>
        <v>120.49130820630943</v>
      </c>
      <c r="AF154" s="54">
        <f t="shared" si="33"/>
        <v>132.51291511133928</v>
      </c>
      <c r="AG154" s="54">
        <f t="shared" si="33"/>
        <v>142.57736076674763</v>
      </c>
      <c r="AH154" s="54">
        <f t="shared" si="33"/>
        <v>151.11277273005447</v>
      </c>
      <c r="AI154" s="54">
        <f t="shared" si="33"/>
        <v>158.43093264467299</v>
      </c>
      <c r="AJ154" s="54">
        <f t="shared" si="33"/>
        <v>164.76428390422052</v>
      </c>
      <c r="AK154" s="54">
        <f t="shared" si="33"/>
        <v>170.28965839119405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24.961065574768007</v>
      </c>
      <c r="E157" s="55">
        <f t="shared" ref="E157:AK157" si="35">E$85*E$11/1000</f>
        <v>24.961065574768011</v>
      </c>
      <c r="F157" s="55">
        <f t="shared" si="35"/>
        <v>24.961065574768011</v>
      </c>
      <c r="G157" s="55">
        <f t="shared" si="35"/>
        <v>24.961065574768011</v>
      </c>
      <c r="H157" s="55">
        <f t="shared" si="35"/>
        <v>24.961065574768011</v>
      </c>
      <c r="I157" s="55">
        <f t="shared" si="35"/>
        <v>24.961065574768011</v>
      </c>
      <c r="J157" s="55">
        <f t="shared" si="35"/>
        <v>24.961065574768011</v>
      </c>
      <c r="K157" s="55">
        <f t="shared" si="35"/>
        <v>24.83301530836945</v>
      </c>
      <c r="L157" s="55">
        <f t="shared" si="35"/>
        <v>24.705621939837517</v>
      </c>
      <c r="M157" s="55">
        <f t="shared" si="35"/>
        <v>24.578882099286155</v>
      </c>
      <c r="N157" s="55">
        <f t="shared" si="35"/>
        <v>24.452792434116816</v>
      </c>
      <c r="O157" s="55">
        <f t="shared" si="35"/>
        <v>24.327349608929794</v>
      </c>
      <c r="P157" s="55">
        <f t="shared" si="35"/>
        <v>24.202550305435988</v>
      </c>
      <c r="Q157" s="55">
        <f t="shared" si="35"/>
        <v>24.078391222369103</v>
      </c>
      <c r="R157" s="55">
        <f t="shared" si="35"/>
        <v>24.013379566068707</v>
      </c>
      <c r="S157" s="55">
        <f t="shared" si="35"/>
        <v>23.948543441240318</v>
      </c>
      <c r="T157" s="55">
        <f t="shared" si="35"/>
        <v>23.883882373948971</v>
      </c>
      <c r="U157" s="55">
        <f t="shared" si="35"/>
        <v>23.819395891539308</v>
      </c>
      <c r="V157" s="55">
        <f t="shared" si="35"/>
        <v>23.755083522632148</v>
      </c>
      <c r="W157" s="55">
        <f t="shared" si="35"/>
        <v>23.690944797121034</v>
      </c>
      <c r="X157" s="55">
        <f t="shared" si="35"/>
        <v>23.626979246168808</v>
      </c>
      <c r="Y157" s="55">
        <f t="shared" si="35"/>
        <v>23.563186402204156</v>
      </c>
      <c r="Z157" s="55">
        <f t="shared" si="35"/>
        <v>23.499565798918201</v>
      </c>
      <c r="AA157" s="55">
        <f t="shared" si="35"/>
        <v>23.436116971261118</v>
      </c>
      <c r="AB157" s="55">
        <f t="shared" si="35"/>
        <v>23.372839455438712</v>
      </c>
      <c r="AC157" s="55">
        <f t="shared" si="35"/>
        <v>23.309732788909027</v>
      </c>
      <c r="AD157" s="55">
        <f t="shared" si="35"/>
        <v>23.246796510378971</v>
      </c>
      <c r="AE157" s="55">
        <f t="shared" si="35"/>
        <v>23.184030159800948</v>
      </c>
      <c r="AF157" s="55">
        <f t="shared" si="35"/>
        <v>23.146472030942075</v>
      </c>
      <c r="AG157" s="55">
        <f t="shared" si="35"/>
        <v>23.108974746251949</v>
      </c>
      <c r="AH157" s="55">
        <f t="shared" si="35"/>
        <v>23.071538207163016</v>
      </c>
      <c r="AI157" s="55">
        <f t="shared" si="35"/>
        <v>23.034162315267416</v>
      </c>
      <c r="AJ157" s="55">
        <f t="shared" si="35"/>
        <v>22.996846972316682</v>
      </c>
      <c r="AK157" s="55">
        <f t="shared" si="35"/>
        <v>22.959592080221533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23.298844683400002</v>
      </c>
      <c r="E161" s="55">
        <f t="shared" si="37"/>
        <v>23.298844683400006</v>
      </c>
      <c r="F161" s="55">
        <f t="shared" si="37"/>
        <v>23.298844683400006</v>
      </c>
      <c r="G161" s="55">
        <f t="shared" si="37"/>
        <v>23.298549388898962</v>
      </c>
      <c r="H161" s="55">
        <f t="shared" si="37"/>
        <v>23.298549388898962</v>
      </c>
      <c r="I161" s="55">
        <f t="shared" si="37"/>
        <v>23.095222762126959</v>
      </c>
      <c r="J161" s="55">
        <f t="shared" si="37"/>
        <v>22.892105827765029</v>
      </c>
      <c r="K161" s="55">
        <f t="shared" si="37"/>
        <v>22.572791421483583</v>
      </c>
      <c r="L161" s="55">
        <f t="shared" si="37"/>
        <v>22.25626326151043</v>
      </c>
      <c r="M161" s="55">
        <f t="shared" si="37"/>
        <v>21.941957026012467</v>
      </c>
      <c r="N161" s="55">
        <f t="shared" si="37"/>
        <v>21.626292745574276</v>
      </c>
      <c r="O161" s="55">
        <f t="shared" si="37"/>
        <v>21.285928131151568</v>
      </c>
      <c r="P161" s="55">
        <f t="shared" si="37"/>
        <v>20.769794349501115</v>
      </c>
      <c r="Q161" s="55">
        <f t="shared" si="37"/>
        <v>18.602008488310542</v>
      </c>
      <c r="R161" s="55">
        <f t="shared" si="37"/>
        <v>18.246197865125435</v>
      </c>
      <c r="S161" s="55">
        <f t="shared" si="37"/>
        <v>17.886379743845957</v>
      </c>
      <c r="T161" s="55">
        <f t="shared" si="37"/>
        <v>17.522286538183174</v>
      </c>
      <c r="U161" s="55">
        <f t="shared" si="37"/>
        <v>17.153641707055751</v>
      </c>
      <c r="V161" s="55">
        <f t="shared" si="37"/>
        <v>16.780160078968098</v>
      </c>
      <c r="W161" s="55">
        <f t="shared" si="37"/>
        <v>16.401548303635888</v>
      </c>
      <c r="X161" s="55">
        <f t="shared" si="37"/>
        <v>16.017505449239664</v>
      </c>
      <c r="Y161" s="55">
        <f t="shared" si="37"/>
        <v>15.627723765147975</v>
      </c>
      <c r="Z161" s="55">
        <f t="shared" si="37"/>
        <v>15.231889631303899</v>
      </c>
      <c r="AA161" s="55">
        <f t="shared" si="37"/>
        <v>14.829684716638832</v>
      </c>
      <c r="AB161" s="55">
        <f t="shared" si="37"/>
        <v>14.420787369775107</v>
      </c>
      <c r="AC161" s="55">
        <f t="shared" si="37"/>
        <v>14.004874265795053</v>
      </c>
      <c r="AD161" s="55">
        <f t="shared" si="37"/>
        <v>13.581622332861551</v>
      </c>
      <c r="AE161" s="55">
        <f t="shared" si="37"/>
        <v>13.150710981826553</v>
      </c>
      <c r="AF161" s="55">
        <f t="shared" si="37"/>
        <v>12.725590599162786</v>
      </c>
      <c r="AG161" s="55">
        <f t="shared" si="37"/>
        <v>12.291233512343217</v>
      </c>
      <c r="AH161" s="55">
        <f t="shared" si="37"/>
        <v>11.847313837163016</v>
      </c>
      <c r="AI161" s="55">
        <f t="shared" si="37"/>
        <v>11.393519224850781</v>
      </c>
      <c r="AJ161" s="55">
        <f t="shared" si="37"/>
        <v>10.929554961878699</v>
      </c>
      <c r="AK161" s="55">
        <f t="shared" si="37"/>
        <v>10.455148467777702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1.3289522283680004</v>
      </c>
      <c r="E162" s="55">
        <f t="shared" si="37"/>
        <v>1.3289522283680006</v>
      </c>
      <c r="F162" s="55">
        <f t="shared" si="37"/>
        <v>1.3289522283680006</v>
      </c>
      <c r="G162" s="55">
        <f t="shared" si="37"/>
        <v>1.3292517467867917</v>
      </c>
      <c r="H162" s="55">
        <f t="shared" si="37"/>
        <v>1.3292517467867917</v>
      </c>
      <c r="I162" s="55">
        <f t="shared" si="37"/>
        <v>1.5354867749828796</v>
      </c>
      <c r="J162" s="55">
        <f t="shared" si="37"/>
        <v>1.7415058773071008</v>
      </c>
      <c r="K162" s="55">
        <f t="shared" si="37"/>
        <v>1.9373194678411727</v>
      </c>
      <c r="L162" s="55">
        <f t="shared" si="37"/>
        <v>2.1308631143341898</v>
      </c>
      <c r="M162" s="55">
        <f t="shared" si="37"/>
        <v>2.3221436041389767</v>
      </c>
      <c r="N162" s="55">
        <f t="shared" si="37"/>
        <v>2.5110897088787434</v>
      </c>
      <c r="O162" s="55">
        <f t="shared" si="37"/>
        <v>2.6970817209674642</v>
      </c>
      <c r="P162" s="55">
        <f t="shared" si="37"/>
        <v>2.8757084082967248</v>
      </c>
      <c r="Q162" s="55">
        <f t="shared" si="37"/>
        <v>3.0013965103700775</v>
      </c>
      <c r="R162" s="55">
        <f t="shared" si="37"/>
        <v>3.182222780971574</v>
      </c>
      <c r="S162" s="55">
        <f t="shared" si="37"/>
        <v>3.3612316614077824</v>
      </c>
      <c r="T162" s="55">
        <f t="shared" si="37"/>
        <v>3.53839148307955</v>
      </c>
      <c r="U162" s="55">
        <f t="shared" si="37"/>
        <v>3.7136684871696053</v>
      </c>
      <c r="V162" s="55">
        <f t="shared" si="37"/>
        <v>3.8870267751860417</v>
      </c>
      <c r="W162" s="55">
        <f t="shared" si="37"/>
        <v>4.0584282698096494</v>
      </c>
      <c r="X162" s="55">
        <f t="shared" si="37"/>
        <v>4.2278326884884176</v>
      </c>
      <c r="Y162" s="55">
        <f t="shared" si="37"/>
        <v>4.3951975325361659</v>
      </c>
      <c r="Z162" s="55">
        <f t="shared" si="37"/>
        <v>4.5604780948195476</v>
      </c>
      <c r="AA162" s="55">
        <f t="shared" si="37"/>
        <v>4.7236274894524026</v>
      </c>
      <c r="AB162" s="55">
        <f t="shared" si="37"/>
        <v>4.8845967072499521</v>
      </c>
      <c r="AC162" s="55">
        <f t="shared" si="37"/>
        <v>5.0433347010163292</v>
      </c>
      <c r="AD162" s="55">
        <f t="shared" si="37"/>
        <v>5.1997885050330783</v>
      </c>
      <c r="AE162" s="55">
        <f t="shared" si="37"/>
        <v>5.3539033933653108</v>
      </c>
      <c r="AF162" s="55">
        <f t="shared" si="37"/>
        <v>5.5115852525743252</v>
      </c>
      <c r="AG162" s="55">
        <f t="shared" si="37"/>
        <v>5.6671442407826778</v>
      </c>
      <c r="AH162" s="55">
        <f t="shared" si="37"/>
        <v>5.8205141265821085</v>
      </c>
      <c r="AI162" s="55">
        <f t="shared" si="37"/>
        <v>5.9716277623766807</v>
      </c>
      <c r="AJ162" s="55">
        <f t="shared" si="37"/>
        <v>6.1204175066348014</v>
      </c>
      <c r="AK162" s="55">
        <f t="shared" si="37"/>
        <v>6.2668157153498498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0.33326866300000008</v>
      </c>
      <c r="E167" s="55">
        <f t="shared" si="39"/>
        <v>0.33326866300000013</v>
      </c>
      <c r="F167" s="55">
        <f t="shared" si="39"/>
        <v>0.33326866300000013</v>
      </c>
      <c r="G167" s="55">
        <f t="shared" si="39"/>
        <v>0.33326443908225262</v>
      </c>
      <c r="H167" s="55">
        <f t="shared" si="39"/>
        <v>0.33326443908225262</v>
      </c>
      <c r="I167" s="55">
        <f t="shared" si="39"/>
        <v>0.33035603765817317</v>
      </c>
      <c r="J167" s="55">
        <f t="shared" si="39"/>
        <v>0.32745063569222554</v>
      </c>
      <c r="K167" s="55">
        <f t="shared" si="39"/>
        <v>0.32288313517002687</v>
      </c>
      <c r="L167" s="55">
        <f t="shared" si="39"/>
        <v>0.31835548935283914</v>
      </c>
      <c r="M167" s="55">
        <f t="shared" si="39"/>
        <v>0.31385962613299462</v>
      </c>
      <c r="N167" s="55">
        <f t="shared" si="39"/>
        <v>0.30934433732241046</v>
      </c>
      <c r="O167" s="55">
        <f t="shared" si="39"/>
        <v>0.30447573282624057</v>
      </c>
      <c r="P167" s="55">
        <f t="shared" si="39"/>
        <v>0.29709291115945058</v>
      </c>
      <c r="Q167" s="55">
        <f t="shared" si="39"/>
        <v>0.26608471717187393</v>
      </c>
      <c r="R167" s="55">
        <f t="shared" si="39"/>
        <v>0.26099517164798863</v>
      </c>
      <c r="S167" s="55">
        <f t="shared" si="39"/>
        <v>0.25584830252930563</v>
      </c>
      <c r="T167" s="55">
        <f t="shared" si="39"/>
        <v>0.25064028223870838</v>
      </c>
      <c r="U167" s="55">
        <f t="shared" si="39"/>
        <v>0.24536715510896576</v>
      </c>
      <c r="V167" s="55">
        <f t="shared" si="39"/>
        <v>0.24002484202266414</v>
      </c>
      <c r="W167" s="55">
        <f t="shared" si="39"/>
        <v>0.23460914687229811</v>
      </c>
      <c r="X167" s="55">
        <f t="shared" si="39"/>
        <v>0.22911576510343623</v>
      </c>
      <c r="Y167" s="55">
        <f t="shared" si="39"/>
        <v>0.22354029462477865</v>
      </c>
      <c r="Z167" s="55">
        <f t="shared" si="39"/>
        <v>0.21787824938826231</v>
      </c>
      <c r="AA167" s="55">
        <f t="shared" si="39"/>
        <v>0.21212507595911118</v>
      </c>
      <c r="AB167" s="55">
        <f t="shared" si="39"/>
        <v>0.20627617340856491</v>
      </c>
      <c r="AC167" s="55">
        <f t="shared" si="39"/>
        <v>0.20032691686940388</v>
      </c>
      <c r="AD167" s="55">
        <f t="shared" si="39"/>
        <v>0.19427268509449475</v>
      </c>
      <c r="AE167" s="55">
        <f t="shared" si="39"/>
        <v>0.18810889234930014</v>
      </c>
      <c r="AF167" s="55">
        <f t="shared" si="39"/>
        <v>0.18202793410996962</v>
      </c>
      <c r="AG167" s="55">
        <f t="shared" si="39"/>
        <v>0.17581485326600527</v>
      </c>
      <c r="AH167" s="55">
        <f t="shared" si="39"/>
        <v>0.16946498834192569</v>
      </c>
      <c r="AI167" s="55">
        <f t="shared" si="39"/>
        <v>0.16297387147424452</v>
      </c>
      <c r="AJ167" s="55">
        <f t="shared" si="39"/>
        <v>0.15633728705550495</v>
      </c>
      <c r="AK167" s="55">
        <f t="shared" si="39"/>
        <v>0.14955133607141158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3.2340036598167533E-6</v>
      </c>
      <c r="K168" s="55">
        <f t="shared" si="39"/>
        <v>2.1283874666154974E-5</v>
      </c>
      <c r="L168" s="55">
        <f t="shared" si="39"/>
        <v>1.4007464005798086E-4</v>
      </c>
      <c r="M168" s="55">
        <f t="shared" si="39"/>
        <v>9.2184300171470617E-4</v>
      </c>
      <c r="N168" s="55">
        <f t="shared" si="39"/>
        <v>6.0656423413870371E-3</v>
      </c>
      <c r="O168" s="55">
        <f t="shared" si="39"/>
        <v>3.9864023984520998E-2</v>
      </c>
      <c r="P168" s="55">
        <f t="shared" si="39"/>
        <v>0.25995153368715529</v>
      </c>
      <c r="Q168" s="55">
        <f t="shared" si="39"/>
        <v>1.6037230115805539</v>
      </c>
      <c r="R168" s="55">
        <f t="shared" si="39"/>
        <v>1.6720076747990273</v>
      </c>
      <c r="S168" s="55">
        <f t="shared" si="39"/>
        <v>1.7428737377668244</v>
      </c>
      <c r="T168" s="55">
        <f t="shared" si="39"/>
        <v>1.8163874404890286</v>
      </c>
      <c r="U168" s="55">
        <f t="shared" si="39"/>
        <v>1.8926136112303948</v>
      </c>
      <c r="V168" s="55">
        <f t="shared" si="39"/>
        <v>1.9716152884440941</v>
      </c>
      <c r="W168" s="55">
        <f t="shared" si="39"/>
        <v>2.0534533139312194</v>
      </c>
      <c r="X168" s="55">
        <f t="shared" si="39"/>
        <v>2.1381858974606787</v>
      </c>
      <c r="Y168" s="55">
        <f t="shared" si="39"/>
        <v>2.225868153540274</v>
      </c>
      <c r="Z168" s="55">
        <f t="shared" si="39"/>
        <v>2.3165516115716875</v>
      </c>
      <c r="AA168" s="55">
        <f t="shared" si="39"/>
        <v>2.4102837012495937</v>
      </c>
      <c r="AB168" s="55">
        <f t="shared" si="39"/>
        <v>2.5071072157815508</v>
      </c>
      <c r="AC168" s="55">
        <f t="shared" si="39"/>
        <v>2.6070597563115347</v>
      </c>
      <c r="AD168" s="55">
        <f t="shared" si="39"/>
        <v>2.7101731618237426</v>
      </c>
      <c r="AE168" s="55">
        <f t="shared" si="39"/>
        <v>2.8164729297784228</v>
      </c>
      <c r="AF168" s="55">
        <f t="shared" si="39"/>
        <v>2.929146244870998</v>
      </c>
      <c r="AG168" s="55">
        <f t="shared" si="39"/>
        <v>3.0452832672961794</v>
      </c>
      <c r="AH168" s="55">
        <f t="shared" si="39"/>
        <v>3.1648978718833578</v>
      </c>
      <c r="AI168" s="55">
        <f t="shared" si="39"/>
        <v>3.2879953232802075</v>
      </c>
      <c r="AJ168" s="55">
        <f t="shared" si="39"/>
        <v>3.4145717173585908</v>
      </c>
      <c r="AK168" s="55">
        <f t="shared" si="39"/>
        <v>3.5446134644175835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3.1027915434791192E-6</v>
      </c>
      <c r="Q169" s="55">
        <f t="shared" si="39"/>
        <v>0.60517849493605858</v>
      </c>
      <c r="R169" s="55">
        <f t="shared" si="39"/>
        <v>0.6519560735246821</v>
      </c>
      <c r="S169" s="55">
        <f t="shared" si="39"/>
        <v>0.70220999569044962</v>
      </c>
      <c r="T169" s="55">
        <f t="shared" si="39"/>
        <v>0.75617662995850732</v>
      </c>
      <c r="U169" s="55">
        <f t="shared" si="39"/>
        <v>0.81410493097459302</v>
      </c>
      <c r="V169" s="55">
        <f t="shared" si="39"/>
        <v>0.87625653801124981</v>
      </c>
      <c r="W169" s="55">
        <f t="shared" si="39"/>
        <v>0.94290576287197769</v>
      </c>
      <c r="X169" s="55">
        <f t="shared" si="39"/>
        <v>1.0143394458766122</v>
      </c>
      <c r="Y169" s="55">
        <f t="shared" si="39"/>
        <v>1.0908566563549622</v>
      </c>
      <c r="Z169" s="55">
        <f t="shared" si="39"/>
        <v>1.1727682118348073</v>
      </c>
      <c r="AA169" s="55">
        <f t="shared" si="39"/>
        <v>1.2603959879611777</v>
      </c>
      <c r="AB169" s="55">
        <f t="shared" si="39"/>
        <v>1.3540719892235382</v>
      </c>
      <c r="AC169" s="55">
        <f t="shared" si="39"/>
        <v>1.4541371489167061</v>
      </c>
      <c r="AD169" s="55">
        <f t="shared" si="39"/>
        <v>1.5609398255661022</v>
      </c>
      <c r="AE169" s="55">
        <f t="shared" si="39"/>
        <v>1.6748339624813597</v>
      </c>
      <c r="AF169" s="55">
        <f t="shared" si="39"/>
        <v>1.7981220002239955</v>
      </c>
      <c r="AG169" s="55">
        <f t="shared" si="39"/>
        <v>1.929498872563868</v>
      </c>
      <c r="AH169" s="55">
        <f t="shared" si="39"/>
        <v>2.0693473831926092</v>
      </c>
      <c r="AI169" s="55">
        <f t="shared" si="39"/>
        <v>2.2180461332855028</v>
      </c>
      <c r="AJ169" s="55">
        <f t="shared" si="39"/>
        <v>2.3759654993890873</v>
      </c>
      <c r="AK169" s="55">
        <f t="shared" si="39"/>
        <v>2.5434630966049832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1.9495631711999999</v>
      </c>
      <c r="E171" s="55">
        <f t="shared" ref="E171:AK171" si="40">E$86*E$11/1000</f>
        <v>1.9495631712000003</v>
      </c>
      <c r="F171" s="55">
        <f t="shared" si="40"/>
        <v>1.9495631712000003</v>
      </c>
      <c r="G171" s="55">
        <f t="shared" si="40"/>
        <v>1.9495631712000003</v>
      </c>
      <c r="H171" s="55">
        <f t="shared" si="40"/>
        <v>1.9495631712000003</v>
      </c>
      <c r="I171" s="55">
        <f t="shared" si="40"/>
        <v>1.9495631712000003</v>
      </c>
      <c r="J171" s="55">
        <f t="shared" si="40"/>
        <v>1.9495631712000003</v>
      </c>
      <c r="K171" s="55">
        <f t="shared" si="40"/>
        <v>1.9395619121317444</v>
      </c>
      <c r="L171" s="55">
        <f t="shared" si="40"/>
        <v>1.929611959522509</v>
      </c>
      <c r="M171" s="55">
        <f t="shared" si="40"/>
        <v>1.9197130501701587</v>
      </c>
      <c r="N171" s="55">
        <f t="shared" si="40"/>
        <v>1.9098649222227859</v>
      </c>
      <c r="O171" s="55">
        <f t="shared" si="40"/>
        <v>1.9000673151717833</v>
      </c>
      <c r="P171" s="55">
        <f t="shared" si="40"/>
        <v>1.8903199698449522</v>
      </c>
      <c r="Q171" s="55">
        <f t="shared" si="40"/>
        <v>1.8806226283996477</v>
      </c>
      <c r="R171" s="55">
        <f t="shared" si="40"/>
        <v>1.8755449473029684</v>
      </c>
      <c r="S171" s="55">
        <f t="shared" si="40"/>
        <v>1.8704809759452501</v>
      </c>
      <c r="T171" s="55">
        <f t="shared" si="40"/>
        <v>1.8654306773101978</v>
      </c>
      <c r="U171" s="55">
        <f t="shared" si="40"/>
        <v>1.8603940144814599</v>
      </c>
      <c r="V171" s="55">
        <f t="shared" si="40"/>
        <v>1.8553709506423597</v>
      </c>
      <c r="W171" s="55">
        <f t="shared" si="40"/>
        <v>1.8503614490756255</v>
      </c>
      <c r="X171" s="55">
        <f t="shared" si="40"/>
        <v>1.8453654731631211</v>
      </c>
      <c r="Y171" s="55">
        <f t="shared" si="40"/>
        <v>1.8403829863855805</v>
      </c>
      <c r="Z171" s="55">
        <f t="shared" si="40"/>
        <v>1.8354139523223392</v>
      </c>
      <c r="AA171" s="55">
        <f t="shared" si="40"/>
        <v>1.8304583346510686</v>
      </c>
      <c r="AB171" s="55">
        <f t="shared" si="40"/>
        <v>1.8255160971475102</v>
      </c>
      <c r="AC171" s="55">
        <f t="shared" si="40"/>
        <v>1.8205872036852115</v>
      </c>
      <c r="AD171" s="55">
        <f t="shared" si="40"/>
        <v>1.815671618235261</v>
      </c>
      <c r="AE171" s="55">
        <f t="shared" si="40"/>
        <v>1.8107693048660258</v>
      </c>
      <c r="AF171" s="55">
        <f t="shared" si="40"/>
        <v>1.8078358585921428</v>
      </c>
      <c r="AG171" s="55">
        <f t="shared" si="40"/>
        <v>1.8049071645012236</v>
      </c>
      <c r="AH171" s="55">
        <f t="shared" si="40"/>
        <v>1.8019832148947315</v>
      </c>
      <c r="AI171" s="55">
        <f t="shared" si="40"/>
        <v>1.799064002086602</v>
      </c>
      <c r="AJ171" s="55">
        <f t="shared" si="40"/>
        <v>1.7961495184032217</v>
      </c>
      <c r="AK171" s="55">
        <f t="shared" si="40"/>
        <v>1.7932397561834086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1.9495631711999999</v>
      </c>
      <c r="E172" s="55">
        <f t="shared" ref="E172:AK172" si="41">E171</f>
        <v>1.9495631712000003</v>
      </c>
      <c r="F172" s="55">
        <f t="shared" si="41"/>
        <v>1.9495631712000003</v>
      </c>
      <c r="G172" s="55">
        <f t="shared" si="41"/>
        <v>1.9495631712000003</v>
      </c>
      <c r="H172" s="55">
        <f t="shared" si="41"/>
        <v>1.9495631712000003</v>
      </c>
      <c r="I172" s="55">
        <f t="shared" si="41"/>
        <v>1.9495631712000003</v>
      </c>
      <c r="J172" s="55">
        <f t="shared" si="41"/>
        <v>1.9495631712000003</v>
      </c>
      <c r="K172" s="55">
        <f t="shared" si="41"/>
        <v>1.9395619121317444</v>
      </c>
      <c r="L172" s="55">
        <f t="shared" si="41"/>
        <v>1.929611959522509</v>
      </c>
      <c r="M172" s="55">
        <f t="shared" si="41"/>
        <v>1.9197130501701587</v>
      </c>
      <c r="N172" s="55">
        <f t="shared" si="41"/>
        <v>1.9098649222227859</v>
      </c>
      <c r="O172" s="55">
        <f t="shared" si="41"/>
        <v>1.9000673151717833</v>
      </c>
      <c r="P172" s="55">
        <f t="shared" si="41"/>
        <v>1.8903199698449522</v>
      </c>
      <c r="Q172" s="55">
        <f t="shared" si="41"/>
        <v>1.8806226283996477</v>
      </c>
      <c r="R172" s="55">
        <f t="shared" si="41"/>
        <v>1.8755449473029684</v>
      </c>
      <c r="S172" s="55">
        <f t="shared" si="41"/>
        <v>1.8704809759452501</v>
      </c>
      <c r="T172" s="55">
        <f t="shared" si="41"/>
        <v>1.8654306773101978</v>
      </c>
      <c r="U172" s="55">
        <f t="shared" si="41"/>
        <v>1.8603940144814599</v>
      </c>
      <c r="V172" s="55">
        <f t="shared" si="41"/>
        <v>1.8553709506423597</v>
      </c>
      <c r="W172" s="55">
        <f t="shared" si="41"/>
        <v>1.8503614490756255</v>
      </c>
      <c r="X172" s="55">
        <f t="shared" si="41"/>
        <v>1.8453654731631211</v>
      </c>
      <c r="Y172" s="55">
        <f t="shared" si="41"/>
        <v>1.8403829863855805</v>
      </c>
      <c r="Z172" s="55">
        <f t="shared" si="41"/>
        <v>1.8354139523223392</v>
      </c>
      <c r="AA172" s="55">
        <f t="shared" si="41"/>
        <v>1.8304583346510686</v>
      </c>
      <c r="AB172" s="55">
        <f t="shared" si="41"/>
        <v>1.8255160971475102</v>
      </c>
      <c r="AC172" s="55">
        <f t="shared" si="41"/>
        <v>1.8205872036852115</v>
      </c>
      <c r="AD172" s="55">
        <f t="shared" si="41"/>
        <v>1.815671618235261</v>
      </c>
      <c r="AE172" s="55">
        <f t="shared" si="41"/>
        <v>1.8107693048660258</v>
      </c>
      <c r="AF172" s="55">
        <f t="shared" si="41"/>
        <v>1.8078358585921428</v>
      </c>
      <c r="AG172" s="55">
        <f t="shared" si="41"/>
        <v>1.8049071645012236</v>
      </c>
      <c r="AH172" s="55">
        <f t="shared" si="41"/>
        <v>1.8019832148947315</v>
      </c>
      <c r="AI172" s="55">
        <f t="shared" si="41"/>
        <v>1.799064002086602</v>
      </c>
      <c r="AJ172" s="55">
        <f t="shared" si="41"/>
        <v>1.7961495184032217</v>
      </c>
      <c r="AK172" s="55">
        <f t="shared" si="41"/>
        <v>1.7932397561834086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495.37675294212005</v>
      </c>
      <c r="E176" s="54">
        <f t="shared" ref="E176:AK176" si="42">E147/E119</f>
        <v>495.16446719948334</v>
      </c>
      <c r="F176" s="54">
        <f t="shared" si="42"/>
        <v>494.95236332219491</v>
      </c>
      <c r="G176" s="54">
        <f t="shared" si="42"/>
        <v>494.74044107664821</v>
      </c>
      <c r="H176" s="54">
        <f t="shared" si="42"/>
        <v>494.5287002296372</v>
      </c>
      <c r="I176" s="54">
        <f t="shared" si="42"/>
        <v>494.31714054835476</v>
      </c>
      <c r="J176" s="54">
        <f t="shared" si="42"/>
        <v>494.1057618003918</v>
      </c>
      <c r="K176" s="54">
        <f t="shared" si="42"/>
        <v>491.36088464167983</v>
      </c>
      <c r="L176" s="54">
        <f t="shared" si="42"/>
        <v>488.63134521351679</v>
      </c>
      <c r="M176" s="54">
        <f t="shared" si="42"/>
        <v>485.91705724343024</v>
      </c>
      <c r="N176" s="54">
        <f t="shared" si="42"/>
        <v>483.21793494788579</v>
      </c>
      <c r="O176" s="54">
        <f t="shared" si="42"/>
        <v>480.53389302949182</v>
      </c>
      <c r="P176" s="54">
        <f t="shared" si="42"/>
        <v>477.86484667422059</v>
      </c>
      <c r="Q176" s="54">
        <f t="shared" si="42"/>
        <v>475.21071154864495</v>
      </c>
      <c r="R176" s="54">
        <f t="shared" si="42"/>
        <v>473.92764262746351</v>
      </c>
      <c r="S176" s="54">
        <f t="shared" si="42"/>
        <v>472.64803799236938</v>
      </c>
      <c r="T176" s="54">
        <f t="shared" si="42"/>
        <v>471.37188828978992</v>
      </c>
      <c r="U176" s="54">
        <f t="shared" si="42"/>
        <v>470.09918419140746</v>
      </c>
      <c r="V176" s="54">
        <f t="shared" si="42"/>
        <v>468.82991639409056</v>
      </c>
      <c r="W176" s="54">
        <f t="shared" si="42"/>
        <v>446.75303295310641</v>
      </c>
      <c r="X176" s="54">
        <f t="shared" si="42"/>
        <v>425.99274222484649</v>
      </c>
      <c r="Y176" s="54">
        <f t="shared" si="42"/>
        <v>406.43784665691743</v>
      </c>
      <c r="Z176" s="54">
        <f t="shared" si="42"/>
        <v>387.9893124192397</v>
      </c>
      <c r="AA176" s="54">
        <f t="shared" si="42"/>
        <v>370.55865053032966</v>
      </c>
      <c r="AB176" s="54">
        <f t="shared" si="42"/>
        <v>292.1549969239847</v>
      </c>
      <c r="AC176" s="54">
        <f t="shared" si="42"/>
        <v>231.87879912915341</v>
      </c>
      <c r="AD176" s="54">
        <f t="shared" si="42"/>
        <v>184.13416475273254</v>
      </c>
      <c r="AE176" s="54">
        <f t="shared" si="42"/>
        <v>145.41338529801462</v>
      </c>
      <c r="AF176" s="54">
        <f t="shared" si="42"/>
        <v>113.52881932180966</v>
      </c>
      <c r="AG176" s="54">
        <f t="shared" si="42"/>
        <v>86.715699631318927</v>
      </c>
      <c r="AH176" s="54">
        <f t="shared" si="42"/>
        <v>63.864911882880541</v>
      </c>
      <c r="AI176" s="54">
        <f t="shared" si="42"/>
        <v>44.168748860017324</v>
      </c>
      <c r="AJ176" s="54">
        <f t="shared" si="42"/>
        <v>27.025037973285677</v>
      </c>
      <c r="AK176" s="54">
        <f t="shared" si="42"/>
        <v>11.975674485766707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82.83605683499998</v>
      </c>
      <c r="E177" s="54">
        <f t="shared" si="43"/>
        <v>82.800558774709785</v>
      </c>
      <c r="F177" s="54">
        <f t="shared" si="43"/>
        <v>82.765091125633305</v>
      </c>
      <c r="G177" s="54">
        <f t="shared" si="43"/>
        <v>82.729653848707329</v>
      </c>
      <c r="H177" s="54">
        <f t="shared" si="43"/>
        <v>82.694246904935497</v>
      </c>
      <c r="I177" s="54">
        <f t="shared" si="43"/>
        <v>82.658870255388209</v>
      </c>
      <c r="J177" s="54">
        <f t="shared" si="43"/>
        <v>82.623523861202401</v>
      </c>
      <c r="K177" s="54">
        <f t="shared" si="43"/>
        <v>82.164530178164725</v>
      </c>
      <c r="L177" s="54">
        <f t="shared" si="43"/>
        <v>81.708101244304132</v>
      </c>
      <c r="M177" s="54">
        <f t="shared" si="43"/>
        <v>81.254222633284783</v>
      </c>
      <c r="N177" s="54">
        <f t="shared" si="43"/>
        <v>80.802880000530152</v>
      </c>
      <c r="O177" s="54">
        <f t="shared" si="43"/>
        <v>80.354059082755725</v>
      </c>
      <c r="P177" s="54">
        <f t="shared" si="43"/>
        <v>79.907745697504197</v>
      </c>
      <c r="Q177" s="54">
        <f t="shared" si="43"/>
        <v>79.4639257426836</v>
      </c>
      <c r="R177" s="54">
        <f t="shared" si="43"/>
        <v>79.249373143178332</v>
      </c>
      <c r="S177" s="54">
        <f t="shared" si="43"/>
        <v>79.035399835691749</v>
      </c>
      <c r="T177" s="54">
        <f t="shared" si="43"/>
        <v>78.822004256135386</v>
      </c>
      <c r="U177" s="54">
        <f t="shared" si="43"/>
        <v>78.609184844643806</v>
      </c>
      <c r="V177" s="54">
        <f t="shared" si="43"/>
        <v>78.396940045563255</v>
      </c>
      <c r="W177" s="54">
        <f t="shared" si="43"/>
        <v>74.705281200864263</v>
      </c>
      <c r="X177" s="54">
        <f t="shared" si="43"/>
        <v>71.233780746990149</v>
      </c>
      <c r="Y177" s="54">
        <f t="shared" si="43"/>
        <v>67.963844418636185</v>
      </c>
      <c r="Z177" s="54">
        <f t="shared" si="43"/>
        <v>64.878911947424157</v>
      </c>
      <c r="AA177" s="54">
        <f t="shared" si="43"/>
        <v>61.964186356596684</v>
      </c>
      <c r="AB177" s="54">
        <f t="shared" si="43"/>
        <v>48.853660948139193</v>
      </c>
      <c r="AC177" s="54">
        <f t="shared" si="43"/>
        <v>38.774377823374266</v>
      </c>
      <c r="AD177" s="54">
        <f t="shared" si="43"/>
        <v>30.790601388000063</v>
      </c>
      <c r="AE177" s="54">
        <f t="shared" si="43"/>
        <v>24.315778601995657</v>
      </c>
      <c r="AF177" s="54">
        <f t="shared" si="43"/>
        <v>18.984095789514512</v>
      </c>
      <c r="AG177" s="54">
        <f t="shared" si="43"/>
        <v>14.500451586564473</v>
      </c>
      <c r="AH177" s="54">
        <f t="shared" si="43"/>
        <v>10.679381781790402</v>
      </c>
      <c r="AI177" s="54">
        <f t="shared" si="43"/>
        <v>7.3858229502479888</v>
      </c>
      <c r="AJ177" s="54">
        <f t="shared" si="43"/>
        <v>4.5190808172314245</v>
      </c>
      <c r="AK177" s="54">
        <f t="shared" si="43"/>
        <v>2.0025518889384371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28.918520372800003</v>
      </c>
      <c r="E180" s="54">
        <f t="shared" si="43"/>
        <v>28.906127805856094</v>
      </c>
      <c r="F180" s="54">
        <f t="shared" si="43"/>
        <v>28.893745855633185</v>
      </c>
      <c r="G180" s="54">
        <f t="shared" si="43"/>
        <v>28.881374508494076</v>
      </c>
      <c r="H180" s="54">
        <f t="shared" si="43"/>
        <v>28.869013750824941</v>
      </c>
      <c r="I180" s="54">
        <f t="shared" si="43"/>
        <v>28.856663569035227</v>
      </c>
      <c r="J180" s="54">
        <f t="shared" si="43"/>
        <v>28.844323949557648</v>
      </c>
      <c r="K180" s="54">
        <f t="shared" si="43"/>
        <v>28.684086745119608</v>
      </c>
      <c r="L180" s="54">
        <f t="shared" si="43"/>
        <v>28.524744908642838</v>
      </c>
      <c r="M180" s="54">
        <f t="shared" si="43"/>
        <v>28.36629340381462</v>
      </c>
      <c r="N180" s="54">
        <f t="shared" si="43"/>
        <v>28.208727222864862</v>
      </c>
      <c r="O180" s="54">
        <f t="shared" si="43"/>
        <v>28.052041386402948</v>
      </c>
      <c r="P180" s="54">
        <f t="shared" si="43"/>
        <v>27.896230943255492</v>
      </c>
      <c r="Q180" s="54">
        <f t="shared" si="43"/>
        <v>27.741290970305059</v>
      </c>
      <c r="R180" s="54">
        <f t="shared" si="43"/>
        <v>27.666389484685229</v>
      </c>
      <c r="S180" s="54">
        <f t="shared" si="43"/>
        <v>27.59169023307658</v>
      </c>
      <c r="T180" s="54">
        <f t="shared" si="43"/>
        <v>27.517192669447276</v>
      </c>
      <c r="U180" s="54">
        <f t="shared" si="43"/>
        <v>27.442896249239759</v>
      </c>
      <c r="V180" s="54">
        <f t="shared" si="43"/>
        <v>27.368800429366811</v>
      </c>
      <c r="W180" s="54">
        <f t="shared" si="43"/>
        <v>26.481794285030457</v>
      </c>
      <c r="X180" s="54">
        <f t="shared" si="43"/>
        <v>25.646294852160374</v>
      </c>
      <c r="Y180" s="54">
        <f t="shared" si="43"/>
        <v>24.857957341625713</v>
      </c>
      <c r="Z180" s="54">
        <f t="shared" si="43"/>
        <v>24.112912214819133</v>
      </c>
      <c r="AA180" s="54">
        <f t="shared" si="43"/>
        <v>23.407701932474353</v>
      </c>
      <c r="AB180" s="54">
        <f t="shared" si="43"/>
        <v>20.320274907885061</v>
      </c>
      <c r="AC180" s="54">
        <f t="shared" si="43"/>
        <v>17.94117266566828</v>
      </c>
      <c r="AD180" s="54">
        <f t="shared" si="43"/>
        <v>16.051757344251961</v>
      </c>
      <c r="AE180" s="54">
        <f t="shared" si="43"/>
        <v>14.514978729795592</v>
      </c>
      <c r="AF180" s="54">
        <f t="shared" si="43"/>
        <v>13.254903283043108</v>
      </c>
      <c r="AG180" s="54">
        <f t="shared" si="43"/>
        <v>12.192998017116899</v>
      </c>
      <c r="AH180" s="54">
        <f t="shared" si="43"/>
        <v>11.285928574148258</v>
      </c>
      <c r="AI180" s="54">
        <f t="shared" si="43"/>
        <v>10.502136905118956</v>
      </c>
      <c r="AJ180" s="54">
        <f t="shared" si="43"/>
        <v>9.8180954255715189</v>
      </c>
      <c r="AK180" s="54">
        <f t="shared" si="43"/>
        <v>9.2159054409560035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8.0332533291743946</v>
      </c>
      <c r="X183" s="54">
        <f t="shared" si="43"/>
        <v>15.559609087254442</v>
      </c>
      <c r="Y183" s="54">
        <f t="shared" si="43"/>
        <v>22.621986987181486</v>
      </c>
      <c r="Z183" s="54">
        <f t="shared" si="43"/>
        <v>29.258611443146822</v>
      </c>
      <c r="AA183" s="54">
        <f t="shared" si="43"/>
        <v>35.503636470667651</v>
      </c>
      <c r="AB183" s="54">
        <f t="shared" si="43"/>
        <v>65.286100589410196</v>
      </c>
      <c r="AC183" s="54">
        <f t="shared" si="43"/>
        <v>88.072502092582013</v>
      </c>
      <c r="AD183" s="54">
        <f t="shared" si="43"/>
        <v>106.02290325006459</v>
      </c>
      <c r="AE183" s="54">
        <f t="shared" si="43"/>
        <v>120.49130820630943</v>
      </c>
      <c r="AF183" s="54">
        <f t="shared" si="43"/>
        <v>132.51291511133928</v>
      </c>
      <c r="AG183" s="54">
        <f t="shared" si="43"/>
        <v>142.57736076674763</v>
      </c>
      <c r="AH183" s="54">
        <f t="shared" si="43"/>
        <v>151.11277273005447</v>
      </c>
      <c r="AI183" s="54">
        <f t="shared" si="43"/>
        <v>158.43093264467299</v>
      </c>
      <c r="AJ183" s="54">
        <f t="shared" si="43"/>
        <v>164.76428390422052</v>
      </c>
      <c r="AK183" s="54">
        <f t="shared" si="43"/>
        <v>170.28965839119405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30.376590200000003</v>
      </c>
      <c r="E189" s="55">
        <f t="shared" si="45"/>
        <v>30.376590200000006</v>
      </c>
      <c r="F189" s="55">
        <f t="shared" si="45"/>
        <v>30.376590200000006</v>
      </c>
      <c r="G189" s="55">
        <f t="shared" si="45"/>
        <v>30.376205200650539</v>
      </c>
      <c r="H189" s="55">
        <f t="shared" si="45"/>
        <v>30.350912773339424</v>
      </c>
      <c r="I189" s="55">
        <f t="shared" si="45"/>
        <v>30.061010131476166</v>
      </c>
      <c r="J189" s="55">
        <f t="shared" si="45"/>
        <v>29.771862166962038</v>
      </c>
      <c r="K189" s="55">
        <f t="shared" si="45"/>
        <v>29.33220177177801</v>
      </c>
      <c r="L189" s="55">
        <f t="shared" si="45"/>
        <v>28.896888685034128</v>
      </c>
      <c r="M189" s="55">
        <f t="shared" si="45"/>
        <v>28.465180000924281</v>
      </c>
      <c r="N189" s="55">
        <f t="shared" si="45"/>
        <v>28.032426333879325</v>
      </c>
      <c r="O189" s="55">
        <f t="shared" si="45"/>
        <v>27.568398591508458</v>
      </c>
      <c r="P189" s="55">
        <f t="shared" si="45"/>
        <v>26.877679916274761</v>
      </c>
      <c r="Q189" s="55">
        <f t="shared" si="45"/>
        <v>24.052507015605126</v>
      </c>
      <c r="R189" s="55">
        <f t="shared" si="45"/>
        <v>23.572959989912675</v>
      </c>
      <c r="S189" s="55">
        <f t="shared" si="45"/>
        <v>23.089031127894405</v>
      </c>
      <c r="T189" s="55">
        <f t="shared" si="45"/>
        <v>22.600386131790231</v>
      </c>
      <c r="U189" s="55">
        <f t="shared" si="45"/>
        <v>22.10668026486611</v>
      </c>
      <c r="V189" s="55">
        <f t="shared" si="45"/>
        <v>21.607558812069598</v>
      </c>
      <c r="W189" s="55">
        <f t="shared" si="45"/>
        <v>21.102657702132223</v>
      </c>
      <c r="X189" s="55">
        <f t="shared" si="45"/>
        <v>20.591604313819751</v>
      </c>
      <c r="Y189" s="55">
        <f t="shared" si="45"/>
        <v>20.07401849075854</v>
      </c>
      <c r="Z189" s="55">
        <f t="shared" si="45"/>
        <v>19.549513790841743</v>
      </c>
      <c r="AA189" s="55">
        <f t="shared" si="45"/>
        <v>19.017698997549104</v>
      </c>
      <c r="AB189" s="55">
        <f t="shared" si="45"/>
        <v>18.478179921484973</v>
      </c>
      <c r="AC189" s="55">
        <f t="shared" si="45"/>
        <v>17.930561520914978</v>
      </c>
      <c r="AD189" s="55">
        <f t="shared" si="45"/>
        <v>17.374450369902661</v>
      </c>
      <c r="AE189" s="55">
        <f t="shared" si="45"/>
        <v>16.809457501631709</v>
      </c>
      <c r="AF189" s="55">
        <f t="shared" si="45"/>
        <v>16.252783140244624</v>
      </c>
      <c r="AG189" s="55">
        <f t="shared" si="45"/>
        <v>15.685229644971573</v>
      </c>
      <c r="AH189" s="55">
        <f t="shared" si="45"/>
        <v>15.106408083012298</v>
      </c>
      <c r="AI189" s="55">
        <f t="shared" si="45"/>
        <v>14.515948033308986</v>
      </c>
      <c r="AJ189" s="55">
        <f t="shared" si="45"/>
        <v>13.91350273035968</v>
      </c>
      <c r="AK189" s="55">
        <f t="shared" si="45"/>
        <v>13.298754689194777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1.6246359760000006</v>
      </c>
      <c r="E190" s="55">
        <f t="shared" si="46"/>
        <v>1.6246359760000009</v>
      </c>
      <c r="F190" s="55">
        <f t="shared" si="46"/>
        <v>1.6246359760000009</v>
      </c>
      <c r="G190" s="55">
        <f t="shared" si="46"/>
        <v>1.6246153850189271</v>
      </c>
      <c r="H190" s="55">
        <f t="shared" si="46"/>
        <v>1.6232626661304852</v>
      </c>
      <c r="I190" s="55">
        <f t="shared" si="46"/>
        <v>1.8735538518317962</v>
      </c>
      <c r="J190" s="55">
        <f t="shared" si="46"/>
        <v>2.1231656787198387</v>
      </c>
      <c r="K190" s="55">
        <f t="shared" si="46"/>
        <v>2.3599311007923447</v>
      </c>
      <c r="L190" s="55">
        <f t="shared" si="46"/>
        <v>2.5935407306949898</v>
      </c>
      <c r="M190" s="55">
        <f t="shared" si="46"/>
        <v>2.8240106729083321</v>
      </c>
      <c r="N190" s="55">
        <f t="shared" si="46"/>
        <v>3.0512621804777282</v>
      </c>
      <c r="O190" s="55">
        <f t="shared" si="46"/>
        <v>3.2745508537244197</v>
      </c>
      <c r="P190" s="55">
        <f t="shared" si="46"/>
        <v>3.4885352398048419</v>
      </c>
      <c r="Q190" s="55">
        <f t="shared" si="46"/>
        <v>3.6379989632063614</v>
      </c>
      <c r="R190" s="55">
        <f t="shared" si="46"/>
        <v>3.8539937437320217</v>
      </c>
      <c r="S190" s="55">
        <f t="shared" si="46"/>
        <v>4.067432869907968</v>
      </c>
      <c r="T190" s="55">
        <f t="shared" si="46"/>
        <v>4.2782843717566958</v>
      </c>
      <c r="U190" s="55">
        <f t="shared" si="46"/>
        <v>4.4865138594284169</v>
      </c>
      <c r="V190" s="55">
        <f t="shared" si="46"/>
        <v>4.6920844734597305</v>
      </c>
      <c r="W190" s="55">
        <f t="shared" si="46"/>
        <v>4.8949568477054139</v>
      </c>
      <c r="X190" s="55">
        <f t="shared" si="46"/>
        <v>5.0950890878149728</v>
      </c>
      <c r="Y190" s="55">
        <f t="shared" si="46"/>
        <v>5.2924367684843645</v>
      </c>
      <c r="Z190" s="55">
        <f t="shared" si="46"/>
        <v>5.4869529530859102</v>
      </c>
      <c r="AA190" s="55">
        <f t="shared" si="46"/>
        <v>5.6785882396581746</v>
      </c>
      <c r="AB190" s="55">
        <f t="shared" si="46"/>
        <v>5.8672908376121047</v>
      </c>
      <c r="AC190" s="55">
        <f t="shared" si="46"/>
        <v>6.053006679866507</v>
      </c>
      <c r="AD190" s="55">
        <f t="shared" si="46"/>
        <v>6.2356795754477901</v>
      </c>
      <c r="AE190" s="55">
        <f t="shared" si="46"/>
        <v>6.4152514078544751</v>
      </c>
      <c r="AF190" s="55">
        <f t="shared" si="46"/>
        <v>6.5988006533719608</v>
      </c>
      <c r="AG190" s="55">
        <f t="shared" si="46"/>
        <v>6.77951091561882</v>
      </c>
      <c r="AH190" s="55">
        <f t="shared" si="46"/>
        <v>6.9573099689096525</v>
      </c>
      <c r="AI190" s="55">
        <f t="shared" si="46"/>
        <v>7.1321247285867537</v>
      </c>
      <c r="AJ190" s="55">
        <f t="shared" si="46"/>
        <v>7.303881758414807</v>
      </c>
      <c r="AK190" s="55">
        <f t="shared" si="46"/>
        <v>7.4725078580243078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0.45404450000000002</v>
      </c>
      <c r="E195" s="55">
        <f t="shared" si="46"/>
        <v>0.45404450000000013</v>
      </c>
      <c r="F195" s="55">
        <f t="shared" si="46"/>
        <v>0.45404450000000013</v>
      </c>
      <c r="G195" s="55">
        <f t="shared" si="46"/>
        <v>0.45403874534366834</v>
      </c>
      <c r="H195" s="55">
        <f t="shared" si="46"/>
        <v>0.45366069476469784</v>
      </c>
      <c r="I195" s="55">
        <f t="shared" si="46"/>
        <v>0.44932746647255456</v>
      </c>
      <c r="J195" s="55">
        <f t="shared" si="46"/>
        <v>0.44500551848203135</v>
      </c>
      <c r="K195" s="55">
        <f t="shared" si="46"/>
        <v>0.43843383341182451</v>
      </c>
      <c r="L195" s="55">
        <f t="shared" si="46"/>
        <v>0.4319271283632084</v>
      </c>
      <c r="M195" s="55">
        <f t="shared" si="46"/>
        <v>0.42547429898598915</v>
      </c>
      <c r="N195" s="55">
        <f t="shared" si="46"/>
        <v>0.41900585005597735</v>
      </c>
      <c r="O195" s="55">
        <f t="shared" si="46"/>
        <v>0.4120699417501496</v>
      </c>
      <c r="P195" s="55">
        <f t="shared" si="46"/>
        <v>0.40174564223291326</v>
      </c>
      <c r="Q195" s="55">
        <f t="shared" si="46"/>
        <v>0.35951726147482232</v>
      </c>
      <c r="R195" s="55">
        <f t="shared" si="46"/>
        <v>0.35234938357695944</v>
      </c>
      <c r="S195" s="55">
        <f t="shared" si="46"/>
        <v>0.34511600956282623</v>
      </c>
      <c r="T195" s="55">
        <f t="shared" si="46"/>
        <v>0.33781214262210479</v>
      </c>
      <c r="U195" s="55">
        <f t="shared" si="46"/>
        <v>0.3304326299112072</v>
      </c>
      <c r="V195" s="55">
        <f t="shared" si="46"/>
        <v>0.32297216943877838</v>
      </c>
      <c r="W195" s="55">
        <f t="shared" si="46"/>
        <v>0.31542531936437607</v>
      </c>
      <c r="X195" s="55">
        <f t="shared" si="46"/>
        <v>0.30778651004964125</v>
      </c>
      <c r="Y195" s="55">
        <f t="shared" si="46"/>
        <v>0.30005005922709577</v>
      </c>
      <c r="Z195" s="55">
        <f t="shared" si="46"/>
        <v>0.29221019067524723</v>
      </c>
      <c r="AA195" s="55">
        <f t="shared" si="46"/>
        <v>0.28426105680856456</v>
      </c>
      <c r="AB195" s="55">
        <f t="shared" si="46"/>
        <v>0.27619676560539985</v>
      </c>
      <c r="AC195" s="55">
        <f t="shared" si="46"/>
        <v>0.26801141230404063</v>
      </c>
      <c r="AD195" s="55">
        <f t="shared" si="46"/>
        <v>0.25969911629440456</v>
      </c>
      <c r="AE195" s="55">
        <f t="shared" si="46"/>
        <v>0.25125406361770064</v>
      </c>
      <c r="AF195" s="55">
        <f t="shared" si="46"/>
        <v>0.24293334919864709</v>
      </c>
      <c r="AG195" s="55">
        <f t="shared" si="46"/>
        <v>0.23445002235755527</v>
      </c>
      <c r="AH195" s="55">
        <f t="shared" si="46"/>
        <v>0.22579826964407865</v>
      </c>
      <c r="AI195" s="55">
        <f t="shared" si="46"/>
        <v>0.21697255430630141</v>
      </c>
      <c r="AJ195" s="55">
        <f t="shared" si="46"/>
        <v>0.20796769317626693</v>
      </c>
      <c r="AK195" s="55">
        <f t="shared" si="46"/>
        <v>0.1987789407475398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3.2340036598167533E-6</v>
      </c>
      <c r="K196" s="55">
        <f t="shared" si="46"/>
        <v>2.1283874666154974E-5</v>
      </c>
      <c r="L196" s="55">
        <f t="shared" si="46"/>
        <v>1.4007464005798086E-4</v>
      </c>
      <c r="M196" s="55">
        <f t="shared" si="46"/>
        <v>9.2184300171470617E-4</v>
      </c>
      <c r="N196" s="55">
        <f t="shared" si="46"/>
        <v>6.0656423413870371E-3</v>
      </c>
      <c r="O196" s="55">
        <f t="shared" si="46"/>
        <v>3.9864023984520998E-2</v>
      </c>
      <c r="P196" s="55">
        <f t="shared" si="46"/>
        <v>0.25995153368715529</v>
      </c>
      <c r="Q196" s="55">
        <f t="shared" si="46"/>
        <v>1.6037230115805539</v>
      </c>
      <c r="R196" s="55">
        <f t="shared" si="46"/>
        <v>1.6720076747990273</v>
      </c>
      <c r="S196" s="55">
        <f t="shared" si="46"/>
        <v>1.7428737377668244</v>
      </c>
      <c r="T196" s="55">
        <f t="shared" si="46"/>
        <v>1.8163874404890286</v>
      </c>
      <c r="U196" s="55">
        <f t="shared" si="46"/>
        <v>1.8926136112303948</v>
      </c>
      <c r="V196" s="55">
        <f t="shared" si="46"/>
        <v>1.9716152884440941</v>
      </c>
      <c r="W196" s="55">
        <f t="shared" si="46"/>
        <v>2.0534533139312194</v>
      </c>
      <c r="X196" s="55">
        <f t="shared" si="46"/>
        <v>2.1381858974606787</v>
      </c>
      <c r="Y196" s="55">
        <f t="shared" si="46"/>
        <v>2.225868153540274</v>
      </c>
      <c r="Z196" s="55">
        <f t="shared" si="46"/>
        <v>2.3165516115716875</v>
      </c>
      <c r="AA196" s="55">
        <f t="shared" si="46"/>
        <v>2.4102837012495937</v>
      </c>
      <c r="AB196" s="55">
        <f t="shared" si="46"/>
        <v>2.5071072157815508</v>
      </c>
      <c r="AC196" s="55">
        <f t="shared" si="46"/>
        <v>2.6070597563115347</v>
      </c>
      <c r="AD196" s="55">
        <f t="shared" si="46"/>
        <v>2.7101731618237426</v>
      </c>
      <c r="AE196" s="55">
        <f t="shared" si="46"/>
        <v>2.8164729297784228</v>
      </c>
      <c r="AF196" s="55">
        <f t="shared" si="46"/>
        <v>2.929146244870998</v>
      </c>
      <c r="AG196" s="55">
        <f t="shared" si="46"/>
        <v>3.0452832672961794</v>
      </c>
      <c r="AH196" s="55">
        <f t="shared" si="46"/>
        <v>3.1648978718833578</v>
      </c>
      <c r="AI196" s="55">
        <f t="shared" si="46"/>
        <v>3.2879953232802075</v>
      </c>
      <c r="AJ196" s="55">
        <f t="shared" si="46"/>
        <v>3.4145717173585908</v>
      </c>
      <c r="AK196" s="55">
        <f t="shared" si="46"/>
        <v>3.5446134644175835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3.1027915434791192E-6</v>
      </c>
      <c r="Q197" s="55">
        <f t="shared" si="46"/>
        <v>0.60517849493605858</v>
      </c>
      <c r="R197" s="55">
        <f t="shared" si="46"/>
        <v>0.6519560735246821</v>
      </c>
      <c r="S197" s="55">
        <f t="shared" si="46"/>
        <v>0.70220999569044962</v>
      </c>
      <c r="T197" s="55">
        <f t="shared" si="46"/>
        <v>0.75617662995850732</v>
      </c>
      <c r="U197" s="55">
        <f t="shared" ref="U197:AK197" si="47">U169/U140</f>
        <v>0.81410493097459302</v>
      </c>
      <c r="V197" s="55">
        <f t="shared" si="47"/>
        <v>0.87625653801124981</v>
      </c>
      <c r="W197" s="55">
        <f t="shared" si="47"/>
        <v>0.94290576287197769</v>
      </c>
      <c r="X197" s="55">
        <f t="shared" si="47"/>
        <v>1.0143394458766122</v>
      </c>
      <c r="Y197" s="55">
        <f t="shared" si="47"/>
        <v>1.0908566563549622</v>
      </c>
      <c r="Z197" s="55">
        <f t="shared" si="47"/>
        <v>1.1727682118348073</v>
      </c>
      <c r="AA197" s="55">
        <f t="shared" si="47"/>
        <v>1.2603959879611777</v>
      </c>
      <c r="AB197" s="55">
        <f t="shared" si="47"/>
        <v>1.3540719892235382</v>
      </c>
      <c r="AC197" s="55">
        <f t="shared" si="47"/>
        <v>1.4541371489167061</v>
      </c>
      <c r="AD197" s="55">
        <f t="shared" si="47"/>
        <v>1.5609398255661022</v>
      </c>
      <c r="AE197" s="55">
        <f t="shared" si="47"/>
        <v>1.6748339624813597</v>
      </c>
      <c r="AF197" s="55">
        <f t="shared" si="47"/>
        <v>1.7981220002239955</v>
      </c>
      <c r="AG197" s="55">
        <f t="shared" si="47"/>
        <v>1.929498872563868</v>
      </c>
      <c r="AH197" s="55">
        <f t="shared" si="47"/>
        <v>2.0693473831926092</v>
      </c>
      <c r="AI197" s="55">
        <f t="shared" si="47"/>
        <v>2.2180461332855028</v>
      </c>
      <c r="AJ197" s="55">
        <f t="shared" si="47"/>
        <v>2.3759654993890873</v>
      </c>
      <c r="AK197" s="55">
        <f t="shared" si="47"/>
        <v>2.5434630966049832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1.9495631711999999</v>
      </c>
      <c r="E200" s="55">
        <f t="shared" si="48"/>
        <v>1.9495631712000003</v>
      </c>
      <c r="F200" s="55">
        <f t="shared" si="48"/>
        <v>1.9495631712000003</v>
      </c>
      <c r="G200" s="55">
        <f t="shared" si="48"/>
        <v>1.9495631712000003</v>
      </c>
      <c r="H200" s="55">
        <f t="shared" si="48"/>
        <v>1.9495631712000003</v>
      </c>
      <c r="I200" s="55">
        <f t="shared" si="48"/>
        <v>1.9495631712000003</v>
      </c>
      <c r="J200" s="55">
        <f t="shared" si="48"/>
        <v>1.9495631712000003</v>
      </c>
      <c r="K200" s="55">
        <f t="shared" si="48"/>
        <v>1.9395619121317444</v>
      </c>
      <c r="L200" s="55">
        <f t="shared" si="48"/>
        <v>1.929611959522509</v>
      </c>
      <c r="M200" s="55">
        <f t="shared" si="48"/>
        <v>1.9197130501701587</v>
      </c>
      <c r="N200" s="55">
        <f t="shared" si="48"/>
        <v>1.9098649222227859</v>
      </c>
      <c r="O200" s="55">
        <f t="shared" si="48"/>
        <v>1.9000673151717833</v>
      </c>
      <c r="P200" s="55">
        <f t="shared" si="48"/>
        <v>1.8903199698449522</v>
      </c>
      <c r="Q200" s="55">
        <f t="shared" si="48"/>
        <v>1.8806226283996477</v>
      </c>
      <c r="R200" s="55">
        <f t="shared" si="48"/>
        <v>1.8755449473029684</v>
      </c>
      <c r="S200" s="55">
        <f t="shared" si="48"/>
        <v>1.8704809759452501</v>
      </c>
      <c r="T200" s="55">
        <f t="shared" si="48"/>
        <v>1.8654306773101978</v>
      </c>
      <c r="U200" s="55">
        <f t="shared" si="48"/>
        <v>1.8603940144814599</v>
      </c>
      <c r="V200" s="55">
        <f t="shared" si="48"/>
        <v>1.8553709506423597</v>
      </c>
      <c r="W200" s="55">
        <f t="shared" si="48"/>
        <v>1.8503614490756255</v>
      </c>
      <c r="X200" s="55">
        <f t="shared" si="48"/>
        <v>1.8453654731631211</v>
      </c>
      <c r="Y200" s="55">
        <f t="shared" si="48"/>
        <v>1.8403829863855805</v>
      </c>
      <c r="Z200" s="55">
        <f t="shared" si="48"/>
        <v>1.8354139523223392</v>
      </c>
      <c r="AA200" s="55">
        <f t="shared" si="48"/>
        <v>1.8304583346510686</v>
      </c>
      <c r="AB200" s="55">
        <f t="shared" si="48"/>
        <v>1.8255160971475102</v>
      </c>
      <c r="AC200" s="55">
        <f t="shared" si="48"/>
        <v>1.8205872036852115</v>
      </c>
      <c r="AD200" s="55">
        <f t="shared" si="48"/>
        <v>1.815671618235261</v>
      </c>
      <c r="AE200" s="55">
        <f t="shared" si="48"/>
        <v>1.8107693048660258</v>
      </c>
      <c r="AF200" s="55">
        <f t="shared" si="48"/>
        <v>1.8078358585921428</v>
      </c>
      <c r="AG200" s="55">
        <f t="shared" si="48"/>
        <v>1.8049071645012236</v>
      </c>
      <c r="AH200" s="55">
        <f t="shared" si="48"/>
        <v>1.8019832148947315</v>
      </c>
      <c r="AI200" s="55">
        <f t="shared" si="48"/>
        <v>1.799064002086602</v>
      </c>
      <c r="AJ200" s="55">
        <f t="shared" si="48"/>
        <v>1.7961495184032217</v>
      </c>
      <c r="AK200" s="55">
        <f t="shared" si="48"/>
        <v>1.7932397561834086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495.37675294212005</v>
      </c>
      <c r="E203" s="54">
        <f t="shared" ref="E203:AK204" si="49">E186+E176</f>
        <v>495.16446719948334</v>
      </c>
      <c r="F203" s="54">
        <f t="shared" si="49"/>
        <v>494.95236332219491</v>
      </c>
      <c r="G203" s="54">
        <f t="shared" si="49"/>
        <v>494.74044107664821</v>
      </c>
      <c r="H203" s="54">
        <f t="shared" si="49"/>
        <v>494.5287002296372</v>
      </c>
      <c r="I203" s="54">
        <f t="shared" si="49"/>
        <v>494.31714054835476</v>
      </c>
      <c r="J203" s="54">
        <f t="shared" si="49"/>
        <v>494.1057618003918</v>
      </c>
      <c r="K203" s="54">
        <f t="shared" si="49"/>
        <v>491.36088464167983</v>
      </c>
      <c r="L203" s="54">
        <f t="shared" si="49"/>
        <v>488.63134521351679</v>
      </c>
      <c r="M203" s="54">
        <f t="shared" si="49"/>
        <v>485.91705724343024</v>
      </c>
      <c r="N203" s="54">
        <f t="shared" si="49"/>
        <v>483.21793494788579</v>
      </c>
      <c r="O203" s="54">
        <f t="shared" si="49"/>
        <v>480.53389302949182</v>
      </c>
      <c r="P203" s="54">
        <f t="shared" si="49"/>
        <v>477.86484667422059</v>
      </c>
      <c r="Q203" s="54">
        <f t="shared" si="49"/>
        <v>475.21071154864495</v>
      </c>
      <c r="R203" s="54">
        <f t="shared" si="49"/>
        <v>473.92764262746351</v>
      </c>
      <c r="S203" s="54">
        <f t="shared" si="49"/>
        <v>472.64803799236938</v>
      </c>
      <c r="T203" s="54">
        <f t="shared" si="49"/>
        <v>471.37188828978992</v>
      </c>
      <c r="U203" s="54">
        <f t="shared" si="49"/>
        <v>470.09918419140746</v>
      </c>
      <c r="V203" s="54">
        <f t="shared" si="49"/>
        <v>468.82991639409056</v>
      </c>
      <c r="W203" s="54">
        <f t="shared" si="49"/>
        <v>446.75303295310641</v>
      </c>
      <c r="X203" s="54">
        <f t="shared" si="49"/>
        <v>425.99274222484649</v>
      </c>
      <c r="Y203" s="54">
        <f t="shared" si="49"/>
        <v>406.43784665691743</v>
      </c>
      <c r="Z203" s="54">
        <f t="shared" si="49"/>
        <v>387.9893124192397</v>
      </c>
      <c r="AA203" s="54">
        <f t="shared" si="49"/>
        <v>370.55865053032966</v>
      </c>
      <c r="AB203" s="54">
        <f t="shared" si="49"/>
        <v>292.1549969239847</v>
      </c>
      <c r="AC203" s="54">
        <f t="shared" si="49"/>
        <v>231.87879912915341</v>
      </c>
      <c r="AD203" s="54">
        <f t="shared" si="49"/>
        <v>184.13416475273254</v>
      </c>
      <c r="AE203" s="54">
        <f t="shared" si="49"/>
        <v>145.41338529801462</v>
      </c>
      <c r="AF203" s="54">
        <f t="shared" si="49"/>
        <v>113.52881932180966</v>
      </c>
      <c r="AG203" s="54">
        <f t="shared" si="49"/>
        <v>86.715699631318927</v>
      </c>
      <c r="AH203" s="54">
        <f t="shared" si="49"/>
        <v>63.864911882880541</v>
      </c>
      <c r="AI203" s="54">
        <f t="shared" si="49"/>
        <v>44.168748860017324</v>
      </c>
      <c r="AJ203" s="54">
        <f t="shared" si="49"/>
        <v>27.025037973285677</v>
      </c>
      <c r="AK203" s="54">
        <f t="shared" si="49"/>
        <v>11.975674485766707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82.83605683499998</v>
      </c>
      <c r="E204" s="54">
        <f t="shared" si="49"/>
        <v>82.800558774709785</v>
      </c>
      <c r="F204" s="54">
        <f t="shared" si="49"/>
        <v>82.765091125633305</v>
      </c>
      <c r="G204" s="54">
        <f t="shared" si="49"/>
        <v>82.729653848707329</v>
      </c>
      <c r="H204" s="54">
        <f t="shared" si="49"/>
        <v>82.694246904935497</v>
      </c>
      <c r="I204" s="54">
        <f t="shared" si="49"/>
        <v>82.658870255388209</v>
      </c>
      <c r="J204" s="54">
        <f t="shared" si="49"/>
        <v>82.623523861202401</v>
      </c>
      <c r="K204" s="54">
        <f t="shared" si="49"/>
        <v>82.164530178164725</v>
      </c>
      <c r="L204" s="54">
        <f t="shared" si="49"/>
        <v>81.708101244304132</v>
      </c>
      <c r="M204" s="54">
        <f t="shared" si="49"/>
        <v>81.254222633284783</v>
      </c>
      <c r="N204" s="54">
        <f t="shared" si="49"/>
        <v>80.802880000530152</v>
      </c>
      <c r="O204" s="54">
        <f t="shared" si="49"/>
        <v>80.354059082755725</v>
      </c>
      <c r="P204" s="54">
        <f t="shared" si="49"/>
        <v>79.907745697504197</v>
      </c>
      <c r="Q204" s="54">
        <f t="shared" si="49"/>
        <v>79.4639257426836</v>
      </c>
      <c r="R204" s="54">
        <f t="shared" si="49"/>
        <v>79.249373143178332</v>
      </c>
      <c r="S204" s="54">
        <f t="shared" si="49"/>
        <v>79.035399835691749</v>
      </c>
      <c r="T204" s="54">
        <f t="shared" si="49"/>
        <v>78.822004256135386</v>
      </c>
      <c r="U204" s="54">
        <f t="shared" si="49"/>
        <v>78.609184844643806</v>
      </c>
      <c r="V204" s="54">
        <f t="shared" si="49"/>
        <v>78.396940045563255</v>
      </c>
      <c r="W204" s="54">
        <f t="shared" si="49"/>
        <v>74.705281200864263</v>
      </c>
      <c r="X204" s="54">
        <f t="shared" si="49"/>
        <v>71.233780746990149</v>
      </c>
      <c r="Y204" s="54">
        <f t="shared" si="49"/>
        <v>67.963844418636185</v>
      </c>
      <c r="Z204" s="54">
        <f t="shared" si="49"/>
        <v>64.878911947424157</v>
      </c>
      <c r="AA204" s="54">
        <f t="shared" si="49"/>
        <v>61.964186356596684</v>
      </c>
      <c r="AB204" s="54">
        <f t="shared" si="49"/>
        <v>48.853660948139193</v>
      </c>
      <c r="AC204" s="54">
        <f t="shared" si="49"/>
        <v>38.774377823374266</v>
      </c>
      <c r="AD204" s="54">
        <f t="shared" si="49"/>
        <v>30.790601388000063</v>
      </c>
      <c r="AE204" s="54">
        <f t="shared" si="49"/>
        <v>24.315778601995657</v>
      </c>
      <c r="AF204" s="54">
        <f t="shared" si="49"/>
        <v>18.984095789514512</v>
      </c>
      <c r="AG204" s="54">
        <f t="shared" si="49"/>
        <v>14.500451586564473</v>
      </c>
      <c r="AH204" s="54">
        <f t="shared" si="49"/>
        <v>10.679381781790402</v>
      </c>
      <c r="AI204" s="54">
        <f t="shared" si="49"/>
        <v>7.3858229502479888</v>
      </c>
      <c r="AJ204" s="54">
        <f t="shared" si="49"/>
        <v>4.5190808172314245</v>
      </c>
      <c r="AK204" s="54">
        <f t="shared" si="49"/>
        <v>2.0025518889384371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30.376590200000003</v>
      </c>
      <c r="E206" s="54">
        <f t="shared" ref="E206:AK206" si="51">E189+E179</f>
        <v>30.376590200000006</v>
      </c>
      <c r="F206" s="54">
        <f t="shared" si="51"/>
        <v>30.376590200000006</v>
      </c>
      <c r="G206" s="54">
        <f t="shared" si="51"/>
        <v>30.376205200650539</v>
      </c>
      <c r="H206" s="54">
        <f t="shared" si="51"/>
        <v>30.350912773339424</v>
      </c>
      <c r="I206" s="54">
        <f t="shared" si="51"/>
        <v>30.061010131476166</v>
      </c>
      <c r="J206" s="54">
        <f t="shared" si="51"/>
        <v>29.771862166962038</v>
      </c>
      <c r="K206" s="54">
        <f t="shared" si="51"/>
        <v>29.33220177177801</v>
      </c>
      <c r="L206" s="54">
        <f t="shared" si="51"/>
        <v>28.896888685034128</v>
      </c>
      <c r="M206" s="54">
        <f t="shared" si="51"/>
        <v>28.465180000924281</v>
      </c>
      <c r="N206" s="54">
        <f t="shared" si="51"/>
        <v>28.032426333879325</v>
      </c>
      <c r="O206" s="54">
        <f t="shared" si="51"/>
        <v>27.568398591508458</v>
      </c>
      <c r="P206" s="54">
        <f t="shared" si="51"/>
        <v>26.877679916274761</v>
      </c>
      <c r="Q206" s="54">
        <f t="shared" si="51"/>
        <v>24.052507015605126</v>
      </c>
      <c r="R206" s="54">
        <f t="shared" si="51"/>
        <v>23.572959989912675</v>
      </c>
      <c r="S206" s="54">
        <f t="shared" si="51"/>
        <v>23.089031127894405</v>
      </c>
      <c r="T206" s="54">
        <f t="shared" si="51"/>
        <v>22.600386131790231</v>
      </c>
      <c r="U206" s="54">
        <f t="shared" si="51"/>
        <v>22.10668026486611</v>
      </c>
      <c r="V206" s="54">
        <f t="shared" si="51"/>
        <v>21.607558812069598</v>
      </c>
      <c r="W206" s="54">
        <f t="shared" si="51"/>
        <v>21.102657702132223</v>
      </c>
      <c r="X206" s="54">
        <f t="shared" si="51"/>
        <v>20.591604313819751</v>
      </c>
      <c r="Y206" s="54">
        <f t="shared" si="51"/>
        <v>20.07401849075854</v>
      </c>
      <c r="Z206" s="54">
        <f t="shared" si="51"/>
        <v>19.549513790841743</v>
      </c>
      <c r="AA206" s="54">
        <f t="shared" si="51"/>
        <v>19.017698997549104</v>
      </c>
      <c r="AB206" s="54">
        <f t="shared" si="51"/>
        <v>18.478179921484973</v>
      </c>
      <c r="AC206" s="54">
        <f t="shared" si="51"/>
        <v>17.930561520914978</v>
      </c>
      <c r="AD206" s="54">
        <f t="shared" si="51"/>
        <v>17.374450369902661</v>
      </c>
      <c r="AE206" s="54">
        <f t="shared" si="51"/>
        <v>16.809457501631709</v>
      </c>
      <c r="AF206" s="54">
        <f t="shared" si="51"/>
        <v>16.252783140244624</v>
      </c>
      <c r="AG206" s="54">
        <f t="shared" si="51"/>
        <v>15.685229644971573</v>
      </c>
      <c r="AH206" s="54">
        <f t="shared" si="51"/>
        <v>15.106408083012298</v>
      </c>
      <c r="AI206" s="54">
        <f t="shared" si="51"/>
        <v>14.515948033308986</v>
      </c>
      <c r="AJ206" s="54">
        <f t="shared" si="51"/>
        <v>13.91350273035968</v>
      </c>
      <c r="AK206" s="54">
        <f t="shared" si="51"/>
        <v>13.298754689194777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32.492719520000001</v>
      </c>
      <c r="E207" s="54">
        <f t="shared" ref="E207:AK207" si="52">E190+E180+E200</f>
        <v>32.480326953056093</v>
      </c>
      <c r="F207" s="54">
        <f t="shared" si="52"/>
        <v>32.467945002833183</v>
      </c>
      <c r="G207" s="54">
        <f t="shared" si="52"/>
        <v>32.455553064713001</v>
      </c>
      <c r="H207" s="54">
        <f t="shared" si="52"/>
        <v>32.441839588155425</v>
      </c>
      <c r="I207" s="54">
        <f t="shared" si="52"/>
        <v>32.679780592067026</v>
      </c>
      <c r="J207" s="54">
        <f t="shared" si="52"/>
        <v>32.917052799477489</v>
      </c>
      <c r="K207" s="54">
        <f t="shared" si="52"/>
        <v>32.983579758043696</v>
      </c>
      <c r="L207" s="54">
        <f t="shared" si="52"/>
        <v>33.047897598860338</v>
      </c>
      <c r="M207" s="54">
        <f t="shared" si="52"/>
        <v>33.110017126893112</v>
      </c>
      <c r="N207" s="54">
        <f t="shared" si="52"/>
        <v>33.169854325565375</v>
      </c>
      <c r="O207" s="54">
        <f t="shared" si="52"/>
        <v>33.22665955529915</v>
      </c>
      <c r="P207" s="54">
        <f t="shared" si="52"/>
        <v>33.275086152905288</v>
      </c>
      <c r="Q207" s="54">
        <f t="shared" si="52"/>
        <v>33.259912561911065</v>
      </c>
      <c r="R207" s="54">
        <f t="shared" si="52"/>
        <v>33.395928175720222</v>
      </c>
      <c r="S207" s="54">
        <f t="shared" si="52"/>
        <v>33.5296040789298</v>
      </c>
      <c r="T207" s="54">
        <f t="shared" si="52"/>
        <v>33.660907718514174</v>
      </c>
      <c r="U207" s="54">
        <f t="shared" si="52"/>
        <v>33.789804123149636</v>
      </c>
      <c r="V207" s="54">
        <f t="shared" si="52"/>
        <v>33.916255853468904</v>
      </c>
      <c r="W207" s="54">
        <f t="shared" si="52"/>
        <v>33.227112581811497</v>
      </c>
      <c r="X207" s="54">
        <f t="shared" si="52"/>
        <v>32.58674941313847</v>
      </c>
      <c r="Y207" s="54">
        <f t="shared" si="52"/>
        <v>31.990777096495659</v>
      </c>
      <c r="Z207" s="54">
        <f t="shared" si="52"/>
        <v>31.435279120227385</v>
      </c>
      <c r="AA207" s="54">
        <f t="shared" si="52"/>
        <v>30.916748506783598</v>
      </c>
      <c r="AB207" s="54">
        <f t="shared" si="52"/>
        <v>28.013081842644677</v>
      </c>
      <c r="AC207" s="54">
        <f t="shared" si="52"/>
        <v>25.814766549219996</v>
      </c>
      <c r="AD207" s="54">
        <f t="shared" si="52"/>
        <v>24.103108537935011</v>
      </c>
      <c r="AE207" s="54">
        <f t="shared" si="52"/>
        <v>22.740999442516092</v>
      </c>
      <c r="AF207" s="54">
        <f t="shared" si="52"/>
        <v>21.661539795007211</v>
      </c>
      <c r="AG207" s="54">
        <f t="shared" si="52"/>
        <v>20.777416097236944</v>
      </c>
      <c r="AH207" s="54">
        <f t="shared" si="52"/>
        <v>20.045221757952643</v>
      </c>
      <c r="AI207" s="54">
        <f t="shared" si="52"/>
        <v>19.433325635792311</v>
      </c>
      <c r="AJ207" s="54">
        <f t="shared" si="52"/>
        <v>18.918126702389547</v>
      </c>
      <c r="AK207" s="54">
        <f t="shared" si="52"/>
        <v>18.481653055163719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0.45404450000000002</v>
      </c>
      <c r="E212" s="54">
        <f t="shared" ref="E212:AK213" si="55">E195</f>
        <v>0.45404450000000013</v>
      </c>
      <c r="F212" s="54">
        <f t="shared" si="55"/>
        <v>0.45404450000000013</v>
      </c>
      <c r="G212" s="54">
        <f t="shared" si="55"/>
        <v>0.45403874534366834</v>
      </c>
      <c r="H212" s="54">
        <f t="shared" si="55"/>
        <v>0.45366069476469784</v>
      </c>
      <c r="I212" s="54">
        <f t="shared" si="55"/>
        <v>0.44932746647255456</v>
      </c>
      <c r="J212" s="54">
        <f t="shared" si="55"/>
        <v>0.44500551848203135</v>
      </c>
      <c r="K212" s="54">
        <f t="shared" si="55"/>
        <v>0.43843383341182451</v>
      </c>
      <c r="L212" s="54">
        <f t="shared" si="55"/>
        <v>0.4319271283632084</v>
      </c>
      <c r="M212" s="54">
        <f t="shared" si="55"/>
        <v>0.42547429898598915</v>
      </c>
      <c r="N212" s="54">
        <f t="shared" si="55"/>
        <v>0.41900585005597735</v>
      </c>
      <c r="O212" s="54">
        <f t="shared" si="55"/>
        <v>0.4120699417501496</v>
      </c>
      <c r="P212" s="54">
        <f t="shared" si="55"/>
        <v>0.40174564223291326</v>
      </c>
      <c r="Q212" s="54">
        <f t="shared" si="55"/>
        <v>0.35951726147482232</v>
      </c>
      <c r="R212" s="54">
        <f t="shared" si="55"/>
        <v>0.35234938357695944</v>
      </c>
      <c r="S212" s="54">
        <f t="shared" si="55"/>
        <v>0.34511600956282623</v>
      </c>
      <c r="T212" s="54">
        <f t="shared" si="55"/>
        <v>0.33781214262210479</v>
      </c>
      <c r="U212" s="54">
        <f t="shared" si="55"/>
        <v>0.3304326299112072</v>
      </c>
      <c r="V212" s="54">
        <f t="shared" si="55"/>
        <v>0.32297216943877838</v>
      </c>
      <c r="W212" s="54">
        <f t="shared" si="55"/>
        <v>0.31542531936437607</v>
      </c>
      <c r="X212" s="54">
        <f t="shared" si="55"/>
        <v>0.30778651004964125</v>
      </c>
      <c r="Y212" s="54">
        <f t="shared" si="55"/>
        <v>0.30005005922709577</v>
      </c>
      <c r="Z212" s="54">
        <f t="shared" si="55"/>
        <v>0.29221019067524723</v>
      </c>
      <c r="AA212" s="54">
        <f t="shared" si="55"/>
        <v>0.28426105680856456</v>
      </c>
      <c r="AB212" s="54">
        <f t="shared" si="55"/>
        <v>0.27619676560539985</v>
      </c>
      <c r="AC212" s="54">
        <f t="shared" si="55"/>
        <v>0.26801141230404063</v>
      </c>
      <c r="AD212" s="54">
        <f t="shared" si="55"/>
        <v>0.25969911629440456</v>
      </c>
      <c r="AE212" s="54">
        <f t="shared" si="55"/>
        <v>0.25125406361770064</v>
      </c>
      <c r="AF212" s="54">
        <f t="shared" si="55"/>
        <v>0.24293334919864709</v>
      </c>
      <c r="AG212" s="54">
        <f t="shared" si="55"/>
        <v>0.23445002235755527</v>
      </c>
      <c r="AH212" s="54">
        <f t="shared" si="55"/>
        <v>0.22579826964407865</v>
      </c>
      <c r="AI212" s="54">
        <f t="shared" si="55"/>
        <v>0.21697255430630141</v>
      </c>
      <c r="AJ212" s="54">
        <f t="shared" si="55"/>
        <v>0.20796769317626693</v>
      </c>
      <c r="AK212" s="54">
        <f t="shared" si="55"/>
        <v>0.1987789407475398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3.2340036598167533E-6</v>
      </c>
      <c r="K213" s="54">
        <f t="shared" si="55"/>
        <v>2.1283874666154974E-5</v>
      </c>
      <c r="L213" s="54">
        <f t="shared" si="55"/>
        <v>1.4007464005798086E-4</v>
      </c>
      <c r="M213" s="54">
        <f t="shared" si="55"/>
        <v>9.2184300171470617E-4</v>
      </c>
      <c r="N213" s="54">
        <f t="shared" si="55"/>
        <v>6.0656423413870371E-3</v>
      </c>
      <c r="O213" s="54">
        <f t="shared" si="55"/>
        <v>3.9864023984520998E-2</v>
      </c>
      <c r="P213" s="54">
        <f t="shared" si="55"/>
        <v>0.25995153368715529</v>
      </c>
      <c r="Q213" s="54">
        <f t="shared" si="55"/>
        <v>1.6037230115805539</v>
      </c>
      <c r="R213" s="54">
        <f t="shared" si="55"/>
        <v>1.6720076747990273</v>
      </c>
      <c r="S213" s="54">
        <f t="shared" si="55"/>
        <v>1.7428737377668244</v>
      </c>
      <c r="T213" s="54">
        <f t="shared" si="55"/>
        <v>1.8163874404890286</v>
      </c>
      <c r="U213" s="54">
        <f t="shared" si="55"/>
        <v>1.8926136112303948</v>
      </c>
      <c r="V213" s="54">
        <f t="shared" si="55"/>
        <v>1.9716152884440941</v>
      </c>
      <c r="W213" s="54">
        <f t="shared" si="55"/>
        <v>2.0534533139312194</v>
      </c>
      <c r="X213" s="54">
        <f t="shared" si="55"/>
        <v>2.1381858974606787</v>
      </c>
      <c r="Y213" s="54">
        <f t="shared" si="55"/>
        <v>2.225868153540274</v>
      </c>
      <c r="Z213" s="54">
        <f t="shared" si="55"/>
        <v>2.3165516115716875</v>
      </c>
      <c r="AA213" s="54">
        <f t="shared" si="55"/>
        <v>2.4102837012495937</v>
      </c>
      <c r="AB213" s="54">
        <f t="shared" si="55"/>
        <v>2.5071072157815508</v>
      </c>
      <c r="AC213" s="54">
        <f t="shared" si="55"/>
        <v>2.6070597563115347</v>
      </c>
      <c r="AD213" s="54">
        <f t="shared" si="55"/>
        <v>2.7101731618237426</v>
      </c>
      <c r="AE213" s="54">
        <f t="shared" si="55"/>
        <v>2.8164729297784228</v>
      </c>
      <c r="AF213" s="54">
        <f t="shared" si="55"/>
        <v>2.929146244870998</v>
      </c>
      <c r="AG213" s="54">
        <f t="shared" si="55"/>
        <v>3.0452832672961794</v>
      </c>
      <c r="AH213" s="54">
        <f t="shared" si="55"/>
        <v>3.1648978718833578</v>
      </c>
      <c r="AI213" s="54">
        <f t="shared" si="55"/>
        <v>3.2879953232802075</v>
      </c>
      <c r="AJ213" s="54">
        <f t="shared" si="55"/>
        <v>3.4145717173585908</v>
      </c>
      <c r="AK213" s="54">
        <f t="shared" si="55"/>
        <v>3.5446134644175835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3.1027915434791192E-6</v>
      </c>
      <c r="Q214" s="54">
        <f t="shared" si="56"/>
        <v>0.60517849493605858</v>
      </c>
      <c r="R214" s="54">
        <f t="shared" si="56"/>
        <v>0.6519560735246821</v>
      </c>
      <c r="S214" s="54">
        <f t="shared" si="56"/>
        <v>0.70220999569044962</v>
      </c>
      <c r="T214" s="54">
        <f t="shared" si="56"/>
        <v>0.75617662995850732</v>
      </c>
      <c r="U214" s="54">
        <f t="shared" si="56"/>
        <v>0.81410493097459302</v>
      </c>
      <c r="V214" s="54">
        <f t="shared" si="56"/>
        <v>0.87625653801124981</v>
      </c>
      <c r="W214" s="54">
        <f t="shared" si="56"/>
        <v>8.9761590920463732</v>
      </c>
      <c r="X214" s="54">
        <f t="shared" si="56"/>
        <v>16.573948533131055</v>
      </c>
      <c r="Y214" s="54">
        <f t="shared" si="56"/>
        <v>23.712843643536448</v>
      </c>
      <c r="Z214" s="54">
        <f t="shared" si="56"/>
        <v>30.43137965498163</v>
      </c>
      <c r="AA214" s="54">
        <f t="shared" si="56"/>
        <v>36.764032458628826</v>
      </c>
      <c r="AB214" s="54">
        <f t="shared" si="56"/>
        <v>66.640172578633738</v>
      </c>
      <c r="AC214" s="54">
        <f t="shared" si="56"/>
        <v>89.526639241498714</v>
      </c>
      <c r="AD214" s="54">
        <f t="shared" si="56"/>
        <v>107.5838430756307</v>
      </c>
      <c r="AE214" s="54">
        <f t="shared" si="56"/>
        <v>122.16614216879078</v>
      </c>
      <c r="AF214" s="54">
        <f t="shared" si="56"/>
        <v>134.31103711156328</v>
      </c>
      <c r="AG214" s="54">
        <f t="shared" si="56"/>
        <v>144.5068596393115</v>
      </c>
      <c r="AH214" s="54">
        <f t="shared" si="56"/>
        <v>153.18212011324709</v>
      </c>
      <c r="AI214" s="54">
        <f t="shared" si="56"/>
        <v>160.64897877795849</v>
      </c>
      <c r="AJ214" s="54">
        <f t="shared" si="56"/>
        <v>167.1402494036096</v>
      </c>
      <c r="AK214" s="54">
        <f t="shared" si="56"/>
        <v>172.83312148779905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641.53616399712007</v>
      </c>
      <c r="E215" s="55">
        <f t="shared" ref="E215:AK215" si="57">SUM(E203:E214)</f>
        <v>641.27598762724926</v>
      </c>
      <c r="F215" s="55">
        <f t="shared" si="57"/>
        <v>641.01603415066143</v>
      </c>
      <c r="G215" s="55">
        <f t="shared" si="57"/>
        <v>640.75589193606288</v>
      </c>
      <c r="H215" s="55">
        <f t="shared" si="57"/>
        <v>640.46936019083228</v>
      </c>
      <c r="I215" s="55">
        <f t="shared" si="57"/>
        <v>640.16612899375866</v>
      </c>
      <c r="J215" s="55">
        <f t="shared" si="57"/>
        <v>639.86320938051938</v>
      </c>
      <c r="K215" s="55">
        <f t="shared" si="57"/>
        <v>636.27965146695271</v>
      </c>
      <c r="L215" s="55">
        <f t="shared" si="57"/>
        <v>632.71629994471868</v>
      </c>
      <c r="M215" s="55">
        <f t="shared" si="57"/>
        <v>629.17287314652015</v>
      </c>
      <c r="N215" s="55">
        <f t="shared" si="57"/>
        <v>625.64816710025798</v>
      </c>
      <c r="O215" s="55">
        <f t="shared" si="57"/>
        <v>622.13494422478982</v>
      </c>
      <c r="P215" s="55">
        <f t="shared" si="57"/>
        <v>618.58705871961649</v>
      </c>
      <c r="Q215" s="55">
        <f t="shared" si="57"/>
        <v>614.55547563683604</v>
      </c>
      <c r="R215" s="55">
        <f t="shared" si="57"/>
        <v>612.82221706817552</v>
      </c>
      <c r="S215" s="55">
        <f t="shared" si="57"/>
        <v>611.09227277790535</v>
      </c>
      <c r="T215" s="55">
        <f t="shared" si="57"/>
        <v>609.36556260929933</v>
      </c>
      <c r="U215" s="55">
        <f t="shared" si="57"/>
        <v>607.64200459618337</v>
      </c>
      <c r="V215" s="55">
        <f t="shared" si="57"/>
        <v>605.92151510108647</v>
      </c>
      <c r="W215" s="55">
        <f t="shared" si="57"/>
        <v>587.13312216325642</v>
      </c>
      <c r="X215" s="55">
        <f t="shared" si="57"/>
        <v>569.42479763943618</v>
      </c>
      <c r="Y215" s="55">
        <f t="shared" si="57"/>
        <v>552.70524851911171</v>
      </c>
      <c r="Z215" s="55">
        <f t="shared" si="57"/>
        <v>536.8931587349615</v>
      </c>
      <c r="AA215" s="55">
        <f t="shared" si="57"/>
        <v>521.91586160794611</v>
      </c>
      <c r="AB215" s="55">
        <f t="shared" si="57"/>
        <v>456.92339619627421</v>
      </c>
      <c r="AC215" s="55">
        <f t="shared" si="57"/>
        <v>406.80021543277689</v>
      </c>
      <c r="AD215" s="55">
        <f t="shared" si="57"/>
        <v>366.9560404023191</v>
      </c>
      <c r="AE215" s="55">
        <f t="shared" si="57"/>
        <v>334.51349000634497</v>
      </c>
      <c r="AF215" s="55">
        <f t="shared" si="57"/>
        <v>307.91035475220889</v>
      </c>
      <c r="AG215" s="55">
        <f t="shared" si="57"/>
        <v>285.46538988905718</v>
      </c>
      <c r="AH215" s="55">
        <f t="shared" si="57"/>
        <v>266.26873976041043</v>
      </c>
      <c r="AI215" s="55">
        <f t="shared" si="57"/>
        <v>249.65779213491163</v>
      </c>
      <c r="AJ215" s="55">
        <f t="shared" si="57"/>
        <v>235.1385370374108</v>
      </c>
      <c r="AK215" s="55">
        <f t="shared" si="57"/>
        <v>222.33514801202782</v>
      </c>
    </row>
    <row r="216" spans="1:37" x14ac:dyDescent="0.25">
      <c r="A216" s="32" t="s">
        <v>116</v>
      </c>
      <c r="B216" s="33"/>
      <c r="C216" s="32"/>
      <c r="D216" s="54">
        <f>SUM(D14:D26)</f>
        <v>641.53616399712007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225.79576080040474</v>
      </c>
      <c r="E219" s="87">
        <f t="shared" ref="E219:AK219" si="58">E171+E157+E146</f>
        <v>225.79576080040476</v>
      </c>
      <c r="F219" s="87">
        <f t="shared" si="58"/>
        <v>225.79576080040476</v>
      </c>
      <c r="G219" s="87">
        <f t="shared" si="58"/>
        <v>225.79576080040476</v>
      </c>
      <c r="H219" s="87">
        <f t="shared" si="58"/>
        <v>225.79576080040476</v>
      </c>
      <c r="I219" s="87">
        <f t="shared" si="58"/>
        <v>225.79576080040476</v>
      </c>
      <c r="J219" s="87">
        <f t="shared" si="58"/>
        <v>225.79576080040476</v>
      </c>
      <c r="K219" s="87">
        <f t="shared" si="58"/>
        <v>224.63742854749873</v>
      </c>
      <c r="L219" s="87">
        <f t="shared" si="58"/>
        <v>223.48503853905009</v>
      </c>
      <c r="M219" s="87">
        <f t="shared" si="58"/>
        <v>222.33856029134483</v>
      </c>
      <c r="N219" s="87">
        <f t="shared" si="58"/>
        <v>221.19796347705019</v>
      </c>
      <c r="O219" s="87">
        <f t="shared" si="58"/>
        <v>220.06321792441292</v>
      </c>
      <c r="P219" s="87">
        <f t="shared" si="58"/>
        <v>218.93429361646076</v>
      </c>
      <c r="Q219" s="87">
        <f t="shared" si="58"/>
        <v>217.81116069020831</v>
      </c>
      <c r="R219" s="87">
        <f t="shared" si="58"/>
        <v>217.22307055634471</v>
      </c>
      <c r="S219" s="87">
        <f t="shared" si="58"/>
        <v>216.63656826584258</v>
      </c>
      <c r="T219" s="87">
        <f t="shared" si="58"/>
        <v>216.05164953152482</v>
      </c>
      <c r="U219" s="87">
        <f t="shared" si="58"/>
        <v>215.46831007778965</v>
      </c>
      <c r="V219" s="87">
        <f t="shared" si="58"/>
        <v>214.88654564057958</v>
      </c>
      <c r="W219" s="87">
        <f t="shared" si="58"/>
        <v>214.30635196735</v>
      </c>
      <c r="X219" s="87">
        <f t="shared" si="58"/>
        <v>213.72772481703817</v>
      </c>
      <c r="Y219" s="87">
        <f t="shared" si="58"/>
        <v>213.15065996003213</v>
      </c>
      <c r="Z219" s="87">
        <f t="shared" si="58"/>
        <v>212.57515317814</v>
      </c>
      <c r="AA219" s="87">
        <f t="shared" si="58"/>
        <v>212.00120026455903</v>
      </c>
      <c r="AB219" s="87">
        <f t="shared" si="58"/>
        <v>211.42879702384465</v>
      </c>
      <c r="AC219" s="87">
        <f t="shared" si="58"/>
        <v>210.85793927188024</v>
      </c>
      <c r="AD219" s="87">
        <f t="shared" si="58"/>
        <v>210.28862283584613</v>
      </c>
      <c r="AE219" s="87">
        <f t="shared" si="58"/>
        <v>209.72084355418934</v>
      </c>
      <c r="AF219" s="87">
        <f t="shared" si="58"/>
        <v>209.38109578763155</v>
      </c>
      <c r="AG219" s="87">
        <f t="shared" si="58"/>
        <v>209.04189841245559</v>
      </c>
      <c r="AH219" s="87">
        <f t="shared" si="58"/>
        <v>208.70325053702743</v>
      </c>
      <c r="AI219" s="87">
        <f t="shared" si="58"/>
        <v>208.36515127115743</v>
      </c>
      <c r="AJ219" s="87">
        <f t="shared" si="58"/>
        <v>208.02759972609817</v>
      </c>
      <c r="AK219" s="87">
        <f t="shared" si="58"/>
        <v>207.69059501454191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131.53496887481407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21.995053447284242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7.6785934231886772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8.0657475805022845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0.43138165298812803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0.12056021769406391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0.51765798358575332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0.88081871576961968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0.11054709568632107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8.6341885440592622E-3</v>
      </c>
    </row>
  </sheetData>
  <conditionalFormatting sqref="D1:AK1">
    <cfRule type="cellIs" dxfId="439" priority="69" operator="equal">
      <formula>0</formula>
    </cfRule>
  </conditionalFormatting>
  <conditionalFormatting sqref="D5:AK5">
    <cfRule type="cellIs" dxfId="438" priority="68" operator="equal">
      <formula>0</formula>
    </cfRule>
  </conditionalFormatting>
  <conditionalFormatting sqref="D8:AK8">
    <cfRule type="cellIs" dxfId="437" priority="67" operator="equal">
      <formula>0</formula>
    </cfRule>
  </conditionalFormatting>
  <conditionalFormatting sqref="D11:AK11">
    <cfRule type="cellIs" dxfId="436" priority="66" operator="equal">
      <formula>0</formula>
    </cfRule>
  </conditionalFormatting>
  <conditionalFormatting sqref="D14:AK24">
    <cfRule type="cellIs" dxfId="435" priority="65" operator="equal">
      <formula>0</formula>
    </cfRule>
  </conditionalFormatting>
  <conditionalFormatting sqref="D25:AK26">
    <cfRule type="cellIs" dxfId="434" priority="64" operator="equal">
      <formula>0</formula>
    </cfRule>
  </conditionalFormatting>
  <conditionalFormatting sqref="D63:AK73">
    <cfRule type="cellIs" dxfId="433" priority="32" operator="equal">
      <formula>0</formula>
    </cfRule>
  </conditionalFormatting>
  <conditionalFormatting sqref="D76:AK77">
    <cfRule type="cellIs" dxfId="432" priority="31" operator="equal">
      <formula>0</formula>
    </cfRule>
  </conditionalFormatting>
  <conditionalFormatting sqref="F91:AK91">
    <cfRule type="cellIs" dxfId="431" priority="30" operator="equal">
      <formula>0</formula>
    </cfRule>
  </conditionalFormatting>
  <conditionalFormatting sqref="D92:AK98">
    <cfRule type="cellIs" dxfId="430" priority="29" operator="equal">
      <formula>0</formula>
    </cfRule>
  </conditionalFormatting>
  <conditionalFormatting sqref="E101:AK101">
    <cfRule type="cellIs" dxfId="429" priority="28" operator="equal">
      <formula>0</formula>
    </cfRule>
  </conditionalFormatting>
  <conditionalFormatting sqref="D102:AK112">
    <cfRule type="cellIs" dxfId="428" priority="27" operator="equal">
      <formula>0</formula>
    </cfRule>
  </conditionalFormatting>
  <conditionalFormatting sqref="D115:AK115">
    <cfRule type="cellIs" dxfId="427" priority="26" operator="equal">
      <formula>0</formula>
    </cfRule>
  </conditionalFormatting>
  <conditionalFormatting sqref="D119:AK119">
    <cfRule type="cellIs" dxfId="426" priority="24" operator="equal">
      <formula>0</formula>
    </cfRule>
  </conditionalFormatting>
  <conditionalFormatting sqref="D120:AK126">
    <cfRule type="cellIs" dxfId="425" priority="23" operator="equal">
      <formula>0</formula>
    </cfRule>
  </conditionalFormatting>
  <conditionalFormatting sqref="D129:AK129">
    <cfRule type="cellIs" dxfId="424" priority="22" operator="equal">
      <formula>0</formula>
    </cfRule>
  </conditionalFormatting>
  <conditionalFormatting sqref="D130:AK140">
    <cfRule type="cellIs" dxfId="423" priority="21" operator="equal">
      <formula>0</formula>
    </cfRule>
  </conditionalFormatting>
  <conditionalFormatting sqref="D143:AK143">
    <cfRule type="cellIs" dxfId="422" priority="20" operator="equal">
      <formula>0</formula>
    </cfRule>
  </conditionalFormatting>
  <conditionalFormatting sqref="D146:AK154">
    <cfRule type="cellIs" dxfId="421" priority="19" operator="equal">
      <formula>0</formula>
    </cfRule>
  </conditionalFormatting>
  <conditionalFormatting sqref="D157:AK158">
    <cfRule type="cellIs" dxfId="420" priority="18" operator="equal">
      <formula>0</formula>
    </cfRule>
  </conditionalFormatting>
  <conditionalFormatting sqref="D159:AK169">
    <cfRule type="cellIs" dxfId="419" priority="17" operator="equal">
      <formula>0</formula>
    </cfRule>
  </conditionalFormatting>
  <conditionalFormatting sqref="D171:AK172">
    <cfRule type="cellIs" dxfId="418" priority="16" operator="equal">
      <formula>0</formula>
    </cfRule>
  </conditionalFormatting>
  <conditionalFormatting sqref="D176:AK183">
    <cfRule type="cellIs" dxfId="417" priority="15" operator="equal">
      <formula>0</formula>
    </cfRule>
  </conditionalFormatting>
  <conditionalFormatting sqref="D186:AK186">
    <cfRule type="cellIs" dxfId="416" priority="14" operator="equal">
      <formula>0</formula>
    </cfRule>
  </conditionalFormatting>
  <conditionalFormatting sqref="D187:AK197">
    <cfRule type="cellIs" dxfId="415" priority="13" operator="equal">
      <formula>0</formula>
    </cfRule>
  </conditionalFormatting>
  <conditionalFormatting sqref="D200:AK200">
    <cfRule type="cellIs" dxfId="414" priority="12" operator="equal">
      <formula>0</formula>
    </cfRule>
  </conditionalFormatting>
  <conditionalFormatting sqref="D203:AK203">
    <cfRule type="cellIs" dxfId="413" priority="11" operator="equal">
      <formula>0</formula>
    </cfRule>
  </conditionalFormatting>
  <conditionalFormatting sqref="D204:AK216">
    <cfRule type="cellIs" dxfId="412" priority="10" operator="equal">
      <formula>0</formula>
    </cfRule>
  </conditionalFormatting>
  <conditionalFormatting sqref="E91:AK91">
    <cfRule type="cellIs" dxfId="411" priority="9" operator="equal">
      <formula>0</formula>
    </cfRule>
  </conditionalFormatting>
  <conditionalFormatting sqref="D91:D98">
    <cfRule type="cellIs" dxfId="410" priority="8" operator="equal">
      <formula>0</formula>
    </cfRule>
  </conditionalFormatting>
  <conditionalFormatting sqref="D101:D112">
    <cfRule type="cellIs" dxfId="409" priority="7" operator="equal">
      <formula>0</formula>
    </cfRule>
  </conditionalFormatting>
  <conditionalFormatting sqref="D251:D253">
    <cfRule type="cellIs" dxfId="408" priority="6" operator="equal">
      <formula>0</formula>
    </cfRule>
  </conditionalFormatting>
  <conditionalFormatting sqref="D45:AK47">
    <cfRule type="cellIs" dxfId="407" priority="36" operator="equal">
      <formula>0</formula>
    </cfRule>
  </conditionalFormatting>
  <conditionalFormatting sqref="D52:AK54 E52:AK59">
    <cfRule type="cellIs" dxfId="406" priority="35" operator="equal">
      <formula>0</formula>
    </cfRule>
  </conditionalFormatting>
  <conditionalFormatting sqref="D55:AK59">
    <cfRule type="cellIs" dxfId="405" priority="34" operator="equal">
      <formula>0</formula>
    </cfRule>
  </conditionalFormatting>
  <conditionalFormatting sqref="D62 E63:AK73 F62:AK62">
    <cfRule type="cellIs" dxfId="404" priority="33" operator="equal">
      <formula>0</formula>
    </cfRule>
  </conditionalFormatting>
  <conditionalFormatting sqref="E62:AK73">
    <cfRule type="cellIs" dxfId="403" priority="5" operator="equal">
      <formula>0</formula>
    </cfRule>
  </conditionalFormatting>
  <conditionalFormatting sqref="D79:D81">
    <cfRule type="cellIs" dxfId="402" priority="4" operator="equal">
      <formula>0</formula>
    </cfRule>
  </conditionalFormatting>
  <conditionalFormatting sqref="E79:E81">
    <cfRule type="cellIs" dxfId="401" priority="3" operator="equal">
      <formula>0</formula>
    </cfRule>
  </conditionalFormatting>
  <conditionalFormatting sqref="F79:AK81">
    <cfRule type="cellIs" dxfId="400" priority="2" operator="equal">
      <formula>0</formula>
    </cfRule>
  </conditionalFormatting>
  <conditionalFormatting sqref="D84:AK86">
    <cfRule type="cellIs" dxfId="39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>
    <tabColor rgb="FF00B050"/>
  </sheetPr>
  <dimension ref="A1:AK253"/>
  <sheetViews>
    <sheetView zoomScale="90" zoomScaleNormal="90" zoomScalePageLayoutView="90" workbookViewId="0">
      <pane xSplit="3" ySplit="1" topLeftCell="S177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Específicos'!D17</f>
        <v>441.95026141332295</v>
      </c>
      <c r="E5" s="35">
        <f>'Datos Específicos'!E4*'Datos Específicos'!E17</f>
        <v>441.95026141332295</v>
      </c>
      <c r="F5" s="35">
        <f>'Datos Específicos'!F4*'Datos Específicos'!F17</f>
        <v>441.95026141332295</v>
      </c>
      <c r="G5" s="35">
        <f>'Datos Específicos'!G4*'Datos Específicos'!G17</f>
        <v>441.95026141332295</v>
      </c>
      <c r="H5" s="35">
        <f>'Datos Específicos'!H4*'Datos Específicos'!H17</f>
        <v>441.95026141332295</v>
      </c>
      <c r="I5" s="35">
        <f>'Datos Específicos'!I4*'Datos Específicos'!I17</f>
        <v>441.95026141332295</v>
      </c>
      <c r="J5" s="35">
        <f>'Datos Específicos'!J4*'Datos Específicos'!J17</f>
        <v>441.95026141332295</v>
      </c>
      <c r="K5" s="35">
        <f>'Datos Específicos'!K4*'Datos Específicos'!K17</f>
        <v>441.95026141332295</v>
      </c>
      <c r="L5" s="35">
        <f>'Datos Específicos'!L4*'Datos Específicos'!L17</f>
        <v>441.95026141332295</v>
      </c>
      <c r="M5" s="35">
        <f>'Datos Específicos'!M4*'Datos Específicos'!M17</f>
        <v>441.95026141332295</v>
      </c>
      <c r="N5" s="35">
        <f>'Datos Específicos'!N4*'Datos Específicos'!N17</f>
        <v>441.95026141332295</v>
      </c>
      <c r="O5" s="35">
        <f>'Datos Específicos'!O4*'Datos Específicos'!O17</f>
        <v>441.95026141332295</v>
      </c>
      <c r="P5" s="35">
        <f>'Datos Específicos'!P4*'Datos Específicos'!P17</f>
        <v>441.95026141332295</v>
      </c>
      <c r="Q5" s="35">
        <f>'Datos Específicos'!Q4*'Datos Específicos'!Q17</f>
        <v>441.95026141332295</v>
      </c>
      <c r="R5" s="35">
        <f>'Datos Específicos'!R4*'Datos Específicos'!R17</f>
        <v>441.95026141332295</v>
      </c>
      <c r="S5" s="35">
        <f>'Datos Específicos'!S4*'Datos Específicos'!S17</f>
        <v>441.95026141332295</v>
      </c>
      <c r="T5" s="35">
        <f>'Datos Específicos'!T4*'Datos Específicos'!T17</f>
        <v>441.95026141332295</v>
      </c>
      <c r="U5" s="35">
        <f>'Datos Específicos'!U4*'Datos Específicos'!U17</f>
        <v>441.95026141332295</v>
      </c>
      <c r="V5" s="35">
        <f>'Datos Específicos'!V4*'Datos Específicos'!V17</f>
        <v>441.95026141332295</v>
      </c>
      <c r="W5" s="35">
        <f>'Datos Específicos'!W4*'Datos Específicos'!W17</f>
        <v>441.95026141332295</v>
      </c>
      <c r="X5" s="35">
        <f>'Datos Específicos'!X4*'Datos Específicos'!X17</f>
        <v>441.95026141332295</v>
      </c>
      <c r="Y5" s="35">
        <f>'Datos Específicos'!Y4*'Datos Específicos'!Y17</f>
        <v>441.95026141332295</v>
      </c>
      <c r="Z5" s="35">
        <f>'Datos Específicos'!Z4*'Datos Específicos'!Z17</f>
        <v>441.95026141332295</v>
      </c>
      <c r="AA5" s="35">
        <f>'Datos Específicos'!AA4*'Datos Específicos'!AA17</f>
        <v>441.95026141332295</v>
      </c>
      <c r="AB5" s="35">
        <f>'Datos Específicos'!AB4*'Datos Específicos'!AB17</f>
        <v>441.95026141332295</v>
      </c>
      <c r="AC5" s="35">
        <f>'Datos Específicos'!AC4*'Datos Específicos'!AC17</f>
        <v>441.95026141332295</v>
      </c>
      <c r="AD5" s="35">
        <f>'Datos Específicos'!AD4*'Datos Específicos'!AD17</f>
        <v>441.95026141332295</v>
      </c>
      <c r="AE5" s="35">
        <f>'Datos Específicos'!AE4*'Datos Específicos'!AE17</f>
        <v>441.95026141332295</v>
      </c>
      <c r="AF5" s="35">
        <f>'Datos Específicos'!AF4*'Datos Específicos'!AF17</f>
        <v>441.95026141332295</v>
      </c>
      <c r="AG5" s="35">
        <f>'Datos Específicos'!AG4*'Datos Específicos'!AG17</f>
        <v>441.95026141332295</v>
      </c>
      <c r="AH5" s="35">
        <f>'Datos Específicos'!AH4*'Datos Específicos'!AH17</f>
        <v>441.95026141332295</v>
      </c>
      <c r="AI5" s="35">
        <f>'Datos Específicos'!AI4*'Datos Específicos'!AI17</f>
        <v>441.95026141332295</v>
      </c>
      <c r="AJ5" s="35">
        <f>'Datos Específicos'!AJ4*'Datos Específicos'!AJ17</f>
        <v>441.95026141332295</v>
      </c>
      <c r="AK5" s="35">
        <f>'Datos Específicos'!AK4*'Datos Específicos'!AK17</f>
        <v>441.95026141332295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Generales'!D15</f>
        <v>441.95026141332289</v>
      </c>
      <c r="E8" s="37">
        <f>'Datos Generales'!E15</f>
        <v>0</v>
      </c>
      <c r="F8" s="37">
        <f>'Datos Generales'!F15</f>
        <v>0</v>
      </c>
      <c r="G8" s="37">
        <f>'Datos Generales'!G15</f>
        <v>0</v>
      </c>
      <c r="H8" s="37">
        <f>'Datos Generales'!H15</f>
        <v>0</v>
      </c>
      <c r="I8" s="37">
        <f>'Datos Generales'!I15</f>
        <v>0</v>
      </c>
      <c r="J8" s="37">
        <f>'Datos Generales'!J15</f>
        <v>0</v>
      </c>
      <c r="K8" s="37">
        <f>'Datos Generales'!K15</f>
        <v>0</v>
      </c>
      <c r="L8" s="37">
        <f>'Datos Generales'!L15</f>
        <v>0</v>
      </c>
      <c r="M8" s="37">
        <f>'Datos Generales'!M15</f>
        <v>0</v>
      </c>
      <c r="N8" s="37">
        <f>'Datos Generales'!N15</f>
        <v>0</v>
      </c>
      <c r="O8" s="37">
        <f>'Datos Generales'!O15</f>
        <v>0</v>
      </c>
      <c r="P8" s="37">
        <f>'Datos Generales'!P15</f>
        <v>0</v>
      </c>
      <c r="Q8" s="37">
        <f>'Datos Generales'!Q15</f>
        <v>0</v>
      </c>
      <c r="R8" s="37">
        <f>'Datos Generales'!R15</f>
        <v>0</v>
      </c>
      <c r="S8" s="37">
        <f>'Datos Generales'!S15</f>
        <v>0</v>
      </c>
      <c r="T8" s="37">
        <f>'Datos Generales'!T15</f>
        <v>0</v>
      </c>
      <c r="U8" s="37">
        <f>'Datos Generales'!U15</f>
        <v>0</v>
      </c>
      <c r="V8" s="37">
        <f>'Datos Generales'!V15</f>
        <v>0</v>
      </c>
      <c r="W8" s="37">
        <f>'Datos Generales'!W15</f>
        <v>0</v>
      </c>
      <c r="X8" s="37">
        <f>'Datos Generales'!X15</f>
        <v>0</v>
      </c>
      <c r="Y8" s="37">
        <f>'Datos Generales'!Y15</f>
        <v>0</v>
      </c>
      <c r="Z8" s="37">
        <f>'Datos Generales'!Z15</f>
        <v>0</v>
      </c>
      <c r="AA8" s="37">
        <f>'Datos Generales'!AA15</f>
        <v>0</v>
      </c>
      <c r="AB8" s="37">
        <f>'Datos Generales'!AB15</f>
        <v>0</v>
      </c>
      <c r="AC8" s="37">
        <f>'Datos Generales'!AC15</f>
        <v>0</v>
      </c>
      <c r="AD8" s="37">
        <f>'Datos Generales'!AD15</f>
        <v>0</v>
      </c>
      <c r="AE8" s="37">
        <f>'Datos Generales'!AE15</f>
        <v>0</v>
      </c>
      <c r="AF8" s="37">
        <f>'Datos Generales'!AF15</f>
        <v>0</v>
      </c>
      <c r="AG8" s="37">
        <f>'Datos Generales'!AG15</f>
        <v>0</v>
      </c>
      <c r="AH8" s="37">
        <f>'Datos Generales'!AH15</f>
        <v>0</v>
      </c>
      <c r="AI8" s="37">
        <f>'Datos Generales'!AI15</f>
        <v>0</v>
      </c>
      <c r="AJ8" s="37">
        <f>'Datos Generales'!AJ15</f>
        <v>0</v>
      </c>
      <c r="AK8" s="37">
        <f>'Datos Generales'!AK15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441.95026141332289</v>
      </c>
      <c r="E11" s="35">
        <f t="shared" si="1"/>
        <v>441.95026141332295</v>
      </c>
      <c r="F11" s="35">
        <f t="shared" si="1"/>
        <v>441.95026141332295</v>
      </c>
      <c r="G11" s="35">
        <f t="shared" si="1"/>
        <v>441.95026141332295</v>
      </c>
      <c r="H11" s="35">
        <f t="shared" si="1"/>
        <v>441.95026141332295</v>
      </c>
      <c r="I11" s="35">
        <f t="shared" si="1"/>
        <v>441.95026141332295</v>
      </c>
      <c r="J11" s="35">
        <f t="shared" si="1"/>
        <v>441.95026141332295</v>
      </c>
      <c r="K11" s="35">
        <f t="shared" si="1"/>
        <v>441.95026141332295</v>
      </c>
      <c r="L11" s="35">
        <f t="shared" si="1"/>
        <v>441.95026141332295</v>
      </c>
      <c r="M11" s="35">
        <f t="shared" si="1"/>
        <v>441.95026141332295</v>
      </c>
      <c r="N11" s="35">
        <f t="shared" si="1"/>
        <v>441.95026141332295</v>
      </c>
      <c r="O11" s="35">
        <f t="shared" si="1"/>
        <v>441.95026141332295</v>
      </c>
      <c r="P11" s="35">
        <f t="shared" si="1"/>
        <v>441.95026141332295</v>
      </c>
      <c r="Q11" s="35">
        <f t="shared" si="1"/>
        <v>441.95026141332295</v>
      </c>
      <c r="R11" s="35">
        <f t="shared" si="1"/>
        <v>441.95026141332295</v>
      </c>
      <c r="S11" s="35">
        <f t="shared" si="1"/>
        <v>441.95026141332295</v>
      </c>
      <c r="T11" s="35">
        <f t="shared" si="1"/>
        <v>441.95026141332295</v>
      </c>
      <c r="U11" s="35">
        <f t="shared" si="1"/>
        <v>441.95026141332295</v>
      </c>
      <c r="V11" s="35">
        <f t="shared" si="1"/>
        <v>441.95026141332295</v>
      </c>
      <c r="W11" s="35">
        <f t="shared" si="1"/>
        <v>441.95026141332295</v>
      </c>
      <c r="X11" s="35">
        <f t="shared" si="1"/>
        <v>441.95026141332295</v>
      </c>
      <c r="Y11" s="35">
        <f t="shared" si="1"/>
        <v>441.95026141332295</v>
      </c>
      <c r="Z11" s="35">
        <f t="shared" si="1"/>
        <v>441.95026141332295</v>
      </c>
      <c r="AA11" s="35">
        <f t="shared" si="1"/>
        <v>441.95026141332295</v>
      </c>
      <c r="AB11" s="35">
        <f t="shared" si="1"/>
        <v>441.95026141332295</v>
      </c>
      <c r="AC11" s="35">
        <f t="shared" si="1"/>
        <v>441.95026141332295</v>
      </c>
      <c r="AD11" s="35">
        <f t="shared" si="1"/>
        <v>441.95026141332295</v>
      </c>
      <c r="AE11" s="35">
        <f t="shared" si="1"/>
        <v>441.95026141332295</v>
      </c>
      <c r="AF11" s="35">
        <f t="shared" si="1"/>
        <v>441.95026141332295</v>
      </c>
      <c r="AG11" s="35">
        <f t="shared" si="1"/>
        <v>441.95026141332295</v>
      </c>
      <c r="AH11" s="35">
        <f t="shared" si="1"/>
        <v>441.95026141332295</v>
      </c>
      <c r="AI11" s="35">
        <f t="shared" si="1"/>
        <v>441.95026141332295</v>
      </c>
      <c r="AJ11" s="35">
        <f t="shared" si="1"/>
        <v>441.95026141332295</v>
      </c>
      <c r="AK11" s="35">
        <f t="shared" si="1"/>
        <v>441.95026141332295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Generales'!D194</f>
        <v>229.41849512399997</v>
      </c>
      <c r="E14" s="37">
        <f>'Datos Generales'!E194</f>
        <v>0</v>
      </c>
      <c r="F14" s="37">
        <f>'Datos Generales'!F194</f>
        <v>0</v>
      </c>
      <c r="G14" s="37">
        <f>'Datos Generales'!G194</f>
        <v>0</v>
      </c>
      <c r="H14" s="37">
        <f>'Datos Generales'!H194</f>
        <v>0</v>
      </c>
      <c r="I14" s="37">
        <f>'Datos Generales'!I194</f>
        <v>0</v>
      </c>
      <c r="J14" s="37">
        <f>'Datos Generales'!J194</f>
        <v>0</v>
      </c>
      <c r="K14" s="37">
        <f>'Datos Generales'!K194</f>
        <v>0</v>
      </c>
      <c r="L14" s="37">
        <f>'Datos Generales'!L194</f>
        <v>0</v>
      </c>
      <c r="M14" s="37">
        <f>'Datos Generales'!M194</f>
        <v>0</v>
      </c>
      <c r="N14" s="37">
        <f>'Datos Generales'!N194</f>
        <v>0</v>
      </c>
      <c r="O14" s="37">
        <f>'Datos Generales'!O194</f>
        <v>0</v>
      </c>
      <c r="P14" s="37">
        <f>'Datos Generales'!P194</f>
        <v>0</v>
      </c>
      <c r="Q14" s="37">
        <f>'Datos Generales'!Q194</f>
        <v>0</v>
      </c>
      <c r="R14" s="37">
        <f>'Datos Generales'!R194</f>
        <v>0</v>
      </c>
      <c r="S14" s="37">
        <f>'Datos Generales'!S194</f>
        <v>0</v>
      </c>
      <c r="T14" s="37">
        <f>'Datos Generales'!T194</f>
        <v>0</v>
      </c>
      <c r="U14" s="37">
        <f>'Datos Generales'!U194</f>
        <v>0</v>
      </c>
      <c r="V14" s="37">
        <f>'Datos Generales'!V194</f>
        <v>0</v>
      </c>
      <c r="W14" s="37">
        <f>'Datos Generales'!W194</f>
        <v>0</v>
      </c>
      <c r="X14" s="37">
        <f>'Datos Generales'!X194</f>
        <v>0</v>
      </c>
      <c r="Y14" s="37">
        <f>'Datos Generales'!Y194</f>
        <v>0</v>
      </c>
      <c r="Z14" s="37">
        <f>'Datos Generales'!Z194</f>
        <v>0</v>
      </c>
      <c r="AA14" s="37">
        <f>'Datos Generales'!AA194</f>
        <v>0</v>
      </c>
      <c r="AB14" s="37">
        <f>'Datos Generales'!AB194</f>
        <v>0</v>
      </c>
      <c r="AC14" s="37">
        <f>'Datos Generales'!AC194</f>
        <v>0</v>
      </c>
      <c r="AD14" s="37">
        <f>'Datos Generales'!AD194</f>
        <v>0</v>
      </c>
      <c r="AE14" s="37">
        <f>'Datos Generales'!AE194</f>
        <v>0</v>
      </c>
      <c r="AF14" s="37">
        <f>'Datos Generales'!AF194</f>
        <v>0</v>
      </c>
      <c r="AG14" s="37">
        <f>'Datos Generales'!AG194</f>
        <v>0</v>
      </c>
      <c r="AH14" s="37">
        <f>'Datos Generales'!AH194</f>
        <v>0</v>
      </c>
      <c r="AI14" s="37">
        <f>'Datos Generales'!AI194</f>
        <v>0</v>
      </c>
      <c r="AJ14" s="37">
        <f>'Datos Generales'!AJ194</f>
        <v>0</v>
      </c>
      <c r="AK14" s="37">
        <f>'Datos Generales'!AK194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Generales'!D195</f>
        <v>0</v>
      </c>
      <c r="E15" s="37">
        <f>'Datos Generales'!E195</f>
        <v>0</v>
      </c>
      <c r="F15" s="37">
        <f>'Datos Generales'!F195</f>
        <v>0</v>
      </c>
      <c r="G15" s="37">
        <f>'Datos Generales'!G195</f>
        <v>0</v>
      </c>
      <c r="H15" s="37">
        <f>'Datos Generales'!H195</f>
        <v>0</v>
      </c>
      <c r="I15" s="37">
        <f>'Datos Generales'!I195</f>
        <v>0</v>
      </c>
      <c r="J15" s="37">
        <f>'Datos Generales'!J195</f>
        <v>0</v>
      </c>
      <c r="K15" s="37">
        <f>'Datos Generales'!K195</f>
        <v>0</v>
      </c>
      <c r="L15" s="37">
        <f>'Datos Generales'!L195</f>
        <v>0</v>
      </c>
      <c r="M15" s="37">
        <f>'Datos Generales'!M195</f>
        <v>0</v>
      </c>
      <c r="N15" s="37">
        <f>'Datos Generales'!N195</f>
        <v>0</v>
      </c>
      <c r="O15" s="37">
        <f>'Datos Generales'!O195</f>
        <v>0</v>
      </c>
      <c r="P15" s="37">
        <f>'Datos Generales'!P195</f>
        <v>0</v>
      </c>
      <c r="Q15" s="37">
        <f>'Datos Generales'!Q195</f>
        <v>0</v>
      </c>
      <c r="R15" s="37">
        <f>'Datos Generales'!R195</f>
        <v>0</v>
      </c>
      <c r="S15" s="37">
        <f>'Datos Generales'!S195</f>
        <v>0</v>
      </c>
      <c r="T15" s="37">
        <f>'Datos Generales'!T195</f>
        <v>0</v>
      </c>
      <c r="U15" s="37">
        <f>'Datos Generales'!U195</f>
        <v>0</v>
      </c>
      <c r="V15" s="37">
        <f>'Datos Generales'!V195</f>
        <v>0</v>
      </c>
      <c r="W15" s="37">
        <f>'Datos Generales'!W195</f>
        <v>0</v>
      </c>
      <c r="X15" s="37">
        <f>'Datos Generales'!X195</f>
        <v>0</v>
      </c>
      <c r="Y15" s="37">
        <f>'Datos Generales'!Y195</f>
        <v>0</v>
      </c>
      <c r="Z15" s="37">
        <f>'Datos Generales'!Z195</f>
        <v>0</v>
      </c>
      <c r="AA15" s="37">
        <f>'Datos Generales'!AA195</f>
        <v>0</v>
      </c>
      <c r="AB15" s="37">
        <f>'Datos Generales'!AB195</f>
        <v>0</v>
      </c>
      <c r="AC15" s="37">
        <f>'Datos Generales'!AC195</f>
        <v>0</v>
      </c>
      <c r="AD15" s="37">
        <f>'Datos Generales'!AD195</f>
        <v>0</v>
      </c>
      <c r="AE15" s="37">
        <f>'Datos Generales'!AE195</f>
        <v>0</v>
      </c>
      <c r="AF15" s="37">
        <f>'Datos Generales'!AF195</f>
        <v>0</v>
      </c>
      <c r="AG15" s="37">
        <f>'Datos Generales'!AG195</f>
        <v>0</v>
      </c>
      <c r="AH15" s="37">
        <f>'Datos Generales'!AH195</f>
        <v>0</v>
      </c>
      <c r="AI15" s="37">
        <f>'Datos Generales'!AI195</f>
        <v>0</v>
      </c>
      <c r="AJ15" s="37">
        <f>'Datos Generales'!AJ195</f>
        <v>0</v>
      </c>
      <c r="AK15" s="37">
        <f>'Datos Generales'!AK195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Generales'!D196</f>
        <v>0</v>
      </c>
      <c r="E16" s="37">
        <f>'Datos Generales'!E196</f>
        <v>0</v>
      </c>
      <c r="F16" s="37">
        <f>'Datos Generales'!F196</f>
        <v>0</v>
      </c>
      <c r="G16" s="37">
        <f>'Datos Generales'!G196</f>
        <v>0</v>
      </c>
      <c r="H16" s="37">
        <f>'Datos Generales'!H196</f>
        <v>0</v>
      </c>
      <c r="I16" s="37">
        <f>'Datos Generales'!I196</f>
        <v>0</v>
      </c>
      <c r="J16" s="37">
        <f>'Datos Generales'!J196</f>
        <v>0</v>
      </c>
      <c r="K16" s="37">
        <f>'Datos Generales'!K196</f>
        <v>0</v>
      </c>
      <c r="L16" s="37">
        <f>'Datos Generales'!L196</f>
        <v>0</v>
      </c>
      <c r="M16" s="37">
        <f>'Datos Generales'!M196</f>
        <v>0</v>
      </c>
      <c r="N16" s="37">
        <f>'Datos Generales'!N196</f>
        <v>0</v>
      </c>
      <c r="O16" s="37">
        <f>'Datos Generales'!O196</f>
        <v>0</v>
      </c>
      <c r="P16" s="37">
        <f>'Datos Generales'!P196</f>
        <v>0</v>
      </c>
      <c r="Q16" s="37">
        <f>'Datos Generales'!Q196</f>
        <v>0</v>
      </c>
      <c r="R16" s="37">
        <f>'Datos Generales'!R196</f>
        <v>0</v>
      </c>
      <c r="S16" s="37">
        <f>'Datos Generales'!S196</f>
        <v>0</v>
      </c>
      <c r="T16" s="37">
        <f>'Datos Generales'!T196</f>
        <v>0</v>
      </c>
      <c r="U16" s="37">
        <f>'Datos Generales'!U196</f>
        <v>0</v>
      </c>
      <c r="V16" s="37">
        <f>'Datos Generales'!V196</f>
        <v>0</v>
      </c>
      <c r="W16" s="37">
        <f>'Datos Generales'!W196</f>
        <v>0</v>
      </c>
      <c r="X16" s="37">
        <f>'Datos Generales'!X196</f>
        <v>0</v>
      </c>
      <c r="Y16" s="37">
        <f>'Datos Generales'!Y196</f>
        <v>0</v>
      </c>
      <c r="Z16" s="37">
        <f>'Datos Generales'!Z196</f>
        <v>0</v>
      </c>
      <c r="AA16" s="37">
        <f>'Datos Generales'!AA196</f>
        <v>0</v>
      </c>
      <c r="AB16" s="37">
        <f>'Datos Generales'!AB196</f>
        <v>0</v>
      </c>
      <c r="AC16" s="37">
        <f>'Datos Generales'!AC196</f>
        <v>0</v>
      </c>
      <c r="AD16" s="37">
        <f>'Datos Generales'!AD196</f>
        <v>0</v>
      </c>
      <c r="AE16" s="37">
        <f>'Datos Generales'!AE196</f>
        <v>0</v>
      </c>
      <c r="AF16" s="37">
        <f>'Datos Generales'!AF196</f>
        <v>0</v>
      </c>
      <c r="AG16" s="37">
        <f>'Datos Generales'!AG196</f>
        <v>0</v>
      </c>
      <c r="AH16" s="37">
        <f>'Datos Generales'!AH196</f>
        <v>0</v>
      </c>
      <c r="AI16" s="37">
        <f>'Datos Generales'!AI196</f>
        <v>0</v>
      </c>
      <c r="AJ16" s="37">
        <f>'Datos Generales'!AJ196</f>
        <v>0</v>
      </c>
      <c r="AK16" s="37">
        <f>'Datos Generales'!AK196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Generales'!D197</f>
        <v>0</v>
      </c>
      <c r="E17" s="37">
        <f>'Datos Generales'!E197</f>
        <v>0</v>
      </c>
      <c r="F17" s="37">
        <f>'Datos Generales'!F197</f>
        <v>0</v>
      </c>
      <c r="G17" s="37">
        <f>'Datos Generales'!G197</f>
        <v>0</v>
      </c>
      <c r="H17" s="37">
        <f>'Datos Generales'!H197</f>
        <v>0</v>
      </c>
      <c r="I17" s="37">
        <f>'Datos Generales'!I197</f>
        <v>0</v>
      </c>
      <c r="J17" s="37">
        <f>'Datos Generales'!J197</f>
        <v>0</v>
      </c>
      <c r="K17" s="37">
        <f>'Datos Generales'!K197</f>
        <v>0</v>
      </c>
      <c r="L17" s="37">
        <f>'Datos Generales'!L197</f>
        <v>0</v>
      </c>
      <c r="M17" s="37">
        <f>'Datos Generales'!M197</f>
        <v>0</v>
      </c>
      <c r="N17" s="37">
        <f>'Datos Generales'!N197</f>
        <v>0</v>
      </c>
      <c r="O17" s="37">
        <f>'Datos Generales'!O197</f>
        <v>0</v>
      </c>
      <c r="P17" s="37">
        <f>'Datos Generales'!P197</f>
        <v>0</v>
      </c>
      <c r="Q17" s="37">
        <f>'Datos Generales'!Q197</f>
        <v>0</v>
      </c>
      <c r="R17" s="37">
        <f>'Datos Generales'!R197</f>
        <v>0</v>
      </c>
      <c r="S17" s="37">
        <f>'Datos Generales'!S197</f>
        <v>0</v>
      </c>
      <c r="T17" s="37">
        <f>'Datos Generales'!T197</f>
        <v>0</v>
      </c>
      <c r="U17" s="37">
        <f>'Datos Generales'!U197</f>
        <v>0</v>
      </c>
      <c r="V17" s="37">
        <f>'Datos Generales'!V197</f>
        <v>0</v>
      </c>
      <c r="W17" s="37">
        <f>'Datos Generales'!W197</f>
        <v>0</v>
      </c>
      <c r="X17" s="37">
        <f>'Datos Generales'!X197</f>
        <v>0</v>
      </c>
      <c r="Y17" s="37">
        <f>'Datos Generales'!Y197</f>
        <v>0</v>
      </c>
      <c r="Z17" s="37">
        <f>'Datos Generales'!Z197</f>
        <v>0</v>
      </c>
      <c r="AA17" s="37">
        <f>'Datos Generales'!AA197</f>
        <v>0</v>
      </c>
      <c r="AB17" s="37">
        <f>'Datos Generales'!AB197</f>
        <v>0</v>
      </c>
      <c r="AC17" s="37">
        <f>'Datos Generales'!AC197</f>
        <v>0</v>
      </c>
      <c r="AD17" s="37">
        <f>'Datos Generales'!AD197</f>
        <v>0</v>
      </c>
      <c r="AE17" s="37">
        <f>'Datos Generales'!AE197</f>
        <v>0</v>
      </c>
      <c r="AF17" s="37">
        <f>'Datos Generales'!AF197</f>
        <v>0</v>
      </c>
      <c r="AG17" s="37">
        <f>'Datos Generales'!AG197</f>
        <v>0</v>
      </c>
      <c r="AH17" s="37">
        <f>'Datos Generales'!AH197</f>
        <v>0</v>
      </c>
      <c r="AI17" s="37">
        <f>'Datos Generales'!AI197</f>
        <v>0</v>
      </c>
      <c r="AJ17" s="37">
        <f>'Datos Generales'!AJ197</f>
        <v>0</v>
      </c>
      <c r="AK17" s="37">
        <f>'Datos Generales'!AK197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Generales'!D198</f>
        <v>9.3398569000000009</v>
      </c>
      <c r="E18" s="37">
        <f>'Datos Generales'!E198</f>
        <v>0</v>
      </c>
      <c r="F18" s="37">
        <f>'Datos Generales'!F198</f>
        <v>0</v>
      </c>
      <c r="G18" s="37">
        <f>'Datos Generales'!G198</f>
        <v>0</v>
      </c>
      <c r="H18" s="37">
        <f>'Datos Generales'!H198</f>
        <v>0</v>
      </c>
      <c r="I18" s="37">
        <f>'Datos Generales'!I198</f>
        <v>0</v>
      </c>
      <c r="J18" s="37">
        <f>'Datos Generales'!J198</f>
        <v>0</v>
      </c>
      <c r="K18" s="37">
        <f>'Datos Generales'!K198</f>
        <v>0</v>
      </c>
      <c r="L18" s="37">
        <f>'Datos Generales'!L198</f>
        <v>0</v>
      </c>
      <c r="M18" s="37">
        <f>'Datos Generales'!M198</f>
        <v>0</v>
      </c>
      <c r="N18" s="37">
        <f>'Datos Generales'!N198</f>
        <v>0</v>
      </c>
      <c r="O18" s="37">
        <f>'Datos Generales'!O198</f>
        <v>0</v>
      </c>
      <c r="P18" s="37">
        <f>'Datos Generales'!P198</f>
        <v>0</v>
      </c>
      <c r="Q18" s="37">
        <f>'Datos Generales'!Q198</f>
        <v>0</v>
      </c>
      <c r="R18" s="37">
        <f>'Datos Generales'!R198</f>
        <v>0</v>
      </c>
      <c r="S18" s="37">
        <f>'Datos Generales'!S198</f>
        <v>0</v>
      </c>
      <c r="T18" s="37">
        <f>'Datos Generales'!T198</f>
        <v>0</v>
      </c>
      <c r="U18" s="37">
        <f>'Datos Generales'!U198</f>
        <v>0</v>
      </c>
      <c r="V18" s="37">
        <f>'Datos Generales'!V198</f>
        <v>0</v>
      </c>
      <c r="W18" s="37">
        <f>'Datos Generales'!W198</f>
        <v>0</v>
      </c>
      <c r="X18" s="37">
        <f>'Datos Generales'!X198</f>
        <v>0</v>
      </c>
      <c r="Y18" s="37">
        <f>'Datos Generales'!Y198</f>
        <v>0</v>
      </c>
      <c r="Z18" s="37">
        <f>'Datos Generales'!Z198</f>
        <v>0</v>
      </c>
      <c r="AA18" s="37">
        <f>'Datos Generales'!AA198</f>
        <v>0</v>
      </c>
      <c r="AB18" s="37">
        <f>'Datos Generales'!AB198</f>
        <v>0</v>
      </c>
      <c r="AC18" s="37">
        <f>'Datos Generales'!AC198</f>
        <v>0</v>
      </c>
      <c r="AD18" s="37">
        <f>'Datos Generales'!AD198</f>
        <v>0</v>
      </c>
      <c r="AE18" s="37">
        <f>'Datos Generales'!AE198</f>
        <v>0</v>
      </c>
      <c r="AF18" s="37">
        <f>'Datos Generales'!AF198</f>
        <v>0</v>
      </c>
      <c r="AG18" s="37">
        <f>'Datos Generales'!AG198</f>
        <v>0</v>
      </c>
      <c r="AH18" s="37">
        <f>'Datos Generales'!AH198</f>
        <v>0</v>
      </c>
      <c r="AI18" s="37">
        <f>'Datos Generales'!AI198</f>
        <v>0</v>
      </c>
      <c r="AJ18" s="37">
        <f>'Datos Generales'!AJ198</f>
        <v>0</v>
      </c>
      <c r="AK18" s="37">
        <f>'Datos Generales'!AK198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Generales'!D199</f>
        <v>0</v>
      </c>
      <c r="E19" s="37">
        <f>'Datos Generales'!E199</f>
        <v>0</v>
      </c>
      <c r="F19" s="37">
        <f>'Datos Generales'!F199</f>
        <v>0</v>
      </c>
      <c r="G19" s="37">
        <f>'Datos Generales'!G199</f>
        <v>0</v>
      </c>
      <c r="H19" s="37">
        <f>'Datos Generales'!H199</f>
        <v>0</v>
      </c>
      <c r="I19" s="37">
        <f>'Datos Generales'!I199</f>
        <v>0</v>
      </c>
      <c r="J19" s="37">
        <f>'Datos Generales'!J199</f>
        <v>0</v>
      </c>
      <c r="K19" s="37">
        <f>'Datos Generales'!K199</f>
        <v>0</v>
      </c>
      <c r="L19" s="37">
        <f>'Datos Generales'!L199</f>
        <v>0</v>
      </c>
      <c r="M19" s="37">
        <f>'Datos Generales'!M199</f>
        <v>0</v>
      </c>
      <c r="N19" s="37">
        <f>'Datos Generales'!N199</f>
        <v>0</v>
      </c>
      <c r="O19" s="37">
        <f>'Datos Generales'!O199</f>
        <v>0</v>
      </c>
      <c r="P19" s="37">
        <f>'Datos Generales'!P199</f>
        <v>0</v>
      </c>
      <c r="Q19" s="37">
        <f>'Datos Generales'!Q199</f>
        <v>0</v>
      </c>
      <c r="R19" s="37">
        <f>'Datos Generales'!R199</f>
        <v>0</v>
      </c>
      <c r="S19" s="37">
        <f>'Datos Generales'!S199</f>
        <v>0</v>
      </c>
      <c r="T19" s="37">
        <f>'Datos Generales'!T199</f>
        <v>0</v>
      </c>
      <c r="U19" s="37">
        <f>'Datos Generales'!U199</f>
        <v>0</v>
      </c>
      <c r="V19" s="37">
        <f>'Datos Generales'!V199</f>
        <v>0</v>
      </c>
      <c r="W19" s="37">
        <f>'Datos Generales'!W199</f>
        <v>0</v>
      </c>
      <c r="X19" s="37">
        <f>'Datos Generales'!X199</f>
        <v>0</v>
      </c>
      <c r="Y19" s="37">
        <f>'Datos Generales'!Y199</f>
        <v>0</v>
      </c>
      <c r="Z19" s="37">
        <f>'Datos Generales'!Z199</f>
        <v>0</v>
      </c>
      <c r="AA19" s="37">
        <f>'Datos Generales'!AA199</f>
        <v>0</v>
      </c>
      <c r="AB19" s="37">
        <f>'Datos Generales'!AB199</f>
        <v>0</v>
      </c>
      <c r="AC19" s="37">
        <f>'Datos Generales'!AC199</f>
        <v>0</v>
      </c>
      <c r="AD19" s="37">
        <f>'Datos Generales'!AD199</f>
        <v>0</v>
      </c>
      <c r="AE19" s="37">
        <f>'Datos Generales'!AE199</f>
        <v>0</v>
      </c>
      <c r="AF19" s="37">
        <f>'Datos Generales'!AF199</f>
        <v>0</v>
      </c>
      <c r="AG19" s="37">
        <f>'Datos Generales'!AG199</f>
        <v>0</v>
      </c>
      <c r="AH19" s="37">
        <f>'Datos Generales'!AH199</f>
        <v>0</v>
      </c>
      <c r="AI19" s="37">
        <f>'Datos Generales'!AI199</f>
        <v>0</v>
      </c>
      <c r="AJ19" s="37">
        <f>'Datos Generales'!AJ199</f>
        <v>0</v>
      </c>
      <c r="AK19" s="37">
        <f>'Datos Generales'!AK199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Generales'!D200</f>
        <v>0</v>
      </c>
      <c r="E20" s="37">
        <f>'Datos Generales'!E200</f>
        <v>0</v>
      </c>
      <c r="F20" s="37">
        <f>'Datos Generales'!F200</f>
        <v>0</v>
      </c>
      <c r="G20" s="37">
        <f>'Datos Generales'!G200</f>
        <v>0</v>
      </c>
      <c r="H20" s="37">
        <f>'Datos Generales'!H200</f>
        <v>0</v>
      </c>
      <c r="I20" s="37">
        <f>'Datos Generales'!I200</f>
        <v>0</v>
      </c>
      <c r="J20" s="37">
        <f>'Datos Generales'!J200</f>
        <v>0</v>
      </c>
      <c r="K20" s="37">
        <f>'Datos Generales'!K200</f>
        <v>0</v>
      </c>
      <c r="L20" s="37">
        <f>'Datos Generales'!L200</f>
        <v>0</v>
      </c>
      <c r="M20" s="37">
        <f>'Datos Generales'!M200</f>
        <v>0</v>
      </c>
      <c r="N20" s="37">
        <f>'Datos Generales'!N200</f>
        <v>0</v>
      </c>
      <c r="O20" s="37">
        <f>'Datos Generales'!O200</f>
        <v>0</v>
      </c>
      <c r="P20" s="37">
        <f>'Datos Generales'!P200</f>
        <v>0</v>
      </c>
      <c r="Q20" s="37">
        <f>'Datos Generales'!Q200</f>
        <v>0</v>
      </c>
      <c r="R20" s="37">
        <f>'Datos Generales'!R200</f>
        <v>0</v>
      </c>
      <c r="S20" s="37">
        <f>'Datos Generales'!S200</f>
        <v>0</v>
      </c>
      <c r="T20" s="37">
        <f>'Datos Generales'!T200</f>
        <v>0</v>
      </c>
      <c r="U20" s="37">
        <f>'Datos Generales'!U200</f>
        <v>0</v>
      </c>
      <c r="V20" s="37">
        <f>'Datos Generales'!V200</f>
        <v>0</v>
      </c>
      <c r="W20" s="37">
        <f>'Datos Generales'!W200</f>
        <v>0</v>
      </c>
      <c r="X20" s="37">
        <f>'Datos Generales'!X200</f>
        <v>0</v>
      </c>
      <c r="Y20" s="37">
        <f>'Datos Generales'!Y200</f>
        <v>0</v>
      </c>
      <c r="Z20" s="37">
        <f>'Datos Generales'!Z200</f>
        <v>0</v>
      </c>
      <c r="AA20" s="37">
        <f>'Datos Generales'!AA200</f>
        <v>0</v>
      </c>
      <c r="AB20" s="37">
        <f>'Datos Generales'!AB200</f>
        <v>0</v>
      </c>
      <c r="AC20" s="37">
        <f>'Datos Generales'!AC200</f>
        <v>0</v>
      </c>
      <c r="AD20" s="37">
        <f>'Datos Generales'!AD200</f>
        <v>0</v>
      </c>
      <c r="AE20" s="37">
        <f>'Datos Generales'!AE200</f>
        <v>0</v>
      </c>
      <c r="AF20" s="37">
        <f>'Datos Generales'!AF200</f>
        <v>0</v>
      </c>
      <c r="AG20" s="37">
        <f>'Datos Generales'!AG200</f>
        <v>0</v>
      </c>
      <c r="AH20" s="37">
        <f>'Datos Generales'!AH200</f>
        <v>0</v>
      </c>
      <c r="AI20" s="37">
        <f>'Datos Generales'!AI200</f>
        <v>0</v>
      </c>
      <c r="AJ20" s="37">
        <f>'Datos Generales'!AJ200</f>
        <v>0</v>
      </c>
      <c r="AK20" s="37">
        <f>'Datos Generales'!AK200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Generales'!D201</f>
        <v>0</v>
      </c>
      <c r="E21" s="37">
        <f>'Datos Generales'!E201</f>
        <v>0</v>
      </c>
      <c r="F21" s="37">
        <f>'Datos Generales'!F201</f>
        <v>0</v>
      </c>
      <c r="G21" s="37">
        <f>'Datos Generales'!G201</f>
        <v>0</v>
      </c>
      <c r="H21" s="37">
        <f>'Datos Generales'!H201</f>
        <v>0</v>
      </c>
      <c r="I21" s="37">
        <f>'Datos Generales'!I201</f>
        <v>0</v>
      </c>
      <c r="J21" s="37">
        <f>'Datos Generales'!J201</f>
        <v>0</v>
      </c>
      <c r="K21" s="37">
        <f>'Datos Generales'!K201</f>
        <v>0</v>
      </c>
      <c r="L21" s="37">
        <f>'Datos Generales'!L201</f>
        <v>0</v>
      </c>
      <c r="M21" s="37">
        <f>'Datos Generales'!M201</f>
        <v>0</v>
      </c>
      <c r="N21" s="37">
        <f>'Datos Generales'!N201</f>
        <v>0</v>
      </c>
      <c r="O21" s="37">
        <f>'Datos Generales'!O201</f>
        <v>0</v>
      </c>
      <c r="P21" s="37">
        <f>'Datos Generales'!P201</f>
        <v>0</v>
      </c>
      <c r="Q21" s="37">
        <f>'Datos Generales'!Q201</f>
        <v>0</v>
      </c>
      <c r="R21" s="37">
        <f>'Datos Generales'!R201</f>
        <v>0</v>
      </c>
      <c r="S21" s="37">
        <f>'Datos Generales'!S201</f>
        <v>0</v>
      </c>
      <c r="T21" s="37">
        <f>'Datos Generales'!T201</f>
        <v>0</v>
      </c>
      <c r="U21" s="37">
        <f>'Datos Generales'!U201</f>
        <v>0</v>
      </c>
      <c r="V21" s="37">
        <f>'Datos Generales'!V201</f>
        <v>0</v>
      </c>
      <c r="W21" s="37">
        <f>'Datos Generales'!W201</f>
        <v>0</v>
      </c>
      <c r="X21" s="37">
        <f>'Datos Generales'!X201</f>
        <v>0</v>
      </c>
      <c r="Y21" s="37">
        <f>'Datos Generales'!Y201</f>
        <v>0</v>
      </c>
      <c r="Z21" s="37">
        <f>'Datos Generales'!Z201</f>
        <v>0</v>
      </c>
      <c r="AA21" s="37">
        <f>'Datos Generales'!AA201</f>
        <v>0</v>
      </c>
      <c r="AB21" s="37">
        <f>'Datos Generales'!AB201</f>
        <v>0</v>
      </c>
      <c r="AC21" s="37">
        <f>'Datos Generales'!AC201</f>
        <v>0</v>
      </c>
      <c r="AD21" s="37">
        <f>'Datos Generales'!AD201</f>
        <v>0</v>
      </c>
      <c r="AE21" s="37">
        <f>'Datos Generales'!AE201</f>
        <v>0</v>
      </c>
      <c r="AF21" s="37">
        <f>'Datos Generales'!AF201</f>
        <v>0</v>
      </c>
      <c r="AG21" s="37">
        <f>'Datos Generales'!AG201</f>
        <v>0</v>
      </c>
      <c r="AH21" s="37">
        <f>'Datos Generales'!AH201</f>
        <v>0</v>
      </c>
      <c r="AI21" s="37">
        <f>'Datos Generales'!AI201</f>
        <v>0</v>
      </c>
      <c r="AJ21" s="37">
        <f>'Datos Generales'!AJ201</f>
        <v>0</v>
      </c>
      <c r="AK21" s="37">
        <f>'Datos Generales'!AK201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Generales'!D202</f>
        <v>0</v>
      </c>
      <c r="E22" s="37">
        <f>'Datos Generales'!E202</f>
        <v>0</v>
      </c>
      <c r="F22" s="37">
        <f>'Datos Generales'!F202</f>
        <v>0</v>
      </c>
      <c r="G22" s="37">
        <f>'Datos Generales'!G202</f>
        <v>0</v>
      </c>
      <c r="H22" s="37">
        <f>'Datos Generales'!H202</f>
        <v>0</v>
      </c>
      <c r="I22" s="37">
        <f>'Datos Generales'!I202</f>
        <v>0</v>
      </c>
      <c r="J22" s="37">
        <f>'Datos Generales'!J202</f>
        <v>0</v>
      </c>
      <c r="K22" s="37">
        <f>'Datos Generales'!K202</f>
        <v>0</v>
      </c>
      <c r="L22" s="37">
        <f>'Datos Generales'!L202</f>
        <v>0</v>
      </c>
      <c r="M22" s="37">
        <f>'Datos Generales'!M202</f>
        <v>0</v>
      </c>
      <c r="N22" s="37">
        <f>'Datos Generales'!N202</f>
        <v>0</v>
      </c>
      <c r="O22" s="37">
        <f>'Datos Generales'!O202</f>
        <v>0</v>
      </c>
      <c r="P22" s="37">
        <f>'Datos Generales'!P202</f>
        <v>0</v>
      </c>
      <c r="Q22" s="37">
        <f>'Datos Generales'!Q202</f>
        <v>0</v>
      </c>
      <c r="R22" s="37">
        <f>'Datos Generales'!R202</f>
        <v>0</v>
      </c>
      <c r="S22" s="37">
        <f>'Datos Generales'!S202</f>
        <v>0</v>
      </c>
      <c r="T22" s="37">
        <f>'Datos Generales'!T202</f>
        <v>0</v>
      </c>
      <c r="U22" s="37">
        <f>'Datos Generales'!U202</f>
        <v>0</v>
      </c>
      <c r="V22" s="37">
        <f>'Datos Generales'!V202</f>
        <v>0</v>
      </c>
      <c r="W22" s="37">
        <f>'Datos Generales'!W202</f>
        <v>0</v>
      </c>
      <c r="X22" s="37">
        <f>'Datos Generales'!X202</f>
        <v>0</v>
      </c>
      <c r="Y22" s="37">
        <f>'Datos Generales'!Y202</f>
        <v>0</v>
      </c>
      <c r="Z22" s="37">
        <f>'Datos Generales'!Z202</f>
        <v>0</v>
      </c>
      <c r="AA22" s="37">
        <f>'Datos Generales'!AA202</f>
        <v>0</v>
      </c>
      <c r="AB22" s="37">
        <f>'Datos Generales'!AB202</f>
        <v>0</v>
      </c>
      <c r="AC22" s="37">
        <f>'Datos Generales'!AC202</f>
        <v>0</v>
      </c>
      <c r="AD22" s="37">
        <f>'Datos Generales'!AD202</f>
        <v>0</v>
      </c>
      <c r="AE22" s="37">
        <f>'Datos Generales'!AE202</f>
        <v>0</v>
      </c>
      <c r="AF22" s="37">
        <f>'Datos Generales'!AF202</f>
        <v>0</v>
      </c>
      <c r="AG22" s="37">
        <f>'Datos Generales'!AG202</f>
        <v>0</v>
      </c>
      <c r="AH22" s="37">
        <f>'Datos Generales'!AH202</f>
        <v>0</v>
      </c>
      <c r="AI22" s="37">
        <f>'Datos Generales'!AI202</f>
        <v>0</v>
      </c>
      <c r="AJ22" s="37">
        <f>'Datos Generales'!AJ202</f>
        <v>0</v>
      </c>
      <c r="AK22" s="37">
        <f>'Datos Generales'!AK202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Generales'!D203</f>
        <v>0</v>
      </c>
      <c r="E23" s="37">
        <f>'Datos Generales'!E203</f>
        <v>0</v>
      </c>
      <c r="F23" s="37">
        <f>'Datos Generales'!F203</f>
        <v>0</v>
      </c>
      <c r="G23" s="37">
        <f>'Datos Generales'!G203</f>
        <v>0</v>
      </c>
      <c r="H23" s="37">
        <f>'Datos Generales'!H203</f>
        <v>0</v>
      </c>
      <c r="I23" s="37">
        <f>'Datos Generales'!I203</f>
        <v>0</v>
      </c>
      <c r="J23" s="37">
        <f>'Datos Generales'!J203</f>
        <v>0</v>
      </c>
      <c r="K23" s="37">
        <f>'Datos Generales'!K203</f>
        <v>0</v>
      </c>
      <c r="L23" s="37">
        <f>'Datos Generales'!L203</f>
        <v>0</v>
      </c>
      <c r="M23" s="37">
        <f>'Datos Generales'!M203</f>
        <v>0</v>
      </c>
      <c r="N23" s="37">
        <f>'Datos Generales'!N203</f>
        <v>0</v>
      </c>
      <c r="O23" s="37">
        <f>'Datos Generales'!O203</f>
        <v>0</v>
      </c>
      <c r="P23" s="37">
        <f>'Datos Generales'!P203</f>
        <v>0</v>
      </c>
      <c r="Q23" s="37">
        <f>'Datos Generales'!Q203</f>
        <v>0</v>
      </c>
      <c r="R23" s="37">
        <f>'Datos Generales'!R203</f>
        <v>0</v>
      </c>
      <c r="S23" s="37">
        <f>'Datos Generales'!S203</f>
        <v>0</v>
      </c>
      <c r="T23" s="37">
        <f>'Datos Generales'!T203</f>
        <v>0</v>
      </c>
      <c r="U23" s="37">
        <f>'Datos Generales'!U203</f>
        <v>0</v>
      </c>
      <c r="V23" s="37">
        <f>'Datos Generales'!V203</f>
        <v>0</v>
      </c>
      <c r="W23" s="37">
        <f>'Datos Generales'!W203</f>
        <v>0</v>
      </c>
      <c r="X23" s="37">
        <f>'Datos Generales'!X203</f>
        <v>0</v>
      </c>
      <c r="Y23" s="37">
        <f>'Datos Generales'!Y203</f>
        <v>0</v>
      </c>
      <c r="Z23" s="37">
        <f>'Datos Generales'!Z203</f>
        <v>0</v>
      </c>
      <c r="AA23" s="37">
        <f>'Datos Generales'!AA203</f>
        <v>0</v>
      </c>
      <c r="AB23" s="37">
        <f>'Datos Generales'!AB203</f>
        <v>0</v>
      </c>
      <c r="AC23" s="37">
        <f>'Datos Generales'!AC203</f>
        <v>0</v>
      </c>
      <c r="AD23" s="37">
        <f>'Datos Generales'!AD203</f>
        <v>0</v>
      </c>
      <c r="AE23" s="37">
        <f>'Datos Generales'!AE203</f>
        <v>0</v>
      </c>
      <c r="AF23" s="37">
        <f>'Datos Generales'!AF203</f>
        <v>0</v>
      </c>
      <c r="AG23" s="37">
        <f>'Datos Generales'!AG203</f>
        <v>0</v>
      </c>
      <c r="AH23" s="37">
        <f>'Datos Generales'!AH203</f>
        <v>0</v>
      </c>
      <c r="AI23" s="37">
        <f>'Datos Generales'!AI203</f>
        <v>0</v>
      </c>
      <c r="AJ23" s="37">
        <f>'Datos Generales'!AJ203</f>
        <v>0</v>
      </c>
      <c r="AK23" s="37">
        <f>'Datos Generales'!AK203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Generales'!D204</f>
        <v>0</v>
      </c>
      <c r="E24" s="37">
        <f>'Datos Generales'!E204</f>
        <v>0</v>
      </c>
      <c r="F24" s="37">
        <f>'Datos Generales'!F204</f>
        <v>0</v>
      </c>
      <c r="G24" s="37">
        <f>'Datos Generales'!G204</f>
        <v>0</v>
      </c>
      <c r="H24" s="37">
        <f>'Datos Generales'!H204</f>
        <v>0</v>
      </c>
      <c r="I24" s="37">
        <f>'Datos Generales'!I204</f>
        <v>0</v>
      </c>
      <c r="J24" s="37">
        <f>'Datos Generales'!J204</f>
        <v>0</v>
      </c>
      <c r="K24" s="37">
        <f>'Datos Generales'!K204</f>
        <v>0</v>
      </c>
      <c r="L24" s="37">
        <f>'Datos Generales'!L204</f>
        <v>0</v>
      </c>
      <c r="M24" s="37">
        <f>'Datos Generales'!M204</f>
        <v>0</v>
      </c>
      <c r="N24" s="37">
        <f>'Datos Generales'!N204</f>
        <v>0</v>
      </c>
      <c r="O24" s="37">
        <f>'Datos Generales'!O204</f>
        <v>0</v>
      </c>
      <c r="P24" s="37">
        <f>'Datos Generales'!P204</f>
        <v>0</v>
      </c>
      <c r="Q24" s="37">
        <f>'Datos Generales'!Q204</f>
        <v>0</v>
      </c>
      <c r="R24" s="37">
        <f>'Datos Generales'!R204</f>
        <v>0</v>
      </c>
      <c r="S24" s="37">
        <f>'Datos Generales'!S204</f>
        <v>0</v>
      </c>
      <c r="T24" s="37">
        <f>'Datos Generales'!T204</f>
        <v>0</v>
      </c>
      <c r="U24" s="37">
        <f>'Datos Generales'!U204</f>
        <v>0</v>
      </c>
      <c r="V24" s="37">
        <f>'Datos Generales'!V204</f>
        <v>0</v>
      </c>
      <c r="W24" s="37">
        <f>'Datos Generales'!W204</f>
        <v>0</v>
      </c>
      <c r="X24" s="37">
        <f>'Datos Generales'!X204</f>
        <v>0</v>
      </c>
      <c r="Y24" s="37">
        <f>'Datos Generales'!Y204</f>
        <v>0</v>
      </c>
      <c r="Z24" s="37">
        <f>'Datos Generales'!Z204</f>
        <v>0</v>
      </c>
      <c r="AA24" s="37">
        <f>'Datos Generales'!AA204</f>
        <v>0</v>
      </c>
      <c r="AB24" s="37">
        <f>'Datos Generales'!AB204</f>
        <v>0</v>
      </c>
      <c r="AC24" s="37">
        <f>'Datos Generales'!AC204</f>
        <v>0</v>
      </c>
      <c r="AD24" s="37">
        <f>'Datos Generales'!AD204</f>
        <v>0</v>
      </c>
      <c r="AE24" s="37">
        <f>'Datos Generales'!AE204</f>
        <v>0</v>
      </c>
      <c r="AF24" s="37">
        <f>'Datos Generales'!AF204</f>
        <v>0</v>
      </c>
      <c r="AG24" s="37">
        <f>'Datos Generales'!AG204</f>
        <v>0</v>
      </c>
      <c r="AH24" s="37">
        <f>'Datos Generales'!AH204</f>
        <v>0</v>
      </c>
      <c r="AI24" s="37">
        <f>'Datos Generales'!AI204</f>
        <v>0</v>
      </c>
      <c r="AJ24" s="37">
        <f>'Datos Generales'!AJ204</f>
        <v>0</v>
      </c>
      <c r="AK24" s="37">
        <f>'Datos Generales'!AK204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Generales'!D206</f>
        <v>0</v>
      </c>
      <c r="E25" s="37">
        <f>'Datos Generales'!E206</f>
        <v>0</v>
      </c>
      <c r="F25" s="37">
        <f>'Datos Generales'!F206</f>
        <v>0</v>
      </c>
      <c r="G25" s="37">
        <f>'Datos Generales'!G206</f>
        <v>0</v>
      </c>
      <c r="H25" s="37">
        <f>'Datos Generales'!H206</f>
        <v>0</v>
      </c>
      <c r="I25" s="37">
        <f>'Datos Generales'!I206</f>
        <v>0</v>
      </c>
      <c r="J25" s="37">
        <f>'Datos Generales'!J206</f>
        <v>0</v>
      </c>
      <c r="K25" s="37">
        <f>'Datos Generales'!K206</f>
        <v>0</v>
      </c>
      <c r="L25" s="37">
        <f>'Datos Generales'!L206</f>
        <v>0</v>
      </c>
      <c r="M25" s="37">
        <f>'Datos Generales'!M206</f>
        <v>0</v>
      </c>
      <c r="N25" s="37">
        <f>'Datos Generales'!N206</f>
        <v>0</v>
      </c>
      <c r="O25" s="37">
        <f>'Datos Generales'!O206</f>
        <v>0</v>
      </c>
      <c r="P25" s="37">
        <f>'Datos Generales'!P206</f>
        <v>0</v>
      </c>
      <c r="Q25" s="37">
        <f>'Datos Generales'!Q206</f>
        <v>0</v>
      </c>
      <c r="R25" s="37">
        <f>'Datos Generales'!R206</f>
        <v>0</v>
      </c>
      <c r="S25" s="37">
        <f>'Datos Generales'!S206</f>
        <v>0</v>
      </c>
      <c r="T25" s="37">
        <f>'Datos Generales'!T206</f>
        <v>0</v>
      </c>
      <c r="U25" s="37">
        <f>'Datos Generales'!U206</f>
        <v>0</v>
      </c>
      <c r="V25" s="37">
        <f>'Datos Generales'!V206</f>
        <v>0</v>
      </c>
      <c r="W25" s="37">
        <f>'Datos Generales'!W206</f>
        <v>0</v>
      </c>
      <c r="X25" s="37">
        <f>'Datos Generales'!X206</f>
        <v>0</v>
      </c>
      <c r="Y25" s="37">
        <f>'Datos Generales'!Y206</f>
        <v>0</v>
      </c>
      <c r="Z25" s="37">
        <f>'Datos Generales'!Z206</f>
        <v>0</v>
      </c>
      <c r="AA25" s="37">
        <f>'Datos Generales'!AA206</f>
        <v>0</v>
      </c>
      <c r="AB25" s="37">
        <f>'Datos Generales'!AB206</f>
        <v>0</v>
      </c>
      <c r="AC25" s="37">
        <f>'Datos Generales'!AC206</f>
        <v>0</v>
      </c>
      <c r="AD25" s="37">
        <f>'Datos Generales'!AD206</f>
        <v>0</v>
      </c>
      <c r="AE25" s="37">
        <f>'Datos Generales'!AE206</f>
        <v>0</v>
      </c>
      <c r="AF25" s="37">
        <f>'Datos Generales'!AF206</f>
        <v>0</v>
      </c>
      <c r="AG25" s="37">
        <f>'Datos Generales'!AG206</f>
        <v>0</v>
      </c>
      <c r="AH25" s="37">
        <f>'Datos Generales'!AH206</f>
        <v>0</v>
      </c>
      <c r="AI25" s="37">
        <f>'Datos Generales'!AI206</f>
        <v>0</v>
      </c>
      <c r="AJ25" s="37">
        <f>'Datos Generales'!AJ206</f>
        <v>0</v>
      </c>
      <c r="AK25" s="37">
        <f>'Datos Generales'!AK206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Generales'!D207</f>
        <v>0</v>
      </c>
      <c r="E26" s="37">
        <f>'Datos Generales'!E207</f>
        <v>0</v>
      </c>
      <c r="F26" s="37">
        <f>'Datos Generales'!F207</f>
        <v>0</v>
      </c>
      <c r="G26" s="37">
        <f>'Datos Generales'!G207</f>
        <v>0</v>
      </c>
      <c r="H26" s="37">
        <f>'Datos Generales'!H207</f>
        <v>0</v>
      </c>
      <c r="I26" s="37">
        <f>'Datos Generales'!I207</f>
        <v>0</v>
      </c>
      <c r="J26" s="37">
        <f>'Datos Generales'!J207</f>
        <v>0</v>
      </c>
      <c r="K26" s="37">
        <f>'Datos Generales'!K207</f>
        <v>0</v>
      </c>
      <c r="L26" s="37">
        <f>'Datos Generales'!L207</f>
        <v>0</v>
      </c>
      <c r="M26" s="37">
        <f>'Datos Generales'!M207</f>
        <v>0</v>
      </c>
      <c r="N26" s="37">
        <f>'Datos Generales'!N207</f>
        <v>0</v>
      </c>
      <c r="O26" s="37">
        <f>'Datos Generales'!O207</f>
        <v>0</v>
      </c>
      <c r="P26" s="37">
        <f>'Datos Generales'!P207</f>
        <v>0</v>
      </c>
      <c r="Q26" s="37">
        <f>'Datos Generales'!Q207</f>
        <v>0</v>
      </c>
      <c r="R26" s="37">
        <f>'Datos Generales'!R207</f>
        <v>0</v>
      </c>
      <c r="S26" s="37">
        <f>'Datos Generales'!S207</f>
        <v>0</v>
      </c>
      <c r="T26" s="37">
        <f>'Datos Generales'!T207</f>
        <v>0</v>
      </c>
      <c r="U26" s="37">
        <f>'Datos Generales'!U207</f>
        <v>0</v>
      </c>
      <c r="V26" s="37">
        <f>'Datos Generales'!V207</f>
        <v>0</v>
      </c>
      <c r="W26" s="37">
        <f>'Datos Generales'!W207</f>
        <v>0</v>
      </c>
      <c r="X26" s="37">
        <f>'Datos Generales'!X207</f>
        <v>0</v>
      </c>
      <c r="Y26" s="37">
        <f>'Datos Generales'!Y207</f>
        <v>0</v>
      </c>
      <c r="Z26" s="37">
        <f>'Datos Generales'!Z207</f>
        <v>0</v>
      </c>
      <c r="AA26" s="37">
        <f>'Datos Generales'!AA207</f>
        <v>0</v>
      </c>
      <c r="AB26" s="37">
        <f>'Datos Generales'!AB207</f>
        <v>0</v>
      </c>
      <c r="AC26" s="37">
        <f>'Datos Generales'!AC207</f>
        <v>0</v>
      </c>
      <c r="AD26" s="37">
        <f>'Datos Generales'!AD207</f>
        <v>0</v>
      </c>
      <c r="AE26" s="37">
        <f>'Datos Generales'!AE207</f>
        <v>0</v>
      </c>
      <c r="AF26" s="37">
        <f>'Datos Generales'!AF207</f>
        <v>0</v>
      </c>
      <c r="AG26" s="37">
        <f>'Datos Generales'!AG207</f>
        <v>0</v>
      </c>
      <c r="AH26" s="37">
        <f>'Datos Generales'!AH207</f>
        <v>0</v>
      </c>
      <c r="AI26" s="37">
        <f>'Datos Generales'!AI207</f>
        <v>0</v>
      </c>
      <c r="AJ26" s="37">
        <f>'Datos Generales'!AJ207</f>
        <v>0</v>
      </c>
      <c r="AK26" s="37">
        <f>'Datos Generales'!AK207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519.10478430386559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21.133276106980588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1</v>
      </c>
      <c r="E52" s="57">
        <f>'Particip. Energético'!E266</f>
        <v>1</v>
      </c>
      <c r="F52" s="57">
        <f>'Particip. Energético'!F266</f>
        <v>1</v>
      </c>
      <c r="G52" s="57">
        <f>'Particip. Energético'!G266</f>
        <v>1</v>
      </c>
      <c r="H52" s="57">
        <f>'Particip. Energético'!H266</f>
        <v>1</v>
      </c>
      <c r="I52" s="57">
        <f>'Particip. Energético'!I266</f>
        <v>1</v>
      </c>
      <c r="J52" s="57">
        <f>'Particip. Energético'!J266</f>
        <v>1</v>
      </c>
      <c r="K52" s="57">
        <f>'Particip. Energético'!K266</f>
        <v>1</v>
      </c>
      <c r="L52" s="57">
        <f>'Particip. Energético'!L266</f>
        <v>1</v>
      </c>
      <c r="M52" s="57">
        <f>'Particip. Energético'!M266</f>
        <v>1</v>
      </c>
      <c r="N52" s="57">
        <f>'Particip. Energético'!N266</f>
        <v>1</v>
      </c>
      <c r="O52" s="57">
        <f>'Particip. Energético'!O266</f>
        <v>1</v>
      </c>
      <c r="P52" s="57">
        <f>'Particip. Energético'!P266</f>
        <v>1</v>
      </c>
      <c r="Q52" s="57">
        <f>'Particip. Energético'!Q266</f>
        <v>1</v>
      </c>
      <c r="R52" s="57">
        <f>'Particip. Energético'!R266</f>
        <v>1</v>
      </c>
      <c r="S52" s="57">
        <f>'Particip. Energético'!S266</f>
        <v>1</v>
      </c>
      <c r="T52" s="57">
        <f>'Particip. Energético'!T266</f>
        <v>1</v>
      </c>
      <c r="U52" s="57">
        <f>'Particip. Energético'!U266</f>
        <v>1</v>
      </c>
      <c r="V52" s="57">
        <f>'Particip. Energético'!V266</f>
        <v>1</v>
      </c>
      <c r="W52" s="57">
        <f>'Particip. Energético'!W266</f>
        <v>0.98482836399574936</v>
      </c>
      <c r="X52" s="57">
        <f>'Particip. Energético'!X266</f>
        <v>0.96965672799150227</v>
      </c>
      <c r="Y52" s="57">
        <f>'Particip. Energético'!Y266</f>
        <v>0.95448509198725517</v>
      </c>
      <c r="Z52" s="57">
        <f>'Particip. Energético'!Z266</f>
        <v>0.93931345598300453</v>
      </c>
      <c r="AA52" s="57">
        <f>'Particip. Energético'!AA266</f>
        <v>0.92414181997875744</v>
      </c>
      <c r="AB52" s="57">
        <f>'Particip. Energético'!AB266</f>
        <v>0.8393134559829889</v>
      </c>
      <c r="AC52" s="57">
        <f>'Particip. Energético'!AC266</f>
        <v>0.75448509198722036</v>
      </c>
      <c r="AD52" s="57">
        <f>'Particip. Energético'!AD266</f>
        <v>0.66965672799148024</v>
      </c>
      <c r="AE52" s="57">
        <f>'Particip. Energético'!AE266</f>
        <v>0.58482836399574012</v>
      </c>
      <c r="AF52" s="57">
        <f>'Particip. Energético'!AF266</f>
        <v>0.49999999999997158</v>
      </c>
      <c r="AG52" s="57">
        <f>'Particip. Energético'!AG266</f>
        <v>0.41517163600425988</v>
      </c>
      <c r="AH52" s="57">
        <f>'Particip. Energético'!AH266</f>
        <v>0.33034327200849134</v>
      </c>
      <c r="AI52" s="57">
        <f>'Particip. Energético'!AI266</f>
        <v>0.24551490801275122</v>
      </c>
      <c r="AJ52" s="57">
        <f>'Particip. Energético'!AJ266</f>
        <v>0.1606865440170111</v>
      </c>
      <c r="AK52" s="57">
        <f>'Particip. Energético'!AK266</f>
        <v>7.5858180021242561E-2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</v>
      </c>
      <c r="E53" s="57">
        <f>'Particip. Energético'!E267</f>
        <v>0</v>
      </c>
      <c r="F53" s="57">
        <f>'Particip. Energético'!F267</f>
        <v>0</v>
      </c>
      <c r="G53" s="57">
        <f>'Particip. Energético'!G267</f>
        <v>0</v>
      </c>
      <c r="H53" s="57">
        <f>'Particip. Energético'!H267</f>
        <v>0</v>
      </c>
      <c r="I53" s="57">
        <f>'Particip. Energético'!I267</f>
        <v>0</v>
      </c>
      <c r="J53" s="57">
        <f>'Particip. Energético'!J267</f>
        <v>0</v>
      </c>
      <c r="K53" s="57">
        <f>'Particip. Energético'!K267</f>
        <v>0</v>
      </c>
      <c r="L53" s="57">
        <f>'Particip. Energético'!L267</f>
        <v>0</v>
      </c>
      <c r="M53" s="57">
        <f>'Particip. Energético'!M267</f>
        <v>0</v>
      </c>
      <c r="N53" s="57">
        <f>'Particip. Energético'!N267</f>
        <v>0</v>
      </c>
      <c r="O53" s="57">
        <f>'Particip. Energético'!O267</f>
        <v>0</v>
      </c>
      <c r="P53" s="57">
        <f>'Particip. Energético'!P267</f>
        <v>0</v>
      </c>
      <c r="Q53" s="57">
        <f>'Particip. Energético'!Q267</f>
        <v>0</v>
      </c>
      <c r="R53" s="57">
        <f>'Particip. Energético'!R267</f>
        <v>0</v>
      </c>
      <c r="S53" s="57">
        <f>'Particip. Energético'!S267</f>
        <v>0</v>
      </c>
      <c r="T53" s="57">
        <f>'Particip. Energético'!T267</f>
        <v>0</v>
      </c>
      <c r="U53" s="57">
        <f>'Particip. Energético'!U267</f>
        <v>0</v>
      </c>
      <c r="V53" s="57">
        <f>'Particip. Energético'!V267</f>
        <v>0</v>
      </c>
      <c r="W53" s="57">
        <f>'Particip. Energético'!W267</f>
        <v>0</v>
      </c>
      <c r="X53" s="57">
        <f>'Particip. Energético'!X267</f>
        <v>0</v>
      </c>
      <c r="Y53" s="57">
        <f>'Particip. Energético'!Y267</f>
        <v>0</v>
      </c>
      <c r="Z53" s="57">
        <f>'Particip. Energético'!Z267</f>
        <v>0</v>
      </c>
      <c r="AA53" s="57">
        <f>'Particip. Energético'!AA267</f>
        <v>0</v>
      </c>
      <c r="AB53" s="57">
        <f>'Particip. Energético'!AB267</f>
        <v>0</v>
      </c>
      <c r="AC53" s="57">
        <f>'Particip. Energético'!AC267</f>
        <v>0</v>
      </c>
      <c r="AD53" s="57">
        <f>'Particip. Energético'!AD267</f>
        <v>0</v>
      </c>
      <c r="AE53" s="57">
        <f>'Particip. Energético'!AE267</f>
        <v>0</v>
      </c>
      <c r="AF53" s="57">
        <f>'Particip. Energético'!AF267</f>
        <v>0</v>
      </c>
      <c r="AG53" s="57">
        <f>'Particip. Energético'!AG267</f>
        <v>0</v>
      </c>
      <c r="AH53" s="57">
        <f>'Particip. Energético'!AH267</f>
        <v>0</v>
      </c>
      <c r="AI53" s="57">
        <f>'Particip. Energético'!AI267</f>
        <v>0</v>
      </c>
      <c r="AJ53" s="57">
        <f>'Particip. Energético'!AJ267</f>
        <v>0</v>
      </c>
      <c r="AK53" s="57">
        <f>'Particip. Energético'!AK267</f>
        <v>0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Energético'!E268</f>
        <v>0</v>
      </c>
      <c r="F54" s="57">
        <f>'Particip. Energético'!F268</f>
        <v>0</v>
      </c>
      <c r="G54" s="57">
        <f>'Particip. Energético'!G268</f>
        <v>0</v>
      </c>
      <c r="H54" s="57">
        <f>'Particip. Energético'!H268</f>
        <v>0</v>
      </c>
      <c r="I54" s="57">
        <f>'Particip. Energético'!I268</f>
        <v>0</v>
      </c>
      <c r="J54" s="57">
        <f>'Particip. Energético'!J268</f>
        <v>0</v>
      </c>
      <c r="K54" s="57">
        <f>'Particip. Energético'!K268</f>
        <v>0</v>
      </c>
      <c r="L54" s="57">
        <f>'Particip. Energético'!L268</f>
        <v>0</v>
      </c>
      <c r="M54" s="57">
        <f>'Particip. Energético'!M268</f>
        <v>0</v>
      </c>
      <c r="N54" s="57">
        <f>'Particip. Energético'!N268</f>
        <v>0</v>
      </c>
      <c r="O54" s="57">
        <f>'Particip. Energético'!O268</f>
        <v>0</v>
      </c>
      <c r="P54" s="57">
        <f>'Particip. Energético'!P268</f>
        <v>0</v>
      </c>
      <c r="Q54" s="57">
        <f>'Particip. Energético'!Q268</f>
        <v>0</v>
      </c>
      <c r="R54" s="57">
        <f>'Particip. Energético'!R268</f>
        <v>0</v>
      </c>
      <c r="S54" s="57">
        <f>'Particip. Energético'!S268</f>
        <v>0</v>
      </c>
      <c r="T54" s="57">
        <f>'Particip. Energético'!T268</f>
        <v>0</v>
      </c>
      <c r="U54" s="57">
        <f>'Particip. Energético'!U268</f>
        <v>0</v>
      </c>
      <c r="V54" s="57">
        <f>'Particip. Energético'!V268</f>
        <v>0</v>
      </c>
      <c r="W54" s="57">
        <f>'Particip. Energético'!W268</f>
        <v>0</v>
      </c>
      <c r="X54" s="57">
        <f>'Particip. Energético'!X268</f>
        <v>0</v>
      </c>
      <c r="Y54" s="57">
        <f>'Particip. Energético'!Y268</f>
        <v>0</v>
      </c>
      <c r="Z54" s="57">
        <f>'Particip. Energético'!Z268</f>
        <v>0</v>
      </c>
      <c r="AA54" s="57">
        <f>'Particip. Energético'!AA268</f>
        <v>0</v>
      </c>
      <c r="AB54" s="57">
        <f>'Particip. Energético'!AB268</f>
        <v>0</v>
      </c>
      <c r="AC54" s="57">
        <f>'Particip. Energético'!AC268</f>
        <v>0</v>
      </c>
      <c r="AD54" s="57">
        <f>'Particip. Energético'!AD268</f>
        <v>0</v>
      </c>
      <c r="AE54" s="57">
        <f>'Particip. Energético'!AE268</f>
        <v>0</v>
      </c>
      <c r="AF54" s="57">
        <f>'Particip. Energético'!AF268</f>
        <v>0</v>
      </c>
      <c r="AG54" s="57">
        <f>'Particip. Energético'!AG268</f>
        <v>0</v>
      </c>
      <c r="AH54" s="57">
        <f>'Particip. Energético'!AH268</f>
        <v>0</v>
      </c>
      <c r="AI54" s="57">
        <f>'Particip. Energético'!AI268</f>
        <v>0</v>
      </c>
      <c r="AJ54" s="57">
        <f>'Particip. Energético'!AJ268</f>
        <v>0</v>
      </c>
      <c r="AK54" s="57">
        <f>'Particip. Energético'!AK268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Energético'!E269</f>
        <v>0</v>
      </c>
      <c r="F55" s="57">
        <f>'Particip. Energético'!F269</f>
        <v>0</v>
      </c>
      <c r="G55" s="57">
        <f>'Particip. Energético'!G269</f>
        <v>0</v>
      </c>
      <c r="H55" s="57">
        <f>'Particip. Energético'!H269</f>
        <v>0</v>
      </c>
      <c r="I55" s="57">
        <f>'Particip. Energético'!I269</f>
        <v>0</v>
      </c>
      <c r="J55" s="57">
        <f>'Particip. Energético'!J269</f>
        <v>0</v>
      </c>
      <c r="K55" s="57">
        <f>'Particip. Energético'!K269</f>
        <v>0</v>
      </c>
      <c r="L55" s="57">
        <f>'Particip. Energético'!L269</f>
        <v>0</v>
      </c>
      <c r="M55" s="57">
        <f>'Particip. Energético'!M269</f>
        <v>0</v>
      </c>
      <c r="N55" s="57">
        <f>'Particip. Energético'!N269</f>
        <v>0</v>
      </c>
      <c r="O55" s="57">
        <f>'Particip. Energético'!O269</f>
        <v>0</v>
      </c>
      <c r="P55" s="57">
        <f>'Particip. Energético'!P269</f>
        <v>0</v>
      </c>
      <c r="Q55" s="57">
        <f>'Particip. Energético'!Q269</f>
        <v>0</v>
      </c>
      <c r="R55" s="57">
        <f>'Particip. Energético'!R269</f>
        <v>0</v>
      </c>
      <c r="S55" s="57">
        <f>'Particip. Energético'!S269</f>
        <v>0</v>
      </c>
      <c r="T55" s="57">
        <f>'Particip. Energético'!T269</f>
        <v>0</v>
      </c>
      <c r="U55" s="57">
        <f>'Particip. Energético'!U269</f>
        <v>0</v>
      </c>
      <c r="V55" s="57">
        <f>'Particip. Energético'!V269</f>
        <v>0</v>
      </c>
      <c r="W55" s="57">
        <f>'Particip. Energético'!W269</f>
        <v>0</v>
      </c>
      <c r="X55" s="57">
        <f>'Particip. Energético'!X269</f>
        <v>0</v>
      </c>
      <c r="Y55" s="57">
        <f>'Particip. Energético'!Y269</f>
        <v>0</v>
      </c>
      <c r="Z55" s="57">
        <f>'Particip. Energético'!Z269</f>
        <v>0</v>
      </c>
      <c r="AA55" s="57">
        <f>'Particip. Energético'!AA269</f>
        <v>0</v>
      </c>
      <c r="AB55" s="57">
        <f>'Particip. Energético'!AB269</f>
        <v>0</v>
      </c>
      <c r="AC55" s="57">
        <f>'Particip. Energético'!AC269</f>
        <v>0</v>
      </c>
      <c r="AD55" s="57">
        <f>'Particip. Energético'!AD269</f>
        <v>0</v>
      </c>
      <c r="AE55" s="57">
        <f>'Particip. Energético'!AE269</f>
        <v>0</v>
      </c>
      <c r="AF55" s="57">
        <f>'Particip. Energético'!AF269</f>
        <v>0</v>
      </c>
      <c r="AG55" s="57">
        <f>'Particip. Energético'!AG269</f>
        <v>0</v>
      </c>
      <c r="AH55" s="57">
        <f>'Particip. Energético'!AH269</f>
        <v>0</v>
      </c>
      <c r="AI55" s="57">
        <f>'Particip. Energético'!AI269</f>
        <v>0</v>
      </c>
      <c r="AJ55" s="57">
        <f>'Particip. Energético'!AJ269</f>
        <v>0</v>
      </c>
      <c r="AK55" s="57">
        <f>'Particip. Energético'!AK269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0</v>
      </c>
      <c r="E56" s="57">
        <f>'Particip. Energético'!E270</f>
        <v>0</v>
      </c>
      <c r="F56" s="57">
        <f>'Particip. Energético'!F270</f>
        <v>0</v>
      </c>
      <c r="G56" s="57">
        <f>'Particip. Energético'!G270</f>
        <v>0</v>
      </c>
      <c r="H56" s="57">
        <f>'Particip. Energético'!H270</f>
        <v>0</v>
      </c>
      <c r="I56" s="57">
        <f>'Particip. Energético'!I270</f>
        <v>0</v>
      </c>
      <c r="J56" s="57">
        <f>'Particip. Energético'!J270</f>
        <v>0</v>
      </c>
      <c r="K56" s="57">
        <f>'Particip. Energético'!K270</f>
        <v>0</v>
      </c>
      <c r="L56" s="57">
        <f>'Particip. Energético'!L270</f>
        <v>0</v>
      </c>
      <c r="M56" s="57">
        <f>'Particip. Energético'!M270</f>
        <v>0</v>
      </c>
      <c r="N56" s="57">
        <f>'Particip. Energético'!N270</f>
        <v>0</v>
      </c>
      <c r="O56" s="57">
        <f>'Particip. Energético'!O270</f>
        <v>0</v>
      </c>
      <c r="P56" s="57">
        <f>'Particip. Energético'!P270</f>
        <v>0</v>
      </c>
      <c r="Q56" s="57">
        <f>'Particip. Energético'!Q270</f>
        <v>0</v>
      </c>
      <c r="R56" s="57">
        <f>'Particip. Energético'!R270</f>
        <v>0</v>
      </c>
      <c r="S56" s="57">
        <f>'Particip. Energético'!S270</f>
        <v>0</v>
      </c>
      <c r="T56" s="57">
        <f>'Particip. Energético'!T270</f>
        <v>0</v>
      </c>
      <c r="U56" s="57">
        <f>'Particip. Energético'!U270</f>
        <v>0</v>
      </c>
      <c r="V56" s="57">
        <f>'Particip. Energético'!V270</f>
        <v>0</v>
      </c>
      <c r="W56" s="57">
        <f>'Particip. Energético'!W270</f>
        <v>0</v>
      </c>
      <c r="X56" s="57">
        <f>'Particip. Energético'!X270</f>
        <v>0</v>
      </c>
      <c r="Y56" s="57">
        <f>'Particip. Energético'!Y270</f>
        <v>0</v>
      </c>
      <c r="Z56" s="57">
        <f>'Particip. Energético'!Z270</f>
        <v>0</v>
      </c>
      <c r="AA56" s="57">
        <f>'Particip. Energético'!AA270</f>
        <v>0</v>
      </c>
      <c r="AB56" s="57">
        <f>'Particip. Energético'!AB270</f>
        <v>0</v>
      </c>
      <c r="AC56" s="57">
        <f>'Particip. Energético'!AC270</f>
        <v>0</v>
      </c>
      <c r="AD56" s="57">
        <f>'Particip. Energético'!AD270</f>
        <v>0</v>
      </c>
      <c r="AE56" s="57">
        <f>'Particip. Energético'!AE270</f>
        <v>0</v>
      </c>
      <c r="AF56" s="57">
        <f>'Particip. Energético'!AF270</f>
        <v>0</v>
      </c>
      <c r="AG56" s="57">
        <f>'Particip. Energético'!AG270</f>
        <v>0</v>
      </c>
      <c r="AH56" s="57">
        <f>'Particip. Energético'!AH270</f>
        <v>0</v>
      </c>
      <c r="AI56" s="57">
        <f>'Particip. Energético'!AI270</f>
        <v>0</v>
      </c>
      <c r="AJ56" s="57">
        <f>'Particip. Energético'!AJ270</f>
        <v>0</v>
      </c>
      <c r="AK56" s="57">
        <f>'Particip. Energético'!AK270</f>
        <v>0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Energético'!E271</f>
        <v>0</v>
      </c>
      <c r="F57" s="57">
        <f>'Particip. Energético'!F271</f>
        <v>0</v>
      </c>
      <c r="G57" s="57">
        <f>'Particip. Energético'!G271</f>
        <v>0</v>
      </c>
      <c r="H57" s="57">
        <f>'Particip. Energético'!H271</f>
        <v>0</v>
      </c>
      <c r="I57" s="57">
        <f>'Particip. Energético'!I271</f>
        <v>0</v>
      </c>
      <c r="J57" s="57">
        <f>'Particip. Energético'!J271</f>
        <v>0</v>
      </c>
      <c r="K57" s="57">
        <f>'Particip. Energético'!K271</f>
        <v>0</v>
      </c>
      <c r="L57" s="57">
        <f>'Particip. Energético'!L271</f>
        <v>0</v>
      </c>
      <c r="M57" s="57">
        <f>'Particip. Energético'!M271</f>
        <v>0</v>
      </c>
      <c r="N57" s="57">
        <f>'Particip. Energético'!N271</f>
        <v>0</v>
      </c>
      <c r="O57" s="57">
        <f>'Particip. Energético'!O271</f>
        <v>0</v>
      </c>
      <c r="P57" s="57">
        <f>'Particip. Energético'!P271</f>
        <v>0</v>
      </c>
      <c r="Q57" s="57">
        <f>'Particip. Energético'!Q271</f>
        <v>0</v>
      </c>
      <c r="R57" s="57">
        <f>'Particip. Energético'!R271</f>
        <v>0</v>
      </c>
      <c r="S57" s="57">
        <f>'Particip. Energético'!S271</f>
        <v>0</v>
      </c>
      <c r="T57" s="57">
        <f>'Particip. Energético'!T271</f>
        <v>0</v>
      </c>
      <c r="U57" s="57">
        <f>'Particip. Energético'!U271</f>
        <v>0</v>
      </c>
      <c r="V57" s="57">
        <f>'Particip. Energético'!V271</f>
        <v>0</v>
      </c>
      <c r="W57" s="57">
        <f>'Particip. Energético'!W271</f>
        <v>0</v>
      </c>
      <c r="X57" s="57">
        <f>'Particip. Energético'!X271</f>
        <v>0</v>
      </c>
      <c r="Y57" s="57">
        <f>'Particip. Energético'!Y271</f>
        <v>0</v>
      </c>
      <c r="Z57" s="57">
        <f>'Particip. Energético'!Z271</f>
        <v>0</v>
      </c>
      <c r="AA57" s="57">
        <f>'Particip. Energético'!AA271</f>
        <v>0</v>
      </c>
      <c r="AB57" s="57">
        <f>'Particip. Energético'!AB271</f>
        <v>0</v>
      </c>
      <c r="AC57" s="57">
        <f>'Particip. Energético'!AC271</f>
        <v>0</v>
      </c>
      <c r="AD57" s="57">
        <f>'Particip. Energético'!AD271</f>
        <v>0</v>
      </c>
      <c r="AE57" s="57">
        <f>'Particip. Energético'!AE271</f>
        <v>0</v>
      </c>
      <c r="AF57" s="57">
        <f>'Particip. Energético'!AF271</f>
        <v>0</v>
      </c>
      <c r="AG57" s="57">
        <f>'Particip. Energético'!AG271</f>
        <v>0</v>
      </c>
      <c r="AH57" s="57">
        <f>'Particip. Energético'!AH271</f>
        <v>0</v>
      </c>
      <c r="AI57" s="57">
        <f>'Particip. Energético'!AI271</f>
        <v>0</v>
      </c>
      <c r="AJ57" s="57">
        <f>'Particip. Energético'!AJ271</f>
        <v>0</v>
      </c>
      <c r="AK57" s="57">
        <f>'Particip. Energético'!AK271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Energético'!E272</f>
        <v>0</v>
      </c>
      <c r="F58" s="57">
        <f>'Particip. Energético'!F272</f>
        <v>0</v>
      </c>
      <c r="G58" s="57">
        <f>'Particip. Energético'!G272</f>
        <v>0</v>
      </c>
      <c r="H58" s="57">
        <f>'Particip. Energético'!H272</f>
        <v>0</v>
      </c>
      <c r="I58" s="57">
        <f>'Particip. Energético'!I272</f>
        <v>0</v>
      </c>
      <c r="J58" s="57">
        <f>'Particip. Energético'!J272</f>
        <v>0</v>
      </c>
      <c r="K58" s="57">
        <f>'Particip. Energético'!K272</f>
        <v>0</v>
      </c>
      <c r="L58" s="57">
        <f>'Particip. Energético'!L272</f>
        <v>0</v>
      </c>
      <c r="M58" s="57">
        <f>'Particip. Energético'!M272</f>
        <v>0</v>
      </c>
      <c r="N58" s="57">
        <f>'Particip. Energético'!N272</f>
        <v>0</v>
      </c>
      <c r="O58" s="57">
        <f>'Particip. Energético'!O272</f>
        <v>0</v>
      </c>
      <c r="P58" s="57">
        <f>'Particip. Energético'!P272</f>
        <v>0</v>
      </c>
      <c r="Q58" s="57">
        <f>'Particip. Energético'!Q272</f>
        <v>0</v>
      </c>
      <c r="R58" s="57">
        <f>'Particip. Energético'!R272</f>
        <v>0</v>
      </c>
      <c r="S58" s="57">
        <f>'Particip. Energético'!S272</f>
        <v>0</v>
      </c>
      <c r="T58" s="57">
        <f>'Particip. Energético'!T272</f>
        <v>0</v>
      </c>
      <c r="U58" s="57">
        <f>'Particip. Energético'!U272</f>
        <v>0</v>
      </c>
      <c r="V58" s="57">
        <f>'Particip. Energético'!V272</f>
        <v>0</v>
      </c>
      <c r="W58" s="57">
        <f>'Particip. Energético'!W272</f>
        <v>0</v>
      </c>
      <c r="X58" s="57">
        <f>'Particip. Energético'!X272</f>
        <v>0</v>
      </c>
      <c r="Y58" s="57">
        <f>'Particip. Energético'!Y272</f>
        <v>0</v>
      </c>
      <c r="Z58" s="57">
        <f>'Particip. Energético'!Z272</f>
        <v>0</v>
      </c>
      <c r="AA58" s="57">
        <f>'Particip. Energético'!AA272</f>
        <v>0</v>
      </c>
      <c r="AB58" s="57">
        <f>'Particip. Energético'!AB272</f>
        <v>0</v>
      </c>
      <c r="AC58" s="57">
        <f>'Particip. Energético'!AC272</f>
        <v>0</v>
      </c>
      <c r="AD58" s="57">
        <f>'Particip. Energético'!AD272</f>
        <v>0</v>
      </c>
      <c r="AE58" s="57">
        <f>'Particip. Energético'!AE272</f>
        <v>0</v>
      </c>
      <c r="AF58" s="57">
        <f>'Particip. Energético'!AF272</f>
        <v>0</v>
      </c>
      <c r="AG58" s="57">
        <f>'Particip. Energético'!AG272</f>
        <v>0</v>
      </c>
      <c r="AH58" s="57">
        <f>'Particip. Energético'!AH272</f>
        <v>0</v>
      </c>
      <c r="AI58" s="57">
        <f>'Particip. Energético'!AI272</f>
        <v>0</v>
      </c>
      <c r="AJ58" s="57">
        <f>'Particip. Energético'!AJ272</f>
        <v>0</v>
      </c>
      <c r="AK58" s="57">
        <f>'Particip. Energético'!AK272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Energético'!E273</f>
        <v>0</v>
      </c>
      <c r="F59" s="57">
        <f>'Particip. Energético'!F273</f>
        <v>0</v>
      </c>
      <c r="G59" s="57">
        <f>'Particip. Energético'!G273</f>
        <v>0</v>
      </c>
      <c r="H59" s="57">
        <f>'Particip. Energético'!H273</f>
        <v>0</v>
      </c>
      <c r="I59" s="57">
        <f>'Particip. Energético'!I273</f>
        <v>0</v>
      </c>
      <c r="J59" s="57">
        <f>'Particip. Energético'!J273</f>
        <v>0</v>
      </c>
      <c r="K59" s="57">
        <f>'Particip. Energético'!K273</f>
        <v>0</v>
      </c>
      <c r="L59" s="57">
        <f>'Particip. Energético'!L273</f>
        <v>0</v>
      </c>
      <c r="M59" s="57">
        <f>'Particip. Energético'!M273</f>
        <v>0</v>
      </c>
      <c r="N59" s="57">
        <f>'Particip. Energético'!N273</f>
        <v>0</v>
      </c>
      <c r="O59" s="57">
        <f>'Particip. Energético'!O273</f>
        <v>0</v>
      </c>
      <c r="P59" s="57">
        <f>'Particip. Energético'!P273</f>
        <v>0</v>
      </c>
      <c r="Q59" s="57">
        <f>'Particip. Energético'!Q273</f>
        <v>0</v>
      </c>
      <c r="R59" s="57">
        <f>'Particip. Energético'!R273</f>
        <v>0</v>
      </c>
      <c r="S59" s="57">
        <f>'Particip. Energético'!S273</f>
        <v>0</v>
      </c>
      <c r="T59" s="57">
        <f>'Particip. Energético'!T273</f>
        <v>0</v>
      </c>
      <c r="U59" s="57">
        <f>'Particip. Energético'!U273</f>
        <v>0</v>
      </c>
      <c r="V59" s="57">
        <f>'Particip. Energético'!V273</f>
        <v>0</v>
      </c>
      <c r="W59" s="57">
        <f>'Particip. Energético'!W273</f>
        <v>1.5171636004250644E-2</v>
      </c>
      <c r="X59" s="57">
        <f>'Particip. Energético'!X273</f>
        <v>3.0343272008497735E-2</v>
      </c>
      <c r="Y59" s="57">
        <f>'Particip. Energético'!Y273</f>
        <v>4.5514908012744826E-2</v>
      </c>
      <c r="Z59" s="57">
        <f>'Particip. Energético'!Z273</f>
        <v>6.068654401699547E-2</v>
      </c>
      <c r="AA59" s="57">
        <f>'Particip. Energético'!AA273</f>
        <v>7.5858180021242561E-2</v>
      </c>
      <c r="AB59" s="57">
        <f>'Particip. Energético'!AB273</f>
        <v>0.1606865440170111</v>
      </c>
      <c r="AC59" s="57">
        <f>'Particip. Energético'!AC273</f>
        <v>0.24551490801277964</v>
      </c>
      <c r="AD59" s="57">
        <f>'Particip. Energético'!AD273</f>
        <v>0.33034327200851976</v>
      </c>
      <c r="AE59" s="57">
        <f>'Particip. Energético'!AE273</f>
        <v>0.41517163600425988</v>
      </c>
      <c r="AF59" s="57">
        <f>'Particip. Energético'!AF273</f>
        <v>0.50000000000002842</v>
      </c>
      <c r="AG59" s="57">
        <f>'Particip. Energético'!AG273</f>
        <v>0.58482836399574012</v>
      </c>
      <c r="AH59" s="57">
        <f>'Particip. Energético'!AH273</f>
        <v>0.66965672799150866</v>
      </c>
      <c r="AI59" s="57">
        <f>'Particip. Energético'!AI273</f>
        <v>0.75448509198724878</v>
      </c>
      <c r="AJ59" s="57">
        <f>'Particip. Energético'!AJ273</f>
        <v>0.8393134559829889</v>
      </c>
      <c r="AK59" s="57">
        <f>'Particip. Energético'!AK273</f>
        <v>0.92414181997875744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Energético'!E276</f>
        <v>0</v>
      </c>
      <c r="F62" s="57">
        <f>'Particip. Energético'!F276</f>
        <v>0</v>
      </c>
      <c r="G62" s="57">
        <f>'Particip. Energético'!G276</f>
        <v>0</v>
      </c>
      <c r="H62" s="57">
        <f>'Particip. Energético'!H276</f>
        <v>0</v>
      </c>
      <c r="I62" s="57">
        <f>'Particip. Energético'!I276</f>
        <v>0</v>
      </c>
      <c r="J62" s="57">
        <f>'Particip. Energético'!J276</f>
        <v>0</v>
      </c>
      <c r="K62" s="57">
        <f>'Particip. Energético'!K276</f>
        <v>0</v>
      </c>
      <c r="L62" s="57">
        <f>'Particip. Energético'!L276</f>
        <v>0</v>
      </c>
      <c r="M62" s="57">
        <f>'Particip. Energético'!M276</f>
        <v>0</v>
      </c>
      <c r="N62" s="57">
        <f>'Particip. Energético'!N276</f>
        <v>0</v>
      </c>
      <c r="O62" s="57">
        <f>'Particip. Energético'!O276</f>
        <v>0</v>
      </c>
      <c r="P62" s="57">
        <f>'Particip. Energético'!P276</f>
        <v>0</v>
      </c>
      <c r="Q62" s="57">
        <f>'Particip. Energético'!Q276</f>
        <v>0</v>
      </c>
      <c r="R62" s="57">
        <f>'Particip. Energético'!R276</f>
        <v>0</v>
      </c>
      <c r="S62" s="57">
        <f>'Particip. Energético'!S276</f>
        <v>0</v>
      </c>
      <c r="T62" s="57">
        <f>'Particip. Energético'!T276</f>
        <v>0</v>
      </c>
      <c r="U62" s="57">
        <f>'Particip. Energético'!U276</f>
        <v>0</v>
      </c>
      <c r="V62" s="57">
        <f>'Particip. Energético'!V276</f>
        <v>0</v>
      </c>
      <c r="W62" s="57">
        <f>'Particip. Energético'!W276</f>
        <v>0</v>
      </c>
      <c r="X62" s="57">
        <f>'Particip. Energético'!X276</f>
        <v>0</v>
      </c>
      <c r="Y62" s="57">
        <f>'Particip. Energético'!Y276</f>
        <v>0</v>
      </c>
      <c r="Z62" s="57">
        <f>'Particip. Energético'!Z276</f>
        <v>0</v>
      </c>
      <c r="AA62" s="57">
        <f>'Particip. Energético'!AA276</f>
        <v>0</v>
      </c>
      <c r="AB62" s="57">
        <f>'Particip. Energético'!AB276</f>
        <v>0</v>
      </c>
      <c r="AC62" s="57">
        <f>'Particip. Energético'!AC276</f>
        <v>0</v>
      </c>
      <c r="AD62" s="57">
        <f>'Particip. Energético'!AD276</f>
        <v>0</v>
      </c>
      <c r="AE62" s="57">
        <f>'Particip. Energético'!AE276</f>
        <v>0</v>
      </c>
      <c r="AF62" s="57">
        <f>'Particip. Energético'!AF276</f>
        <v>0</v>
      </c>
      <c r="AG62" s="57">
        <f>'Particip. Energético'!AG276</f>
        <v>0</v>
      </c>
      <c r="AH62" s="57">
        <f>'Particip. Energético'!AH276</f>
        <v>0</v>
      </c>
      <c r="AI62" s="57">
        <f>'Particip. Energético'!AI276</f>
        <v>0</v>
      </c>
      <c r="AJ62" s="57">
        <f>'Particip. Energético'!AJ276</f>
        <v>0</v>
      </c>
      <c r="AK62" s="57">
        <f>'Particip. Energético'!AK276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Energético'!E277</f>
        <v>0</v>
      </c>
      <c r="F63" s="57">
        <f>'Particip. Energético'!F277</f>
        <v>0</v>
      </c>
      <c r="G63" s="57">
        <f>'Particip. Energético'!G277</f>
        <v>0</v>
      </c>
      <c r="H63" s="57">
        <f>'Particip. Energético'!H277</f>
        <v>0</v>
      </c>
      <c r="I63" s="57">
        <f>'Particip. Energético'!I277</f>
        <v>0</v>
      </c>
      <c r="J63" s="57">
        <f>'Particip. Energético'!J277</f>
        <v>0</v>
      </c>
      <c r="K63" s="57">
        <f>'Particip. Energético'!K277</f>
        <v>0</v>
      </c>
      <c r="L63" s="57">
        <f>'Particip. Energético'!L277</f>
        <v>0</v>
      </c>
      <c r="M63" s="57">
        <f>'Particip. Energético'!M277</f>
        <v>0</v>
      </c>
      <c r="N63" s="57">
        <f>'Particip. Energético'!N277</f>
        <v>0</v>
      </c>
      <c r="O63" s="57">
        <f>'Particip. Energético'!O277</f>
        <v>0</v>
      </c>
      <c r="P63" s="57">
        <f>'Particip. Energético'!P277</f>
        <v>0</v>
      </c>
      <c r="Q63" s="57">
        <f>'Particip. Energético'!Q277</f>
        <v>0</v>
      </c>
      <c r="R63" s="57">
        <f>'Particip. Energético'!R277</f>
        <v>0</v>
      </c>
      <c r="S63" s="57">
        <f>'Particip. Energético'!S277</f>
        <v>0</v>
      </c>
      <c r="T63" s="57">
        <f>'Particip. Energético'!T277</f>
        <v>0</v>
      </c>
      <c r="U63" s="57">
        <f>'Particip. Energético'!U277</f>
        <v>0</v>
      </c>
      <c r="V63" s="57">
        <f>'Particip. Energético'!V277</f>
        <v>0</v>
      </c>
      <c r="W63" s="57">
        <f>'Particip. Energético'!W277</f>
        <v>0</v>
      </c>
      <c r="X63" s="57">
        <f>'Particip. Energético'!X277</f>
        <v>0</v>
      </c>
      <c r="Y63" s="57">
        <f>'Particip. Energético'!Y277</f>
        <v>0</v>
      </c>
      <c r="Z63" s="57">
        <f>'Particip. Energético'!Z277</f>
        <v>0</v>
      </c>
      <c r="AA63" s="57">
        <f>'Particip. Energético'!AA277</f>
        <v>0</v>
      </c>
      <c r="AB63" s="57">
        <f>'Particip. Energético'!AB277</f>
        <v>0</v>
      </c>
      <c r="AC63" s="57">
        <f>'Particip. Energético'!AC277</f>
        <v>0</v>
      </c>
      <c r="AD63" s="57">
        <f>'Particip. Energético'!AD277</f>
        <v>0</v>
      </c>
      <c r="AE63" s="57">
        <f>'Particip. Energético'!AE277</f>
        <v>0</v>
      </c>
      <c r="AF63" s="57">
        <f>'Particip. Energético'!AF277</f>
        <v>0</v>
      </c>
      <c r="AG63" s="57">
        <f>'Particip. Energético'!AG277</f>
        <v>0</v>
      </c>
      <c r="AH63" s="57">
        <f>'Particip. Energético'!AH277</f>
        <v>0</v>
      </c>
      <c r="AI63" s="57">
        <f>'Particip. Energético'!AI277</f>
        <v>0</v>
      </c>
      <c r="AJ63" s="57">
        <f>'Particip. Energético'!AJ277</f>
        <v>0</v>
      </c>
      <c r="AK63" s="57">
        <f>'Particip. Energético'!AK277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Energético'!E278</f>
        <v>0</v>
      </c>
      <c r="F64" s="57">
        <f>'Particip. Energético'!F278</f>
        <v>0</v>
      </c>
      <c r="G64" s="57">
        <f>'Particip. Energético'!G278</f>
        <v>0</v>
      </c>
      <c r="H64" s="57">
        <f>'Particip. Energético'!H278</f>
        <v>0</v>
      </c>
      <c r="I64" s="57">
        <f>'Particip. Energético'!I278</f>
        <v>0</v>
      </c>
      <c r="J64" s="57">
        <f>'Particip. Energético'!J278</f>
        <v>0</v>
      </c>
      <c r="K64" s="57">
        <f>'Particip. Energético'!K278</f>
        <v>0</v>
      </c>
      <c r="L64" s="57">
        <f>'Particip. Energético'!L278</f>
        <v>0</v>
      </c>
      <c r="M64" s="57">
        <f>'Particip. Energético'!M278</f>
        <v>0</v>
      </c>
      <c r="N64" s="57">
        <f>'Particip. Energético'!N278</f>
        <v>0</v>
      </c>
      <c r="O64" s="57">
        <f>'Particip. Energético'!O278</f>
        <v>0</v>
      </c>
      <c r="P64" s="57">
        <f>'Particip. Energético'!P278</f>
        <v>0</v>
      </c>
      <c r="Q64" s="57">
        <f>'Particip. Energético'!Q278</f>
        <v>0</v>
      </c>
      <c r="R64" s="57">
        <f>'Particip. Energético'!R278</f>
        <v>0</v>
      </c>
      <c r="S64" s="57">
        <f>'Particip. Energético'!S278</f>
        <v>0</v>
      </c>
      <c r="T64" s="57">
        <f>'Particip. Energético'!T278</f>
        <v>0</v>
      </c>
      <c r="U64" s="57">
        <f>'Particip. Energético'!U278</f>
        <v>0</v>
      </c>
      <c r="V64" s="57">
        <f>'Particip. Energético'!V278</f>
        <v>0</v>
      </c>
      <c r="W64" s="57">
        <f>'Particip. Energético'!W278</f>
        <v>0</v>
      </c>
      <c r="X64" s="57">
        <f>'Particip. Energético'!X278</f>
        <v>0</v>
      </c>
      <c r="Y64" s="57">
        <f>'Particip. Energético'!Y278</f>
        <v>0</v>
      </c>
      <c r="Z64" s="57">
        <f>'Particip. Energético'!Z278</f>
        <v>0</v>
      </c>
      <c r="AA64" s="57">
        <f>'Particip. Energético'!AA278</f>
        <v>0</v>
      </c>
      <c r="AB64" s="57">
        <f>'Particip. Energético'!AB278</f>
        <v>0</v>
      </c>
      <c r="AC64" s="57">
        <f>'Particip. Energético'!AC278</f>
        <v>0</v>
      </c>
      <c r="AD64" s="57">
        <f>'Particip. Energético'!AD278</f>
        <v>0</v>
      </c>
      <c r="AE64" s="57">
        <f>'Particip. Energético'!AE278</f>
        <v>0</v>
      </c>
      <c r="AF64" s="57">
        <f>'Particip. Energético'!AF278</f>
        <v>0</v>
      </c>
      <c r="AG64" s="57">
        <f>'Particip. Energético'!AG278</f>
        <v>0</v>
      </c>
      <c r="AH64" s="57">
        <f>'Particip. Energético'!AH278</f>
        <v>0</v>
      </c>
      <c r="AI64" s="57">
        <f>'Particip. Energético'!AI278</f>
        <v>0</v>
      </c>
      <c r="AJ64" s="57">
        <f>'Particip. Energético'!AJ278</f>
        <v>0</v>
      </c>
      <c r="AK64" s="57">
        <f>'Particip. Energético'!AK278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1</v>
      </c>
      <c r="E65" s="57">
        <f>'Particip. Energético'!E279</f>
        <v>1</v>
      </c>
      <c r="F65" s="57">
        <f>'Particip. Energético'!F279</f>
        <v>1</v>
      </c>
      <c r="G65" s="57">
        <f>'Particip. Energético'!G279</f>
        <v>1</v>
      </c>
      <c r="H65" s="57">
        <f>'Particip. Energético'!H279</f>
        <v>1</v>
      </c>
      <c r="I65" s="57">
        <f>'Particip. Energético'!I279</f>
        <v>0.99047706554118298</v>
      </c>
      <c r="J65" s="57">
        <f>'Particip. Energético'!J279</f>
        <v>0.9809540310823659</v>
      </c>
      <c r="K65" s="57">
        <f>'Particip. Energético'!K279</f>
        <v>0.97143053420570968</v>
      </c>
      <c r="L65" s="57">
        <f>'Particip. Energético'!L279</f>
        <v>0.96190387420467549</v>
      </c>
      <c r="M65" s="57">
        <f>'Particip. Energético'!M279</f>
        <v>0.95235626177668975</v>
      </c>
      <c r="N65" s="57">
        <f>'Particip. Energético'!N279</f>
        <v>0.94266988670796092</v>
      </c>
      <c r="O65" s="57">
        <f>'Particip. Energético'!O279</f>
        <v>0.93206563956802579</v>
      </c>
      <c r="P65" s="57">
        <f>'Particip. Energético'!P279</f>
        <v>0.91543843534617275</v>
      </c>
      <c r="Q65" s="57">
        <f>'Particip. Energético'!Q279</f>
        <v>0.8412935898706464</v>
      </c>
      <c r="R65" s="57">
        <f>'Particip. Energético'!R279</f>
        <v>0.82757093623505129</v>
      </c>
      <c r="S65" s="57">
        <f>'Particip. Energético'!S279</f>
        <v>0.81359976996192407</v>
      </c>
      <c r="T65" s="57">
        <f>'Particip. Energético'!T279</f>
        <v>0.79936539087739844</v>
      </c>
      <c r="U65" s="57">
        <f>'Particip. Energético'!U279</f>
        <v>0.78485230767036995</v>
      </c>
      <c r="V65" s="57">
        <f>'Particip. Energético'!V279</f>
        <v>0.77004421319383176</v>
      </c>
      <c r="W65" s="57">
        <f>'Particip. Energético'!W279</f>
        <v>0.7549239625183729</v>
      </c>
      <c r="X65" s="57">
        <f>'Particip. Energético'!X279</f>
        <v>0.73947355454437658</v>
      </c>
      <c r="Y65" s="57">
        <f>'Particip. Energético'!Y279</f>
        <v>0.7236741181014823</v>
      </c>
      <c r="Z65" s="57">
        <f>'Particip. Energético'!Z279</f>
        <v>0.70750590359614574</v>
      </c>
      <c r="AA65" s="57">
        <f>'Particip. Energético'!AA279</f>
        <v>0.69094828140966369</v>
      </c>
      <c r="AB65" s="57">
        <f>'Particip. Energético'!AB279</f>
        <v>0.67397974839816288</v>
      </c>
      <c r="AC65" s="57">
        <f>'Particip. Energético'!AC279</f>
        <v>0.65657794400027658</v>
      </c>
      <c r="AD65" s="57">
        <f>'Particip. Energético'!AD279</f>
        <v>0.63871967761399928</v>
      </c>
      <c r="AE65" s="57">
        <f>'Particip. Energético'!AE279</f>
        <v>0.62038096905675222</v>
      </c>
      <c r="AF65" s="57">
        <f>'Particip. Energético'!AF279</f>
        <v>0.60153710406577454</v>
      </c>
      <c r="AG65" s="57">
        <f>'Particip. Energético'!AG279</f>
        <v>0.582162706921735</v>
      </c>
      <c r="AH65" s="57">
        <f>'Particip. Energético'!AH279</f>
        <v>0.56223183237724506</v>
      </c>
      <c r="AI65" s="57">
        <f>'Particip. Energético'!AI279</f>
        <v>0.5417180791321512</v>
      </c>
      <c r="AJ65" s="57">
        <f>'Particip. Energético'!AJ279</f>
        <v>0.52059472710549037</v>
      </c>
      <c r="AK65" s="57">
        <f>'Particip. Energético'!AK279</f>
        <v>0.49883490069430542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</v>
      </c>
      <c r="E66" s="57">
        <f>'Particip. Energético'!E280</f>
        <v>0</v>
      </c>
      <c r="F66" s="57">
        <f>'Particip. Energético'!F280</f>
        <v>0</v>
      </c>
      <c r="G66" s="57">
        <f>'Particip. Energético'!G280</f>
        <v>0</v>
      </c>
      <c r="H66" s="57">
        <f>'Particip. Energético'!H280</f>
        <v>0</v>
      </c>
      <c r="I66" s="57">
        <f>'Particip. Energético'!I280</f>
        <v>9.5229344588170558E-3</v>
      </c>
      <c r="J66" s="57">
        <f>'Particip. Energético'!J280</f>
        <v>1.9045868917634112E-2</v>
      </c>
      <c r="K66" s="57">
        <f>'Particip. Energético'!K280</f>
        <v>2.8568803376451166E-2</v>
      </c>
      <c r="L66" s="57">
        <f>'Particip. Energético'!L280</f>
        <v>3.8091737835268223E-2</v>
      </c>
      <c r="M66" s="57">
        <f>'Particip. Energético'!M280</f>
        <v>4.7614672294085281E-2</v>
      </c>
      <c r="N66" s="57">
        <f>'Particip. Energético'!N280</f>
        <v>5.7137606752902338E-2</v>
      </c>
      <c r="O66" s="57">
        <f>'Particip. Energético'!O280</f>
        <v>6.6660541211719396E-2</v>
      </c>
      <c r="P66" s="57">
        <f>'Particip. Energético'!P280</f>
        <v>7.6183475670536446E-2</v>
      </c>
      <c r="Q66" s="57">
        <f>'Particip. Energético'!Q280</f>
        <v>8.5706410129353497E-2</v>
      </c>
      <c r="R66" s="57">
        <f>'Particip. Energético'!R280</f>
        <v>9.5229344588170547E-2</v>
      </c>
      <c r="S66" s="57">
        <f>'Particip. Energético'!S280</f>
        <v>0.1047522790469876</v>
      </c>
      <c r="T66" s="57">
        <f>'Particip. Energético'!T280</f>
        <v>0.11427521350580465</v>
      </c>
      <c r="U66" s="57">
        <f>'Particip. Energético'!U280</f>
        <v>0.1237981479646217</v>
      </c>
      <c r="V66" s="57">
        <f>'Particip. Energético'!V280</f>
        <v>0.13332108242343876</v>
      </c>
      <c r="W66" s="57">
        <f>'Particip. Energético'!W280</f>
        <v>0.14284401688225581</v>
      </c>
      <c r="X66" s="57">
        <f>'Particip. Energético'!X280</f>
        <v>0.15236695134107286</v>
      </c>
      <c r="Y66" s="57">
        <f>'Particip. Energético'!Y280</f>
        <v>0.16188988579988992</v>
      </c>
      <c r="Z66" s="57">
        <f>'Particip. Energético'!Z280</f>
        <v>0.17141282025870697</v>
      </c>
      <c r="AA66" s="57">
        <f>'Particip. Energético'!AA280</f>
        <v>0.18093575471752402</v>
      </c>
      <c r="AB66" s="57">
        <f>'Particip. Energético'!AB280</f>
        <v>0.19045868917634107</v>
      </c>
      <c r="AC66" s="57">
        <f>'Particip. Energético'!AC280</f>
        <v>0.19998162363515812</v>
      </c>
      <c r="AD66" s="57">
        <f>'Particip. Energético'!AD280</f>
        <v>0.20950455809397517</v>
      </c>
      <c r="AE66" s="57">
        <f>'Particip. Energético'!AE280</f>
        <v>0.21902749255279222</v>
      </c>
      <c r="AF66" s="57">
        <f>'Particip. Energético'!AF280</f>
        <v>0.22855042701160927</v>
      </c>
      <c r="AG66" s="57">
        <f>'Particip. Energético'!AG280</f>
        <v>0.23807336147042632</v>
      </c>
      <c r="AH66" s="57">
        <f>'Particip. Energético'!AH280</f>
        <v>0.24759629592924337</v>
      </c>
      <c r="AI66" s="57">
        <f>'Particip. Energético'!AI280</f>
        <v>0.25711923038806045</v>
      </c>
      <c r="AJ66" s="57">
        <f>'Particip. Energético'!AJ280</f>
        <v>0.26664216484687753</v>
      </c>
      <c r="AK66" s="57">
        <f>'Particip. Energético'!AK280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Energético'!E281</f>
        <v>0</v>
      </c>
      <c r="F67" s="57">
        <f>'Particip. Energético'!F281</f>
        <v>0</v>
      </c>
      <c r="G67" s="57">
        <f>'Particip. Energético'!G281</f>
        <v>0</v>
      </c>
      <c r="H67" s="57">
        <f>'Particip. Energético'!H281</f>
        <v>0</v>
      </c>
      <c r="I67" s="57">
        <f>'Particip. Energético'!I281</f>
        <v>0</v>
      </c>
      <c r="J67" s="57">
        <f>'Particip. Energético'!J281</f>
        <v>0</v>
      </c>
      <c r="K67" s="57">
        <f>'Particip. Energético'!K281</f>
        <v>0</v>
      </c>
      <c r="L67" s="57">
        <f>'Particip. Energético'!L281</f>
        <v>0</v>
      </c>
      <c r="M67" s="57">
        <f>'Particip. Energético'!M281</f>
        <v>0</v>
      </c>
      <c r="N67" s="57">
        <f>'Particip. Energético'!N281</f>
        <v>0</v>
      </c>
      <c r="O67" s="57">
        <f>'Particip. Energético'!O281</f>
        <v>0</v>
      </c>
      <c r="P67" s="57">
        <f>'Particip. Energético'!P281</f>
        <v>0</v>
      </c>
      <c r="Q67" s="57">
        <f>'Particip. Energético'!Q281</f>
        <v>0</v>
      </c>
      <c r="R67" s="57">
        <f>'Particip. Energético'!R281</f>
        <v>0</v>
      </c>
      <c r="S67" s="57">
        <f>'Particip. Energético'!S281</f>
        <v>0</v>
      </c>
      <c r="T67" s="57">
        <f>'Particip. Energético'!T281</f>
        <v>0</v>
      </c>
      <c r="U67" s="57">
        <f>'Particip. Energético'!U281</f>
        <v>0</v>
      </c>
      <c r="V67" s="57">
        <f>'Particip. Energético'!V281</f>
        <v>0</v>
      </c>
      <c r="W67" s="57">
        <f>'Particip. Energético'!W281</f>
        <v>0</v>
      </c>
      <c r="X67" s="57">
        <f>'Particip. Energético'!X281</f>
        <v>0</v>
      </c>
      <c r="Y67" s="57">
        <f>'Particip. Energético'!Y281</f>
        <v>0</v>
      </c>
      <c r="Z67" s="57">
        <f>'Particip. Energético'!Z281</f>
        <v>0</v>
      </c>
      <c r="AA67" s="57">
        <f>'Particip. Energético'!AA281</f>
        <v>0</v>
      </c>
      <c r="AB67" s="57">
        <f>'Particip. Energético'!AB281</f>
        <v>0</v>
      </c>
      <c r="AC67" s="57">
        <f>'Particip. Energético'!AC281</f>
        <v>0</v>
      </c>
      <c r="AD67" s="57">
        <f>'Particip. Energético'!AD281</f>
        <v>0</v>
      </c>
      <c r="AE67" s="57">
        <f>'Particip. Energético'!AE281</f>
        <v>0</v>
      </c>
      <c r="AF67" s="57">
        <f>'Particip. Energético'!AF281</f>
        <v>0</v>
      </c>
      <c r="AG67" s="57">
        <f>'Particip. Energético'!AG281</f>
        <v>0</v>
      </c>
      <c r="AH67" s="57">
        <f>'Particip. Energético'!AH281</f>
        <v>0</v>
      </c>
      <c r="AI67" s="57">
        <f>'Particip. Energético'!AI281</f>
        <v>0</v>
      </c>
      <c r="AJ67" s="57">
        <f>'Particip. Energético'!AJ281</f>
        <v>0</v>
      </c>
      <c r="AK67" s="57">
        <f>'Particip. Energético'!AK281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Energético'!E282</f>
        <v>0</v>
      </c>
      <c r="F68" s="57">
        <f>'Particip. Energético'!F282</f>
        <v>0</v>
      </c>
      <c r="G68" s="57">
        <f>'Particip. Energético'!G282</f>
        <v>0</v>
      </c>
      <c r="H68" s="57">
        <f>'Particip. Energético'!H282</f>
        <v>0</v>
      </c>
      <c r="I68" s="57">
        <f>'Particip. Energético'!I282</f>
        <v>0</v>
      </c>
      <c r="J68" s="57">
        <f>'Particip. Energético'!J282</f>
        <v>0</v>
      </c>
      <c r="K68" s="57">
        <f>'Particip. Energético'!K282</f>
        <v>0</v>
      </c>
      <c r="L68" s="57">
        <f>'Particip. Energético'!L282</f>
        <v>0</v>
      </c>
      <c r="M68" s="57">
        <f>'Particip. Energético'!M282</f>
        <v>0</v>
      </c>
      <c r="N68" s="57">
        <f>'Particip. Energético'!N282</f>
        <v>0</v>
      </c>
      <c r="O68" s="57">
        <f>'Particip. Energético'!O282</f>
        <v>0</v>
      </c>
      <c r="P68" s="57">
        <f>'Particip. Energético'!P282</f>
        <v>0</v>
      </c>
      <c r="Q68" s="57">
        <f>'Particip. Energético'!Q282</f>
        <v>0</v>
      </c>
      <c r="R68" s="57">
        <f>'Particip. Energético'!R282</f>
        <v>0</v>
      </c>
      <c r="S68" s="57">
        <f>'Particip. Energético'!S282</f>
        <v>0</v>
      </c>
      <c r="T68" s="57">
        <f>'Particip. Energético'!T282</f>
        <v>0</v>
      </c>
      <c r="U68" s="57">
        <f>'Particip. Energético'!U282</f>
        <v>0</v>
      </c>
      <c r="V68" s="57">
        <f>'Particip. Energético'!V282</f>
        <v>0</v>
      </c>
      <c r="W68" s="57">
        <f>'Particip. Energético'!W282</f>
        <v>0</v>
      </c>
      <c r="X68" s="57">
        <f>'Particip. Energético'!X282</f>
        <v>0</v>
      </c>
      <c r="Y68" s="57">
        <f>'Particip. Energético'!Y282</f>
        <v>0</v>
      </c>
      <c r="Z68" s="57">
        <f>'Particip. Energético'!Z282</f>
        <v>0</v>
      </c>
      <c r="AA68" s="57">
        <f>'Particip. Energético'!AA282</f>
        <v>0</v>
      </c>
      <c r="AB68" s="57">
        <f>'Particip. Energético'!AB282</f>
        <v>0</v>
      </c>
      <c r="AC68" s="57">
        <f>'Particip. Energético'!AC282</f>
        <v>0</v>
      </c>
      <c r="AD68" s="57">
        <f>'Particip. Energético'!AD282</f>
        <v>0</v>
      </c>
      <c r="AE68" s="57">
        <f>'Particip. Energético'!AE282</f>
        <v>0</v>
      </c>
      <c r="AF68" s="57">
        <f>'Particip. Energético'!AF282</f>
        <v>0</v>
      </c>
      <c r="AG68" s="57">
        <f>'Particip. Energético'!AG282</f>
        <v>0</v>
      </c>
      <c r="AH68" s="57">
        <f>'Particip. Energético'!AH282</f>
        <v>0</v>
      </c>
      <c r="AI68" s="57">
        <f>'Particip. Energético'!AI282</f>
        <v>0</v>
      </c>
      <c r="AJ68" s="57">
        <f>'Particip. Energético'!AJ282</f>
        <v>0</v>
      </c>
      <c r="AK68" s="57">
        <f>'Particip. Energético'!AK282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Energético'!E283</f>
        <v>0</v>
      </c>
      <c r="F69" s="57">
        <f>'Particip. Energético'!F283</f>
        <v>0</v>
      </c>
      <c r="G69" s="57">
        <f>'Particip. Energético'!G283</f>
        <v>0</v>
      </c>
      <c r="H69" s="57">
        <f>'Particip. Energético'!H283</f>
        <v>0</v>
      </c>
      <c r="I69" s="57">
        <f>'Particip. Energético'!I283</f>
        <v>0</v>
      </c>
      <c r="J69" s="57">
        <f>'Particip. Energético'!J283</f>
        <v>0</v>
      </c>
      <c r="K69" s="57">
        <f>'Particip. Energético'!K283</f>
        <v>0</v>
      </c>
      <c r="L69" s="57">
        <f>'Particip. Energético'!L283</f>
        <v>0</v>
      </c>
      <c r="M69" s="57">
        <f>'Particip. Energético'!M283</f>
        <v>0</v>
      </c>
      <c r="N69" s="57">
        <f>'Particip. Energético'!N283</f>
        <v>0</v>
      </c>
      <c r="O69" s="57">
        <f>'Particip. Energético'!O283</f>
        <v>0</v>
      </c>
      <c r="P69" s="57">
        <f>'Particip. Energético'!P283</f>
        <v>0</v>
      </c>
      <c r="Q69" s="57">
        <f>'Particip. Energético'!Q283</f>
        <v>0</v>
      </c>
      <c r="R69" s="57">
        <f>'Particip. Energético'!R283</f>
        <v>0</v>
      </c>
      <c r="S69" s="57">
        <f>'Particip. Energético'!S283</f>
        <v>0</v>
      </c>
      <c r="T69" s="57">
        <f>'Particip. Energético'!T283</f>
        <v>0</v>
      </c>
      <c r="U69" s="57">
        <f>'Particip. Energético'!U283</f>
        <v>0</v>
      </c>
      <c r="V69" s="57">
        <f>'Particip. Energético'!V283</f>
        <v>0</v>
      </c>
      <c r="W69" s="57">
        <f>'Particip. Energético'!W283</f>
        <v>0</v>
      </c>
      <c r="X69" s="57">
        <f>'Particip. Energético'!X283</f>
        <v>0</v>
      </c>
      <c r="Y69" s="57">
        <f>'Particip. Energético'!Y283</f>
        <v>0</v>
      </c>
      <c r="Z69" s="57">
        <f>'Particip. Energético'!Z283</f>
        <v>0</v>
      </c>
      <c r="AA69" s="57">
        <f>'Particip. Energético'!AA283</f>
        <v>0</v>
      </c>
      <c r="AB69" s="57">
        <f>'Particip. Energético'!AB283</f>
        <v>0</v>
      </c>
      <c r="AC69" s="57">
        <f>'Particip. Energético'!AC283</f>
        <v>0</v>
      </c>
      <c r="AD69" s="57">
        <f>'Particip. Energético'!AD283</f>
        <v>0</v>
      </c>
      <c r="AE69" s="57">
        <f>'Particip. Energético'!AE283</f>
        <v>0</v>
      </c>
      <c r="AF69" s="57">
        <f>'Particip. Energético'!AF283</f>
        <v>0</v>
      </c>
      <c r="AG69" s="57">
        <f>'Particip. Energético'!AG283</f>
        <v>0</v>
      </c>
      <c r="AH69" s="57">
        <f>'Particip. Energético'!AH283</f>
        <v>0</v>
      </c>
      <c r="AI69" s="57">
        <f>'Particip. Energético'!AI283</f>
        <v>0</v>
      </c>
      <c r="AJ69" s="57">
        <f>'Particip. Energético'!AJ283</f>
        <v>0</v>
      </c>
      <c r="AK69" s="57">
        <f>'Particip. Energético'!AK283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Energético'!E284</f>
        <v>0</v>
      </c>
      <c r="F70" s="57">
        <f>'Particip. Energético'!F284</f>
        <v>0</v>
      </c>
      <c r="G70" s="57">
        <f>'Particip. Energético'!G284</f>
        <v>0</v>
      </c>
      <c r="H70" s="57">
        <f>'Particip. Energético'!H284</f>
        <v>0</v>
      </c>
      <c r="I70" s="57">
        <f>'Particip. Energético'!I284</f>
        <v>0</v>
      </c>
      <c r="J70" s="57">
        <f>'Particip. Energético'!J284</f>
        <v>0</v>
      </c>
      <c r="K70" s="57">
        <f>'Particip. Energético'!K284</f>
        <v>0</v>
      </c>
      <c r="L70" s="57">
        <f>'Particip. Energético'!L284</f>
        <v>0</v>
      </c>
      <c r="M70" s="57">
        <f>'Particip. Energético'!M284</f>
        <v>0</v>
      </c>
      <c r="N70" s="57">
        <f>'Particip. Energético'!N284</f>
        <v>0</v>
      </c>
      <c r="O70" s="57">
        <f>'Particip. Energético'!O284</f>
        <v>0</v>
      </c>
      <c r="P70" s="57">
        <f>'Particip. Energético'!P284</f>
        <v>0</v>
      </c>
      <c r="Q70" s="57">
        <f>'Particip. Energético'!Q284</f>
        <v>0</v>
      </c>
      <c r="R70" s="57">
        <f>'Particip. Energético'!R284</f>
        <v>0</v>
      </c>
      <c r="S70" s="57">
        <f>'Particip. Energético'!S284</f>
        <v>0</v>
      </c>
      <c r="T70" s="57">
        <f>'Particip. Energético'!T284</f>
        <v>0</v>
      </c>
      <c r="U70" s="57">
        <f>'Particip. Energético'!U284</f>
        <v>0</v>
      </c>
      <c r="V70" s="57">
        <f>'Particip. Energético'!V284</f>
        <v>0</v>
      </c>
      <c r="W70" s="57">
        <f>'Particip. Energético'!W284</f>
        <v>0</v>
      </c>
      <c r="X70" s="57">
        <f>'Particip. Energético'!X284</f>
        <v>0</v>
      </c>
      <c r="Y70" s="57">
        <f>'Particip. Energético'!Y284</f>
        <v>0</v>
      </c>
      <c r="Z70" s="57">
        <f>'Particip. Energético'!Z284</f>
        <v>0</v>
      </c>
      <c r="AA70" s="57">
        <f>'Particip. Energético'!AA284</f>
        <v>0</v>
      </c>
      <c r="AB70" s="57">
        <f>'Particip. Energético'!AB284</f>
        <v>0</v>
      </c>
      <c r="AC70" s="57">
        <f>'Particip. Energético'!AC284</f>
        <v>0</v>
      </c>
      <c r="AD70" s="57">
        <f>'Particip. Energético'!AD284</f>
        <v>0</v>
      </c>
      <c r="AE70" s="57">
        <f>'Particip. Energético'!AE284</f>
        <v>0</v>
      </c>
      <c r="AF70" s="57">
        <f>'Particip. Energético'!AF284</f>
        <v>0</v>
      </c>
      <c r="AG70" s="57">
        <f>'Particip. Energético'!AG284</f>
        <v>0</v>
      </c>
      <c r="AH70" s="57">
        <f>'Particip. Energético'!AH284</f>
        <v>0</v>
      </c>
      <c r="AI70" s="57">
        <f>'Particip. Energético'!AI284</f>
        <v>0</v>
      </c>
      <c r="AJ70" s="57">
        <f>'Particip. Energético'!AJ284</f>
        <v>0</v>
      </c>
      <c r="AK70" s="57">
        <f>'Particip. Energético'!AK284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Energético'!E285</f>
        <v>0</v>
      </c>
      <c r="F71" s="57">
        <f>'Particip. Energético'!F285</f>
        <v>0</v>
      </c>
      <c r="G71" s="57">
        <f>'Particip. Energético'!G285</f>
        <v>0</v>
      </c>
      <c r="H71" s="57">
        <f>'Particip. Energético'!H285</f>
        <v>0</v>
      </c>
      <c r="I71" s="57">
        <f>'Particip. Energético'!I285</f>
        <v>0</v>
      </c>
      <c r="J71" s="57">
        <f>'Particip. Energético'!J285</f>
        <v>0</v>
      </c>
      <c r="K71" s="57">
        <f>'Particip. Energético'!K285</f>
        <v>0</v>
      </c>
      <c r="L71" s="57">
        <f>'Particip. Energético'!L285</f>
        <v>0</v>
      </c>
      <c r="M71" s="57">
        <f>'Particip. Energético'!M285</f>
        <v>0</v>
      </c>
      <c r="N71" s="57">
        <f>'Particip. Energético'!N285</f>
        <v>0</v>
      </c>
      <c r="O71" s="57">
        <f>'Particip. Energético'!O285</f>
        <v>0</v>
      </c>
      <c r="P71" s="57">
        <f>'Particip. Energético'!P285</f>
        <v>0</v>
      </c>
      <c r="Q71" s="57">
        <f>'Particip. Energético'!Q285</f>
        <v>0</v>
      </c>
      <c r="R71" s="57">
        <f>'Particip. Energético'!R285</f>
        <v>0</v>
      </c>
      <c r="S71" s="57">
        <f>'Particip. Energético'!S285</f>
        <v>0</v>
      </c>
      <c r="T71" s="57">
        <f>'Particip. Energético'!T285</f>
        <v>0</v>
      </c>
      <c r="U71" s="57">
        <f>'Particip. Energético'!U285</f>
        <v>0</v>
      </c>
      <c r="V71" s="57">
        <f>'Particip. Energético'!V285</f>
        <v>0</v>
      </c>
      <c r="W71" s="57">
        <f>'Particip. Energético'!W285</f>
        <v>0</v>
      </c>
      <c r="X71" s="57">
        <f>'Particip. Energético'!X285</f>
        <v>0</v>
      </c>
      <c r="Y71" s="57">
        <f>'Particip. Energético'!Y285</f>
        <v>0</v>
      </c>
      <c r="Z71" s="57">
        <f>'Particip. Energético'!Z285</f>
        <v>0</v>
      </c>
      <c r="AA71" s="57">
        <f>'Particip. Energético'!AA285</f>
        <v>0</v>
      </c>
      <c r="AB71" s="57">
        <f>'Particip. Energético'!AB285</f>
        <v>0</v>
      </c>
      <c r="AC71" s="57">
        <f>'Particip. Energético'!AC285</f>
        <v>0</v>
      </c>
      <c r="AD71" s="57">
        <f>'Particip. Energético'!AD285</f>
        <v>0</v>
      </c>
      <c r="AE71" s="57">
        <f>'Particip. Energético'!AE285</f>
        <v>0</v>
      </c>
      <c r="AF71" s="57">
        <f>'Particip. Energético'!AF285</f>
        <v>0</v>
      </c>
      <c r="AG71" s="57">
        <f>'Particip. Energético'!AG285</f>
        <v>0</v>
      </c>
      <c r="AH71" s="57">
        <f>'Particip. Energético'!AH285</f>
        <v>0</v>
      </c>
      <c r="AI71" s="57">
        <f>'Particip. Energético'!AI285</f>
        <v>0</v>
      </c>
      <c r="AJ71" s="57">
        <f>'Particip. Energético'!AJ285</f>
        <v>0</v>
      </c>
      <c r="AK71" s="57">
        <f>'Particip. Energético'!AK285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Energético'!E286</f>
        <v>0</v>
      </c>
      <c r="F72" s="57">
        <f>'Particip. Energético'!F286</f>
        <v>0</v>
      </c>
      <c r="G72" s="57">
        <f>'Particip. Energético'!G286</f>
        <v>0</v>
      </c>
      <c r="H72" s="57">
        <f>'Particip. Energético'!H286</f>
        <v>0</v>
      </c>
      <c r="I72" s="57">
        <f>'Particip. Energético'!I286</f>
        <v>0</v>
      </c>
      <c r="J72" s="57">
        <f>'Particip. Energético'!J286</f>
        <v>9.9999999999999903E-8</v>
      </c>
      <c r="K72" s="57">
        <f>'Particip. Energético'!K286</f>
        <v>6.6241783912806007E-7</v>
      </c>
      <c r="L72" s="57">
        <f>'Particip. Energético'!L286</f>
        <v>4.3879600562251737E-6</v>
      </c>
      <c r="M72" s="57">
        <f>'Particip. Energético'!M286</f>
        <v>2.9065929224896882E-5</v>
      </c>
      <c r="N72" s="57">
        <f>'Particip. Energético'!N286</f>
        <v>1.9250653913663269E-4</v>
      </c>
      <c r="O72" s="57">
        <f>'Particip. Energético'!O286</f>
        <v>1.2738192202547179E-3</v>
      </c>
      <c r="P72" s="57">
        <f>'Particip. Energético'!P286</f>
        <v>8.377988983290667E-3</v>
      </c>
      <c r="Q72" s="57">
        <f>'Particip. Energético'!Q286</f>
        <v>5.2999999999999964E-2</v>
      </c>
      <c r="R72" s="57">
        <f>'Particip. Energético'!R286</f>
        <v>5.5542399509892405E-2</v>
      </c>
      <c r="S72" s="57">
        <f>'Particip. Energético'!S286</f>
        <v>5.8199262290142391E-2</v>
      </c>
      <c r="T72" s="57">
        <f>'Particip. Energético'!T286</f>
        <v>6.0975010639593E-2</v>
      </c>
      <c r="U72" s="57">
        <f>'Particip. Energético'!U286</f>
        <v>6.3874166578128153E-2</v>
      </c>
      <c r="V72" s="57">
        <f>'Particip. Energético'!V286</f>
        <v>6.6901346747900228E-2</v>
      </c>
      <c r="W72" s="57">
        <f>'Particip. Energético'!W286</f>
        <v>7.0061256381072912E-2</v>
      </c>
      <c r="X72" s="57">
        <f>'Particip. Energético'!X286</f>
        <v>7.3358682264357031E-2</v>
      </c>
      <c r="Y72" s="57">
        <f>'Particip. Energético'!Y286</f>
        <v>7.6798484629974587E-2</v>
      </c>
      <c r="Z72" s="57">
        <f>'Particip. Energético'!Z286</f>
        <v>8.0385587902734687E-2</v>
      </c>
      <c r="AA72" s="57">
        <f>'Particip. Energético'!AA286</f>
        <v>8.4124970233759394E-2</v>
      </c>
      <c r="AB72" s="57">
        <f>'Particip. Energético'!AB286</f>
        <v>8.8021651753181038E-2</v>
      </c>
      <c r="AC72" s="57">
        <f>'Particip. Energético'!AC286</f>
        <v>9.2080681476971751E-2</v>
      </c>
      <c r="AD72" s="57">
        <f>'Particip. Energético'!AD286</f>
        <v>9.6307122807095483E-2</v>
      </c>
      <c r="AE72" s="57">
        <f>'Particip. Energético'!AE286</f>
        <v>0.10070603756952731</v>
      </c>
      <c r="AF72" s="57">
        <f>'Particip. Energético'!AF286</f>
        <v>0.1052824685414991</v>
      </c>
      <c r="AG72" s="57">
        <f>'Particip. Energético'!AG286</f>
        <v>0.11004142042773479</v>
      </c>
      <c r="AH72" s="57">
        <f>'Particip. Energético'!AH286</f>
        <v>0.11498783925556323</v>
      </c>
      <c r="AI72" s="57">
        <f>'Particip. Energético'!AI286</f>
        <v>0.12012659017074631</v>
      </c>
      <c r="AJ72" s="57">
        <f>'Particip. Energético'!AJ286</f>
        <v>0.1254624336297416</v>
      </c>
      <c r="AK72" s="57">
        <f>'Particip. Energético'!AK286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Energético'!E287</f>
        <v>0</v>
      </c>
      <c r="F73" s="57">
        <f>'Particip. Energético'!F287</f>
        <v>0</v>
      </c>
      <c r="G73" s="57">
        <f>'Particip. Energético'!G287</f>
        <v>0</v>
      </c>
      <c r="H73" s="57">
        <f>'Particip. Energético'!H287</f>
        <v>0</v>
      </c>
      <c r="I73" s="57">
        <f>'Particip. Energético'!I287</f>
        <v>0</v>
      </c>
      <c r="J73" s="57">
        <f>'Particip. Energético'!J287</f>
        <v>0</v>
      </c>
      <c r="K73" s="57">
        <f>'Particip. Energético'!K287</f>
        <v>0</v>
      </c>
      <c r="L73" s="57">
        <f>'Particip. Energético'!L287</f>
        <v>0</v>
      </c>
      <c r="M73" s="57">
        <f>'Particip. Energético'!M287</f>
        <v>0</v>
      </c>
      <c r="N73" s="57">
        <f>'Particip. Energético'!N287</f>
        <v>0</v>
      </c>
      <c r="O73" s="57">
        <f>'Particip. Energético'!O287</f>
        <v>0</v>
      </c>
      <c r="P73" s="57">
        <f>'Particip. Energético'!P287</f>
        <v>9.9999999999999903E-8</v>
      </c>
      <c r="Q73" s="57">
        <f>'Particip. Energético'!Q287</f>
        <v>2.0000000000000004E-2</v>
      </c>
      <c r="R73" s="57">
        <f>'Particip. Energético'!R287</f>
        <v>2.1657319666885624E-2</v>
      </c>
      <c r="S73" s="57">
        <f>'Particip. Energético'!S287</f>
        <v>2.3448688700945873E-2</v>
      </c>
      <c r="T73" s="57">
        <f>'Particip. Energético'!T287</f>
        <v>2.5384384977203911E-2</v>
      </c>
      <c r="U73" s="57">
        <f>'Particip. Energético'!U287</f>
        <v>2.7475377786880185E-2</v>
      </c>
      <c r="V73" s="57">
        <f>'Particip. Energético'!V287</f>
        <v>2.9733357634829229E-2</v>
      </c>
      <c r="W73" s="57">
        <f>'Particip. Energético'!W287</f>
        <v>3.2170764218298405E-2</v>
      </c>
      <c r="X73" s="57">
        <f>'Particip. Energético'!X287</f>
        <v>3.4800811850193569E-2</v>
      </c>
      <c r="Y73" s="57">
        <f>'Particip. Energético'!Y287</f>
        <v>3.7637511468653219E-2</v>
      </c>
      <c r="Z73" s="57">
        <f>'Particip. Energético'!Z287</f>
        <v>4.0695688242412591E-2</v>
      </c>
      <c r="AA73" s="57">
        <f>'Particip. Energético'!AA287</f>
        <v>4.3990993639052942E-2</v>
      </c>
      <c r="AB73" s="57">
        <f>'Particip. Energético'!AB287</f>
        <v>4.7539910672315035E-2</v>
      </c>
      <c r="AC73" s="57">
        <f>'Particip. Energético'!AC287</f>
        <v>5.1359750887593647E-2</v>
      </c>
      <c r="AD73" s="57">
        <f>'Particip. Energético'!AD287</f>
        <v>5.5468641484930165E-2</v>
      </c>
      <c r="AE73" s="57">
        <f>'Particip. Energético'!AE287</f>
        <v>5.9885500820928313E-2</v>
      </c>
      <c r="AF73" s="57">
        <f>'Particip. Energético'!AF287</f>
        <v>6.4630000381117075E-2</v>
      </c>
      <c r="AG73" s="57">
        <f>'Particip. Energético'!AG287</f>
        <v>6.9722511180103794E-2</v>
      </c>
      <c r="AH73" s="57">
        <f>'Particip. Energético'!AH287</f>
        <v>7.5184032437948384E-2</v>
      </c>
      <c r="AI73" s="57">
        <f>'Particip. Energético'!AI287</f>
        <v>8.1036100309042083E-2</v>
      </c>
      <c r="AJ73" s="57">
        <f>'Particip. Energético'!AJ287</f>
        <v>8.7300674417890398E-2</v>
      </c>
      <c r="AK73" s="57">
        <f>'Particip. Energético'!AK287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155.73143529115967</v>
      </c>
      <c r="E79" s="55">
        <f>+D79</f>
        <v>155.73143529115967</v>
      </c>
      <c r="F79" s="55">
        <f t="shared" ref="F79:G79" si="5">+E79</f>
        <v>155.73143529115967</v>
      </c>
      <c r="G79" s="55">
        <f t="shared" si="5"/>
        <v>155.73143529115967</v>
      </c>
      <c r="H79" s="55">
        <f>+G79*(1-SGE!F$25)*(1-SGE!F$30)</f>
        <v>155.73143529115967</v>
      </c>
      <c r="I79" s="55">
        <f>+H79*(1-SGE!G$25)*(1-SGE!G$30)</f>
        <v>155.73143529115967</v>
      </c>
      <c r="J79" s="55">
        <f>+I79*(1-SGE!H$25)*(1-SGE!H$30)</f>
        <v>155.73143529115967</v>
      </c>
      <c r="K79" s="55">
        <f>+J79*(1-SGE!I$25)*(1-SGE!I$30)</f>
        <v>154.93253302811604</v>
      </c>
      <c r="L79" s="55">
        <f>+K79*(1-SGE!J$25)*(1-SGE!J$30)</f>
        <v>154.1377291336818</v>
      </c>
      <c r="M79" s="55">
        <f>+L79*(1-SGE!K$25)*(1-SGE!K$30)</f>
        <v>153.34700258322601</v>
      </c>
      <c r="N79" s="55">
        <f>+M79*(1-SGE!L$25)*(1-SGE!L$30)</f>
        <v>152.56033245997409</v>
      </c>
      <c r="O79" s="55">
        <f>+N79*(1-SGE!M$25)*(1-SGE!M$30)</f>
        <v>151.77769795445445</v>
      </c>
      <c r="P79" s="55">
        <f>+O79*(1-SGE!N$25)*(1-SGE!N$30)</f>
        <v>150.99907836394812</v>
      </c>
      <c r="Q79" s="55">
        <f>+P79*(1-SGE!O$25)*(1-SGE!O$30)</f>
        <v>150.22445309194109</v>
      </c>
      <c r="R79" s="55">
        <f>+Q79*(1-SGE!P$25)*(1-SGE!P$30)</f>
        <v>149.81884706859285</v>
      </c>
      <c r="S79" s="55">
        <f>+R79*(1-SGE!Q$25)*(1-SGE!Q$30)</f>
        <v>149.41433618150762</v>
      </c>
      <c r="T79" s="55">
        <f>+S79*(1-SGE!R$25)*(1-SGE!R$30)</f>
        <v>149.01091747381753</v>
      </c>
      <c r="U79" s="55">
        <f>+T79*(1-SGE!S$25)*(1-SGE!S$30)</f>
        <v>148.60858799663819</v>
      </c>
      <c r="V79" s="55">
        <f>+U79*(1-SGE!T$25)*(1-SGE!T$30)</f>
        <v>148.20734480904727</v>
      </c>
      <c r="W79" s="55">
        <f>+V79*(1-SGE!U$25)*(1-SGE!U$30)</f>
        <v>147.80718497806282</v>
      </c>
      <c r="X79" s="55">
        <f>+W79*(1-SGE!V$25)*(1-SGE!V$30)</f>
        <v>147.40810557862204</v>
      </c>
      <c r="Y79" s="55">
        <f>+X79*(1-SGE!W$25)*(1-SGE!W$30)</f>
        <v>147.01010369355976</v>
      </c>
      <c r="Z79" s="55">
        <f>+Y79*(1-SGE!X$25)*(1-SGE!X$30)</f>
        <v>146.61317641358713</v>
      </c>
      <c r="AA79" s="55">
        <f>+Z79*(1-SGE!Y$25)*(1-SGE!Y$30)</f>
        <v>146.21732083727042</v>
      </c>
      <c r="AB79" s="55">
        <f>+AA79*(1-SGE!Z$25)*(1-SGE!Z$30)</f>
        <v>145.82253407100976</v>
      </c>
      <c r="AC79" s="55">
        <f>+AB79*(1-SGE!AA$25)*(1-SGE!AA$30)</f>
        <v>145.428813229018</v>
      </c>
      <c r="AD79" s="55">
        <f>+AC79*(1-SGE!AB$25)*(1-SGE!AB$30)</f>
        <v>145.03615543329963</v>
      </c>
      <c r="AE79" s="55">
        <f>+AD79*(1-SGE!AC$25)*(1-SGE!AC$30)</f>
        <v>144.64455781362969</v>
      </c>
      <c r="AF79" s="55">
        <f>+AE79*(1-SGE!AD$25)*(1-SGE!AD$30)</f>
        <v>144.4102336299716</v>
      </c>
      <c r="AG79" s="55">
        <f>+AF79*(1-SGE!AE$25)*(1-SGE!AE$30)</f>
        <v>144.17628905149104</v>
      </c>
      <c r="AH79" s="55">
        <f>+AG79*(1-SGE!AF$25)*(1-SGE!AF$30)</f>
        <v>143.94272346322762</v>
      </c>
      <c r="AI79" s="55">
        <f>+AH79*(1-SGE!AG$25)*(1-SGE!AG$30)</f>
        <v>143.7095362512172</v>
      </c>
      <c r="AJ79" s="55">
        <f>+AI79*(1-SGE!AH$25)*(1-SGE!AH$30)</f>
        <v>143.47672680249022</v>
      </c>
      <c r="AK79" s="55">
        <f>+AJ79*(1-SGE!AI$25)*(1-SGE!AI$30)</f>
        <v>143.24429450507017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16.209222774054112</v>
      </c>
      <c r="E80" s="55">
        <f t="shared" ref="E80:G81" si="6">+D80</f>
        <v>16.209222774054112</v>
      </c>
      <c r="F80" s="55">
        <f t="shared" si="6"/>
        <v>16.209222774054112</v>
      </c>
      <c r="G80" s="55">
        <f t="shared" si="6"/>
        <v>16.209222774054112</v>
      </c>
      <c r="H80" s="55">
        <f>+G80*(1-SGE!F$26)*(1-SGE!F$31)</f>
        <v>16.209222774054112</v>
      </c>
      <c r="I80" s="55">
        <f>+H80*(1-SGE!G$26)*(1-SGE!G$31)</f>
        <v>16.209222774054112</v>
      </c>
      <c r="J80" s="55">
        <f>+I80*(1-SGE!H$26)*(1-SGE!H$31)</f>
        <v>16.209222774054112</v>
      </c>
      <c r="K80" s="55">
        <f>+J80*(1-SGE!I$26)*(1-SGE!I$31)</f>
        <v>16.126069461223217</v>
      </c>
      <c r="L80" s="55">
        <f>+K80*(1-SGE!J$26)*(1-SGE!J$31)</f>
        <v>16.043342724887143</v>
      </c>
      <c r="M80" s="55">
        <f>+L80*(1-SGE!K$26)*(1-SGE!K$31)</f>
        <v>15.961040376708475</v>
      </c>
      <c r="N80" s="55">
        <f>+M80*(1-SGE!L$26)*(1-SGE!L$31)</f>
        <v>15.879160239575961</v>
      </c>
      <c r="O80" s="55">
        <f>+N80*(1-SGE!M$26)*(1-SGE!M$31)</f>
        <v>15.797700147546939</v>
      </c>
      <c r="P80" s="55">
        <f>+O80*(1-SGE!N$26)*(1-SGE!N$31)</f>
        <v>15.716657945790024</v>
      </c>
      <c r="Q80" s="55">
        <f>+P80*(1-SGE!O$26)*(1-SGE!O$31)</f>
        <v>15.636031490528122</v>
      </c>
      <c r="R80" s="55">
        <f>+Q80*(1-SGE!P$26)*(1-SGE!P$31)</f>
        <v>15.593814205503694</v>
      </c>
      <c r="S80" s="55">
        <f>+R80*(1-SGE!Q$26)*(1-SGE!Q$31)</f>
        <v>15.551710907148832</v>
      </c>
      <c r="T80" s="55">
        <f>+S80*(1-SGE!R$26)*(1-SGE!R$31)</f>
        <v>15.509721287699529</v>
      </c>
      <c r="U80" s="55">
        <f>+T80*(1-SGE!S$26)*(1-SGE!S$31)</f>
        <v>15.467845040222738</v>
      </c>
      <c r="V80" s="55">
        <f>+U80*(1-SGE!T$26)*(1-SGE!T$31)</f>
        <v>15.426081858614133</v>
      </c>
      <c r="W80" s="55">
        <f>+V80*(1-SGE!U$26)*(1-SGE!U$31)</f>
        <v>15.384431437595874</v>
      </c>
      <c r="X80" s="55">
        <f>+W80*(1-SGE!V$26)*(1-SGE!V$31)</f>
        <v>15.342893472714364</v>
      </c>
      <c r="Y80" s="55">
        <f>+X80*(1-SGE!W$26)*(1-SGE!W$31)</f>
        <v>15.301467660338032</v>
      </c>
      <c r="Z80" s="55">
        <f>+Y80*(1-SGE!X$26)*(1-SGE!X$31)</f>
        <v>15.260153697655117</v>
      </c>
      <c r="AA80" s="55">
        <f>+Z80*(1-SGE!Y$26)*(1-SGE!Y$31)</f>
        <v>15.218951282671446</v>
      </c>
      <c r="AB80" s="55">
        <f>+AA80*(1-SGE!Z$26)*(1-SGE!Z$31)</f>
        <v>15.177860114208231</v>
      </c>
      <c r="AC80" s="55">
        <f>+AB80*(1-SGE!AA$26)*(1-SGE!AA$31)</f>
        <v>15.136879891899868</v>
      </c>
      <c r="AD80" s="55">
        <f>+AC80*(1-SGE!AB$26)*(1-SGE!AB$31)</f>
        <v>15.096010316191736</v>
      </c>
      <c r="AE80" s="55">
        <f>+AD80*(1-SGE!AC$26)*(1-SGE!AC$31)</f>
        <v>15.055251088338016</v>
      </c>
      <c r="AF80" s="55">
        <f>+AE80*(1-SGE!AD$26)*(1-SGE!AD$31)</f>
        <v>15.030861581574909</v>
      </c>
      <c r="AG80" s="55">
        <f>+AF80*(1-SGE!AE$26)*(1-SGE!AE$31)</f>
        <v>15.006511585812758</v>
      </c>
      <c r="AH80" s="55">
        <f>+AG80*(1-SGE!AF$26)*(1-SGE!AF$31)</f>
        <v>14.98220103704374</v>
      </c>
      <c r="AI80" s="55">
        <f>+AH80*(1-SGE!AG$26)*(1-SGE!AG$31)</f>
        <v>14.95792987136373</v>
      </c>
      <c r="AJ80" s="55">
        <f>+AI80*(1-SGE!AH$26)*(1-SGE!AH$31)</f>
        <v>14.93369802497212</v>
      </c>
      <c r="AK80" s="55">
        <f>+AJ80*(1-SGE!AI$26)*(1-SGE!AI$31)</f>
        <v>14.909505434171665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155.73143529115967</v>
      </c>
      <c r="E84" s="55">
        <f t="shared" si="7"/>
        <v>155.73143529115967</v>
      </c>
      <c r="F84" s="55">
        <f t="shared" ref="F84:AK86" si="8">+F79</f>
        <v>155.73143529115967</v>
      </c>
      <c r="G84" s="55">
        <f t="shared" si="8"/>
        <v>155.73143529115967</v>
      </c>
      <c r="H84" s="55">
        <f t="shared" si="8"/>
        <v>155.73143529115967</v>
      </c>
      <c r="I84" s="55">
        <f t="shared" si="8"/>
        <v>155.73143529115967</v>
      </c>
      <c r="J84" s="55">
        <f t="shared" si="8"/>
        <v>155.73143529115967</v>
      </c>
      <c r="K84" s="55">
        <f t="shared" si="8"/>
        <v>154.93253302811604</v>
      </c>
      <c r="L84" s="55">
        <f t="shared" si="8"/>
        <v>154.1377291336818</v>
      </c>
      <c r="M84" s="55">
        <f t="shared" si="8"/>
        <v>153.34700258322601</v>
      </c>
      <c r="N84" s="55">
        <f t="shared" si="8"/>
        <v>152.56033245997409</v>
      </c>
      <c r="O84" s="55">
        <f t="shared" si="8"/>
        <v>151.77769795445445</v>
      </c>
      <c r="P84" s="55">
        <f t="shared" si="8"/>
        <v>150.99907836394812</v>
      </c>
      <c r="Q84" s="55">
        <f t="shared" si="8"/>
        <v>150.22445309194109</v>
      </c>
      <c r="R84" s="55">
        <f t="shared" si="8"/>
        <v>149.81884706859285</v>
      </c>
      <c r="S84" s="55">
        <f t="shared" si="8"/>
        <v>149.41433618150762</v>
      </c>
      <c r="T84" s="55">
        <f t="shared" si="8"/>
        <v>149.01091747381753</v>
      </c>
      <c r="U84" s="55">
        <f t="shared" si="8"/>
        <v>148.60858799663819</v>
      </c>
      <c r="V84" s="55">
        <f t="shared" si="8"/>
        <v>148.20734480904727</v>
      </c>
      <c r="W84" s="55">
        <f t="shared" si="8"/>
        <v>147.80718497806282</v>
      </c>
      <c r="X84" s="55">
        <f t="shared" si="8"/>
        <v>147.40810557862204</v>
      </c>
      <c r="Y84" s="55">
        <f t="shared" si="8"/>
        <v>147.01010369355976</v>
      </c>
      <c r="Z84" s="55">
        <f t="shared" si="8"/>
        <v>146.61317641358713</v>
      </c>
      <c r="AA84" s="55">
        <f t="shared" si="8"/>
        <v>146.21732083727042</v>
      </c>
      <c r="AB84" s="55">
        <f t="shared" si="8"/>
        <v>145.82253407100976</v>
      </c>
      <c r="AC84" s="55">
        <f t="shared" si="8"/>
        <v>145.428813229018</v>
      </c>
      <c r="AD84" s="55">
        <f t="shared" si="8"/>
        <v>145.03615543329963</v>
      </c>
      <c r="AE84" s="55">
        <f t="shared" si="8"/>
        <v>144.64455781362969</v>
      </c>
      <c r="AF84" s="55">
        <f t="shared" si="8"/>
        <v>144.4102336299716</v>
      </c>
      <c r="AG84" s="55">
        <f t="shared" si="8"/>
        <v>144.17628905149104</v>
      </c>
      <c r="AH84" s="55">
        <f t="shared" si="8"/>
        <v>143.94272346322762</v>
      </c>
      <c r="AI84" s="55">
        <f t="shared" si="8"/>
        <v>143.7095362512172</v>
      </c>
      <c r="AJ84" s="55">
        <f t="shared" si="8"/>
        <v>143.47672680249022</v>
      </c>
      <c r="AK84" s="55">
        <f t="shared" si="8"/>
        <v>143.24429450507017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16.209222774054112</v>
      </c>
      <c r="E85" s="55">
        <f t="shared" si="7"/>
        <v>16.209222774054112</v>
      </c>
      <c r="F85" s="55">
        <f t="shared" si="8"/>
        <v>16.209222774054112</v>
      </c>
      <c r="G85" s="55">
        <f t="shared" si="8"/>
        <v>16.209222774054112</v>
      </c>
      <c r="H85" s="55">
        <f t="shared" si="8"/>
        <v>16.209222774054112</v>
      </c>
      <c r="I85" s="55">
        <f t="shared" si="8"/>
        <v>16.209222774054112</v>
      </c>
      <c r="J85" s="55">
        <f t="shared" si="8"/>
        <v>16.209222774054112</v>
      </c>
      <c r="K85" s="55">
        <f t="shared" si="8"/>
        <v>16.126069461223217</v>
      </c>
      <c r="L85" s="55">
        <f t="shared" si="8"/>
        <v>16.043342724887143</v>
      </c>
      <c r="M85" s="55">
        <f t="shared" si="8"/>
        <v>15.961040376708475</v>
      </c>
      <c r="N85" s="55">
        <f t="shared" si="8"/>
        <v>15.879160239575961</v>
      </c>
      <c r="O85" s="55">
        <f t="shared" si="8"/>
        <v>15.797700147546939</v>
      </c>
      <c r="P85" s="55">
        <f t="shared" si="8"/>
        <v>15.716657945790024</v>
      </c>
      <c r="Q85" s="55">
        <f t="shared" si="8"/>
        <v>15.636031490528122</v>
      </c>
      <c r="R85" s="55">
        <f t="shared" si="8"/>
        <v>15.593814205503694</v>
      </c>
      <c r="S85" s="55">
        <f t="shared" si="8"/>
        <v>15.551710907148832</v>
      </c>
      <c r="T85" s="55">
        <f t="shared" si="8"/>
        <v>15.509721287699529</v>
      </c>
      <c r="U85" s="55">
        <f t="shared" si="8"/>
        <v>15.467845040222738</v>
      </c>
      <c r="V85" s="55">
        <f t="shared" si="8"/>
        <v>15.426081858614133</v>
      </c>
      <c r="W85" s="55">
        <f t="shared" si="8"/>
        <v>15.384431437595874</v>
      </c>
      <c r="X85" s="55">
        <f t="shared" si="8"/>
        <v>15.342893472714364</v>
      </c>
      <c r="Y85" s="55">
        <f t="shared" si="8"/>
        <v>15.301467660338032</v>
      </c>
      <c r="Z85" s="55">
        <f t="shared" si="8"/>
        <v>15.260153697655117</v>
      </c>
      <c r="AA85" s="55">
        <f t="shared" si="8"/>
        <v>15.218951282671446</v>
      </c>
      <c r="AB85" s="55">
        <f t="shared" si="8"/>
        <v>15.177860114208231</v>
      </c>
      <c r="AC85" s="55">
        <f t="shared" si="8"/>
        <v>15.136879891899868</v>
      </c>
      <c r="AD85" s="55">
        <f t="shared" si="8"/>
        <v>15.096010316191736</v>
      </c>
      <c r="AE85" s="55">
        <f t="shared" si="8"/>
        <v>15.055251088338016</v>
      </c>
      <c r="AF85" s="55">
        <f t="shared" si="8"/>
        <v>15.030861581574909</v>
      </c>
      <c r="AG85" s="55">
        <f t="shared" si="8"/>
        <v>15.006511585812758</v>
      </c>
      <c r="AH85" s="55">
        <f t="shared" si="8"/>
        <v>14.98220103704374</v>
      </c>
      <c r="AI85" s="55">
        <f t="shared" si="8"/>
        <v>14.95792987136373</v>
      </c>
      <c r="AJ85" s="55">
        <f t="shared" si="8"/>
        <v>14.93369802497212</v>
      </c>
      <c r="AK85" s="55">
        <f t="shared" si="8"/>
        <v>14.909505434171665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1</v>
      </c>
      <c r="E91" s="84">
        <f t="shared" si="9"/>
        <v>1</v>
      </c>
      <c r="F91" s="84">
        <f t="shared" si="9"/>
        <v>1</v>
      </c>
      <c r="G91" s="84">
        <f t="shared" si="9"/>
        <v>1</v>
      </c>
      <c r="H91" s="84">
        <f t="shared" si="9"/>
        <v>1</v>
      </c>
      <c r="I91" s="84">
        <f t="shared" si="9"/>
        <v>1</v>
      </c>
      <c r="J91" s="84">
        <f t="shared" si="9"/>
        <v>1</v>
      </c>
      <c r="K91" s="84">
        <f t="shared" si="9"/>
        <v>1</v>
      </c>
      <c r="L91" s="84">
        <f t="shared" si="9"/>
        <v>1</v>
      </c>
      <c r="M91" s="84">
        <f t="shared" si="9"/>
        <v>1</v>
      </c>
      <c r="N91" s="84">
        <f t="shared" si="9"/>
        <v>1</v>
      </c>
      <c r="O91" s="84">
        <f t="shared" si="9"/>
        <v>1</v>
      </c>
      <c r="P91" s="84">
        <f t="shared" si="9"/>
        <v>1</v>
      </c>
      <c r="Q91" s="84">
        <f t="shared" si="9"/>
        <v>1</v>
      </c>
      <c r="R91" s="84">
        <f t="shared" si="9"/>
        <v>1</v>
      </c>
      <c r="S91" s="84">
        <f t="shared" si="9"/>
        <v>1</v>
      </c>
      <c r="T91" s="84">
        <f t="shared" si="9"/>
        <v>1</v>
      </c>
      <c r="U91" s="84">
        <f t="shared" si="9"/>
        <v>1</v>
      </c>
      <c r="V91" s="84">
        <f t="shared" si="9"/>
        <v>1</v>
      </c>
      <c r="W91" s="84">
        <f t="shared" si="9"/>
        <v>0.95115694767853287</v>
      </c>
      <c r="X91" s="84">
        <f t="shared" si="9"/>
        <v>0.90554338009670821</v>
      </c>
      <c r="Y91" s="84">
        <f t="shared" si="9"/>
        <v>0.86284924887406111</v>
      </c>
      <c r="Z91" s="84">
        <f t="shared" si="9"/>
        <v>0.82280296338808534</v>
      </c>
      <c r="AA91" s="84">
        <f t="shared" si="9"/>
        <v>0.7851656073399067</v>
      </c>
      <c r="AB91" s="84">
        <f t="shared" si="9"/>
        <v>0.61043852367371298</v>
      </c>
      <c r="AC91" s="84">
        <f t="shared" si="9"/>
        <v>0.47968744678511238</v>
      </c>
      <c r="AD91" s="84">
        <f t="shared" si="9"/>
        <v>0.37816600514980203</v>
      </c>
      <c r="AE91" s="84">
        <f t="shared" si="9"/>
        <v>0.29705811869729676</v>
      </c>
      <c r="AF91" s="84">
        <f t="shared" si="9"/>
        <v>0.23076923076921058</v>
      </c>
      <c r="AG91" s="84">
        <f t="shared" si="9"/>
        <v>0.17557799246627481</v>
      </c>
      <c r="AH91" s="84">
        <f t="shared" si="9"/>
        <v>0.12891281939694624</v>
      </c>
      <c r="AI91" s="84">
        <f t="shared" si="9"/>
        <v>8.8939685496107201E-2</v>
      </c>
      <c r="AJ91" s="84">
        <f t="shared" si="9"/>
        <v>5.4315389796431066E-2</v>
      </c>
      <c r="AK91" s="84">
        <f t="shared" si="9"/>
        <v>2.403365873393852E-2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</v>
      </c>
      <c r="E92" s="57">
        <f t="shared" si="10"/>
        <v>0</v>
      </c>
      <c r="F92" s="57">
        <f t="shared" si="10"/>
        <v>0</v>
      </c>
      <c r="G92" s="57">
        <f t="shared" si="10"/>
        <v>0</v>
      </c>
      <c r="H92" s="57">
        <f t="shared" si="10"/>
        <v>0</v>
      </c>
      <c r="I92" s="57">
        <f t="shared" si="10"/>
        <v>0</v>
      </c>
      <c r="J92" s="57">
        <f t="shared" si="10"/>
        <v>0</v>
      </c>
      <c r="K92" s="57">
        <f t="shared" si="10"/>
        <v>0</v>
      </c>
      <c r="L92" s="57">
        <f t="shared" si="10"/>
        <v>0</v>
      </c>
      <c r="M92" s="57">
        <f t="shared" si="10"/>
        <v>0</v>
      </c>
      <c r="N92" s="57">
        <f t="shared" si="10"/>
        <v>0</v>
      </c>
      <c r="O92" s="57">
        <f t="shared" si="10"/>
        <v>0</v>
      </c>
      <c r="P92" s="57">
        <f t="shared" si="10"/>
        <v>0</v>
      </c>
      <c r="Q92" s="57">
        <f t="shared" si="10"/>
        <v>0</v>
      </c>
      <c r="R92" s="57">
        <f t="shared" si="10"/>
        <v>0</v>
      </c>
      <c r="S92" s="57">
        <f t="shared" si="10"/>
        <v>0</v>
      </c>
      <c r="T92" s="57">
        <f t="shared" si="10"/>
        <v>0</v>
      </c>
      <c r="U92" s="57">
        <f t="shared" si="10"/>
        <v>0</v>
      </c>
      <c r="V92" s="57">
        <f t="shared" si="10"/>
        <v>0</v>
      </c>
      <c r="W92" s="57">
        <f t="shared" si="10"/>
        <v>0</v>
      </c>
      <c r="X92" s="57">
        <f t="shared" si="10"/>
        <v>0</v>
      </c>
      <c r="Y92" s="57">
        <f t="shared" si="10"/>
        <v>0</v>
      </c>
      <c r="Z92" s="57">
        <f t="shared" si="10"/>
        <v>0</v>
      </c>
      <c r="AA92" s="57">
        <f t="shared" si="10"/>
        <v>0</v>
      </c>
      <c r="AB92" s="57">
        <f t="shared" si="10"/>
        <v>0</v>
      </c>
      <c r="AC92" s="57">
        <f t="shared" si="10"/>
        <v>0</v>
      </c>
      <c r="AD92" s="57">
        <f t="shared" si="10"/>
        <v>0</v>
      </c>
      <c r="AE92" s="57">
        <f t="shared" si="10"/>
        <v>0</v>
      </c>
      <c r="AF92" s="57">
        <f t="shared" si="10"/>
        <v>0</v>
      </c>
      <c r="AG92" s="57">
        <f t="shared" si="10"/>
        <v>0</v>
      </c>
      <c r="AH92" s="57">
        <f t="shared" si="10"/>
        <v>0</v>
      </c>
      <c r="AI92" s="57">
        <f t="shared" si="10"/>
        <v>0</v>
      </c>
      <c r="AJ92" s="57">
        <f t="shared" si="10"/>
        <v>0</v>
      </c>
      <c r="AK92" s="57">
        <f t="shared" si="10"/>
        <v>0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</v>
      </c>
      <c r="E95" s="57">
        <f t="shared" si="13"/>
        <v>0</v>
      </c>
      <c r="F95" s="57">
        <f t="shared" si="13"/>
        <v>0</v>
      </c>
      <c r="G95" s="57">
        <f t="shared" si="13"/>
        <v>0</v>
      </c>
      <c r="H95" s="57">
        <f t="shared" si="13"/>
        <v>0</v>
      </c>
      <c r="I95" s="57">
        <f t="shared" si="13"/>
        <v>0</v>
      </c>
      <c r="J95" s="57">
        <f t="shared" si="13"/>
        <v>0</v>
      </c>
      <c r="K95" s="57">
        <f t="shared" si="13"/>
        <v>0</v>
      </c>
      <c r="L95" s="57">
        <f t="shared" si="13"/>
        <v>0</v>
      </c>
      <c r="M95" s="57">
        <f t="shared" si="13"/>
        <v>0</v>
      </c>
      <c r="N95" s="57">
        <f t="shared" si="13"/>
        <v>0</v>
      </c>
      <c r="O95" s="57">
        <f t="shared" si="13"/>
        <v>0</v>
      </c>
      <c r="P95" s="57">
        <f t="shared" si="13"/>
        <v>0</v>
      </c>
      <c r="Q95" s="57">
        <f t="shared" si="13"/>
        <v>0</v>
      </c>
      <c r="R95" s="57">
        <f t="shared" si="13"/>
        <v>0</v>
      </c>
      <c r="S95" s="57">
        <f t="shared" si="13"/>
        <v>0</v>
      </c>
      <c r="T95" s="57">
        <f t="shared" si="13"/>
        <v>0</v>
      </c>
      <c r="U95" s="57">
        <f t="shared" si="13"/>
        <v>0</v>
      </c>
      <c r="V95" s="57">
        <f t="shared" si="13"/>
        <v>0</v>
      </c>
      <c r="W95" s="57">
        <f t="shared" si="13"/>
        <v>0</v>
      </c>
      <c r="X95" s="57">
        <f t="shared" si="13"/>
        <v>0</v>
      </c>
      <c r="Y95" s="57">
        <f t="shared" si="13"/>
        <v>0</v>
      </c>
      <c r="Z95" s="57">
        <f t="shared" si="13"/>
        <v>0</v>
      </c>
      <c r="AA95" s="57">
        <f t="shared" si="13"/>
        <v>0</v>
      </c>
      <c r="AB95" s="57">
        <f t="shared" si="13"/>
        <v>0</v>
      </c>
      <c r="AC95" s="57">
        <f t="shared" si="13"/>
        <v>0</v>
      </c>
      <c r="AD95" s="57">
        <f t="shared" si="13"/>
        <v>0</v>
      </c>
      <c r="AE95" s="57">
        <f t="shared" si="13"/>
        <v>0</v>
      </c>
      <c r="AF95" s="57">
        <f t="shared" si="13"/>
        <v>0</v>
      </c>
      <c r="AG95" s="57">
        <f t="shared" si="13"/>
        <v>0</v>
      </c>
      <c r="AH95" s="57">
        <f t="shared" si="13"/>
        <v>0</v>
      </c>
      <c r="AI95" s="57">
        <f t="shared" si="13"/>
        <v>0</v>
      </c>
      <c r="AJ95" s="57">
        <f t="shared" si="13"/>
        <v>0</v>
      </c>
      <c r="AK95" s="57">
        <f t="shared" si="13"/>
        <v>0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4.8843052321467122E-2</v>
      </c>
      <c r="X98" s="57">
        <f t="shared" si="16"/>
        <v>9.4456619903291766E-2</v>
      </c>
      <c r="Y98" s="57">
        <f t="shared" si="16"/>
        <v>0.13715075112593883</v>
      </c>
      <c r="Z98" s="57">
        <f t="shared" si="16"/>
        <v>0.17719703661191463</v>
      </c>
      <c r="AA98" s="57">
        <f t="shared" si="16"/>
        <v>0.2148343926600933</v>
      </c>
      <c r="AB98" s="57">
        <f t="shared" si="16"/>
        <v>0.38956147632628696</v>
      </c>
      <c r="AC98" s="57">
        <f t="shared" ref="AC98:AK98" si="17">AC59*AC126/SUMPRODUCT(AC$52:AC$59,AC$119:AC$126)</f>
        <v>0.52031255321488767</v>
      </c>
      <c r="AD98" s="57">
        <f t="shared" si="17"/>
        <v>0.62183399485019786</v>
      </c>
      <c r="AE98" s="57">
        <f t="shared" si="17"/>
        <v>0.7029418813027033</v>
      </c>
      <c r="AF98" s="57">
        <f t="shared" si="17"/>
        <v>0.76923076923078937</v>
      </c>
      <c r="AG98" s="57">
        <f t="shared" si="17"/>
        <v>0.82442200753372519</v>
      </c>
      <c r="AH98" s="57">
        <f t="shared" si="17"/>
        <v>0.87108718060305379</v>
      </c>
      <c r="AI98" s="57">
        <f t="shared" si="17"/>
        <v>0.9110603145038928</v>
      </c>
      <c r="AJ98" s="57">
        <f t="shared" si="17"/>
        <v>0.94568461020356898</v>
      </c>
      <c r="AK98" s="57">
        <f t="shared" si="17"/>
        <v>0.97596634126606152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1</v>
      </c>
      <c r="E104" s="57">
        <f t="shared" si="21"/>
        <v>1</v>
      </c>
      <c r="F104" s="57">
        <f t="shared" si="21"/>
        <v>1</v>
      </c>
      <c r="G104" s="57">
        <f t="shared" si="21"/>
        <v>1</v>
      </c>
      <c r="H104" s="57">
        <f t="shared" si="21"/>
        <v>1</v>
      </c>
      <c r="I104" s="57">
        <f t="shared" si="21"/>
        <v>0.98984789387850125</v>
      </c>
      <c r="J104" s="57">
        <f t="shared" si="21"/>
        <v>0.97970854794907536</v>
      </c>
      <c r="K104" s="57">
        <f t="shared" si="21"/>
        <v>0.96958147239842774</v>
      </c>
      <c r="L104" s="57">
        <f t="shared" si="21"/>
        <v>0.95946318445996703</v>
      </c>
      <c r="M104" s="57">
        <f t="shared" si="21"/>
        <v>0.94933096793325156</v>
      </c>
      <c r="N104" s="57">
        <f t="shared" si="21"/>
        <v>0.93903509616485148</v>
      </c>
      <c r="O104" s="57">
        <f t="shared" si="21"/>
        <v>0.92758970791224393</v>
      </c>
      <c r="P104" s="57">
        <f t="shared" si="21"/>
        <v>0.90857976063224022</v>
      </c>
      <c r="Q104" s="57">
        <f t="shared" si="21"/>
        <v>0.81908806879079199</v>
      </c>
      <c r="R104" s="57">
        <f t="shared" si="21"/>
        <v>0.80433076962589278</v>
      </c>
      <c r="S104" s="57">
        <f t="shared" si="21"/>
        <v>0.78933483330493481</v>
      </c>
      <c r="T104" s="57">
        <f t="shared" si="21"/>
        <v>0.7740874546276304</v>
      </c>
      <c r="U104" s="57">
        <f t="shared" si="21"/>
        <v>0.7585753349626575</v>
      </c>
      <c r="V104" s="57">
        <f t="shared" si="21"/>
        <v>0.74278469105584144</v>
      </c>
      <c r="W104" s="57">
        <f t="shared" si="21"/>
        <v>0.72670126944411062</v>
      </c>
      <c r="X104" s="57">
        <f t="shared" si="21"/>
        <v>0.71031036735338959</v>
      </c>
      <c r="Y104" s="57">
        <f t="shared" si="21"/>
        <v>0.69359686103685991</v>
      </c>
      <c r="Z104" s="57">
        <f t="shared" si="21"/>
        <v>0.67654524258508908</v>
      </c>
      <c r="AA104" s="57">
        <f t="shared" si="21"/>
        <v>0.65913966630813092</v>
      </c>
      <c r="AB104" s="57">
        <f t="shared" si="21"/>
        <v>0.64136400584777453</v>
      </c>
      <c r="AC104" s="57">
        <f t="shared" si="21"/>
        <v>0.62320192322064372</v>
      </c>
      <c r="AD104" s="57">
        <f t="shared" si="21"/>
        <v>0.60463695101397918</v>
      </c>
      <c r="AE104" s="57">
        <f t="shared" si="21"/>
        <v>0.58565258894869987</v>
      </c>
      <c r="AF104" s="57">
        <f t="shared" si="21"/>
        <v>0.56623241598092844</v>
      </c>
      <c r="AG104" s="57">
        <f t="shared" si="21"/>
        <v>0.54636021902482101</v>
      </c>
      <c r="AH104" s="57">
        <f t="shared" si="21"/>
        <v>0.5260201392368159</v>
      </c>
      <c r="AI104" s="57">
        <f t="shared" si="21"/>
        <v>0.50519683659450243</v>
      </c>
      <c r="AJ104" s="57">
        <f t="shared" si="21"/>
        <v>0.4838756732223764</v>
      </c>
      <c r="AK104" s="57">
        <f t="shared" si="21"/>
        <v>0.46204291555263721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</v>
      </c>
      <c r="E105" s="57">
        <f t="shared" si="22"/>
        <v>0</v>
      </c>
      <c r="F105" s="57">
        <f t="shared" si="22"/>
        <v>0</v>
      </c>
      <c r="G105" s="57">
        <f t="shared" si="22"/>
        <v>0</v>
      </c>
      <c r="H105" s="57">
        <f t="shared" si="22"/>
        <v>0</v>
      </c>
      <c r="I105" s="57">
        <f t="shared" si="22"/>
        <v>1.0152106121498645E-2</v>
      </c>
      <c r="J105" s="57">
        <f t="shared" si="22"/>
        <v>2.0291322163084283E-2</v>
      </c>
      <c r="K105" s="57">
        <f t="shared" si="22"/>
        <v>3.0417668461506678E-2</v>
      </c>
      <c r="L105" s="57">
        <f t="shared" si="22"/>
        <v>4.0531132795381744E-2</v>
      </c>
      <c r="M105" s="57">
        <f t="shared" si="22"/>
        <v>5.0631444778670334E-2</v>
      </c>
      <c r="N105" s="57">
        <f t="shared" si="22"/>
        <v>6.0716335222323323E-2</v>
      </c>
      <c r="O105" s="57">
        <f t="shared" si="22"/>
        <v>7.0768431913509094E-2</v>
      </c>
      <c r="P105" s="57">
        <f t="shared" si="22"/>
        <v>8.0659590364219325E-2</v>
      </c>
      <c r="Q105" s="57">
        <f t="shared" si="22"/>
        <v>8.9013860946799139E-2</v>
      </c>
      <c r="R105" s="57">
        <f t="shared" si="22"/>
        <v>9.8732824716971104E-2</v>
      </c>
      <c r="S105" s="57">
        <f t="shared" si="22"/>
        <v>0.10841147319921192</v>
      </c>
      <c r="T105" s="57">
        <f t="shared" si="22"/>
        <v>0.11804783955801798</v>
      </c>
      <c r="U105" s="57">
        <f t="shared" si="22"/>
        <v>0.12763983664464285</v>
      </c>
      <c r="V105" s="57">
        <f t="shared" si="22"/>
        <v>0.13718525277548108</v>
      </c>
      <c r="W105" s="57">
        <f t="shared" si="22"/>
        <v>0.14668174790582489</v>
      </c>
      <c r="X105" s="57">
        <f t="shared" si="22"/>
        <v>0.1561268503215705</v>
      </c>
      <c r="Y105" s="57">
        <f t="shared" si="22"/>
        <v>0.16551795398931274</v>
      </c>
      <c r="Z105" s="57">
        <f t="shared" si="22"/>
        <v>0.17485231672430773</v>
      </c>
      <c r="AA105" s="57">
        <f t="shared" si="22"/>
        <v>0.18412705935575258</v>
      </c>
      <c r="AB105" s="57">
        <f t="shared" si="22"/>
        <v>0.19333916608935542</v>
      </c>
      <c r="AC105" s="57">
        <f t="shared" si="22"/>
        <v>0.20248548628773774</v>
      </c>
      <c r="AD105" s="57">
        <f t="shared" si="22"/>
        <v>0.21156273790913899</v>
      </c>
      <c r="AE105" s="57">
        <f t="shared" si="22"/>
        <v>0.22056751286331258</v>
      </c>
      <c r="AF105" s="57">
        <f t="shared" si="22"/>
        <v>0.22949628455932722</v>
      </c>
      <c r="AG105" s="57">
        <f t="shared" si="22"/>
        <v>0.23834541793190317</v>
      </c>
      <c r="AH105" s="57">
        <f t="shared" si="22"/>
        <v>0.24711118223936918</v>
      </c>
      <c r="AI105" s="57">
        <f t="shared" si="22"/>
        <v>0.25578976692554434</v>
      </c>
      <c r="AJ105" s="57">
        <f t="shared" si="22"/>
        <v>0.26437730082783156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1.2988784035530373E-7</v>
      </c>
      <c r="K111" s="57">
        <f t="shared" si="29"/>
        <v>8.5914006562734873E-7</v>
      </c>
      <c r="L111" s="57">
        <f t="shared" si="29"/>
        <v>5.6827446512910669E-6</v>
      </c>
      <c r="M111" s="57">
        <f t="shared" si="29"/>
        <v>3.7587288077996046E-5</v>
      </c>
      <c r="N111" s="57">
        <f t="shared" si="29"/>
        <v>2.4856861282524341E-4</v>
      </c>
      <c r="O111" s="57">
        <f t="shared" si="29"/>
        <v>1.6418601742469918E-3</v>
      </c>
      <c r="P111" s="57">
        <f t="shared" si="29"/>
        <v>1.0760520565551553E-2</v>
      </c>
      <c r="Q111" s="57">
        <f t="shared" si="29"/>
        <v>6.6720516765858426E-2</v>
      </c>
      <c r="R111" s="57">
        <f t="shared" si="29"/>
        <v>6.9742229990924623E-2</v>
      </c>
      <c r="S111" s="57">
        <f t="shared" si="29"/>
        <v>7.288718768399402E-2</v>
      </c>
      <c r="T111" s="57">
        <f t="shared" si="29"/>
        <v>7.6159073806526478E-2</v>
      </c>
      <c r="U111" s="57">
        <f t="shared" si="29"/>
        <v>7.9561547168515739E-2</v>
      </c>
      <c r="V111" s="57">
        <f t="shared" si="29"/>
        <v>8.3098225003167575E-2</v>
      </c>
      <c r="W111" s="57">
        <f t="shared" si="29"/>
        <v>8.6772665077291658E-2</v>
      </c>
      <c r="X111" s="57">
        <f t="shared" si="29"/>
        <v>9.0588346322599628E-2</v>
      </c>
      <c r="Y111" s="57">
        <f t="shared" si="29"/>
        <v>9.4548647992529114E-2</v>
      </c>
      <c r="Z111" s="57">
        <f t="shared" si="29"/>
        <v>9.86568273725133E-2</v>
      </c>
      <c r="AA111" s="57">
        <f t="shared" si="29"/>
        <v>0.10291599609908948</v>
      </c>
      <c r="AB111" s="57">
        <f t="shared" si="29"/>
        <v>0.10732909517513002</v>
      </c>
      <c r="AC111" s="57">
        <f t="shared" si="29"/>
        <v>0.11189886880492728</v>
      </c>
      <c r="AD111" s="57">
        <f t="shared" si="29"/>
        <v>0.11662783721388671</v>
      </c>
      <c r="AE111" s="57">
        <f t="shared" si="29"/>
        <v>0.12151826866301735</v>
      </c>
      <c r="AF111" s="57">
        <f t="shared" si="29"/>
        <v>0.12657215091787236</v>
      </c>
      <c r="AG111" s="57">
        <f t="shared" si="29"/>
        <v>0.13179116248441813</v>
      </c>
      <c r="AH111" s="57">
        <f t="shared" si="29"/>
        <v>0.1371766439795131</v>
      </c>
      <c r="AI111" s="57">
        <f t="shared" si="29"/>
        <v>0.14272957005986275</v>
      </c>
      <c r="AJ111" s="57">
        <f t="shared" si="29"/>
        <v>0.14845052238868225</v>
      </c>
      <c r="AK111" s="57">
        <f>AK72*AK139/SUMPRODUCT(AK$62:AK$73,AK$129:AK$140)</f>
        <v>0.15433966417154621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1.2843798896146407E-7</v>
      </c>
      <c r="Q112" s="57">
        <f t="shared" si="30"/>
        <v>2.5177553496550369E-2</v>
      </c>
      <c r="R112" s="57">
        <f t="shared" si="30"/>
        <v>2.7194175666211479E-2</v>
      </c>
      <c r="S112" s="57">
        <f t="shared" si="30"/>
        <v>2.9366505811859327E-2</v>
      </c>
      <c r="T112" s="57">
        <f t="shared" si="30"/>
        <v>3.1705632007825078E-2</v>
      </c>
      <c r="U112" s="57">
        <f t="shared" si="30"/>
        <v>3.4223281224184048E-2</v>
      </c>
      <c r="V112" s="57">
        <f t="shared" si="30"/>
        <v>3.6931831165509951E-2</v>
      </c>
      <c r="W112" s="57">
        <f t="shared" si="30"/>
        <v>3.9844317572772833E-2</v>
      </c>
      <c r="X112" s="57">
        <f t="shared" si="30"/>
        <v>4.297443600244031E-2</v>
      </c>
      <c r="Y112" s="57">
        <f t="shared" si="30"/>
        <v>4.6336536981298096E-2</v>
      </c>
      <c r="Z112" s="57">
        <f t="shared" si="30"/>
        <v>4.9945613318089978E-2</v>
      </c>
      <c r="AA112" s="57">
        <f t="shared" si="30"/>
        <v>5.3817278237026991E-2</v>
      </c>
      <c r="AB112" s="57">
        <f t="shared" si="30"/>
        <v>5.7967732887740112E-2</v>
      </c>
      <c r="AC112" s="57">
        <f t="shared" si="30"/>
        <v>6.2413721686691334E-2</v>
      </c>
      <c r="AD112" s="57">
        <f t="shared" si="30"/>
        <v>6.7172473862995075E-2</v>
      </c>
      <c r="AE112" s="57">
        <f t="shared" si="30"/>
        <v>7.22616295249702E-2</v>
      </c>
      <c r="AF112" s="57">
        <f t="shared" si="30"/>
        <v>7.7699148541871932E-2</v>
      </c>
      <c r="AG112" s="57">
        <f t="shared" si="30"/>
        <v>8.350320055885771E-2</v>
      </c>
      <c r="AH112" s="57">
        <f t="shared" si="30"/>
        <v>8.9692034544301885E-2</v>
      </c>
      <c r="AI112" s="57">
        <f t="shared" si="30"/>
        <v>9.6283826420090493E-2</v>
      </c>
      <c r="AJ112" s="57">
        <f t="shared" si="30"/>
        <v>0.10329650356110974</v>
      </c>
      <c r="AK112" s="57">
        <f>AK73*AK140/SUMPRODUCT(AK$62:AK$73,AK$129:AK$140)</f>
        <v>0.11074754528339956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68.825548537199992</v>
      </c>
      <c r="E146" s="55">
        <f t="shared" ref="E146:AK146" si="32">E$84*E$11/1000</f>
        <v>68.825548537199992</v>
      </c>
      <c r="F146" s="55">
        <f t="shared" si="32"/>
        <v>68.825548537199992</v>
      </c>
      <c r="G146" s="55">
        <f t="shared" si="32"/>
        <v>68.825548537199992</v>
      </c>
      <c r="H146" s="55">
        <f t="shared" si="32"/>
        <v>68.825548537199992</v>
      </c>
      <c r="I146" s="55">
        <f t="shared" si="32"/>
        <v>68.825548537199992</v>
      </c>
      <c r="J146" s="55">
        <f t="shared" si="32"/>
        <v>68.825548537199992</v>
      </c>
      <c r="K146" s="55">
        <f t="shared" si="32"/>
        <v>68.472473473204175</v>
      </c>
      <c r="L146" s="55">
        <f t="shared" si="32"/>
        <v>68.121209684286626</v>
      </c>
      <c r="M146" s="55">
        <f t="shared" si="32"/>
        <v>67.771747878606249</v>
      </c>
      <c r="N146" s="55">
        <f t="shared" si="32"/>
        <v>67.424078811989006</v>
      </c>
      <c r="O146" s="55">
        <f t="shared" si="32"/>
        <v>67.078193287683519</v>
      </c>
      <c r="P146" s="55">
        <f t="shared" si="32"/>
        <v>66.734082156117694</v>
      </c>
      <c r="Q146" s="55">
        <f t="shared" si="32"/>
        <v>66.391736314656839</v>
      </c>
      <c r="R146" s="55">
        <f t="shared" si="32"/>
        <v>66.212478626607265</v>
      </c>
      <c r="S146" s="55">
        <f t="shared" si="32"/>
        <v>66.033704934315409</v>
      </c>
      <c r="T146" s="55">
        <f t="shared" si="32"/>
        <v>65.855413930992754</v>
      </c>
      <c r="U146" s="55">
        <f t="shared" si="32"/>
        <v>65.677604313379049</v>
      </c>
      <c r="V146" s="55">
        <f t="shared" si="32"/>
        <v>65.500274781732941</v>
      </c>
      <c r="W146" s="55">
        <f t="shared" si="32"/>
        <v>65.323424039822243</v>
      </c>
      <c r="X146" s="55">
        <f t="shared" si="32"/>
        <v>65.147050794914719</v>
      </c>
      <c r="Y146" s="55">
        <f t="shared" si="32"/>
        <v>64.971153757768448</v>
      </c>
      <c r="Z146" s="55">
        <f t="shared" si="32"/>
        <v>64.795731642622471</v>
      </c>
      <c r="AA146" s="55">
        <f t="shared" si="32"/>
        <v>64.620783167187369</v>
      </c>
      <c r="AB146" s="55">
        <f t="shared" si="32"/>
        <v>64.446307052635945</v>
      </c>
      <c r="AC146" s="55">
        <f t="shared" si="32"/>
        <v>64.272302023593824</v>
      </c>
      <c r="AD146" s="55">
        <f t="shared" si="32"/>
        <v>64.098766808130108</v>
      </c>
      <c r="AE146" s="55">
        <f t="shared" si="32"/>
        <v>63.925700137748144</v>
      </c>
      <c r="AF146" s="55">
        <f t="shared" si="32"/>
        <v>63.822140503524992</v>
      </c>
      <c r="AG146" s="55">
        <f t="shared" si="32"/>
        <v>63.718748635909272</v>
      </c>
      <c r="AH146" s="55">
        <f t="shared" si="32"/>
        <v>63.615524263119099</v>
      </c>
      <c r="AI146" s="55">
        <f t="shared" si="32"/>
        <v>63.512467113812853</v>
      </c>
      <c r="AJ146" s="55">
        <f t="shared" si="32"/>
        <v>63.409576917088472</v>
      </c>
      <c r="AK146" s="55">
        <f t="shared" si="32"/>
        <v>63.30685340248278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68.825548537199992</v>
      </c>
      <c r="E147" s="54">
        <f t="shared" ref="E147:AK154" si="33">E$146*E91</f>
        <v>68.825548537199992</v>
      </c>
      <c r="F147" s="54">
        <f t="shared" si="33"/>
        <v>68.825548537199992</v>
      </c>
      <c r="G147" s="54">
        <f t="shared" si="33"/>
        <v>68.825548537199992</v>
      </c>
      <c r="H147" s="54">
        <f t="shared" si="33"/>
        <v>68.825548537199992</v>
      </c>
      <c r="I147" s="54">
        <f t="shared" si="33"/>
        <v>68.825548537199992</v>
      </c>
      <c r="J147" s="54">
        <f t="shared" si="33"/>
        <v>68.825548537199992</v>
      </c>
      <c r="K147" s="54">
        <f t="shared" si="33"/>
        <v>68.472473473204175</v>
      </c>
      <c r="L147" s="54">
        <f t="shared" si="33"/>
        <v>68.121209684286626</v>
      </c>
      <c r="M147" s="54">
        <f t="shared" si="33"/>
        <v>67.771747878606249</v>
      </c>
      <c r="N147" s="54">
        <f t="shared" si="33"/>
        <v>67.424078811989006</v>
      </c>
      <c r="O147" s="54">
        <f t="shared" si="33"/>
        <v>67.078193287683519</v>
      </c>
      <c r="P147" s="54">
        <f t="shared" si="33"/>
        <v>66.734082156117694</v>
      </c>
      <c r="Q147" s="54">
        <f t="shared" si="33"/>
        <v>66.391736314656839</v>
      </c>
      <c r="R147" s="54">
        <f t="shared" si="33"/>
        <v>66.212478626607265</v>
      </c>
      <c r="S147" s="54">
        <f t="shared" si="33"/>
        <v>66.033704934315409</v>
      </c>
      <c r="T147" s="54">
        <f t="shared" si="33"/>
        <v>65.855413930992754</v>
      </c>
      <c r="U147" s="54">
        <f t="shared" si="33"/>
        <v>65.677604313379049</v>
      </c>
      <c r="V147" s="54">
        <f t="shared" si="33"/>
        <v>65.500274781732941</v>
      </c>
      <c r="W147" s="54">
        <f t="shared" si="33"/>
        <v>62.132828621627823</v>
      </c>
      <c r="X147" s="54">
        <f t="shared" si="33"/>
        <v>58.993480580159016</v>
      </c>
      <c r="Y147" s="54">
        <f t="shared" si="33"/>
        <v>56.060311218371638</v>
      </c>
      <c r="Z147" s="54">
        <f t="shared" si="33"/>
        <v>53.314120010448903</v>
      </c>
      <c r="AA147" s="54">
        <f t="shared" si="33"/>
        <v>50.738016462245092</v>
      </c>
      <c r="AB147" s="54">
        <f t="shared" si="33"/>
        <v>39.340508533433884</v>
      </c>
      <c r="AC147" s="54">
        <f t="shared" si="33"/>
        <v>30.830616456699332</v>
      </c>
      <c r="AD147" s="54">
        <f t="shared" si="33"/>
        <v>24.23997457885929</v>
      </c>
      <c r="AE147" s="54">
        <f t="shared" si="33"/>
        <v>18.989648219326988</v>
      </c>
      <c r="AF147" s="54">
        <f t="shared" si="33"/>
        <v>14.72818627004294</v>
      </c>
      <c r="AG147" s="54">
        <f t="shared" si="33"/>
        <v>11.187609967956137</v>
      </c>
      <c r="AH147" s="54">
        <f t="shared" si="33"/>
        <v>8.2008565901735242</v>
      </c>
      <c r="AI147" s="54">
        <f t="shared" si="33"/>
        <v>5.6487788501843665</v>
      </c>
      <c r="AJ147" s="54">
        <f t="shared" si="33"/>
        <v>3.4441158870784379</v>
      </c>
      <c r="AK147" s="54">
        <f t="shared" si="33"/>
        <v>1.5214953101947457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0</v>
      </c>
      <c r="E148" s="54">
        <f t="shared" si="34"/>
        <v>0</v>
      </c>
      <c r="F148" s="54">
        <f t="shared" si="34"/>
        <v>0</v>
      </c>
      <c r="G148" s="54">
        <f t="shared" si="34"/>
        <v>0</v>
      </c>
      <c r="H148" s="54">
        <f t="shared" si="34"/>
        <v>0</v>
      </c>
      <c r="I148" s="54">
        <f t="shared" si="34"/>
        <v>0</v>
      </c>
      <c r="J148" s="54">
        <f t="shared" si="34"/>
        <v>0</v>
      </c>
      <c r="K148" s="54">
        <f t="shared" si="34"/>
        <v>0</v>
      </c>
      <c r="L148" s="54">
        <f t="shared" si="34"/>
        <v>0</v>
      </c>
      <c r="M148" s="54">
        <f t="shared" si="34"/>
        <v>0</v>
      </c>
      <c r="N148" s="54">
        <f t="shared" si="34"/>
        <v>0</v>
      </c>
      <c r="O148" s="54">
        <f t="shared" si="34"/>
        <v>0</v>
      </c>
      <c r="P148" s="54">
        <f t="shared" si="34"/>
        <v>0</v>
      </c>
      <c r="Q148" s="54">
        <f t="shared" si="34"/>
        <v>0</v>
      </c>
      <c r="R148" s="54">
        <f t="shared" si="34"/>
        <v>0</v>
      </c>
      <c r="S148" s="54">
        <f t="shared" si="34"/>
        <v>0</v>
      </c>
      <c r="T148" s="54">
        <f t="shared" si="33"/>
        <v>0</v>
      </c>
      <c r="U148" s="54">
        <f t="shared" si="33"/>
        <v>0</v>
      </c>
      <c r="V148" s="54">
        <f t="shared" si="33"/>
        <v>0</v>
      </c>
      <c r="W148" s="54">
        <f t="shared" si="33"/>
        <v>0</v>
      </c>
      <c r="X148" s="54">
        <f t="shared" si="33"/>
        <v>0</v>
      </c>
      <c r="Y148" s="54">
        <f t="shared" si="33"/>
        <v>0</v>
      </c>
      <c r="Z148" s="54">
        <f t="shared" si="33"/>
        <v>0</v>
      </c>
      <c r="AA148" s="54">
        <f t="shared" si="33"/>
        <v>0</v>
      </c>
      <c r="AB148" s="54">
        <f t="shared" si="33"/>
        <v>0</v>
      </c>
      <c r="AC148" s="54">
        <f t="shared" si="33"/>
        <v>0</v>
      </c>
      <c r="AD148" s="54">
        <f t="shared" si="33"/>
        <v>0</v>
      </c>
      <c r="AE148" s="54">
        <f t="shared" si="33"/>
        <v>0</v>
      </c>
      <c r="AF148" s="54">
        <f t="shared" si="33"/>
        <v>0</v>
      </c>
      <c r="AG148" s="54">
        <f t="shared" si="33"/>
        <v>0</v>
      </c>
      <c r="AH148" s="54">
        <f t="shared" si="33"/>
        <v>0</v>
      </c>
      <c r="AI148" s="54">
        <f t="shared" si="33"/>
        <v>0</v>
      </c>
      <c r="AJ148" s="54">
        <f t="shared" si="33"/>
        <v>0</v>
      </c>
      <c r="AK148" s="54">
        <f t="shared" si="33"/>
        <v>0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0</v>
      </c>
      <c r="E151" s="54">
        <f t="shared" si="33"/>
        <v>0</v>
      </c>
      <c r="F151" s="54">
        <f t="shared" si="33"/>
        <v>0</v>
      </c>
      <c r="G151" s="54">
        <f t="shared" si="33"/>
        <v>0</v>
      </c>
      <c r="H151" s="54">
        <f t="shared" si="33"/>
        <v>0</v>
      </c>
      <c r="I151" s="54">
        <f t="shared" si="33"/>
        <v>0</v>
      </c>
      <c r="J151" s="54">
        <f t="shared" si="33"/>
        <v>0</v>
      </c>
      <c r="K151" s="54">
        <f t="shared" si="33"/>
        <v>0</v>
      </c>
      <c r="L151" s="54">
        <f t="shared" si="33"/>
        <v>0</v>
      </c>
      <c r="M151" s="54">
        <f t="shared" si="33"/>
        <v>0</v>
      </c>
      <c r="N151" s="54">
        <f t="shared" si="33"/>
        <v>0</v>
      </c>
      <c r="O151" s="54">
        <f t="shared" si="33"/>
        <v>0</v>
      </c>
      <c r="P151" s="54">
        <f t="shared" si="33"/>
        <v>0</v>
      </c>
      <c r="Q151" s="54">
        <f t="shared" si="33"/>
        <v>0</v>
      </c>
      <c r="R151" s="54">
        <f t="shared" si="33"/>
        <v>0</v>
      </c>
      <c r="S151" s="54">
        <f t="shared" si="33"/>
        <v>0</v>
      </c>
      <c r="T151" s="54">
        <f t="shared" si="33"/>
        <v>0</v>
      </c>
      <c r="U151" s="54">
        <f t="shared" si="33"/>
        <v>0</v>
      </c>
      <c r="V151" s="54">
        <f t="shared" si="33"/>
        <v>0</v>
      </c>
      <c r="W151" s="54">
        <f t="shared" si="33"/>
        <v>0</v>
      </c>
      <c r="X151" s="54">
        <f t="shared" si="33"/>
        <v>0</v>
      </c>
      <c r="Y151" s="54">
        <f t="shared" si="33"/>
        <v>0</v>
      </c>
      <c r="Z151" s="54">
        <f t="shared" si="33"/>
        <v>0</v>
      </c>
      <c r="AA151" s="54">
        <f t="shared" si="33"/>
        <v>0</v>
      </c>
      <c r="AB151" s="54">
        <f t="shared" si="33"/>
        <v>0</v>
      </c>
      <c r="AC151" s="54">
        <f t="shared" si="33"/>
        <v>0</v>
      </c>
      <c r="AD151" s="54">
        <f t="shared" si="33"/>
        <v>0</v>
      </c>
      <c r="AE151" s="54">
        <f t="shared" si="33"/>
        <v>0</v>
      </c>
      <c r="AF151" s="54">
        <f t="shared" si="33"/>
        <v>0</v>
      </c>
      <c r="AG151" s="54">
        <f t="shared" si="33"/>
        <v>0</v>
      </c>
      <c r="AH151" s="54">
        <f t="shared" si="33"/>
        <v>0</v>
      </c>
      <c r="AI151" s="54">
        <f t="shared" si="33"/>
        <v>0</v>
      </c>
      <c r="AJ151" s="54">
        <f t="shared" si="33"/>
        <v>0</v>
      </c>
      <c r="AK151" s="54">
        <f t="shared" si="33"/>
        <v>0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3.1905954181944209</v>
      </c>
      <c r="X154" s="54">
        <f t="shared" si="33"/>
        <v>6.1535702147557014</v>
      </c>
      <c r="Y154" s="54">
        <f t="shared" si="33"/>
        <v>8.9108425393968052</v>
      </c>
      <c r="Z154" s="54">
        <f t="shared" si="33"/>
        <v>11.48161163217357</v>
      </c>
      <c r="AA154" s="54">
        <f t="shared" si="33"/>
        <v>13.882766704942279</v>
      </c>
      <c r="AB154" s="54">
        <f t="shared" si="33"/>
        <v>25.105798519202057</v>
      </c>
      <c r="AC154" s="54">
        <f t="shared" si="33"/>
        <v>33.441685566894492</v>
      </c>
      <c r="AD154" s="54">
        <f t="shared" si="33"/>
        <v>39.858792229270811</v>
      </c>
      <c r="AE154" s="54">
        <f t="shared" si="33"/>
        <v>44.936051918421157</v>
      </c>
      <c r="AF154" s="54">
        <f t="shared" si="33"/>
        <v>49.093954233482044</v>
      </c>
      <c r="AG154" s="54">
        <f t="shared" si="33"/>
        <v>52.531138667953137</v>
      </c>
      <c r="AH154" s="54">
        <f t="shared" si="33"/>
        <v>55.414667672945576</v>
      </c>
      <c r="AI154" s="54">
        <f t="shared" si="33"/>
        <v>57.863688263628489</v>
      </c>
      <c r="AJ154" s="54">
        <f t="shared" si="33"/>
        <v>59.96546103001004</v>
      </c>
      <c r="AK154" s="54">
        <f t="shared" si="33"/>
        <v>61.785358092288035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7.1636702423000012</v>
      </c>
      <c r="E157" s="55">
        <f t="shared" ref="E157:AK157" si="35">E$85*E$11/1000</f>
        <v>7.163670242300002</v>
      </c>
      <c r="F157" s="55">
        <f t="shared" si="35"/>
        <v>7.163670242300002</v>
      </c>
      <c r="G157" s="55">
        <f t="shared" si="35"/>
        <v>7.163670242300002</v>
      </c>
      <c r="H157" s="55">
        <f t="shared" si="35"/>
        <v>7.163670242300002</v>
      </c>
      <c r="I157" s="55">
        <f t="shared" si="35"/>
        <v>7.163670242300002</v>
      </c>
      <c r="J157" s="55">
        <f t="shared" si="35"/>
        <v>7.163670242300002</v>
      </c>
      <c r="K157" s="55">
        <f t="shared" si="35"/>
        <v>7.1269206139570054</v>
      </c>
      <c r="L157" s="55">
        <f t="shared" si="35"/>
        <v>7.0903595112074065</v>
      </c>
      <c r="M157" s="55">
        <f t="shared" si="35"/>
        <v>7.0539859669149125</v>
      </c>
      <c r="N157" s="55">
        <f t="shared" si="35"/>
        <v>7.0177990189046406</v>
      </c>
      <c r="O157" s="55">
        <f t="shared" si="35"/>
        <v>6.98179770993766</v>
      </c>
      <c r="P157" s="55">
        <f t="shared" si="35"/>
        <v>6.9459810876856798</v>
      </c>
      <c r="Q157" s="55">
        <f t="shared" si="35"/>
        <v>6.9103482047058531</v>
      </c>
      <c r="R157" s="55">
        <f t="shared" si="35"/>
        <v>6.8916902645531462</v>
      </c>
      <c r="S157" s="55">
        <f t="shared" si="35"/>
        <v>6.873082700838852</v>
      </c>
      <c r="T157" s="55">
        <f t="shared" si="35"/>
        <v>6.8545253775465866</v>
      </c>
      <c r="U157" s="55">
        <f t="shared" si="35"/>
        <v>6.8360181590272093</v>
      </c>
      <c r="V157" s="55">
        <f t="shared" si="35"/>
        <v>6.8175609099978347</v>
      </c>
      <c r="W157" s="55">
        <f t="shared" si="35"/>
        <v>6.7991534955408399</v>
      </c>
      <c r="X157" s="55">
        <f t="shared" si="35"/>
        <v>6.7807957811028787</v>
      </c>
      <c r="Y157" s="55">
        <f t="shared" si="35"/>
        <v>6.7624876324939001</v>
      </c>
      <c r="Z157" s="55">
        <f t="shared" si="35"/>
        <v>6.7442289158861657</v>
      </c>
      <c r="AA157" s="55">
        <f t="shared" si="35"/>
        <v>6.7260194978132724</v>
      </c>
      <c r="AB157" s="55">
        <f t="shared" si="35"/>
        <v>6.7078592451691756</v>
      </c>
      <c r="AC157" s="55">
        <f t="shared" si="35"/>
        <v>6.6897480252072183</v>
      </c>
      <c r="AD157" s="55">
        <f t="shared" si="35"/>
        <v>6.6716857055391579</v>
      </c>
      <c r="AE157" s="55">
        <f t="shared" si="35"/>
        <v>6.6536721541342017</v>
      </c>
      <c r="AF157" s="55">
        <f t="shared" si="35"/>
        <v>6.6428932052445031</v>
      </c>
      <c r="AG157" s="55">
        <f t="shared" si="35"/>
        <v>6.6321317182520083</v>
      </c>
      <c r="AH157" s="55">
        <f t="shared" si="35"/>
        <v>6.6213876648684389</v>
      </c>
      <c r="AI157" s="55">
        <f t="shared" si="35"/>
        <v>6.6106610168513527</v>
      </c>
      <c r="AJ157" s="55">
        <f t="shared" si="35"/>
        <v>6.5999517460040531</v>
      </c>
      <c r="AK157" s="55">
        <f t="shared" si="35"/>
        <v>6.5892598241755271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7.1636702423000012</v>
      </c>
      <c r="E161" s="55">
        <f t="shared" si="37"/>
        <v>7.163670242300002</v>
      </c>
      <c r="F161" s="55">
        <f t="shared" si="37"/>
        <v>7.163670242300002</v>
      </c>
      <c r="G161" s="55">
        <f t="shared" si="37"/>
        <v>7.163670242300002</v>
      </c>
      <c r="H161" s="55">
        <f t="shared" si="37"/>
        <v>7.163670242300002</v>
      </c>
      <c r="I161" s="55">
        <f t="shared" si="37"/>
        <v>7.0909439017807498</v>
      </c>
      <c r="J161" s="55">
        <f t="shared" si="37"/>
        <v>7.0183089710697359</v>
      </c>
      <c r="K161" s="55">
        <f t="shared" si="37"/>
        <v>6.9101301825471397</v>
      </c>
      <c r="L161" s="55">
        <f t="shared" si="37"/>
        <v>6.8029389155890732</v>
      </c>
      <c r="M161" s="55">
        <f t="shared" si="37"/>
        <v>6.6965673257589069</v>
      </c>
      <c r="N161" s="55">
        <f t="shared" si="37"/>
        <v>6.5899595765827197</v>
      </c>
      <c r="O161" s="55">
        <f t="shared" si="37"/>
        <v>6.4762436984634473</v>
      </c>
      <c r="P161" s="55">
        <f t="shared" si="37"/>
        <v>6.3109778340055227</v>
      </c>
      <c r="Q161" s="55">
        <f t="shared" si="37"/>
        <v>5.660183765664434</v>
      </c>
      <c r="R161" s="55">
        <f t="shared" si="37"/>
        <v>5.5431985345113048</v>
      </c>
      <c r="S161" s="55">
        <f t="shared" si="37"/>
        <v>5.4251635879576661</v>
      </c>
      <c r="T161" s="55">
        <f t="shared" si="37"/>
        <v>5.3060021021855341</v>
      </c>
      <c r="U161" s="55">
        <f t="shared" si="37"/>
        <v>5.1856347647948748</v>
      </c>
      <c r="V161" s="55">
        <f t="shared" si="37"/>
        <v>5.0639798742871225</v>
      </c>
      <c r="W161" s="55">
        <f t="shared" si="37"/>
        <v>4.9409534763548901</v>
      </c>
      <c r="X161" s="55">
        <f t="shared" si="37"/>
        <v>4.8164695422235004</v>
      </c>
      <c r="Y161" s="55">
        <f t="shared" si="37"/>
        <v>4.6904401946983558</v>
      </c>
      <c r="Z161" s="55">
        <f t="shared" si="37"/>
        <v>4.5627759879475782</v>
      </c>
      <c r="AA161" s="55">
        <f t="shared" si="37"/>
        <v>4.4333862473706223</v>
      </c>
      <c r="AB161" s="55">
        <f t="shared" si="37"/>
        <v>4.3021794761447314</v>
      </c>
      <c r="AC161" s="55">
        <f t="shared" si="37"/>
        <v>4.1690638351706415</v>
      </c>
      <c r="AD161" s="55">
        <f t="shared" si="37"/>
        <v>4.0339477031207451</v>
      </c>
      <c r="AE161" s="55">
        <f t="shared" si="37"/>
        <v>3.8967403230845679</v>
      </c>
      <c r="AF161" s="55">
        <f t="shared" si="37"/>
        <v>3.7614214687088885</v>
      </c>
      <c r="AG161" s="55">
        <f t="shared" si="37"/>
        <v>3.6235329381856296</v>
      </c>
      <c r="AH161" s="55">
        <f t="shared" si="37"/>
        <v>3.4829832614150313</v>
      </c>
      <c r="AI161" s="55">
        <f t="shared" si="37"/>
        <v>3.3396850335119002</v>
      </c>
      <c r="AJ161" s="55">
        <f t="shared" si="37"/>
        <v>3.19355609433291</v>
      </c>
      <c r="AK161" s="55">
        <f t="shared" si="37"/>
        <v>3.0445208204959182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7.2726340519251531E-2</v>
      </c>
      <c r="J162" s="55">
        <f t="shared" si="37"/>
        <v>0.14536034075660939</v>
      </c>
      <c r="K162" s="55">
        <f t="shared" si="37"/>
        <v>0.21678430838682181</v>
      </c>
      <c r="L162" s="55">
        <f t="shared" si="37"/>
        <v>0.2873803029157454</v>
      </c>
      <c r="M162" s="55">
        <f t="shared" si="37"/>
        <v>0.35715350095336784</v>
      </c>
      <c r="N162" s="55">
        <f t="shared" si="37"/>
        <v>0.42609503775470586</v>
      </c>
      <c r="O162" s="55">
        <f t="shared" si="37"/>
        <v>0.49409087586961703</v>
      </c>
      <c r="P162" s="55">
        <f t="shared" si="37"/>
        <v>0.56025998921034148</v>
      </c>
      <c r="Q162" s="55">
        <f t="shared" si="37"/>
        <v>0.61511677418764987</v>
      </c>
      <c r="R162" s="55">
        <f t="shared" si="37"/>
        <v>0.68043604689378201</v>
      </c>
      <c r="S162" s="55">
        <f t="shared" si="37"/>
        <v>0.7451210210179583</v>
      </c>
      <c r="T162" s="55">
        <f t="shared" si="37"/>
        <v>0.80916191201498211</v>
      </c>
      <c r="U162" s="55">
        <f t="shared" si="37"/>
        <v>0.87254824111804508</v>
      </c>
      <c r="V162" s="55">
        <f t="shared" si="37"/>
        <v>0.93526881675029172</v>
      </c>
      <c r="W162" s="55">
        <f t="shared" si="37"/>
        <v>0.99731171900592952</v>
      </c>
      <c r="X162" s="55">
        <f t="shared" si="37"/>
        <v>1.058664287977386</v>
      </c>
      <c r="Y162" s="55">
        <f t="shared" si="37"/>
        <v>1.1193131168084218</v>
      </c>
      <c r="Z162" s="55">
        <f t="shared" si="37"/>
        <v>1.1792440504617625</v>
      </c>
      <c r="AA162" s="55">
        <f t="shared" si="37"/>
        <v>1.2384421913018135</v>
      </c>
      <c r="AB162" s="55">
        <f t="shared" si="37"/>
        <v>1.2968919127057814</v>
      </c>
      <c r="AC162" s="55">
        <f t="shared" si="37"/>
        <v>1.3545768820265169</v>
      </c>
      <c r="AD162" s="55">
        <f t="shared" si="37"/>
        <v>1.4114800943331298</v>
      </c>
      <c r="AE162" s="55">
        <f t="shared" si="37"/>
        <v>1.4675839184452601</v>
      </c>
      <c r="AF162" s="55">
        <f t="shared" si="37"/>
        <v>1.5245193093280138</v>
      </c>
      <c r="AG162" s="55">
        <f t="shared" si="37"/>
        <v>1.5807382061662061</v>
      </c>
      <c r="AH162" s="55">
        <f t="shared" si="37"/>
        <v>1.636218933930816</v>
      </c>
      <c r="AI162" s="55">
        <f t="shared" si="37"/>
        <v>1.6909394407241893</v>
      </c>
      <c r="AJ162" s="55">
        <f t="shared" si="37"/>
        <v>1.7448774282024857</v>
      </c>
      <c r="AK162" s="55">
        <f t="shared" si="37"/>
        <v>1.7980105045153314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9.3047365678990266E-7</v>
      </c>
      <c r="K168" s="55">
        <f t="shared" si="39"/>
        <v>6.1230230439959264E-6</v>
      </c>
      <c r="L168" s="55">
        <f t="shared" si="39"/>
        <v>4.0292702588044635E-5</v>
      </c>
      <c r="M168" s="55">
        <f t="shared" si="39"/>
        <v>2.6514020263657232E-4</v>
      </c>
      <c r="N168" s="55">
        <f t="shared" si="39"/>
        <v>1.7444045672154807E-3</v>
      </c>
      <c r="O168" s="55">
        <f t="shared" si="39"/>
        <v>1.1463135604595494E-2</v>
      </c>
      <c r="P168" s="55">
        <f t="shared" si="39"/>
        <v>7.4742372341973895E-2</v>
      </c>
      <c r="Q168" s="55">
        <f t="shared" si="39"/>
        <v>0.46106200324999652</v>
      </c>
      <c r="R168" s="55">
        <f t="shared" si="39"/>
        <v>0.4806418474566817</v>
      </c>
      <c r="S168" s="55">
        <f t="shared" si="39"/>
        <v>0.50095966878365394</v>
      </c>
      <c r="T168" s="55">
        <f t="shared" si="39"/>
        <v>0.52203430413727925</v>
      </c>
      <c r="U168" s="55">
        <f t="shared" si="39"/>
        <v>0.5438841812042734</v>
      </c>
      <c r="V168" s="55">
        <f t="shared" si="39"/>
        <v>0.56652721047179999</v>
      </c>
      <c r="W168" s="55">
        <f t="shared" si="39"/>
        <v>0.58998066907766211</v>
      </c>
      <c r="X168" s="55">
        <f t="shared" si="39"/>
        <v>0.61426107656137008</v>
      </c>
      <c r="Y168" s="55">
        <f t="shared" si="39"/>
        <v>0.63938406271849735</v>
      </c>
      <c r="Z168" s="55">
        <f t="shared" si="39"/>
        <v>0.66536422791529393</v>
      </c>
      <c r="AA168" s="55">
        <f t="shared" si="39"/>
        <v>0.69221499639935058</v>
      </c>
      <c r="AB168" s="55">
        <f t="shared" si="39"/>
        <v>0.71994846334613827</v>
      </c>
      <c r="AC168" s="55">
        <f t="shared" si="39"/>
        <v>0.74857523661068381</v>
      </c>
      <c r="AD168" s="55">
        <f t="shared" si="39"/>
        <v>0.77810427440783581</v>
      </c>
      <c r="AE168" s="55">
        <f t="shared" si="39"/>
        <v>0.80854272042171726</v>
      </c>
      <c r="AF168" s="55">
        <f t="shared" si="39"/>
        <v>0.84080528130551602</v>
      </c>
      <c r="AG168" s="55">
        <f t="shared" si="39"/>
        <v>0.87405634889821371</v>
      </c>
      <c r="AH168" s="55">
        <f t="shared" si="39"/>
        <v>0.90829973835399747</v>
      </c>
      <c r="AI168" s="55">
        <f t="shared" si="39"/>
        <v>0.94353680474668866</v>
      </c>
      <c r="AJ168" s="55">
        <f t="shared" si="39"/>
        <v>0.97976628443439717</v>
      </c>
      <c r="AK168" s="55">
        <f t="shared" si="39"/>
        <v>1.0169841484023125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8.921278422667115E-7</v>
      </c>
      <c r="Q169" s="55">
        <f t="shared" si="39"/>
        <v>0.17398566160377241</v>
      </c>
      <c r="R169" s="55">
        <f t="shared" si="39"/>
        <v>0.18741383569137771</v>
      </c>
      <c r="S169" s="55">
        <f t="shared" si="39"/>
        <v>0.20183842307957395</v>
      </c>
      <c r="T169" s="55">
        <f t="shared" si="39"/>
        <v>0.21732705920879034</v>
      </c>
      <c r="U169" s="55">
        <f t="shared" si="39"/>
        <v>0.2339509719100171</v>
      </c>
      <c r="V169" s="55">
        <f t="shared" si="39"/>
        <v>0.2517850084886204</v>
      </c>
      <c r="W169" s="55">
        <f t="shared" si="39"/>
        <v>0.27090763110235772</v>
      </c>
      <c r="X169" s="55">
        <f t="shared" si="39"/>
        <v>0.2914008743406229</v>
      </c>
      <c r="Y169" s="55">
        <f t="shared" si="39"/>
        <v>0.31335025826862462</v>
      </c>
      <c r="Z169" s="55">
        <f t="shared" si="39"/>
        <v>0.33684464956153159</v>
      </c>
      <c r="AA169" s="55">
        <f t="shared" si="39"/>
        <v>0.36197606274148542</v>
      </c>
      <c r="AB169" s="55">
        <f t="shared" si="39"/>
        <v>0.38883939297252479</v>
      </c>
      <c r="AC169" s="55">
        <f t="shared" si="39"/>
        <v>0.41753207139937631</v>
      </c>
      <c r="AD169" s="55">
        <f t="shared" si="39"/>
        <v>0.44815363367744693</v>
      </c>
      <c r="AE169" s="55">
        <f t="shared" si="39"/>
        <v>0.4808051921826561</v>
      </c>
      <c r="AF169" s="55">
        <f t="shared" si="39"/>
        <v>0.51614714590208444</v>
      </c>
      <c r="AG169" s="55">
        <f t="shared" si="39"/>
        <v>0.55380422500195903</v>
      </c>
      <c r="AH169" s="55">
        <f t="shared" si="39"/>
        <v>0.59388573116859444</v>
      </c>
      <c r="AI169" s="55">
        <f t="shared" si="39"/>
        <v>0.6364997378685745</v>
      </c>
      <c r="AJ169" s="55">
        <f t="shared" si="39"/>
        <v>0.68175193903426012</v>
      </c>
      <c r="AK169" s="55">
        <f t="shared" si="39"/>
        <v>0.72974435076196464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4.4195026141332288E-4</v>
      </c>
      <c r="E171" s="55">
        <f t="shared" ref="E171:AK171" si="40">E$86*E$11/1000</f>
        <v>4.4195026141332294E-4</v>
      </c>
      <c r="F171" s="55">
        <f t="shared" si="40"/>
        <v>4.4195026141332294E-4</v>
      </c>
      <c r="G171" s="55">
        <f t="shared" si="40"/>
        <v>4.4195026141332294E-4</v>
      </c>
      <c r="H171" s="55">
        <f t="shared" si="40"/>
        <v>4.4195026141332294E-4</v>
      </c>
      <c r="I171" s="55">
        <f t="shared" si="40"/>
        <v>4.4195026141332294E-4</v>
      </c>
      <c r="J171" s="55">
        <f t="shared" si="40"/>
        <v>4.4195026141332294E-4</v>
      </c>
      <c r="K171" s="55">
        <f t="shared" si="40"/>
        <v>4.3968305657227265E-4</v>
      </c>
      <c r="L171" s="55">
        <f t="shared" si="40"/>
        <v>4.3742748249205699E-4</v>
      </c>
      <c r="M171" s="55">
        <f t="shared" si="40"/>
        <v>4.3518347950687286E-4</v>
      </c>
      <c r="N171" s="55">
        <f t="shared" si="40"/>
        <v>4.3295098825700263E-4</v>
      </c>
      <c r="O171" s="55">
        <f t="shared" si="40"/>
        <v>4.3072994968724429E-4</v>
      </c>
      <c r="P171" s="55">
        <f t="shared" si="40"/>
        <v>4.2852030504534879E-4</v>
      </c>
      <c r="Q171" s="55">
        <f t="shared" si="40"/>
        <v>4.2632199588046621E-4</v>
      </c>
      <c r="R171" s="55">
        <f t="shared" si="40"/>
        <v>4.251709264915889E-4</v>
      </c>
      <c r="S171" s="55">
        <f t="shared" si="40"/>
        <v>4.2402296499006157E-4</v>
      </c>
      <c r="T171" s="55">
        <f t="shared" si="40"/>
        <v>4.2287810298458832E-4</v>
      </c>
      <c r="U171" s="55">
        <f t="shared" si="40"/>
        <v>4.2173633210652991E-4</v>
      </c>
      <c r="V171" s="55">
        <f t="shared" si="40"/>
        <v>4.2059764400984224E-4</v>
      </c>
      <c r="W171" s="55">
        <f t="shared" si="40"/>
        <v>4.1946203037101566E-4</v>
      </c>
      <c r="X171" s="55">
        <f t="shared" si="40"/>
        <v>4.1832948288901382E-4</v>
      </c>
      <c r="Y171" s="55">
        <f t="shared" si="40"/>
        <v>4.1719999328521345E-4</v>
      </c>
      <c r="Z171" s="55">
        <f t="shared" si="40"/>
        <v>4.1607355330334329E-4</v>
      </c>
      <c r="AA171" s="55">
        <f t="shared" si="40"/>
        <v>4.1495015470942428E-4</v>
      </c>
      <c r="AB171" s="55">
        <f t="shared" si="40"/>
        <v>4.138297892917087E-4</v>
      </c>
      <c r="AC171" s="55">
        <f t="shared" si="40"/>
        <v>4.1271244886062106E-4</v>
      </c>
      <c r="AD171" s="55">
        <f t="shared" si="40"/>
        <v>4.1159812524869732E-4</v>
      </c>
      <c r="AE171" s="55">
        <f t="shared" si="40"/>
        <v>4.1048681031052582E-4</v>
      </c>
      <c r="AF171" s="55">
        <f t="shared" si="40"/>
        <v>4.0982182167782278E-4</v>
      </c>
      <c r="AG171" s="55">
        <f t="shared" si="40"/>
        <v>4.0915791032670475E-4</v>
      </c>
      <c r="AH171" s="55">
        <f t="shared" si="40"/>
        <v>4.0849507451197546E-4</v>
      </c>
      <c r="AI171" s="55">
        <f t="shared" si="40"/>
        <v>4.0783331249126607E-4</v>
      </c>
      <c r="AJ171" s="55">
        <f t="shared" si="40"/>
        <v>4.0717262252503025E-4</v>
      </c>
      <c r="AK171" s="55">
        <f t="shared" si="40"/>
        <v>4.0651300287653967E-4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4.4195026141332288E-4</v>
      </c>
      <c r="E172" s="55">
        <f t="shared" ref="E172:AK172" si="41">E171</f>
        <v>4.4195026141332294E-4</v>
      </c>
      <c r="F172" s="55">
        <f t="shared" si="41"/>
        <v>4.4195026141332294E-4</v>
      </c>
      <c r="G172" s="55">
        <f t="shared" si="41"/>
        <v>4.4195026141332294E-4</v>
      </c>
      <c r="H172" s="55">
        <f t="shared" si="41"/>
        <v>4.4195026141332294E-4</v>
      </c>
      <c r="I172" s="55">
        <f t="shared" si="41"/>
        <v>4.4195026141332294E-4</v>
      </c>
      <c r="J172" s="55">
        <f t="shared" si="41"/>
        <v>4.4195026141332294E-4</v>
      </c>
      <c r="K172" s="55">
        <f t="shared" si="41"/>
        <v>4.3968305657227265E-4</v>
      </c>
      <c r="L172" s="55">
        <f t="shared" si="41"/>
        <v>4.3742748249205699E-4</v>
      </c>
      <c r="M172" s="55">
        <f t="shared" si="41"/>
        <v>4.3518347950687286E-4</v>
      </c>
      <c r="N172" s="55">
        <f t="shared" si="41"/>
        <v>4.3295098825700263E-4</v>
      </c>
      <c r="O172" s="55">
        <f t="shared" si="41"/>
        <v>4.3072994968724429E-4</v>
      </c>
      <c r="P172" s="55">
        <f t="shared" si="41"/>
        <v>4.2852030504534879E-4</v>
      </c>
      <c r="Q172" s="55">
        <f t="shared" si="41"/>
        <v>4.2632199588046621E-4</v>
      </c>
      <c r="R172" s="55">
        <f t="shared" si="41"/>
        <v>4.251709264915889E-4</v>
      </c>
      <c r="S172" s="55">
        <f t="shared" si="41"/>
        <v>4.2402296499006157E-4</v>
      </c>
      <c r="T172" s="55">
        <f t="shared" si="41"/>
        <v>4.2287810298458832E-4</v>
      </c>
      <c r="U172" s="55">
        <f t="shared" si="41"/>
        <v>4.2173633210652991E-4</v>
      </c>
      <c r="V172" s="55">
        <f t="shared" si="41"/>
        <v>4.2059764400984224E-4</v>
      </c>
      <c r="W172" s="55">
        <f t="shared" si="41"/>
        <v>4.1946203037101566E-4</v>
      </c>
      <c r="X172" s="55">
        <f t="shared" si="41"/>
        <v>4.1832948288901382E-4</v>
      </c>
      <c r="Y172" s="55">
        <f t="shared" si="41"/>
        <v>4.1719999328521345E-4</v>
      </c>
      <c r="Z172" s="55">
        <f t="shared" si="41"/>
        <v>4.1607355330334329E-4</v>
      </c>
      <c r="AA172" s="55">
        <f t="shared" si="41"/>
        <v>4.1495015470942428E-4</v>
      </c>
      <c r="AB172" s="55">
        <f t="shared" si="41"/>
        <v>4.138297892917087E-4</v>
      </c>
      <c r="AC172" s="55">
        <f t="shared" si="41"/>
        <v>4.1271244886062106E-4</v>
      </c>
      <c r="AD172" s="55">
        <f t="shared" si="41"/>
        <v>4.1159812524869732E-4</v>
      </c>
      <c r="AE172" s="55">
        <f t="shared" si="41"/>
        <v>4.1048681031052582E-4</v>
      </c>
      <c r="AF172" s="55">
        <f t="shared" si="41"/>
        <v>4.0982182167782278E-4</v>
      </c>
      <c r="AG172" s="55">
        <f t="shared" si="41"/>
        <v>4.0915791032670475E-4</v>
      </c>
      <c r="AH172" s="55">
        <f t="shared" si="41"/>
        <v>4.0849507451197546E-4</v>
      </c>
      <c r="AI172" s="55">
        <f t="shared" si="41"/>
        <v>4.0783331249126607E-4</v>
      </c>
      <c r="AJ172" s="55">
        <f t="shared" si="41"/>
        <v>4.0717262252503025E-4</v>
      </c>
      <c r="AK172" s="55">
        <f t="shared" si="41"/>
        <v>4.0651300287653967E-4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229.41849512399997</v>
      </c>
      <c r="E176" s="54">
        <f t="shared" ref="E176:AK176" si="42">E147/E119</f>
        <v>229.41849512399997</v>
      </c>
      <c r="F176" s="54">
        <f t="shared" si="42"/>
        <v>229.41849512399997</v>
      </c>
      <c r="G176" s="54">
        <f t="shared" si="42"/>
        <v>229.41849512399997</v>
      </c>
      <c r="H176" s="54">
        <f t="shared" si="42"/>
        <v>229.41849512399997</v>
      </c>
      <c r="I176" s="54">
        <f t="shared" si="42"/>
        <v>229.41849512399997</v>
      </c>
      <c r="J176" s="54">
        <f t="shared" si="42"/>
        <v>229.41849512399997</v>
      </c>
      <c r="K176" s="54">
        <f t="shared" si="42"/>
        <v>228.24157824401394</v>
      </c>
      <c r="L176" s="54">
        <f t="shared" si="42"/>
        <v>227.07069894762211</v>
      </c>
      <c r="M176" s="54">
        <f t="shared" si="42"/>
        <v>225.90582626202084</v>
      </c>
      <c r="N176" s="54">
        <f t="shared" si="42"/>
        <v>224.74692937329669</v>
      </c>
      <c r="O176" s="54">
        <f t="shared" si="42"/>
        <v>223.59397762561173</v>
      </c>
      <c r="P176" s="54">
        <f t="shared" si="42"/>
        <v>222.44694052039233</v>
      </c>
      <c r="Q176" s="54">
        <f t="shared" si="42"/>
        <v>221.3057877155228</v>
      </c>
      <c r="R176" s="54">
        <f t="shared" si="42"/>
        <v>220.7082620886909</v>
      </c>
      <c r="S176" s="54">
        <f t="shared" si="42"/>
        <v>220.11234978105136</v>
      </c>
      <c r="T176" s="54">
        <f t="shared" si="42"/>
        <v>219.51804643664252</v>
      </c>
      <c r="U176" s="54">
        <f t="shared" si="42"/>
        <v>218.9253477112635</v>
      </c>
      <c r="V176" s="54">
        <f t="shared" si="42"/>
        <v>218.33424927244315</v>
      </c>
      <c r="W176" s="54">
        <f t="shared" si="42"/>
        <v>207.10942873875942</v>
      </c>
      <c r="X176" s="54">
        <f t="shared" si="42"/>
        <v>196.64493526719673</v>
      </c>
      <c r="Y176" s="54">
        <f t="shared" si="42"/>
        <v>186.86770406123881</v>
      </c>
      <c r="Z176" s="54">
        <f t="shared" si="42"/>
        <v>177.71373336816302</v>
      </c>
      <c r="AA176" s="54">
        <f t="shared" si="42"/>
        <v>169.12672154081699</v>
      </c>
      <c r="AB176" s="54">
        <f t="shared" si="42"/>
        <v>131.13502844477961</v>
      </c>
      <c r="AC176" s="54">
        <f t="shared" si="42"/>
        <v>102.76872152233111</v>
      </c>
      <c r="AD176" s="54">
        <f t="shared" si="42"/>
        <v>80.799915262864303</v>
      </c>
      <c r="AE176" s="54">
        <f t="shared" si="42"/>
        <v>63.298827397756625</v>
      </c>
      <c r="AF176" s="54">
        <f t="shared" si="42"/>
        <v>49.093954233476467</v>
      </c>
      <c r="AG176" s="54">
        <f t="shared" si="42"/>
        <v>37.292033226520459</v>
      </c>
      <c r="AH176" s="54">
        <f t="shared" si="42"/>
        <v>27.33618863391175</v>
      </c>
      <c r="AI176" s="54">
        <f t="shared" si="42"/>
        <v>18.82926283394789</v>
      </c>
      <c r="AJ176" s="54">
        <f t="shared" si="42"/>
        <v>11.48038629026146</v>
      </c>
      <c r="AK176" s="54">
        <f t="shared" si="42"/>
        <v>5.0716510339824863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0</v>
      </c>
      <c r="E177" s="54">
        <f t="shared" si="43"/>
        <v>0</v>
      </c>
      <c r="F177" s="54">
        <f t="shared" si="43"/>
        <v>0</v>
      </c>
      <c r="G177" s="54">
        <f t="shared" si="43"/>
        <v>0</v>
      </c>
      <c r="H177" s="54">
        <f t="shared" si="43"/>
        <v>0</v>
      </c>
      <c r="I177" s="54">
        <f t="shared" si="43"/>
        <v>0</v>
      </c>
      <c r="J177" s="54">
        <f t="shared" si="43"/>
        <v>0</v>
      </c>
      <c r="K177" s="54">
        <f t="shared" si="43"/>
        <v>0</v>
      </c>
      <c r="L177" s="54">
        <f t="shared" si="43"/>
        <v>0</v>
      </c>
      <c r="M177" s="54">
        <f t="shared" si="43"/>
        <v>0</v>
      </c>
      <c r="N177" s="54">
        <f t="shared" si="43"/>
        <v>0</v>
      </c>
      <c r="O177" s="54">
        <f t="shared" si="43"/>
        <v>0</v>
      </c>
      <c r="P177" s="54">
        <f t="shared" si="43"/>
        <v>0</v>
      </c>
      <c r="Q177" s="54">
        <f t="shared" si="43"/>
        <v>0</v>
      </c>
      <c r="R177" s="54">
        <f t="shared" si="43"/>
        <v>0</v>
      </c>
      <c r="S177" s="54">
        <f t="shared" si="43"/>
        <v>0</v>
      </c>
      <c r="T177" s="54">
        <f t="shared" si="43"/>
        <v>0</v>
      </c>
      <c r="U177" s="54">
        <f t="shared" si="43"/>
        <v>0</v>
      </c>
      <c r="V177" s="54">
        <f t="shared" si="43"/>
        <v>0</v>
      </c>
      <c r="W177" s="54">
        <f t="shared" si="43"/>
        <v>0</v>
      </c>
      <c r="X177" s="54">
        <f t="shared" si="43"/>
        <v>0</v>
      </c>
      <c r="Y177" s="54">
        <f t="shared" si="43"/>
        <v>0</v>
      </c>
      <c r="Z177" s="54">
        <f t="shared" si="43"/>
        <v>0</v>
      </c>
      <c r="AA177" s="54">
        <f t="shared" si="43"/>
        <v>0</v>
      </c>
      <c r="AB177" s="54">
        <f t="shared" si="43"/>
        <v>0</v>
      </c>
      <c r="AC177" s="54">
        <f t="shared" si="43"/>
        <v>0</v>
      </c>
      <c r="AD177" s="54">
        <f t="shared" si="43"/>
        <v>0</v>
      </c>
      <c r="AE177" s="54">
        <f t="shared" si="43"/>
        <v>0</v>
      </c>
      <c r="AF177" s="54">
        <f t="shared" si="43"/>
        <v>0</v>
      </c>
      <c r="AG177" s="54">
        <f t="shared" si="43"/>
        <v>0</v>
      </c>
      <c r="AH177" s="54">
        <f t="shared" si="43"/>
        <v>0</v>
      </c>
      <c r="AI177" s="54">
        <f t="shared" si="43"/>
        <v>0</v>
      </c>
      <c r="AJ177" s="54">
        <f t="shared" si="43"/>
        <v>0</v>
      </c>
      <c r="AK177" s="54">
        <f t="shared" si="43"/>
        <v>0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0</v>
      </c>
      <c r="E180" s="54">
        <f t="shared" si="43"/>
        <v>0</v>
      </c>
      <c r="F180" s="54">
        <f t="shared" si="43"/>
        <v>0</v>
      </c>
      <c r="G180" s="54">
        <f t="shared" si="43"/>
        <v>0</v>
      </c>
      <c r="H180" s="54">
        <f t="shared" si="43"/>
        <v>0</v>
      </c>
      <c r="I180" s="54">
        <f t="shared" si="43"/>
        <v>0</v>
      </c>
      <c r="J180" s="54">
        <f t="shared" si="43"/>
        <v>0</v>
      </c>
      <c r="K180" s="54">
        <f t="shared" si="43"/>
        <v>0</v>
      </c>
      <c r="L180" s="54">
        <f t="shared" si="43"/>
        <v>0</v>
      </c>
      <c r="M180" s="54">
        <f t="shared" si="43"/>
        <v>0</v>
      </c>
      <c r="N180" s="54">
        <f t="shared" si="43"/>
        <v>0</v>
      </c>
      <c r="O180" s="54">
        <f t="shared" si="43"/>
        <v>0</v>
      </c>
      <c r="P180" s="54">
        <f t="shared" si="43"/>
        <v>0</v>
      </c>
      <c r="Q180" s="54">
        <f t="shared" si="43"/>
        <v>0</v>
      </c>
      <c r="R180" s="54">
        <f t="shared" si="43"/>
        <v>0</v>
      </c>
      <c r="S180" s="54">
        <f t="shared" si="43"/>
        <v>0</v>
      </c>
      <c r="T180" s="54">
        <f t="shared" si="43"/>
        <v>0</v>
      </c>
      <c r="U180" s="54">
        <f t="shared" si="43"/>
        <v>0</v>
      </c>
      <c r="V180" s="54">
        <f t="shared" si="43"/>
        <v>0</v>
      </c>
      <c r="W180" s="54">
        <f t="shared" si="43"/>
        <v>0</v>
      </c>
      <c r="X180" s="54">
        <f t="shared" si="43"/>
        <v>0</v>
      </c>
      <c r="Y180" s="54">
        <f t="shared" si="43"/>
        <v>0</v>
      </c>
      <c r="Z180" s="54">
        <f t="shared" si="43"/>
        <v>0</v>
      </c>
      <c r="AA180" s="54">
        <f t="shared" si="43"/>
        <v>0</v>
      </c>
      <c r="AB180" s="54">
        <f t="shared" si="43"/>
        <v>0</v>
      </c>
      <c r="AC180" s="54">
        <f t="shared" si="43"/>
        <v>0</v>
      </c>
      <c r="AD180" s="54">
        <f t="shared" si="43"/>
        <v>0</v>
      </c>
      <c r="AE180" s="54">
        <f t="shared" si="43"/>
        <v>0</v>
      </c>
      <c r="AF180" s="54">
        <f t="shared" si="43"/>
        <v>0</v>
      </c>
      <c r="AG180" s="54">
        <f t="shared" si="43"/>
        <v>0</v>
      </c>
      <c r="AH180" s="54">
        <f t="shared" si="43"/>
        <v>0</v>
      </c>
      <c r="AI180" s="54">
        <f t="shared" si="43"/>
        <v>0</v>
      </c>
      <c r="AJ180" s="54">
        <f t="shared" si="43"/>
        <v>0</v>
      </c>
      <c r="AK180" s="54">
        <f t="shared" si="43"/>
        <v>0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3.1905954181944209</v>
      </c>
      <c r="X183" s="54">
        <f t="shared" si="43"/>
        <v>6.1535702147557014</v>
      </c>
      <c r="Y183" s="54">
        <f t="shared" si="43"/>
        <v>8.9108425393968052</v>
      </c>
      <c r="Z183" s="54">
        <f t="shared" si="43"/>
        <v>11.48161163217357</v>
      </c>
      <c r="AA183" s="54">
        <f t="shared" si="43"/>
        <v>13.882766704942279</v>
      </c>
      <c r="AB183" s="54">
        <f t="shared" si="43"/>
        <v>25.105798519202057</v>
      </c>
      <c r="AC183" s="54">
        <f t="shared" si="43"/>
        <v>33.441685566894492</v>
      </c>
      <c r="AD183" s="54">
        <f t="shared" si="43"/>
        <v>39.858792229270811</v>
      </c>
      <c r="AE183" s="54">
        <f t="shared" si="43"/>
        <v>44.936051918421157</v>
      </c>
      <c r="AF183" s="54">
        <f t="shared" si="43"/>
        <v>49.093954233482044</v>
      </c>
      <c r="AG183" s="54">
        <f t="shared" si="43"/>
        <v>52.531138667953137</v>
      </c>
      <c r="AH183" s="54">
        <f t="shared" si="43"/>
        <v>55.414667672945576</v>
      </c>
      <c r="AI183" s="54">
        <f t="shared" si="43"/>
        <v>57.863688263628489</v>
      </c>
      <c r="AJ183" s="54">
        <f t="shared" si="43"/>
        <v>59.96546103001004</v>
      </c>
      <c r="AK183" s="54">
        <f t="shared" si="43"/>
        <v>61.785358092288035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9.3398569000000009</v>
      </c>
      <c r="E189" s="55">
        <f t="shared" si="45"/>
        <v>9.3398569000000027</v>
      </c>
      <c r="F189" s="55">
        <f t="shared" si="45"/>
        <v>9.3398569000000027</v>
      </c>
      <c r="G189" s="55">
        <f t="shared" si="45"/>
        <v>9.3398569000000027</v>
      </c>
      <c r="H189" s="55">
        <f t="shared" si="45"/>
        <v>9.3320801665278967</v>
      </c>
      <c r="I189" s="55">
        <f t="shared" si="45"/>
        <v>9.2296549233859473</v>
      </c>
      <c r="J189" s="55">
        <f t="shared" si="45"/>
        <v>9.1275188444400559</v>
      </c>
      <c r="K189" s="55">
        <f t="shared" si="45"/>
        <v>8.9793649796815558</v>
      </c>
      <c r="L189" s="55">
        <f t="shared" si="45"/>
        <v>8.8327391828992496</v>
      </c>
      <c r="M189" s="55">
        <f t="shared" si="45"/>
        <v>8.687419909265806</v>
      </c>
      <c r="N189" s="55">
        <f t="shared" si="45"/>
        <v>8.5420353153964577</v>
      </c>
      <c r="O189" s="55">
        <f t="shared" si="45"/>
        <v>8.3876853550818709</v>
      </c>
      <c r="P189" s="55">
        <f t="shared" si="45"/>
        <v>8.1668811605339648</v>
      </c>
      <c r="Q189" s="55">
        <f t="shared" si="45"/>
        <v>7.3186510918328578</v>
      </c>
      <c r="R189" s="55">
        <f t="shared" si="45"/>
        <v>7.161469925738924</v>
      </c>
      <c r="S189" s="55">
        <f t="shared" si="45"/>
        <v>7.0031930860336224</v>
      </c>
      <c r="T189" s="55">
        <f t="shared" si="45"/>
        <v>6.8437241945660832</v>
      </c>
      <c r="U189" s="55">
        <f t="shared" si="45"/>
        <v>6.682963983591959</v>
      </c>
      <c r="V189" s="55">
        <f t="shared" si="45"/>
        <v>6.5208104357681815</v>
      </c>
      <c r="W189" s="55">
        <f t="shared" si="45"/>
        <v>6.3571589708127485</v>
      </c>
      <c r="X189" s="55">
        <f t="shared" si="45"/>
        <v>6.1919026853047709</v>
      </c>
      <c r="Y189" s="55">
        <f t="shared" si="45"/>
        <v>6.0249326525820086</v>
      </c>
      <c r="Z189" s="55">
        <f t="shared" si="45"/>
        <v>5.8561382901293335</v>
      </c>
      <c r="AA189" s="55">
        <f t="shared" si="45"/>
        <v>5.6854078022150887</v>
      </c>
      <c r="AB189" s="55">
        <f t="shared" si="45"/>
        <v>5.5126287057904291</v>
      </c>
      <c r="AC189" s="55">
        <f t="shared" si="45"/>
        <v>5.3376884477802324</v>
      </c>
      <c r="AD189" s="55">
        <f t="shared" si="45"/>
        <v>5.1604751218175906</v>
      </c>
      <c r="AE189" s="55">
        <f t="shared" si="45"/>
        <v>4.9808782921550323</v>
      </c>
      <c r="AF189" s="55">
        <f t="shared" si="45"/>
        <v>4.8039866561484352</v>
      </c>
      <c r="AG189" s="55">
        <f t="shared" si="45"/>
        <v>4.624104342699523</v>
      </c>
      <c r="AH189" s="55">
        <f t="shared" si="45"/>
        <v>4.4411220312397797</v>
      </c>
      <c r="AI189" s="55">
        <f t="shared" si="45"/>
        <v>4.2549359365927995</v>
      </c>
      <c r="AJ189" s="55">
        <f t="shared" si="45"/>
        <v>4.0654492880119957</v>
      </c>
      <c r="AK189" s="55">
        <f t="shared" si="45"/>
        <v>3.8725739440912244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8.8738449350040008E-2</v>
      </c>
      <c r="J190" s="55">
        <f t="shared" si="46"/>
        <v>0.17721679298532172</v>
      </c>
      <c r="K190" s="55">
        <f t="shared" si="46"/>
        <v>0.26407417053208576</v>
      </c>
      <c r="L190" s="55">
        <f t="shared" si="46"/>
        <v>0.34977963427009562</v>
      </c>
      <c r="M190" s="55">
        <f t="shared" si="46"/>
        <v>0.43434234504754748</v>
      </c>
      <c r="N190" s="55">
        <f t="shared" si="46"/>
        <v>0.51775437149583137</v>
      </c>
      <c r="O190" s="55">
        <f t="shared" si="46"/>
        <v>0.59988011739441771</v>
      </c>
      <c r="P190" s="55">
        <f t="shared" si="46"/>
        <v>0.67965399766334256</v>
      </c>
      <c r="Q190" s="55">
        <f t="shared" si="46"/>
        <v>0.74558432350199133</v>
      </c>
      <c r="R190" s="55">
        <f t="shared" si="46"/>
        <v>0.82407689474768098</v>
      </c>
      <c r="S190" s="55">
        <f t="shared" si="46"/>
        <v>0.90167237436959979</v>
      </c>
      <c r="T190" s="55">
        <f t="shared" si="46"/>
        <v>0.97836115052525296</v>
      </c>
      <c r="U190" s="55">
        <f t="shared" si="46"/>
        <v>1.0541328043472209</v>
      </c>
      <c r="V190" s="55">
        <f t="shared" si="46"/>
        <v>1.1289760908258888</v>
      </c>
      <c r="W190" s="55">
        <f t="shared" si="46"/>
        <v>1.2028789234887478</v>
      </c>
      <c r="X190" s="55">
        <f t="shared" si="46"/>
        <v>1.2758283637902206</v>
      </c>
      <c r="Y190" s="55">
        <f t="shared" si="46"/>
        <v>1.3478106162444661</v>
      </c>
      <c r="Z190" s="55">
        <f t="shared" si="46"/>
        <v>1.4188110304575832</v>
      </c>
      <c r="AA190" s="55">
        <f t="shared" si="46"/>
        <v>1.4888141113426894</v>
      </c>
      <c r="AB190" s="55">
        <f t="shared" si="46"/>
        <v>1.5578035389283762</v>
      </c>
      <c r="AC190" s="55">
        <f t="shared" si="46"/>
        <v>1.6257621992938409</v>
      </c>
      <c r="AD190" s="55">
        <f t="shared" si="46"/>
        <v>1.6926722282771436</v>
      </c>
      <c r="AE190" s="55">
        <f t="shared" si="46"/>
        <v>1.7585150696999394</v>
      </c>
      <c r="AF190" s="55">
        <f t="shared" si="46"/>
        <v>1.8252460142520868</v>
      </c>
      <c r="AG190" s="55">
        <f t="shared" si="46"/>
        <v>1.8910109692142678</v>
      </c>
      <c r="AH190" s="55">
        <f t="shared" si="46"/>
        <v>1.9557863880729476</v>
      </c>
      <c r="AI190" s="55">
        <f t="shared" si="46"/>
        <v>2.0195483509058882</v>
      </c>
      <c r="AJ190" s="55">
        <f t="shared" si="46"/>
        <v>2.0822727215426746</v>
      </c>
      <c r="AK190" s="55">
        <f t="shared" si="46"/>
        <v>2.1439353308079538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9.3047365678990266E-7</v>
      </c>
      <c r="K196" s="55">
        <f t="shared" si="46"/>
        <v>6.1230230439959264E-6</v>
      </c>
      <c r="L196" s="55">
        <f t="shared" si="46"/>
        <v>4.0292702588044635E-5</v>
      </c>
      <c r="M196" s="55">
        <f t="shared" si="46"/>
        <v>2.6514020263657232E-4</v>
      </c>
      <c r="N196" s="55">
        <f t="shared" si="46"/>
        <v>1.7444045672154807E-3</v>
      </c>
      <c r="O196" s="55">
        <f t="shared" si="46"/>
        <v>1.1463135604595494E-2</v>
      </c>
      <c r="P196" s="55">
        <f t="shared" si="46"/>
        <v>7.4742372341973895E-2</v>
      </c>
      <c r="Q196" s="55">
        <f t="shared" si="46"/>
        <v>0.46106200324999652</v>
      </c>
      <c r="R196" s="55">
        <f t="shared" si="46"/>
        <v>0.4806418474566817</v>
      </c>
      <c r="S196" s="55">
        <f t="shared" si="46"/>
        <v>0.50095966878365394</v>
      </c>
      <c r="T196" s="55">
        <f t="shared" si="46"/>
        <v>0.52203430413727925</v>
      </c>
      <c r="U196" s="55">
        <f t="shared" si="46"/>
        <v>0.5438841812042734</v>
      </c>
      <c r="V196" s="55">
        <f t="shared" si="46"/>
        <v>0.56652721047179999</v>
      </c>
      <c r="W196" s="55">
        <f t="shared" si="46"/>
        <v>0.58998066907766211</v>
      </c>
      <c r="X196" s="55">
        <f t="shared" si="46"/>
        <v>0.61426107656137008</v>
      </c>
      <c r="Y196" s="55">
        <f t="shared" si="46"/>
        <v>0.63938406271849735</v>
      </c>
      <c r="Z196" s="55">
        <f t="shared" si="46"/>
        <v>0.66536422791529393</v>
      </c>
      <c r="AA196" s="55">
        <f t="shared" si="46"/>
        <v>0.69221499639935058</v>
      </c>
      <c r="AB196" s="55">
        <f t="shared" si="46"/>
        <v>0.71994846334613827</v>
      </c>
      <c r="AC196" s="55">
        <f t="shared" si="46"/>
        <v>0.74857523661068381</v>
      </c>
      <c r="AD196" s="55">
        <f t="shared" si="46"/>
        <v>0.77810427440783581</v>
      </c>
      <c r="AE196" s="55">
        <f t="shared" si="46"/>
        <v>0.80854272042171726</v>
      </c>
      <c r="AF196" s="55">
        <f t="shared" si="46"/>
        <v>0.84080528130551602</v>
      </c>
      <c r="AG196" s="55">
        <f t="shared" si="46"/>
        <v>0.87405634889821371</v>
      </c>
      <c r="AH196" s="55">
        <f t="shared" si="46"/>
        <v>0.90829973835399747</v>
      </c>
      <c r="AI196" s="55">
        <f t="shared" si="46"/>
        <v>0.94353680474668866</v>
      </c>
      <c r="AJ196" s="55">
        <f t="shared" si="46"/>
        <v>0.97976628443439717</v>
      </c>
      <c r="AK196" s="55">
        <f t="shared" si="46"/>
        <v>1.0169841484023125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8.921278422667115E-7</v>
      </c>
      <c r="Q197" s="55">
        <f t="shared" si="46"/>
        <v>0.17398566160377241</v>
      </c>
      <c r="R197" s="55">
        <f t="shared" si="46"/>
        <v>0.18741383569137771</v>
      </c>
      <c r="S197" s="55">
        <f t="shared" si="46"/>
        <v>0.20183842307957395</v>
      </c>
      <c r="T197" s="55">
        <f t="shared" si="46"/>
        <v>0.21732705920879034</v>
      </c>
      <c r="U197" s="55">
        <f t="shared" ref="U197:AK197" si="47">U169/U140</f>
        <v>0.2339509719100171</v>
      </c>
      <c r="V197" s="55">
        <f t="shared" si="47"/>
        <v>0.2517850084886204</v>
      </c>
      <c r="W197" s="55">
        <f t="shared" si="47"/>
        <v>0.27090763110235772</v>
      </c>
      <c r="X197" s="55">
        <f t="shared" si="47"/>
        <v>0.2914008743406229</v>
      </c>
      <c r="Y197" s="55">
        <f t="shared" si="47"/>
        <v>0.31335025826862462</v>
      </c>
      <c r="Z197" s="55">
        <f t="shared" si="47"/>
        <v>0.33684464956153159</v>
      </c>
      <c r="AA197" s="55">
        <f t="shared" si="47"/>
        <v>0.36197606274148542</v>
      </c>
      <c r="AB197" s="55">
        <f t="shared" si="47"/>
        <v>0.38883939297252479</v>
      </c>
      <c r="AC197" s="55">
        <f t="shared" si="47"/>
        <v>0.41753207139937631</v>
      </c>
      <c r="AD197" s="55">
        <f t="shared" si="47"/>
        <v>0.44815363367744693</v>
      </c>
      <c r="AE197" s="55">
        <f t="shared" si="47"/>
        <v>0.4808051921826561</v>
      </c>
      <c r="AF197" s="55">
        <f t="shared" si="47"/>
        <v>0.51614714590208444</v>
      </c>
      <c r="AG197" s="55">
        <f t="shared" si="47"/>
        <v>0.55380422500195903</v>
      </c>
      <c r="AH197" s="55">
        <f t="shared" si="47"/>
        <v>0.59388573116859444</v>
      </c>
      <c r="AI197" s="55">
        <f t="shared" si="47"/>
        <v>0.6364997378685745</v>
      </c>
      <c r="AJ197" s="55">
        <f t="shared" si="47"/>
        <v>0.68175193903426012</v>
      </c>
      <c r="AK197" s="55">
        <f t="shared" si="47"/>
        <v>0.72974435076196464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4.4195026141332288E-4</v>
      </c>
      <c r="E200" s="55">
        <f t="shared" si="48"/>
        <v>4.4195026141332294E-4</v>
      </c>
      <c r="F200" s="55">
        <f t="shared" si="48"/>
        <v>4.4195026141332294E-4</v>
      </c>
      <c r="G200" s="55">
        <f t="shared" si="48"/>
        <v>4.4195026141332294E-4</v>
      </c>
      <c r="H200" s="55">
        <f t="shared" si="48"/>
        <v>4.4195026141332294E-4</v>
      </c>
      <c r="I200" s="55">
        <f t="shared" si="48"/>
        <v>4.4195026141332294E-4</v>
      </c>
      <c r="J200" s="55">
        <f t="shared" si="48"/>
        <v>4.4195026141332294E-4</v>
      </c>
      <c r="K200" s="55">
        <f t="shared" si="48"/>
        <v>4.3968305657227265E-4</v>
      </c>
      <c r="L200" s="55">
        <f t="shared" si="48"/>
        <v>4.3742748249205699E-4</v>
      </c>
      <c r="M200" s="55">
        <f t="shared" si="48"/>
        <v>4.3518347950687286E-4</v>
      </c>
      <c r="N200" s="55">
        <f t="shared" si="48"/>
        <v>4.3295098825700263E-4</v>
      </c>
      <c r="O200" s="55">
        <f t="shared" si="48"/>
        <v>4.3072994968724429E-4</v>
      </c>
      <c r="P200" s="55">
        <f t="shared" si="48"/>
        <v>4.2852030504534879E-4</v>
      </c>
      <c r="Q200" s="55">
        <f t="shared" si="48"/>
        <v>4.2632199588046621E-4</v>
      </c>
      <c r="R200" s="55">
        <f t="shared" si="48"/>
        <v>4.251709264915889E-4</v>
      </c>
      <c r="S200" s="55">
        <f t="shared" si="48"/>
        <v>4.2402296499006157E-4</v>
      </c>
      <c r="T200" s="55">
        <f t="shared" si="48"/>
        <v>4.2287810298458832E-4</v>
      </c>
      <c r="U200" s="55">
        <f t="shared" si="48"/>
        <v>4.2173633210652991E-4</v>
      </c>
      <c r="V200" s="55">
        <f t="shared" si="48"/>
        <v>4.2059764400984224E-4</v>
      </c>
      <c r="W200" s="55">
        <f t="shared" si="48"/>
        <v>4.1946203037101566E-4</v>
      </c>
      <c r="X200" s="55">
        <f t="shared" si="48"/>
        <v>4.1832948288901382E-4</v>
      </c>
      <c r="Y200" s="55">
        <f t="shared" si="48"/>
        <v>4.1719999328521345E-4</v>
      </c>
      <c r="Z200" s="55">
        <f t="shared" si="48"/>
        <v>4.1607355330334329E-4</v>
      </c>
      <c r="AA200" s="55">
        <f t="shared" si="48"/>
        <v>4.1495015470942428E-4</v>
      </c>
      <c r="AB200" s="55">
        <f t="shared" si="48"/>
        <v>4.138297892917087E-4</v>
      </c>
      <c r="AC200" s="55">
        <f t="shared" si="48"/>
        <v>4.1271244886062106E-4</v>
      </c>
      <c r="AD200" s="55">
        <f t="shared" si="48"/>
        <v>4.1159812524869732E-4</v>
      </c>
      <c r="AE200" s="55">
        <f t="shared" si="48"/>
        <v>4.1048681031052582E-4</v>
      </c>
      <c r="AF200" s="55">
        <f t="shared" si="48"/>
        <v>4.0982182167782278E-4</v>
      </c>
      <c r="AG200" s="55">
        <f t="shared" si="48"/>
        <v>4.0915791032670475E-4</v>
      </c>
      <c r="AH200" s="55">
        <f t="shared" si="48"/>
        <v>4.0849507451197546E-4</v>
      </c>
      <c r="AI200" s="55">
        <f t="shared" si="48"/>
        <v>4.0783331249126607E-4</v>
      </c>
      <c r="AJ200" s="55">
        <f t="shared" si="48"/>
        <v>4.0717262252503025E-4</v>
      </c>
      <c r="AK200" s="55">
        <f t="shared" si="48"/>
        <v>4.0651300287653967E-4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229.41849512399997</v>
      </c>
      <c r="E203" s="54">
        <f t="shared" ref="E203:AK204" si="49">E186+E176</f>
        <v>229.41849512399997</v>
      </c>
      <c r="F203" s="54">
        <f t="shared" si="49"/>
        <v>229.41849512399997</v>
      </c>
      <c r="G203" s="54">
        <f t="shared" si="49"/>
        <v>229.41849512399997</v>
      </c>
      <c r="H203" s="54">
        <f t="shared" si="49"/>
        <v>229.41849512399997</v>
      </c>
      <c r="I203" s="54">
        <f t="shared" si="49"/>
        <v>229.41849512399997</v>
      </c>
      <c r="J203" s="54">
        <f t="shared" si="49"/>
        <v>229.41849512399997</v>
      </c>
      <c r="K203" s="54">
        <f t="shared" si="49"/>
        <v>228.24157824401394</v>
      </c>
      <c r="L203" s="54">
        <f t="shared" si="49"/>
        <v>227.07069894762211</v>
      </c>
      <c r="M203" s="54">
        <f t="shared" si="49"/>
        <v>225.90582626202084</v>
      </c>
      <c r="N203" s="54">
        <f t="shared" si="49"/>
        <v>224.74692937329669</v>
      </c>
      <c r="O203" s="54">
        <f t="shared" si="49"/>
        <v>223.59397762561173</v>
      </c>
      <c r="P203" s="54">
        <f t="shared" si="49"/>
        <v>222.44694052039233</v>
      </c>
      <c r="Q203" s="54">
        <f t="shared" si="49"/>
        <v>221.3057877155228</v>
      </c>
      <c r="R203" s="54">
        <f t="shared" si="49"/>
        <v>220.7082620886909</v>
      </c>
      <c r="S203" s="54">
        <f t="shared" si="49"/>
        <v>220.11234978105136</v>
      </c>
      <c r="T203" s="54">
        <f t="shared" si="49"/>
        <v>219.51804643664252</v>
      </c>
      <c r="U203" s="54">
        <f t="shared" si="49"/>
        <v>218.9253477112635</v>
      </c>
      <c r="V203" s="54">
        <f t="shared" si="49"/>
        <v>218.33424927244315</v>
      </c>
      <c r="W203" s="54">
        <f t="shared" si="49"/>
        <v>207.10942873875942</v>
      </c>
      <c r="X203" s="54">
        <f t="shared" si="49"/>
        <v>196.64493526719673</v>
      </c>
      <c r="Y203" s="54">
        <f t="shared" si="49"/>
        <v>186.86770406123881</v>
      </c>
      <c r="Z203" s="54">
        <f t="shared" si="49"/>
        <v>177.71373336816302</v>
      </c>
      <c r="AA203" s="54">
        <f t="shared" si="49"/>
        <v>169.12672154081699</v>
      </c>
      <c r="AB203" s="54">
        <f t="shared" si="49"/>
        <v>131.13502844477961</v>
      </c>
      <c r="AC203" s="54">
        <f t="shared" si="49"/>
        <v>102.76872152233111</v>
      </c>
      <c r="AD203" s="54">
        <f t="shared" si="49"/>
        <v>80.799915262864303</v>
      </c>
      <c r="AE203" s="54">
        <f t="shared" si="49"/>
        <v>63.298827397756625</v>
      </c>
      <c r="AF203" s="54">
        <f t="shared" si="49"/>
        <v>49.093954233476467</v>
      </c>
      <c r="AG203" s="54">
        <f t="shared" si="49"/>
        <v>37.292033226520459</v>
      </c>
      <c r="AH203" s="54">
        <f t="shared" si="49"/>
        <v>27.33618863391175</v>
      </c>
      <c r="AI203" s="54">
        <f t="shared" si="49"/>
        <v>18.82926283394789</v>
      </c>
      <c r="AJ203" s="54">
        <f t="shared" si="49"/>
        <v>11.48038629026146</v>
      </c>
      <c r="AK203" s="54">
        <f t="shared" si="49"/>
        <v>5.0716510339824863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0</v>
      </c>
      <c r="E204" s="54">
        <f t="shared" si="49"/>
        <v>0</v>
      </c>
      <c r="F204" s="54">
        <f t="shared" si="49"/>
        <v>0</v>
      </c>
      <c r="G204" s="54">
        <f t="shared" si="49"/>
        <v>0</v>
      </c>
      <c r="H204" s="54">
        <f t="shared" si="49"/>
        <v>0</v>
      </c>
      <c r="I204" s="54">
        <f t="shared" si="49"/>
        <v>0</v>
      </c>
      <c r="J204" s="54">
        <f t="shared" si="49"/>
        <v>0</v>
      </c>
      <c r="K204" s="54">
        <f t="shared" si="49"/>
        <v>0</v>
      </c>
      <c r="L204" s="54">
        <f t="shared" si="49"/>
        <v>0</v>
      </c>
      <c r="M204" s="54">
        <f t="shared" si="49"/>
        <v>0</v>
      </c>
      <c r="N204" s="54">
        <f t="shared" si="49"/>
        <v>0</v>
      </c>
      <c r="O204" s="54">
        <f t="shared" si="49"/>
        <v>0</v>
      </c>
      <c r="P204" s="54">
        <f t="shared" si="49"/>
        <v>0</v>
      </c>
      <c r="Q204" s="54">
        <f t="shared" si="49"/>
        <v>0</v>
      </c>
      <c r="R204" s="54">
        <f t="shared" si="49"/>
        <v>0</v>
      </c>
      <c r="S204" s="54">
        <f t="shared" si="49"/>
        <v>0</v>
      </c>
      <c r="T204" s="54">
        <f t="shared" si="49"/>
        <v>0</v>
      </c>
      <c r="U204" s="54">
        <f t="shared" si="49"/>
        <v>0</v>
      </c>
      <c r="V204" s="54">
        <f t="shared" si="49"/>
        <v>0</v>
      </c>
      <c r="W204" s="54">
        <f t="shared" si="49"/>
        <v>0</v>
      </c>
      <c r="X204" s="54">
        <f t="shared" si="49"/>
        <v>0</v>
      </c>
      <c r="Y204" s="54">
        <f t="shared" si="49"/>
        <v>0</v>
      </c>
      <c r="Z204" s="54">
        <f t="shared" si="49"/>
        <v>0</v>
      </c>
      <c r="AA204" s="54">
        <f t="shared" si="49"/>
        <v>0</v>
      </c>
      <c r="AB204" s="54">
        <f t="shared" si="49"/>
        <v>0</v>
      </c>
      <c r="AC204" s="54">
        <f t="shared" si="49"/>
        <v>0</v>
      </c>
      <c r="AD204" s="54">
        <f t="shared" si="49"/>
        <v>0</v>
      </c>
      <c r="AE204" s="54">
        <f t="shared" si="49"/>
        <v>0</v>
      </c>
      <c r="AF204" s="54">
        <f t="shared" si="49"/>
        <v>0</v>
      </c>
      <c r="AG204" s="54">
        <f t="shared" si="49"/>
        <v>0</v>
      </c>
      <c r="AH204" s="54">
        <f t="shared" si="49"/>
        <v>0</v>
      </c>
      <c r="AI204" s="54">
        <f t="shared" si="49"/>
        <v>0</v>
      </c>
      <c r="AJ204" s="54">
        <f t="shared" si="49"/>
        <v>0</v>
      </c>
      <c r="AK204" s="54">
        <f t="shared" si="49"/>
        <v>0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9.3398569000000009</v>
      </c>
      <c r="E206" s="54">
        <f t="shared" ref="E206:AK206" si="51">E189+E179</f>
        <v>9.3398569000000027</v>
      </c>
      <c r="F206" s="54">
        <f t="shared" si="51"/>
        <v>9.3398569000000027</v>
      </c>
      <c r="G206" s="54">
        <f t="shared" si="51"/>
        <v>9.3398569000000027</v>
      </c>
      <c r="H206" s="54">
        <f t="shared" si="51"/>
        <v>9.3320801665278967</v>
      </c>
      <c r="I206" s="54">
        <f t="shared" si="51"/>
        <v>9.2296549233859473</v>
      </c>
      <c r="J206" s="54">
        <f t="shared" si="51"/>
        <v>9.1275188444400559</v>
      </c>
      <c r="K206" s="54">
        <f t="shared" si="51"/>
        <v>8.9793649796815558</v>
      </c>
      <c r="L206" s="54">
        <f t="shared" si="51"/>
        <v>8.8327391828992496</v>
      </c>
      <c r="M206" s="54">
        <f t="shared" si="51"/>
        <v>8.687419909265806</v>
      </c>
      <c r="N206" s="54">
        <f t="shared" si="51"/>
        <v>8.5420353153964577</v>
      </c>
      <c r="O206" s="54">
        <f t="shared" si="51"/>
        <v>8.3876853550818709</v>
      </c>
      <c r="P206" s="54">
        <f t="shared" si="51"/>
        <v>8.1668811605339648</v>
      </c>
      <c r="Q206" s="54">
        <f t="shared" si="51"/>
        <v>7.3186510918328578</v>
      </c>
      <c r="R206" s="54">
        <f t="shared" si="51"/>
        <v>7.161469925738924</v>
      </c>
      <c r="S206" s="54">
        <f t="shared" si="51"/>
        <v>7.0031930860336224</v>
      </c>
      <c r="T206" s="54">
        <f t="shared" si="51"/>
        <v>6.8437241945660832</v>
      </c>
      <c r="U206" s="54">
        <f t="shared" si="51"/>
        <v>6.682963983591959</v>
      </c>
      <c r="V206" s="54">
        <f t="shared" si="51"/>
        <v>6.5208104357681815</v>
      </c>
      <c r="W206" s="54">
        <f t="shared" si="51"/>
        <v>6.3571589708127485</v>
      </c>
      <c r="X206" s="54">
        <f t="shared" si="51"/>
        <v>6.1919026853047709</v>
      </c>
      <c r="Y206" s="54">
        <f t="shared" si="51"/>
        <v>6.0249326525820086</v>
      </c>
      <c r="Z206" s="54">
        <f t="shared" si="51"/>
        <v>5.8561382901293335</v>
      </c>
      <c r="AA206" s="54">
        <f t="shared" si="51"/>
        <v>5.6854078022150887</v>
      </c>
      <c r="AB206" s="54">
        <f t="shared" si="51"/>
        <v>5.5126287057904291</v>
      </c>
      <c r="AC206" s="54">
        <f t="shared" si="51"/>
        <v>5.3376884477802324</v>
      </c>
      <c r="AD206" s="54">
        <f t="shared" si="51"/>
        <v>5.1604751218175906</v>
      </c>
      <c r="AE206" s="54">
        <f t="shared" si="51"/>
        <v>4.9808782921550323</v>
      </c>
      <c r="AF206" s="54">
        <f t="shared" si="51"/>
        <v>4.8039866561484352</v>
      </c>
      <c r="AG206" s="54">
        <f t="shared" si="51"/>
        <v>4.624104342699523</v>
      </c>
      <c r="AH206" s="54">
        <f t="shared" si="51"/>
        <v>4.4411220312397797</v>
      </c>
      <c r="AI206" s="54">
        <f t="shared" si="51"/>
        <v>4.2549359365927995</v>
      </c>
      <c r="AJ206" s="54">
        <f t="shared" si="51"/>
        <v>4.0654492880119957</v>
      </c>
      <c r="AK206" s="54">
        <f t="shared" si="51"/>
        <v>3.8725739440912244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4.4195026141332288E-4</v>
      </c>
      <c r="E207" s="54">
        <f t="shared" ref="E207:AK207" si="52">E190+E180+E200</f>
        <v>4.4195026141332294E-4</v>
      </c>
      <c r="F207" s="54">
        <f t="shared" si="52"/>
        <v>4.4195026141332294E-4</v>
      </c>
      <c r="G207" s="54">
        <f t="shared" si="52"/>
        <v>4.4195026141332294E-4</v>
      </c>
      <c r="H207" s="54">
        <f t="shared" si="52"/>
        <v>4.4195026141332294E-4</v>
      </c>
      <c r="I207" s="54">
        <f t="shared" si="52"/>
        <v>8.9180399611453326E-2</v>
      </c>
      <c r="J207" s="54">
        <f t="shared" si="52"/>
        <v>0.17765874324673506</v>
      </c>
      <c r="K207" s="54">
        <f t="shared" si="52"/>
        <v>0.26451385358865803</v>
      </c>
      <c r="L207" s="54">
        <f t="shared" si="52"/>
        <v>0.35021706175258766</v>
      </c>
      <c r="M207" s="54">
        <f t="shared" si="52"/>
        <v>0.43477752852705437</v>
      </c>
      <c r="N207" s="54">
        <f t="shared" si="52"/>
        <v>0.51818732248408839</v>
      </c>
      <c r="O207" s="54">
        <f t="shared" si="52"/>
        <v>0.600310847344105</v>
      </c>
      <c r="P207" s="54">
        <f t="shared" si="52"/>
        <v>0.68008251796838792</v>
      </c>
      <c r="Q207" s="54">
        <f t="shared" si="52"/>
        <v>0.74601064549787177</v>
      </c>
      <c r="R207" s="54">
        <f t="shared" si="52"/>
        <v>0.82450206567417261</v>
      </c>
      <c r="S207" s="54">
        <f t="shared" si="52"/>
        <v>0.90209639733458991</v>
      </c>
      <c r="T207" s="54">
        <f t="shared" si="52"/>
        <v>0.97878402862823755</v>
      </c>
      <c r="U207" s="54">
        <f t="shared" si="52"/>
        <v>1.0545545406793275</v>
      </c>
      <c r="V207" s="54">
        <f t="shared" si="52"/>
        <v>1.1293966884698987</v>
      </c>
      <c r="W207" s="54">
        <f t="shared" si="52"/>
        <v>1.2032983855191188</v>
      </c>
      <c r="X207" s="54">
        <f t="shared" si="52"/>
        <v>1.2762466932731096</v>
      </c>
      <c r="Y207" s="54">
        <f t="shared" si="52"/>
        <v>1.3482278162377512</v>
      </c>
      <c r="Z207" s="54">
        <f t="shared" si="52"/>
        <v>1.4192271040108866</v>
      </c>
      <c r="AA207" s="54">
        <f t="shared" si="52"/>
        <v>1.4892290614973989</v>
      </c>
      <c r="AB207" s="54">
        <f t="shared" si="52"/>
        <v>1.5582173687176679</v>
      </c>
      <c r="AC207" s="54">
        <f t="shared" si="52"/>
        <v>1.6261749117427016</v>
      </c>
      <c r="AD207" s="54">
        <f t="shared" si="52"/>
        <v>1.6930838264023922</v>
      </c>
      <c r="AE207" s="54">
        <f t="shared" si="52"/>
        <v>1.75892555651025</v>
      </c>
      <c r="AF207" s="54">
        <f t="shared" si="52"/>
        <v>1.8256558360737647</v>
      </c>
      <c r="AG207" s="54">
        <f t="shared" si="52"/>
        <v>1.8914201271245945</v>
      </c>
      <c r="AH207" s="54">
        <f t="shared" si="52"/>
        <v>1.9561948831474596</v>
      </c>
      <c r="AI207" s="54">
        <f t="shared" si="52"/>
        <v>2.0199561842183793</v>
      </c>
      <c r="AJ207" s="54">
        <f t="shared" si="52"/>
        <v>2.0826798941651998</v>
      </c>
      <c r="AK207" s="54">
        <f t="shared" si="52"/>
        <v>2.1443418438108304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9.3047365678990266E-7</v>
      </c>
      <c r="K213" s="54">
        <f t="shared" si="55"/>
        <v>6.1230230439959264E-6</v>
      </c>
      <c r="L213" s="54">
        <f t="shared" si="55"/>
        <v>4.0292702588044635E-5</v>
      </c>
      <c r="M213" s="54">
        <f t="shared" si="55"/>
        <v>2.6514020263657232E-4</v>
      </c>
      <c r="N213" s="54">
        <f t="shared" si="55"/>
        <v>1.7444045672154807E-3</v>
      </c>
      <c r="O213" s="54">
        <f t="shared" si="55"/>
        <v>1.1463135604595494E-2</v>
      </c>
      <c r="P213" s="54">
        <f t="shared" si="55"/>
        <v>7.4742372341973895E-2</v>
      </c>
      <c r="Q213" s="54">
        <f t="shared" si="55"/>
        <v>0.46106200324999652</v>
      </c>
      <c r="R213" s="54">
        <f t="shared" si="55"/>
        <v>0.4806418474566817</v>
      </c>
      <c r="S213" s="54">
        <f t="shared" si="55"/>
        <v>0.50095966878365394</v>
      </c>
      <c r="T213" s="54">
        <f t="shared" si="55"/>
        <v>0.52203430413727925</v>
      </c>
      <c r="U213" s="54">
        <f t="shared" si="55"/>
        <v>0.5438841812042734</v>
      </c>
      <c r="V213" s="54">
        <f t="shared" si="55"/>
        <v>0.56652721047179999</v>
      </c>
      <c r="W213" s="54">
        <f t="shared" si="55"/>
        <v>0.58998066907766211</v>
      </c>
      <c r="X213" s="54">
        <f t="shared" si="55"/>
        <v>0.61426107656137008</v>
      </c>
      <c r="Y213" s="54">
        <f t="shared" si="55"/>
        <v>0.63938406271849735</v>
      </c>
      <c r="Z213" s="54">
        <f t="shared" si="55"/>
        <v>0.66536422791529393</v>
      </c>
      <c r="AA213" s="54">
        <f t="shared" si="55"/>
        <v>0.69221499639935058</v>
      </c>
      <c r="AB213" s="54">
        <f t="shared" si="55"/>
        <v>0.71994846334613827</v>
      </c>
      <c r="AC213" s="54">
        <f t="shared" si="55"/>
        <v>0.74857523661068381</v>
      </c>
      <c r="AD213" s="54">
        <f t="shared" si="55"/>
        <v>0.77810427440783581</v>
      </c>
      <c r="AE213" s="54">
        <f t="shared" si="55"/>
        <v>0.80854272042171726</v>
      </c>
      <c r="AF213" s="54">
        <f t="shared" si="55"/>
        <v>0.84080528130551602</v>
      </c>
      <c r="AG213" s="54">
        <f t="shared" si="55"/>
        <v>0.87405634889821371</v>
      </c>
      <c r="AH213" s="54">
        <f t="shared" si="55"/>
        <v>0.90829973835399747</v>
      </c>
      <c r="AI213" s="54">
        <f t="shared" si="55"/>
        <v>0.94353680474668866</v>
      </c>
      <c r="AJ213" s="54">
        <f t="shared" si="55"/>
        <v>0.97976628443439717</v>
      </c>
      <c r="AK213" s="54">
        <f t="shared" si="55"/>
        <v>1.0169841484023125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8.921278422667115E-7</v>
      </c>
      <c r="Q214" s="54">
        <f t="shared" si="56"/>
        <v>0.17398566160377241</v>
      </c>
      <c r="R214" s="54">
        <f t="shared" si="56"/>
        <v>0.18741383569137771</v>
      </c>
      <c r="S214" s="54">
        <f t="shared" si="56"/>
        <v>0.20183842307957395</v>
      </c>
      <c r="T214" s="54">
        <f t="shared" si="56"/>
        <v>0.21732705920879034</v>
      </c>
      <c r="U214" s="54">
        <f t="shared" si="56"/>
        <v>0.2339509719100171</v>
      </c>
      <c r="V214" s="54">
        <f t="shared" si="56"/>
        <v>0.2517850084886204</v>
      </c>
      <c r="W214" s="54">
        <f t="shared" si="56"/>
        <v>3.4615030492967787</v>
      </c>
      <c r="X214" s="54">
        <f t="shared" si="56"/>
        <v>6.4449710890963239</v>
      </c>
      <c r="Y214" s="54">
        <f t="shared" si="56"/>
        <v>9.2241927976654292</v>
      </c>
      <c r="Z214" s="54">
        <f t="shared" si="56"/>
        <v>11.8184562817351</v>
      </c>
      <c r="AA214" s="54">
        <f t="shared" si="56"/>
        <v>14.244742767683764</v>
      </c>
      <c r="AB214" s="54">
        <f t="shared" si="56"/>
        <v>25.494637912174582</v>
      </c>
      <c r="AC214" s="54">
        <f t="shared" si="56"/>
        <v>33.85921763829387</v>
      </c>
      <c r="AD214" s="54">
        <f t="shared" si="56"/>
        <v>40.306945862948261</v>
      </c>
      <c r="AE214" s="54">
        <f t="shared" si="56"/>
        <v>45.416857110603814</v>
      </c>
      <c r="AF214" s="54">
        <f t="shared" si="56"/>
        <v>49.610101379384126</v>
      </c>
      <c r="AG214" s="54">
        <f t="shared" si="56"/>
        <v>53.084942892955098</v>
      </c>
      <c r="AH214" s="54">
        <f t="shared" si="56"/>
        <v>56.008553404114174</v>
      </c>
      <c r="AI214" s="54">
        <f t="shared" si="56"/>
        <v>58.500188001497065</v>
      </c>
      <c r="AJ214" s="54">
        <f t="shared" si="56"/>
        <v>60.647212969044297</v>
      </c>
      <c r="AK214" s="54">
        <f t="shared" si="56"/>
        <v>62.515102443049997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238.75879397426138</v>
      </c>
      <c r="E215" s="55">
        <f t="shared" ref="E215:AK215" si="57">SUM(E203:E214)</f>
        <v>238.75879397426138</v>
      </c>
      <c r="F215" s="55">
        <f t="shared" si="57"/>
        <v>238.75879397426138</v>
      </c>
      <c r="G215" s="55">
        <f t="shared" si="57"/>
        <v>238.75879397426138</v>
      </c>
      <c r="H215" s="55">
        <f t="shared" si="57"/>
        <v>238.75101724078928</v>
      </c>
      <c r="I215" s="55">
        <f t="shared" si="57"/>
        <v>238.73733044699736</v>
      </c>
      <c r="J215" s="55">
        <f t="shared" si="57"/>
        <v>238.72367364216041</v>
      </c>
      <c r="K215" s="55">
        <f t="shared" si="57"/>
        <v>237.48546320030718</v>
      </c>
      <c r="L215" s="55">
        <f t="shared" si="57"/>
        <v>236.2536954849765</v>
      </c>
      <c r="M215" s="55">
        <f t="shared" si="57"/>
        <v>235.02828884001633</v>
      </c>
      <c r="N215" s="55">
        <f t="shared" si="57"/>
        <v>233.80889641574444</v>
      </c>
      <c r="O215" s="55">
        <f t="shared" si="57"/>
        <v>232.59343696364232</v>
      </c>
      <c r="P215" s="55">
        <f t="shared" si="57"/>
        <v>231.36864746336451</v>
      </c>
      <c r="Q215" s="55">
        <f t="shared" si="57"/>
        <v>230.00549711770731</v>
      </c>
      <c r="R215" s="55">
        <f t="shared" si="57"/>
        <v>229.36228976325208</v>
      </c>
      <c r="S215" s="55">
        <f t="shared" si="57"/>
        <v>228.72043735628282</v>
      </c>
      <c r="T215" s="55">
        <f t="shared" si="57"/>
        <v>228.07991602318293</v>
      </c>
      <c r="U215" s="55">
        <f t="shared" si="57"/>
        <v>227.44070138864907</v>
      </c>
      <c r="V215" s="55">
        <f t="shared" si="57"/>
        <v>226.80276861564164</v>
      </c>
      <c r="W215" s="55">
        <f t="shared" si="57"/>
        <v>218.72136981346571</v>
      </c>
      <c r="X215" s="55">
        <f t="shared" si="57"/>
        <v>211.17231681143232</v>
      </c>
      <c r="Y215" s="55">
        <f t="shared" si="57"/>
        <v>204.1044413904425</v>
      </c>
      <c r="Z215" s="55">
        <f t="shared" si="57"/>
        <v>197.47291927195366</v>
      </c>
      <c r="AA215" s="55">
        <f t="shared" si="57"/>
        <v>191.23831616861258</v>
      </c>
      <c r="AB215" s="55">
        <f t="shared" si="57"/>
        <v>164.4204608948084</v>
      </c>
      <c r="AC215" s="55">
        <f t="shared" si="57"/>
        <v>144.34037775675861</v>
      </c>
      <c r="AD215" s="55">
        <f t="shared" si="57"/>
        <v>128.73852434844036</v>
      </c>
      <c r="AE215" s="55">
        <f t="shared" si="57"/>
        <v>116.26403107744743</v>
      </c>
      <c r="AF215" s="55">
        <f t="shared" si="57"/>
        <v>106.17450338638831</v>
      </c>
      <c r="AG215" s="55">
        <f t="shared" si="57"/>
        <v>97.766556938197894</v>
      </c>
      <c r="AH215" s="55">
        <f t="shared" si="57"/>
        <v>90.650358690767149</v>
      </c>
      <c r="AI215" s="55">
        <f t="shared" si="57"/>
        <v>84.547879761002818</v>
      </c>
      <c r="AJ215" s="55">
        <f t="shared" si="57"/>
        <v>79.255494725917345</v>
      </c>
      <c r="AK215" s="55">
        <f t="shared" si="57"/>
        <v>74.620653413336854</v>
      </c>
    </row>
    <row r="216" spans="1:37" x14ac:dyDescent="0.25">
      <c r="A216" s="32" t="s">
        <v>116</v>
      </c>
      <c r="B216" s="33"/>
      <c r="C216" s="32"/>
      <c r="D216" s="54">
        <f>SUM(D14:D26)</f>
        <v>238.75835202399998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75.989660729761411</v>
      </c>
      <c r="E219" s="87">
        <f t="shared" ref="E219:AK219" si="58">E171+E157+E146</f>
        <v>75.989660729761411</v>
      </c>
      <c r="F219" s="87">
        <f t="shared" si="58"/>
        <v>75.989660729761411</v>
      </c>
      <c r="G219" s="87">
        <f t="shared" si="58"/>
        <v>75.989660729761411</v>
      </c>
      <c r="H219" s="87">
        <f t="shared" si="58"/>
        <v>75.989660729761411</v>
      </c>
      <c r="I219" s="87">
        <f t="shared" si="58"/>
        <v>75.989660729761411</v>
      </c>
      <c r="J219" s="87">
        <f t="shared" si="58"/>
        <v>75.989660729761411</v>
      </c>
      <c r="K219" s="87">
        <f t="shared" si="58"/>
        <v>75.599833770217757</v>
      </c>
      <c r="L219" s="87">
        <f t="shared" si="58"/>
        <v>75.212006622976531</v>
      </c>
      <c r="M219" s="87">
        <f t="shared" si="58"/>
        <v>74.826169029000667</v>
      </c>
      <c r="N219" s="87">
        <f t="shared" si="58"/>
        <v>74.442310781881901</v>
      </c>
      <c r="O219" s="87">
        <f t="shared" si="58"/>
        <v>74.060421727570869</v>
      </c>
      <c r="P219" s="87">
        <f t="shared" si="58"/>
        <v>73.680491764108424</v>
      </c>
      <c r="Q219" s="87">
        <f t="shared" si="58"/>
        <v>73.302510841358568</v>
      </c>
      <c r="R219" s="87">
        <f t="shared" si="58"/>
        <v>73.104594062086903</v>
      </c>
      <c r="S219" s="87">
        <f t="shared" si="58"/>
        <v>72.907211658119252</v>
      </c>
      <c r="T219" s="87">
        <f t="shared" si="58"/>
        <v>72.710362186642328</v>
      </c>
      <c r="U219" s="87">
        <f t="shared" si="58"/>
        <v>72.514044208738369</v>
      </c>
      <c r="V219" s="87">
        <f t="shared" si="58"/>
        <v>72.318256289374787</v>
      </c>
      <c r="W219" s="87">
        <f t="shared" si="58"/>
        <v>72.122996997393457</v>
      </c>
      <c r="X219" s="87">
        <f t="shared" si="58"/>
        <v>71.928264905500484</v>
      </c>
      <c r="Y219" s="87">
        <f t="shared" si="58"/>
        <v>71.734058590255628</v>
      </c>
      <c r="Z219" s="87">
        <f t="shared" si="58"/>
        <v>71.540376632061935</v>
      </c>
      <c r="AA219" s="87">
        <f t="shared" si="58"/>
        <v>71.347217615155358</v>
      </c>
      <c r="AB219" s="87">
        <f t="shared" si="58"/>
        <v>71.154580127594414</v>
      </c>
      <c r="AC219" s="87">
        <f t="shared" si="58"/>
        <v>70.962462761249895</v>
      </c>
      <c r="AD219" s="87">
        <f t="shared" si="58"/>
        <v>70.770864111794509</v>
      </c>
      <c r="AE219" s="87">
        <f t="shared" si="58"/>
        <v>70.57978277869266</v>
      </c>
      <c r="AF219" s="87">
        <f t="shared" si="58"/>
        <v>70.465443530591173</v>
      </c>
      <c r="AG219" s="87">
        <f t="shared" si="58"/>
        <v>70.351289512071602</v>
      </c>
      <c r="AH219" s="87">
        <f t="shared" si="58"/>
        <v>70.237320423062044</v>
      </c>
      <c r="AI219" s="87">
        <f t="shared" si="58"/>
        <v>70.123535963976693</v>
      </c>
      <c r="AJ219" s="87">
        <f t="shared" si="58"/>
        <v>70.009935835715055</v>
      </c>
      <c r="AK219" s="87">
        <f t="shared" si="58"/>
        <v>69.896519739661187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60.916372107126023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0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2.4799665695662099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1.1734889361271563E-4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0.90572254009609521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9.4271643977670044E-2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5.8159262348204265E-6</v>
      </c>
    </row>
  </sheetData>
  <conditionalFormatting sqref="D1:AK1">
    <cfRule type="cellIs" dxfId="398" priority="69" operator="equal">
      <formula>0</formula>
    </cfRule>
  </conditionalFormatting>
  <conditionalFormatting sqref="D5:AK5">
    <cfRule type="cellIs" dxfId="397" priority="68" operator="equal">
      <formula>0</formula>
    </cfRule>
  </conditionalFormatting>
  <conditionalFormatting sqref="D8:AK8">
    <cfRule type="cellIs" dxfId="396" priority="67" operator="equal">
      <formula>0</formula>
    </cfRule>
  </conditionalFormatting>
  <conditionalFormatting sqref="D11:AK11">
    <cfRule type="cellIs" dxfId="395" priority="66" operator="equal">
      <formula>0</formula>
    </cfRule>
  </conditionalFormatting>
  <conditionalFormatting sqref="D14:AK24">
    <cfRule type="cellIs" dxfId="394" priority="65" operator="equal">
      <formula>0</formula>
    </cfRule>
  </conditionalFormatting>
  <conditionalFormatting sqref="D25:AK26">
    <cfRule type="cellIs" dxfId="393" priority="64" operator="equal">
      <formula>0</formula>
    </cfRule>
  </conditionalFormatting>
  <conditionalFormatting sqref="D63:AK73">
    <cfRule type="cellIs" dxfId="392" priority="32" operator="equal">
      <formula>0</formula>
    </cfRule>
  </conditionalFormatting>
  <conditionalFormatting sqref="D76:AK77">
    <cfRule type="cellIs" dxfId="391" priority="31" operator="equal">
      <formula>0</formula>
    </cfRule>
  </conditionalFormatting>
  <conditionalFormatting sqref="F91:AK91">
    <cfRule type="cellIs" dxfId="390" priority="30" operator="equal">
      <formula>0</formula>
    </cfRule>
  </conditionalFormatting>
  <conditionalFormatting sqref="D92:AK98">
    <cfRule type="cellIs" dxfId="389" priority="29" operator="equal">
      <formula>0</formula>
    </cfRule>
  </conditionalFormatting>
  <conditionalFormatting sqref="E101:AK101">
    <cfRule type="cellIs" dxfId="388" priority="28" operator="equal">
      <formula>0</formula>
    </cfRule>
  </conditionalFormatting>
  <conditionalFormatting sqref="D102:AK112">
    <cfRule type="cellIs" dxfId="387" priority="27" operator="equal">
      <formula>0</formula>
    </cfRule>
  </conditionalFormatting>
  <conditionalFormatting sqref="D115:AK115">
    <cfRule type="cellIs" dxfId="386" priority="26" operator="equal">
      <formula>0</formula>
    </cfRule>
  </conditionalFormatting>
  <conditionalFormatting sqref="D119:AK119">
    <cfRule type="cellIs" dxfId="385" priority="24" operator="equal">
      <formula>0</formula>
    </cfRule>
  </conditionalFormatting>
  <conditionalFormatting sqref="D120:AK126">
    <cfRule type="cellIs" dxfId="384" priority="23" operator="equal">
      <formula>0</formula>
    </cfRule>
  </conditionalFormatting>
  <conditionalFormatting sqref="D129:AK129">
    <cfRule type="cellIs" dxfId="383" priority="22" operator="equal">
      <formula>0</formula>
    </cfRule>
  </conditionalFormatting>
  <conditionalFormatting sqref="D130:AK140">
    <cfRule type="cellIs" dxfId="382" priority="21" operator="equal">
      <formula>0</formula>
    </cfRule>
  </conditionalFormatting>
  <conditionalFormatting sqref="D143:AK143">
    <cfRule type="cellIs" dxfId="381" priority="20" operator="equal">
      <formula>0</formula>
    </cfRule>
  </conditionalFormatting>
  <conditionalFormatting sqref="D146:AK154">
    <cfRule type="cellIs" dxfId="380" priority="19" operator="equal">
      <formula>0</formula>
    </cfRule>
  </conditionalFormatting>
  <conditionalFormatting sqref="D157:AK158">
    <cfRule type="cellIs" dxfId="379" priority="18" operator="equal">
      <formula>0</formula>
    </cfRule>
  </conditionalFormatting>
  <conditionalFormatting sqref="D159:AK169">
    <cfRule type="cellIs" dxfId="378" priority="17" operator="equal">
      <formula>0</formula>
    </cfRule>
  </conditionalFormatting>
  <conditionalFormatting sqref="D171:AK172">
    <cfRule type="cellIs" dxfId="377" priority="16" operator="equal">
      <formula>0</formula>
    </cfRule>
  </conditionalFormatting>
  <conditionalFormatting sqref="D176:AK183">
    <cfRule type="cellIs" dxfId="376" priority="15" operator="equal">
      <formula>0</formula>
    </cfRule>
  </conditionalFormatting>
  <conditionalFormatting sqref="D186:AK186">
    <cfRule type="cellIs" dxfId="375" priority="14" operator="equal">
      <formula>0</formula>
    </cfRule>
  </conditionalFormatting>
  <conditionalFormatting sqref="D187:AK197">
    <cfRule type="cellIs" dxfId="374" priority="13" operator="equal">
      <formula>0</formula>
    </cfRule>
  </conditionalFormatting>
  <conditionalFormatting sqref="D200:AK200">
    <cfRule type="cellIs" dxfId="373" priority="12" operator="equal">
      <formula>0</formula>
    </cfRule>
  </conditionalFormatting>
  <conditionalFormatting sqref="D203:AK203">
    <cfRule type="cellIs" dxfId="372" priority="11" operator="equal">
      <formula>0</formula>
    </cfRule>
  </conditionalFormatting>
  <conditionalFormatting sqref="D204:AK216">
    <cfRule type="cellIs" dxfId="371" priority="10" operator="equal">
      <formula>0</formula>
    </cfRule>
  </conditionalFormatting>
  <conditionalFormatting sqref="E91:AK91">
    <cfRule type="cellIs" dxfId="370" priority="9" operator="equal">
      <formula>0</formula>
    </cfRule>
  </conditionalFormatting>
  <conditionalFormatting sqref="D91:D98">
    <cfRule type="cellIs" dxfId="369" priority="8" operator="equal">
      <formula>0</formula>
    </cfRule>
  </conditionalFormatting>
  <conditionalFormatting sqref="D101:D112">
    <cfRule type="cellIs" dxfId="368" priority="7" operator="equal">
      <formula>0</formula>
    </cfRule>
  </conditionalFormatting>
  <conditionalFormatting sqref="D251:D253">
    <cfRule type="cellIs" dxfId="367" priority="6" operator="equal">
      <formula>0</formula>
    </cfRule>
  </conditionalFormatting>
  <conditionalFormatting sqref="D45:AK47">
    <cfRule type="cellIs" dxfId="366" priority="36" operator="equal">
      <formula>0</formula>
    </cfRule>
  </conditionalFormatting>
  <conditionalFormatting sqref="D52:AK54 E52:AK59">
    <cfRule type="cellIs" dxfId="365" priority="35" operator="equal">
      <formula>0</formula>
    </cfRule>
  </conditionalFormatting>
  <conditionalFormatting sqref="D55:AK59">
    <cfRule type="cellIs" dxfId="364" priority="34" operator="equal">
      <formula>0</formula>
    </cfRule>
  </conditionalFormatting>
  <conditionalFormatting sqref="D62 E63:AK73 F62:AK62">
    <cfRule type="cellIs" dxfId="363" priority="33" operator="equal">
      <formula>0</formula>
    </cfRule>
  </conditionalFormatting>
  <conditionalFormatting sqref="E62:AK73">
    <cfRule type="cellIs" dxfId="362" priority="5" operator="equal">
      <formula>0</formula>
    </cfRule>
  </conditionalFormatting>
  <conditionalFormatting sqref="D79:D81">
    <cfRule type="cellIs" dxfId="361" priority="4" operator="equal">
      <formula>0</formula>
    </cfRule>
  </conditionalFormatting>
  <conditionalFormatting sqref="E79:E81">
    <cfRule type="cellIs" dxfId="360" priority="3" operator="equal">
      <formula>0</formula>
    </cfRule>
  </conditionalFormatting>
  <conditionalFormatting sqref="F79:AK81">
    <cfRule type="cellIs" dxfId="359" priority="2" operator="equal">
      <formula>0</formula>
    </cfRule>
  </conditionalFormatting>
  <conditionalFormatting sqref="D84:AK86">
    <cfRule type="cellIs" dxfId="35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>
    <tabColor rgb="FF00B050"/>
  </sheetPr>
  <dimension ref="A1:AK253"/>
  <sheetViews>
    <sheetView zoomScale="90" zoomScaleNormal="90" zoomScalePageLayoutView="90" workbookViewId="0">
      <pane xSplit="3" ySplit="1" topLeftCell="T177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Específicos'!D18</f>
        <v>356.43261302352721</v>
      </c>
      <c r="E5" s="35">
        <f>'Datos Específicos'!E4*'Datos Específicos'!E18</f>
        <v>356.43261302352721</v>
      </c>
      <c r="F5" s="35">
        <f>'Datos Específicos'!F4*'Datos Específicos'!F18</f>
        <v>356.43261302352721</v>
      </c>
      <c r="G5" s="35">
        <f>'Datos Específicos'!G4*'Datos Específicos'!G18</f>
        <v>356.43261302352721</v>
      </c>
      <c r="H5" s="35">
        <f>'Datos Específicos'!H4*'Datos Específicos'!H18</f>
        <v>356.43261302352721</v>
      </c>
      <c r="I5" s="35">
        <f>'Datos Específicos'!I4*'Datos Específicos'!I18</f>
        <v>356.43261302352721</v>
      </c>
      <c r="J5" s="35">
        <f>'Datos Específicos'!J4*'Datos Específicos'!J18</f>
        <v>356.43261302352721</v>
      </c>
      <c r="K5" s="35">
        <f>'Datos Específicos'!K4*'Datos Específicos'!K18</f>
        <v>356.43261302352721</v>
      </c>
      <c r="L5" s="35">
        <f>'Datos Específicos'!L4*'Datos Específicos'!L18</f>
        <v>356.43261302352721</v>
      </c>
      <c r="M5" s="35">
        <f>'Datos Específicos'!M4*'Datos Específicos'!M18</f>
        <v>356.43261302352721</v>
      </c>
      <c r="N5" s="35">
        <f>'Datos Específicos'!N4*'Datos Específicos'!N18</f>
        <v>356.43261302352721</v>
      </c>
      <c r="O5" s="35">
        <f>'Datos Específicos'!O4*'Datos Específicos'!O18</f>
        <v>356.43261302352721</v>
      </c>
      <c r="P5" s="35">
        <f>'Datos Específicos'!P4*'Datos Específicos'!P18</f>
        <v>356.43261302352721</v>
      </c>
      <c r="Q5" s="35">
        <f>'Datos Específicos'!Q4*'Datos Específicos'!Q18</f>
        <v>356.43261302352721</v>
      </c>
      <c r="R5" s="35">
        <f>'Datos Específicos'!R4*'Datos Específicos'!R18</f>
        <v>356.43261302352721</v>
      </c>
      <c r="S5" s="35">
        <f>'Datos Específicos'!S4*'Datos Específicos'!S18</f>
        <v>356.43261302352721</v>
      </c>
      <c r="T5" s="35">
        <f>'Datos Específicos'!T4*'Datos Específicos'!T18</f>
        <v>356.43261302352721</v>
      </c>
      <c r="U5" s="35">
        <f>'Datos Específicos'!U4*'Datos Específicos'!U18</f>
        <v>356.43261302352721</v>
      </c>
      <c r="V5" s="35">
        <f>'Datos Específicos'!V4*'Datos Específicos'!V18</f>
        <v>356.43261302352721</v>
      </c>
      <c r="W5" s="35">
        <f>'Datos Específicos'!W4*'Datos Específicos'!W18</f>
        <v>356.43261302352721</v>
      </c>
      <c r="X5" s="35">
        <f>'Datos Específicos'!X4*'Datos Específicos'!X18</f>
        <v>356.43261302352721</v>
      </c>
      <c r="Y5" s="35">
        <f>'Datos Específicos'!Y4*'Datos Específicos'!Y18</f>
        <v>356.43261302352721</v>
      </c>
      <c r="Z5" s="35">
        <f>'Datos Específicos'!Z4*'Datos Específicos'!Z18</f>
        <v>356.43261302352721</v>
      </c>
      <c r="AA5" s="35">
        <f>'Datos Específicos'!AA4*'Datos Específicos'!AA18</f>
        <v>356.43261302352721</v>
      </c>
      <c r="AB5" s="35">
        <f>'Datos Específicos'!AB4*'Datos Específicos'!AB18</f>
        <v>356.43261302352721</v>
      </c>
      <c r="AC5" s="35">
        <f>'Datos Específicos'!AC4*'Datos Específicos'!AC18</f>
        <v>356.43261302352721</v>
      </c>
      <c r="AD5" s="35">
        <f>'Datos Específicos'!AD4*'Datos Específicos'!AD18</f>
        <v>356.43261302352721</v>
      </c>
      <c r="AE5" s="35">
        <f>'Datos Específicos'!AE4*'Datos Específicos'!AE18</f>
        <v>356.43261302352721</v>
      </c>
      <c r="AF5" s="35">
        <f>'Datos Específicos'!AF4*'Datos Específicos'!AF18</f>
        <v>356.43261302352721</v>
      </c>
      <c r="AG5" s="35">
        <f>'Datos Específicos'!AG4*'Datos Específicos'!AG18</f>
        <v>356.43261302352721</v>
      </c>
      <c r="AH5" s="35">
        <f>'Datos Específicos'!AH4*'Datos Específicos'!AH18</f>
        <v>356.43261302352721</v>
      </c>
      <c r="AI5" s="35">
        <f>'Datos Específicos'!AI4*'Datos Específicos'!AI18</f>
        <v>356.43261302352721</v>
      </c>
      <c r="AJ5" s="35">
        <f>'Datos Específicos'!AJ4*'Datos Específicos'!AJ18</f>
        <v>356.43261302352721</v>
      </c>
      <c r="AK5" s="35">
        <f>'Datos Específicos'!AK4*'Datos Específicos'!AK18</f>
        <v>356.43261302352721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Generales'!D16</f>
        <v>356.43261302352715</v>
      </c>
      <c r="E8" s="37">
        <f>'Datos Generales'!E16</f>
        <v>0</v>
      </c>
      <c r="F8" s="37">
        <f>'Datos Generales'!F16</f>
        <v>0</v>
      </c>
      <c r="G8" s="37">
        <f>'Datos Generales'!G16</f>
        <v>0</v>
      </c>
      <c r="H8" s="37">
        <f>'Datos Generales'!H16</f>
        <v>0</v>
      </c>
      <c r="I8" s="37">
        <f>'Datos Generales'!I16</f>
        <v>0</v>
      </c>
      <c r="J8" s="37">
        <f>'Datos Generales'!J16</f>
        <v>0</v>
      </c>
      <c r="K8" s="37">
        <f>'Datos Generales'!K16</f>
        <v>0</v>
      </c>
      <c r="L8" s="37">
        <f>'Datos Generales'!L16</f>
        <v>0</v>
      </c>
      <c r="M8" s="37">
        <f>'Datos Generales'!M16</f>
        <v>0</v>
      </c>
      <c r="N8" s="37">
        <f>'Datos Generales'!N16</f>
        <v>0</v>
      </c>
      <c r="O8" s="37">
        <f>'Datos Generales'!O16</f>
        <v>0</v>
      </c>
      <c r="P8" s="37">
        <f>'Datos Generales'!P16</f>
        <v>0</v>
      </c>
      <c r="Q8" s="37">
        <f>'Datos Generales'!Q16</f>
        <v>0</v>
      </c>
      <c r="R8" s="37">
        <f>'Datos Generales'!R16</f>
        <v>0</v>
      </c>
      <c r="S8" s="37">
        <f>'Datos Generales'!S16</f>
        <v>0</v>
      </c>
      <c r="T8" s="37">
        <f>'Datos Generales'!T16</f>
        <v>0</v>
      </c>
      <c r="U8" s="37">
        <f>'Datos Generales'!U16</f>
        <v>0</v>
      </c>
      <c r="V8" s="37">
        <f>'Datos Generales'!V16</f>
        <v>0</v>
      </c>
      <c r="W8" s="37">
        <f>'Datos Generales'!W16</f>
        <v>0</v>
      </c>
      <c r="X8" s="37">
        <f>'Datos Generales'!X16</f>
        <v>0</v>
      </c>
      <c r="Y8" s="37">
        <f>'Datos Generales'!Y16</f>
        <v>0</v>
      </c>
      <c r="Z8" s="37">
        <f>'Datos Generales'!Z16</f>
        <v>0</v>
      </c>
      <c r="AA8" s="37">
        <f>'Datos Generales'!AA16</f>
        <v>0</v>
      </c>
      <c r="AB8" s="37">
        <f>'Datos Generales'!AB16</f>
        <v>0</v>
      </c>
      <c r="AC8" s="37">
        <f>'Datos Generales'!AC16</f>
        <v>0</v>
      </c>
      <c r="AD8" s="37">
        <f>'Datos Generales'!AD16</f>
        <v>0</v>
      </c>
      <c r="AE8" s="37">
        <f>'Datos Generales'!AE16</f>
        <v>0</v>
      </c>
      <c r="AF8" s="37">
        <f>'Datos Generales'!AF16</f>
        <v>0</v>
      </c>
      <c r="AG8" s="37">
        <f>'Datos Generales'!AG16</f>
        <v>0</v>
      </c>
      <c r="AH8" s="37">
        <f>'Datos Generales'!AH16</f>
        <v>0</v>
      </c>
      <c r="AI8" s="37">
        <f>'Datos Generales'!AI16</f>
        <v>0</v>
      </c>
      <c r="AJ8" s="37">
        <f>'Datos Generales'!AJ16</f>
        <v>0</v>
      </c>
      <c r="AK8" s="37">
        <f>'Datos Generales'!AK16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356.43261302352715</v>
      </c>
      <c r="E11" s="35">
        <f t="shared" si="1"/>
        <v>356.43261302352721</v>
      </c>
      <c r="F11" s="35">
        <f t="shared" si="1"/>
        <v>356.43261302352721</v>
      </c>
      <c r="G11" s="35">
        <f t="shared" si="1"/>
        <v>356.43261302352721</v>
      </c>
      <c r="H11" s="35">
        <f t="shared" si="1"/>
        <v>356.43261302352721</v>
      </c>
      <c r="I11" s="35">
        <f t="shared" si="1"/>
        <v>356.43261302352721</v>
      </c>
      <c r="J11" s="35">
        <f t="shared" si="1"/>
        <v>356.43261302352721</v>
      </c>
      <c r="K11" s="35">
        <f t="shared" si="1"/>
        <v>356.43261302352721</v>
      </c>
      <c r="L11" s="35">
        <f t="shared" si="1"/>
        <v>356.43261302352721</v>
      </c>
      <c r="M11" s="35">
        <f t="shared" si="1"/>
        <v>356.43261302352721</v>
      </c>
      <c r="N11" s="35">
        <f t="shared" si="1"/>
        <v>356.43261302352721</v>
      </c>
      <c r="O11" s="35">
        <f t="shared" si="1"/>
        <v>356.43261302352721</v>
      </c>
      <c r="P11" s="35">
        <f t="shared" si="1"/>
        <v>356.43261302352721</v>
      </c>
      <c r="Q11" s="35">
        <f t="shared" si="1"/>
        <v>356.43261302352721</v>
      </c>
      <c r="R11" s="35">
        <f t="shared" si="1"/>
        <v>356.43261302352721</v>
      </c>
      <c r="S11" s="35">
        <f t="shared" si="1"/>
        <v>356.43261302352721</v>
      </c>
      <c r="T11" s="35">
        <f t="shared" si="1"/>
        <v>356.43261302352721</v>
      </c>
      <c r="U11" s="35">
        <f t="shared" si="1"/>
        <v>356.43261302352721</v>
      </c>
      <c r="V11" s="35">
        <f t="shared" si="1"/>
        <v>356.43261302352721</v>
      </c>
      <c r="W11" s="35">
        <f t="shared" si="1"/>
        <v>356.43261302352721</v>
      </c>
      <c r="X11" s="35">
        <f t="shared" si="1"/>
        <v>356.43261302352721</v>
      </c>
      <c r="Y11" s="35">
        <f t="shared" si="1"/>
        <v>356.43261302352721</v>
      </c>
      <c r="Z11" s="35">
        <f t="shared" si="1"/>
        <v>356.43261302352721</v>
      </c>
      <c r="AA11" s="35">
        <f t="shared" si="1"/>
        <v>356.43261302352721</v>
      </c>
      <c r="AB11" s="35">
        <f t="shared" si="1"/>
        <v>356.43261302352721</v>
      </c>
      <c r="AC11" s="35">
        <f t="shared" si="1"/>
        <v>356.43261302352721</v>
      </c>
      <c r="AD11" s="35">
        <f t="shared" si="1"/>
        <v>356.43261302352721</v>
      </c>
      <c r="AE11" s="35">
        <f t="shared" si="1"/>
        <v>356.43261302352721</v>
      </c>
      <c r="AF11" s="35">
        <f t="shared" si="1"/>
        <v>356.43261302352721</v>
      </c>
      <c r="AG11" s="35">
        <f t="shared" si="1"/>
        <v>356.43261302352721</v>
      </c>
      <c r="AH11" s="35">
        <f t="shared" si="1"/>
        <v>356.43261302352721</v>
      </c>
      <c r="AI11" s="35">
        <f t="shared" si="1"/>
        <v>356.43261302352721</v>
      </c>
      <c r="AJ11" s="35">
        <f t="shared" si="1"/>
        <v>356.43261302352721</v>
      </c>
      <c r="AK11" s="35">
        <f t="shared" si="1"/>
        <v>356.43261302352721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Generales'!D211</f>
        <v>176.81557210799997</v>
      </c>
      <c r="E14" s="37">
        <f>'Datos Generales'!E211</f>
        <v>0</v>
      </c>
      <c r="F14" s="37">
        <f>'Datos Generales'!F211</f>
        <v>0</v>
      </c>
      <c r="G14" s="37">
        <f>'Datos Generales'!G211</f>
        <v>0</v>
      </c>
      <c r="H14" s="37">
        <f>'Datos Generales'!H211</f>
        <v>0</v>
      </c>
      <c r="I14" s="37">
        <f>'Datos Generales'!I211</f>
        <v>0</v>
      </c>
      <c r="J14" s="37">
        <f>'Datos Generales'!J211</f>
        <v>0</v>
      </c>
      <c r="K14" s="37">
        <f>'Datos Generales'!K211</f>
        <v>0</v>
      </c>
      <c r="L14" s="37">
        <f>'Datos Generales'!L211</f>
        <v>0</v>
      </c>
      <c r="M14" s="37">
        <f>'Datos Generales'!M211</f>
        <v>0</v>
      </c>
      <c r="N14" s="37">
        <f>'Datos Generales'!N211</f>
        <v>0</v>
      </c>
      <c r="O14" s="37">
        <f>'Datos Generales'!O211</f>
        <v>0</v>
      </c>
      <c r="P14" s="37">
        <f>'Datos Generales'!P211</f>
        <v>0</v>
      </c>
      <c r="Q14" s="37">
        <f>'Datos Generales'!Q211</f>
        <v>0</v>
      </c>
      <c r="R14" s="37">
        <f>'Datos Generales'!R211</f>
        <v>0</v>
      </c>
      <c r="S14" s="37">
        <f>'Datos Generales'!S211</f>
        <v>0</v>
      </c>
      <c r="T14" s="37">
        <f>'Datos Generales'!T211</f>
        <v>0</v>
      </c>
      <c r="U14" s="37">
        <f>'Datos Generales'!U211</f>
        <v>0</v>
      </c>
      <c r="V14" s="37">
        <f>'Datos Generales'!V211</f>
        <v>0</v>
      </c>
      <c r="W14" s="37">
        <f>'Datos Generales'!W211</f>
        <v>0</v>
      </c>
      <c r="X14" s="37">
        <f>'Datos Generales'!X211</f>
        <v>0</v>
      </c>
      <c r="Y14" s="37">
        <f>'Datos Generales'!Y211</f>
        <v>0</v>
      </c>
      <c r="Z14" s="37">
        <f>'Datos Generales'!Z211</f>
        <v>0</v>
      </c>
      <c r="AA14" s="37">
        <f>'Datos Generales'!AA211</f>
        <v>0</v>
      </c>
      <c r="AB14" s="37">
        <f>'Datos Generales'!AB211</f>
        <v>0</v>
      </c>
      <c r="AC14" s="37">
        <f>'Datos Generales'!AC211</f>
        <v>0</v>
      </c>
      <c r="AD14" s="37">
        <f>'Datos Generales'!AD211</f>
        <v>0</v>
      </c>
      <c r="AE14" s="37">
        <f>'Datos Generales'!AE211</f>
        <v>0</v>
      </c>
      <c r="AF14" s="37">
        <f>'Datos Generales'!AF211</f>
        <v>0</v>
      </c>
      <c r="AG14" s="37">
        <f>'Datos Generales'!AG211</f>
        <v>0</v>
      </c>
      <c r="AH14" s="37">
        <f>'Datos Generales'!AH211</f>
        <v>0</v>
      </c>
      <c r="AI14" s="37">
        <f>'Datos Generales'!AI211</f>
        <v>0</v>
      </c>
      <c r="AJ14" s="37">
        <f>'Datos Generales'!AJ211</f>
        <v>0</v>
      </c>
      <c r="AK14" s="37">
        <f>'Datos Generales'!AK211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Generales'!D212</f>
        <v>0</v>
      </c>
      <c r="E15" s="37">
        <f>'Datos Generales'!E212</f>
        <v>0</v>
      </c>
      <c r="F15" s="37">
        <f>'Datos Generales'!F212</f>
        <v>0</v>
      </c>
      <c r="G15" s="37">
        <f>'Datos Generales'!G212</f>
        <v>0</v>
      </c>
      <c r="H15" s="37">
        <f>'Datos Generales'!H212</f>
        <v>0</v>
      </c>
      <c r="I15" s="37">
        <f>'Datos Generales'!I212</f>
        <v>0</v>
      </c>
      <c r="J15" s="37">
        <f>'Datos Generales'!J212</f>
        <v>0</v>
      </c>
      <c r="K15" s="37">
        <f>'Datos Generales'!K212</f>
        <v>0</v>
      </c>
      <c r="L15" s="37">
        <f>'Datos Generales'!L212</f>
        <v>0</v>
      </c>
      <c r="M15" s="37">
        <f>'Datos Generales'!M212</f>
        <v>0</v>
      </c>
      <c r="N15" s="37">
        <f>'Datos Generales'!N212</f>
        <v>0</v>
      </c>
      <c r="O15" s="37">
        <f>'Datos Generales'!O212</f>
        <v>0</v>
      </c>
      <c r="P15" s="37">
        <f>'Datos Generales'!P212</f>
        <v>0</v>
      </c>
      <c r="Q15" s="37">
        <f>'Datos Generales'!Q212</f>
        <v>0</v>
      </c>
      <c r="R15" s="37">
        <f>'Datos Generales'!R212</f>
        <v>0</v>
      </c>
      <c r="S15" s="37">
        <f>'Datos Generales'!S212</f>
        <v>0</v>
      </c>
      <c r="T15" s="37">
        <f>'Datos Generales'!T212</f>
        <v>0</v>
      </c>
      <c r="U15" s="37">
        <f>'Datos Generales'!U212</f>
        <v>0</v>
      </c>
      <c r="V15" s="37">
        <f>'Datos Generales'!V212</f>
        <v>0</v>
      </c>
      <c r="W15" s="37">
        <f>'Datos Generales'!W212</f>
        <v>0</v>
      </c>
      <c r="X15" s="37">
        <f>'Datos Generales'!X212</f>
        <v>0</v>
      </c>
      <c r="Y15" s="37">
        <f>'Datos Generales'!Y212</f>
        <v>0</v>
      </c>
      <c r="Z15" s="37">
        <f>'Datos Generales'!Z212</f>
        <v>0</v>
      </c>
      <c r="AA15" s="37">
        <f>'Datos Generales'!AA212</f>
        <v>0</v>
      </c>
      <c r="AB15" s="37">
        <f>'Datos Generales'!AB212</f>
        <v>0</v>
      </c>
      <c r="AC15" s="37">
        <f>'Datos Generales'!AC212</f>
        <v>0</v>
      </c>
      <c r="AD15" s="37">
        <f>'Datos Generales'!AD212</f>
        <v>0</v>
      </c>
      <c r="AE15" s="37">
        <f>'Datos Generales'!AE212</f>
        <v>0</v>
      </c>
      <c r="AF15" s="37">
        <f>'Datos Generales'!AF212</f>
        <v>0</v>
      </c>
      <c r="AG15" s="37">
        <f>'Datos Generales'!AG212</f>
        <v>0</v>
      </c>
      <c r="AH15" s="37">
        <f>'Datos Generales'!AH212</f>
        <v>0</v>
      </c>
      <c r="AI15" s="37">
        <f>'Datos Generales'!AI212</f>
        <v>0</v>
      </c>
      <c r="AJ15" s="37">
        <f>'Datos Generales'!AJ212</f>
        <v>0</v>
      </c>
      <c r="AK15" s="37">
        <f>'Datos Generales'!AK212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Generales'!D213</f>
        <v>0</v>
      </c>
      <c r="E16" s="37">
        <f>'Datos Generales'!E213</f>
        <v>0</v>
      </c>
      <c r="F16" s="37">
        <f>'Datos Generales'!F213</f>
        <v>0</v>
      </c>
      <c r="G16" s="37">
        <f>'Datos Generales'!G213</f>
        <v>0</v>
      </c>
      <c r="H16" s="37">
        <f>'Datos Generales'!H213</f>
        <v>0</v>
      </c>
      <c r="I16" s="37">
        <f>'Datos Generales'!I213</f>
        <v>0</v>
      </c>
      <c r="J16" s="37">
        <f>'Datos Generales'!J213</f>
        <v>0</v>
      </c>
      <c r="K16" s="37">
        <f>'Datos Generales'!K213</f>
        <v>0</v>
      </c>
      <c r="L16" s="37">
        <f>'Datos Generales'!L213</f>
        <v>0</v>
      </c>
      <c r="M16" s="37">
        <f>'Datos Generales'!M213</f>
        <v>0</v>
      </c>
      <c r="N16" s="37">
        <f>'Datos Generales'!N213</f>
        <v>0</v>
      </c>
      <c r="O16" s="37">
        <f>'Datos Generales'!O213</f>
        <v>0</v>
      </c>
      <c r="P16" s="37">
        <f>'Datos Generales'!P213</f>
        <v>0</v>
      </c>
      <c r="Q16" s="37">
        <f>'Datos Generales'!Q213</f>
        <v>0</v>
      </c>
      <c r="R16" s="37">
        <f>'Datos Generales'!R213</f>
        <v>0</v>
      </c>
      <c r="S16" s="37">
        <f>'Datos Generales'!S213</f>
        <v>0</v>
      </c>
      <c r="T16" s="37">
        <f>'Datos Generales'!T213</f>
        <v>0</v>
      </c>
      <c r="U16" s="37">
        <f>'Datos Generales'!U213</f>
        <v>0</v>
      </c>
      <c r="V16" s="37">
        <f>'Datos Generales'!V213</f>
        <v>0</v>
      </c>
      <c r="W16" s="37">
        <f>'Datos Generales'!W213</f>
        <v>0</v>
      </c>
      <c r="X16" s="37">
        <f>'Datos Generales'!X213</f>
        <v>0</v>
      </c>
      <c r="Y16" s="37">
        <f>'Datos Generales'!Y213</f>
        <v>0</v>
      </c>
      <c r="Z16" s="37">
        <f>'Datos Generales'!Z213</f>
        <v>0</v>
      </c>
      <c r="AA16" s="37">
        <f>'Datos Generales'!AA213</f>
        <v>0</v>
      </c>
      <c r="AB16" s="37">
        <f>'Datos Generales'!AB213</f>
        <v>0</v>
      </c>
      <c r="AC16" s="37">
        <f>'Datos Generales'!AC213</f>
        <v>0</v>
      </c>
      <c r="AD16" s="37">
        <f>'Datos Generales'!AD213</f>
        <v>0</v>
      </c>
      <c r="AE16" s="37">
        <f>'Datos Generales'!AE213</f>
        <v>0</v>
      </c>
      <c r="AF16" s="37">
        <f>'Datos Generales'!AF213</f>
        <v>0</v>
      </c>
      <c r="AG16" s="37">
        <f>'Datos Generales'!AG213</f>
        <v>0</v>
      </c>
      <c r="AH16" s="37">
        <f>'Datos Generales'!AH213</f>
        <v>0</v>
      </c>
      <c r="AI16" s="37">
        <f>'Datos Generales'!AI213</f>
        <v>0</v>
      </c>
      <c r="AJ16" s="37">
        <f>'Datos Generales'!AJ213</f>
        <v>0</v>
      </c>
      <c r="AK16" s="37">
        <f>'Datos Generales'!AK213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Generales'!D214</f>
        <v>0</v>
      </c>
      <c r="E17" s="37">
        <f>'Datos Generales'!E214</f>
        <v>0</v>
      </c>
      <c r="F17" s="37">
        <f>'Datos Generales'!F214</f>
        <v>0</v>
      </c>
      <c r="G17" s="37">
        <f>'Datos Generales'!G214</f>
        <v>0</v>
      </c>
      <c r="H17" s="37">
        <f>'Datos Generales'!H214</f>
        <v>0</v>
      </c>
      <c r="I17" s="37">
        <f>'Datos Generales'!I214</f>
        <v>0</v>
      </c>
      <c r="J17" s="37">
        <f>'Datos Generales'!J214</f>
        <v>0</v>
      </c>
      <c r="K17" s="37">
        <f>'Datos Generales'!K214</f>
        <v>0</v>
      </c>
      <c r="L17" s="37">
        <f>'Datos Generales'!L214</f>
        <v>0</v>
      </c>
      <c r="M17" s="37">
        <f>'Datos Generales'!M214</f>
        <v>0</v>
      </c>
      <c r="N17" s="37">
        <f>'Datos Generales'!N214</f>
        <v>0</v>
      </c>
      <c r="O17" s="37">
        <f>'Datos Generales'!O214</f>
        <v>0</v>
      </c>
      <c r="P17" s="37">
        <f>'Datos Generales'!P214</f>
        <v>0</v>
      </c>
      <c r="Q17" s="37">
        <f>'Datos Generales'!Q214</f>
        <v>0</v>
      </c>
      <c r="R17" s="37">
        <f>'Datos Generales'!R214</f>
        <v>0</v>
      </c>
      <c r="S17" s="37">
        <f>'Datos Generales'!S214</f>
        <v>0</v>
      </c>
      <c r="T17" s="37">
        <f>'Datos Generales'!T214</f>
        <v>0</v>
      </c>
      <c r="U17" s="37">
        <f>'Datos Generales'!U214</f>
        <v>0</v>
      </c>
      <c r="V17" s="37">
        <f>'Datos Generales'!V214</f>
        <v>0</v>
      </c>
      <c r="W17" s="37">
        <f>'Datos Generales'!W214</f>
        <v>0</v>
      </c>
      <c r="X17" s="37">
        <f>'Datos Generales'!X214</f>
        <v>0</v>
      </c>
      <c r="Y17" s="37">
        <f>'Datos Generales'!Y214</f>
        <v>0</v>
      </c>
      <c r="Z17" s="37">
        <f>'Datos Generales'!Z214</f>
        <v>0</v>
      </c>
      <c r="AA17" s="37">
        <f>'Datos Generales'!AA214</f>
        <v>0</v>
      </c>
      <c r="AB17" s="37">
        <f>'Datos Generales'!AB214</f>
        <v>0</v>
      </c>
      <c r="AC17" s="37">
        <f>'Datos Generales'!AC214</f>
        <v>0</v>
      </c>
      <c r="AD17" s="37">
        <f>'Datos Generales'!AD214</f>
        <v>0</v>
      </c>
      <c r="AE17" s="37">
        <f>'Datos Generales'!AE214</f>
        <v>0</v>
      </c>
      <c r="AF17" s="37">
        <f>'Datos Generales'!AF214</f>
        <v>0</v>
      </c>
      <c r="AG17" s="37">
        <f>'Datos Generales'!AG214</f>
        <v>0</v>
      </c>
      <c r="AH17" s="37">
        <f>'Datos Generales'!AH214</f>
        <v>0</v>
      </c>
      <c r="AI17" s="37">
        <f>'Datos Generales'!AI214</f>
        <v>0</v>
      </c>
      <c r="AJ17" s="37">
        <f>'Datos Generales'!AJ214</f>
        <v>0</v>
      </c>
      <c r="AK17" s="37">
        <f>'Datos Generales'!AK214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Generales'!D215</f>
        <v>3.6187470000000004</v>
      </c>
      <c r="E18" s="37">
        <f>'Datos Generales'!E215</f>
        <v>0</v>
      </c>
      <c r="F18" s="37">
        <f>'Datos Generales'!F215</f>
        <v>0</v>
      </c>
      <c r="G18" s="37">
        <f>'Datos Generales'!G215</f>
        <v>0</v>
      </c>
      <c r="H18" s="37">
        <f>'Datos Generales'!H215</f>
        <v>0</v>
      </c>
      <c r="I18" s="37">
        <f>'Datos Generales'!I215</f>
        <v>0</v>
      </c>
      <c r="J18" s="37">
        <f>'Datos Generales'!J215</f>
        <v>0</v>
      </c>
      <c r="K18" s="37">
        <f>'Datos Generales'!K215</f>
        <v>0</v>
      </c>
      <c r="L18" s="37">
        <f>'Datos Generales'!L215</f>
        <v>0</v>
      </c>
      <c r="M18" s="37">
        <f>'Datos Generales'!M215</f>
        <v>0</v>
      </c>
      <c r="N18" s="37">
        <f>'Datos Generales'!N215</f>
        <v>0</v>
      </c>
      <c r="O18" s="37">
        <f>'Datos Generales'!O215</f>
        <v>0</v>
      </c>
      <c r="P18" s="37">
        <f>'Datos Generales'!P215</f>
        <v>0</v>
      </c>
      <c r="Q18" s="37">
        <f>'Datos Generales'!Q215</f>
        <v>0</v>
      </c>
      <c r="R18" s="37">
        <f>'Datos Generales'!R215</f>
        <v>0</v>
      </c>
      <c r="S18" s="37">
        <f>'Datos Generales'!S215</f>
        <v>0</v>
      </c>
      <c r="T18" s="37">
        <f>'Datos Generales'!T215</f>
        <v>0</v>
      </c>
      <c r="U18" s="37">
        <f>'Datos Generales'!U215</f>
        <v>0</v>
      </c>
      <c r="V18" s="37">
        <f>'Datos Generales'!V215</f>
        <v>0</v>
      </c>
      <c r="W18" s="37">
        <f>'Datos Generales'!W215</f>
        <v>0</v>
      </c>
      <c r="X18" s="37">
        <f>'Datos Generales'!X215</f>
        <v>0</v>
      </c>
      <c r="Y18" s="37">
        <f>'Datos Generales'!Y215</f>
        <v>0</v>
      </c>
      <c r="Z18" s="37">
        <f>'Datos Generales'!Z215</f>
        <v>0</v>
      </c>
      <c r="AA18" s="37">
        <f>'Datos Generales'!AA215</f>
        <v>0</v>
      </c>
      <c r="AB18" s="37">
        <f>'Datos Generales'!AB215</f>
        <v>0</v>
      </c>
      <c r="AC18" s="37">
        <f>'Datos Generales'!AC215</f>
        <v>0</v>
      </c>
      <c r="AD18" s="37">
        <f>'Datos Generales'!AD215</f>
        <v>0</v>
      </c>
      <c r="AE18" s="37">
        <f>'Datos Generales'!AE215</f>
        <v>0</v>
      </c>
      <c r="AF18" s="37">
        <f>'Datos Generales'!AF215</f>
        <v>0</v>
      </c>
      <c r="AG18" s="37">
        <f>'Datos Generales'!AG215</f>
        <v>0</v>
      </c>
      <c r="AH18" s="37">
        <f>'Datos Generales'!AH215</f>
        <v>0</v>
      </c>
      <c r="AI18" s="37">
        <f>'Datos Generales'!AI215</f>
        <v>0</v>
      </c>
      <c r="AJ18" s="37">
        <f>'Datos Generales'!AJ215</f>
        <v>0</v>
      </c>
      <c r="AK18" s="37">
        <f>'Datos Generales'!AK215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Generales'!D216</f>
        <v>1.3618272</v>
      </c>
      <c r="E19" s="37">
        <f>'Datos Generales'!E216</f>
        <v>0</v>
      </c>
      <c r="F19" s="37">
        <f>'Datos Generales'!F216</f>
        <v>0</v>
      </c>
      <c r="G19" s="37">
        <f>'Datos Generales'!G216</f>
        <v>0</v>
      </c>
      <c r="H19" s="37">
        <f>'Datos Generales'!H216</f>
        <v>0</v>
      </c>
      <c r="I19" s="37">
        <f>'Datos Generales'!I216</f>
        <v>0</v>
      </c>
      <c r="J19" s="37">
        <f>'Datos Generales'!J216</f>
        <v>0</v>
      </c>
      <c r="K19" s="37">
        <f>'Datos Generales'!K216</f>
        <v>0</v>
      </c>
      <c r="L19" s="37">
        <f>'Datos Generales'!L216</f>
        <v>0</v>
      </c>
      <c r="M19" s="37">
        <f>'Datos Generales'!M216</f>
        <v>0</v>
      </c>
      <c r="N19" s="37">
        <f>'Datos Generales'!N216</f>
        <v>0</v>
      </c>
      <c r="O19" s="37">
        <f>'Datos Generales'!O216</f>
        <v>0</v>
      </c>
      <c r="P19" s="37">
        <f>'Datos Generales'!P216</f>
        <v>0</v>
      </c>
      <c r="Q19" s="37">
        <f>'Datos Generales'!Q216</f>
        <v>0</v>
      </c>
      <c r="R19" s="37">
        <f>'Datos Generales'!R216</f>
        <v>0</v>
      </c>
      <c r="S19" s="37">
        <f>'Datos Generales'!S216</f>
        <v>0</v>
      </c>
      <c r="T19" s="37">
        <f>'Datos Generales'!T216</f>
        <v>0</v>
      </c>
      <c r="U19" s="37">
        <f>'Datos Generales'!U216</f>
        <v>0</v>
      </c>
      <c r="V19" s="37">
        <f>'Datos Generales'!V216</f>
        <v>0</v>
      </c>
      <c r="W19" s="37">
        <f>'Datos Generales'!W216</f>
        <v>0</v>
      </c>
      <c r="X19" s="37">
        <f>'Datos Generales'!X216</f>
        <v>0</v>
      </c>
      <c r="Y19" s="37">
        <f>'Datos Generales'!Y216</f>
        <v>0</v>
      </c>
      <c r="Z19" s="37">
        <f>'Datos Generales'!Z216</f>
        <v>0</v>
      </c>
      <c r="AA19" s="37">
        <f>'Datos Generales'!AA216</f>
        <v>0</v>
      </c>
      <c r="AB19" s="37">
        <f>'Datos Generales'!AB216</f>
        <v>0</v>
      </c>
      <c r="AC19" s="37">
        <f>'Datos Generales'!AC216</f>
        <v>0</v>
      </c>
      <c r="AD19" s="37">
        <f>'Datos Generales'!AD216</f>
        <v>0</v>
      </c>
      <c r="AE19" s="37">
        <f>'Datos Generales'!AE216</f>
        <v>0</v>
      </c>
      <c r="AF19" s="37">
        <f>'Datos Generales'!AF216</f>
        <v>0</v>
      </c>
      <c r="AG19" s="37">
        <f>'Datos Generales'!AG216</f>
        <v>0</v>
      </c>
      <c r="AH19" s="37">
        <f>'Datos Generales'!AH216</f>
        <v>0</v>
      </c>
      <c r="AI19" s="37">
        <f>'Datos Generales'!AI216</f>
        <v>0</v>
      </c>
      <c r="AJ19" s="37">
        <f>'Datos Generales'!AJ216</f>
        <v>0</v>
      </c>
      <c r="AK19" s="37">
        <f>'Datos Generales'!AK216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Generales'!D217</f>
        <v>0</v>
      </c>
      <c r="E20" s="37">
        <f>'Datos Generales'!E217</f>
        <v>0</v>
      </c>
      <c r="F20" s="37">
        <f>'Datos Generales'!F217</f>
        <v>0</v>
      </c>
      <c r="G20" s="37">
        <f>'Datos Generales'!G217</f>
        <v>0</v>
      </c>
      <c r="H20" s="37">
        <f>'Datos Generales'!H217</f>
        <v>0</v>
      </c>
      <c r="I20" s="37">
        <f>'Datos Generales'!I217</f>
        <v>0</v>
      </c>
      <c r="J20" s="37">
        <f>'Datos Generales'!J217</f>
        <v>0</v>
      </c>
      <c r="K20" s="37">
        <f>'Datos Generales'!K217</f>
        <v>0</v>
      </c>
      <c r="L20" s="37">
        <f>'Datos Generales'!L217</f>
        <v>0</v>
      </c>
      <c r="M20" s="37">
        <f>'Datos Generales'!M217</f>
        <v>0</v>
      </c>
      <c r="N20" s="37">
        <f>'Datos Generales'!N217</f>
        <v>0</v>
      </c>
      <c r="O20" s="37">
        <f>'Datos Generales'!O217</f>
        <v>0</v>
      </c>
      <c r="P20" s="37">
        <f>'Datos Generales'!P217</f>
        <v>0</v>
      </c>
      <c r="Q20" s="37">
        <f>'Datos Generales'!Q217</f>
        <v>0</v>
      </c>
      <c r="R20" s="37">
        <f>'Datos Generales'!R217</f>
        <v>0</v>
      </c>
      <c r="S20" s="37">
        <f>'Datos Generales'!S217</f>
        <v>0</v>
      </c>
      <c r="T20" s="37">
        <f>'Datos Generales'!T217</f>
        <v>0</v>
      </c>
      <c r="U20" s="37">
        <f>'Datos Generales'!U217</f>
        <v>0</v>
      </c>
      <c r="V20" s="37">
        <f>'Datos Generales'!V217</f>
        <v>0</v>
      </c>
      <c r="W20" s="37">
        <f>'Datos Generales'!W217</f>
        <v>0</v>
      </c>
      <c r="X20" s="37">
        <f>'Datos Generales'!X217</f>
        <v>0</v>
      </c>
      <c r="Y20" s="37">
        <f>'Datos Generales'!Y217</f>
        <v>0</v>
      </c>
      <c r="Z20" s="37">
        <f>'Datos Generales'!Z217</f>
        <v>0</v>
      </c>
      <c r="AA20" s="37">
        <f>'Datos Generales'!AA217</f>
        <v>0</v>
      </c>
      <c r="AB20" s="37">
        <f>'Datos Generales'!AB217</f>
        <v>0</v>
      </c>
      <c r="AC20" s="37">
        <f>'Datos Generales'!AC217</f>
        <v>0</v>
      </c>
      <c r="AD20" s="37">
        <f>'Datos Generales'!AD217</f>
        <v>0</v>
      </c>
      <c r="AE20" s="37">
        <f>'Datos Generales'!AE217</f>
        <v>0</v>
      </c>
      <c r="AF20" s="37">
        <f>'Datos Generales'!AF217</f>
        <v>0</v>
      </c>
      <c r="AG20" s="37">
        <f>'Datos Generales'!AG217</f>
        <v>0</v>
      </c>
      <c r="AH20" s="37">
        <f>'Datos Generales'!AH217</f>
        <v>0</v>
      </c>
      <c r="AI20" s="37">
        <f>'Datos Generales'!AI217</f>
        <v>0</v>
      </c>
      <c r="AJ20" s="37">
        <f>'Datos Generales'!AJ217</f>
        <v>0</v>
      </c>
      <c r="AK20" s="37">
        <f>'Datos Generales'!AK217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Generales'!D218</f>
        <v>0</v>
      </c>
      <c r="E21" s="37">
        <f>'Datos Generales'!E218</f>
        <v>0</v>
      </c>
      <c r="F21" s="37">
        <f>'Datos Generales'!F218</f>
        <v>0</v>
      </c>
      <c r="G21" s="37">
        <f>'Datos Generales'!G218</f>
        <v>0</v>
      </c>
      <c r="H21" s="37">
        <f>'Datos Generales'!H218</f>
        <v>0</v>
      </c>
      <c r="I21" s="37">
        <f>'Datos Generales'!I218</f>
        <v>0</v>
      </c>
      <c r="J21" s="37">
        <f>'Datos Generales'!J218</f>
        <v>0</v>
      </c>
      <c r="K21" s="37">
        <f>'Datos Generales'!K218</f>
        <v>0</v>
      </c>
      <c r="L21" s="37">
        <f>'Datos Generales'!L218</f>
        <v>0</v>
      </c>
      <c r="M21" s="37">
        <f>'Datos Generales'!M218</f>
        <v>0</v>
      </c>
      <c r="N21" s="37">
        <f>'Datos Generales'!N218</f>
        <v>0</v>
      </c>
      <c r="O21" s="37">
        <f>'Datos Generales'!O218</f>
        <v>0</v>
      </c>
      <c r="P21" s="37">
        <f>'Datos Generales'!P218</f>
        <v>0</v>
      </c>
      <c r="Q21" s="37">
        <f>'Datos Generales'!Q218</f>
        <v>0</v>
      </c>
      <c r="R21" s="37">
        <f>'Datos Generales'!R218</f>
        <v>0</v>
      </c>
      <c r="S21" s="37">
        <f>'Datos Generales'!S218</f>
        <v>0</v>
      </c>
      <c r="T21" s="37">
        <f>'Datos Generales'!T218</f>
        <v>0</v>
      </c>
      <c r="U21" s="37">
        <f>'Datos Generales'!U218</f>
        <v>0</v>
      </c>
      <c r="V21" s="37">
        <f>'Datos Generales'!V218</f>
        <v>0</v>
      </c>
      <c r="W21" s="37">
        <f>'Datos Generales'!W218</f>
        <v>0</v>
      </c>
      <c r="X21" s="37">
        <f>'Datos Generales'!X218</f>
        <v>0</v>
      </c>
      <c r="Y21" s="37">
        <f>'Datos Generales'!Y218</f>
        <v>0</v>
      </c>
      <c r="Z21" s="37">
        <f>'Datos Generales'!Z218</f>
        <v>0</v>
      </c>
      <c r="AA21" s="37">
        <f>'Datos Generales'!AA218</f>
        <v>0</v>
      </c>
      <c r="AB21" s="37">
        <f>'Datos Generales'!AB218</f>
        <v>0</v>
      </c>
      <c r="AC21" s="37">
        <f>'Datos Generales'!AC218</f>
        <v>0</v>
      </c>
      <c r="AD21" s="37">
        <f>'Datos Generales'!AD218</f>
        <v>0</v>
      </c>
      <c r="AE21" s="37">
        <f>'Datos Generales'!AE218</f>
        <v>0</v>
      </c>
      <c r="AF21" s="37">
        <f>'Datos Generales'!AF218</f>
        <v>0</v>
      </c>
      <c r="AG21" s="37">
        <f>'Datos Generales'!AG218</f>
        <v>0</v>
      </c>
      <c r="AH21" s="37">
        <f>'Datos Generales'!AH218</f>
        <v>0</v>
      </c>
      <c r="AI21" s="37">
        <f>'Datos Generales'!AI218</f>
        <v>0</v>
      </c>
      <c r="AJ21" s="37">
        <f>'Datos Generales'!AJ218</f>
        <v>0</v>
      </c>
      <c r="AK21" s="37">
        <f>'Datos Generales'!AK218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Generales'!D219</f>
        <v>10.762317219</v>
      </c>
      <c r="E22" s="37">
        <f>'Datos Generales'!E219</f>
        <v>0</v>
      </c>
      <c r="F22" s="37">
        <f>'Datos Generales'!F219</f>
        <v>0</v>
      </c>
      <c r="G22" s="37">
        <f>'Datos Generales'!G219</f>
        <v>0</v>
      </c>
      <c r="H22" s="37">
        <f>'Datos Generales'!H219</f>
        <v>0</v>
      </c>
      <c r="I22" s="37">
        <f>'Datos Generales'!I219</f>
        <v>0</v>
      </c>
      <c r="J22" s="37">
        <f>'Datos Generales'!J219</f>
        <v>0</v>
      </c>
      <c r="K22" s="37">
        <f>'Datos Generales'!K219</f>
        <v>0</v>
      </c>
      <c r="L22" s="37">
        <f>'Datos Generales'!L219</f>
        <v>0</v>
      </c>
      <c r="M22" s="37">
        <f>'Datos Generales'!M219</f>
        <v>0</v>
      </c>
      <c r="N22" s="37">
        <f>'Datos Generales'!N219</f>
        <v>0</v>
      </c>
      <c r="O22" s="37">
        <f>'Datos Generales'!O219</f>
        <v>0</v>
      </c>
      <c r="P22" s="37">
        <f>'Datos Generales'!P219</f>
        <v>0</v>
      </c>
      <c r="Q22" s="37">
        <f>'Datos Generales'!Q219</f>
        <v>0</v>
      </c>
      <c r="R22" s="37">
        <f>'Datos Generales'!R219</f>
        <v>0</v>
      </c>
      <c r="S22" s="37">
        <f>'Datos Generales'!S219</f>
        <v>0</v>
      </c>
      <c r="T22" s="37">
        <f>'Datos Generales'!T219</f>
        <v>0</v>
      </c>
      <c r="U22" s="37">
        <f>'Datos Generales'!U219</f>
        <v>0</v>
      </c>
      <c r="V22" s="37">
        <f>'Datos Generales'!V219</f>
        <v>0</v>
      </c>
      <c r="W22" s="37">
        <f>'Datos Generales'!W219</f>
        <v>0</v>
      </c>
      <c r="X22" s="37">
        <f>'Datos Generales'!X219</f>
        <v>0</v>
      </c>
      <c r="Y22" s="37">
        <f>'Datos Generales'!Y219</f>
        <v>0</v>
      </c>
      <c r="Z22" s="37">
        <f>'Datos Generales'!Z219</f>
        <v>0</v>
      </c>
      <c r="AA22" s="37">
        <f>'Datos Generales'!AA219</f>
        <v>0</v>
      </c>
      <c r="AB22" s="37">
        <f>'Datos Generales'!AB219</f>
        <v>0</v>
      </c>
      <c r="AC22" s="37">
        <f>'Datos Generales'!AC219</f>
        <v>0</v>
      </c>
      <c r="AD22" s="37">
        <f>'Datos Generales'!AD219</f>
        <v>0</v>
      </c>
      <c r="AE22" s="37">
        <f>'Datos Generales'!AE219</f>
        <v>0</v>
      </c>
      <c r="AF22" s="37">
        <f>'Datos Generales'!AF219</f>
        <v>0</v>
      </c>
      <c r="AG22" s="37">
        <f>'Datos Generales'!AG219</f>
        <v>0</v>
      </c>
      <c r="AH22" s="37">
        <f>'Datos Generales'!AH219</f>
        <v>0</v>
      </c>
      <c r="AI22" s="37">
        <f>'Datos Generales'!AI219</f>
        <v>0</v>
      </c>
      <c r="AJ22" s="37">
        <f>'Datos Generales'!AJ219</f>
        <v>0</v>
      </c>
      <c r="AK22" s="37">
        <f>'Datos Generales'!AK219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Generales'!D220</f>
        <v>0</v>
      </c>
      <c r="E23" s="37">
        <f>'Datos Generales'!E220</f>
        <v>0</v>
      </c>
      <c r="F23" s="37">
        <f>'Datos Generales'!F220</f>
        <v>0</v>
      </c>
      <c r="G23" s="37">
        <f>'Datos Generales'!G220</f>
        <v>0</v>
      </c>
      <c r="H23" s="37">
        <f>'Datos Generales'!H220</f>
        <v>0</v>
      </c>
      <c r="I23" s="37">
        <f>'Datos Generales'!I220</f>
        <v>0</v>
      </c>
      <c r="J23" s="37">
        <f>'Datos Generales'!J220</f>
        <v>0</v>
      </c>
      <c r="K23" s="37">
        <f>'Datos Generales'!K220</f>
        <v>0</v>
      </c>
      <c r="L23" s="37">
        <f>'Datos Generales'!L220</f>
        <v>0</v>
      </c>
      <c r="M23" s="37">
        <f>'Datos Generales'!M220</f>
        <v>0</v>
      </c>
      <c r="N23" s="37">
        <f>'Datos Generales'!N220</f>
        <v>0</v>
      </c>
      <c r="O23" s="37">
        <f>'Datos Generales'!O220</f>
        <v>0</v>
      </c>
      <c r="P23" s="37">
        <f>'Datos Generales'!P220</f>
        <v>0</v>
      </c>
      <c r="Q23" s="37">
        <f>'Datos Generales'!Q220</f>
        <v>0</v>
      </c>
      <c r="R23" s="37">
        <f>'Datos Generales'!R220</f>
        <v>0</v>
      </c>
      <c r="S23" s="37">
        <f>'Datos Generales'!S220</f>
        <v>0</v>
      </c>
      <c r="T23" s="37">
        <f>'Datos Generales'!T220</f>
        <v>0</v>
      </c>
      <c r="U23" s="37">
        <f>'Datos Generales'!U220</f>
        <v>0</v>
      </c>
      <c r="V23" s="37">
        <f>'Datos Generales'!V220</f>
        <v>0</v>
      </c>
      <c r="W23" s="37">
        <f>'Datos Generales'!W220</f>
        <v>0</v>
      </c>
      <c r="X23" s="37">
        <f>'Datos Generales'!X220</f>
        <v>0</v>
      </c>
      <c r="Y23" s="37">
        <f>'Datos Generales'!Y220</f>
        <v>0</v>
      </c>
      <c r="Z23" s="37">
        <f>'Datos Generales'!Z220</f>
        <v>0</v>
      </c>
      <c r="AA23" s="37">
        <f>'Datos Generales'!AA220</f>
        <v>0</v>
      </c>
      <c r="AB23" s="37">
        <f>'Datos Generales'!AB220</f>
        <v>0</v>
      </c>
      <c r="AC23" s="37">
        <f>'Datos Generales'!AC220</f>
        <v>0</v>
      </c>
      <c r="AD23" s="37">
        <f>'Datos Generales'!AD220</f>
        <v>0</v>
      </c>
      <c r="AE23" s="37">
        <f>'Datos Generales'!AE220</f>
        <v>0</v>
      </c>
      <c r="AF23" s="37">
        <f>'Datos Generales'!AF220</f>
        <v>0</v>
      </c>
      <c r="AG23" s="37">
        <f>'Datos Generales'!AG220</f>
        <v>0</v>
      </c>
      <c r="AH23" s="37">
        <f>'Datos Generales'!AH220</f>
        <v>0</v>
      </c>
      <c r="AI23" s="37">
        <f>'Datos Generales'!AI220</f>
        <v>0</v>
      </c>
      <c r="AJ23" s="37">
        <f>'Datos Generales'!AJ220</f>
        <v>0</v>
      </c>
      <c r="AK23" s="37">
        <f>'Datos Generales'!AK220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Generales'!D221</f>
        <v>0</v>
      </c>
      <c r="E24" s="37">
        <f>'Datos Generales'!E221</f>
        <v>0</v>
      </c>
      <c r="F24" s="37">
        <f>'Datos Generales'!F221</f>
        <v>0</v>
      </c>
      <c r="G24" s="37">
        <f>'Datos Generales'!G221</f>
        <v>0</v>
      </c>
      <c r="H24" s="37">
        <f>'Datos Generales'!H221</f>
        <v>0</v>
      </c>
      <c r="I24" s="37">
        <f>'Datos Generales'!I221</f>
        <v>0</v>
      </c>
      <c r="J24" s="37">
        <f>'Datos Generales'!J221</f>
        <v>0</v>
      </c>
      <c r="K24" s="37">
        <f>'Datos Generales'!K221</f>
        <v>0</v>
      </c>
      <c r="L24" s="37">
        <f>'Datos Generales'!L221</f>
        <v>0</v>
      </c>
      <c r="M24" s="37">
        <f>'Datos Generales'!M221</f>
        <v>0</v>
      </c>
      <c r="N24" s="37">
        <f>'Datos Generales'!N221</f>
        <v>0</v>
      </c>
      <c r="O24" s="37">
        <f>'Datos Generales'!O221</f>
        <v>0</v>
      </c>
      <c r="P24" s="37">
        <f>'Datos Generales'!P221</f>
        <v>0</v>
      </c>
      <c r="Q24" s="37">
        <f>'Datos Generales'!Q221</f>
        <v>0</v>
      </c>
      <c r="R24" s="37">
        <f>'Datos Generales'!R221</f>
        <v>0</v>
      </c>
      <c r="S24" s="37">
        <f>'Datos Generales'!S221</f>
        <v>0</v>
      </c>
      <c r="T24" s="37">
        <f>'Datos Generales'!T221</f>
        <v>0</v>
      </c>
      <c r="U24" s="37">
        <f>'Datos Generales'!U221</f>
        <v>0</v>
      </c>
      <c r="V24" s="37">
        <f>'Datos Generales'!V221</f>
        <v>0</v>
      </c>
      <c r="W24" s="37">
        <f>'Datos Generales'!W221</f>
        <v>0</v>
      </c>
      <c r="X24" s="37">
        <f>'Datos Generales'!X221</f>
        <v>0</v>
      </c>
      <c r="Y24" s="37">
        <f>'Datos Generales'!Y221</f>
        <v>0</v>
      </c>
      <c r="Z24" s="37">
        <f>'Datos Generales'!Z221</f>
        <v>0</v>
      </c>
      <c r="AA24" s="37">
        <f>'Datos Generales'!AA221</f>
        <v>0</v>
      </c>
      <c r="AB24" s="37">
        <f>'Datos Generales'!AB221</f>
        <v>0</v>
      </c>
      <c r="AC24" s="37">
        <f>'Datos Generales'!AC221</f>
        <v>0</v>
      </c>
      <c r="AD24" s="37">
        <f>'Datos Generales'!AD221</f>
        <v>0</v>
      </c>
      <c r="AE24" s="37">
        <f>'Datos Generales'!AE221</f>
        <v>0</v>
      </c>
      <c r="AF24" s="37">
        <f>'Datos Generales'!AF221</f>
        <v>0</v>
      </c>
      <c r="AG24" s="37">
        <f>'Datos Generales'!AG221</f>
        <v>0</v>
      </c>
      <c r="AH24" s="37">
        <f>'Datos Generales'!AH221</f>
        <v>0</v>
      </c>
      <c r="AI24" s="37">
        <f>'Datos Generales'!AI221</f>
        <v>0</v>
      </c>
      <c r="AJ24" s="37">
        <f>'Datos Generales'!AJ221</f>
        <v>0</v>
      </c>
      <c r="AK24" s="37">
        <f>'Datos Generales'!AK221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Generales'!D223</f>
        <v>0</v>
      </c>
      <c r="E25" s="37">
        <f>'Datos Generales'!E223</f>
        <v>0</v>
      </c>
      <c r="F25" s="37">
        <f>'Datos Generales'!F223</f>
        <v>0</v>
      </c>
      <c r="G25" s="37">
        <f>'Datos Generales'!G223</f>
        <v>0</v>
      </c>
      <c r="H25" s="37">
        <f>'Datos Generales'!H223</f>
        <v>0</v>
      </c>
      <c r="I25" s="37">
        <f>'Datos Generales'!I223</f>
        <v>0</v>
      </c>
      <c r="J25" s="37">
        <f>'Datos Generales'!J223</f>
        <v>0</v>
      </c>
      <c r="K25" s="37">
        <f>'Datos Generales'!K223</f>
        <v>0</v>
      </c>
      <c r="L25" s="37">
        <f>'Datos Generales'!L223</f>
        <v>0</v>
      </c>
      <c r="M25" s="37">
        <f>'Datos Generales'!M223</f>
        <v>0</v>
      </c>
      <c r="N25" s="37">
        <f>'Datos Generales'!N223</f>
        <v>0</v>
      </c>
      <c r="O25" s="37">
        <f>'Datos Generales'!O223</f>
        <v>0</v>
      </c>
      <c r="P25" s="37">
        <f>'Datos Generales'!P223</f>
        <v>0</v>
      </c>
      <c r="Q25" s="37">
        <f>'Datos Generales'!Q223</f>
        <v>0</v>
      </c>
      <c r="R25" s="37">
        <f>'Datos Generales'!R223</f>
        <v>0</v>
      </c>
      <c r="S25" s="37">
        <f>'Datos Generales'!S223</f>
        <v>0</v>
      </c>
      <c r="T25" s="37">
        <f>'Datos Generales'!T223</f>
        <v>0</v>
      </c>
      <c r="U25" s="37">
        <f>'Datos Generales'!U223</f>
        <v>0</v>
      </c>
      <c r="V25" s="37">
        <f>'Datos Generales'!V223</f>
        <v>0</v>
      </c>
      <c r="W25" s="37">
        <f>'Datos Generales'!W223</f>
        <v>0</v>
      </c>
      <c r="X25" s="37">
        <f>'Datos Generales'!X223</f>
        <v>0</v>
      </c>
      <c r="Y25" s="37">
        <f>'Datos Generales'!Y223</f>
        <v>0</v>
      </c>
      <c r="Z25" s="37">
        <f>'Datos Generales'!Z223</f>
        <v>0</v>
      </c>
      <c r="AA25" s="37">
        <f>'Datos Generales'!AA223</f>
        <v>0</v>
      </c>
      <c r="AB25" s="37">
        <f>'Datos Generales'!AB223</f>
        <v>0</v>
      </c>
      <c r="AC25" s="37">
        <f>'Datos Generales'!AC223</f>
        <v>0</v>
      </c>
      <c r="AD25" s="37">
        <f>'Datos Generales'!AD223</f>
        <v>0</v>
      </c>
      <c r="AE25" s="37">
        <f>'Datos Generales'!AE223</f>
        <v>0</v>
      </c>
      <c r="AF25" s="37">
        <f>'Datos Generales'!AF223</f>
        <v>0</v>
      </c>
      <c r="AG25" s="37">
        <f>'Datos Generales'!AG223</f>
        <v>0</v>
      </c>
      <c r="AH25" s="37">
        <f>'Datos Generales'!AH223</f>
        <v>0</v>
      </c>
      <c r="AI25" s="37">
        <f>'Datos Generales'!AI223</f>
        <v>0</v>
      </c>
      <c r="AJ25" s="37">
        <f>'Datos Generales'!AJ223</f>
        <v>0</v>
      </c>
      <c r="AK25" s="37">
        <f>'Datos Generales'!AK223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Generales'!D224</f>
        <v>0</v>
      </c>
      <c r="E26" s="37">
        <f>'Datos Generales'!E224</f>
        <v>0</v>
      </c>
      <c r="F26" s="37">
        <f>'Datos Generales'!F224</f>
        <v>0</v>
      </c>
      <c r="G26" s="37">
        <f>'Datos Generales'!G224</f>
        <v>0</v>
      </c>
      <c r="H26" s="37">
        <f>'Datos Generales'!H224</f>
        <v>0</v>
      </c>
      <c r="I26" s="37">
        <f>'Datos Generales'!I224</f>
        <v>0</v>
      </c>
      <c r="J26" s="37">
        <f>'Datos Generales'!J224</f>
        <v>0</v>
      </c>
      <c r="K26" s="37">
        <f>'Datos Generales'!K224</f>
        <v>0</v>
      </c>
      <c r="L26" s="37">
        <f>'Datos Generales'!L224</f>
        <v>0</v>
      </c>
      <c r="M26" s="37">
        <f>'Datos Generales'!M224</f>
        <v>0</v>
      </c>
      <c r="N26" s="37">
        <f>'Datos Generales'!N224</f>
        <v>0</v>
      </c>
      <c r="O26" s="37">
        <f>'Datos Generales'!O224</f>
        <v>0</v>
      </c>
      <c r="P26" s="37">
        <f>'Datos Generales'!P224</f>
        <v>0</v>
      </c>
      <c r="Q26" s="37">
        <f>'Datos Generales'!Q224</f>
        <v>0</v>
      </c>
      <c r="R26" s="37">
        <f>'Datos Generales'!R224</f>
        <v>0</v>
      </c>
      <c r="S26" s="37">
        <f>'Datos Generales'!S224</f>
        <v>0</v>
      </c>
      <c r="T26" s="37">
        <f>'Datos Generales'!T224</f>
        <v>0</v>
      </c>
      <c r="U26" s="37">
        <f>'Datos Generales'!U224</f>
        <v>0</v>
      </c>
      <c r="V26" s="37">
        <f>'Datos Generales'!V224</f>
        <v>0</v>
      </c>
      <c r="W26" s="37">
        <f>'Datos Generales'!W224</f>
        <v>0</v>
      </c>
      <c r="X26" s="37">
        <f>'Datos Generales'!X224</f>
        <v>0</v>
      </c>
      <c r="Y26" s="37">
        <f>'Datos Generales'!Y224</f>
        <v>0</v>
      </c>
      <c r="Z26" s="37">
        <f>'Datos Generales'!Z224</f>
        <v>0</v>
      </c>
      <c r="AA26" s="37">
        <f>'Datos Generales'!AA224</f>
        <v>0</v>
      </c>
      <c r="AB26" s="37">
        <f>'Datos Generales'!AB224</f>
        <v>0</v>
      </c>
      <c r="AC26" s="37">
        <f>'Datos Generales'!AC224</f>
        <v>0</v>
      </c>
      <c r="AD26" s="37">
        <f>'Datos Generales'!AD224</f>
        <v>0</v>
      </c>
      <c r="AE26" s="37">
        <f>'Datos Generales'!AE224</f>
        <v>0</v>
      </c>
      <c r="AF26" s="37">
        <f>'Datos Generales'!AF224</f>
        <v>0</v>
      </c>
      <c r="AG26" s="37">
        <f>'Datos Generales'!AG224</f>
        <v>0</v>
      </c>
      <c r="AH26" s="37">
        <f>'Datos Generales'!AH224</f>
        <v>0</v>
      </c>
      <c r="AI26" s="37">
        <f>'Datos Generales'!AI224</f>
        <v>0</v>
      </c>
      <c r="AJ26" s="37">
        <f>'Datos Generales'!AJ224</f>
        <v>0</v>
      </c>
      <c r="AK26" s="37">
        <f>'Datos Generales'!AK224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499.47056417154744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40.538253378195357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0.22924286110319142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0.99319191957053399</v>
      </c>
      <c r="E52" s="57">
        <f>'Particip. Energético'!E292</f>
        <v>0.99319191957053399</v>
      </c>
      <c r="F52" s="57">
        <f>'Particip. Energético'!F292</f>
        <v>0.99319191957053399</v>
      </c>
      <c r="G52" s="57">
        <f>'Particip. Energético'!G292</f>
        <v>0.99319191957053399</v>
      </c>
      <c r="H52" s="57">
        <f>'Particip. Energético'!H292</f>
        <v>0.99319191957053399</v>
      </c>
      <c r="I52" s="57">
        <f>'Particip. Energético'!I292</f>
        <v>0.99319191957053399</v>
      </c>
      <c r="J52" s="57">
        <f>'Particip. Energético'!J292</f>
        <v>0.99319191957053399</v>
      </c>
      <c r="K52" s="57">
        <f>'Particip. Energético'!K292</f>
        <v>0.99319191957053399</v>
      </c>
      <c r="L52" s="57">
        <f>'Particip. Energético'!L292</f>
        <v>0.99319191957053399</v>
      </c>
      <c r="M52" s="57">
        <f>'Particip. Energético'!M292</f>
        <v>0.99319191957053399</v>
      </c>
      <c r="N52" s="57">
        <f>'Particip. Energético'!N292</f>
        <v>0.99319191957053399</v>
      </c>
      <c r="O52" s="57">
        <f>'Particip. Energético'!O292</f>
        <v>0.99319191957053399</v>
      </c>
      <c r="P52" s="57">
        <f>'Particip. Energético'!P292</f>
        <v>0.99319191957053399</v>
      </c>
      <c r="Q52" s="57">
        <f>'Particip. Energético'!Q292</f>
        <v>0.99319191957053399</v>
      </c>
      <c r="R52" s="57">
        <f>'Particip. Energético'!R292</f>
        <v>0.99319191957053399</v>
      </c>
      <c r="S52" s="57">
        <f>'Particip. Energético'!S292</f>
        <v>0.99319191957053399</v>
      </c>
      <c r="T52" s="57">
        <f>'Particip. Energético'!T292</f>
        <v>0.99319191957053399</v>
      </c>
      <c r="U52" s="57">
        <f>'Particip. Energético'!U292</f>
        <v>0.99319191957053399</v>
      </c>
      <c r="V52" s="57">
        <f>'Particip. Energético'!V292</f>
        <v>0.99319191957053399</v>
      </c>
      <c r="W52" s="57">
        <f>'Particip. Energético'!W292</f>
        <v>0.97812357328444688</v>
      </c>
      <c r="X52" s="57">
        <f>'Particip. Energético'!X292</f>
        <v>0.96305522699836321</v>
      </c>
      <c r="Y52" s="57">
        <f>'Particip. Energético'!Y292</f>
        <v>0.94798688071227966</v>
      </c>
      <c r="Z52" s="57">
        <f>'Particip. Energético'!Z292</f>
        <v>0.93291853442619255</v>
      </c>
      <c r="AA52" s="57">
        <f>'Particip. Energético'!AA292</f>
        <v>0.91785018814010888</v>
      </c>
      <c r="AB52" s="57">
        <f>'Particip. Energético'!AB292</f>
        <v>0.83359934246912359</v>
      </c>
      <c r="AC52" s="57">
        <f>'Particip. Energético'!AC292</f>
        <v>0.74934849679813831</v>
      </c>
      <c r="AD52" s="57">
        <f>'Particip. Energético'!AD292</f>
        <v>0.66509765112718122</v>
      </c>
      <c r="AE52" s="57">
        <f>'Particip. Energético'!AE292</f>
        <v>0.58084680545622414</v>
      </c>
      <c r="AF52" s="57">
        <f>'Particip. Energético'!AF292</f>
        <v>0.49659595978523874</v>
      </c>
      <c r="AG52" s="57">
        <f>'Particip. Energético'!AG292</f>
        <v>0.41234511411430985</v>
      </c>
      <c r="AH52" s="57">
        <f>'Particip. Energético'!AH292</f>
        <v>0.32809426844332457</v>
      </c>
      <c r="AI52" s="57">
        <f>'Particip. Energético'!AI292</f>
        <v>0.24384342277236748</v>
      </c>
      <c r="AJ52" s="57">
        <f>'Particip. Energético'!AJ292</f>
        <v>0.15959257710141039</v>
      </c>
      <c r="AK52" s="57">
        <f>'Particip. Energético'!AK292</f>
        <v>7.5341731430424996E-2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</v>
      </c>
      <c r="E53" s="57">
        <f>'Particip. Energético'!E293</f>
        <v>0</v>
      </c>
      <c r="F53" s="57">
        <f>'Particip. Energético'!F293</f>
        <v>0</v>
      </c>
      <c r="G53" s="57">
        <f>'Particip. Energético'!G293</f>
        <v>0</v>
      </c>
      <c r="H53" s="57">
        <f>'Particip. Energético'!H293</f>
        <v>0</v>
      </c>
      <c r="I53" s="57">
        <f>'Particip. Energético'!I293</f>
        <v>0</v>
      </c>
      <c r="J53" s="57">
        <f>'Particip. Energético'!J293</f>
        <v>0</v>
      </c>
      <c r="K53" s="57">
        <f>'Particip. Energético'!K293</f>
        <v>0</v>
      </c>
      <c r="L53" s="57">
        <f>'Particip. Energético'!L293</f>
        <v>0</v>
      </c>
      <c r="M53" s="57">
        <f>'Particip. Energético'!M293</f>
        <v>0</v>
      </c>
      <c r="N53" s="57">
        <f>'Particip. Energético'!N293</f>
        <v>0</v>
      </c>
      <c r="O53" s="57">
        <f>'Particip. Energético'!O293</f>
        <v>0</v>
      </c>
      <c r="P53" s="57">
        <f>'Particip. Energético'!P293</f>
        <v>0</v>
      </c>
      <c r="Q53" s="57">
        <f>'Particip. Energético'!Q293</f>
        <v>0</v>
      </c>
      <c r="R53" s="57">
        <f>'Particip. Energético'!R293</f>
        <v>0</v>
      </c>
      <c r="S53" s="57">
        <f>'Particip. Energético'!S293</f>
        <v>0</v>
      </c>
      <c r="T53" s="57">
        <f>'Particip. Energético'!T293</f>
        <v>0</v>
      </c>
      <c r="U53" s="57">
        <f>'Particip. Energético'!U293</f>
        <v>0</v>
      </c>
      <c r="V53" s="57">
        <f>'Particip. Energético'!V293</f>
        <v>0</v>
      </c>
      <c r="W53" s="57">
        <f>'Particip. Energético'!W293</f>
        <v>0</v>
      </c>
      <c r="X53" s="57">
        <f>'Particip. Energético'!X293</f>
        <v>0</v>
      </c>
      <c r="Y53" s="57">
        <f>'Particip. Energético'!Y293</f>
        <v>0</v>
      </c>
      <c r="Z53" s="57">
        <f>'Particip. Energético'!Z293</f>
        <v>0</v>
      </c>
      <c r="AA53" s="57">
        <f>'Particip. Energético'!AA293</f>
        <v>0</v>
      </c>
      <c r="AB53" s="57">
        <f>'Particip. Energético'!AB293</f>
        <v>0</v>
      </c>
      <c r="AC53" s="57">
        <f>'Particip. Energético'!AC293</f>
        <v>0</v>
      </c>
      <c r="AD53" s="57">
        <f>'Particip. Energético'!AD293</f>
        <v>0</v>
      </c>
      <c r="AE53" s="57">
        <f>'Particip. Energético'!AE293</f>
        <v>0</v>
      </c>
      <c r="AF53" s="57">
        <f>'Particip. Energético'!AF293</f>
        <v>0</v>
      </c>
      <c r="AG53" s="57">
        <f>'Particip. Energético'!AG293</f>
        <v>0</v>
      </c>
      <c r="AH53" s="57">
        <f>'Particip. Energético'!AH293</f>
        <v>0</v>
      </c>
      <c r="AI53" s="57">
        <f>'Particip. Energético'!AI293</f>
        <v>0</v>
      </c>
      <c r="AJ53" s="57">
        <f>'Particip. Energético'!AJ293</f>
        <v>0</v>
      </c>
      <c r="AK53" s="57">
        <f>'Particip. Energético'!AK293</f>
        <v>0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Energético'!E294</f>
        <v>0</v>
      </c>
      <c r="F54" s="57">
        <f>'Particip. Energético'!F294</f>
        <v>0</v>
      </c>
      <c r="G54" s="57">
        <f>'Particip. Energético'!G294</f>
        <v>0</v>
      </c>
      <c r="H54" s="57">
        <f>'Particip. Energético'!H294</f>
        <v>0</v>
      </c>
      <c r="I54" s="57">
        <f>'Particip. Energético'!I294</f>
        <v>0</v>
      </c>
      <c r="J54" s="57">
        <f>'Particip. Energético'!J294</f>
        <v>0</v>
      </c>
      <c r="K54" s="57">
        <f>'Particip. Energético'!K294</f>
        <v>0</v>
      </c>
      <c r="L54" s="57">
        <f>'Particip. Energético'!L294</f>
        <v>0</v>
      </c>
      <c r="M54" s="57">
        <f>'Particip. Energético'!M294</f>
        <v>0</v>
      </c>
      <c r="N54" s="57">
        <f>'Particip. Energético'!N294</f>
        <v>0</v>
      </c>
      <c r="O54" s="57">
        <f>'Particip. Energético'!O294</f>
        <v>0</v>
      </c>
      <c r="P54" s="57">
        <f>'Particip. Energético'!P294</f>
        <v>0</v>
      </c>
      <c r="Q54" s="57">
        <f>'Particip. Energético'!Q294</f>
        <v>0</v>
      </c>
      <c r="R54" s="57">
        <f>'Particip. Energético'!R294</f>
        <v>0</v>
      </c>
      <c r="S54" s="57">
        <f>'Particip. Energético'!S294</f>
        <v>0</v>
      </c>
      <c r="T54" s="57">
        <f>'Particip. Energético'!T294</f>
        <v>0</v>
      </c>
      <c r="U54" s="57">
        <f>'Particip. Energético'!U294</f>
        <v>0</v>
      </c>
      <c r="V54" s="57">
        <f>'Particip. Energético'!V294</f>
        <v>0</v>
      </c>
      <c r="W54" s="57">
        <f>'Particip. Energético'!W294</f>
        <v>0</v>
      </c>
      <c r="X54" s="57">
        <f>'Particip. Energético'!X294</f>
        <v>0</v>
      </c>
      <c r="Y54" s="57">
        <f>'Particip. Energético'!Y294</f>
        <v>0</v>
      </c>
      <c r="Z54" s="57">
        <f>'Particip. Energético'!Z294</f>
        <v>0</v>
      </c>
      <c r="AA54" s="57">
        <f>'Particip. Energético'!AA294</f>
        <v>0</v>
      </c>
      <c r="AB54" s="57">
        <f>'Particip. Energético'!AB294</f>
        <v>0</v>
      </c>
      <c r="AC54" s="57">
        <f>'Particip. Energético'!AC294</f>
        <v>0</v>
      </c>
      <c r="AD54" s="57">
        <f>'Particip. Energético'!AD294</f>
        <v>0</v>
      </c>
      <c r="AE54" s="57">
        <f>'Particip. Energético'!AE294</f>
        <v>0</v>
      </c>
      <c r="AF54" s="57">
        <f>'Particip. Energético'!AF294</f>
        <v>0</v>
      </c>
      <c r="AG54" s="57">
        <f>'Particip. Energético'!AG294</f>
        <v>0</v>
      </c>
      <c r="AH54" s="57">
        <f>'Particip. Energético'!AH294</f>
        <v>0</v>
      </c>
      <c r="AI54" s="57">
        <f>'Particip. Energético'!AI294</f>
        <v>0</v>
      </c>
      <c r="AJ54" s="57">
        <f>'Particip. Energético'!AJ294</f>
        <v>0</v>
      </c>
      <c r="AK54" s="57">
        <f>'Particip. Energético'!AK294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Energético'!E295</f>
        <v>0</v>
      </c>
      <c r="F55" s="57">
        <f>'Particip. Energético'!F295</f>
        <v>0</v>
      </c>
      <c r="G55" s="57">
        <f>'Particip. Energético'!G295</f>
        <v>0</v>
      </c>
      <c r="H55" s="57">
        <f>'Particip. Energético'!H295</f>
        <v>0</v>
      </c>
      <c r="I55" s="57">
        <f>'Particip. Energético'!I295</f>
        <v>0</v>
      </c>
      <c r="J55" s="57">
        <f>'Particip. Energético'!J295</f>
        <v>0</v>
      </c>
      <c r="K55" s="57">
        <f>'Particip. Energético'!K295</f>
        <v>0</v>
      </c>
      <c r="L55" s="57">
        <f>'Particip. Energético'!L295</f>
        <v>0</v>
      </c>
      <c r="M55" s="57">
        <f>'Particip. Energético'!M295</f>
        <v>0</v>
      </c>
      <c r="N55" s="57">
        <f>'Particip. Energético'!N295</f>
        <v>0</v>
      </c>
      <c r="O55" s="57">
        <f>'Particip. Energético'!O295</f>
        <v>0</v>
      </c>
      <c r="P55" s="57">
        <f>'Particip. Energético'!P295</f>
        <v>0</v>
      </c>
      <c r="Q55" s="57">
        <f>'Particip. Energético'!Q295</f>
        <v>0</v>
      </c>
      <c r="R55" s="57">
        <f>'Particip. Energético'!R295</f>
        <v>0</v>
      </c>
      <c r="S55" s="57">
        <f>'Particip. Energético'!S295</f>
        <v>0</v>
      </c>
      <c r="T55" s="57">
        <f>'Particip. Energético'!T295</f>
        <v>0</v>
      </c>
      <c r="U55" s="57">
        <f>'Particip. Energético'!U295</f>
        <v>0</v>
      </c>
      <c r="V55" s="57">
        <f>'Particip. Energético'!V295</f>
        <v>0</v>
      </c>
      <c r="W55" s="57">
        <f>'Particip. Energético'!W295</f>
        <v>0</v>
      </c>
      <c r="X55" s="57">
        <f>'Particip. Energético'!X295</f>
        <v>0</v>
      </c>
      <c r="Y55" s="57">
        <f>'Particip. Energético'!Y295</f>
        <v>0</v>
      </c>
      <c r="Z55" s="57">
        <f>'Particip. Energético'!Z295</f>
        <v>0</v>
      </c>
      <c r="AA55" s="57">
        <f>'Particip. Energético'!AA295</f>
        <v>0</v>
      </c>
      <c r="AB55" s="57">
        <f>'Particip. Energético'!AB295</f>
        <v>0</v>
      </c>
      <c r="AC55" s="57">
        <f>'Particip. Energético'!AC295</f>
        <v>0</v>
      </c>
      <c r="AD55" s="57">
        <f>'Particip. Energético'!AD295</f>
        <v>0</v>
      </c>
      <c r="AE55" s="57">
        <f>'Particip. Energético'!AE295</f>
        <v>0</v>
      </c>
      <c r="AF55" s="57">
        <f>'Particip. Energético'!AF295</f>
        <v>0</v>
      </c>
      <c r="AG55" s="57">
        <f>'Particip. Energético'!AG295</f>
        <v>0</v>
      </c>
      <c r="AH55" s="57">
        <f>'Particip. Energético'!AH295</f>
        <v>0</v>
      </c>
      <c r="AI55" s="57">
        <f>'Particip. Energético'!AI295</f>
        <v>0</v>
      </c>
      <c r="AJ55" s="57">
        <f>'Particip. Energético'!AJ295</f>
        <v>0</v>
      </c>
      <c r="AK55" s="57">
        <f>'Particip. Energético'!AK295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6.8080804294660359E-3</v>
      </c>
      <c r="E56" s="57">
        <f>'Particip. Energético'!E296</f>
        <v>6.8080804294660359E-3</v>
      </c>
      <c r="F56" s="57">
        <f>'Particip. Energético'!F296</f>
        <v>6.8080804294660359E-3</v>
      </c>
      <c r="G56" s="57">
        <f>'Particip. Energético'!G296</f>
        <v>6.8080804294660359E-3</v>
      </c>
      <c r="H56" s="57">
        <f>'Particip. Energético'!H296</f>
        <v>6.8080804294660359E-3</v>
      </c>
      <c r="I56" s="57">
        <f>'Particip. Energético'!I296</f>
        <v>6.8080804294660359E-3</v>
      </c>
      <c r="J56" s="57">
        <f>'Particip. Energético'!J296</f>
        <v>6.8080804294660359E-3</v>
      </c>
      <c r="K56" s="57">
        <f>'Particip. Energético'!K296</f>
        <v>6.8080804294660359E-3</v>
      </c>
      <c r="L56" s="57">
        <f>'Particip. Energético'!L296</f>
        <v>6.8080804294660359E-3</v>
      </c>
      <c r="M56" s="57">
        <f>'Particip. Energético'!M296</f>
        <v>6.8080804294660359E-3</v>
      </c>
      <c r="N56" s="57">
        <f>'Particip. Energético'!N296</f>
        <v>6.8080804294660359E-3</v>
      </c>
      <c r="O56" s="57">
        <f>'Particip. Energético'!O296</f>
        <v>6.8080804294660359E-3</v>
      </c>
      <c r="P56" s="57">
        <f>'Particip. Energético'!P296</f>
        <v>6.8080804294660359E-3</v>
      </c>
      <c r="Q56" s="57">
        <f>'Particip. Energético'!Q296</f>
        <v>6.8080804294660359E-3</v>
      </c>
      <c r="R56" s="57">
        <f>'Particip. Energético'!R296</f>
        <v>6.8080804294660359E-3</v>
      </c>
      <c r="S56" s="57">
        <f>'Particip. Energético'!S296</f>
        <v>6.8080804294660359E-3</v>
      </c>
      <c r="T56" s="57">
        <f>'Particip. Energético'!T296</f>
        <v>6.8080804294660359E-3</v>
      </c>
      <c r="U56" s="57">
        <f>'Particip. Energético'!U296</f>
        <v>6.8080804294660359E-3</v>
      </c>
      <c r="V56" s="57">
        <f>'Particip. Energético'!V296</f>
        <v>6.8080804294660359E-3</v>
      </c>
      <c r="W56" s="57">
        <f>'Particip. Energético'!W296</f>
        <v>6.8080804294660359E-3</v>
      </c>
      <c r="X56" s="57">
        <f>'Particip. Energético'!X296</f>
        <v>6.8080804294660359E-3</v>
      </c>
      <c r="Y56" s="57">
        <f>'Particip. Energético'!Y296</f>
        <v>6.8080804294660359E-3</v>
      </c>
      <c r="Z56" s="57">
        <f>'Particip. Energético'!Z296</f>
        <v>6.8080804294660359E-3</v>
      </c>
      <c r="AA56" s="57">
        <f>'Particip. Energético'!AA296</f>
        <v>6.8080804294660359E-3</v>
      </c>
      <c r="AB56" s="57">
        <f>'Particip. Energético'!AB296</f>
        <v>6.8080804294660359E-3</v>
      </c>
      <c r="AC56" s="57">
        <f>'Particip. Energético'!AC296</f>
        <v>6.8080804294660359E-3</v>
      </c>
      <c r="AD56" s="57">
        <f>'Particip. Energético'!AD296</f>
        <v>6.8080804294660359E-3</v>
      </c>
      <c r="AE56" s="57">
        <f>'Particip. Energético'!AE296</f>
        <v>6.8080804294660359E-3</v>
      </c>
      <c r="AF56" s="57">
        <f>'Particip. Energético'!AF296</f>
        <v>6.8080804294660359E-3</v>
      </c>
      <c r="AG56" s="57">
        <f>'Particip. Energético'!AG296</f>
        <v>6.8080804294660359E-3</v>
      </c>
      <c r="AH56" s="57">
        <f>'Particip. Energético'!AH296</f>
        <v>6.8080804294660359E-3</v>
      </c>
      <c r="AI56" s="57">
        <f>'Particip. Energético'!AI296</f>
        <v>6.8080804294660359E-3</v>
      </c>
      <c r="AJ56" s="57">
        <f>'Particip. Energético'!AJ296</f>
        <v>6.8080804294660359E-3</v>
      </c>
      <c r="AK56" s="57">
        <f>'Particip. Energético'!AK296</f>
        <v>6.8080804294660359E-3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Energético'!E297</f>
        <v>0</v>
      </c>
      <c r="F57" s="57">
        <f>'Particip. Energético'!F297</f>
        <v>0</v>
      </c>
      <c r="G57" s="57">
        <f>'Particip. Energético'!G297</f>
        <v>0</v>
      </c>
      <c r="H57" s="57">
        <f>'Particip. Energético'!H297</f>
        <v>0</v>
      </c>
      <c r="I57" s="57">
        <f>'Particip. Energético'!I297</f>
        <v>0</v>
      </c>
      <c r="J57" s="57">
        <f>'Particip. Energético'!J297</f>
        <v>0</v>
      </c>
      <c r="K57" s="57">
        <f>'Particip. Energético'!K297</f>
        <v>0</v>
      </c>
      <c r="L57" s="57">
        <f>'Particip. Energético'!L297</f>
        <v>0</v>
      </c>
      <c r="M57" s="57">
        <f>'Particip. Energético'!M297</f>
        <v>0</v>
      </c>
      <c r="N57" s="57">
        <f>'Particip. Energético'!N297</f>
        <v>0</v>
      </c>
      <c r="O57" s="57">
        <f>'Particip. Energético'!O297</f>
        <v>0</v>
      </c>
      <c r="P57" s="57">
        <f>'Particip. Energético'!P297</f>
        <v>0</v>
      </c>
      <c r="Q57" s="57">
        <f>'Particip. Energético'!Q297</f>
        <v>0</v>
      </c>
      <c r="R57" s="57">
        <f>'Particip. Energético'!R297</f>
        <v>0</v>
      </c>
      <c r="S57" s="57">
        <f>'Particip. Energético'!S297</f>
        <v>0</v>
      </c>
      <c r="T57" s="57">
        <f>'Particip. Energético'!T297</f>
        <v>0</v>
      </c>
      <c r="U57" s="57">
        <f>'Particip. Energético'!U297</f>
        <v>0</v>
      </c>
      <c r="V57" s="57">
        <f>'Particip. Energético'!V297</f>
        <v>0</v>
      </c>
      <c r="W57" s="57">
        <f>'Particip. Energético'!W297</f>
        <v>0</v>
      </c>
      <c r="X57" s="57">
        <f>'Particip. Energético'!X297</f>
        <v>0</v>
      </c>
      <c r="Y57" s="57">
        <f>'Particip. Energético'!Y297</f>
        <v>0</v>
      </c>
      <c r="Z57" s="57">
        <f>'Particip. Energético'!Z297</f>
        <v>0</v>
      </c>
      <c r="AA57" s="57">
        <f>'Particip. Energético'!AA297</f>
        <v>0</v>
      </c>
      <c r="AB57" s="57">
        <f>'Particip. Energético'!AB297</f>
        <v>0</v>
      </c>
      <c r="AC57" s="57">
        <f>'Particip. Energético'!AC297</f>
        <v>0</v>
      </c>
      <c r="AD57" s="57">
        <f>'Particip. Energético'!AD297</f>
        <v>0</v>
      </c>
      <c r="AE57" s="57">
        <f>'Particip. Energético'!AE297</f>
        <v>0</v>
      </c>
      <c r="AF57" s="57">
        <f>'Particip. Energético'!AF297</f>
        <v>0</v>
      </c>
      <c r="AG57" s="57">
        <f>'Particip. Energético'!AG297</f>
        <v>0</v>
      </c>
      <c r="AH57" s="57">
        <f>'Particip. Energético'!AH297</f>
        <v>0</v>
      </c>
      <c r="AI57" s="57">
        <f>'Particip. Energético'!AI297</f>
        <v>0</v>
      </c>
      <c r="AJ57" s="57">
        <f>'Particip. Energético'!AJ297</f>
        <v>0</v>
      </c>
      <c r="AK57" s="57">
        <f>'Particip. Energético'!AK297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Energético'!E298</f>
        <v>0</v>
      </c>
      <c r="F58" s="57">
        <f>'Particip. Energético'!F298</f>
        <v>0</v>
      </c>
      <c r="G58" s="57">
        <f>'Particip. Energético'!G298</f>
        <v>0</v>
      </c>
      <c r="H58" s="57">
        <f>'Particip. Energético'!H298</f>
        <v>0</v>
      </c>
      <c r="I58" s="57">
        <f>'Particip. Energético'!I298</f>
        <v>0</v>
      </c>
      <c r="J58" s="57">
        <f>'Particip. Energético'!J298</f>
        <v>0</v>
      </c>
      <c r="K58" s="57">
        <f>'Particip. Energético'!K298</f>
        <v>0</v>
      </c>
      <c r="L58" s="57">
        <f>'Particip. Energético'!L298</f>
        <v>0</v>
      </c>
      <c r="M58" s="57">
        <f>'Particip. Energético'!M298</f>
        <v>0</v>
      </c>
      <c r="N58" s="57">
        <f>'Particip. Energético'!N298</f>
        <v>0</v>
      </c>
      <c r="O58" s="57">
        <f>'Particip. Energético'!O298</f>
        <v>0</v>
      </c>
      <c r="P58" s="57">
        <f>'Particip. Energético'!P298</f>
        <v>0</v>
      </c>
      <c r="Q58" s="57">
        <f>'Particip. Energético'!Q298</f>
        <v>0</v>
      </c>
      <c r="R58" s="57">
        <f>'Particip. Energético'!R298</f>
        <v>0</v>
      </c>
      <c r="S58" s="57">
        <f>'Particip. Energético'!S298</f>
        <v>0</v>
      </c>
      <c r="T58" s="57">
        <f>'Particip. Energético'!T298</f>
        <v>0</v>
      </c>
      <c r="U58" s="57">
        <f>'Particip. Energético'!U298</f>
        <v>0</v>
      </c>
      <c r="V58" s="57">
        <f>'Particip. Energético'!V298</f>
        <v>0</v>
      </c>
      <c r="W58" s="57">
        <f>'Particip. Energético'!W298</f>
        <v>0</v>
      </c>
      <c r="X58" s="57">
        <f>'Particip. Energético'!X298</f>
        <v>0</v>
      </c>
      <c r="Y58" s="57">
        <f>'Particip. Energético'!Y298</f>
        <v>0</v>
      </c>
      <c r="Z58" s="57">
        <f>'Particip. Energético'!Z298</f>
        <v>0</v>
      </c>
      <c r="AA58" s="57">
        <f>'Particip. Energético'!AA298</f>
        <v>0</v>
      </c>
      <c r="AB58" s="57">
        <f>'Particip. Energético'!AB298</f>
        <v>0</v>
      </c>
      <c r="AC58" s="57">
        <f>'Particip. Energético'!AC298</f>
        <v>0</v>
      </c>
      <c r="AD58" s="57">
        <f>'Particip. Energético'!AD298</f>
        <v>0</v>
      </c>
      <c r="AE58" s="57">
        <f>'Particip. Energético'!AE298</f>
        <v>0</v>
      </c>
      <c r="AF58" s="57">
        <f>'Particip. Energético'!AF298</f>
        <v>0</v>
      </c>
      <c r="AG58" s="57">
        <f>'Particip. Energético'!AG298</f>
        <v>0</v>
      </c>
      <c r="AH58" s="57">
        <f>'Particip. Energético'!AH298</f>
        <v>0</v>
      </c>
      <c r="AI58" s="57">
        <f>'Particip. Energético'!AI298</f>
        <v>0</v>
      </c>
      <c r="AJ58" s="57">
        <f>'Particip. Energético'!AJ298</f>
        <v>0</v>
      </c>
      <c r="AK58" s="57">
        <f>'Particip. Energético'!AK298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Energético'!E299</f>
        <v>0</v>
      </c>
      <c r="F59" s="57">
        <f>'Particip. Energético'!F299</f>
        <v>0</v>
      </c>
      <c r="G59" s="57">
        <f>'Particip. Energético'!G299</f>
        <v>0</v>
      </c>
      <c r="H59" s="57">
        <f>'Particip. Energético'!H299</f>
        <v>0</v>
      </c>
      <c r="I59" s="57">
        <f>'Particip. Energético'!I299</f>
        <v>0</v>
      </c>
      <c r="J59" s="57">
        <f>'Particip. Energético'!J299</f>
        <v>0</v>
      </c>
      <c r="K59" s="57">
        <f>'Particip. Energético'!K299</f>
        <v>0</v>
      </c>
      <c r="L59" s="57">
        <f>'Particip. Energético'!L299</f>
        <v>0</v>
      </c>
      <c r="M59" s="57">
        <f>'Particip. Energético'!M299</f>
        <v>0</v>
      </c>
      <c r="N59" s="57">
        <f>'Particip. Energético'!N299</f>
        <v>0</v>
      </c>
      <c r="O59" s="57">
        <f>'Particip. Energético'!O299</f>
        <v>0</v>
      </c>
      <c r="P59" s="57">
        <f>'Particip. Energético'!P299</f>
        <v>0</v>
      </c>
      <c r="Q59" s="57">
        <f>'Particip. Energético'!Q299</f>
        <v>0</v>
      </c>
      <c r="R59" s="57">
        <f>'Particip. Energético'!R299</f>
        <v>0</v>
      </c>
      <c r="S59" s="57">
        <f>'Particip. Energético'!S299</f>
        <v>0</v>
      </c>
      <c r="T59" s="57">
        <f>'Particip. Energético'!T299</f>
        <v>0</v>
      </c>
      <c r="U59" s="57">
        <f>'Particip. Energético'!U299</f>
        <v>0</v>
      </c>
      <c r="V59" s="57">
        <f>'Particip. Energético'!V299</f>
        <v>0</v>
      </c>
      <c r="W59" s="57">
        <f>'Particip. Energético'!W299</f>
        <v>1.5068346286087123E-2</v>
      </c>
      <c r="X59" s="57">
        <f>'Particip. Energético'!X299</f>
        <v>3.0136692572170717E-2</v>
      </c>
      <c r="Y59" s="57">
        <f>'Particip. Energético'!Y299</f>
        <v>4.5205038858254311E-2</v>
      </c>
      <c r="Z59" s="57">
        <f>'Particip. Energético'!Z299</f>
        <v>6.0273385144341433E-2</v>
      </c>
      <c r="AA59" s="57">
        <f>'Particip. Energético'!AA299</f>
        <v>7.5341731430425024E-2</v>
      </c>
      <c r="AB59" s="57">
        <f>'Particip. Energético'!AB299</f>
        <v>0.15959257710141037</v>
      </c>
      <c r="AC59" s="57">
        <f>'Particip. Energético'!AC299</f>
        <v>0.24384342277239568</v>
      </c>
      <c r="AD59" s="57">
        <f>'Particip. Energético'!AD299</f>
        <v>0.32809426844335277</v>
      </c>
      <c r="AE59" s="57">
        <f>'Particip. Energético'!AE299</f>
        <v>0.41234511411430991</v>
      </c>
      <c r="AF59" s="57">
        <f>'Particip. Energético'!AF299</f>
        <v>0.49659595978529525</v>
      </c>
      <c r="AG59" s="57">
        <f>'Particip. Energético'!AG299</f>
        <v>0.58084680545622414</v>
      </c>
      <c r="AH59" s="57">
        <f>'Particip. Energético'!AH299</f>
        <v>0.66509765112720942</v>
      </c>
      <c r="AI59" s="57">
        <f>'Particip. Energético'!AI299</f>
        <v>0.74934849679816651</v>
      </c>
      <c r="AJ59" s="57">
        <f>'Particip. Energético'!AJ299</f>
        <v>0.83359934246912359</v>
      </c>
      <c r="AK59" s="57">
        <f>'Particip. Energético'!AK299</f>
        <v>0.91785018814010899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Energético'!E302</f>
        <v>0</v>
      </c>
      <c r="F62" s="57">
        <f>'Particip. Energético'!F302</f>
        <v>0</v>
      </c>
      <c r="G62" s="57">
        <f>'Particip. Energético'!G302</f>
        <v>0</v>
      </c>
      <c r="H62" s="57">
        <f>'Particip. Energético'!H302</f>
        <v>0</v>
      </c>
      <c r="I62" s="57">
        <f>'Particip. Energético'!I302</f>
        <v>0</v>
      </c>
      <c r="J62" s="57">
        <f>'Particip. Energético'!J302</f>
        <v>0</v>
      </c>
      <c r="K62" s="57">
        <f>'Particip. Energético'!K302</f>
        <v>0</v>
      </c>
      <c r="L62" s="57">
        <f>'Particip. Energético'!L302</f>
        <v>0</v>
      </c>
      <c r="M62" s="57">
        <f>'Particip. Energético'!M302</f>
        <v>0</v>
      </c>
      <c r="N62" s="57">
        <f>'Particip. Energético'!N302</f>
        <v>0</v>
      </c>
      <c r="O62" s="57">
        <f>'Particip. Energético'!O302</f>
        <v>0</v>
      </c>
      <c r="P62" s="57">
        <f>'Particip. Energético'!P302</f>
        <v>0</v>
      </c>
      <c r="Q62" s="57">
        <f>'Particip. Energético'!Q302</f>
        <v>0</v>
      </c>
      <c r="R62" s="57">
        <f>'Particip. Energético'!R302</f>
        <v>0</v>
      </c>
      <c r="S62" s="57">
        <f>'Particip. Energético'!S302</f>
        <v>0</v>
      </c>
      <c r="T62" s="57">
        <f>'Particip. Energético'!T302</f>
        <v>0</v>
      </c>
      <c r="U62" s="57">
        <f>'Particip. Energético'!U302</f>
        <v>0</v>
      </c>
      <c r="V62" s="57">
        <f>'Particip. Energético'!V302</f>
        <v>0</v>
      </c>
      <c r="W62" s="57">
        <f>'Particip. Energético'!W302</f>
        <v>0</v>
      </c>
      <c r="X62" s="57">
        <f>'Particip. Energético'!X302</f>
        <v>0</v>
      </c>
      <c r="Y62" s="57">
        <f>'Particip. Energético'!Y302</f>
        <v>0</v>
      </c>
      <c r="Z62" s="57">
        <f>'Particip. Energético'!Z302</f>
        <v>0</v>
      </c>
      <c r="AA62" s="57">
        <f>'Particip. Energético'!AA302</f>
        <v>0</v>
      </c>
      <c r="AB62" s="57">
        <f>'Particip. Energético'!AB302</f>
        <v>0</v>
      </c>
      <c r="AC62" s="57">
        <f>'Particip. Energético'!AC302</f>
        <v>0</v>
      </c>
      <c r="AD62" s="57">
        <f>'Particip. Energético'!AD302</f>
        <v>0</v>
      </c>
      <c r="AE62" s="57">
        <f>'Particip. Energético'!AE302</f>
        <v>0</v>
      </c>
      <c r="AF62" s="57">
        <f>'Particip. Energético'!AF302</f>
        <v>0</v>
      </c>
      <c r="AG62" s="57">
        <f>'Particip. Energético'!AG302</f>
        <v>0</v>
      </c>
      <c r="AH62" s="57">
        <f>'Particip. Energético'!AH302</f>
        <v>0</v>
      </c>
      <c r="AI62" s="57">
        <f>'Particip. Energético'!AI302</f>
        <v>0</v>
      </c>
      <c r="AJ62" s="57">
        <f>'Particip. Energético'!AJ302</f>
        <v>0</v>
      </c>
      <c r="AK62" s="57">
        <f>'Particip. Energético'!AK302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Energético'!E303</f>
        <v>0</v>
      </c>
      <c r="F63" s="57">
        <f>'Particip. Energético'!F303</f>
        <v>0</v>
      </c>
      <c r="G63" s="57">
        <f>'Particip. Energético'!G303</f>
        <v>0</v>
      </c>
      <c r="H63" s="57">
        <f>'Particip. Energético'!H303</f>
        <v>0</v>
      </c>
      <c r="I63" s="57">
        <f>'Particip. Energético'!I303</f>
        <v>0</v>
      </c>
      <c r="J63" s="57">
        <f>'Particip. Energético'!J303</f>
        <v>0</v>
      </c>
      <c r="K63" s="57">
        <f>'Particip. Energético'!K303</f>
        <v>0</v>
      </c>
      <c r="L63" s="57">
        <f>'Particip. Energético'!L303</f>
        <v>0</v>
      </c>
      <c r="M63" s="57">
        <f>'Particip. Energético'!M303</f>
        <v>0</v>
      </c>
      <c r="N63" s="57">
        <f>'Particip. Energético'!N303</f>
        <v>0</v>
      </c>
      <c r="O63" s="57">
        <f>'Particip. Energético'!O303</f>
        <v>0</v>
      </c>
      <c r="P63" s="57">
        <f>'Particip. Energético'!P303</f>
        <v>0</v>
      </c>
      <c r="Q63" s="57">
        <f>'Particip. Energético'!Q303</f>
        <v>0</v>
      </c>
      <c r="R63" s="57">
        <f>'Particip. Energético'!R303</f>
        <v>0</v>
      </c>
      <c r="S63" s="57">
        <f>'Particip. Energético'!S303</f>
        <v>0</v>
      </c>
      <c r="T63" s="57">
        <f>'Particip. Energético'!T303</f>
        <v>0</v>
      </c>
      <c r="U63" s="57">
        <f>'Particip. Energético'!U303</f>
        <v>0</v>
      </c>
      <c r="V63" s="57">
        <f>'Particip. Energético'!V303</f>
        <v>0</v>
      </c>
      <c r="W63" s="57">
        <f>'Particip. Energético'!W303</f>
        <v>0</v>
      </c>
      <c r="X63" s="57">
        <f>'Particip. Energético'!X303</f>
        <v>0</v>
      </c>
      <c r="Y63" s="57">
        <f>'Particip. Energético'!Y303</f>
        <v>0</v>
      </c>
      <c r="Z63" s="57">
        <f>'Particip. Energético'!Z303</f>
        <v>0</v>
      </c>
      <c r="AA63" s="57">
        <f>'Particip. Energético'!AA303</f>
        <v>0</v>
      </c>
      <c r="AB63" s="57">
        <f>'Particip. Energético'!AB303</f>
        <v>0</v>
      </c>
      <c r="AC63" s="57">
        <f>'Particip. Energético'!AC303</f>
        <v>0</v>
      </c>
      <c r="AD63" s="57">
        <f>'Particip. Energético'!AD303</f>
        <v>0</v>
      </c>
      <c r="AE63" s="57">
        <f>'Particip. Energético'!AE303</f>
        <v>0</v>
      </c>
      <c r="AF63" s="57">
        <f>'Particip. Energético'!AF303</f>
        <v>0</v>
      </c>
      <c r="AG63" s="57">
        <f>'Particip. Energético'!AG303</f>
        <v>0</v>
      </c>
      <c r="AH63" s="57">
        <f>'Particip. Energético'!AH303</f>
        <v>0</v>
      </c>
      <c r="AI63" s="57">
        <f>'Particip. Energético'!AI303</f>
        <v>0</v>
      </c>
      <c r="AJ63" s="57">
        <f>'Particip. Energético'!AJ303</f>
        <v>0</v>
      </c>
      <c r="AK63" s="57">
        <f>'Particip. Energético'!AK303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Energético'!E304</f>
        <v>0</v>
      </c>
      <c r="F64" s="57">
        <f>'Particip. Energético'!F304</f>
        <v>0</v>
      </c>
      <c r="G64" s="57">
        <f>'Particip. Energético'!G304</f>
        <v>0</v>
      </c>
      <c r="H64" s="57">
        <f>'Particip. Energético'!H304</f>
        <v>0</v>
      </c>
      <c r="I64" s="57">
        <f>'Particip. Energético'!I304</f>
        <v>0</v>
      </c>
      <c r="J64" s="57">
        <f>'Particip. Energético'!J304</f>
        <v>0</v>
      </c>
      <c r="K64" s="57">
        <f>'Particip. Energético'!K304</f>
        <v>0</v>
      </c>
      <c r="L64" s="57">
        <f>'Particip. Energético'!L304</f>
        <v>0</v>
      </c>
      <c r="M64" s="57">
        <f>'Particip. Energético'!M304</f>
        <v>0</v>
      </c>
      <c r="N64" s="57">
        <f>'Particip. Energético'!N304</f>
        <v>0</v>
      </c>
      <c r="O64" s="57">
        <f>'Particip. Energético'!O304</f>
        <v>0</v>
      </c>
      <c r="P64" s="57">
        <f>'Particip. Energético'!P304</f>
        <v>0</v>
      </c>
      <c r="Q64" s="57">
        <f>'Particip. Energético'!Q304</f>
        <v>0</v>
      </c>
      <c r="R64" s="57">
        <f>'Particip. Energético'!R304</f>
        <v>0</v>
      </c>
      <c r="S64" s="57">
        <f>'Particip. Energético'!S304</f>
        <v>0</v>
      </c>
      <c r="T64" s="57">
        <f>'Particip. Energético'!T304</f>
        <v>0</v>
      </c>
      <c r="U64" s="57">
        <f>'Particip. Energético'!U304</f>
        <v>0</v>
      </c>
      <c r="V64" s="57">
        <f>'Particip. Energético'!V304</f>
        <v>0</v>
      </c>
      <c r="W64" s="57">
        <f>'Particip. Energético'!W304</f>
        <v>0</v>
      </c>
      <c r="X64" s="57">
        <f>'Particip. Energético'!X304</f>
        <v>0</v>
      </c>
      <c r="Y64" s="57">
        <f>'Particip. Energético'!Y304</f>
        <v>0</v>
      </c>
      <c r="Z64" s="57">
        <f>'Particip. Energético'!Z304</f>
        <v>0</v>
      </c>
      <c r="AA64" s="57">
        <f>'Particip. Energético'!AA304</f>
        <v>0</v>
      </c>
      <c r="AB64" s="57">
        <f>'Particip. Energético'!AB304</f>
        <v>0</v>
      </c>
      <c r="AC64" s="57">
        <f>'Particip. Energético'!AC304</f>
        <v>0</v>
      </c>
      <c r="AD64" s="57">
        <f>'Particip. Energético'!AD304</f>
        <v>0</v>
      </c>
      <c r="AE64" s="57">
        <f>'Particip. Energético'!AE304</f>
        <v>0</v>
      </c>
      <c r="AF64" s="57">
        <f>'Particip. Energético'!AF304</f>
        <v>0</v>
      </c>
      <c r="AG64" s="57">
        <f>'Particip. Energético'!AG304</f>
        <v>0</v>
      </c>
      <c r="AH64" s="57">
        <f>'Particip. Energético'!AH304</f>
        <v>0</v>
      </c>
      <c r="AI64" s="57">
        <f>'Particip. Energético'!AI304</f>
        <v>0</v>
      </c>
      <c r="AJ64" s="57">
        <f>'Particip. Energético'!AJ304</f>
        <v>0</v>
      </c>
      <c r="AK64" s="57">
        <f>'Particip. Energético'!AK304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0.25044695381779863</v>
      </c>
      <c r="E65" s="57">
        <f>'Particip. Energético'!E305</f>
        <v>0.25044695381779863</v>
      </c>
      <c r="F65" s="57">
        <f>'Particip. Energético'!F305</f>
        <v>0.25044695381779863</v>
      </c>
      <c r="G65" s="57">
        <f>'Particip. Energético'!G305</f>
        <v>0.25044695381779863</v>
      </c>
      <c r="H65" s="57">
        <f>'Particip. Energético'!H305</f>
        <v>0.25044695381779863</v>
      </c>
      <c r="I65" s="57">
        <f>'Particip. Energético'!I305</f>
        <v>0.24809156161123097</v>
      </c>
      <c r="J65" s="57">
        <f>'Particip. Energético'!J305</f>
        <v>0.24573614424138646</v>
      </c>
      <c r="K65" s="57">
        <f>'Particip. Energético'!K305</f>
        <v>0.243380610512061</v>
      </c>
      <c r="L65" s="57">
        <f>'Particip. Energético'!L305</f>
        <v>0.24102428083699196</v>
      </c>
      <c r="M65" s="57">
        <f>'Particip. Energético'!M305</f>
        <v>0.23866267884472725</v>
      </c>
      <c r="N65" s="57">
        <f>'Particip. Energético'!N305</f>
        <v>0.23626615962504083</v>
      </c>
      <c r="O65" s="57">
        <f>'Particip. Energético'!O305</f>
        <v>0.23363867371516514</v>
      </c>
      <c r="P65" s="57">
        <f>'Particip. Energético'!P305</f>
        <v>0.2294956144416351</v>
      </c>
      <c r="Q65" s="57">
        <f>'Particip. Energético'!Q305</f>
        <v>0.2108792318754649</v>
      </c>
      <c r="R65" s="57">
        <f>'Particip. Energético'!R305</f>
        <v>0.20746705270651586</v>
      </c>
      <c r="S65" s="57">
        <f>'Particip. Energético'!S305</f>
        <v>0.2039923396146362</v>
      </c>
      <c r="T65" s="57">
        <f>'Particip. Energético'!T305</f>
        <v>0.20045139355438196</v>
      </c>
      <c r="U65" s="57">
        <f>'Particip. Energético'!U305</f>
        <v>0.19684031640425595</v>
      </c>
      <c r="V65" s="57">
        <f>'Particip. Energético'!V305</f>
        <v>0.19315500475171432</v>
      </c>
      <c r="W65" s="57">
        <f>'Particip. Energético'!W305</f>
        <v>0.18939114437070773</v>
      </c>
      <c r="X65" s="57">
        <f>'Particip. Energético'!X305</f>
        <v>0.1855442055947078</v>
      </c>
      <c r="Y65" s="57">
        <f>'Particip. Energético'!Y305</f>
        <v>0.18160943981887634</v>
      </c>
      <c r="Z65" s="57">
        <f>'Particip. Energético'!Z305</f>
        <v>0.17758187739831777</v>
      </c>
      <c r="AA65" s="57">
        <f>'Particip. Energético'!AA305</f>
        <v>0.17345632724496951</v>
      </c>
      <c r="AB65" s="57">
        <f>'Particip. Energético'!AB305</f>
        <v>0.16922737846321242</v>
      </c>
      <c r="AC65" s="57">
        <f>'Particip. Energético'!AC305</f>
        <v>0.16488940440308983</v>
      </c>
      <c r="AD65" s="57">
        <f>'Particip. Energético'!AD305</f>
        <v>0.16043656954922142</v>
      </c>
      <c r="AE65" s="57">
        <f>'Particip. Energético'!AE305</f>
        <v>0.15586283970188147</v>
      </c>
      <c r="AF65" s="57">
        <f>'Particip. Energético'!AF305</f>
        <v>0.15116199594271584</v>
      </c>
      <c r="AG65" s="57">
        <f>'Particip. Energético'!AG305</f>
        <v>0.14632765290922253</v>
      </c>
      <c r="AH65" s="57">
        <f>'Particip. Energético'!AH305</f>
        <v>0.14135328192697788</v>
      </c>
      <c r="AI65" s="57">
        <f>'Particip. Energético'!AI305</f>
        <v>0.13623223956373853</v>
      </c>
      <c r="AJ65" s="57">
        <f>'Particip. Energético'!AJ305</f>
        <v>0.13095780217156355</v>
      </c>
      <c r="AK65" s="57">
        <f>'Particip. Energético'!AK305</f>
        <v>0.125523206968082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4.7124802295687154E-3</v>
      </c>
      <c r="E66" s="57">
        <f>'Particip. Energético'!E306</f>
        <v>4.7124802295687154E-3</v>
      </c>
      <c r="F66" s="57">
        <f>'Particip. Energético'!F306</f>
        <v>4.7124802295687154E-3</v>
      </c>
      <c r="G66" s="57">
        <f>'Particip. Energético'!G306</f>
        <v>4.7124802295687154E-3</v>
      </c>
      <c r="H66" s="57">
        <f>'Particip. Energético'!H306</f>
        <v>4.7124802295687154E-3</v>
      </c>
      <c r="I66" s="57">
        <f>'Particip. Energético'!I306</f>
        <v>1.407291537012478E-2</v>
      </c>
      <c r="J66" s="57">
        <f>'Particip. Energético'!J306</f>
        <v>2.3433350510680843E-2</v>
      </c>
      <c r="K66" s="57">
        <f>'Particip. Energético'!K306</f>
        <v>3.2793785651236911E-2</v>
      </c>
      <c r="L66" s="57">
        <f>'Particip. Energético'!L306</f>
        <v>4.2154220791792978E-2</v>
      </c>
      <c r="M66" s="57">
        <f>'Particip. Energético'!M306</f>
        <v>5.1514655932349045E-2</v>
      </c>
      <c r="N66" s="57">
        <f>'Particip. Energético'!N306</f>
        <v>6.0875091072905112E-2</v>
      </c>
      <c r="O66" s="57">
        <f>'Particip. Energético'!O306</f>
        <v>7.0235526213461172E-2</v>
      </c>
      <c r="P66" s="57">
        <f>'Particip. Energético'!P306</f>
        <v>7.9595961354017239E-2</v>
      </c>
      <c r="Q66" s="57">
        <f>'Particip. Energético'!Q306</f>
        <v>8.8956396494573306E-2</v>
      </c>
      <c r="R66" s="57">
        <f>'Particip. Energético'!R306</f>
        <v>9.8316831635129373E-2</v>
      </c>
      <c r="S66" s="57">
        <f>'Particip. Energético'!S306</f>
        <v>0.10767726677568544</v>
      </c>
      <c r="T66" s="57">
        <f>'Particip. Energético'!T306</f>
        <v>0.11703770191624151</v>
      </c>
      <c r="U66" s="57">
        <f>'Particip. Energético'!U306</f>
        <v>0.12639813705679756</v>
      </c>
      <c r="V66" s="57">
        <f>'Particip. Energético'!V306</f>
        <v>0.13575857219735363</v>
      </c>
      <c r="W66" s="57">
        <f>'Particip. Energético'!W306</f>
        <v>0.14511900733790969</v>
      </c>
      <c r="X66" s="57">
        <f>'Particip. Energético'!X306</f>
        <v>0.15447944247846576</v>
      </c>
      <c r="Y66" s="57">
        <f>'Particip. Energético'!Y306</f>
        <v>0.16383987761902183</v>
      </c>
      <c r="Z66" s="57">
        <f>'Particip. Energético'!Z306</f>
        <v>0.1732003127595779</v>
      </c>
      <c r="AA66" s="57">
        <f>'Particip. Energético'!AA306</f>
        <v>0.18256074790013396</v>
      </c>
      <c r="AB66" s="57">
        <f>'Particip. Energético'!AB306</f>
        <v>0.19192118304069003</v>
      </c>
      <c r="AC66" s="57">
        <f>'Particip. Energético'!AC306</f>
        <v>0.2012816181812461</v>
      </c>
      <c r="AD66" s="57">
        <f>'Particip. Energético'!AD306</f>
        <v>0.21064205332180216</v>
      </c>
      <c r="AE66" s="57">
        <f>'Particip. Energético'!AE306</f>
        <v>0.22000248846235823</v>
      </c>
      <c r="AF66" s="57">
        <f>'Particip. Energético'!AF306</f>
        <v>0.2293629236029143</v>
      </c>
      <c r="AG66" s="57">
        <f>'Particip. Energético'!AG306</f>
        <v>0.23872335874347037</v>
      </c>
      <c r="AH66" s="57">
        <f>'Particip. Energético'!AH306</f>
        <v>0.24808379388402643</v>
      </c>
      <c r="AI66" s="57">
        <f>'Particip. Energético'!AI306</f>
        <v>0.25744422902458247</v>
      </c>
      <c r="AJ66" s="57">
        <f>'Particip. Energético'!AJ306</f>
        <v>0.26680466416513854</v>
      </c>
      <c r="AK66" s="57">
        <f>'Particip. Energético'!AK306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Energético'!E307</f>
        <v>0</v>
      </c>
      <c r="F67" s="57">
        <f>'Particip. Energético'!F307</f>
        <v>0</v>
      </c>
      <c r="G67" s="57">
        <f>'Particip. Energético'!G307</f>
        <v>0</v>
      </c>
      <c r="H67" s="57">
        <f>'Particip. Energético'!H307</f>
        <v>0</v>
      </c>
      <c r="I67" s="57">
        <f>'Particip. Energético'!I307</f>
        <v>0</v>
      </c>
      <c r="J67" s="57">
        <f>'Particip. Energético'!J307</f>
        <v>0</v>
      </c>
      <c r="K67" s="57">
        <f>'Particip. Energético'!K307</f>
        <v>0</v>
      </c>
      <c r="L67" s="57">
        <f>'Particip. Energético'!L307</f>
        <v>0</v>
      </c>
      <c r="M67" s="57">
        <f>'Particip. Energético'!M307</f>
        <v>0</v>
      </c>
      <c r="N67" s="57">
        <f>'Particip. Energético'!N307</f>
        <v>0</v>
      </c>
      <c r="O67" s="57">
        <f>'Particip. Energético'!O307</f>
        <v>0</v>
      </c>
      <c r="P67" s="57">
        <f>'Particip. Energético'!P307</f>
        <v>0</v>
      </c>
      <c r="Q67" s="57">
        <f>'Particip. Energético'!Q307</f>
        <v>0</v>
      </c>
      <c r="R67" s="57">
        <f>'Particip. Energético'!R307</f>
        <v>0</v>
      </c>
      <c r="S67" s="57">
        <f>'Particip. Energético'!S307</f>
        <v>0</v>
      </c>
      <c r="T67" s="57">
        <f>'Particip. Energético'!T307</f>
        <v>0</v>
      </c>
      <c r="U67" s="57">
        <f>'Particip. Energético'!U307</f>
        <v>0</v>
      </c>
      <c r="V67" s="57">
        <f>'Particip. Energético'!V307</f>
        <v>0</v>
      </c>
      <c r="W67" s="57">
        <f>'Particip. Energético'!W307</f>
        <v>0</v>
      </c>
      <c r="X67" s="57">
        <f>'Particip. Energético'!X307</f>
        <v>0</v>
      </c>
      <c r="Y67" s="57">
        <f>'Particip. Energético'!Y307</f>
        <v>0</v>
      </c>
      <c r="Z67" s="57">
        <f>'Particip. Energético'!Z307</f>
        <v>0</v>
      </c>
      <c r="AA67" s="57">
        <f>'Particip. Energético'!AA307</f>
        <v>0</v>
      </c>
      <c r="AB67" s="57">
        <f>'Particip. Energético'!AB307</f>
        <v>0</v>
      </c>
      <c r="AC67" s="57">
        <f>'Particip. Energético'!AC307</f>
        <v>0</v>
      </c>
      <c r="AD67" s="57">
        <f>'Particip. Energético'!AD307</f>
        <v>0</v>
      </c>
      <c r="AE67" s="57">
        <f>'Particip. Energético'!AE307</f>
        <v>0</v>
      </c>
      <c r="AF67" s="57">
        <f>'Particip. Energético'!AF307</f>
        <v>0</v>
      </c>
      <c r="AG67" s="57">
        <f>'Particip. Energético'!AG307</f>
        <v>0</v>
      </c>
      <c r="AH67" s="57">
        <f>'Particip. Energético'!AH307</f>
        <v>0</v>
      </c>
      <c r="AI67" s="57">
        <f>'Particip. Energético'!AI307</f>
        <v>0</v>
      </c>
      <c r="AJ67" s="57">
        <f>'Particip. Energético'!AJ307</f>
        <v>0</v>
      </c>
      <c r="AK67" s="57">
        <f>'Particip. Energético'!AK307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Energético'!E308</f>
        <v>0</v>
      </c>
      <c r="F68" s="57">
        <f>'Particip. Energético'!F308</f>
        <v>0</v>
      </c>
      <c r="G68" s="57">
        <f>'Particip. Energético'!G308</f>
        <v>0</v>
      </c>
      <c r="H68" s="57">
        <f>'Particip. Energético'!H308</f>
        <v>0</v>
      </c>
      <c r="I68" s="57">
        <f>'Particip. Energético'!I308</f>
        <v>0</v>
      </c>
      <c r="J68" s="57">
        <f>'Particip. Energético'!J308</f>
        <v>0</v>
      </c>
      <c r="K68" s="57">
        <f>'Particip. Energético'!K308</f>
        <v>0</v>
      </c>
      <c r="L68" s="57">
        <f>'Particip. Energético'!L308</f>
        <v>0</v>
      </c>
      <c r="M68" s="57">
        <f>'Particip. Energético'!M308</f>
        <v>0</v>
      </c>
      <c r="N68" s="57">
        <f>'Particip. Energético'!N308</f>
        <v>0</v>
      </c>
      <c r="O68" s="57">
        <f>'Particip. Energético'!O308</f>
        <v>0</v>
      </c>
      <c r="P68" s="57">
        <f>'Particip. Energético'!P308</f>
        <v>0</v>
      </c>
      <c r="Q68" s="57">
        <f>'Particip. Energético'!Q308</f>
        <v>0</v>
      </c>
      <c r="R68" s="57">
        <f>'Particip. Energético'!R308</f>
        <v>0</v>
      </c>
      <c r="S68" s="57">
        <f>'Particip. Energético'!S308</f>
        <v>0</v>
      </c>
      <c r="T68" s="57">
        <f>'Particip. Energético'!T308</f>
        <v>0</v>
      </c>
      <c r="U68" s="57">
        <f>'Particip. Energético'!U308</f>
        <v>0</v>
      </c>
      <c r="V68" s="57">
        <f>'Particip. Energético'!V308</f>
        <v>0</v>
      </c>
      <c r="W68" s="57">
        <f>'Particip. Energético'!W308</f>
        <v>0</v>
      </c>
      <c r="X68" s="57">
        <f>'Particip. Energético'!X308</f>
        <v>0</v>
      </c>
      <c r="Y68" s="57">
        <f>'Particip. Energético'!Y308</f>
        <v>0</v>
      </c>
      <c r="Z68" s="57">
        <f>'Particip. Energético'!Z308</f>
        <v>0</v>
      </c>
      <c r="AA68" s="57">
        <f>'Particip. Energético'!AA308</f>
        <v>0</v>
      </c>
      <c r="AB68" s="57">
        <f>'Particip. Energético'!AB308</f>
        <v>0</v>
      </c>
      <c r="AC68" s="57">
        <f>'Particip. Energético'!AC308</f>
        <v>0</v>
      </c>
      <c r="AD68" s="57">
        <f>'Particip. Energético'!AD308</f>
        <v>0</v>
      </c>
      <c r="AE68" s="57">
        <f>'Particip. Energético'!AE308</f>
        <v>0</v>
      </c>
      <c r="AF68" s="57">
        <f>'Particip. Energético'!AF308</f>
        <v>0</v>
      </c>
      <c r="AG68" s="57">
        <f>'Particip. Energético'!AG308</f>
        <v>0</v>
      </c>
      <c r="AH68" s="57">
        <f>'Particip. Energético'!AH308</f>
        <v>0</v>
      </c>
      <c r="AI68" s="57">
        <f>'Particip. Energético'!AI308</f>
        <v>0</v>
      </c>
      <c r="AJ68" s="57">
        <f>'Particip. Energético'!AJ308</f>
        <v>0</v>
      </c>
      <c r="AK68" s="57">
        <f>'Particip. Energético'!AK308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0.7448405659526327</v>
      </c>
      <c r="E69" s="57">
        <f>'Particip. Energético'!E309</f>
        <v>0.7448405659526327</v>
      </c>
      <c r="F69" s="57">
        <f>'Particip. Energético'!F309</f>
        <v>0.7448405659526327</v>
      </c>
      <c r="G69" s="57">
        <f>'Particip. Energético'!G309</f>
        <v>0.7448405659526327</v>
      </c>
      <c r="H69" s="57">
        <f>'Particip. Energético'!H309</f>
        <v>0.7448405659526327</v>
      </c>
      <c r="I69" s="57">
        <f>'Particip. Energético'!I309</f>
        <v>0.7378355230186443</v>
      </c>
      <c r="J69" s="57">
        <f>'Particip. Energético'!J309</f>
        <v>0.73083040524793275</v>
      </c>
      <c r="K69" s="57">
        <f>'Particip. Energético'!K309</f>
        <v>0.723824941418863</v>
      </c>
      <c r="L69" s="57">
        <f>'Particip. Energético'!L309</f>
        <v>0.71681711041115892</v>
      </c>
      <c r="M69" s="57">
        <f>'Particip. Energético'!M309</f>
        <v>0.7097935992936989</v>
      </c>
      <c r="N69" s="57">
        <f>'Particip. Energético'!N309</f>
        <v>0.70266624276291756</v>
      </c>
      <c r="O69" s="57">
        <f>'Particip. Energético'!O309</f>
        <v>0.6948519808511191</v>
      </c>
      <c r="P69" s="57">
        <f>'Particip. Energético'!P309</f>
        <v>0.68253033522105711</v>
      </c>
      <c r="Q69" s="57">
        <f>'Particip. Energético'!Q309</f>
        <v>0.62716437162996197</v>
      </c>
      <c r="R69" s="57">
        <f>'Particip. Energético'!R309</f>
        <v>0.6170163964815768</v>
      </c>
      <c r="S69" s="57">
        <f>'Particip. Energético'!S309</f>
        <v>0.60668244261859017</v>
      </c>
      <c r="T69" s="57">
        <f>'Particip. Energético'!T309</f>
        <v>0.59615150891257973</v>
      </c>
      <c r="U69" s="57">
        <f>'Particip. Energético'!U309</f>
        <v>0.5854120021739383</v>
      </c>
      <c r="V69" s="57">
        <f>'Particip. Energético'!V309</f>
        <v>0.57445171866820266</v>
      </c>
      <c r="W69" s="57">
        <f>'Particip. Energético'!W309</f>
        <v>0.56325782769201138</v>
      </c>
      <c r="X69" s="57">
        <f>'Particip. Energético'!X309</f>
        <v>0.55181685781227596</v>
      </c>
      <c r="Y69" s="57">
        <f>'Particip. Energético'!Y309</f>
        <v>0.54011468646347405</v>
      </c>
      <c r="Z69" s="57">
        <f>'Particip. Energético'!Z309</f>
        <v>0.52813653369695712</v>
      </c>
      <c r="AA69" s="57">
        <f>'Particip. Energético'!AA309</f>
        <v>0.51586696098208429</v>
      </c>
      <c r="AB69" s="57">
        <f>'Particip. Energético'!AB309</f>
        <v>0.50328987607060161</v>
      </c>
      <c r="AC69" s="57">
        <f>'Particip. Energético'!AC309</f>
        <v>0.4903885450510988</v>
      </c>
      <c r="AD69" s="57">
        <f>'Particip. Energético'!AD309</f>
        <v>0.47714561283695084</v>
      </c>
      <c r="AE69" s="57">
        <f>'Particip. Energético'!AE309</f>
        <v>0.46354313344530479</v>
      </c>
      <c r="AF69" s="57">
        <f>'Particip. Energético'!AF309</f>
        <v>0.44956261153175381</v>
      </c>
      <c r="AG69" s="57">
        <f>'Particip. Energético'!AG309</f>
        <v>0.43518505673946856</v>
      </c>
      <c r="AH69" s="57">
        <f>'Particip. Energético'!AH309</f>
        <v>0.4203910524954842</v>
      </c>
      <c r="AI69" s="57">
        <f>'Particip. Energético'!AI309</f>
        <v>0.40516084093189075</v>
      </c>
      <c r="AJ69" s="57">
        <f>'Particip. Energético'!AJ309</f>
        <v>0.38947442561566603</v>
      </c>
      <c r="AK69" s="57">
        <f>'Particip. Energético'!AK309</f>
        <v>0.37331169372622358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Energético'!E310</f>
        <v>0</v>
      </c>
      <c r="F70" s="57">
        <f>'Particip. Energético'!F310</f>
        <v>0</v>
      </c>
      <c r="G70" s="57">
        <f>'Particip. Energético'!G310</f>
        <v>0</v>
      </c>
      <c r="H70" s="57">
        <f>'Particip. Energético'!H310</f>
        <v>0</v>
      </c>
      <c r="I70" s="57">
        <f>'Particip. Energético'!I310</f>
        <v>0</v>
      </c>
      <c r="J70" s="57">
        <f>'Particip. Energético'!J310</f>
        <v>0</v>
      </c>
      <c r="K70" s="57">
        <f>'Particip. Energético'!K310</f>
        <v>0</v>
      </c>
      <c r="L70" s="57">
        <f>'Particip. Energético'!L310</f>
        <v>0</v>
      </c>
      <c r="M70" s="57">
        <f>'Particip. Energético'!M310</f>
        <v>0</v>
      </c>
      <c r="N70" s="57">
        <f>'Particip. Energético'!N310</f>
        <v>0</v>
      </c>
      <c r="O70" s="57">
        <f>'Particip. Energético'!O310</f>
        <v>0</v>
      </c>
      <c r="P70" s="57">
        <f>'Particip. Energético'!P310</f>
        <v>0</v>
      </c>
      <c r="Q70" s="57">
        <f>'Particip. Energético'!Q310</f>
        <v>0</v>
      </c>
      <c r="R70" s="57">
        <f>'Particip. Energético'!R310</f>
        <v>0</v>
      </c>
      <c r="S70" s="57">
        <f>'Particip. Energético'!S310</f>
        <v>0</v>
      </c>
      <c r="T70" s="57">
        <f>'Particip. Energético'!T310</f>
        <v>0</v>
      </c>
      <c r="U70" s="57">
        <f>'Particip. Energético'!U310</f>
        <v>0</v>
      </c>
      <c r="V70" s="57">
        <f>'Particip. Energético'!V310</f>
        <v>0</v>
      </c>
      <c r="W70" s="57">
        <f>'Particip. Energético'!W310</f>
        <v>0</v>
      </c>
      <c r="X70" s="57">
        <f>'Particip. Energético'!X310</f>
        <v>0</v>
      </c>
      <c r="Y70" s="57">
        <f>'Particip. Energético'!Y310</f>
        <v>0</v>
      </c>
      <c r="Z70" s="57">
        <f>'Particip. Energético'!Z310</f>
        <v>0</v>
      </c>
      <c r="AA70" s="57">
        <f>'Particip. Energético'!AA310</f>
        <v>0</v>
      </c>
      <c r="AB70" s="57">
        <f>'Particip. Energético'!AB310</f>
        <v>0</v>
      </c>
      <c r="AC70" s="57">
        <f>'Particip. Energético'!AC310</f>
        <v>0</v>
      </c>
      <c r="AD70" s="57">
        <f>'Particip. Energético'!AD310</f>
        <v>0</v>
      </c>
      <c r="AE70" s="57">
        <f>'Particip. Energético'!AE310</f>
        <v>0</v>
      </c>
      <c r="AF70" s="57">
        <f>'Particip. Energético'!AF310</f>
        <v>0</v>
      </c>
      <c r="AG70" s="57">
        <f>'Particip. Energético'!AG310</f>
        <v>0</v>
      </c>
      <c r="AH70" s="57">
        <f>'Particip. Energético'!AH310</f>
        <v>0</v>
      </c>
      <c r="AI70" s="57">
        <f>'Particip. Energético'!AI310</f>
        <v>0</v>
      </c>
      <c r="AJ70" s="57">
        <f>'Particip. Energético'!AJ310</f>
        <v>0</v>
      </c>
      <c r="AK70" s="57">
        <f>'Particip. Energético'!AK310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Energético'!E311</f>
        <v>0</v>
      </c>
      <c r="F71" s="57">
        <f>'Particip. Energético'!F311</f>
        <v>0</v>
      </c>
      <c r="G71" s="57">
        <f>'Particip. Energético'!G311</f>
        <v>0</v>
      </c>
      <c r="H71" s="57">
        <f>'Particip. Energético'!H311</f>
        <v>0</v>
      </c>
      <c r="I71" s="57">
        <f>'Particip. Energético'!I311</f>
        <v>0</v>
      </c>
      <c r="J71" s="57">
        <f>'Particip. Energético'!J311</f>
        <v>0</v>
      </c>
      <c r="K71" s="57">
        <f>'Particip. Energético'!K311</f>
        <v>0</v>
      </c>
      <c r="L71" s="57">
        <f>'Particip. Energético'!L311</f>
        <v>0</v>
      </c>
      <c r="M71" s="57">
        <f>'Particip. Energético'!M311</f>
        <v>0</v>
      </c>
      <c r="N71" s="57">
        <f>'Particip. Energético'!N311</f>
        <v>0</v>
      </c>
      <c r="O71" s="57">
        <f>'Particip. Energético'!O311</f>
        <v>0</v>
      </c>
      <c r="P71" s="57">
        <f>'Particip. Energético'!P311</f>
        <v>0</v>
      </c>
      <c r="Q71" s="57">
        <f>'Particip. Energético'!Q311</f>
        <v>0</v>
      </c>
      <c r="R71" s="57">
        <f>'Particip. Energético'!R311</f>
        <v>0</v>
      </c>
      <c r="S71" s="57">
        <f>'Particip. Energético'!S311</f>
        <v>0</v>
      </c>
      <c r="T71" s="57">
        <f>'Particip. Energético'!T311</f>
        <v>0</v>
      </c>
      <c r="U71" s="57">
        <f>'Particip. Energético'!U311</f>
        <v>0</v>
      </c>
      <c r="V71" s="57">
        <f>'Particip. Energético'!V311</f>
        <v>0</v>
      </c>
      <c r="W71" s="57">
        <f>'Particip. Energético'!W311</f>
        <v>0</v>
      </c>
      <c r="X71" s="57">
        <f>'Particip. Energético'!X311</f>
        <v>0</v>
      </c>
      <c r="Y71" s="57">
        <f>'Particip. Energético'!Y311</f>
        <v>0</v>
      </c>
      <c r="Z71" s="57">
        <f>'Particip. Energético'!Z311</f>
        <v>0</v>
      </c>
      <c r="AA71" s="57">
        <f>'Particip. Energético'!AA311</f>
        <v>0</v>
      </c>
      <c r="AB71" s="57">
        <f>'Particip. Energético'!AB311</f>
        <v>0</v>
      </c>
      <c r="AC71" s="57">
        <f>'Particip. Energético'!AC311</f>
        <v>0</v>
      </c>
      <c r="AD71" s="57">
        <f>'Particip. Energético'!AD311</f>
        <v>0</v>
      </c>
      <c r="AE71" s="57">
        <f>'Particip. Energético'!AE311</f>
        <v>0</v>
      </c>
      <c r="AF71" s="57">
        <f>'Particip. Energético'!AF311</f>
        <v>0</v>
      </c>
      <c r="AG71" s="57">
        <f>'Particip. Energético'!AG311</f>
        <v>0</v>
      </c>
      <c r="AH71" s="57">
        <f>'Particip. Energético'!AH311</f>
        <v>0</v>
      </c>
      <c r="AI71" s="57">
        <f>'Particip. Energético'!AI311</f>
        <v>0</v>
      </c>
      <c r="AJ71" s="57">
        <f>'Particip. Energético'!AJ311</f>
        <v>0</v>
      </c>
      <c r="AK71" s="57">
        <f>'Particip. Energético'!AK311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Energético'!E312</f>
        <v>0</v>
      </c>
      <c r="F72" s="57">
        <f>'Particip. Energético'!F312</f>
        <v>0</v>
      </c>
      <c r="G72" s="57">
        <f>'Particip. Energético'!G312</f>
        <v>0</v>
      </c>
      <c r="H72" s="57">
        <f>'Particip. Energético'!H312</f>
        <v>0</v>
      </c>
      <c r="I72" s="57">
        <f>'Particip. Energético'!I312</f>
        <v>0</v>
      </c>
      <c r="J72" s="57">
        <f>'Particip. Energético'!J312</f>
        <v>9.9999999999999903E-8</v>
      </c>
      <c r="K72" s="57">
        <f>'Particip. Energético'!K312</f>
        <v>6.6241783912806007E-7</v>
      </c>
      <c r="L72" s="57">
        <f>'Particip. Energético'!L312</f>
        <v>4.3879600562251737E-6</v>
      </c>
      <c r="M72" s="57">
        <f>'Particip. Energético'!M312</f>
        <v>2.9065929224896882E-5</v>
      </c>
      <c r="N72" s="57">
        <f>'Particip. Energético'!N312</f>
        <v>1.9250653913663269E-4</v>
      </c>
      <c r="O72" s="57">
        <f>'Particip. Energético'!O312</f>
        <v>1.2738192202547179E-3</v>
      </c>
      <c r="P72" s="57">
        <f>'Particip. Energético'!P312</f>
        <v>8.377988983290667E-3</v>
      </c>
      <c r="Q72" s="57">
        <f>'Particip. Energético'!Q312</f>
        <v>5.2999999999999964E-2</v>
      </c>
      <c r="R72" s="57">
        <f>'Particip. Energético'!R312</f>
        <v>5.5542399509892405E-2</v>
      </c>
      <c r="S72" s="57">
        <f>'Particip. Energético'!S312</f>
        <v>5.8199262290142391E-2</v>
      </c>
      <c r="T72" s="57">
        <f>'Particip. Energético'!T312</f>
        <v>6.0975010639593E-2</v>
      </c>
      <c r="U72" s="57">
        <f>'Particip. Energético'!U312</f>
        <v>6.3874166578128153E-2</v>
      </c>
      <c r="V72" s="57">
        <f>'Particip. Energético'!V312</f>
        <v>6.6901346747900228E-2</v>
      </c>
      <c r="W72" s="57">
        <f>'Particip. Energético'!W312</f>
        <v>7.0061256381072912E-2</v>
      </c>
      <c r="X72" s="57">
        <f>'Particip. Energético'!X312</f>
        <v>7.3358682264357031E-2</v>
      </c>
      <c r="Y72" s="57">
        <f>'Particip. Energético'!Y312</f>
        <v>7.6798484629974587E-2</v>
      </c>
      <c r="Z72" s="57">
        <f>'Particip. Energético'!Z312</f>
        <v>8.0385587902734687E-2</v>
      </c>
      <c r="AA72" s="57">
        <f>'Particip. Energético'!AA312</f>
        <v>8.4124970233759394E-2</v>
      </c>
      <c r="AB72" s="57">
        <f>'Particip. Energético'!AB312</f>
        <v>8.8021651753181038E-2</v>
      </c>
      <c r="AC72" s="57">
        <f>'Particip. Energético'!AC312</f>
        <v>9.2080681476971751E-2</v>
      </c>
      <c r="AD72" s="57">
        <f>'Particip. Energético'!AD312</f>
        <v>9.6307122807095483E-2</v>
      </c>
      <c r="AE72" s="57">
        <f>'Particip. Energético'!AE312</f>
        <v>0.10070603756952731</v>
      </c>
      <c r="AF72" s="57">
        <f>'Particip. Energético'!AF312</f>
        <v>0.1052824685414991</v>
      </c>
      <c r="AG72" s="57">
        <f>'Particip. Energético'!AG312</f>
        <v>0.11004142042773479</v>
      </c>
      <c r="AH72" s="57">
        <f>'Particip. Energético'!AH312</f>
        <v>0.11498783925556323</v>
      </c>
      <c r="AI72" s="57">
        <f>'Particip. Energético'!AI312</f>
        <v>0.12012659017074631</v>
      </c>
      <c r="AJ72" s="57">
        <f>'Particip. Energético'!AJ312</f>
        <v>0.1254624336297416</v>
      </c>
      <c r="AK72" s="57">
        <f>'Particip. Energético'!AK312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Energético'!E313</f>
        <v>0</v>
      </c>
      <c r="F73" s="57">
        <f>'Particip. Energético'!F313</f>
        <v>0</v>
      </c>
      <c r="G73" s="57">
        <f>'Particip. Energético'!G313</f>
        <v>0</v>
      </c>
      <c r="H73" s="57">
        <f>'Particip. Energético'!H313</f>
        <v>0</v>
      </c>
      <c r="I73" s="57">
        <f>'Particip. Energético'!I313</f>
        <v>0</v>
      </c>
      <c r="J73" s="57">
        <f>'Particip. Energético'!J313</f>
        <v>0</v>
      </c>
      <c r="K73" s="57">
        <f>'Particip. Energético'!K313</f>
        <v>0</v>
      </c>
      <c r="L73" s="57">
        <f>'Particip. Energético'!L313</f>
        <v>0</v>
      </c>
      <c r="M73" s="57">
        <f>'Particip. Energético'!M313</f>
        <v>0</v>
      </c>
      <c r="N73" s="57">
        <f>'Particip. Energético'!N313</f>
        <v>0</v>
      </c>
      <c r="O73" s="57">
        <f>'Particip. Energético'!O313</f>
        <v>0</v>
      </c>
      <c r="P73" s="57">
        <f>'Particip. Energético'!P313</f>
        <v>9.9999999999999903E-8</v>
      </c>
      <c r="Q73" s="57">
        <f>'Particip. Energético'!Q313</f>
        <v>2.0000000000000004E-2</v>
      </c>
      <c r="R73" s="57">
        <f>'Particip. Energético'!R313</f>
        <v>2.1657319666885624E-2</v>
      </c>
      <c r="S73" s="57">
        <f>'Particip. Energético'!S313</f>
        <v>2.3448688700945873E-2</v>
      </c>
      <c r="T73" s="57">
        <f>'Particip. Energético'!T313</f>
        <v>2.5384384977203911E-2</v>
      </c>
      <c r="U73" s="57">
        <f>'Particip. Energético'!U313</f>
        <v>2.7475377786880185E-2</v>
      </c>
      <c r="V73" s="57">
        <f>'Particip. Energético'!V313</f>
        <v>2.9733357634829229E-2</v>
      </c>
      <c r="W73" s="57">
        <f>'Particip. Energético'!W313</f>
        <v>3.2170764218298405E-2</v>
      </c>
      <c r="X73" s="57">
        <f>'Particip. Energético'!X313</f>
        <v>3.4800811850193569E-2</v>
      </c>
      <c r="Y73" s="57">
        <f>'Particip. Energético'!Y313</f>
        <v>3.7637511468653219E-2</v>
      </c>
      <c r="Z73" s="57">
        <f>'Particip. Energético'!Z313</f>
        <v>4.0695688242412591E-2</v>
      </c>
      <c r="AA73" s="57">
        <f>'Particip. Energético'!AA313</f>
        <v>4.3990993639052942E-2</v>
      </c>
      <c r="AB73" s="57">
        <f>'Particip. Energético'!AB313</f>
        <v>4.7539910672315035E-2</v>
      </c>
      <c r="AC73" s="57">
        <f>'Particip. Energético'!AC313</f>
        <v>5.1359750887593647E-2</v>
      </c>
      <c r="AD73" s="57">
        <f>'Particip. Energético'!AD313</f>
        <v>5.5468641484930165E-2</v>
      </c>
      <c r="AE73" s="57">
        <f>'Particip. Energético'!AE313</f>
        <v>5.9885500820928313E-2</v>
      </c>
      <c r="AF73" s="57">
        <f>'Particip. Energético'!AF313</f>
        <v>6.4630000381117075E-2</v>
      </c>
      <c r="AG73" s="57">
        <f>'Particip. Energético'!AG313</f>
        <v>6.9722511180103794E-2</v>
      </c>
      <c r="AH73" s="57">
        <f>'Particip. Energético'!AH313</f>
        <v>7.5184032437948384E-2</v>
      </c>
      <c r="AI73" s="57">
        <f>'Particip. Energético'!AI313</f>
        <v>8.1036100309042083E-2</v>
      </c>
      <c r="AJ73" s="57">
        <f>'Particip. Energético'!AJ313</f>
        <v>8.7300674417890398E-2</v>
      </c>
      <c r="AK73" s="57">
        <f>'Particip. Energético'!AK313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151.81024612112833</v>
      </c>
      <c r="E79" s="55">
        <f>+D79</f>
        <v>151.81024612112833</v>
      </c>
      <c r="F79" s="55">
        <f t="shared" ref="F79:G79" si="5">+E79</f>
        <v>151.81024612112833</v>
      </c>
      <c r="G79" s="55">
        <f t="shared" si="5"/>
        <v>151.81024612112833</v>
      </c>
      <c r="H79" s="55">
        <f>+G79*(1-SGE!F$25)*(1-SGE!F$30)</f>
        <v>151.81024612112833</v>
      </c>
      <c r="I79" s="55">
        <f>+H79*(1-SGE!G$25)*(1-SGE!G$30)</f>
        <v>151.81024612112833</v>
      </c>
      <c r="J79" s="55">
        <f>+I79*(1-SGE!H$25)*(1-SGE!H$30)</f>
        <v>151.81024612112833</v>
      </c>
      <c r="K79" s="55">
        <f>+J79*(1-SGE!I$25)*(1-SGE!I$30)</f>
        <v>151.03145955852693</v>
      </c>
      <c r="L79" s="55">
        <f>+K79*(1-SGE!J$25)*(1-SGE!J$30)</f>
        <v>150.2566681709917</v>
      </c>
      <c r="M79" s="55">
        <f>+L79*(1-SGE!K$25)*(1-SGE!K$30)</f>
        <v>149.48585146327451</v>
      </c>
      <c r="N79" s="55">
        <f>+M79*(1-SGE!L$25)*(1-SGE!L$30)</f>
        <v>148.7189890452679</v>
      </c>
      <c r="O79" s="55">
        <f>+N79*(1-SGE!M$25)*(1-SGE!M$30)</f>
        <v>147.9560606314657</v>
      </c>
      <c r="P79" s="55">
        <f>+O79*(1-SGE!N$25)*(1-SGE!N$30)</f>
        <v>147.1970460404263</v>
      </c>
      <c r="Q79" s="55">
        <f>+P79*(1-SGE!O$25)*(1-SGE!O$30)</f>
        <v>146.44192519423893</v>
      </c>
      <c r="R79" s="55">
        <f>+Q79*(1-SGE!P$25)*(1-SGE!P$30)</f>
        <v>146.04653199621447</v>
      </c>
      <c r="S79" s="55">
        <f>+R79*(1-SGE!Q$25)*(1-SGE!Q$30)</f>
        <v>145.65220635982467</v>
      </c>
      <c r="T79" s="55">
        <f>+S79*(1-SGE!R$25)*(1-SGE!R$30)</f>
        <v>145.25894540265313</v>
      </c>
      <c r="U79" s="55">
        <f>+T79*(1-SGE!S$25)*(1-SGE!S$30)</f>
        <v>144.86674625006594</v>
      </c>
      <c r="V79" s="55">
        <f>+U79*(1-SGE!T$25)*(1-SGE!T$30)</f>
        <v>144.47560603519076</v>
      </c>
      <c r="W79" s="55">
        <f>+V79*(1-SGE!U$25)*(1-SGE!U$30)</f>
        <v>144.08552189889573</v>
      </c>
      <c r="X79" s="55">
        <f>+W79*(1-SGE!V$25)*(1-SGE!V$30)</f>
        <v>143.69649098976868</v>
      </c>
      <c r="Y79" s="55">
        <f>+X79*(1-SGE!W$25)*(1-SGE!W$30)</f>
        <v>143.30851046409629</v>
      </c>
      <c r="Z79" s="55">
        <f>+Y79*(1-SGE!X$25)*(1-SGE!X$30)</f>
        <v>142.92157748584319</v>
      </c>
      <c r="AA79" s="55">
        <f>+Z79*(1-SGE!Y$25)*(1-SGE!Y$30)</f>
        <v>142.53568922663138</v>
      </c>
      <c r="AB79" s="55">
        <f>+AA79*(1-SGE!Z$25)*(1-SGE!Z$30)</f>
        <v>142.15084286571945</v>
      </c>
      <c r="AC79" s="55">
        <f>+AB79*(1-SGE!AA$25)*(1-SGE!AA$30)</f>
        <v>141.76703558998199</v>
      </c>
      <c r="AD79" s="55">
        <f>+AC79*(1-SGE!AB$25)*(1-SGE!AB$30)</f>
        <v>141.38426459388901</v>
      </c>
      <c r="AE79" s="55">
        <f>+AD79*(1-SGE!AC$25)*(1-SGE!AC$30)</f>
        <v>141.0025270794855</v>
      </c>
      <c r="AF79" s="55">
        <f>+AE79*(1-SGE!AD$25)*(1-SGE!AD$30)</f>
        <v>140.77410298561674</v>
      </c>
      <c r="AG79" s="55">
        <f>+AF79*(1-SGE!AE$25)*(1-SGE!AE$30)</f>
        <v>140.54604893878005</v>
      </c>
      <c r="AH79" s="55">
        <f>+AG79*(1-SGE!AF$25)*(1-SGE!AF$30)</f>
        <v>140.31836433949923</v>
      </c>
      <c r="AI79" s="55">
        <f>+AH79*(1-SGE!AG$25)*(1-SGE!AG$30)</f>
        <v>140.09104858926923</v>
      </c>
      <c r="AJ79" s="55">
        <f>+AI79*(1-SGE!AH$25)*(1-SGE!AH$30)</f>
        <v>139.86410109055461</v>
      </c>
      <c r="AK79" s="55">
        <f>+AJ79*(1-SGE!AI$25)*(1-SGE!AI$30)</f>
        <v>139.63752124678791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31.102583162672726</v>
      </c>
      <c r="E80" s="55">
        <f t="shared" ref="E80:G81" si="6">+D80</f>
        <v>31.102583162672726</v>
      </c>
      <c r="F80" s="55">
        <f t="shared" si="6"/>
        <v>31.102583162672726</v>
      </c>
      <c r="G80" s="55">
        <f t="shared" si="6"/>
        <v>31.102583162672726</v>
      </c>
      <c r="H80" s="55">
        <f>+G80*(1-SGE!F$26)*(1-SGE!F$31)</f>
        <v>31.102583162672726</v>
      </c>
      <c r="I80" s="55">
        <f>+H80*(1-SGE!G$26)*(1-SGE!G$31)</f>
        <v>31.102583162672726</v>
      </c>
      <c r="J80" s="55">
        <f>+I80*(1-SGE!H$26)*(1-SGE!H$31)</f>
        <v>31.102583162672726</v>
      </c>
      <c r="K80" s="55">
        <f>+J80*(1-SGE!I$26)*(1-SGE!I$31)</f>
        <v>30.943026911048218</v>
      </c>
      <c r="L80" s="55">
        <f>+K80*(1-SGE!J$26)*(1-SGE!J$31)</f>
        <v>30.784289182994542</v>
      </c>
      <c r="M80" s="55">
        <f>+L80*(1-SGE!K$26)*(1-SGE!K$31)</f>
        <v>30.626365779485781</v>
      </c>
      <c r="N80" s="55">
        <f>+M80*(1-SGE!L$26)*(1-SGE!L$31)</f>
        <v>30.469252523037021</v>
      </c>
      <c r="O80" s="55">
        <f>+N80*(1-SGE!M$26)*(1-SGE!M$31)</f>
        <v>30.312945257593846</v>
      </c>
      <c r="P80" s="55">
        <f>+O80*(1-SGE!N$26)*(1-SGE!N$31)</f>
        <v>30.157439848422392</v>
      </c>
      <c r="Q80" s="55">
        <f>+P80*(1-SGE!O$26)*(1-SGE!O$31)</f>
        <v>30.002732181999988</v>
      </c>
      <c r="R80" s="55">
        <f>+Q80*(1-SGE!P$26)*(1-SGE!P$31)</f>
        <v>29.921724805108582</v>
      </c>
      <c r="S80" s="55">
        <f>+R80*(1-SGE!Q$26)*(1-SGE!Q$31)</f>
        <v>29.840936148134784</v>
      </c>
      <c r="T80" s="55">
        <f>+S80*(1-SGE!R$26)*(1-SGE!R$31)</f>
        <v>29.760365620534817</v>
      </c>
      <c r="U80" s="55">
        <f>+T80*(1-SGE!S$26)*(1-SGE!S$31)</f>
        <v>29.680012633359372</v>
      </c>
      <c r="V80" s="55">
        <f>+U80*(1-SGE!T$26)*(1-SGE!T$31)</f>
        <v>29.599876599249299</v>
      </c>
      <c r="W80" s="55">
        <f>+V80*(1-SGE!U$26)*(1-SGE!U$31)</f>
        <v>29.519956932431324</v>
      </c>
      <c r="X80" s="55">
        <f>+W80*(1-SGE!V$26)*(1-SGE!V$31)</f>
        <v>29.440253048713753</v>
      </c>
      <c r="Y80" s="55">
        <f>+X80*(1-SGE!W$26)*(1-SGE!W$31)</f>
        <v>29.360764365482222</v>
      </c>
      <c r="Z80" s="55">
        <f>+Y80*(1-SGE!X$26)*(1-SGE!X$31)</f>
        <v>29.281490301695417</v>
      </c>
      <c r="AA80" s="55">
        <f>+Z80*(1-SGE!Y$26)*(1-SGE!Y$31)</f>
        <v>29.202430277880836</v>
      </c>
      <c r="AB80" s="55">
        <f>+AA80*(1-SGE!Z$26)*(1-SGE!Z$31)</f>
        <v>29.123583716130554</v>
      </c>
      <c r="AC80" s="55">
        <f>+AB80*(1-SGE!AA$26)*(1-SGE!AA$31)</f>
        <v>29.044950040096996</v>
      </c>
      <c r="AD80" s="55">
        <f>+AC80*(1-SGE!AB$26)*(1-SGE!AB$31)</f>
        <v>28.96652867498873</v>
      </c>
      <c r="AE80" s="55">
        <f>+AD80*(1-SGE!AC$26)*(1-SGE!AC$31)</f>
        <v>28.888319047566256</v>
      </c>
      <c r="AF80" s="55">
        <f>+AE80*(1-SGE!AD$26)*(1-SGE!AD$31)</f>
        <v>28.8415199707092</v>
      </c>
      <c r="AG80" s="55">
        <f>+AF80*(1-SGE!AE$26)*(1-SGE!AE$31)</f>
        <v>28.794796708356653</v>
      </c>
      <c r="AH80" s="55">
        <f>+AG80*(1-SGE!AF$26)*(1-SGE!AF$31)</f>
        <v>28.748149137689119</v>
      </c>
      <c r="AI80" s="55">
        <f>+AH80*(1-SGE!AG$26)*(1-SGE!AG$31)</f>
        <v>28.701577136086062</v>
      </c>
      <c r="AJ80" s="55">
        <f>+AI80*(1-SGE!AH$26)*(1-SGE!AH$31)</f>
        <v>28.655080581125603</v>
      </c>
      <c r="AK80" s="55">
        <f>+AJ80*(1-SGE!AI$26)*(1-SGE!AI$31)</f>
        <v>28.60865935058418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0.22924286110319142</v>
      </c>
      <c r="E81" s="55">
        <f t="shared" si="6"/>
        <v>0.22924286110319142</v>
      </c>
      <c r="F81" s="55">
        <f t="shared" si="6"/>
        <v>0.22924286110319142</v>
      </c>
      <c r="G81" s="55">
        <f t="shared" si="6"/>
        <v>0.22924286110319142</v>
      </c>
      <c r="H81" s="55">
        <f>+G81*(1-SGE!F$27)*(1-SGE!F$32)</f>
        <v>0.22924286110319142</v>
      </c>
      <c r="I81" s="55">
        <f>+H81*(1-SGE!G$27)*(1-SGE!G$32)</f>
        <v>0.22924286110319142</v>
      </c>
      <c r="J81" s="55">
        <f>+I81*(1-SGE!H$27)*(1-SGE!H$32)</f>
        <v>0.22924286110319142</v>
      </c>
      <c r="K81" s="55">
        <f>+J81*(1-SGE!I$27)*(1-SGE!I$32)</f>
        <v>0.22806684522573209</v>
      </c>
      <c r="L81" s="55">
        <f>+K81*(1-SGE!J$27)*(1-SGE!J$32)</f>
        <v>0.22689686230972411</v>
      </c>
      <c r="M81" s="55">
        <f>+L81*(1-SGE!K$27)*(1-SGE!K$32)</f>
        <v>0.22573288140607523</v>
      </c>
      <c r="N81" s="55">
        <f>+M81*(1-SGE!L$27)*(1-SGE!L$32)</f>
        <v>0.22457487172446208</v>
      </c>
      <c r="O81" s="55">
        <f>+N81*(1-SGE!M$27)*(1-SGE!M$32)</f>
        <v>0.22342280263251563</v>
      </c>
      <c r="P81" s="55">
        <f>+O81*(1-SGE!N$27)*(1-SGE!N$32)</f>
        <v>0.22227664365501082</v>
      </c>
      <c r="Q81" s="55">
        <f>+P81*(1-SGE!O$27)*(1-SGE!O$32)</f>
        <v>0.22113636447306065</v>
      </c>
      <c r="R81" s="55">
        <f>+Q81*(1-SGE!P$27)*(1-SGE!P$32)</f>
        <v>0.22053929628898336</v>
      </c>
      <c r="S81" s="55">
        <f>+R81*(1-SGE!Q$27)*(1-SGE!Q$32)</f>
        <v>0.21994384018900309</v>
      </c>
      <c r="T81" s="55">
        <f>+S81*(1-SGE!R$27)*(1-SGE!R$32)</f>
        <v>0.21934999182049278</v>
      </c>
      <c r="U81" s="55">
        <f>+T81*(1-SGE!S$27)*(1-SGE!S$32)</f>
        <v>0.2187577468425774</v>
      </c>
      <c r="V81" s="55">
        <f>+U81*(1-SGE!T$27)*(1-SGE!T$32)</f>
        <v>0.21816710092610239</v>
      </c>
      <c r="W81" s="55">
        <f>+V81*(1-SGE!U$27)*(1-SGE!U$32)</f>
        <v>0.2175780497536019</v>
      </c>
      <c r="X81" s="55">
        <f>+W81*(1-SGE!V$27)*(1-SGE!V$32)</f>
        <v>0.21699058901926715</v>
      </c>
      <c r="Y81" s="55">
        <f>+X81*(1-SGE!W$27)*(1-SGE!W$32)</f>
        <v>0.2164047144289151</v>
      </c>
      <c r="Z81" s="55">
        <f>+Y81*(1-SGE!X$27)*(1-SGE!X$32)</f>
        <v>0.21582042169995699</v>
      </c>
      <c r="AA81" s="55">
        <f>+Z81*(1-SGE!Y$27)*(1-SGE!Y$32)</f>
        <v>0.21523770656136709</v>
      </c>
      <c r="AB81" s="55">
        <f>+AA81*(1-SGE!Z$27)*(1-SGE!Z$32)</f>
        <v>0.21465656475365139</v>
      </c>
      <c r="AC81" s="55">
        <f>+AB81*(1-SGE!AA$27)*(1-SGE!AA$32)</f>
        <v>0.2140769920288165</v>
      </c>
      <c r="AD81" s="55">
        <f>+AC81*(1-SGE!AB$27)*(1-SGE!AB$32)</f>
        <v>0.21349898415033866</v>
      </c>
      <c r="AE81" s="55">
        <f>+AD81*(1-SGE!AC$27)*(1-SGE!AC$32)</f>
        <v>0.21292253689313273</v>
      </c>
      <c r="AF81" s="55">
        <f>+AE81*(1-SGE!AD$27)*(1-SGE!AD$32)</f>
        <v>0.21257760238336587</v>
      </c>
      <c r="AG81" s="55">
        <f>+AF81*(1-SGE!AE$27)*(1-SGE!AE$32)</f>
        <v>0.2122332266675048</v>
      </c>
      <c r="AH81" s="55">
        <f>+AG81*(1-SGE!AF$27)*(1-SGE!AF$32)</f>
        <v>0.21188940884030344</v>
      </c>
      <c r="AI81" s="55">
        <f>+AH81*(1-SGE!AG$27)*(1-SGE!AG$32)</f>
        <v>0.21154614799798216</v>
      </c>
      <c r="AJ81" s="55">
        <f>+AI81*(1-SGE!AH$27)*(1-SGE!AH$32)</f>
        <v>0.21120344323822543</v>
      </c>
      <c r="AK81" s="55">
        <f>+AJ81*(1-SGE!AI$27)*(1-SGE!AI$32)</f>
        <v>0.2108612936601795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151.81024612112833</v>
      </c>
      <c r="E84" s="55">
        <f t="shared" si="7"/>
        <v>151.81024612112833</v>
      </c>
      <c r="F84" s="55">
        <f t="shared" ref="F84:AK86" si="8">+F79</f>
        <v>151.81024612112833</v>
      </c>
      <c r="G84" s="55">
        <f t="shared" si="8"/>
        <v>151.81024612112833</v>
      </c>
      <c r="H84" s="55">
        <f t="shared" si="8"/>
        <v>151.81024612112833</v>
      </c>
      <c r="I84" s="55">
        <f t="shared" si="8"/>
        <v>151.81024612112833</v>
      </c>
      <c r="J84" s="55">
        <f t="shared" si="8"/>
        <v>151.81024612112833</v>
      </c>
      <c r="K84" s="55">
        <f t="shared" si="8"/>
        <v>151.03145955852693</v>
      </c>
      <c r="L84" s="55">
        <f t="shared" si="8"/>
        <v>150.2566681709917</v>
      </c>
      <c r="M84" s="55">
        <f t="shared" si="8"/>
        <v>149.48585146327451</v>
      </c>
      <c r="N84" s="55">
        <f t="shared" si="8"/>
        <v>148.7189890452679</v>
      </c>
      <c r="O84" s="55">
        <f t="shared" si="8"/>
        <v>147.9560606314657</v>
      </c>
      <c r="P84" s="55">
        <f t="shared" si="8"/>
        <v>147.1970460404263</v>
      </c>
      <c r="Q84" s="55">
        <f t="shared" si="8"/>
        <v>146.44192519423893</v>
      </c>
      <c r="R84" s="55">
        <f t="shared" si="8"/>
        <v>146.04653199621447</v>
      </c>
      <c r="S84" s="55">
        <f t="shared" si="8"/>
        <v>145.65220635982467</v>
      </c>
      <c r="T84" s="55">
        <f t="shared" si="8"/>
        <v>145.25894540265313</v>
      </c>
      <c r="U84" s="55">
        <f t="shared" si="8"/>
        <v>144.86674625006594</v>
      </c>
      <c r="V84" s="55">
        <f t="shared" si="8"/>
        <v>144.47560603519076</v>
      </c>
      <c r="W84" s="55">
        <f t="shared" si="8"/>
        <v>144.08552189889573</v>
      </c>
      <c r="X84" s="55">
        <f t="shared" si="8"/>
        <v>143.69649098976868</v>
      </c>
      <c r="Y84" s="55">
        <f t="shared" si="8"/>
        <v>143.30851046409629</v>
      </c>
      <c r="Z84" s="55">
        <f t="shared" si="8"/>
        <v>142.92157748584319</v>
      </c>
      <c r="AA84" s="55">
        <f t="shared" si="8"/>
        <v>142.53568922663138</v>
      </c>
      <c r="AB84" s="55">
        <f t="shared" si="8"/>
        <v>142.15084286571945</v>
      </c>
      <c r="AC84" s="55">
        <f t="shared" si="8"/>
        <v>141.76703558998199</v>
      </c>
      <c r="AD84" s="55">
        <f t="shared" si="8"/>
        <v>141.38426459388901</v>
      </c>
      <c r="AE84" s="55">
        <f t="shared" si="8"/>
        <v>141.0025270794855</v>
      </c>
      <c r="AF84" s="55">
        <f t="shared" si="8"/>
        <v>140.77410298561674</v>
      </c>
      <c r="AG84" s="55">
        <f t="shared" si="8"/>
        <v>140.54604893878005</v>
      </c>
      <c r="AH84" s="55">
        <f t="shared" si="8"/>
        <v>140.31836433949923</v>
      </c>
      <c r="AI84" s="55">
        <f t="shared" si="8"/>
        <v>140.09104858926923</v>
      </c>
      <c r="AJ84" s="55">
        <f t="shared" si="8"/>
        <v>139.86410109055461</v>
      </c>
      <c r="AK84" s="55">
        <f t="shared" si="8"/>
        <v>139.63752124678791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31.102583162672726</v>
      </c>
      <c r="E85" s="55">
        <f t="shared" si="7"/>
        <v>31.102583162672726</v>
      </c>
      <c r="F85" s="55">
        <f t="shared" si="8"/>
        <v>31.102583162672726</v>
      </c>
      <c r="G85" s="55">
        <f t="shared" si="8"/>
        <v>31.102583162672726</v>
      </c>
      <c r="H85" s="55">
        <f t="shared" si="8"/>
        <v>31.102583162672726</v>
      </c>
      <c r="I85" s="55">
        <f t="shared" si="8"/>
        <v>31.102583162672726</v>
      </c>
      <c r="J85" s="55">
        <f t="shared" si="8"/>
        <v>31.102583162672726</v>
      </c>
      <c r="K85" s="55">
        <f t="shared" si="8"/>
        <v>30.943026911048218</v>
      </c>
      <c r="L85" s="55">
        <f t="shared" si="8"/>
        <v>30.784289182994542</v>
      </c>
      <c r="M85" s="55">
        <f t="shared" si="8"/>
        <v>30.626365779485781</v>
      </c>
      <c r="N85" s="55">
        <f t="shared" si="8"/>
        <v>30.469252523037021</v>
      </c>
      <c r="O85" s="55">
        <f t="shared" si="8"/>
        <v>30.312945257593846</v>
      </c>
      <c r="P85" s="55">
        <f t="shared" si="8"/>
        <v>30.157439848422392</v>
      </c>
      <c r="Q85" s="55">
        <f t="shared" si="8"/>
        <v>30.002732181999988</v>
      </c>
      <c r="R85" s="55">
        <f t="shared" si="8"/>
        <v>29.921724805108582</v>
      </c>
      <c r="S85" s="55">
        <f t="shared" si="8"/>
        <v>29.840936148134784</v>
      </c>
      <c r="T85" s="55">
        <f t="shared" si="8"/>
        <v>29.760365620534817</v>
      </c>
      <c r="U85" s="55">
        <f t="shared" si="8"/>
        <v>29.680012633359372</v>
      </c>
      <c r="V85" s="55">
        <f t="shared" si="8"/>
        <v>29.599876599249299</v>
      </c>
      <c r="W85" s="55">
        <f t="shared" si="8"/>
        <v>29.519956932431324</v>
      </c>
      <c r="X85" s="55">
        <f t="shared" si="8"/>
        <v>29.440253048713753</v>
      </c>
      <c r="Y85" s="55">
        <f t="shared" si="8"/>
        <v>29.360764365482222</v>
      </c>
      <c r="Z85" s="55">
        <f t="shared" si="8"/>
        <v>29.281490301695417</v>
      </c>
      <c r="AA85" s="55">
        <f t="shared" si="8"/>
        <v>29.202430277880836</v>
      </c>
      <c r="AB85" s="55">
        <f t="shared" si="8"/>
        <v>29.123583716130554</v>
      </c>
      <c r="AC85" s="55">
        <f t="shared" si="8"/>
        <v>29.044950040096996</v>
      </c>
      <c r="AD85" s="55">
        <f t="shared" si="8"/>
        <v>28.96652867498873</v>
      </c>
      <c r="AE85" s="55">
        <f t="shared" si="8"/>
        <v>28.888319047566256</v>
      </c>
      <c r="AF85" s="55">
        <f t="shared" si="8"/>
        <v>28.8415199707092</v>
      </c>
      <c r="AG85" s="55">
        <f t="shared" si="8"/>
        <v>28.794796708356653</v>
      </c>
      <c r="AH85" s="55">
        <f t="shared" si="8"/>
        <v>28.748149137689119</v>
      </c>
      <c r="AI85" s="55">
        <f t="shared" si="8"/>
        <v>28.701577136086062</v>
      </c>
      <c r="AJ85" s="55">
        <f t="shared" si="8"/>
        <v>28.655080581125603</v>
      </c>
      <c r="AK85" s="55">
        <f t="shared" si="8"/>
        <v>28.60865935058418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0.22924286110319142</v>
      </c>
      <c r="E86" s="55">
        <f t="shared" si="7"/>
        <v>0.22924286110319142</v>
      </c>
      <c r="F86" s="55">
        <f t="shared" si="8"/>
        <v>0.22924286110319142</v>
      </c>
      <c r="G86" s="55">
        <f t="shared" si="8"/>
        <v>0.22924286110319142</v>
      </c>
      <c r="H86" s="55">
        <f t="shared" si="8"/>
        <v>0.22924286110319142</v>
      </c>
      <c r="I86" s="55">
        <f t="shared" si="8"/>
        <v>0.22924286110319142</v>
      </c>
      <c r="J86" s="55">
        <f t="shared" si="8"/>
        <v>0.22924286110319142</v>
      </c>
      <c r="K86" s="55">
        <f t="shared" si="8"/>
        <v>0.22806684522573209</v>
      </c>
      <c r="L86" s="55">
        <f t="shared" si="8"/>
        <v>0.22689686230972411</v>
      </c>
      <c r="M86" s="55">
        <f t="shared" si="8"/>
        <v>0.22573288140607523</v>
      </c>
      <c r="N86" s="55">
        <f t="shared" si="8"/>
        <v>0.22457487172446208</v>
      </c>
      <c r="O86" s="55">
        <f t="shared" si="8"/>
        <v>0.22342280263251563</v>
      </c>
      <c r="P86" s="55">
        <f t="shared" si="8"/>
        <v>0.22227664365501082</v>
      </c>
      <c r="Q86" s="55">
        <f t="shared" si="8"/>
        <v>0.22113636447306065</v>
      </c>
      <c r="R86" s="55">
        <f t="shared" si="8"/>
        <v>0.22053929628898336</v>
      </c>
      <c r="S86" s="55">
        <f t="shared" si="8"/>
        <v>0.21994384018900309</v>
      </c>
      <c r="T86" s="55">
        <f t="shared" si="8"/>
        <v>0.21934999182049278</v>
      </c>
      <c r="U86" s="55">
        <f t="shared" si="8"/>
        <v>0.2187577468425774</v>
      </c>
      <c r="V86" s="55">
        <f t="shared" si="8"/>
        <v>0.21816710092610239</v>
      </c>
      <c r="W86" s="55">
        <f t="shared" si="8"/>
        <v>0.2175780497536019</v>
      </c>
      <c r="X86" s="55">
        <f t="shared" si="8"/>
        <v>0.21699058901926715</v>
      </c>
      <c r="Y86" s="55">
        <f t="shared" si="8"/>
        <v>0.2164047144289151</v>
      </c>
      <c r="Z86" s="55">
        <f t="shared" si="8"/>
        <v>0.21582042169995699</v>
      </c>
      <c r="AA86" s="55">
        <f t="shared" si="8"/>
        <v>0.21523770656136709</v>
      </c>
      <c r="AB86" s="55">
        <f t="shared" si="8"/>
        <v>0.21465656475365139</v>
      </c>
      <c r="AC86" s="55">
        <f t="shared" si="8"/>
        <v>0.2140769920288165</v>
      </c>
      <c r="AD86" s="55">
        <f t="shared" si="8"/>
        <v>0.21349898415033866</v>
      </c>
      <c r="AE86" s="55">
        <f t="shared" si="8"/>
        <v>0.21292253689313273</v>
      </c>
      <c r="AF86" s="55">
        <f t="shared" si="8"/>
        <v>0.21257760238336587</v>
      </c>
      <c r="AG86" s="55">
        <f t="shared" si="8"/>
        <v>0.2122332266675048</v>
      </c>
      <c r="AH86" s="55">
        <f t="shared" si="8"/>
        <v>0.21188940884030344</v>
      </c>
      <c r="AI86" s="55">
        <f t="shared" si="8"/>
        <v>0.21154614799798216</v>
      </c>
      <c r="AJ86" s="55">
        <f t="shared" si="8"/>
        <v>0.21120344323822543</v>
      </c>
      <c r="AK86" s="55">
        <f t="shared" si="8"/>
        <v>0.2108612936601795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0.98030957937326424</v>
      </c>
      <c r="E91" s="84">
        <f t="shared" si="9"/>
        <v>0.98024484042170046</v>
      </c>
      <c r="F91" s="84">
        <f t="shared" si="9"/>
        <v>0.98018011002020122</v>
      </c>
      <c r="G91" s="84">
        <f t="shared" si="9"/>
        <v>0.98011538816707289</v>
      </c>
      <c r="H91" s="84">
        <f t="shared" si="9"/>
        <v>0.98005067486062236</v>
      </c>
      <c r="I91" s="84">
        <f t="shared" si="9"/>
        <v>0.97998597009915633</v>
      </c>
      <c r="J91" s="84">
        <f t="shared" si="9"/>
        <v>0.97992127388098282</v>
      </c>
      <c r="K91" s="84">
        <f t="shared" si="9"/>
        <v>0.97985658620440985</v>
      </c>
      <c r="L91" s="84">
        <f t="shared" si="9"/>
        <v>0.9797919070677461</v>
      </c>
      <c r="M91" s="84">
        <f t="shared" si="9"/>
        <v>0.97972723646930027</v>
      </c>
      <c r="N91" s="84">
        <f t="shared" si="9"/>
        <v>0.97966257440738191</v>
      </c>
      <c r="O91" s="84">
        <f t="shared" si="9"/>
        <v>0.97959792088030084</v>
      </c>
      <c r="P91" s="84">
        <f t="shared" si="9"/>
        <v>0.97953327588636774</v>
      </c>
      <c r="Q91" s="84">
        <f t="shared" si="9"/>
        <v>0.97946863942389284</v>
      </c>
      <c r="R91" s="84">
        <f t="shared" si="9"/>
        <v>0.97946863942389284</v>
      </c>
      <c r="S91" s="84">
        <f t="shared" si="9"/>
        <v>0.97946863942389284</v>
      </c>
      <c r="T91" s="84">
        <f t="shared" si="9"/>
        <v>0.97946863942389284</v>
      </c>
      <c r="U91" s="84">
        <f t="shared" si="9"/>
        <v>0.97946863942389284</v>
      </c>
      <c r="V91" s="84">
        <f t="shared" si="9"/>
        <v>0.97946863942389284</v>
      </c>
      <c r="W91" s="84">
        <f t="shared" si="9"/>
        <v>0.93228283602530426</v>
      </c>
      <c r="X91" s="84">
        <f t="shared" si="9"/>
        <v>0.88815703875517293</v>
      </c>
      <c r="Y91" s="84">
        <f t="shared" si="9"/>
        <v>0.84680293346497981</v>
      </c>
      <c r="Z91" s="84">
        <f t="shared" si="9"/>
        <v>0.80796732308640506</v>
      </c>
      <c r="AA91" s="84">
        <f t="shared" si="9"/>
        <v>0.77142693898846859</v>
      </c>
      <c r="AB91" s="84">
        <f t="shared" si="9"/>
        <v>0.60127176594318321</v>
      </c>
      <c r="AC91" s="84">
        <f t="shared" si="9"/>
        <v>0.47337869281012057</v>
      </c>
      <c r="AD91" s="84">
        <f t="shared" si="9"/>
        <v>0.37374186181529562</v>
      </c>
      <c r="AE91" s="84">
        <f t="shared" si="9"/>
        <v>0.29392856799243011</v>
      </c>
      <c r="AF91" s="84">
        <f t="shared" si="9"/>
        <v>0.22855801285327432</v>
      </c>
      <c r="AG91" s="84">
        <f t="shared" si="9"/>
        <v>0.17403520286712026</v>
      </c>
      <c r="AH91" s="84">
        <f t="shared" si="9"/>
        <v>0.1278668575872399</v>
      </c>
      <c r="AI91" s="84">
        <f t="shared" si="9"/>
        <v>8.8269407247443948E-2</v>
      </c>
      <c r="AJ91" s="84">
        <f t="shared" si="9"/>
        <v>5.3933245710980147E-2</v>
      </c>
      <c r="AK91" s="84">
        <f t="shared" si="9"/>
        <v>2.3875100110277398E-2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</v>
      </c>
      <c r="E92" s="57">
        <f t="shared" si="10"/>
        <v>0</v>
      </c>
      <c r="F92" s="57">
        <f t="shared" si="10"/>
        <v>0</v>
      </c>
      <c r="G92" s="57">
        <f t="shared" si="10"/>
        <v>0</v>
      </c>
      <c r="H92" s="57">
        <f t="shared" si="10"/>
        <v>0</v>
      </c>
      <c r="I92" s="57">
        <f t="shared" si="10"/>
        <v>0</v>
      </c>
      <c r="J92" s="57">
        <f t="shared" si="10"/>
        <v>0</v>
      </c>
      <c r="K92" s="57">
        <f t="shared" si="10"/>
        <v>0</v>
      </c>
      <c r="L92" s="57">
        <f t="shared" si="10"/>
        <v>0</v>
      </c>
      <c r="M92" s="57">
        <f t="shared" si="10"/>
        <v>0</v>
      </c>
      <c r="N92" s="57">
        <f t="shared" si="10"/>
        <v>0</v>
      </c>
      <c r="O92" s="57">
        <f t="shared" si="10"/>
        <v>0</v>
      </c>
      <c r="P92" s="57">
        <f t="shared" si="10"/>
        <v>0</v>
      </c>
      <c r="Q92" s="57">
        <f t="shared" si="10"/>
        <v>0</v>
      </c>
      <c r="R92" s="57">
        <f t="shared" si="10"/>
        <v>0</v>
      </c>
      <c r="S92" s="57">
        <f t="shared" si="10"/>
        <v>0</v>
      </c>
      <c r="T92" s="57">
        <f t="shared" si="10"/>
        <v>0</v>
      </c>
      <c r="U92" s="57">
        <f t="shared" si="10"/>
        <v>0</v>
      </c>
      <c r="V92" s="57">
        <f t="shared" si="10"/>
        <v>0</v>
      </c>
      <c r="W92" s="57">
        <f t="shared" si="10"/>
        <v>0</v>
      </c>
      <c r="X92" s="57">
        <f t="shared" si="10"/>
        <v>0</v>
      </c>
      <c r="Y92" s="57">
        <f t="shared" si="10"/>
        <v>0</v>
      </c>
      <c r="Z92" s="57">
        <f t="shared" si="10"/>
        <v>0</v>
      </c>
      <c r="AA92" s="57">
        <f t="shared" si="10"/>
        <v>0</v>
      </c>
      <c r="AB92" s="57">
        <f t="shared" si="10"/>
        <v>0</v>
      </c>
      <c r="AC92" s="57">
        <f t="shared" si="10"/>
        <v>0</v>
      </c>
      <c r="AD92" s="57">
        <f t="shared" si="10"/>
        <v>0</v>
      </c>
      <c r="AE92" s="57">
        <f t="shared" si="10"/>
        <v>0</v>
      </c>
      <c r="AF92" s="57">
        <f t="shared" si="10"/>
        <v>0</v>
      </c>
      <c r="AG92" s="57">
        <f t="shared" si="10"/>
        <v>0</v>
      </c>
      <c r="AH92" s="57">
        <f t="shared" si="10"/>
        <v>0</v>
      </c>
      <c r="AI92" s="57">
        <f t="shared" si="10"/>
        <v>0</v>
      </c>
      <c r="AJ92" s="57">
        <f t="shared" si="10"/>
        <v>0</v>
      </c>
      <c r="AK92" s="57">
        <f t="shared" si="10"/>
        <v>0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1.9690420626735851E-2</v>
      </c>
      <c r="E95" s="57">
        <f t="shared" si="13"/>
        <v>1.9755159578299552E-2</v>
      </c>
      <c r="F95" s="57">
        <f t="shared" si="13"/>
        <v>1.9819889979798708E-2</v>
      </c>
      <c r="G95" s="57">
        <f t="shared" si="13"/>
        <v>1.9884611832927019E-2</v>
      </c>
      <c r="H95" s="57">
        <f t="shared" si="13"/>
        <v>1.9949325139377732E-2</v>
      </c>
      <c r="I95" s="57">
        <f t="shared" si="13"/>
        <v>2.0014029900843652E-2</v>
      </c>
      <c r="J95" s="57">
        <f t="shared" si="13"/>
        <v>2.0078726119017128E-2</v>
      </c>
      <c r="K95" s="57">
        <f t="shared" si="13"/>
        <v>2.0143413795590072E-2</v>
      </c>
      <c r="L95" s="57">
        <f t="shared" si="13"/>
        <v>2.0208092932253955E-2</v>
      </c>
      <c r="M95" s="57">
        <f t="shared" si="13"/>
        <v>2.0272763530699775E-2</v>
      </c>
      <c r="N95" s="57">
        <f t="shared" si="13"/>
        <v>2.033742559261811E-2</v>
      </c>
      <c r="O95" s="57">
        <f t="shared" si="13"/>
        <v>2.0402079119699087E-2</v>
      </c>
      <c r="P95" s="57">
        <f t="shared" si="13"/>
        <v>2.0466724113632376E-2</v>
      </c>
      <c r="Q95" s="57">
        <f t="shared" si="13"/>
        <v>2.0531360576107213E-2</v>
      </c>
      <c r="R95" s="57">
        <f t="shared" si="13"/>
        <v>2.0531360576107213E-2</v>
      </c>
      <c r="S95" s="57">
        <f t="shared" si="13"/>
        <v>2.0531360576107213E-2</v>
      </c>
      <c r="T95" s="57">
        <f t="shared" si="13"/>
        <v>2.0531360576107213E-2</v>
      </c>
      <c r="U95" s="57">
        <f t="shared" si="13"/>
        <v>2.0531360576107213E-2</v>
      </c>
      <c r="V95" s="57">
        <f t="shared" si="13"/>
        <v>2.0531360576107213E-2</v>
      </c>
      <c r="W95" s="57">
        <f t="shared" si="13"/>
        <v>1.9843319968691098E-2</v>
      </c>
      <c r="X95" s="57">
        <f t="shared" si="13"/>
        <v>1.9199898893500301E-2</v>
      </c>
      <c r="Y95" s="57">
        <f t="shared" si="13"/>
        <v>1.8596893292797408E-2</v>
      </c>
      <c r="Z95" s="57">
        <f t="shared" si="13"/>
        <v>1.8030611169156604E-2</v>
      </c>
      <c r="AA95" s="57">
        <f t="shared" si="13"/>
        <v>1.7497796927178174E-2</v>
      </c>
      <c r="AB95" s="57">
        <f t="shared" si="13"/>
        <v>1.5016676331898154E-2</v>
      </c>
      <c r="AC95" s="57">
        <f t="shared" si="13"/>
        <v>1.3151801276588233E-2</v>
      </c>
      <c r="AD95" s="57">
        <f t="shared" si="13"/>
        <v>1.1698945104158484E-2</v>
      </c>
      <c r="AE95" s="57">
        <f t="shared" si="13"/>
        <v>1.0535146181463704E-2</v>
      </c>
      <c r="AF95" s="57">
        <f t="shared" si="13"/>
        <v>9.5819443023913483E-3</v>
      </c>
      <c r="AG95" s="57">
        <f t="shared" si="13"/>
        <v>8.7869190066679967E-3</v>
      </c>
      <c r="AH95" s="57">
        <f t="shared" si="13"/>
        <v>8.1137144823869526E-3</v>
      </c>
      <c r="AI95" s="57">
        <f t="shared" si="13"/>
        <v>7.5363235761904167E-3</v>
      </c>
      <c r="AJ95" s="57">
        <f t="shared" si="13"/>
        <v>7.0356502435712032E-3</v>
      </c>
      <c r="AK95" s="57">
        <f t="shared" si="13"/>
        <v>6.5973568742242663E-3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4.7873844006004737E-2</v>
      </c>
      <c r="X98" s="57">
        <f t="shared" si="16"/>
        <v>9.2643062351326785E-2</v>
      </c>
      <c r="Y98" s="57">
        <f t="shared" si="16"/>
        <v>0.13460017324222273</v>
      </c>
      <c r="Z98" s="57">
        <f t="shared" si="16"/>
        <v>0.17400206574443838</v>
      </c>
      <c r="AA98" s="57">
        <f t="shared" si="16"/>
        <v>0.21107526408435337</v>
      </c>
      <c r="AB98" s="57">
        <f t="shared" si="16"/>
        <v>0.38371155772491877</v>
      </c>
      <c r="AC98" s="57">
        <f t="shared" ref="AC98:AK98" si="17">AC59*AC126/SUMPRODUCT(AC$52:AC$59,AC$119:AC$126)</f>
        <v>0.5134695059132911</v>
      </c>
      <c r="AD98" s="57">
        <f t="shared" si="17"/>
        <v>0.61455919308054585</v>
      </c>
      <c r="AE98" s="57">
        <f t="shared" si="17"/>
        <v>0.69553628582610627</v>
      </c>
      <c r="AF98" s="57">
        <f t="shared" si="17"/>
        <v>0.7618600428443344</v>
      </c>
      <c r="AG98" s="57">
        <f t="shared" si="17"/>
        <v>0.81717787812621168</v>
      </c>
      <c r="AH98" s="57">
        <f t="shared" si="17"/>
        <v>0.86401942793037312</v>
      </c>
      <c r="AI98" s="57">
        <f t="shared" si="17"/>
        <v>0.90419426917636558</v>
      </c>
      <c r="AJ98" s="57">
        <f t="shared" si="17"/>
        <v>0.93903110404544865</v>
      </c>
      <c r="AK98" s="57">
        <f t="shared" si="17"/>
        <v>0.96952754301549826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0.25036850181341785</v>
      </c>
      <c r="E104" s="57">
        <f t="shared" si="21"/>
        <v>0.25036850181341785</v>
      </c>
      <c r="F104" s="57">
        <f t="shared" si="21"/>
        <v>0.25036850181341785</v>
      </c>
      <c r="G104" s="57">
        <f t="shared" si="21"/>
        <v>0.25036820235893559</v>
      </c>
      <c r="H104" s="57">
        <f t="shared" si="21"/>
        <v>0.25036820235893559</v>
      </c>
      <c r="I104" s="57">
        <f t="shared" si="21"/>
        <v>0.24785874272150407</v>
      </c>
      <c r="J104" s="57">
        <f t="shared" si="21"/>
        <v>0.24535238141296467</v>
      </c>
      <c r="K104" s="57">
        <f t="shared" si="21"/>
        <v>0.24284899564758003</v>
      </c>
      <c r="L104" s="57">
        <f t="shared" si="21"/>
        <v>0.24034771044525099</v>
      </c>
      <c r="M104" s="57">
        <f t="shared" si="21"/>
        <v>0.23784281677156685</v>
      </c>
      <c r="N104" s="57">
        <f t="shared" si="21"/>
        <v>0.23529668163207079</v>
      </c>
      <c r="O104" s="57">
        <f t="shared" si="21"/>
        <v>0.23246149934738525</v>
      </c>
      <c r="P104" s="57">
        <f t="shared" si="21"/>
        <v>0.227724699922496</v>
      </c>
      <c r="Q104" s="57">
        <f t="shared" si="21"/>
        <v>0.20526982759437926</v>
      </c>
      <c r="R104" s="57">
        <f t="shared" si="21"/>
        <v>0.20160050376538918</v>
      </c>
      <c r="S104" s="57">
        <f t="shared" si="21"/>
        <v>0.1978709588317106</v>
      </c>
      <c r="T104" s="57">
        <f t="shared" si="21"/>
        <v>0.19407796448145953</v>
      </c>
      <c r="U104" s="57">
        <f t="shared" si="21"/>
        <v>0.19021816775547171</v>
      </c>
      <c r="V104" s="57">
        <f t="shared" si="21"/>
        <v>0.18628809323845968</v>
      </c>
      <c r="W104" s="57">
        <f t="shared" si="21"/>
        <v>0.18228414666114387</v>
      </c>
      <c r="X104" s="57">
        <f t="shared" si="21"/>
        <v>0.17820262013471638</v>
      </c>
      <c r="Y104" s="57">
        <f t="shared" si="21"/>
        <v>0.17403969925876406</v>
      </c>
      <c r="Z104" s="57">
        <f t="shared" si="21"/>
        <v>0.16979147236274317</v>
      </c>
      <c r="AA104" s="57">
        <f t="shared" si="21"/>
        <v>0.16545394215844711</v>
      </c>
      <c r="AB104" s="57">
        <f t="shared" si="21"/>
        <v>0.16102304009561164</v>
      </c>
      <c r="AC104" s="57">
        <f t="shared" si="21"/>
        <v>0.15649464372359759</v>
      </c>
      <c r="AD104" s="57">
        <f t="shared" si="21"/>
        <v>0.15186459736750524</v>
      </c>
      <c r="AE104" s="57">
        <f t="shared" si="21"/>
        <v>0.14712873642535182</v>
      </c>
      <c r="AF104" s="57">
        <f t="shared" si="21"/>
        <v>0.14228291558211259</v>
      </c>
      <c r="AG104" s="57">
        <f t="shared" si="21"/>
        <v>0.13732304121428068</v>
      </c>
      <c r="AH104" s="57">
        <f t="shared" si="21"/>
        <v>0.13224510822275876</v>
      </c>
      <c r="AI104" s="57">
        <f t="shared" si="21"/>
        <v>0.12704524147988056</v>
      </c>
      <c r="AJ104" s="57">
        <f t="shared" si="21"/>
        <v>0.12171974200569113</v>
      </c>
      <c r="AK104" s="57">
        <f t="shared" si="21"/>
        <v>0.11626513789697993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5.0242520426047356E-3</v>
      </c>
      <c r="E105" s="57">
        <f t="shared" si="22"/>
        <v>5.0242520426047356E-3</v>
      </c>
      <c r="F105" s="57">
        <f t="shared" si="22"/>
        <v>5.0242520426047356E-3</v>
      </c>
      <c r="G105" s="57">
        <f t="shared" si="22"/>
        <v>5.0254420882589095E-3</v>
      </c>
      <c r="H105" s="57">
        <f t="shared" si="22"/>
        <v>5.0254420882589095E-3</v>
      </c>
      <c r="I105" s="57">
        <f t="shared" si="22"/>
        <v>1.4998148166050818E-2</v>
      </c>
      <c r="J105" s="57">
        <f t="shared" si="22"/>
        <v>2.4958411494855743E-2</v>
      </c>
      <c r="K105" s="57">
        <f t="shared" si="22"/>
        <v>3.4906250682018476E-2</v>
      </c>
      <c r="L105" s="57">
        <f t="shared" si="22"/>
        <v>4.4841648875317948E-2</v>
      </c>
      <c r="M105" s="57">
        <f t="shared" si="22"/>
        <v>5.4764313277460286E-2</v>
      </c>
      <c r="N105" s="57">
        <f t="shared" si="22"/>
        <v>6.4671840138087439E-2</v>
      </c>
      <c r="O105" s="57">
        <f t="shared" si="22"/>
        <v>7.4546019233529673E-2</v>
      </c>
      <c r="P105" s="57">
        <f t="shared" si="22"/>
        <v>8.4253527777903695E-2</v>
      </c>
      <c r="Q105" s="57">
        <f t="shared" si="22"/>
        <v>9.2369757302713296E-2</v>
      </c>
      <c r="R105" s="57">
        <f t="shared" si="22"/>
        <v>0.10191348767249354</v>
      </c>
      <c r="S105" s="57">
        <f t="shared" si="22"/>
        <v>0.11141753258403093</v>
      </c>
      <c r="T105" s="57">
        <f t="shared" si="22"/>
        <v>0.12087994354180363</v>
      </c>
      <c r="U105" s="57">
        <f t="shared" si="22"/>
        <v>0.13029865320770465</v>
      </c>
      <c r="V105" s="57">
        <f t="shared" si="22"/>
        <v>0.13967147125768825</v>
      </c>
      <c r="W105" s="57">
        <f t="shared" si="22"/>
        <v>0.14899608063309416</v>
      </c>
      <c r="X105" s="57">
        <f t="shared" si="22"/>
        <v>0.15827003430812714</v>
      </c>
      <c r="Y105" s="57">
        <f t="shared" si="22"/>
        <v>0.16749075271261962</v>
      </c>
      <c r="Z105" s="57">
        <f t="shared" si="22"/>
        <v>0.17665552196801113</v>
      </c>
      <c r="AA105" s="57">
        <f t="shared" si="22"/>
        <v>0.18576149311419143</v>
      </c>
      <c r="AB105" s="57">
        <f t="shared" si="22"/>
        <v>0.1948056825251033</v>
      </c>
      <c r="AC105" s="57">
        <f t="shared" si="22"/>
        <v>0.20378497373127338</v>
      </c>
      <c r="AD105" s="57">
        <f t="shared" si="22"/>
        <v>0.21269612088706522</v>
      </c>
      <c r="AE105" s="57">
        <f t="shared" si="22"/>
        <v>0.22153575413855428</v>
      </c>
      <c r="AF105" s="57">
        <f t="shared" si="22"/>
        <v>0.23030038716344614</v>
      </c>
      <c r="AG105" s="57">
        <f t="shared" si="22"/>
        <v>0.23898642716608279</v>
      </c>
      <c r="AH105" s="57">
        <f t="shared" si="22"/>
        <v>0.24759018761678434</v>
      </c>
      <c r="AI105" s="57">
        <f t="shared" si="22"/>
        <v>0.25610790402378475</v>
      </c>
      <c r="AJ105" s="57">
        <f t="shared" si="22"/>
        <v>0.26453575301587179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0.74460724614397733</v>
      </c>
      <c r="E108" s="57">
        <f t="shared" si="25"/>
        <v>0.74460724614397733</v>
      </c>
      <c r="F108" s="57">
        <f t="shared" si="25"/>
        <v>0.74460724614397733</v>
      </c>
      <c r="G108" s="57">
        <f t="shared" si="25"/>
        <v>0.74460635555280552</v>
      </c>
      <c r="H108" s="57">
        <f t="shared" si="25"/>
        <v>0.74460635555280552</v>
      </c>
      <c r="I108" s="57">
        <f t="shared" si="25"/>
        <v>0.73714310911244507</v>
      </c>
      <c r="J108" s="57">
        <f t="shared" si="25"/>
        <v>0.72968907724231769</v>
      </c>
      <c r="K108" s="57">
        <f t="shared" si="25"/>
        <v>0.72224389477208728</v>
      </c>
      <c r="L108" s="57">
        <f t="shared" si="25"/>
        <v>0.71480495947137246</v>
      </c>
      <c r="M108" s="57">
        <f t="shared" si="25"/>
        <v>0.70735529241367134</v>
      </c>
      <c r="N108" s="57">
        <f t="shared" si="25"/>
        <v>0.69978297137169199</v>
      </c>
      <c r="O108" s="57">
        <f t="shared" si="25"/>
        <v>0.69135101104910668</v>
      </c>
      <c r="P108" s="57">
        <f t="shared" si="25"/>
        <v>0.67726355535976601</v>
      </c>
      <c r="Q108" s="57">
        <f t="shared" si="25"/>
        <v>0.61048174963879753</v>
      </c>
      <c r="R108" s="57">
        <f t="shared" si="25"/>
        <v>0.59956901464327916</v>
      </c>
      <c r="S108" s="57">
        <f t="shared" si="25"/>
        <v>0.58847717935919786</v>
      </c>
      <c r="T108" s="57">
        <f t="shared" si="25"/>
        <v>0.57719664264102544</v>
      </c>
      <c r="U108" s="57">
        <f t="shared" si="25"/>
        <v>0.56571743263658503</v>
      </c>
      <c r="V108" s="57">
        <f t="shared" si="25"/>
        <v>0.55402921330365262</v>
      </c>
      <c r="W108" s="57">
        <f t="shared" si="25"/>
        <v>0.54212129512285623</v>
      </c>
      <c r="X108" s="57">
        <f t="shared" si="25"/>
        <v>0.52998265066520944</v>
      </c>
      <c r="Y108" s="57">
        <f t="shared" si="25"/>
        <v>0.51760193573139501</v>
      </c>
      <c r="Z108" s="57">
        <f t="shared" si="25"/>
        <v>0.50496751683632857</v>
      </c>
      <c r="AA108" s="57">
        <f t="shared" si="25"/>
        <v>0.49206750586412523</v>
      </c>
      <c r="AB108" s="57">
        <f t="shared" si="25"/>
        <v>0.4788898027623178</v>
      </c>
      <c r="AC108" s="57">
        <f t="shared" si="25"/>
        <v>0.46542214717628644</v>
      </c>
      <c r="AD108" s="57">
        <f t="shared" si="25"/>
        <v>0.45165217994095863</v>
      </c>
      <c r="AE108" s="57">
        <f t="shared" si="25"/>
        <v>0.43756751534171273</v>
      </c>
      <c r="AF108" s="57">
        <f t="shared" si="25"/>
        <v>0.42315582502421267</v>
      </c>
      <c r="AG108" s="57">
        <f t="shared" si="25"/>
        <v>0.40840493436703373</v>
      </c>
      <c r="AH108" s="57">
        <f t="shared" si="25"/>
        <v>0.39330293202434857</v>
      </c>
      <c r="AI108" s="57">
        <f t="shared" si="25"/>
        <v>0.37783829319124324</v>
      </c>
      <c r="AJ108" s="57">
        <f t="shared" si="25"/>
        <v>0.36200001693406253</v>
      </c>
      <c r="AK108" s="57">
        <f t="shared" ref="AK108" si="26">AK69*AK136/SUMPRODUCT(AK$62:AK$73,AK$129:AK$140)</f>
        <v>0.34577777765565737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1.2984986210637097E-7</v>
      </c>
      <c r="K111" s="57">
        <f t="shared" si="29"/>
        <v>8.5889831417328597E-7</v>
      </c>
      <c r="L111" s="57">
        <f t="shared" si="29"/>
        <v>5.6812080585294974E-6</v>
      </c>
      <c r="M111" s="57">
        <f t="shared" si="29"/>
        <v>3.7577537301505272E-5</v>
      </c>
      <c r="N111" s="57">
        <f t="shared" si="29"/>
        <v>2.4850685814977813E-4</v>
      </c>
      <c r="O111" s="57">
        <f t="shared" si="29"/>
        <v>1.6414703699784627E-3</v>
      </c>
      <c r="P111" s="57">
        <f t="shared" si="29"/>
        <v>1.0758088530874203E-2</v>
      </c>
      <c r="Q111" s="57">
        <f t="shared" si="29"/>
        <v>6.6706428350655211E-2</v>
      </c>
      <c r="R111" s="57">
        <f t="shared" si="29"/>
        <v>6.9728263948881611E-2</v>
      </c>
      <c r="S111" s="57">
        <f t="shared" si="29"/>
        <v>7.2873384688802528E-2</v>
      </c>
      <c r="T111" s="57">
        <f t="shared" si="29"/>
        <v>7.6145477555862873E-2</v>
      </c>
      <c r="U111" s="57">
        <f t="shared" si="29"/>
        <v>7.954820450355149E-2</v>
      </c>
      <c r="V111" s="57">
        <f t="shared" si="29"/>
        <v>8.308518602442963E-2</v>
      </c>
      <c r="W111" s="57">
        <f t="shared" si="29"/>
        <v>8.6759983255618137E-2</v>
      </c>
      <c r="X111" s="57">
        <f t="shared" si="29"/>
        <v>9.0576078603819069E-2</v>
      </c>
      <c r="Y111" s="57">
        <f t="shared" si="29"/>
        <v>9.4536854894376049E-2</v>
      </c>
      <c r="Z111" s="57">
        <f t="shared" si="29"/>
        <v>9.8645573072182871E-2</v>
      </c>
      <c r="AA111" s="57">
        <f t="shared" si="29"/>
        <v>0.10290534850973267</v>
      </c>
      <c r="AB111" s="57">
        <f t="shared" si="29"/>
        <v>0.10731912600950307</v>
      </c>
      <c r="AC111" s="57">
        <f t="shared" si="29"/>
        <v>0.11188965362433892</v>
      </c>
      <c r="AD111" s="57">
        <f t="shared" si="29"/>
        <v>0.11661945546054021</v>
      </c>
      <c r="AE111" s="57">
        <f t="shared" si="29"/>
        <v>0.12151080367382815</v>
      </c>
      <c r="AF111" s="57">
        <f t="shared" si="29"/>
        <v>0.12656568991786202</v>
      </c>
      <c r="AG111" s="57">
        <f t="shared" si="29"/>
        <v>0.13178579655784881</v>
      </c>
      <c r="AH111" s="57">
        <f t="shared" si="29"/>
        <v>0.137172468017041</v>
      </c>
      <c r="AI111" s="57">
        <f t="shared" si="29"/>
        <v>0.14272668268016206</v>
      </c>
      <c r="AJ111" s="57">
        <f t="shared" si="29"/>
        <v>0.14844902583322714</v>
      </c>
      <c r="AK111" s="57">
        <f>AK72*AK139/SUMPRODUCT(AK$62:AK$73,AK$129:AK$140)</f>
        <v>0.15433966417154618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1.2840896010164817E-7</v>
      </c>
      <c r="Q112" s="57">
        <f t="shared" si="30"/>
        <v>2.5172237113454819E-2</v>
      </c>
      <c r="R112" s="57">
        <f t="shared" si="30"/>
        <v>2.718872996995644E-2</v>
      </c>
      <c r="S112" s="57">
        <f t="shared" si="30"/>
        <v>2.9360944536258059E-2</v>
      </c>
      <c r="T112" s="57">
        <f t="shared" si="30"/>
        <v>3.1699971779848547E-2</v>
      </c>
      <c r="U112" s="57">
        <f t="shared" si="30"/>
        <v>3.4217541896687256E-2</v>
      </c>
      <c r="V112" s="57">
        <f t="shared" si="30"/>
        <v>3.6926036175769776E-2</v>
      </c>
      <c r="W112" s="57">
        <f t="shared" si="30"/>
        <v>3.9838494327287505E-2</v>
      </c>
      <c r="X112" s="57">
        <f t="shared" si="30"/>
        <v>4.2968616288127898E-2</v>
      </c>
      <c r="Y112" s="57">
        <f t="shared" si="30"/>
        <v>4.6330757402845139E-2</v>
      </c>
      <c r="Z112" s="57">
        <f t="shared" si="30"/>
        <v>4.9939915760734449E-2</v>
      </c>
      <c r="AA112" s="57">
        <f t="shared" si="30"/>
        <v>5.3811710353503635E-2</v>
      </c>
      <c r="AB112" s="57">
        <f t="shared" si="30"/>
        <v>5.7962348607464263E-2</v>
      </c>
      <c r="AC112" s="57">
        <f t="shared" si="30"/>
        <v>6.2408581744503561E-2</v>
      </c>
      <c r="AD112" s="57">
        <f t="shared" si="30"/>
        <v>6.7167646343930645E-2</v>
      </c>
      <c r="AE112" s="57">
        <f t="shared" si="30"/>
        <v>7.2257190420552952E-2</v>
      </c>
      <c r="AF112" s="57">
        <f t="shared" si="30"/>
        <v>7.7695182312366551E-2</v>
      </c>
      <c r="AG112" s="57">
        <f t="shared" si="30"/>
        <v>8.3499800694754087E-2</v>
      </c>
      <c r="AH112" s="57">
        <f t="shared" si="30"/>
        <v>8.9689304119067406E-2</v>
      </c>
      <c r="AI112" s="57">
        <f t="shared" si="30"/>
        <v>9.6281878624929387E-2</v>
      </c>
      <c r="AJ112" s="57">
        <f t="shared" si="30"/>
        <v>0.1032954622111474</v>
      </c>
      <c r="AK112" s="57">
        <f>AK73*AK140/SUMPRODUCT(AK$62:AK$73,AK$129:AK$140)</f>
        <v>0.11074754528339954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54.110122708698547</v>
      </c>
      <c r="E146" s="55">
        <f t="shared" ref="E146:AK146" si="32">E$84*E$11/1000</f>
        <v>54.110122708698562</v>
      </c>
      <c r="F146" s="55">
        <f t="shared" si="32"/>
        <v>54.110122708698562</v>
      </c>
      <c r="G146" s="55">
        <f t="shared" si="32"/>
        <v>54.110122708698562</v>
      </c>
      <c r="H146" s="55">
        <f t="shared" si="32"/>
        <v>54.110122708698562</v>
      </c>
      <c r="I146" s="55">
        <f t="shared" si="32"/>
        <v>54.110122708698562</v>
      </c>
      <c r="J146" s="55">
        <f t="shared" si="32"/>
        <v>54.110122708698562</v>
      </c>
      <c r="K146" s="55">
        <f t="shared" si="32"/>
        <v>53.83253777920293</v>
      </c>
      <c r="L146" s="55">
        <f t="shared" si="32"/>
        <v>53.556376860395623</v>
      </c>
      <c r="M146" s="55">
        <f t="shared" si="32"/>
        <v>53.281632647101794</v>
      </c>
      <c r="N146" s="55">
        <f t="shared" si="32"/>
        <v>53.008297871622155</v>
      </c>
      <c r="O146" s="55">
        <f t="shared" si="32"/>
        <v>52.736365303540744</v>
      </c>
      <c r="P146" s="55">
        <f t="shared" si="32"/>
        <v>52.465827749533588</v>
      </c>
      <c r="Q146" s="55">
        <f t="shared" si="32"/>
        <v>52.196678053178481</v>
      </c>
      <c r="R146" s="55">
        <f t="shared" si="32"/>
        <v>52.055747022434893</v>
      </c>
      <c r="S146" s="55">
        <f t="shared" si="32"/>
        <v>51.91519650547432</v>
      </c>
      <c r="T146" s="55">
        <f t="shared" si="32"/>
        <v>51.775025474909526</v>
      </c>
      <c r="U146" s="55">
        <f t="shared" si="32"/>
        <v>51.635232906127271</v>
      </c>
      <c r="V146" s="55">
        <f t="shared" si="32"/>
        <v>51.495817777280728</v>
      </c>
      <c r="W146" s="55">
        <f t="shared" si="32"/>
        <v>51.356779069282055</v>
      </c>
      <c r="X146" s="55">
        <f t="shared" si="32"/>
        <v>51.218115765794984</v>
      </c>
      <c r="Y146" s="55">
        <f t="shared" si="32"/>
        <v>51.079826853227331</v>
      </c>
      <c r="Z146" s="55">
        <f t="shared" si="32"/>
        <v>50.941911320723598</v>
      </c>
      <c r="AA146" s="55">
        <f t="shared" si="32"/>
        <v>50.804368160157637</v>
      </c>
      <c r="AB146" s="55">
        <f t="shared" si="32"/>
        <v>50.667196366125211</v>
      </c>
      <c r="AC146" s="55">
        <f t="shared" si="32"/>
        <v>50.530394935936663</v>
      </c>
      <c r="AD146" s="55">
        <f t="shared" si="32"/>
        <v>50.393962869609624</v>
      </c>
      <c r="AE146" s="55">
        <f t="shared" si="32"/>
        <v>50.257899169861673</v>
      </c>
      <c r="AF146" s="55">
        <f t="shared" si="32"/>
        <v>50.176481373206492</v>
      </c>
      <c r="AG146" s="55">
        <f t="shared" si="32"/>
        <v>50.095195473381906</v>
      </c>
      <c r="AH146" s="55">
        <f t="shared" si="32"/>
        <v>50.014041256715025</v>
      </c>
      <c r="AI146" s="55">
        <f t="shared" si="32"/>
        <v>49.933018509879147</v>
      </c>
      <c r="AJ146" s="55">
        <f t="shared" si="32"/>
        <v>49.852127019893146</v>
      </c>
      <c r="AK146" s="55">
        <f t="shared" si="32"/>
        <v>49.771366574120911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53.044671632399989</v>
      </c>
      <c r="E147" s="54">
        <f t="shared" ref="E147:AK154" si="33">E$146*E91</f>
        <v>53.04116859978685</v>
      </c>
      <c r="F147" s="54">
        <f t="shared" si="33"/>
        <v>53.037666029818745</v>
      </c>
      <c r="G147" s="54">
        <f t="shared" si="33"/>
        <v>53.034163922404034</v>
      </c>
      <c r="H147" s="54">
        <f t="shared" si="33"/>
        <v>53.030662277451114</v>
      </c>
      <c r="I147" s="54">
        <f t="shared" si="33"/>
        <v>53.027161094868347</v>
      </c>
      <c r="J147" s="54">
        <f t="shared" si="33"/>
        <v>53.023660374564194</v>
      </c>
      <c r="K147" s="54">
        <f t="shared" si="33"/>
        <v>52.748166695049704</v>
      </c>
      <c r="L147" s="54">
        <f t="shared" si="33"/>
        <v>52.474104619685939</v>
      </c>
      <c r="M147" s="54">
        <f t="shared" si="33"/>
        <v>52.20146670791749</v>
      </c>
      <c r="N147" s="54">
        <f t="shared" si="33"/>
        <v>51.930245557866705</v>
      </c>
      <c r="O147" s="54">
        <f t="shared" si="33"/>
        <v>51.660433806132545</v>
      </c>
      <c r="P147" s="54">
        <f t="shared" si="33"/>
        <v>51.392024127590531</v>
      </c>
      <c r="Q147" s="54">
        <f t="shared" si="33"/>
        <v>51.125009235193694</v>
      </c>
      <c r="R147" s="54">
        <f t="shared" si="33"/>
        <v>50.986971710258665</v>
      </c>
      <c r="S147" s="54">
        <f t="shared" si="33"/>
        <v>50.849306886640967</v>
      </c>
      <c r="T147" s="54">
        <f t="shared" si="33"/>
        <v>50.712013758047021</v>
      </c>
      <c r="U147" s="54">
        <f t="shared" si="33"/>
        <v>50.575091320900299</v>
      </c>
      <c r="V147" s="54">
        <f t="shared" si="33"/>
        <v>50.438538574333869</v>
      </c>
      <c r="W147" s="54">
        <f t="shared" si="33"/>
        <v>47.87904363983526</v>
      </c>
      <c r="X147" s="54">
        <f t="shared" si="33"/>
        <v>45.489730029168108</v>
      </c>
      <c r="Y147" s="54">
        <f t="shared" si="33"/>
        <v>43.254547220196152</v>
      </c>
      <c r="Z147" s="54">
        <f t="shared" si="33"/>
        <v>41.159399722710077</v>
      </c>
      <c r="AA147" s="54">
        <f t="shared" si="33"/>
        <v>39.191858217033619</v>
      </c>
      <c r="AB147" s="54">
        <f t="shared" si="33"/>
        <v>30.464754634450141</v>
      </c>
      <c r="AC147" s="54">
        <f t="shared" si="33"/>
        <v>23.920012301952834</v>
      </c>
      <c r="AD147" s="54">
        <f t="shared" si="33"/>
        <v>18.83433350713878</v>
      </c>
      <c r="AE147" s="54">
        <f t="shared" si="33"/>
        <v>14.772232333305384</v>
      </c>
      <c r="AF147" s="54">
        <f t="shared" si="33"/>
        <v>11.468236874629408</v>
      </c>
      <c r="AG147" s="54">
        <f t="shared" si="33"/>
        <v>8.7183275068780652</v>
      </c>
      <c r="AH147" s="54">
        <f t="shared" si="33"/>
        <v>6.395138290734721</v>
      </c>
      <c r="AI147" s="54">
        <f t="shared" si="33"/>
        <v>4.4075579459426795</v>
      </c>
      <c r="AJ147" s="54">
        <f t="shared" si="33"/>
        <v>2.6886870157788896</v>
      </c>
      <c r="AK147" s="54">
        <f t="shared" si="33"/>
        <v>1.1882963595824509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0</v>
      </c>
      <c r="E148" s="54">
        <f t="shared" si="34"/>
        <v>0</v>
      </c>
      <c r="F148" s="54">
        <f t="shared" si="34"/>
        <v>0</v>
      </c>
      <c r="G148" s="54">
        <f t="shared" si="34"/>
        <v>0</v>
      </c>
      <c r="H148" s="54">
        <f t="shared" si="34"/>
        <v>0</v>
      </c>
      <c r="I148" s="54">
        <f t="shared" si="34"/>
        <v>0</v>
      </c>
      <c r="J148" s="54">
        <f t="shared" si="34"/>
        <v>0</v>
      </c>
      <c r="K148" s="54">
        <f t="shared" si="34"/>
        <v>0</v>
      </c>
      <c r="L148" s="54">
        <f t="shared" si="34"/>
        <v>0</v>
      </c>
      <c r="M148" s="54">
        <f t="shared" si="34"/>
        <v>0</v>
      </c>
      <c r="N148" s="54">
        <f t="shared" si="34"/>
        <v>0</v>
      </c>
      <c r="O148" s="54">
        <f t="shared" si="34"/>
        <v>0</v>
      </c>
      <c r="P148" s="54">
        <f t="shared" si="34"/>
        <v>0</v>
      </c>
      <c r="Q148" s="54">
        <f t="shared" si="34"/>
        <v>0</v>
      </c>
      <c r="R148" s="54">
        <f t="shared" si="34"/>
        <v>0</v>
      </c>
      <c r="S148" s="54">
        <f t="shared" si="34"/>
        <v>0</v>
      </c>
      <c r="T148" s="54">
        <f t="shared" si="33"/>
        <v>0</v>
      </c>
      <c r="U148" s="54">
        <f t="shared" si="33"/>
        <v>0</v>
      </c>
      <c r="V148" s="54">
        <f t="shared" si="33"/>
        <v>0</v>
      </c>
      <c r="W148" s="54">
        <f t="shared" si="33"/>
        <v>0</v>
      </c>
      <c r="X148" s="54">
        <f t="shared" si="33"/>
        <v>0</v>
      </c>
      <c r="Y148" s="54">
        <f t="shared" si="33"/>
        <v>0</v>
      </c>
      <c r="Z148" s="54">
        <f t="shared" si="33"/>
        <v>0</v>
      </c>
      <c r="AA148" s="54">
        <f t="shared" si="33"/>
        <v>0</v>
      </c>
      <c r="AB148" s="54">
        <f t="shared" si="33"/>
        <v>0</v>
      </c>
      <c r="AC148" s="54">
        <f t="shared" si="33"/>
        <v>0</v>
      </c>
      <c r="AD148" s="54">
        <f t="shared" si="33"/>
        <v>0</v>
      </c>
      <c r="AE148" s="54">
        <f t="shared" si="33"/>
        <v>0</v>
      </c>
      <c r="AF148" s="54">
        <f t="shared" si="33"/>
        <v>0</v>
      </c>
      <c r="AG148" s="54">
        <f t="shared" si="33"/>
        <v>0</v>
      </c>
      <c r="AH148" s="54">
        <f t="shared" si="33"/>
        <v>0</v>
      </c>
      <c r="AI148" s="54">
        <f t="shared" si="33"/>
        <v>0</v>
      </c>
      <c r="AJ148" s="54">
        <f t="shared" si="33"/>
        <v>0</v>
      </c>
      <c r="AK148" s="54">
        <f t="shared" si="33"/>
        <v>0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1.0654510762985658</v>
      </c>
      <c r="E151" s="54">
        <f t="shared" si="33"/>
        <v>1.0689541089117105</v>
      </c>
      <c r="F151" s="54">
        <f t="shared" si="33"/>
        <v>1.0724566788798131</v>
      </c>
      <c r="G151" s="54">
        <f t="shared" si="33"/>
        <v>1.0759587862945204</v>
      </c>
      <c r="H151" s="54">
        <f t="shared" si="33"/>
        <v>1.0794604312474541</v>
      </c>
      <c r="I151" s="54">
        <f t="shared" si="33"/>
        <v>1.0829616138302121</v>
      </c>
      <c r="J151" s="54">
        <f t="shared" si="33"/>
        <v>1.0864623341343675</v>
      </c>
      <c r="K151" s="54">
        <f t="shared" si="33"/>
        <v>1.0843710841532199</v>
      </c>
      <c r="L151" s="54">
        <f t="shared" si="33"/>
        <v>1.0822722407096901</v>
      </c>
      <c r="M151" s="54">
        <f t="shared" si="33"/>
        <v>1.0801659391843077</v>
      </c>
      <c r="N151" s="54">
        <f t="shared" si="33"/>
        <v>1.0780523137554525</v>
      </c>
      <c r="O151" s="54">
        <f t="shared" si="33"/>
        <v>1.0759314974081919</v>
      </c>
      <c r="P151" s="54">
        <f t="shared" si="33"/>
        <v>1.0738036219430618</v>
      </c>
      <c r="Q151" s="54">
        <f t="shared" si="33"/>
        <v>1.0716688179847893</v>
      </c>
      <c r="R151" s="54">
        <f t="shared" si="33"/>
        <v>1.0687753121762302</v>
      </c>
      <c r="S151" s="54">
        <f t="shared" si="33"/>
        <v>1.0658896188333544</v>
      </c>
      <c r="T151" s="54">
        <f t="shared" si="33"/>
        <v>1.063011716862504</v>
      </c>
      <c r="U151" s="54">
        <f t="shared" si="33"/>
        <v>1.0601415852269753</v>
      </c>
      <c r="V151" s="54">
        <f t="shared" si="33"/>
        <v>1.0572792029468625</v>
      </c>
      <c r="W151" s="54">
        <f t="shared" si="33"/>
        <v>1.0190889996331416</v>
      </c>
      <c r="X151" s="54">
        <f t="shared" si="33"/>
        <v>0.98338264421885746</v>
      </c>
      <c r="Y151" s="54">
        <f t="shared" si="33"/>
        <v>0.94992608940403622</v>
      </c>
      <c r="Z151" s="54">
        <f t="shared" si="33"/>
        <v>0.91851379523762411</v>
      </c>
      <c r="AA151" s="54">
        <f t="shared" si="33"/>
        <v>0.88896451708003499</v>
      </c>
      <c r="AB151" s="54">
        <f t="shared" si="33"/>
        <v>0.76085288847482868</v>
      </c>
      <c r="AC151" s="54">
        <f t="shared" si="33"/>
        <v>0.66456571262495934</v>
      </c>
      <c r="AD151" s="54">
        <f t="shared" si="33"/>
        <v>0.58955620519256391</v>
      </c>
      <c r="AE151" s="54">
        <f t="shared" si="33"/>
        <v>0.52947431452775606</v>
      </c>
      <c r="AF151" s="54">
        <f t="shared" si="33"/>
        <v>0.48078824980804158</v>
      </c>
      <c r="AG151" s="54">
        <f t="shared" si="33"/>
        <v>0.44018242524780804</v>
      </c>
      <c r="AH151" s="54">
        <f t="shared" si="33"/>
        <v>0.40579965086730724</v>
      </c>
      <c r="AI151" s="54">
        <f t="shared" si="33"/>
        <v>0.37631138462635472</v>
      </c>
      <c r="AJ151" s="54">
        <f t="shared" si="33"/>
        <v>0.3507421296100538</v>
      </c>
      <c r="AK151" s="54">
        <f t="shared" si="33"/>
        <v>0.32835946740731248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2.4586464298136583</v>
      </c>
      <c r="X154" s="54">
        <f t="shared" si="33"/>
        <v>4.7450030924080178</v>
      </c>
      <c r="Y154" s="54">
        <f t="shared" si="33"/>
        <v>6.8753535436271394</v>
      </c>
      <c r="Z154" s="54">
        <f t="shared" si="33"/>
        <v>8.8639978027758968</v>
      </c>
      <c r="AA154" s="54">
        <f t="shared" si="33"/>
        <v>10.723545426043987</v>
      </c>
      <c r="AB154" s="54">
        <f t="shared" si="33"/>
        <v>19.441588843200247</v>
      </c>
      <c r="AC154" s="54">
        <f t="shared" si="33"/>
        <v>25.945816921358865</v>
      </c>
      <c r="AD154" s="54">
        <f t="shared" si="33"/>
        <v>30.970073157278279</v>
      </c>
      <c r="AE154" s="54">
        <f t="shared" si="33"/>
        <v>34.956192522028537</v>
      </c>
      <c r="AF154" s="54">
        <f t="shared" si="33"/>
        <v>38.227456248769045</v>
      </c>
      <c r="AG154" s="54">
        <f t="shared" si="33"/>
        <v>40.936685541256033</v>
      </c>
      <c r="AH154" s="54">
        <f t="shared" si="33"/>
        <v>43.213103315112996</v>
      </c>
      <c r="AI154" s="54">
        <f t="shared" si="33"/>
        <v>45.149149179310108</v>
      </c>
      <c r="AJ154" s="54">
        <f t="shared" si="33"/>
        <v>46.812697874504202</v>
      </c>
      <c r="AK154" s="54">
        <f t="shared" si="33"/>
        <v>48.254710747131142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11.085974988453</v>
      </c>
      <c r="E157" s="55">
        <f t="shared" ref="E157:AK157" si="35">E$85*E$11/1000</f>
        <v>11.085974988453001</v>
      </c>
      <c r="F157" s="55">
        <f t="shared" si="35"/>
        <v>11.085974988453001</v>
      </c>
      <c r="G157" s="55">
        <f t="shared" si="35"/>
        <v>11.085974988453001</v>
      </c>
      <c r="H157" s="55">
        <f t="shared" si="35"/>
        <v>11.085974988453001</v>
      </c>
      <c r="I157" s="55">
        <f t="shared" si="35"/>
        <v>11.085974988453001</v>
      </c>
      <c r="J157" s="55">
        <f t="shared" si="35"/>
        <v>11.085974988453001</v>
      </c>
      <c r="K157" s="55">
        <f t="shared" si="35"/>
        <v>11.029103936762239</v>
      </c>
      <c r="L157" s="55">
        <f t="shared" si="35"/>
        <v>10.972524633566648</v>
      </c>
      <c r="M157" s="55">
        <f t="shared" si="35"/>
        <v>10.916235582196451</v>
      </c>
      <c r="N157" s="55">
        <f t="shared" si="35"/>
        <v>10.860235293659786</v>
      </c>
      <c r="O157" s="55">
        <f t="shared" si="35"/>
        <v>10.80452228660331</v>
      </c>
      <c r="P157" s="55">
        <f t="shared" si="35"/>
        <v>10.749095087273037</v>
      </c>
      <c r="Q157" s="55">
        <f t="shared" si="35"/>
        <v>10.693952229475327</v>
      </c>
      <c r="R157" s="55">
        <f t="shared" si="35"/>
        <v>10.665078558455741</v>
      </c>
      <c r="S157" s="55">
        <f t="shared" si="35"/>
        <v>10.63628284634791</v>
      </c>
      <c r="T157" s="55">
        <f t="shared" si="35"/>
        <v>10.60756488266277</v>
      </c>
      <c r="U157" s="55">
        <f t="shared" si="35"/>
        <v>10.57892445747958</v>
      </c>
      <c r="V157" s="55">
        <f t="shared" si="35"/>
        <v>10.550361361444384</v>
      </c>
      <c r="W157" s="55">
        <f t="shared" si="35"/>
        <v>10.521875385768483</v>
      </c>
      <c r="X157" s="55">
        <f t="shared" si="35"/>
        <v>10.493466322226906</v>
      </c>
      <c r="Y157" s="55">
        <f t="shared" si="35"/>
        <v>10.465133963156891</v>
      </c>
      <c r="Z157" s="55">
        <f t="shared" si="35"/>
        <v>10.436878101456369</v>
      </c>
      <c r="AA157" s="55">
        <f t="shared" si="35"/>
        <v>10.408698530582434</v>
      </c>
      <c r="AB157" s="55">
        <f t="shared" si="35"/>
        <v>10.38059504454986</v>
      </c>
      <c r="AC157" s="55">
        <f t="shared" si="35"/>
        <v>10.352567437929574</v>
      </c>
      <c r="AD157" s="55">
        <f t="shared" si="35"/>
        <v>10.324615505847163</v>
      </c>
      <c r="AE157" s="55">
        <f t="shared" si="35"/>
        <v>10.296739043981374</v>
      </c>
      <c r="AF157" s="55">
        <f t="shared" si="35"/>
        <v>10.280058326730124</v>
      </c>
      <c r="AG157" s="55">
        <f t="shared" si="35"/>
        <v>10.263404632240821</v>
      </c>
      <c r="AH157" s="55">
        <f t="shared" si="35"/>
        <v>10.246777916736594</v>
      </c>
      <c r="AI157" s="55">
        <f t="shared" si="35"/>
        <v>10.23017813651148</v>
      </c>
      <c r="AJ157" s="55">
        <f t="shared" si="35"/>
        <v>10.21360524793033</v>
      </c>
      <c r="AK157" s="55">
        <f t="shared" si="35"/>
        <v>10.197059207428685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2.7755789489999998</v>
      </c>
      <c r="E161" s="55">
        <f t="shared" si="37"/>
        <v>2.7755789490000002</v>
      </c>
      <c r="F161" s="55">
        <f t="shared" si="37"/>
        <v>2.7755789490000002</v>
      </c>
      <c r="G161" s="55">
        <f t="shared" si="37"/>
        <v>2.7755756292550995</v>
      </c>
      <c r="H161" s="55">
        <f t="shared" si="37"/>
        <v>2.7755756292550995</v>
      </c>
      <c r="I161" s="55">
        <f t="shared" si="37"/>
        <v>2.7477558224800016</v>
      </c>
      <c r="J161" s="55">
        <f t="shared" si="37"/>
        <v>2.7199703637015076</v>
      </c>
      <c r="K161" s="55">
        <f t="shared" si="37"/>
        <v>2.6784068139354806</v>
      </c>
      <c r="L161" s="55">
        <f t="shared" si="37"/>
        <v>2.6372211734818607</v>
      </c>
      <c r="M161" s="55">
        <f t="shared" si="37"/>
        <v>2.5963482194116088</v>
      </c>
      <c r="N161" s="55">
        <f t="shared" si="37"/>
        <v>2.5553773263416453</v>
      </c>
      <c r="O161" s="55">
        <f t="shared" si="37"/>
        <v>2.511635450476045</v>
      </c>
      <c r="P161" s="55">
        <f t="shared" si="37"/>
        <v>2.4478344531876282</v>
      </c>
      <c r="Q161" s="55">
        <f t="shared" si="37"/>
        <v>2.195145730446928</v>
      </c>
      <c r="R161" s="55">
        <f t="shared" si="37"/>
        <v>2.1500852100821279</v>
      </c>
      <c r="S161" s="55">
        <f t="shared" si="37"/>
        <v>2.1046114852121369</v>
      </c>
      <c r="T161" s="55">
        <f t="shared" si="37"/>
        <v>2.0586946005322022</v>
      </c>
      <c r="U161" s="55">
        <f t="shared" si="37"/>
        <v>2.0123036271253132</v>
      </c>
      <c r="V161" s="55">
        <f t="shared" si="37"/>
        <v>1.9654067010001939</v>
      </c>
      <c r="W161" s="55">
        <f t="shared" si="37"/>
        <v>1.917971075969702</v>
      </c>
      <c r="X161" s="55">
        <f t="shared" si="37"/>
        <v>1.8699631929162408</v>
      </c>
      <c r="Y161" s="55">
        <f t="shared" si="37"/>
        <v>1.8213487676505029</v>
      </c>
      <c r="Z161" s="55">
        <f t="shared" si="37"/>
        <v>1.7720928997167484</v>
      </c>
      <c r="AA161" s="55">
        <f t="shared" si="37"/>
        <v>1.7221602046236995</v>
      </c>
      <c r="AB161" s="55">
        <f t="shared" si="37"/>
        <v>1.6715149720748597</v>
      </c>
      <c r="AC161" s="55">
        <f t="shared" si="37"/>
        <v>1.6201213528233063</v>
      </c>
      <c r="AD161" s="55">
        <f t="shared" si="37"/>
        <v>1.5679435767697809</v>
      </c>
      <c r="AE161" s="55">
        <f t="shared" si="37"/>
        <v>1.5149462048425646</v>
      </c>
      <c r="AF161" s="55">
        <f t="shared" si="37"/>
        <v>1.4626766710813359</v>
      </c>
      <c r="AG161" s="55">
        <f t="shared" si="37"/>
        <v>1.4094019373120454</v>
      </c>
      <c r="AH161" s="55">
        <f t="shared" si="37"/>
        <v>1.3550862545334055</v>
      </c>
      <c r="AI161" s="55">
        <f t="shared" si="37"/>
        <v>1.2996954517352954</v>
      </c>
      <c r="AJ161" s="55">
        <f t="shared" si="37"/>
        <v>1.2431973957260527</v>
      </c>
      <c r="AK161" s="55">
        <f t="shared" si="37"/>
        <v>1.1855624948953649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5.5698732479999992E-2</v>
      </c>
      <c r="E162" s="55">
        <f t="shared" si="37"/>
        <v>5.5698732480000006E-2</v>
      </c>
      <c r="F162" s="55">
        <f t="shared" si="37"/>
        <v>5.5698732480000006E-2</v>
      </c>
      <c r="G162" s="55">
        <f t="shared" si="37"/>
        <v>5.5711925296357288E-2</v>
      </c>
      <c r="H162" s="55">
        <f t="shared" si="37"/>
        <v>5.5711925296357288E-2</v>
      </c>
      <c r="I162" s="55">
        <f t="shared" si="37"/>
        <v>0.16626909544195162</v>
      </c>
      <c r="J162" s="55">
        <f t="shared" si="37"/>
        <v>0.27668832558348866</v>
      </c>
      <c r="K162" s="55">
        <f t="shared" si="37"/>
        <v>0.38498466681465954</v>
      </c>
      <c r="L162" s="55">
        <f t="shared" si="37"/>
        <v>0.49202609689417237</v>
      </c>
      <c r="M162" s="55">
        <f t="shared" si="37"/>
        <v>0.59782014523396554</v>
      </c>
      <c r="N162" s="55">
        <f t="shared" si="37"/>
        <v>0.70235140077358071</v>
      </c>
      <c r="O162" s="55">
        <f t="shared" si="37"/>
        <v>0.80543412618623034</v>
      </c>
      <c r="P162" s="55">
        <f t="shared" si="37"/>
        <v>0.90564918152288698</v>
      </c>
      <c r="Q162" s="55">
        <f t="shared" si="37"/>
        <v>0.98779777204344577</v>
      </c>
      <c r="R162" s="55">
        <f t="shared" si="37"/>
        <v>1.0869153521933543</v>
      </c>
      <c r="S162" s="55">
        <f t="shared" si="37"/>
        <v>1.1850683906059376</v>
      </c>
      <c r="T162" s="55">
        <f t="shared" si="37"/>
        <v>1.2822418441322945</v>
      </c>
      <c r="U162" s="55">
        <f t="shared" si="37"/>
        <v>1.3784196091956369</v>
      </c>
      <c r="V162" s="55">
        <f t="shared" si="37"/>
        <v>1.4735844936532041</v>
      </c>
      <c r="W162" s="55">
        <f t="shared" si="37"/>
        <v>1.5677181933893298</v>
      </c>
      <c r="X162" s="55">
        <f t="shared" si="37"/>
        <v>1.6608012748300292</v>
      </c>
      <c r="Y162" s="55">
        <f t="shared" si="37"/>
        <v>1.7528131647275478</v>
      </c>
      <c r="Z162" s="55">
        <f t="shared" si="37"/>
        <v>1.8437321487292797</v>
      </c>
      <c r="AA162" s="55">
        <f t="shared" si="37"/>
        <v>1.9335353804164834</v>
      </c>
      <c r="AB162" s="55">
        <f t="shared" si="37"/>
        <v>2.0221989026702407</v>
      </c>
      <c r="AC162" s="55">
        <f t="shared" si="37"/>
        <v>2.1096976833897143</v>
      </c>
      <c r="AD162" s="55">
        <f t="shared" si="37"/>
        <v>2.196005667744136</v>
      </c>
      <c r="AE162" s="55">
        <f t="shared" si="37"/>
        <v>2.2810958492763103</v>
      </c>
      <c r="AF162" s="55">
        <f t="shared" si="37"/>
        <v>2.3675014127087559</v>
      </c>
      <c r="AG162" s="55">
        <f t="shared" si="37"/>
        <v>2.4528144036190578</v>
      </c>
      <c r="AH162" s="55">
        <f t="shared" si="37"/>
        <v>2.5370016668723356</v>
      </c>
      <c r="AI162" s="55">
        <f t="shared" si="37"/>
        <v>2.6200294803319033</v>
      </c>
      <c r="AJ162" s="55">
        <f t="shared" si="37"/>
        <v>2.7018637552681097</v>
      </c>
      <c r="AK162" s="55">
        <f t="shared" si="37"/>
        <v>2.7824702712213396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8.2546973069729983</v>
      </c>
      <c r="E165" s="55">
        <f t="shared" si="37"/>
        <v>8.2546973069730001</v>
      </c>
      <c r="F165" s="55">
        <f t="shared" si="37"/>
        <v>8.2546973069730001</v>
      </c>
      <c r="G165" s="55">
        <f t="shared" si="37"/>
        <v>8.2546874339015446</v>
      </c>
      <c r="H165" s="55">
        <f t="shared" si="37"/>
        <v>8.2546874339015446</v>
      </c>
      <c r="I165" s="55">
        <f t="shared" si="37"/>
        <v>8.1719500705310484</v>
      </c>
      <c r="J165" s="55">
        <f t="shared" si="37"/>
        <v>8.0893148596556834</v>
      </c>
      <c r="K165" s="55">
        <f t="shared" si="37"/>
        <v>7.9657029831333199</v>
      </c>
      <c r="L165" s="55">
        <f t="shared" si="37"/>
        <v>7.843215025995244</v>
      </c>
      <c r="M165" s="55">
        <f t="shared" si="37"/>
        <v>7.7216570123010948</v>
      </c>
      <c r="N165" s="55">
        <f t="shared" si="37"/>
        <v>7.5998077235929644</v>
      </c>
      <c r="O165" s="55">
        <f t="shared" si="37"/>
        <v>7.4697174067458043</v>
      </c>
      <c r="P165" s="55">
        <f t="shared" si="37"/>
        <v>7.2799703557067312</v>
      </c>
      <c r="Q165" s="55">
        <f t="shared" si="37"/>
        <v>6.5284626676038178</v>
      </c>
      <c r="R165" s="55">
        <f t="shared" si="37"/>
        <v>6.3944506423864729</v>
      </c>
      <c r="S165" s="55">
        <f t="shared" si="37"/>
        <v>6.2592097282854384</v>
      </c>
      <c r="T165" s="55">
        <f t="shared" si="37"/>
        <v>6.1226508368697932</v>
      </c>
      <c r="U165" s="55">
        <f t="shared" si="37"/>
        <v>5.9846819841417265</v>
      </c>
      <c r="V165" s="55">
        <f t="shared" si="37"/>
        <v>5.8452084051502853</v>
      </c>
      <c r="W165" s="55">
        <f t="shared" si="37"/>
        <v>5.7041327112541129</v>
      </c>
      <c r="X165" s="55">
        <f t="shared" si="37"/>
        <v>5.5613550961199225</v>
      </c>
      <c r="Y165" s="55">
        <f t="shared" si="37"/>
        <v>5.4167735970183726</v>
      </c>
      <c r="Z165" s="55">
        <f t="shared" si="37"/>
        <v>5.2702844184158781</v>
      </c>
      <c r="AA165" s="55">
        <f t="shared" si="37"/>
        <v>5.1217823252352837</v>
      </c>
      <c r="AB165" s="55">
        <f t="shared" si="37"/>
        <v>4.971161113439976</v>
      </c>
      <c r="AC165" s="55">
        <f t="shared" si="37"/>
        <v>4.8183141657484887</v>
      </c>
      <c r="AD165" s="55">
        <f t="shared" si="37"/>
        <v>4.6631351002680947</v>
      </c>
      <c r="AE165" s="55">
        <f t="shared" si="37"/>
        <v>4.5055185195969321</v>
      </c>
      <c r="AF165" s="55">
        <f t="shared" si="37"/>
        <v>4.3500665625445132</v>
      </c>
      <c r="AG165" s="55">
        <f t="shared" si="37"/>
        <v>4.1916250952126228</v>
      </c>
      <c r="AH165" s="55">
        <f t="shared" si="37"/>
        <v>4.0300877984548489</v>
      </c>
      <c r="AI165" s="55">
        <f t="shared" si="37"/>
        <v>3.865353046141871</v>
      </c>
      <c r="AJ165" s="55">
        <f t="shared" si="37"/>
        <v>3.6973252727086092</v>
      </c>
      <c r="AK165" s="55">
        <f t="shared" si="37"/>
        <v>3.5259164713678497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1.4395123235652997E-6</v>
      </c>
      <c r="K168" s="55">
        <f t="shared" si="39"/>
        <v>9.4728787781270374E-6</v>
      </c>
      <c r="L168" s="55">
        <f t="shared" si="39"/>
        <v>6.2337195370632266E-5</v>
      </c>
      <c r="M168" s="55">
        <f t="shared" si="39"/>
        <v>4.102052497820063E-4</v>
      </c>
      <c r="N168" s="55">
        <f t="shared" si="39"/>
        <v>2.6988429515947265E-3</v>
      </c>
      <c r="O168" s="55">
        <f t="shared" si="39"/>
        <v>1.7735303195231283E-2</v>
      </c>
      <c r="P168" s="55">
        <f t="shared" si="39"/>
        <v>0.11563971657566831</v>
      </c>
      <c r="Q168" s="55">
        <f t="shared" si="39"/>
        <v>0.71335535818082552</v>
      </c>
      <c r="R168" s="55">
        <f t="shared" si="39"/>
        <v>0.74365741275955977</v>
      </c>
      <c r="S168" s="55">
        <f t="shared" si="39"/>
        <v>0.77510193152082274</v>
      </c>
      <c r="T168" s="55">
        <f t="shared" si="39"/>
        <v>0.80771809369515712</v>
      </c>
      <c r="U168" s="55">
        <f t="shared" si="39"/>
        <v>0.84153444617120809</v>
      </c>
      <c r="V168" s="55">
        <f t="shared" si="39"/>
        <v>0.87657873634056127</v>
      </c>
      <c r="W168" s="55">
        <f t="shared" si="39"/>
        <v>0.91287773228697422</v>
      </c>
      <c r="X168" s="55">
        <f t="shared" si="39"/>
        <v>0.95045703042855245</v>
      </c>
      <c r="Y168" s="55">
        <f t="shared" si="39"/>
        <v>0.98934085092516955</v>
      </c>
      <c r="Z168" s="55">
        <f t="shared" si="39"/>
        <v>1.0295518214026795</v>
      </c>
      <c r="AA168" s="55">
        <f t="shared" si="39"/>
        <v>1.0711107498223278</v>
      </c>
      <c r="AB168" s="55">
        <f t="shared" si="39"/>
        <v>1.1140363876396695</v>
      </c>
      <c r="AC168" s="55">
        <f t="shared" si="39"/>
        <v>1.1583451847525499</v>
      </c>
      <c r="AD168" s="55">
        <f t="shared" si="39"/>
        <v>1.2040510381313461</v>
      </c>
      <c r="AE168" s="55">
        <f t="shared" si="39"/>
        <v>1.2511650364538616</v>
      </c>
      <c r="AF168" s="55">
        <f t="shared" si="39"/>
        <v>1.3011026745184604</v>
      </c>
      <c r="AG168" s="55">
        <f t="shared" si="39"/>
        <v>1.3525709548553719</v>
      </c>
      <c r="AH168" s="55">
        <f t="shared" si="39"/>
        <v>1.4055758160612724</v>
      </c>
      <c r="AI168" s="55">
        <f t="shared" si="39"/>
        <v>1.4601193886514057</v>
      </c>
      <c r="AJ168" s="55">
        <f t="shared" si="39"/>
        <v>1.5161997493003938</v>
      </c>
      <c r="AK168" s="55">
        <f t="shared" si="39"/>
        <v>1.5738106936119161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1.3802801221904658E-6</v>
      </c>
      <c r="Q169" s="55">
        <f t="shared" si="39"/>
        <v>0.26919070120031174</v>
      </c>
      <c r="R169" s="55">
        <f t="shared" si="39"/>
        <v>0.28996994103422546</v>
      </c>
      <c r="S169" s="55">
        <f t="shared" si="39"/>
        <v>0.31229131072357397</v>
      </c>
      <c r="T169" s="55">
        <f t="shared" si="39"/>
        <v>0.33625950743332228</v>
      </c>
      <c r="U169" s="55">
        <f t="shared" si="39"/>
        <v>0.36198479084569701</v>
      </c>
      <c r="V169" s="55">
        <f t="shared" si="39"/>
        <v>0.389583025300139</v>
      </c>
      <c r="W169" s="55">
        <f t="shared" si="39"/>
        <v>0.41917567286836377</v>
      </c>
      <c r="X169" s="55">
        <f t="shared" si="39"/>
        <v>0.45088972793216059</v>
      </c>
      <c r="Y169" s="55">
        <f t="shared" si="39"/>
        <v>0.48485758283529723</v>
      </c>
      <c r="Z169" s="55">
        <f t="shared" si="39"/>
        <v>0.52121681319178514</v>
      </c>
      <c r="AA169" s="55">
        <f t="shared" si="39"/>
        <v>0.56010987048464089</v>
      </c>
      <c r="AB169" s="55">
        <f t="shared" si="39"/>
        <v>0.60168366872511503</v>
      </c>
      <c r="AC169" s="55">
        <f t="shared" si="39"/>
        <v>0.64608905121551363</v>
      </c>
      <c r="AD169" s="55">
        <f t="shared" si="39"/>
        <v>0.69348012293380479</v>
      </c>
      <c r="AE169" s="55">
        <f t="shared" si="39"/>
        <v>0.74401343381170448</v>
      </c>
      <c r="AF169" s="55">
        <f t="shared" si="39"/>
        <v>0.79871100587705879</v>
      </c>
      <c r="AG169" s="55">
        <f t="shared" si="39"/>
        <v>0.85699224124172446</v>
      </c>
      <c r="AH169" s="55">
        <f t="shared" si="39"/>
        <v>0.91902638081473231</v>
      </c>
      <c r="AI169" s="55">
        <f t="shared" si="39"/>
        <v>0.98498076965100456</v>
      </c>
      <c r="AJ169" s="55">
        <f t="shared" si="39"/>
        <v>1.0550190749271642</v>
      </c>
      <c r="AK169" s="55">
        <f t="shared" si="39"/>
        <v>1.1292992763322145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8.1709632000000018E-2</v>
      </c>
      <c r="E171" s="55">
        <f t="shared" ref="E171:AK171" si="40">E$86*E$11/1000</f>
        <v>8.1709632000000032E-2</v>
      </c>
      <c r="F171" s="55">
        <f t="shared" si="40"/>
        <v>8.1709632000000032E-2</v>
      </c>
      <c r="G171" s="55">
        <f t="shared" si="40"/>
        <v>8.1709632000000032E-2</v>
      </c>
      <c r="H171" s="55">
        <f t="shared" si="40"/>
        <v>8.1709632000000032E-2</v>
      </c>
      <c r="I171" s="55">
        <f t="shared" si="40"/>
        <v>8.1709632000000032E-2</v>
      </c>
      <c r="J171" s="55">
        <f t="shared" si="40"/>
        <v>8.1709632000000032E-2</v>
      </c>
      <c r="K171" s="55">
        <f t="shared" si="40"/>
        <v>8.1290461587840049E-2</v>
      </c>
      <c r="L171" s="55">
        <f t="shared" si="40"/>
        <v>8.0873441519894423E-2</v>
      </c>
      <c r="M171" s="55">
        <f t="shared" si="40"/>
        <v>8.0458560764897366E-2</v>
      </c>
      <c r="N171" s="55">
        <f t="shared" si="40"/>
        <v>8.0045808348173458E-2</v>
      </c>
      <c r="O171" s="55">
        <f t="shared" si="40"/>
        <v>7.963517335134733E-2</v>
      </c>
      <c r="P171" s="55">
        <f t="shared" si="40"/>
        <v>7.9226644912054917E-2</v>
      </c>
      <c r="Q171" s="55">
        <f t="shared" si="40"/>
        <v>7.8820212223656094E-2</v>
      </c>
      <c r="R171" s="55">
        <f t="shared" si="40"/>
        <v>7.8607397650652222E-2</v>
      </c>
      <c r="S171" s="55">
        <f t="shared" si="40"/>
        <v>7.8395157676995453E-2</v>
      </c>
      <c r="T171" s="55">
        <f t="shared" si="40"/>
        <v>7.8183490751267556E-2</v>
      </c>
      <c r="U171" s="55">
        <f t="shared" si="40"/>
        <v>7.7972395326239119E-2</v>
      </c>
      <c r="V171" s="55">
        <f t="shared" si="40"/>
        <v>7.776186985885826E-2</v>
      </c>
      <c r="W171" s="55">
        <f t="shared" si="40"/>
        <v>7.7551912810239335E-2</v>
      </c>
      <c r="X171" s="55">
        <f t="shared" si="40"/>
        <v>7.7342522645651682E-2</v>
      </c>
      <c r="Y171" s="55">
        <f t="shared" si="40"/>
        <v>7.7133697834508408E-2</v>
      </c>
      <c r="Z171" s="55">
        <f t="shared" si="40"/>
        <v>7.692543685035523E-2</v>
      </c>
      <c r="AA171" s="55">
        <f t="shared" si="40"/>
        <v>7.6717738170859265E-2</v>
      </c>
      <c r="AB171" s="55">
        <f t="shared" si="40"/>
        <v>7.6510600277797935E-2</v>
      </c>
      <c r="AC171" s="55">
        <f t="shared" si="40"/>
        <v>7.6304021657047874E-2</v>
      </c>
      <c r="AD171" s="55">
        <f t="shared" si="40"/>
        <v>7.6098000798573831E-2</v>
      </c>
      <c r="AE171" s="55">
        <f t="shared" si="40"/>
        <v>7.5892536196417684E-2</v>
      </c>
      <c r="AF171" s="55">
        <f t="shared" si="40"/>
        <v>7.5769590287779479E-2</v>
      </c>
      <c r="AG171" s="55">
        <f t="shared" si="40"/>
        <v>7.5646843551513271E-2</v>
      </c>
      <c r="AH171" s="55">
        <f t="shared" si="40"/>
        <v>7.5524295664959828E-2</v>
      </c>
      <c r="AI171" s="55">
        <f t="shared" si="40"/>
        <v>7.5401946305982598E-2</v>
      </c>
      <c r="AJ171" s="55">
        <f t="shared" si="40"/>
        <v>7.52797951529669E-2</v>
      </c>
      <c r="AK171" s="55">
        <f t="shared" si="40"/>
        <v>7.5157841884819096E-2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8.1709632000000018E-2</v>
      </c>
      <c r="E172" s="55">
        <f t="shared" ref="E172:AK172" si="41">E171</f>
        <v>8.1709632000000032E-2</v>
      </c>
      <c r="F172" s="55">
        <f t="shared" si="41"/>
        <v>8.1709632000000032E-2</v>
      </c>
      <c r="G172" s="55">
        <f t="shared" si="41"/>
        <v>8.1709632000000032E-2</v>
      </c>
      <c r="H172" s="55">
        <f t="shared" si="41"/>
        <v>8.1709632000000032E-2</v>
      </c>
      <c r="I172" s="55">
        <f t="shared" si="41"/>
        <v>8.1709632000000032E-2</v>
      </c>
      <c r="J172" s="55">
        <f t="shared" si="41"/>
        <v>8.1709632000000032E-2</v>
      </c>
      <c r="K172" s="55">
        <f t="shared" si="41"/>
        <v>8.1290461587840049E-2</v>
      </c>
      <c r="L172" s="55">
        <f t="shared" si="41"/>
        <v>8.0873441519894423E-2</v>
      </c>
      <c r="M172" s="55">
        <f t="shared" si="41"/>
        <v>8.0458560764897366E-2</v>
      </c>
      <c r="N172" s="55">
        <f t="shared" si="41"/>
        <v>8.0045808348173458E-2</v>
      </c>
      <c r="O172" s="55">
        <f t="shared" si="41"/>
        <v>7.963517335134733E-2</v>
      </c>
      <c r="P172" s="55">
        <f t="shared" si="41"/>
        <v>7.9226644912054917E-2</v>
      </c>
      <c r="Q172" s="55">
        <f t="shared" si="41"/>
        <v>7.8820212223656094E-2</v>
      </c>
      <c r="R172" s="55">
        <f t="shared" si="41"/>
        <v>7.8607397650652222E-2</v>
      </c>
      <c r="S172" s="55">
        <f t="shared" si="41"/>
        <v>7.8395157676995453E-2</v>
      </c>
      <c r="T172" s="55">
        <f t="shared" si="41"/>
        <v>7.8183490751267556E-2</v>
      </c>
      <c r="U172" s="55">
        <f t="shared" si="41"/>
        <v>7.7972395326239119E-2</v>
      </c>
      <c r="V172" s="55">
        <f t="shared" si="41"/>
        <v>7.776186985885826E-2</v>
      </c>
      <c r="W172" s="55">
        <f t="shared" si="41"/>
        <v>7.7551912810239335E-2</v>
      </c>
      <c r="X172" s="55">
        <f t="shared" si="41"/>
        <v>7.7342522645651682E-2</v>
      </c>
      <c r="Y172" s="55">
        <f t="shared" si="41"/>
        <v>7.7133697834508408E-2</v>
      </c>
      <c r="Z172" s="55">
        <f t="shared" si="41"/>
        <v>7.692543685035523E-2</v>
      </c>
      <c r="AA172" s="55">
        <f t="shared" si="41"/>
        <v>7.6717738170859265E-2</v>
      </c>
      <c r="AB172" s="55">
        <f t="shared" si="41"/>
        <v>7.6510600277797935E-2</v>
      </c>
      <c r="AC172" s="55">
        <f t="shared" si="41"/>
        <v>7.6304021657047874E-2</v>
      </c>
      <c r="AD172" s="55">
        <f t="shared" si="41"/>
        <v>7.6098000798573831E-2</v>
      </c>
      <c r="AE172" s="55">
        <f t="shared" si="41"/>
        <v>7.5892536196417684E-2</v>
      </c>
      <c r="AF172" s="55">
        <f t="shared" si="41"/>
        <v>7.5769590287779479E-2</v>
      </c>
      <c r="AG172" s="55">
        <f t="shared" si="41"/>
        <v>7.5646843551513271E-2</v>
      </c>
      <c r="AH172" s="55">
        <f t="shared" si="41"/>
        <v>7.5524295664959828E-2</v>
      </c>
      <c r="AI172" s="55">
        <f t="shared" si="41"/>
        <v>7.5401946305982598E-2</v>
      </c>
      <c r="AJ172" s="55">
        <f t="shared" si="41"/>
        <v>7.52797951529669E-2</v>
      </c>
      <c r="AK172" s="55">
        <f t="shared" si="41"/>
        <v>7.5157841884819096E-2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176.81557210799997</v>
      </c>
      <c r="E176" s="54">
        <f t="shared" ref="E176:AK176" si="42">E147/E119</f>
        <v>176.80389533262283</v>
      </c>
      <c r="F176" s="54">
        <f t="shared" si="42"/>
        <v>176.79222009939582</v>
      </c>
      <c r="G176" s="54">
        <f t="shared" si="42"/>
        <v>176.78054640801346</v>
      </c>
      <c r="H176" s="54">
        <f t="shared" si="42"/>
        <v>176.7688742581704</v>
      </c>
      <c r="I176" s="54">
        <f t="shared" si="42"/>
        <v>176.75720364956118</v>
      </c>
      <c r="J176" s="54">
        <f t="shared" si="42"/>
        <v>176.74553458188066</v>
      </c>
      <c r="K176" s="54">
        <f t="shared" si="42"/>
        <v>175.82722231683235</v>
      </c>
      <c r="L176" s="54">
        <f t="shared" si="42"/>
        <v>174.91368206561981</v>
      </c>
      <c r="M176" s="54">
        <f t="shared" si="42"/>
        <v>174.00488902639165</v>
      </c>
      <c r="N176" s="54">
        <f t="shared" si="42"/>
        <v>173.10081852622235</v>
      </c>
      <c r="O176" s="54">
        <f t="shared" si="42"/>
        <v>172.20144602044184</v>
      </c>
      <c r="P176" s="54">
        <f t="shared" si="42"/>
        <v>171.30674709196845</v>
      </c>
      <c r="Q176" s="54">
        <f t="shared" si="42"/>
        <v>170.41669745064564</v>
      </c>
      <c r="R176" s="54">
        <f t="shared" si="42"/>
        <v>169.95657236752888</v>
      </c>
      <c r="S176" s="54">
        <f t="shared" si="42"/>
        <v>169.49768962213656</v>
      </c>
      <c r="T176" s="54">
        <f t="shared" si="42"/>
        <v>169.04004586015674</v>
      </c>
      <c r="U176" s="54">
        <f t="shared" si="42"/>
        <v>168.58363773633434</v>
      </c>
      <c r="V176" s="54">
        <f t="shared" si="42"/>
        <v>168.12846191444623</v>
      </c>
      <c r="W176" s="54">
        <f t="shared" si="42"/>
        <v>159.59681213278421</v>
      </c>
      <c r="X176" s="54">
        <f t="shared" si="42"/>
        <v>151.63243343056035</v>
      </c>
      <c r="Y176" s="54">
        <f t="shared" si="42"/>
        <v>144.18182406732052</v>
      </c>
      <c r="Z176" s="54">
        <f t="shared" si="42"/>
        <v>137.19799907570027</v>
      </c>
      <c r="AA176" s="54">
        <f t="shared" si="42"/>
        <v>130.63952739011208</v>
      </c>
      <c r="AB176" s="54">
        <f t="shared" si="42"/>
        <v>101.54918211483381</v>
      </c>
      <c r="AC176" s="54">
        <f t="shared" si="42"/>
        <v>79.733374339842783</v>
      </c>
      <c r="AD176" s="54">
        <f t="shared" si="42"/>
        <v>62.781111690462602</v>
      </c>
      <c r="AE176" s="54">
        <f t="shared" si="42"/>
        <v>49.240774444351281</v>
      </c>
      <c r="AF176" s="54">
        <f t="shared" si="42"/>
        <v>38.227456248764696</v>
      </c>
      <c r="AG176" s="54">
        <f t="shared" si="42"/>
        <v>29.061091689593553</v>
      </c>
      <c r="AH176" s="54">
        <f t="shared" si="42"/>
        <v>21.317127635782406</v>
      </c>
      <c r="AI176" s="54">
        <f t="shared" si="42"/>
        <v>14.691859819808933</v>
      </c>
      <c r="AJ176" s="54">
        <f t="shared" si="42"/>
        <v>8.9622900525962983</v>
      </c>
      <c r="AK176" s="54">
        <f t="shared" si="42"/>
        <v>3.9609878652748365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0</v>
      </c>
      <c r="E177" s="54">
        <f t="shared" si="43"/>
        <v>0</v>
      </c>
      <c r="F177" s="54">
        <f t="shared" si="43"/>
        <v>0</v>
      </c>
      <c r="G177" s="54">
        <f t="shared" si="43"/>
        <v>0</v>
      </c>
      <c r="H177" s="54">
        <f t="shared" si="43"/>
        <v>0</v>
      </c>
      <c r="I177" s="54">
        <f t="shared" si="43"/>
        <v>0</v>
      </c>
      <c r="J177" s="54">
        <f t="shared" si="43"/>
        <v>0</v>
      </c>
      <c r="K177" s="54">
        <f t="shared" si="43"/>
        <v>0</v>
      </c>
      <c r="L177" s="54">
        <f t="shared" si="43"/>
        <v>0</v>
      </c>
      <c r="M177" s="54">
        <f t="shared" si="43"/>
        <v>0</v>
      </c>
      <c r="N177" s="54">
        <f t="shared" si="43"/>
        <v>0</v>
      </c>
      <c r="O177" s="54">
        <f t="shared" si="43"/>
        <v>0</v>
      </c>
      <c r="P177" s="54">
        <f t="shared" si="43"/>
        <v>0</v>
      </c>
      <c r="Q177" s="54">
        <f t="shared" si="43"/>
        <v>0</v>
      </c>
      <c r="R177" s="54">
        <f t="shared" si="43"/>
        <v>0</v>
      </c>
      <c r="S177" s="54">
        <f t="shared" si="43"/>
        <v>0</v>
      </c>
      <c r="T177" s="54">
        <f t="shared" si="43"/>
        <v>0</v>
      </c>
      <c r="U177" s="54">
        <f t="shared" si="43"/>
        <v>0</v>
      </c>
      <c r="V177" s="54">
        <f t="shared" si="43"/>
        <v>0</v>
      </c>
      <c r="W177" s="54">
        <f t="shared" si="43"/>
        <v>0</v>
      </c>
      <c r="X177" s="54">
        <f t="shared" si="43"/>
        <v>0</v>
      </c>
      <c r="Y177" s="54">
        <f t="shared" si="43"/>
        <v>0</v>
      </c>
      <c r="Z177" s="54">
        <f t="shared" si="43"/>
        <v>0</v>
      </c>
      <c r="AA177" s="54">
        <f t="shared" si="43"/>
        <v>0</v>
      </c>
      <c r="AB177" s="54">
        <f t="shared" si="43"/>
        <v>0</v>
      </c>
      <c r="AC177" s="54">
        <f t="shared" si="43"/>
        <v>0</v>
      </c>
      <c r="AD177" s="54">
        <f t="shared" si="43"/>
        <v>0</v>
      </c>
      <c r="AE177" s="54">
        <f t="shared" si="43"/>
        <v>0</v>
      </c>
      <c r="AF177" s="54">
        <f t="shared" si="43"/>
        <v>0</v>
      </c>
      <c r="AG177" s="54">
        <f t="shared" si="43"/>
        <v>0</v>
      </c>
      <c r="AH177" s="54">
        <f t="shared" si="43"/>
        <v>0</v>
      </c>
      <c r="AI177" s="54">
        <f t="shared" si="43"/>
        <v>0</v>
      </c>
      <c r="AJ177" s="54">
        <f t="shared" si="43"/>
        <v>0</v>
      </c>
      <c r="AK177" s="54">
        <f t="shared" si="43"/>
        <v>0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1.2120262079999997</v>
      </c>
      <c r="E180" s="54">
        <f t="shared" si="43"/>
        <v>1.2119461666461007</v>
      </c>
      <c r="F180" s="54">
        <f t="shared" si="43"/>
        <v>1.2118661358632519</v>
      </c>
      <c r="G180" s="54">
        <f t="shared" si="43"/>
        <v>1.2117861156493599</v>
      </c>
      <c r="H180" s="54">
        <f t="shared" si="43"/>
        <v>1.2117061060023313</v>
      </c>
      <c r="I180" s="54">
        <f t="shared" si="43"/>
        <v>1.2116261069200727</v>
      </c>
      <c r="J180" s="54">
        <f t="shared" si="43"/>
        <v>1.2115461184004921</v>
      </c>
      <c r="K180" s="54">
        <f t="shared" si="43"/>
        <v>1.2052513191410323</v>
      </c>
      <c r="L180" s="54">
        <f t="shared" si="43"/>
        <v>1.1989892308343746</v>
      </c>
      <c r="M180" s="54">
        <f t="shared" si="43"/>
        <v>1.1927596834700749</v>
      </c>
      <c r="N180" s="54">
        <f t="shared" si="43"/>
        <v>1.1865625079214444</v>
      </c>
      <c r="O180" s="54">
        <f t="shared" si="43"/>
        <v>1.1803975359409515</v>
      </c>
      <c r="P180" s="54">
        <f t="shared" si="43"/>
        <v>1.1742646001556525</v>
      </c>
      <c r="Q180" s="54">
        <f t="shared" si="43"/>
        <v>1.1681635340626431</v>
      </c>
      <c r="R180" s="54">
        <f t="shared" si="43"/>
        <v>1.1650094925206738</v>
      </c>
      <c r="S180" s="54">
        <f t="shared" si="43"/>
        <v>1.1618639668908681</v>
      </c>
      <c r="T180" s="54">
        <f t="shared" si="43"/>
        <v>1.1587269341802622</v>
      </c>
      <c r="U180" s="54">
        <f t="shared" si="43"/>
        <v>1.1555983714579756</v>
      </c>
      <c r="V180" s="54">
        <f t="shared" si="43"/>
        <v>1.152478255855039</v>
      </c>
      <c r="W180" s="54">
        <f t="shared" si="43"/>
        <v>1.1108493476318644</v>
      </c>
      <c r="X180" s="54">
        <f t="shared" si="43"/>
        <v>1.0719279368104859</v>
      </c>
      <c r="Y180" s="54">
        <f t="shared" si="43"/>
        <v>1.0354589021104421</v>
      </c>
      <c r="Z180" s="54">
        <f t="shared" si="43"/>
        <v>1.0012181964459315</v>
      </c>
      <c r="AA180" s="54">
        <f t="shared" si="43"/>
        <v>0.96900825562999993</v>
      </c>
      <c r="AB180" s="54">
        <f t="shared" si="43"/>
        <v>0.82936125805532313</v>
      </c>
      <c r="AC180" s="54">
        <f t="shared" si="43"/>
        <v>0.72440423613020533</v>
      </c>
      <c r="AD180" s="54">
        <f t="shared" si="43"/>
        <v>0.64264075676043531</v>
      </c>
      <c r="AE180" s="54">
        <f t="shared" si="43"/>
        <v>0.57714899983487045</v>
      </c>
      <c r="AF180" s="54">
        <f t="shared" si="43"/>
        <v>0.52407916662881415</v>
      </c>
      <c r="AG180" s="54">
        <f t="shared" si="43"/>
        <v>0.47981713089000505</v>
      </c>
      <c r="AH180" s="54">
        <f t="shared" si="43"/>
        <v>0.44233847838359763</v>
      </c>
      <c r="AI180" s="54">
        <f t="shared" si="43"/>
        <v>0.41019504309153881</v>
      </c>
      <c r="AJ180" s="54">
        <f t="shared" si="43"/>
        <v>0.38232349284959177</v>
      </c>
      <c r="AK180" s="54">
        <f t="shared" si="43"/>
        <v>0.35792546116135826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2.4586464298136583</v>
      </c>
      <c r="X183" s="54">
        <f t="shared" si="43"/>
        <v>4.7450030924080178</v>
      </c>
      <c r="Y183" s="54">
        <f t="shared" si="43"/>
        <v>6.8753535436271394</v>
      </c>
      <c r="Z183" s="54">
        <f t="shared" si="43"/>
        <v>8.8639978027758968</v>
      </c>
      <c r="AA183" s="54">
        <f t="shared" si="43"/>
        <v>10.723545426043987</v>
      </c>
      <c r="AB183" s="54">
        <f t="shared" si="43"/>
        <v>19.441588843200247</v>
      </c>
      <c r="AC183" s="54">
        <f t="shared" si="43"/>
        <v>25.945816921358865</v>
      </c>
      <c r="AD183" s="54">
        <f t="shared" si="43"/>
        <v>30.970073157278279</v>
      </c>
      <c r="AE183" s="54">
        <f t="shared" si="43"/>
        <v>34.956192522028537</v>
      </c>
      <c r="AF183" s="54">
        <f t="shared" si="43"/>
        <v>38.227456248769045</v>
      </c>
      <c r="AG183" s="54">
        <f t="shared" si="43"/>
        <v>40.936685541256033</v>
      </c>
      <c r="AH183" s="54">
        <f t="shared" si="43"/>
        <v>43.213103315112996</v>
      </c>
      <c r="AI183" s="54">
        <f t="shared" si="43"/>
        <v>45.149149179310108</v>
      </c>
      <c r="AJ183" s="54">
        <f t="shared" si="43"/>
        <v>46.812697874504202</v>
      </c>
      <c r="AK183" s="54">
        <f t="shared" si="43"/>
        <v>48.254710747131142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3.6187469999999995</v>
      </c>
      <c r="E189" s="55">
        <f t="shared" si="45"/>
        <v>3.6187470000000004</v>
      </c>
      <c r="F189" s="55">
        <f t="shared" si="45"/>
        <v>3.6187470000000004</v>
      </c>
      <c r="G189" s="55">
        <f t="shared" si="45"/>
        <v>3.6187426717797906</v>
      </c>
      <c r="H189" s="55">
        <f t="shared" si="45"/>
        <v>3.6157295638099494</v>
      </c>
      <c r="I189" s="55">
        <f t="shared" si="45"/>
        <v>3.5765108857857522</v>
      </c>
      <c r="J189" s="55">
        <f t="shared" si="45"/>
        <v>3.5374020798089623</v>
      </c>
      <c r="K189" s="55">
        <f t="shared" si="45"/>
        <v>3.4804543056419672</v>
      </c>
      <c r="L189" s="55">
        <f t="shared" si="45"/>
        <v>3.4240917171263074</v>
      </c>
      <c r="M189" s="55">
        <f t="shared" si="45"/>
        <v>3.3682282452296652</v>
      </c>
      <c r="N189" s="55">
        <f t="shared" si="45"/>
        <v>3.3123303886930477</v>
      </c>
      <c r="O189" s="55">
        <f t="shared" si="45"/>
        <v>3.252936249181094</v>
      </c>
      <c r="P189" s="55">
        <f t="shared" si="45"/>
        <v>3.1676823474367639</v>
      </c>
      <c r="Q189" s="55">
        <f t="shared" si="45"/>
        <v>2.8383364148569759</v>
      </c>
      <c r="R189" s="55">
        <f t="shared" si="45"/>
        <v>2.7777772118235524</v>
      </c>
      <c r="S189" s="55">
        <f t="shared" si="45"/>
        <v>2.7167845472422285</v>
      </c>
      <c r="T189" s="55">
        <f t="shared" si="45"/>
        <v>2.6553208565600634</v>
      </c>
      <c r="U189" s="55">
        <f t="shared" si="45"/>
        <v>2.5933474442567865</v>
      </c>
      <c r="V189" s="55">
        <f t="shared" si="45"/>
        <v>2.5308245381237708</v>
      </c>
      <c r="W189" s="55">
        <f t="shared" si="45"/>
        <v>2.4677113617259252</v>
      </c>
      <c r="X189" s="55">
        <f t="shared" si="45"/>
        <v>2.4039662275729734</v>
      </c>
      <c r="Y189" s="55">
        <f t="shared" si="45"/>
        <v>2.3395466537151375</v>
      </c>
      <c r="Z189" s="55">
        <f t="shared" si="45"/>
        <v>2.27440950664896</v>
      </c>
      <c r="AA189" s="55">
        <f t="shared" si="45"/>
        <v>2.2085111735615017</v>
      </c>
      <c r="AB189" s="55">
        <f t="shared" si="45"/>
        <v>2.1418077670426721</v>
      </c>
      <c r="AC189" s="55">
        <f t="shared" si="45"/>
        <v>2.0742553654405942</v>
      </c>
      <c r="AD189" s="55">
        <f t="shared" si="45"/>
        <v>2.0058102920061458</v>
      </c>
      <c r="AE189" s="55">
        <f t="shared" si="45"/>
        <v>1.9364294358495853</v>
      </c>
      <c r="AF189" s="55">
        <f t="shared" si="45"/>
        <v>1.8680914299524818</v>
      </c>
      <c r="AG189" s="55">
        <f t="shared" si="45"/>
        <v>1.7985821379609273</v>
      </c>
      <c r="AH189" s="55">
        <f t="shared" si="45"/>
        <v>1.727858840410714</v>
      </c>
      <c r="AI189" s="55">
        <f t="shared" si="45"/>
        <v>1.6558809674334565</v>
      </c>
      <c r="AJ189" s="55">
        <f t="shared" si="45"/>
        <v>1.582610675378975</v>
      </c>
      <c r="AK189" s="55">
        <f t="shared" si="45"/>
        <v>1.5080134765101472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6.809135999999999E-2</v>
      </c>
      <c r="E190" s="55">
        <f t="shared" si="46"/>
        <v>6.8091360000000017E-2</v>
      </c>
      <c r="F190" s="55">
        <f t="shared" si="46"/>
        <v>6.8091360000000017E-2</v>
      </c>
      <c r="G190" s="55">
        <f t="shared" si="46"/>
        <v>6.8091278558992802E-2</v>
      </c>
      <c r="H190" s="55">
        <f t="shared" si="46"/>
        <v>6.8034583073098565E-2</v>
      </c>
      <c r="I190" s="55">
        <f t="shared" si="46"/>
        <v>0.20287644887682627</v>
      </c>
      <c r="J190" s="55">
        <f t="shared" si="46"/>
        <v>0.33732596842550322</v>
      </c>
      <c r="K190" s="55">
        <f t="shared" si="46"/>
        <v>0.46896616878397995</v>
      </c>
      <c r="L190" s="55">
        <f t="shared" si="46"/>
        <v>0.59886048722498209</v>
      </c>
      <c r="M190" s="55">
        <f t="shared" si="46"/>
        <v>0.72702242342428736</v>
      </c>
      <c r="N190" s="55">
        <f t="shared" si="46"/>
        <v>0.85343755701300905</v>
      </c>
      <c r="O190" s="55">
        <f t="shared" si="46"/>
        <v>0.97788472074025035</v>
      </c>
      <c r="P190" s="55">
        <f t="shared" si="46"/>
        <v>1.0986472326359062</v>
      </c>
      <c r="Q190" s="55">
        <f t="shared" si="46"/>
        <v>1.1973117374313569</v>
      </c>
      <c r="R190" s="55">
        <f t="shared" si="46"/>
        <v>1.3163644583175691</v>
      </c>
      <c r="S190" s="55">
        <f t="shared" si="46"/>
        <v>1.4340535287653129</v>
      </c>
      <c r="T190" s="55">
        <f t="shared" si="46"/>
        <v>1.5503641326282125</v>
      </c>
      <c r="U190" s="55">
        <f t="shared" si="46"/>
        <v>1.6652802214657365</v>
      </c>
      <c r="V190" s="55">
        <f t="shared" si="46"/>
        <v>1.7787844856484916</v>
      </c>
      <c r="W190" s="55">
        <f t="shared" si="46"/>
        <v>1.8908583313124285</v>
      </c>
      <c r="X190" s="55">
        <f t="shared" si="46"/>
        <v>2.0014818645628765</v>
      </c>
      <c r="Y190" s="55">
        <f t="shared" si="46"/>
        <v>2.1106338845104413</v>
      </c>
      <c r="Z190" s="55">
        <f t="shared" si="46"/>
        <v>2.218291886910126</v>
      </c>
      <c r="AA190" s="55">
        <f t="shared" si="46"/>
        <v>2.3244320803689984</v>
      </c>
      <c r="AB190" s="55">
        <f t="shared" si="46"/>
        <v>2.4290294172814737</v>
      </c>
      <c r="AC190" s="55">
        <f t="shared" si="46"/>
        <v>2.5320576418383323</v>
      </c>
      <c r="AD190" s="55">
        <f t="shared" si="46"/>
        <v>2.6334893576277452</v>
      </c>
      <c r="AE190" s="55">
        <f t="shared" si="46"/>
        <v>2.7332961174935315</v>
      </c>
      <c r="AF190" s="55">
        <f t="shared" si="46"/>
        <v>2.8345147817036156</v>
      </c>
      <c r="AG190" s="55">
        <f t="shared" si="46"/>
        <v>2.9342612993075834</v>
      </c>
      <c r="AH190" s="55">
        <f t="shared" si="46"/>
        <v>3.032499639071585</v>
      </c>
      <c r="AI190" s="55">
        <f t="shared" si="46"/>
        <v>3.1291932099371809</v>
      </c>
      <c r="AJ190" s="55">
        <f t="shared" si="46"/>
        <v>3.2243051024594731</v>
      </c>
      <c r="AK190" s="55">
        <f t="shared" si="46"/>
        <v>3.317798370150375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10.762317218999998</v>
      </c>
      <c r="E193" s="55">
        <f t="shared" si="46"/>
        <v>10.762317219</v>
      </c>
      <c r="F193" s="55">
        <f t="shared" si="46"/>
        <v>10.762317219</v>
      </c>
      <c r="G193" s="55">
        <f t="shared" si="46"/>
        <v>10.762304346677372</v>
      </c>
      <c r="H193" s="55">
        <f t="shared" si="46"/>
        <v>10.753343227321272</v>
      </c>
      <c r="I193" s="55">
        <f t="shared" si="46"/>
        <v>10.636705105395025</v>
      </c>
      <c r="J193" s="55">
        <f t="shared" si="46"/>
        <v>10.520393747906224</v>
      </c>
      <c r="K193" s="55">
        <f t="shared" si="46"/>
        <v>10.351028492335395</v>
      </c>
      <c r="L193" s="55">
        <f t="shared" si="46"/>
        <v>10.183403605353934</v>
      </c>
      <c r="M193" s="55">
        <f t="shared" si="46"/>
        <v>10.017263113767662</v>
      </c>
      <c r="N193" s="55">
        <f t="shared" si="46"/>
        <v>9.8510203607072135</v>
      </c>
      <c r="O193" s="55">
        <f t="shared" si="46"/>
        <v>9.6743795039749827</v>
      </c>
      <c r="P193" s="55">
        <f t="shared" si="46"/>
        <v>9.4208305449762122</v>
      </c>
      <c r="Q193" s="55">
        <f t="shared" si="46"/>
        <v>8.4413408483461172</v>
      </c>
      <c r="R193" s="55">
        <f t="shared" si="46"/>
        <v>8.2612350400164569</v>
      </c>
      <c r="S193" s="55">
        <f t="shared" si="46"/>
        <v>8.079840097442057</v>
      </c>
      <c r="T193" s="55">
        <f t="shared" si="46"/>
        <v>7.8970443019437973</v>
      </c>
      <c r="U193" s="55">
        <f t="shared" si="46"/>
        <v>7.7127325712945574</v>
      </c>
      <c r="V193" s="55">
        <f t="shared" si="46"/>
        <v>7.5267866211473731</v>
      </c>
      <c r="W193" s="55">
        <f t="shared" si="46"/>
        <v>7.3390851805403559</v>
      </c>
      <c r="X193" s="55">
        <f t="shared" si="46"/>
        <v>7.1495042689923034</v>
      </c>
      <c r="Y193" s="55">
        <f t="shared" si="46"/>
        <v>6.9579175432635285</v>
      </c>
      <c r="Z193" s="55">
        <f t="shared" si="46"/>
        <v>6.7641967223642316</v>
      </c>
      <c r="AA193" s="55">
        <f t="shared" si="46"/>
        <v>6.5682120998165523</v>
      </c>
      <c r="AB193" s="55">
        <f t="shared" si="46"/>
        <v>6.3698331524782743</v>
      </c>
      <c r="AC193" s="55">
        <f t="shared" si="46"/>
        <v>6.1689292553705606</v>
      </c>
      <c r="AD193" s="55">
        <f t="shared" si="46"/>
        <v>5.9653705118664471</v>
      </c>
      <c r="AE193" s="55">
        <f t="shared" si="46"/>
        <v>5.7590287082303497</v>
      </c>
      <c r="AF193" s="55">
        <f t="shared" si="46"/>
        <v>5.5557883884239319</v>
      </c>
      <c r="AG193" s="55">
        <f t="shared" si="46"/>
        <v>5.34906461080665</v>
      </c>
      <c r="AH193" s="55">
        <f t="shared" si="46"/>
        <v>5.1387303257601609</v>
      </c>
      <c r="AI193" s="55">
        <f t="shared" si="46"/>
        <v>4.9246648766613061</v>
      </c>
      <c r="AJ193" s="55">
        <f t="shared" si="46"/>
        <v>4.7067557147831485</v>
      </c>
      <c r="AK193" s="55">
        <f t="shared" si="46"/>
        <v>4.484900272035933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1.4395123235652997E-6</v>
      </c>
      <c r="K196" s="55">
        <f t="shared" si="46"/>
        <v>9.4728787781270374E-6</v>
      </c>
      <c r="L196" s="55">
        <f t="shared" si="46"/>
        <v>6.2337195370632266E-5</v>
      </c>
      <c r="M196" s="55">
        <f t="shared" si="46"/>
        <v>4.102052497820063E-4</v>
      </c>
      <c r="N196" s="55">
        <f t="shared" si="46"/>
        <v>2.6988429515947265E-3</v>
      </c>
      <c r="O196" s="55">
        <f t="shared" si="46"/>
        <v>1.7735303195231283E-2</v>
      </c>
      <c r="P196" s="55">
        <f t="shared" si="46"/>
        <v>0.11563971657566831</v>
      </c>
      <c r="Q196" s="55">
        <f t="shared" si="46"/>
        <v>0.71335535818082552</v>
      </c>
      <c r="R196" s="55">
        <f t="shared" si="46"/>
        <v>0.74365741275955977</v>
      </c>
      <c r="S196" s="55">
        <f t="shared" si="46"/>
        <v>0.77510193152082274</v>
      </c>
      <c r="T196" s="55">
        <f t="shared" si="46"/>
        <v>0.80771809369515712</v>
      </c>
      <c r="U196" s="55">
        <f t="shared" si="46"/>
        <v>0.84153444617120809</v>
      </c>
      <c r="V196" s="55">
        <f t="shared" si="46"/>
        <v>0.87657873634056127</v>
      </c>
      <c r="W196" s="55">
        <f t="shared" si="46"/>
        <v>0.91287773228697422</v>
      </c>
      <c r="X196" s="55">
        <f t="shared" si="46"/>
        <v>0.95045703042855245</v>
      </c>
      <c r="Y196" s="55">
        <f t="shared" si="46"/>
        <v>0.98934085092516955</v>
      </c>
      <c r="Z196" s="55">
        <f t="shared" si="46"/>
        <v>1.0295518214026795</v>
      </c>
      <c r="AA196" s="55">
        <f t="shared" si="46"/>
        <v>1.0711107498223278</v>
      </c>
      <c r="AB196" s="55">
        <f t="shared" si="46"/>
        <v>1.1140363876396695</v>
      </c>
      <c r="AC196" s="55">
        <f t="shared" si="46"/>
        <v>1.1583451847525499</v>
      </c>
      <c r="AD196" s="55">
        <f t="shared" si="46"/>
        <v>1.2040510381313461</v>
      </c>
      <c r="AE196" s="55">
        <f t="shared" si="46"/>
        <v>1.2511650364538616</v>
      </c>
      <c r="AF196" s="55">
        <f t="shared" si="46"/>
        <v>1.3011026745184604</v>
      </c>
      <c r="AG196" s="55">
        <f t="shared" si="46"/>
        <v>1.3525709548553719</v>
      </c>
      <c r="AH196" s="55">
        <f t="shared" si="46"/>
        <v>1.4055758160612724</v>
      </c>
      <c r="AI196" s="55">
        <f t="shared" si="46"/>
        <v>1.4601193886514057</v>
      </c>
      <c r="AJ196" s="55">
        <f t="shared" si="46"/>
        <v>1.5161997493003938</v>
      </c>
      <c r="AK196" s="55">
        <f t="shared" si="46"/>
        <v>1.5738106936119161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1.3802801221904658E-6</v>
      </c>
      <c r="Q197" s="55">
        <f t="shared" si="46"/>
        <v>0.26919070120031174</v>
      </c>
      <c r="R197" s="55">
        <f t="shared" si="46"/>
        <v>0.28996994103422546</v>
      </c>
      <c r="S197" s="55">
        <f t="shared" si="46"/>
        <v>0.31229131072357397</v>
      </c>
      <c r="T197" s="55">
        <f t="shared" si="46"/>
        <v>0.33625950743332228</v>
      </c>
      <c r="U197" s="55">
        <f t="shared" ref="U197:AK197" si="47">U169/U140</f>
        <v>0.36198479084569701</v>
      </c>
      <c r="V197" s="55">
        <f t="shared" si="47"/>
        <v>0.389583025300139</v>
      </c>
      <c r="W197" s="55">
        <f t="shared" si="47"/>
        <v>0.41917567286836377</v>
      </c>
      <c r="X197" s="55">
        <f t="shared" si="47"/>
        <v>0.45088972793216059</v>
      </c>
      <c r="Y197" s="55">
        <f t="shared" si="47"/>
        <v>0.48485758283529723</v>
      </c>
      <c r="Z197" s="55">
        <f t="shared" si="47"/>
        <v>0.52121681319178514</v>
      </c>
      <c r="AA197" s="55">
        <f t="shared" si="47"/>
        <v>0.56010987048464089</v>
      </c>
      <c r="AB197" s="55">
        <f t="shared" si="47"/>
        <v>0.60168366872511503</v>
      </c>
      <c r="AC197" s="55">
        <f t="shared" si="47"/>
        <v>0.64608905121551363</v>
      </c>
      <c r="AD197" s="55">
        <f t="shared" si="47"/>
        <v>0.69348012293380479</v>
      </c>
      <c r="AE197" s="55">
        <f t="shared" si="47"/>
        <v>0.74401343381170448</v>
      </c>
      <c r="AF197" s="55">
        <f t="shared" si="47"/>
        <v>0.79871100587705879</v>
      </c>
      <c r="AG197" s="55">
        <f t="shared" si="47"/>
        <v>0.85699224124172446</v>
      </c>
      <c r="AH197" s="55">
        <f t="shared" si="47"/>
        <v>0.91902638081473231</v>
      </c>
      <c r="AI197" s="55">
        <f t="shared" si="47"/>
        <v>0.98498076965100456</v>
      </c>
      <c r="AJ197" s="55">
        <f t="shared" si="47"/>
        <v>1.0550190749271642</v>
      </c>
      <c r="AK197" s="55">
        <f t="shared" si="47"/>
        <v>1.1292992763322145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8.1709632000000018E-2</v>
      </c>
      <c r="E200" s="55">
        <f t="shared" si="48"/>
        <v>8.1709632000000032E-2</v>
      </c>
      <c r="F200" s="55">
        <f t="shared" si="48"/>
        <v>8.1709632000000032E-2</v>
      </c>
      <c r="G200" s="55">
        <f t="shared" si="48"/>
        <v>8.1709632000000032E-2</v>
      </c>
      <c r="H200" s="55">
        <f t="shared" si="48"/>
        <v>8.1709632000000032E-2</v>
      </c>
      <c r="I200" s="55">
        <f t="shared" si="48"/>
        <v>8.1709632000000032E-2</v>
      </c>
      <c r="J200" s="55">
        <f t="shared" si="48"/>
        <v>8.1709632000000032E-2</v>
      </c>
      <c r="K200" s="55">
        <f t="shared" si="48"/>
        <v>8.1290461587840049E-2</v>
      </c>
      <c r="L200" s="55">
        <f t="shared" si="48"/>
        <v>8.0873441519894423E-2</v>
      </c>
      <c r="M200" s="55">
        <f t="shared" si="48"/>
        <v>8.0458560764897366E-2</v>
      </c>
      <c r="N200" s="55">
        <f t="shared" si="48"/>
        <v>8.0045808348173458E-2</v>
      </c>
      <c r="O200" s="55">
        <f t="shared" si="48"/>
        <v>7.963517335134733E-2</v>
      </c>
      <c r="P200" s="55">
        <f t="shared" si="48"/>
        <v>7.9226644912054917E-2</v>
      </c>
      <c r="Q200" s="55">
        <f t="shared" si="48"/>
        <v>7.8820212223656094E-2</v>
      </c>
      <c r="R200" s="55">
        <f t="shared" si="48"/>
        <v>7.8607397650652222E-2</v>
      </c>
      <c r="S200" s="55">
        <f t="shared" si="48"/>
        <v>7.8395157676995453E-2</v>
      </c>
      <c r="T200" s="55">
        <f t="shared" si="48"/>
        <v>7.8183490751267556E-2</v>
      </c>
      <c r="U200" s="55">
        <f t="shared" si="48"/>
        <v>7.7972395326239119E-2</v>
      </c>
      <c r="V200" s="55">
        <f t="shared" si="48"/>
        <v>7.776186985885826E-2</v>
      </c>
      <c r="W200" s="55">
        <f t="shared" si="48"/>
        <v>7.7551912810239335E-2</v>
      </c>
      <c r="X200" s="55">
        <f t="shared" si="48"/>
        <v>7.7342522645651682E-2</v>
      </c>
      <c r="Y200" s="55">
        <f t="shared" si="48"/>
        <v>7.7133697834508408E-2</v>
      </c>
      <c r="Z200" s="55">
        <f t="shared" si="48"/>
        <v>7.692543685035523E-2</v>
      </c>
      <c r="AA200" s="55">
        <f t="shared" si="48"/>
        <v>7.6717738170859265E-2</v>
      </c>
      <c r="AB200" s="55">
        <f t="shared" si="48"/>
        <v>7.6510600277797935E-2</v>
      </c>
      <c r="AC200" s="55">
        <f t="shared" si="48"/>
        <v>7.6304021657047874E-2</v>
      </c>
      <c r="AD200" s="55">
        <f t="shared" si="48"/>
        <v>7.6098000798573831E-2</v>
      </c>
      <c r="AE200" s="55">
        <f t="shared" si="48"/>
        <v>7.5892536196417684E-2</v>
      </c>
      <c r="AF200" s="55">
        <f t="shared" si="48"/>
        <v>7.5769590287779479E-2</v>
      </c>
      <c r="AG200" s="55">
        <f t="shared" si="48"/>
        <v>7.5646843551513271E-2</v>
      </c>
      <c r="AH200" s="55">
        <f t="shared" si="48"/>
        <v>7.5524295664959828E-2</v>
      </c>
      <c r="AI200" s="55">
        <f t="shared" si="48"/>
        <v>7.5401946305982598E-2</v>
      </c>
      <c r="AJ200" s="55">
        <f t="shared" si="48"/>
        <v>7.52797951529669E-2</v>
      </c>
      <c r="AK200" s="55">
        <f t="shared" si="48"/>
        <v>7.5157841884819096E-2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176.81557210799997</v>
      </c>
      <c r="E203" s="54">
        <f t="shared" ref="E203:AK204" si="49">E186+E176</f>
        <v>176.80389533262283</v>
      </c>
      <c r="F203" s="54">
        <f t="shared" si="49"/>
        <v>176.79222009939582</v>
      </c>
      <c r="G203" s="54">
        <f t="shared" si="49"/>
        <v>176.78054640801346</v>
      </c>
      <c r="H203" s="54">
        <f t="shared" si="49"/>
        <v>176.7688742581704</v>
      </c>
      <c r="I203" s="54">
        <f t="shared" si="49"/>
        <v>176.75720364956118</v>
      </c>
      <c r="J203" s="54">
        <f t="shared" si="49"/>
        <v>176.74553458188066</v>
      </c>
      <c r="K203" s="54">
        <f t="shared" si="49"/>
        <v>175.82722231683235</v>
      </c>
      <c r="L203" s="54">
        <f t="shared" si="49"/>
        <v>174.91368206561981</v>
      </c>
      <c r="M203" s="54">
        <f t="shared" si="49"/>
        <v>174.00488902639165</v>
      </c>
      <c r="N203" s="54">
        <f t="shared" si="49"/>
        <v>173.10081852622235</v>
      </c>
      <c r="O203" s="54">
        <f t="shared" si="49"/>
        <v>172.20144602044184</v>
      </c>
      <c r="P203" s="54">
        <f t="shared" si="49"/>
        <v>171.30674709196845</v>
      </c>
      <c r="Q203" s="54">
        <f t="shared" si="49"/>
        <v>170.41669745064564</v>
      </c>
      <c r="R203" s="54">
        <f t="shared" si="49"/>
        <v>169.95657236752888</v>
      </c>
      <c r="S203" s="54">
        <f t="shared" si="49"/>
        <v>169.49768962213656</v>
      </c>
      <c r="T203" s="54">
        <f t="shared" si="49"/>
        <v>169.04004586015674</v>
      </c>
      <c r="U203" s="54">
        <f t="shared" si="49"/>
        <v>168.58363773633434</v>
      </c>
      <c r="V203" s="54">
        <f t="shared" si="49"/>
        <v>168.12846191444623</v>
      </c>
      <c r="W203" s="54">
        <f t="shared" si="49"/>
        <v>159.59681213278421</v>
      </c>
      <c r="X203" s="54">
        <f t="shared" si="49"/>
        <v>151.63243343056035</v>
      </c>
      <c r="Y203" s="54">
        <f t="shared" si="49"/>
        <v>144.18182406732052</v>
      </c>
      <c r="Z203" s="54">
        <f t="shared" si="49"/>
        <v>137.19799907570027</v>
      </c>
      <c r="AA203" s="54">
        <f t="shared" si="49"/>
        <v>130.63952739011208</v>
      </c>
      <c r="AB203" s="54">
        <f t="shared" si="49"/>
        <v>101.54918211483381</v>
      </c>
      <c r="AC203" s="54">
        <f t="shared" si="49"/>
        <v>79.733374339842783</v>
      </c>
      <c r="AD203" s="54">
        <f t="shared" si="49"/>
        <v>62.781111690462602</v>
      </c>
      <c r="AE203" s="54">
        <f t="shared" si="49"/>
        <v>49.240774444351281</v>
      </c>
      <c r="AF203" s="54">
        <f t="shared" si="49"/>
        <v>38.227456248764696</v>
      </c>
      <c r="AG203" s="54">
        <f t="shared" si="49"/>
        <v>29.061091689593553</v>
      </c>
      <c r="AH203" s="54">
        <f t="shared" si="49"/>
        <v>21.317127635782406</v>
      </c>
      <c r="AI203" s="54">
        <f t="shared" si="49"/>
        <v>14.691859819808933</v>
      </c>
      <c r="AJ203" s="54">
        <f t="shared" si="49"/>
        <v>8.9622900525962983</v>
      </c>
      <c r="AK203" s="54">
        <f t="shared" si="49"/>
        <v>3.9609878652748365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0</v>
      </c>
      <c r="E204" s="54">
        <f t="shared" si="49"/>
        <v>0</v>
      </c>
      <c r="F204" s="54">
        <f t="shared" si="49"/>
        <v>0</v>
      </c>
      <c r="G204" s="54">
        <f t="shared" si="49"/>
        <v>0</v>
      </c>
      <c r="H204" s="54">
        <f t="shared" si="49"/>
        <v>0</v>
      </c>
      <c r="I204" s="54">
        <f t="shared" si="49"/>
        <v>0</v>
      </c>
      <c r="J204" s="54">
        <f t="shared" si="49"/>
        <v>0</v>
      </c>
      <c r="K204" s="54">
        <f t="shared" si="49"/>
        <v>0</v>
      </c>
      <c r="L204" s="54">
        <f t="shared" si="49"/>
        <v>0</v>
      </c>
      <c r="M204" s="54">
        <f t="shared" si="49"/>
        <v>0</v>
      </c>
      <c r="N204" s="54">
        <f t="shared" si="49"/>
        <v>0</v>
      </c>
      <c r="O204" s="54">
        <f t="shared" si="49"/>
        <v>0</v>
      </c>
      <c r="P204" s="54">
        <f t="shared" si="49"/>
        <v>0</v>
      </c>
      <c r="Q204" s="54">
        <f t="shared" si="49"/>
        <v>0</v>
      </c>
      <c r="R204" s="54">
        <f t="shared" si="49"/>
        <v>0</v>
      </c>
      <c r="S204" s="54">
        <f t="shared" si="49"/>
        <v>0</v>
      </c>
      <c r="T204" s="54">
        <f t="shared" si="49"/>
        <v>0</v>
      </c>
      <c r="U204" s="54">
        <f t="shared" si="49"/>
        <v>0</v>
      </c>
      <c r="V204" s="54">
        <f t="shared" si="49"/>
        <v>0</v>
      </c>
      <c r="W204" s="54">
        <f t="shared" si="49"/>
        <v>0</v>
      </c>
      <c r="X204" s="54">
        <f t="shared" si="49"/>
        <v>0</v>
      </c>
      <c r="Y204" s="54">
        <f t="shared" si="49"/>
        <v>0</v>
      </c>
      <c r="Z204" s="54">
        <f t="shared" si="49"/>
        <v>0</v>
      </c>
      <c r="AA204" s="54">
        <f t="shared" si="49"/>
        <v>0</v>
      </c>
      <c r="AB204" s="54">
        <f t="shared" si="49"/>
        <v>0</v>
      </c>
      <c r="AC204" s="54">
        <f t="shared" si="49"/>
        <v>0</v>
      </c>
      <c r="AD204" s="54">
        <f t="shared" si="49"/>
        <v>0</v>
      </c>
      <c r="AE204" s="54">
        <f t="shared" si="49"/>
        <v>0</v>
      </c>
      <c r="AF204" s="54">
        <f t="shared" si="49"/>
        <v>0</v>
      </c>
      <c r="AG204" s="54">
        <f t="shared" si="49"/>
        <v>0</v>
      </c>
      <c r="AH204" s="54">
        <f t="shared" si="49"/>
        <v>0</v>
      </c>
      <c r="AI204" s="54">
        <f t="shared" si="49"/>
        <v>0</v>
      </c>
      <c r="AJ204" s="54">
        <f t="shared" si="49"/>
        <v>0</v>
      </c>
      <c r="AK204" s="54">
        <f t="shared" si="49"/>
        <v>0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3.6187469999999995</v>
      </c>
      <c r="E206" s="54">
        <f t="shared" ref="E206:AK206" si="51">E189+E179</f>
        <v>3.6187470000000004</v>
      </c>
      <c r="F206" s="54">
        <f t="shared" si="51"/>
        <v>3.6187470000000004</v>
      </c>
      <c r="G206" s="54">
        <f t="shared" si="51"/>
        <v>3.6187426717797906</v>
      </c>
      <c r="H206" s="54">
        <f t="shared" si="51"/>
        <v>3.6157295638099494</v>
      </c>
      <c r="I206" s="54">
        <f t="shared" si="51"/>
        <v>3.5765108857857522</v>
      </c>
      <c r="J206" s="54">
        <f t="shared" si="51"/>
        <v>3.5374020798089623</v>
      </c>
      <c r="K206" s="54">
        <f t="shared" si="51"/>
        <v>3.4804543056419672</v>
      </c>
      <c r="L206" s="54">
        <f t="shared" si="51"/>
        <v>3.4240917171263074</v>
      </c>
      <c r="M206" s="54">
        <f t="shared" si="51"/>
        <v>3.3682282452296652</v>
      </c>
      <c r="N206" s="54">
        <f t="shared" si="51"/>
        <v>3.3123303886930477</v>
      </c>
      <c r="O206" s="54">
        <f t="shared" si="51"/>
        <v>3.252936249181094</v>
      </c>
      <c r="P206" s="54">
        <f t="shared" si="51"/>
        <v>3.1676823474367639</v>
      </c>
      <c r="Q206" s="54">
        <f t="shared" si="51"/>
        <v>2.8383364148569759</v>
      </c>
      <c r="R206" s="54">
        <f t="shared" si="51"/>
        <v>2.7777772118235524</v>
      </c>
      <c r="S206" s="54">
        <f t="shared" si="51"/>
        <v>2.7167845472422285</v>
      </c>
      <c r="T206" s="54">
        <f t="shared" si="51"/>
        <v>2.6553208565600634</v>
      </c>
      <c r="U206" s="54">
        <f t="shared" si="51"/>
        <v>2.5933474442567865</v>
      </c>
      <c r="V206" s="54">
        <f t="shared" si="51"/>
        <v>2.5308245381237708</v>
      </c>
      <c r="W206" s="54">
        <f t="shared" si="51"/>
        <v>2.4677113617259252</v>
      </c>
      <c r="X206" s="54">
        <f t="shared" si="51"/>
        <v>2.4039662275729734</v>
      </c>
      <c r="Y206" s="54">
        <f t="shared" si="51"/>
        <v>2.3395466537151375</v>
      </c>
      <c r="Z206" s="54">
        <f t="shared" si="51"/>
        <v>2.27440950664896</v>
      </c>
      <c r="AA206" s="54">
        <f t="shared" si="51"/>
        <v>2.2085111735615017</v>
      </c>
      <c r="AB206" s="54">
        <f t="shared" si="51"/>
        <v>2.1418077670426721</v>
      </c>
      <c r="AC206" s="54">
        <f t="shared" si="51"/>
        <v>2.0742553654405942</v>
      </c>
      <c r="AD206" s="54">
        <f t="shared" si="51"/>
        <v>2.0058102920061458</v>
      </c>
      <c r="AE206" s="54">
        <f t="shared" si="51"/>
        <v>1.9364294358495853</v>
      </c>
      <c r="AF206" s="54">
        <f t="shared" si="51"/>
        <v>1.8680914299524818</v>
      </c>
      <c r="AG206" s="54">
        <f t="shared" si="51"/>
        <v>1.7985821379609273</v>
      </c>
      <c r="AH206" s="54">
        <f t="shared" si="51"/>
        <v>1.727858840410714</v>
      </c>
      <c r="AI206" s="54">
        <f t="shared" si="51"/>
        <v>1.6558809674334565</v>
      </c>
      <c r="AJ206" s="54">
        <f t="shared" si="51"/>
        <v>1.582610675378975</v>
      </c>
      <c r="AK206" s="54">
        <f t="shared" si="51"/>
        <v>1.5080134765101472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1.3618271999999996</v>
      </c>
      <c r="E207" s="54">
        <f t="shared" ref="E207:AK207" si="52">E190+E180+E200</f>
        <v>1.3617471586461005</v>
      </c>
      <c r="F207" s="54">
        <f t="shared" si="52"/>
        <v>1.3616671278632517</v>
      </c>
      <c r="G207" s="54">
        <f t="shared" si="52"/>
        <v>1.3615870262083529</v>
      </c>
      <c r="H207" s="54">
        <f t="shared" si="52"/>
        <v>1.3614503210754298</v>
      </c>
      <c r="I207" s="54">
        <f t="shared" si="52"/>
        <v>1.4962121877968988</v>
      </c>
      <c r="J207" s="54">
        <f t="shared" si="52"/>
        <v>1.6305817188259955</v>
      </c>
      <c r="K207" s="54">
        <f t="shared" si="52"/>
        <v>1.7555079495128523</v>
      </c>
      <c r="L207" s="54">
        <f t="shared" si="52"/>
        <v>1.8787231595792511</v>
      </c>
      <c r="M207" s="54">
        <f t="shared" si="52"/>
        <v>2.0002406676592597</v>
      </c>
      <c r="N207" s="54">
        <f t="shared" si="52"/>
        <v>2.1200458732826268</v>
      </c>
      <c r="O207" s="54">
        <f t="shared" si="52"/>
        <v>2.2379174300325491</v>
      </c>
      <c r="P207" s="54">
        <f t="shared" si="52"/>
        <v>2.3521384777036141</v>
      </c>
      <c r="Q207" s="54">
        <f t="shared" si="52"/>
        <v>2.4442954837176556</v>
      </c>
      <c r="R207" s="54">
        <f t="shared" si="52"/>
        <v>2.5599813484888951</v>
      </c>
      <c r="S207" s="54">
        <f t="shared" si="52"/>
        <v>2.6743126533331765</v>
      </c>
      <c r="T207" s="54">
        <f t="shared" si="52"/>
        <v>2.7872745575597424</v>
      </c>
      <c r="U207" s="54">
        <f t="shared" si="52"/>
        <v>2.8988509882499516</v>
      </c>
      <c r="V207" s="54">
        <f t="shared" si="52"/>
        <v>3.0090246113623893</v>
      </c>
      <c r="W207" s="54">
        <f t="shared" si="52"/>
        <v>3.0792595917545325</v>
      </c>
      <c r="X207" s="54">
        <f t="shared" si="52"/>
        <v>3.1507523240190141</v>
      </c>
      <c r="Y207" s="54">
        <f t="shared" si="52"/>
        <v>3.2232264844553917</v>
      </c>
      <c r="Z207" s="54">
        <f t="shared" si="52"/>
        <v>3.2964355202064128</v>
      </c>
      <c r="AA207" s="54">
        <f t="shared" si="52"/>
        <v>3.3701580741698578</v>
      </c>
      <c r="AB207" s="54">
        <f t="shared" si="52"/>
        <v>3.3349012756145946</v>
      </c>
      <c r="AC207" s="54">
        <f t="shared" si="52"/>
        <v>3.3327658996255858</v>
      </c>
      <c r="AD207" s="54">
        <f t="shared" si="52"/>
        <v>3.3522281151867541</v>
      </c>
      <c r="AE207" s="54">
        <f t="shared" si="52"/>
        <v>3.3863376535248193</v>
      </c>
      <c r="AF207" s="54">
        <f t="shared" si="52"/>
        <v>3.4343635386202092</v>
      </c>
      <c r="AG207" s="54">
        <f t="shared" si="52"/>
        <v>3.489725273749102</v>
      </c>
      <c r="AH207" s="54">
        <f t="shared" si="52"/>
        <v>3.5503624131201423</v>
      </c>
      <c r="AI207" s="54">
        <f t="shared" si="52"/>
        <v>3.6147901993347022</v>
      </c>
      <c r="AJ207" s="54">
        <f t="shared" si="52"/>
        <v>3.6819083904620316</v>
      </c>
      <c r="AK207" s="54">
        <f t="shared" si="52"/>
        <v>3.7508816731965524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10.762317218999998</v>
      </c>
      <c r="E210" s="54">
        <f t="shared" ref="E210:AK211" si="54">E193+E181</f>
        <v>10.762317219</v>
      </c>
      <c r="F210" s="54">
        <f t="shared" si="54"/>
        <v>10.762317219</v>
      </c>
      <c r="G210" s="54">
        <f t="shared" si="54"/>
        <v>10.762304346677372</v>
      </c>
      <c r="H210" s="54">
        <f t="shared" si="54"/>
        <v>10.753343227321272</v>
      </c>
      <c r="I210" s="54">
        <f t="shared" si="54"/>
        <v>10.636705105395025</v>
      </c>
      <c r="J210" s="54">
        <f t="shared" si="54"/>
        <v>10.520393747906224</v>
      </c>
      <c r="K210" s="54">
        <f t="shared" si="54"/>
        <v>10.351028492335395</v>
      </c>
      <c r="L210" s="54">
        <f t="shared" si="54"/>
        <v>10.183403605353934</v>
      </c>
      <c r="M210" s="54">
        <f t="shared" si="54"/>
        <v>10.017263113767662</v>
      </c>
      <c r="N210" s="54">
        <f t="shared" si="54"/>
        <v>9.8510203607072135</v>
      </c>
      <c r="O210" s="54">
        <f t="shared" si="54"/>
        <v>9.6743795039749827</v>
      </c>
      <c r="P210" s="54">
        <f t="shared" si="54"/>
        <v>9.4208305449762122</v>
      </c>
      <c r="Q210" s="54">
        <f t="shared" si="54"/>
        <v>8.4413408483461172</v>
      </c>
      <c r="R210" s="54">
        <f t="shared" si="54"/>
        <v>8.2612350400164569</v>
      </c>
      <c r="S210" s="54">
        <f t="shared" si="54"/>
        <v>8.079840097442057</v>
      </c>
      <c r="T210" s="54">
        <f t="shared" si="54"/>
        <v>7.8970443019437973</v>
      </c>
      <c r="U210" s="54">
        <f t="shared" si="54"/>
        <v>7.7127325712945574</v>
      </c>
      <c r="V210" s="54">
        <f t="shared" si="54"/>
        <v>7.5267866211473731</v>
      </c>
      <c r="W210" s="54">
        <f t="shared" si="54"/>
        <v>7.3390851805403559</v>
      </c>
      <c r="X210" s="54">
        <f t="shared" si="54"/>
        <v>7.1495042689923034</v>
      </c>
      <c r="Y210" s="54">
        <f t="shared" si="54"/>
        <v>6.9579175432635285</v>
      </c>
      <c r="Z210" s="54">
        <f t="shared" si="54"/>
        <v>6.7641967223642316</v>
      </c>
      <c r="AA210" s="54">
        <f t="shared" si="54"/>
        <v>6.5682120998165523</v>
      </c>
      <c r="AB210" s="54">
        <f t="shared" si="54"/>
        <v>6.3698331524782743</v>
      </c>
      <c r="AC210" s="54">
        <f t="shared" si="54"/>
        <v>6.1689292553705606</v>
      </c>
      <c r="AD210" s="54">
        <f t="shared" si="54"/>
        <v>5.9653705118664471</v>
      </c>
      <c r="AE210" s="54">
        <f t="shared" si="54"/>
        <v>5.7590287082303497</v>
      </c>
      <c r="AF210" s="54">
        <f t="shared" si="54"/>
        <v>5.5557883884239319</v>
      </c>
      <c r="AG210" s="54">
        <f t="shared" si="54"/>
        <v>5.34906461080665</v>
      </c>
      <c r="AH210" s="54">
        <f t="shared" si="54"/>
        <v>5.1387303257601609</v>
      </c>
      <c r="AI210" s="54">
        <f t="shared" si="54"/>
        <v>4.9246648766613061</v>
      </c>
      <c r="AJ210" s="54">
        <f t="shared" si="54"/>
        <v>4.7067557147831485</v>
      </c>
      <c r="AK210" s="54">
        <f t="shared" si="54"/>
        <v>4.484900272035933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1.4395123235652997E-6</v>
      </c>
      <c r="K213" s="54">
        <f t="shared" si="55"/>
        <v>9.4728787781270374E-6</v>
      </c>
      <c r="L213" s="54">
        <f t="shared" si="55"/>
        <v>6.2337195370632266E-5</v>
      </c>
      <c r="M213" s="54">
        <f t="shared" si="55"/>
        <v>4.102052497820063E-4</v>
      </c>
      <c r="N213" s="54">
        <f t="shared" si="55"/>
        <v>2.6988429515947265E-3</v>
      </c>
      <c r="O213" s="54">
        <f t="shared" si="55"/>
        <v>1.7735303195231283E-2</v>
      </c>
      <c r="P213" s="54">
        <f t="shared" si="55"/>
        <v>0.11563971657566831</v>
      </c>
      <c r="Q213" s="54">
        <f t="shared" si="55"/>
        <v>0.71335535818082552</v>
      </c>
      <c r="R213" s="54">
        <f t="shared" si="55"/>
        <v>0.74365741275955977</v>
      </c>
      <c r="S213" s="54">
        <f t="shared" si="55"/>
        <v>0.77510193152082274</v>
      </c>
      <c r="T213" s="54">
        <f t="shared" si="55"/>
        <v>0.80771809369515712</v>
      </c>
      <c r="U213" s="54">
        <f t="shared" si="55"/>
        <v>0.84153444617120809</v>
      </c>
      <c r="V213" s="54">
        <f t="shared" si="55"/>
        <v>0.87657873634056127</v>
      </c>
      <c r="W213" s="54">
        <f t="shared" si="55"/>
        <v>0.91287773228697422</v>
      </c>
      <c r="X213" s="54">
        <f t="shared" si="55"/>
        <v>0.95045703042855245</v>
      </c>
      <c r="Y213" s="54">
        <f t="shared" si="55"/>
        <v>0.98934085092516955</v>
      </c>
      <c r="Z213" s="54">
        <f t="shared" si="55"/>
        <v>1.0295518214026795</v>
      </c>
      <c r="AA213" s="54">
        <f t="shared" si="55"/>
        <v>1.0711107498223278</v>
      </c>
      <c r="AB213" s="54">
        <f t="shared" si="55"/>
        <v>1.1140363876396695</v>
      </c>
      <c r="AC213" s="54">
        <f t="shared" si="55"/>
        <v>1.1583451847525499</v>
      </c>
      <c r="AD213" s="54">
        <f t="shared" si="55"/>
        <v>1.2040510381313461</v>
      </c>
      <c r="AE213" s="54">
        <f t="shared" si="55"/>
        <v>1.2511650364538616</v>
      </c>
      <c r="AF213" s="54">
        <f t="shared" si="55"/>
        <v>1.3011026745184604</v>
      </c>
      <c r="AG213" s="54">
        <f t="shared" si="55"/>
        <v>1.3525709548553719</v>
      </c>
      <c r="AH213" s="54">
        <f t="shared" si="55"/>
        <v>1.4055758160612724</v>
      </c>
      <c r="AI213" s="54">
        <f t="shared" si="55"/>
        <v>1.4601193886514057</v>
      </c>
      <c r="AJ213" s="54">
        <f t="shared" si="55"/>
        <v>1.5161997493003938</v>
      </c>
      <c r="AK213" s="54">
        <f t="shared" si="55"/>
        <v>1.5738106936119161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1.3802801221904658E-6</v>
      </c>
      <c r="Q214" s="54">
        <f t="shared" si="56"/>
        <v>0.26919070120031174</v>
      </c>
      <c r="R214" s="54">
        <f t="shared" si="56"/>
        <v>0.28996994103422546</v>
      </c>
      <c r="S214" s="54">
        <f t="shared" si="56"/>
        <v>0.31229131072357397</v>
      </c>
      <c r="T214" s="54">
        <f t="shared" si="56"/>
        <v>0.33625950743332228</v>
      </c>
      <c r="U214" s="54">
        <f t="shared" si="56"/>
        <v>0.36198479084569701</v>
      </c>
      <c r="V214" s="54">
        <f t="shared" si="56"/>
        <v>0.389583025300139</v>
      </c>
      <c r="W214" s="54">
        <f t="shared" si="56"/>
        <v>2.8778221026820221</v>
      </c>
      <c r="X214" s="54">
        <f t="shared" si="56"/>
        <v>5.1958928203401786</v>
      </c>
      <c r="Y214" s="54">
        <f t="shared" si="56"/>
        <v>7.3602111264624366</v>
      </c>
      <c r="Z214" s="54">
        <f t="shared" si="56"/>
        <v>9.3852146159676817</v>
      </c>
      <c r="AA214" s="54">
        <f t="shared" si="56"/>
        <v>11.283655296528629</v>
      </c>
      <c r="AB214" s="54">
        <f t="shared" si="56"/>
        <v>20.043272511925363</v>
      </c>
      <c r="AC214" s="54">
        <f t="shared" si="56"/>
        <v>26.591905972574381</v>
      </c>
      <c r="AD214" s="54">
        <f t="shared" si="56"/>
        <v>31.663553280212085</v>
      </c>
      <c r="AE214" s="54">
        <f t="shared" si="56"/>
        <v>35.700205955840239</v>
      </c>
      <c r="AF214" s="54">
        <f t="shared" si="56"/>
        <v>39.026167254646104</v>
      </c>
      <c r="AG214" s="54">
        <f t="shared" si="56"/>
        <v>41.79367778249776</v>
      </c>
      <c r="AH214" s="54">
        <f t="shared" si="56"/>
        <v>44.13212969592773</v>
      </c>
      <c r="AI214" s="54">
        <f t="shared" si="56"/>
        <v>46.13412994896111</v>
      </c>
      <c r="AJ214" s="54">
        <f t="shared" si="56"/>
        <v>47.867716949431369</v>
      </c>
      <c r="AK214" s="54">
        <f t="shared" si="56"/>
        <v>49.384010023463354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192.55846352699999</v>
      </c>
      <c r="E215" s="55">
        <f t="shared" ref="E215:AK215" si="57">SUM(E203:E214)</f>
        <v>192.54670671026895</v>
      </c>
      <c r="F215" s="55">
        <f t="shared" si="57"/>
        <v>192.5349514462591</v>
      </c>
      <c r="G215" s="55">
        <f t="shared" si="57"/>
        <v>192.52318045267899</v>
      </c>
      <c r="H215" s="55">
        <f t="shared" si="57"/>
        <v>192.49939737037704</v>
      </c>
      <c r="I215" s="55">
        <f t="shared" si="57"/>
        <v>192.46663182853885</v>
      </c>
      <c r="J215" s="55">
        <f t="shared" si="57"/>
        <v>192.43391356793416</v>
      </c>
      <c r="K215" s="55">
        <f t="shared" si="57"/>
        <v>191.41422253720134</v>
      </c>
      <c r="L215" s="55">
        <f t="shared" si="57"/>
        <v>190.39996288487467</v>
      </c>
      <c r="M215" s="55">
        <f t="shared" si="57"/>
        <v>189.391031258298</v>
      </c>
      <c r="N215" s="55">
        <f t="shared" si="57"/>
        <v>188.38691399185686</v>
      </c>
      <c r="O215" s="55">
        <f t="shared" si="57"/>
        <v>187.38441450682569</v>
      </c>
      <c r="P215" s="55">
        <f t="shared" si="57"/>
        <v>186.36303955894081</v>
      </c>
      <c r="Q215" s="55">
        <f t="shared" si="57"/>
        <v>185.12321625694753</v>
      </c>
      <c r="R215" s="55">
        <f t="shared" si="57"/>
        <v>184.58919332165155</v>
      </c>
      <c r="S215" s="55">
        <f t="shared" si="57"/>
        <v>184.05602016239843</v>
      </c>
      <c r="T215" s="55">
        <f t="shared" si="57"/>
        <v>183.52366317734879</v>
      </c>
      <c r="U215" s="55">
        <f t="shared" si="57"/>
        <v>182.99208797715255</v>
      </c>
      <c r="V215" s="55">
        <f t="shared" si="57"/>
        <v>182.46125944672045</v>
      </c>
      <c r="W215" s="55">
        <f t="shared" si="57"/>
        <v>176.273568101774</v>
      </c>
      <c r="X215" s="55">
        <f t="shared" si="57"/>
        <v>170.48300610191339</v>
      </c>
      <c r="Y215" s="55">
        <f t="shared" si="57"/>
        <v>165.05206672614219</v>
      </c>
      <c r="Z215" s="55">
        <f t="shared" si="57"/>
        <v>159.94780726229024</v>
      </c>
      <c r="AA215" s="55">
        <f t="shared" si="57"/>
        <v>155.14117478401096</v>
      </c>
      <c r="AB215" s="55">
        <f t="shared" si="57"/>
        <v>134.55303320953439</v>
      </c>
      <c r="AC215" s="55">
        <f t="shared" si="57"/>
        <v>119.05957601760645</v>
      </c>
      <c r="AD215" s="55">
        <f t="shared" si="57"/>
        <v>106.97212492786538</v>
      </c>
      <c r="AE215" s="55">
        <f t="shared" si="57"/>
        <v>97.273941234250131</v>
      </c>
      <c r="AF215" s="55">
        <f t="shared" si="57"/>
        <v>89.412969534925878</v>
      </c>
      <c r="AG215" s="55">
        <f t="shared" si="57"/>
        <v>82.844712449463373</v>
      </c>
      <c r="AH215" s="55">
        <f t="shared" si="57"/>
        <v>77.271784727062425</v>
      </c>
      <c r="AI215" s="55">
        <f t="shared" si="57"/>
        <v>72.481445200850914</v>
      </c>
      <c r="AJ215" s="55">
        <f t="shared" si="57"/>
        <v>68.317481531952211</v>
      </c>
      <c r="AK215" s="55">
        <f t="shared" si="57"/>
        <v>64.662604004092742</v>
      </c>
    </row>
    <row r="216" spans="1:37" x14ac:dyDescent="0.25">
      <c r="A216" s="32" t="s">
        <v>116</v>
      </c>
      <c r="B216" s="33"/>
      <c r="C216" s="32"/>
      <c r="D216" s="54">
        <f>SUM(D14:D26)</f>
        <v>192.55846352699999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65.277807329151543</v>
      </c>
      <c r="E219" s="87">
        <f t="shared" ref="E219:AK219" si="58">E171+E157+E146</f>
        <v>65.277807329151557</v>
      </c>
      <c r="F219" s="87">
        <f t="shared" si="58"/>
        <v>65.277807329151557</v>
      </c>
      <c r="G219" s="87">
        <f t="shared" si="58"/>
        <v>65.277807329151557</v>
      </c>
      <c r="H219" s="87">
        <f t="shared" si="58"/>
        <v>65.277807329151557</v>
      </c>
      <c r="I219" s="87">
        <f t="shared" si="58"/>
        <v>65.277807329151557</v>
      </c>
      <c r="J219" s="87">
        <f t="shared" si="58"/>
        <v>65.277807329151557</v>
      </c>
      <c r="K219" s="87">
        <f t="shared" si="58"/>
        <v>64.942932177553004</v>
      </c>
      <c r="L219" s="87">
        <f t="shared" si="58"/>
        <v>64.609774935482164</v>
      </c>
      <c r="M219" s="87">
        <f t="shared" si="58"/>
        <v>64.278326790063147</v>
      </c>
      <c r="N219" s="87">
        <f t="shared" si="58"/>
        <v>63.948578973630113</v>
      </c>
      <c r="O219" s="87">
        <f t="shared" si="58"/>
        <v>63.620522763495401</v>
      </c>
      <c r="P219" s="87">
        <f t="shared" si="58"/>
        <v>63.294149481718676</v>
      </c>
      <c r="Q219" s="87">
        <f t="shared" si="58"/>
        <v>62.969450494877464</v>
      </c>
      <c r="R219" s="87">
        <f t="shared" si="58"/>
        <v>62.79943297854129</v>
      </c>
      <c r="S219" s="87">
        <f t="shared" si="58"/>
        <v>62.629874509499224</v>
      </c>
      <c r="T219" s="87">
        <f t="shared" si="58"/>
        <v>62.460773848323562</v>
      </c>
      <c r="U219" s="87">
        <f t="shared" si="58"/>
        <v>62.292129758933086</v>
      </c>
      <c r="V219" s="87">
        <f t="shared" si="58"/>
        <v>62.123941008583969</v>
      </c>
      <c r="W219" s="87">
        <f t="shared" si="58"/>
        <v>61.95620636786078</v>
      </c>
      <c r="X219" s="87">
        <f t="shared" si="58"/>
        <v>61.788924610667543</v>
      </c>
      <c r="Y219" s="87">
        <f t="shared" si="58"/>
        <v>61.62209451421873</v>
      </c>
      <c r="Z219" s="87">
        <f t="shared" si="58"/>
        <v>61.455714859030323</v>
      </c>
      <c r="AA219" s="87">
        <f t="shared" si="58"/>
        <v>61.289784428910934</v>
      </c>
      <c r="AB219" s="87">
        <f t="shared" si="58"/>
        <v>61.124302010952867</v>
      </c>
      <c r="AC219" s="87">
        <f t="shared" si="58"/>
        <v>60.959266395523287</v>
      </c>
      <c r="AD219" s="87">
        <f t="shared" si="58"/>
        <v>60.79467637625536</v>
      </c>
      <c r="AE219" s="87">
        <f t="shared" si="58"/>
        <v>60.630530750039469</v>
      </c>
      <c r="AF219" s="87">
        <f t="shared" si="58"/>
        <v>60.532309290224397</v>
      </c>
      <c r="AG219" s="87">
        <f t="shared" si="58"/>
        <v>60.434246949174238</v>
      </c>
      <c r="AH219" s="87">
        <f t="shared" si="58"/>
        <v>60.336343469116578</v>
      </c>
      <c r="AI219" s="87">
        <f t="shared" si="58"/>
        <v>60.238598592696611</v>
      </c>
      <c r="AJ219" s="87">
        <f t="shared" si="58"/>
        <v>60.141012062976444</v>
      </c>
      <c r="AK219" s="87">
        <f t="shared" si="58"/>
        <v>60.043583623434415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46.94897496840273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0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0.32182339723835607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0.9608682102739724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1.80799661369863E-2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2.8576655081499993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2.1695959364383569E-2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0.82892065347504762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0.16982762506948149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1.2517214554709838E-3</v>
      </c>
    </row>
  </sheetData>
  <conditionalFormatting sqref="D1:AK1">
    <cfRule type="cellIs" dxfId="357" priority="69" operator="equal">
      <formula>0</formula>
    </cfRule>
  </conditionalFormatting>
  <conditionalFormatting sqref="D5:AK5">
    <cfRule type="cellIs" dxfId="356" priority="68" operator="equal">
      <formula>0</formula>
    </cfRule>
  </conditionalFormatting>
  <conditionalFormatting sqref="D8:AK8">
    <cfRule type="cellIs" dxfId="355" priority="67" operator="equal">
      <formula>0</formula>
    </cfRule>
  </conditionalFormatting>
  <conditionalFormatting sqref="D11:AK11">
    <cfRule type="cellIs" dxfId="354" priority="66" operator="equal">
      <formula>0</formula>
    </cfRule>
  </conditionalFormatting>
  <conditionalFormatting sqref="D14:AK24">
    <cfRule type="cellIs" dxfId="353" priority="65" operator="equal">
      <formula>0</formula>
    </cfRule>
  </conditionalFormatting>
  <conditionalFormatting sqref="D25:AK26">
    <cfRule type="cellIs" dxfId="352" priority="64" operator="equal">
      <formula>0</formula>
    </cfRule>
  </conditionalFormatting>
  <conditionalFormatting sqref="D63:AK73">
    <cfRule type="cellIs" dxfId="351" priority="32" operator="equal">
      <formula>0</formula>
    </cfRule>
  </conditionalFormatting>
  <conditionalFormatting sqref="D76:AK77">
    <cfRule type="cellIs" dxfId="350" priority="31" operator="equal">
      <formula>0</formula>
    </cfRule>
  </conditionalFormatting>
  <conditionalFormatting sqref="F91:AK91">
    <cfRule type="cellIs" dxfId="349" priority="30" operator="equal">
      <formula>0</formula>
    </cfRule>
  </conditionalFormatting>
  <conditionalFormatting sqref="D92:AK98">
    <cfRule type="cellIs" dxfId="348" priority="29" operator="equal">
      <formula>0</formula>
    </cfRule>
  </conditionalFormatting>
  <conditionalFormatting sqref="E101:AK101">
    <cfRule type="cellIs" dxfId="347" priority="28" operator="equal">
      <formula>0</formula>
    </cfRule>
  </conditionalFormatting>
  <conditionalFormatting sqref="D102:AK112">
    <cfRule type="cellIs" dxfId="346" priority="27" operator="equal">
      <formula>0</formula>
    </cfRule>
  </conditionalFormatting>
  <conditionalFormatting sqref="D115:AK115">
    <cfRule type="cellIs" dxfId="345" priority="26" operator="equal">
      <formula>0</formula>
    </cfRule>
  </conditionalFormatting>
  <conditionalFormatting sqref="D119:AK119">
    <cfRule type="cellIs" dxfId="344" priority="24" operator="equal">
      <formula>0</formula>
    </cfRule>
  </conditionalFormatting>
  <conditionalFormatting sqref="D120:AK126">
    <cfRule type="cellIs" dxfId="343" priority="23" operator="equal">
      <formula>0</formula>
    </cfRule>
  </conditionalFormatting>
  <conditionalFormatting sqref="D129:AK129">
    <cfRule type="cellIs" dxfId="342" priority="22" operator="equal">
      <formula>0</formula>
    </cfRule>
  </conditionalFormatting>
  <conditionalFormatting sqref="D130:AK140">
    <cfRule type="cellIs" dxfId="341" priority="21" operator="equal">
      <formula>0</formula>
    </cfRule>
  </conditionalFormatting>
  <conditionalFormatting sqref="D143:AK143">
    <cfRule type="cellIs" dxfId="340" priority="20" operator="equal">
      <formula>0</formula>
    </cfRule>
  </conditionalFormatting>
  <conditionalFormatting sqref="D146:AK154">
    <cfRule type="cellIs" dxfId="339" priority="19" operator="equal">
      <formula>0</formula>
    </cfRule>
  </conditionalFormatting>
  <conditionalFormatting sqref="D157:AK158">
    <cfRule type="cellIs" dxfId="338" priority="18" operator="equal">
      <formula>0</formula>
    </cfRule>
  </conditionalFormatting>
  <conditionalFormatting sqref="D159:AK169">
    <cfRule type="cellIs" dxfId="337" priority="17" operator="equal">
      <formula>0</formula>
    </cfRule>
  </conditionalFormatting>
  <conditionalFormatting sqref="D171:AK172">
    <cfRule type="cellIs" dxfId="336" priority="16" operator="equal">
      <formula>0</formula>
    </cfRule>
  </conditionalFormatting>
  <conditionalFormatting sqref="D176:AK183">
    <cfRule type="cellIs" dxfId="335" priority="15" operator="equal">
      <formula>0</formula>
    </cfRule>
  </conditionalFormatting>
  <conditionalFormatting sqref="D186:AK186">
    <cfRule type="cellIs" dxfId="334" priority="14" operator="equal">
      <formula>0</formula>
    </cfRule>
  </conditionalFormatting>
  <conditionalFormatting sqref="D187:AK197">
    <cfRule type="cellIs" dxfId="333" priority="13" operator="equal">
      <formula>0</formula>
    </cfRule>
  </conditionalFormatting>
  <conditionalFormatting sqref="D200:AK200">
    <cfRule type="cellIs" dxfId="332" priority="12" operator="equal">
      <formula>0</formula>
    </cfRule>
  </conditionalFormatting>
  <conditionalFormatting sqref="D203:AK203">
    <cfRule type="cellIs" dxfId="331" priority="11" operator="equal">
      <formula>0</formula>
    </cfRule>
  </conditionalFormatting>
  <conditionalFormatting sqref="D204:AK216">
    <cfRule type="cellIs" dxfId="330" priority="10" operator="equal">
      <formula>0</formula>
    </cfRule>
  </conditionalFormatting>
  <conditionalFormatting sqref="E91:AK91">
    <cfRule type="cellIs" dxfId="329" priority="9" operator="equal">
      <formula>0</formula>
    </cfRule>
  </conditionalFormatting>
  <conditionalFormatting sqref="D91:D98">
    <cfRule type="cellIs" dxfId="328" priority="8" operator="equal">
      <formula>0</formula>
    </cfRule>
  </conditionalFormatting>
  <conditionalFormatting sqref="D101:D112">
    <cfRule type="cellIs" dxfId="327" priority="7" operator="equal">
      <formula>0</formula>
    </cfRule>
  </conditionalFormatting>
  <conditionalFormatting sqref="D251:D253">
    <cfRule type="cellIs" dxfId="326" priority="6" operator="equal">
      <formula>0</formula>
    </cfRule>
  </conditionalFormatting>
  <conditionalFormatting sqref="D45:AK47">
    <cfRule type="cellIs" dxfId="325" priority="36" operator="equal">
      <formula>0</formula>
    </cfRule>
  </conditionalFormatting>
  <conditionalFormatting sqref="D52:AK54 E52:AK59">
    <cfRule type="cellIs" dxfId="324" priority="35" operator="equal">
      <formula>0</formula>
    </cfRule>
  </conditionalFormatting>
  <conditionalFormatting sqref="D55:AK59">
    <cfRule type="cellIs" dxfId="323" priority="34" operator="equal">
      <formula>0</formula>
    </cfRule>
  </conditionalFormatting>
  <conditionalFormatting sqref="D62 E63:AK73 F62:AK62">
    <cfRule type="cellIs" dxfId="322" priority="33" operator="equal">
      <formula>0</formula>
    </cfRule>
  </conditionalFormatting>
  <conditionalFormatting sqref="E62:AK73">
    <cfRule type="cellIs" dxfId="321" priority="5" operator="equal">
      <formula>0</formula>
    </cfRule>
  </conditionalFormatting>
  <conditionalFormatting sqref="D79:D81">
    <cfRule type="cellIs" dxfId="320" priority="4" operator="equal">
      <formula>0</formula>
    </cfRule>
  </conditionalFormatting>
  <conditionalFormatting sqref="E79:E81">
    <cfRule type="cellIs" dxfId="319" priority="3" operator="equal">
      <formula>0</formula>
    </cfRule>
  </conditionalFormatting>
  <conditionalFormatting sqref="F79:AK81">
    <cfRule type="cellIs" dxfId="318" priority="2" operator="equal">
      <formula>0</formula>
    </cfRule>
  </conditionalFormatting>
  <conditionalFormatting sqref="D84:AK86">
    <cfRule type="cellIs" dxfId="31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>
    <tabColor rgb="FF00B050"/>
  </sheetPr>
  <dimension ref="A1:AK253"/>
  <sheetViews>
    <sheetView zoomScale="90" zoomScaleNormal="90" zoomScalePageLayoutView="90" workbookViewId="0">
      <pane xSplit="3" ySplit="1" topLeftCell="D65" activePane="bottomRight" state="frozen"/>
      <selection pane="topRight" activeCell="D1" sqref="D1"/>
      <selection pane="bottomLeft" activeCell="A2" sqref="A2"/>
      <selection pane="bottomRight" activeCell="A83" sqref="A83:AK86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Específicos'!D19</f>
        <v>0</v>
      </c>
      <c r="E5" s="35">
        <f>'Datos Específicos'!E4*'Datos Específicos'!E19</f>
        <v>0</v>
      </c>
      <c r="F5" s="35">
        <f>'Datos Específicos'!F4*'Datos Específicos'!F19</f>
        <v>0</v>
      </c>
      <c r="G5" s="35">
        <f>'Datos Específicos'!G4*'Datos Específicos'!G19</f>
        <v>0</v>
      </c>
      <c r="H5" s="35">
        <f>'Datos Específicos'!H4*'Datos Específicos'!H19</f>
        <v>0</v>
      </c>
      <c r="I5" s="35">
        <f>'Datos Específicos'!I4*'Datos Específicos'!I19</f>
        <v>0</v>
      </c>
      <c r="J5" s="35">
        <f>'Datos Específicos'!J4*'Datos Específicos'!J19</f>
        <v>0</v>
      </c>
      <c r="K5" s="35">
        <f>'Datos Específicos'!K4*'Datos Específicos'!K19</f>
        <v>0</v>
      </c>
      <c r="L5" s="35">
        <f>'Datos Específicos'!L4*'Datos Específicos'!L19</f>
        <v>0</v>
      </c>
      <c r="M5" s="35">
        <f>'Datos Específicos'!M4*'Datos Específicos'!M19</f>
        <v>0</v>
      </c>
      <c r="N5" s="35">
        <f>'Datos Específicos'!N4*'Datos Específicos'!N19</f>
        <v>0</v>
      </c>
      <c r="O5" s="35">
        <f>'Datos Específicos'!O4*'Datos Específicos'!O19</f>
        <v>0</v>
      </c>
      <c r="P5" s="35">
        <f>'Datos Específicos'!P4*'Datos Específicos'!P19</f>
        <v>0</v>
      </c>
      <c r="Q5" s="35">
        <f>'Datos Específicos'!Q4*'Datos Específicos'!Q19</f>
        <v>0</v>
      </c>
      <c r="R5" s="35">
        <f>'Datos Específicos'!R4*'Datos Específicos'!R19</f>
        <v>0</v>
      </c>
      <c r="S5" s="35">
        <f>'Datos Específicos'!S4*'Datos Específicos'!S19</f>
        <v>0</v>
      </c>
      <c r="T5" s="35">
        <f>'Datos Específicos'!T4*'Datos Específicos'!T19</f>
        <v>0</v>
      </c>
      <c r="U5" s="35">
        <f>'Datos Específicos'!U4*'Datos Específicos'!U19</f>
        <v>0</v>
      </c>
      <c r="V5" s="35">
        <f>'Datos Específicos'!V4*'Datos Específicos'!V19</f>
        <v>0</v>
      </c>
      <c r="W5" s="35">
        <f>'Datos Específicos'!W4*'Datos Específicos'!W19</f>
        <v>0</v>
      </c>
      <c r="X5" s="35">
        <f>'Datos Específicos'!X4*'Datos Específicos'!X19</f>
        <v>0</v>
      </c>
      <c r="Y5" s="35">
        <f>'Datos Específicos'!Y4*'Datos Específicos'!Y19</f>
        <v>0</v>
      </c>
      <c r="Z5" s="35">
        <f>'Datos Específicos'!Z4*'Datos Específicos'!Z19</f>
        <v>0</v>
      </c>
      <c r="AA5" s="35">
        <f>'Datos Específicos'!AA4*'Datos Específicos'!AA19</f>
        <v>0</v>
      </c>
      <c r="AB5" s="35">
        <f>'Datos Específicos'!AB4*'Datos Específicos'!AB19</f>
        <v>0</v>
      </c>
      <c r="AC5" s="35">
        <f>'Datos Específicos'!AC4*'Datos Específicos'!AC19</f>
        <v>0</v>
      </c>
      <c r="AD5" s="35">
        <f>'Datos Específicos'!AD4*'Datos Específicos'!AD19</f>
        <v>0</v>
      </c>
      <c r="AE5" s="35">
        <f>'Datos Específicos'!AE4*'Datos Específicos'!AE19</f>
        <v>0</v>
      </c>
      <c r="AF5" s="35">
        <f>'Datos Específicos'!AF4*'Datos Específicos'!AF19</f>
        <v>0</v>
      </c>
      <c r="AG5" s="35">
        <f>'Datos Específicos'!AG4*'Datos Específicos'!AG19</f>
        <v>0</v>
      </c>
      <c r="AH5" s="35">
        <f>'Datos Específicos'!AH4*'Datos Específicos'!AH19</f>
        <v>0</v>
      </c>
      <c r="AI5" s="35">
        <f>'Datos Específicos'!AI4*'Datos Específicos'!AI19</f>
        <v>0</v>
      </c>
      <c r="AJ5" s="35">
        <f>'Datos Específicos'!AJ4*'Datos Específicos'!AJ19</f>
        <v>0</v>
      </c>
      <c r="AK5" s="35">
        <f>'Datos Específicos'!AK4*'Datos Específicos'!AK19</f>
        <v>0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Generales'!D17</f>
        <v>0</v>
      </c>
      <c r="E8" s="37">
        <f>'Datos Generales'!E17</f>
        <v>0</v>
      </c>
      <c r="F8" s="37">
        <f>'Datos Generales'!F17</f>
        <v>0</v>
      </c>
      <c r="G8" s="37">
        <f>'Datos Generales'!G17</f>
        <v>0</v>
      </c>
      <c r="H8" s="37">
        <f>'Datos Generales'!H17</f>
        <v>0</v>
      </c>
      <c r="I8" s="37">
        <f>'Datos Generales'!I17</f>
        <v>0</v>
      </c>
      <c r="J8" s="37">
        <f>'Datos Generales'!J17</f>
        <v>0</v>
      </c>
      <c r="K8" s="37">
        <f>'Datos Generales'!K17</f>
        <v>0</v>
      </c>
      <c r="L8" s="37">
        <f>'Datos Generales'!L17</f>
        <v>0</v>
      </c>
      <c r="M8" s="37">
        <f>'Datos Generales'!M17</f>
        <v>0</v>
      </c>
      <c r="N8" s="37">
        <f>'Datos Generales'!N17</f>
        <v>0</v>
      </c>
      <c r="O8" s="37">
        <f>'Datos Generales'!O17</f>
        <v>0</v>
      </c>
      <c r="P8" s="37">
        <f>'Datos Generales'!P17</f>
        <v>0</v>
      </c>
      <c r="Q8" s="37">
        <f>'Datos Generales'!Q17</f>
        <v>0</v>
      </c>
      <c r="R8" s="37">
        <f>'Datos Generales'!R17</f>
        <v>0</v>
      </c>
      <c r="S8" s="37">
        <f>'Datos Generales'!S17</f>
        <v>0</v>
      </c>
      <c r="T8" s="37">
        <f>'Datos Generales'!T17</f>
        <v>0</v>
      </c>
      <c r="U8" s="37">
        <f>'Datos Generales'!U17</f>
        <v>0</v>
      </c>
      <c r="V8" s="37">
        <f>'Datos Generales'!V17</f>
        <v>0</v>
      </c>
      <c r="W8" s="37">
        <f>'Datos Generales'!W17</f>
        <v>0</v>
      </c>
      <c r="X8" s="37">
        <f>'Datos Generales'!X17</f>
        <v>0</v>
      </c>
      <c r="Y8" s="37">
        <f>'Datos Generales'!Y17</f>
        <v>0</v>
      </c>
      <c r="Z8" s="37">
        <f>'Datos Generales'!Z17</f>
        <v>0</v>
      </c>
      <c r="AA8" s="37">
        <f>'Datos Generales'!AA17</f>
        <v>0</v>
      </c>
      <c r="AB8" s="37">
        <f>'Datos Generales'!AB17</f>
        <v>0</v>
      </c>
      <c r="AC8" s="37">
        <f>'Datos Generales'!AC17</f>
        <v>0</v>
      </c>
      <c r="AD8" s="37">
        <f>'Datos Generales'!AD17</f>
        <v>0</v>
      </c>
      <c r="AE8" s="37">
        <f>'Datos Generales'!AE17</f>
        <v>0</v>
      </c>
      <c r="AF8" s="37">
        <f>'Datos Generales'!AF17</f>
        <v>0</v>
      </c>
      <c r="AG8" s="37">
        <f>'Datos Generales'!AG17</f>
        <v>0</v>
      </c>
      <c r="AH8" s="37">
        <f>'Datos Generales'!AH17</f>
        <v>0</v>
      </c>
      <c r="AI8" s="37">
        <f>'Datos Generales'!AI17</f>
        <v>0</v>
      </c>
      <c r="AJ8" s="37">
        <f>'Datos Generales'!AJ17</f>
        <v>0</v>
      </c>
      <c r="AK8" s="37">
        <f>'Datos Generales'!AK17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0</v>
      </c>
      <c r="E11" s="35">
        <f t="shared" si="1"/>
        <v>0</v>
      </c>
      <c r="F11" s="35">
        <f t="shared" si="1"/>
        <v>0</v>
      </c>
      <c r="G11" s="35">
        <f t="shared" si="1"/>
        <v>0</v>
      </c>
      <c r="H11" s="35">
        <f t="shared" si="1"/>
        <v>0</v>
      </c>
      <c r="I11" s="35">
        <f t="shared" si="1"/>
        <v>0</v>
      </c>
      <c r="J11" s="35">
        <f t="shared" si="1"/>
        <v>0</v>
      </c>
      <c r="K11" s="35">
        <f t="shared" si="1"/>
        <v>0</v>
      </c>
      <c r="L11" s="35">
        <f t="shared" si="1"/>
        <v>0</v>
      </c>
      <c r="M11" s="35">
        <f t="shared" si="1"/>
        <v>0</v>
      </c>
      <c r="N11" s="35">
        <f t="shared" si="1"/>
        <v>0</v>
      </c>
      <c r="O11" s="35">
        <f t="shared" si="1"/>
        <v>0</v>
      </c>
      <c r="P11" s="35">
        <f t="shared" si="1"/>
        <v>0</v>
      </c>
      <c r="Q11" s="35">
        <f t="shared" si="1"/>
        <v>0</v>
      </c>
      <c r="R11" s="35">
        <f t="shared" si="1"/>
        <v>0</v>
      </c>
      <c r="S11" s="35">
        <f t="shared" si="1"/>
        <v>0</v>
      </c>
      <c r="T11" s="35">
        <f t="shared" si="1"/>
        <v>0</v>
      </c>
      <c r="U11" s="35">
        <f t="shared" si="1"/>
        <v>0</v>
      </c>
      <c r="V11" s="35">
        <f t="shared" si="1"/>
        <v>0</v>
      </c>
      <c r="W11" s="35">
        <f t="shared" si="1"/>
        <v>0</v>
      </c>
      <c r="X11" s="35">
        <f t="shared" si="1"/>
        <v>0</v>
      </c>
      <c r="Y11" s="35">
        <f t="shared" si="1"/>
        <v>0</v>
      </c>
      <c r="Z11" s="35">
        <f t="shared" si="1"/>
        <v>0</v>
      </c>
      <c r="AA11" s="35">
        <f t="shared" si="1"/>
        <v>0</v>
      </c>
      <c r="AB11" s="35">
        <f t="shared" si="1"/>
        <v>0</v>
      </c>
      <c r="AC11" s="35">
        <f t="shared" si="1"/>
        <v>0</v>
      </c>
      <c r="AD11" s="35">
        <f t="shared" si="1"/>
        <v>0</v>
      </c>
      <c r="AE11" s="35">
        <f t="shared" si="1"/>
        <v>0</v>
      </c>
      <c r="AF11" s="35">
        <f t="shared" si="1"/>
        <v>0</v>
      </c>
      <c r="AG11" s="35">
        <f t="shared" si="1"/>
        <v>0</v>
      </c>
      <c r="AH11" s="35">
        <f t="shared" si="1"/>
        <v>0</v>
      </c>
      <c r="AI11" s="35">
        <f t="shared" si="1"/>
        <v>0</v>
      </c>
      <c r="AJ11" s="35">
        <f t="shared" si="1"/>
        <v>0</v>
      </c>
      <c r="AK11" s="35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Generales'!D228</f>
        <v>0</v>
      </c>
      <c r="E14" s="37">
        <f>'Datos Generales'!E228</f>
        <v>0</v>
      </c>
      <c r="F14" s="37">
        <f>'Datos Generales'!F228</f>
        <v>0</v>
      </c>
      <c r="G14" s="37">
        <f>'Datos Generales'!G228</f>
        <v>0</v>
      </c>
      <c r="H14" s="37">
        <f>'Datos Generales'!H228</f>
        <v>0</v>
      </c>
      <c r="I14" s="37">
        <f>'Datos Generales'!I228</f>
        <v>0</v>
      </c>
      <c r="J14" s="37">
        <f>'Datos Generales'!J228</f>
        <v>0</v>
      </c>
      <c r="K14" s="37">
        <f>'Datos Generales'!K228</f>
        <v>0</v>
      </c>
      <c r="L14" s="37">
        <f>'Datos Generales'!L228</f>
        <v>0</v>
      </c>
      <c r="M14" s="37">
        <f>'Datos Generales'!M228</f>
        <v>0</v>
      </c>
      <c r="N14" s="37">
        <f>'Datos Generales'!N228</f>
        <v>0</v>
      </c>
      <c r="O14" s="37">
        <f>'Datos Generales'!O228</f>
        <v>0</v>
      </c>
      <c r="P14" s="37">
        <f>'Datos Generales'!P228</f>
        <v>0</v>
      </c>
      <c r="Q14" s="37">
        <f>'Datos Generales'!Q228</f>
        <v>0</v>
      </c>
      <c r="R14" s="37">
        <f>'Datos Generales'!R228</f>
        <v>0</v>
      </c>
      <c r="S14" s="37">
        <f>'Datos Generales'!S228</f>
        <v>0</v>
      </c>
      <c r="T14" s="37">
        <f>'Datos Generales'!T228</f>
        <v>0</v>
      </c>
      <c r="U14" s="37">
        <f>'Datos Generales'!U228</f>
        <v>0</v>
      </c>
      <c r="V14" s="37">
        <f>'Datos Generales'!V228</f>
        <v>0</v>
      </c>
      <c r="W14" s="37">
        <f>'Datos Generales'!W228</f>
        <v>0</v>
      </c>
      <c r="X14" s="37">
        <f>'Datos Generales'!X228</f>
        <v>0</v>
      </c>
      <c r="Y14" s="37">
        <f>'Datos Generales'!Y228</f>
        <v>0</v>
      </c>
      <c r="Z14" s="37">
        <f>'Datos Generales'!Z228</f>
        <v>0</v>
      </c>
      <c r="AA14" s="37">
        <f>'Datos Generales'!AA228</f>
        <v>0</v>
      </c>
      <c r="AB14" s="37">
        <f>'Datos Generales'!AB228</f>
        <v>0</v>
      </c>
      <c r="AC14" s="37">
        <f>'Datos Generales'!AC228</f>
        <v>0</v>
      </c>
      <c r="AD14" s="37">
        <f>'Datos Generales'!AD228</f>
        <v>0</v>
      </c>
      <c r="AE14" s="37">
        <f>'Datos Generales'!AE228</f>
        <v>0</v>
      </c>
      <c r="AF14" s="37">
        <f>'Datos Generales'!AF228</f>
        <v>0</v>
      </c>
      <c r="AG14" s="37">
        <f>'Datos Generales'!AG228</f>
        <v>0</v>
      </c>
      <c r="AH14" s="37">
        <f>'Datos Generales'!AH228</f>
        <v>0</v>
      </c>
      <c r="AI14" s="37">
        <f>'Datos Generales'!AI228</f>
        <v>0</v>
      </c>
      <c r="AJ14" s="37">
        <f>'Datos Generales'!AJ228</f>
        <v>0</v>
      </c>
      <c r="AK14" s="37">
        <f>'Datos Generales'!AK228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Generales'!D229</f>
        <v>0</v>
      </c>
      <c r="E15" s="37">
        <f>'Datos Generales'!E229</f>
        <v>0</v>
      </c>
      <c r="F15" s="37">
        <f>'Datos Generales'!F229</f>
        <v>0</v>
      </c>
      <c r="G15" s="37">
        <f>'Datos Generales'!G229</f>
        <v>0</v>
      </c>
      <c r="H15" s="37">
        <f>'Datos Generales'!H229</f>
        <v>0</v>
      </c>
      <c r="I15" s="37">
        <f>'Datos Generales'!I229</f>
        <v>0</v>
      </c>
      <c r="J15" s="37">
        <f>'Datos Generales'!J229</f>
        <v>0</v>
      </c>
      <c r="K15" s="37">
        <f>'Datos Generales'!K229</f>
        <v>0</v>
      </c>
      <c r="L15" s="37">
        <f>'Datos Generales'!L229</f>
        <v>0</v>
      </c>
      <c r="M15" s="37">
        <f>'Datos Generales'!M229</f>
        <v>0</v>
      </c>
      <c r="N15" s="37">
        <f>'Datos Generales'!N229</f>
        <v>0</v>
      </c>
      <c r="O15" s="37">
        <f>'Datos Generales'!O229</f>
        <v>0</v>
      </c>
      <c r="P15" s="37">
        <f>'Datos Generales'!P229</f>
        <v>0</v>
      </c>
      <c r="Q15" s="37">
        <f>'Datos Generales'!Q229</f>
        <v>0</v>
      </c>
      <c r="R15" s="37">
        <f>'Datos Generales'!R229</f>
        <v>0</v>
      </c>
      <c r="S15" s="37">
        <f>'Datos Generales'!S229</f>
        <v>0</v>
      </c>
      <c r="T15" s="37">
        <f>'Datos Generales'!T229</f>
        <v>0</v>
      </c>
      <c r="U15" s="37">
        <f>'Datos Generales'!U229</f>
        <v>0</v>
      </c>
      <c r="V15" s="37">
        <f>'Datos Generales'!V229</f>
        <v>0</v>
      </c>
      <c r="W15" s="37">
        <f>'Datos Generales'!W229</f>
        <v>0</v>
      </c>
      <c r="X15" s="37">
        <f>'Datos Generales'!X229</f>
        <v>0</v>
      </c>
      <c r="Y15" s="37">
        <f>'Datos Generales'!Y229</f>
        <v>0</v>
      </c>
      <c r="Z15" s="37">
        <f>'Datos Generales'!Z229</f>
        <v>0</v>
      </c>
      <c r="AA15" s="37">
        <f>'Datos Generales'!AA229</f>
        <v>0</v>
      </c>
      <c r="AB15" s="37">
        <f>'Datos Generales'!AB229</f>
        <v>0</v>
      </c>
      <c r="AC15" s="37">
        <f>'Datos Generales'!AC229</f>
        <v>0</v>
      </c>
      <c r="AD15" s="37">
        <f>'Datos Generales'!AD229</f>
        <v>0</v>
      </c>
      <c r="AE15" s="37">
        <f>'Datos Generales'!AE229</f>
        <v>0</v>
      </c>
      <c r="AF15" s="37">
        <f>'Datos Generales'!AF229</f>
        <v>0</v>
      </c>
      <c r="AG15" s="37">
        <f>'Datos Generales'!AG229</f>
        <v>0</v>
      </c>
      <c r="AH15" s="37">
        <f>'Datos Generales'!AH229</f>
        <v>0</v>
      </c>
      <c r="AI15" s="37">
        <f>'Datos Generales'!AI229</f>
        <v>0</v>
      </c>
      <c r="AJ15" s="37">
        <f>'Datos Generales'!AJ229</f>
        <v>0</v>
      </c>
      <c r="AK15" s="37">
        <f>'Datos Generales'!AK229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Generales'!D230</f>
        <v>0</v>
      </c>
      <c r="E16" s="37">
        <f>'Datos Generales'!E230</f>
        <v>0</v>
      </c>
      <c r="F16" s="37">
        <f>'Datos Generales'!F230</f>
        <v>0</v>
      </c>
      <c r="G16" s="37">
        <f>'Datos Generales'!G230</f>
        <v>0</v>
      </c>
      <c r="H16" s="37">
        <f>'Datos Generales'!H230</f>
        <v>0</v>
      </c>
      <c r="I16" s="37">
        <f>'Datos Generales'!I230</f>
        <v>0</v>
      </c>
      <c r="J16" s="37">
        <f>'Datos Generales'!J230</f>
        <v>0</v>
      </c>
      <c r="K16" s="37">
        <f>'Datos Generales'!K230</f>
        <v>0</v>
      </c>
      <c r="L16" s="37">
        <f>'Datos Generales'!L230</f>
        <v>0</v>
      </c>
      <c r="M16" s="37">
        <f>'Datos Generales'!M230</f>
        <v>0</v>
      </c>
      <c r="N16" s="37">
        <f>'Datos Generales'!N230</f>
        <v>0</v>
      </c>
      <c r="O16" s="37">
        <f>'Datos Generales'!O230</f>
        <v>0</v>
      </c>
      <c r="P16" s="37">
        <f>'Datos Generales'!P230</f>
        <v>0</v>
      </c>
      <c r="Q16" s="37">
        <f>'Datos Generales'!Q230</f>
        <v>0</v>
      </c>
      <c r="R16" s="37">
        <f>'Datos Generales'!R230</f>
        <v>0</v>
      </c>
      <c r="S16" s="37">
        <f>'Datos Generales'!S230</f>
        <v>0</v>
      </c>
      <c r="T16" s="37">
        <f>'Datos Generales'!T230</f>
        <v>0</v>
      </c>
      <c r="U16" s="37">
        <f>'Datos Generales'!U230</f>
        <v>0</v>
      </c>
      <c r="V16" s="37">
        <f>'Datos Generales'!V230</f>
        <v>0</v>
      </c>
      <c r="W16" s="37">
        <f>'Datos Generales'!W230</f>
        <v>0</v>
      </c>
      <c r="X16" s="37">
        <f>'Datos Generales'!X230</f>
        <v>0</v>
      </c>
      <c r="Y16" s="37">
        <f>'Datos Generales'!Y230</f>
        <v>0</v>
      </c>
      <c r="Z16" s="37">
        <f>'Datos Generales'!Z230</f>
        <v>0</v>
      </c>
      <c r="AA16" s="37">
        <f>'Datos Generales'!AA230</f>
        <v>0</v>
      </c>
      <c r="AB16" s="37">
        <f>'Datos Generales'!AB230</f>
        <v>0</v>
      </c>
      <c r="AC16" s="37">
        <f>'Datos Generales'!AC230</f>
        <v>0</v>
      </c>
      <c r="AD16" s="37">
        <f>'Datos Generales'!AD230</f>
        <v>0</v>
      </c>
      <c r="AE16" s="37">
        <f>'Datos Generales'!AE230</f>
        <v>0</v>
      </c>
      <c r="AF16" s="37">
        <f>'Datos Generales'!AF230</f>
        <v>0</v>
      </c>
      <c r="AG16" s="37">
        <f>'Datos Generales'!AG230</f>
        <v>0</v>
      </c>
      <c r="AH16" s="37">
        <f>'Datos Generales'!AH230</f>
        <v>0</v>
      </c>
      <c r="AI16" s="37">
        <f>'Datos Generales'!AI230</f>
        <v>0</v>
      </c>
      <c r="AJ16" s="37">
        <f>'Datos Generales'!AJ230</f>
        <v>0</v>
      </c>
      <c r="AK16" s="37">
        <f>'Datos Generales'!AK230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Generales'!D231</f>
        <v>0</v>
      </c>
      <c r="E17" s="37">
        <f>'Datos Generales'!E231</f>
        <v>0</v>
      </c>
      <c r="F17" s="37">
        <f>'Datos Generales'!F231</f>
        <v>0</v>
      </c>
      <c r="G17" s="37">
        <f>'Datos Generales'!G231</f>
        <v>0</v>
      </c>
      <c r="H17" s="37">
        <f>'Datos Generales'!H231</f>
        <v>0</v>
      </c>
      <c r="I17" s="37">
        <f>'Datos Generales'!I231</f>
        <v>0</v>
      </c>
      <c r="J17" s="37">
        <f>'Datos Generales'!J231</f>
        <v>0</v>
      </c>
      <c r="K17" s="37">
        <f>'Datos Generales'!K231</f>
        <v>0</v>
      </c>
      <c r="L17" s="37">
        <f>'Datos Generales'!L231</f>
        <v>0</v>
      </c>
      <c r="M17" s="37">
        <f>'Datos Generales'!M231</f>
        <v>0</v>
      </c>
      <c r="N17" s="37">
        <f>'Datos Generales'!N231</f>
        <v>0</v>
      </c>
      <c r="O17" s="37">
        <f>'Datos Generales'!O231</f>
        <v>0</v>
      </c>
      <c r="P17" s="37">
        <f>'Datos Generales'!P231</f>
        <v>0</v>
      </c>
      <c r="Q17" s="37">
        <f>'Datos Generales'!Q231</f>
        <v>0</v>
      </c>
      <c r="R17" s="37">
        <f>'Datos Generales'!R231</f>
        <v>0</v>
      </c>
      <c r="S17" s="37">
        <f>'Datos Generales'!S231</f>
        <v>0</v>
      </c>
      <c r="T17" s="37">
        <f>'Datos Generales'!T231</f>
        <v>0</v>
      </c>
      <c r="U17" s="37">
        <f>'Datos Generales'!U231</f>
        <v>0</v>
      </c>
      <c r="V17" s="37">
        <f>'Datos Generales'!V231</f>
        <v>0</v>
      </c>
      <c r="W17" s="37">
        <f>'Datos Generales'!W231</f>
        <v>0</v>
      </c>
      <c r="X17" s="37">
        <f>'Datos Generales'!X231</f>
        <v>0</v>
      </c>
      <c r="Y17" s="37">
        <f>'Datos Generales'!Y231</f>
        <v>0</v>
      </c>
      <c r="Z17" s="37">
        <f>'Datos Generales'!Z231</f>
        <v>0</v>
      </c>
      <c r="AA17" s="37">
        <f>'Datos Generales'!AA231</f>
        <v>0</v>
      </c>
      <c r="AB17" s="37">
        <f>'Datos Generales'!AB231</f>
        <v>0</v>
      </c>
      <c r="AC17" s="37">
        <f>'Datos Generales'!AC231</f>
        <v>0</v>
      </c>
      <c r="AD17" s="37">
        <f>'Datos Generales'!AD231</f>
        <v>0</v>
      </c>
      <c r="AE17" s="37">
        <f>'Datos Generales'!AE231</f>
        <v>0</v>
      </c>
      <c r="AF17" s="37">
        <f>'Datos Generales'!AF231</f>
        <v>0</v>
      </c>
      <c r="AG17" s="37">
        <f>'Datos Generales'!AG231</f>
        <v>0</v>
      </c>
      <c r="AH17" s="37">
        <f>'Datos Generales'!AH231</f>
        <v>0</v>
      </c>
      <c r="AI17" s="37">
        <f>'Datos Generales'!AI231</f>
        <v>0</v>
      </c>
      <c r="AJ17" s="37">
        <f>'Datos Generales'!AJ231</f>
        <v>0</v>
      </c>
      <c r="AK17" s="37">
        <f>'Datos Generales'!AK231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Generales'!D232</f>
        <v>0</v>
      </c>
      <c r="E18" s="37">
        <f>'Datos Generales'!E232</f>
        <v>0</v>
      </c>
      <c r="F18" s="37">
        <f>'Datos Generales'!F232</f>
        <v>0</v>
      </c>
      <c r="G18" s="37">
        <f>'Datos Generales'!G232</f>
        <v>0</v>
      </c>
      <c r="H18" s="37">
        <f>'Datos Generales'!H232</f>
        <v>0</v>
      </c>
      <c r="I18" s="37">
        <f>'Datos Generales'!I232</f>
        <v>0</v>
      </c>
      <c r="J18" s="37">
        <f>'Datos Generales'!J232</f>
        <v>0</v>
      </c>
      <c r="K18" s="37">
        <f>'Datos Generales'!K232</f>
        <v>0</v>
      </c>
      <c r="L18" s="37">
        <f>'Datos Generales'!L232</f>
        <v>0</v>
      </c>
      <c r="M18" s="37">
        <f>'Datos Generales'!M232</f>
        <v>0</v>
      </c>
      <c r="N18" s="37">
        <f>'Datos Generales'!N232</f>
        <v>0</v>
      </c>
      <c r="O18" s="37">
        <f>'Datos Generales'!O232</f>
        <v>0</v>
      </c>
      <c r="P18" s="37">
        <f>'Datos Generales'!P232</f>
        <v>0</v>
      </c>
      <c r="Q18" s="37">
        <f>'Datos Generales'!Q232</f>
        <v>0</v>
      </c>
      <c r="R18" s="37">
        <f>'Datos Generales'!R232</f>
        <v>0</v>
      </c>
      <c r="S18" s="37">
        <f>'Datos Generales'!S232</f>
        <v>0</v>
      </c>
      <c r="T18" s="37">
        <f>'Datos Generales'!T232</f>
        <v>0</v>
      </c>
      <c r="U18" s="37">
        <f>'Datos Generales'!U232</f>
        <v>0</v>
      </c>
      <c r="V18" s="37">
        <f>'Datos Generales'!V232</f>
        <v>0</v>
      </c>
      <c r="W18" s="37">
        <f>'Datos Generales'!W232</f>
        <v>0</v>
      </c>
      <c r="X18" s="37">
        <f>'Datos Generales'!X232</f>
        <v>0</v>
      </c>
      <c r="Y18" s="37">
        <f>'Datos Generales'!Y232</f>
        <v>0</v>
      </c>
      <c r="Z18" s="37">
        <f>'Datos Generales'!Z232</f>
        <v>0</v>
      </c>
      <c r="AA18" s="37">
        <f>'Datos Generales'!AA232</f>
        <v>0</v>
      </c>
      <c r="AB18" s="37">
        <f>'Datos Generales'!AB232</f>
        <v>0</v>
      </c>
      <c r="AC18" s="37">
        <f>'Datos Generales'!AC232</f>
        <v>0</v>
      </c>
      <c r="AD18" s="37">
        <f>'Datos Generales'!AD232</f>
        <v>0</v>
      </c>
      <c r="AE18" s="37">
        <f>'Datos Generales'!AE232</f>
        <v>0</v>
      </c>
      <c r="AF18" s="37">
        <f>'Datos Generales'!AF232</f>
        <v>0</v>
      </c>
      <c r="AG18" s="37">
        <f>'Datos Generales'!AG232</f>
        <v>0</v>
      </c>
      <c r="AH18" s="37">
        <f>'Datos Generales'!AH232</f>
        <v>0</v>
      </c>
      <c r="AI18" s="37">
        <f>'Datos Generales'!AI232</f>
        <v>0</v>
      </c>
      <c r="AJ18" s="37">
        <f>'Datos Generales'!AJ232</f>
        <v>0</v>
      </c>
      <c r="AK18" s="37">
        <f>'Datos Generales'!AK232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Generales'!D233</f>
        <v>0</v>
      </c>
      <c r="E19" s="37">
        <f>'Datos Generales'!E233</f>
        <v>0</v>
      </c>
      <c r="F19" s="37">
        <f>'Datos Generales'!F233</f>
        <v>0</v>
      </c>
      <c r="G19" s="37">
        <f>'Datos Generales'!G233</f>
        <v>0</v>
      </c>
      <c r="H19" s="37">
        <f>'Datos Generales'!H233</f>
        <v>0</v>
      </c>
      <c r="I19" s="37">
        <f>'Datos Generales'!I233</f>
        <v>0</v>
      </c>
      <c r="J19" s="37">
        <f>'Datos Generales'!J233</f>
        <v>0</v>
      </c>
      <c r="K19" s="37">
        <f>'Datos Generales'!K233</f>
        <v>0</v>
      </c>
      <c r="L19" s="37">
        <f>'Datos Generales'!L233</f>
        <v>0</v>
      </c>
      <c r="M19" s="37">
        <f>'Datos Generales'!M233</f>
        <v>0</v>
      </c>
      <c r="N19" s="37">
        <f>'Datos Generales'!N233</f>
        <v>0</v>
      </c>
      <c r="O19" s="37">
        <f>'Datos Generales'!O233</f>
        <v>0</v>
      </c>
      <c r="P19" s="37">
        <f>'Datos Generales'!P233</f>
        <v>0</v>
      </c>
      <c r="Q19" s="37">
        <f>'Datos Generales'!Q233</f>
        <v>0</v>
      </c>
      <c r="R19" s="37">
        <f>'Datos Generales'!R233</f>
        <v>0</v>
      </c>
      <c r="S19" s="37">
        <f>'Datos Generales'!S233</f>
        <v>0</v>
      </c>
      <c r="T19" s="37">
        <f>'Datos Generales'!T233</f>
        <v>0</v>
      </c>
      <c r="U19" s="37">
        <f>'Datos Generales'!U233</f>
        <v>0</v>
      </c>
      <c r="V19" s="37">
        <f>'Datos Generales'!V233</f>
        <v>0</v>
      </c>
      <c r="W19" s="37">
        <f>'Datos Generales'!W233</f>
        <v>0</v>
      </c>
      <c r="X19" s="37">
        <f>'Datos Generales'!X233</f>
        <v>0</v>
      </c>
      <c r="Y19" s="37">
        <f>'Datos Generales'!Y233</f>
        <v>0</v>
      </c>
      <c r="Z19" s="37">
        <f>'Datos Generales'!Z233</f>
        <v>0</v>
      </c>
      <c r="AA19" s="37">
        <f>'Datos Generales'!AA233</f>
        <v>0</v>
      </c>
      <c r="AB19" s="37">
        <f>'Datos Generales'!AB233</f>
        <v>0</v>
      </c>
      <c r="AC19" s="37">
        <f>'Datos Generales'!AC233</f>
        <v>0</v>
      </c>
      <c r="AD19" s="37">
        <f>'Datos Generales'!AD233</f>
        <v>0</v>
      </c>
      <c r="AE19" s="37">
        <f>'Datos Generales'!AE233</f>
        <v>0</v>
      </c>
      <c r="AF19" s="37">
        <f>'Datos Generales'!AF233</f>
        <v>0</v>
      </c>
      <c r="AG19" s="37">
        <f>'Datos Generales'!AG233</f>
        <v>0</v>
      </c>
      <c r="AH19" s="37">
        <f>'Datos Generales'!AH233</f>
        <v>0</v>
      </c>
      <c r="AI19" s="37">
        <f>'Datos Generales'!AI233</f>
        <v>0</v>
      </c>
      <c r="AJ19" s="37">
        <f>'Datos Generales'!AJ233</f>
        <v>0</v>
      </c>
      <c r="AK19" s="37">
        <f>'Datos Generales'!AK233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Generales'!D234</f>
        <v>0</v>
      </c>
      <c r="E20" s="37">
        <f>'Datos Generales'!E234</f>
        <v>0</v>
      </c>
      <c r="F20" s="37">
        <f>'Datos Generales'!F234</f>
        <v>0</v>
      </c>
      <c r="G20" s="37">
        <f>'Datos Generales'!G234</f>
        <v>0</v>
      </c>
      <c r="H20" s="37">
        <f>'Datos Generales'!H234</f>
        <v>0</v>
      </c>
      <c r="I20" s="37">
        <f>'Datos Generales'!I234</f>
        <v>0</v>
      </c>
      <c r="J20" s="37">
        <f>'Datos Generales'!J234</f>
        <v>0</v>
      </c>
      <c r="K20" s="37">
        <f>'Datos Generales'!K234</f>
        <v>0</v>
      </c>
      <c r="L20" s="37">
        <f>'Datos Generales'!L234</f>
        <v>0</v>
      </c>
      <c r="M20" s="37">
        <f>'Datos Generales'!M234</f>
        <v>0</v>
      </c>
      <c r="N20" s="37">
        <f>'Datos Generales'!N234</f>
        <v>0</v>
      </c>
      <c r="O20" s="37">
        <f>'Datos Generales'!O234</f>
        <v>0</v>
      </c>
      <c r="P20" s="37">
        <f>'Datos Generales'!P234</f>
        <v>0</v>
      </c>
      <c r="Q20" s="37">
        <f>'Datos Generales'!Q234</f>
        <v>0</v>
      </c>
      <c r="R20" s="37">
        <f>'Datos Generales'!R234</f>
        <v>0</v>
      </c>
      <c r="S20" s="37">
        <f>'Datos Generales'!S234</f>
        <v>0</v>
      </c>
      <c r="T20" s="37">
        <f>'Datos Generales'!T234</f>
        <v>0</v>
      </c>
      <c r="U20" s="37">
        <f>'Datos Generales'!U234</f>
        <v>0</v>
      </c>
      <c r="V20" s="37">
        <f>'Datos Generales'!V234</f>
        <v>0</v>
      </c>
      <c r="W20" s="37">
        <f>'Datos Generales'!W234</f>
        <v>0</v>
      </c>
      <c r="X20" s="37">
        <f>'Datos Generales'!X234</f>
        <v>0</v>
      </c>
      <c r="Y20" s="37">
        <f>'Datos Generales'!Y234</f>
        <v>0</v>
      </c>
      <c r="Z20" s="37">
        <f>'Datos Generales'!Z234</f>
        <v>0</v>
      </c>
      <c r="AA20" s="37">
        <f>'Datos Generales'!AA234</f>
        <v>0</v>
      </c>
      <c r="AB20" s="37">
        <f>'Datos Generales'!AB234</f>
        <v>0</v>
      </c>
      <c r="AC20" s="37">
        <f>'Datos Generales'!AC234</f>
        <v>0</v>
      </c>
      <c r="AD20" s="37">
        <f>'Datos Generales'!AD234</f>
        <v>0</v>
      </c>
      <c r="AE20" s="37">
        <f>'Datos Generales'!AE234</f>
        <v>0</v>
      </c>
      <c r="AF20" s="37">
        <f>'Datos Generales'!AF234</f>
        <v>0</v>
      </c>
      <c r="AG20" s="37">
        <f>'Datos Generales'!AG234</f>
        <v>0</v>
      </c>
      <c r="AH20" s="37">
        <f>'Datos Generales'!AH234</f>
        <v>0</v>
      </c>
      <c r="AI20" s="37">
        <f>'Datos Generales'!AI234</f>
        <v>0</v>
      </c>
      <c r="AJ20" s="37">
        <f>'Datos Generales'!AJ234</f>
        <v>0</v>
      </c>
      <c r="AK20" s="37">
        <f>'Datos Generales'!AK234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Generales'!D235</f>
        <v>0</v>
      </c>
      <c r="E21" s="37">
        <f>'Datos Generales'!E235</f>
        <v>0</v>
      </c>
      <c r="F21" s="37">
        <f>'Datos Generales'!F235</f>
        <v>0</v>
      </c>
      <c r="G21" s="37">
        <f>'Datos Generales'!G235</f>
        <v>0</v>
      </c>
      <c r="H21" s="37">
        <f>'Datos Generales'!H235</f>
        <v>0</v>
      </c>
      <c r="I21" s="37">
        <f>'Datos Generales'!I235</f>
        <v>0</v>
      </c>
      <c r="J21" s="37">
        <f>'Datos Generales'!J235</f>
        <v>0</v>
      </c>
      <c r="K21" s="37">
        <f>'Datos Generales'!K235</f>
        <v>0</v>
      </c>
      <c r="L21" s="37">
        <f>'Datos Generales'!L235</f>
        <v>0</v>
      </c>
      <c r="M21" s="37">
        <f>'Datos Generales'!M235</f>
        <v>0</v>
      </c>
      <c r="N21" s="37">
        <f>'Datos Generales'!N235</f>
        <v>0</v>
      </c>
      <c r="O21" s="37">
        <f>'Datos Generales'!O235</f>
        <v>0</v>
      </c>
      <c r="P21" s="37">
        <f>'Datos Generales'!P235</f>
        <v>0</v>
      </c>
      <c r="Q21" s="37">
        <f>'Datos Generales'!Q235</f>
        <v>0</v>
      </c>
      <c r="R21" s="37">
        <f>'Datos Generales'!R235</f>
        <v>0</v>
      </c>
      <c r="S21" s="37">
        <f>'Datos Generales'!S235</f>
        <v>0</v>
      </c>
      <c r="T21" s="37">
        <f>'Datos Generales'!T235</f>
        <v>0</v>
      </c>
      <c r="U21" s="37">
        <f>'Datos Generales'!U235</f>
        <v>0</v>
      </c>
      <c r="V21" s="37">
        <f>'Datos Generales'!V235</f>
        <v>0</v>
      </c>
      <c r="W21" s="37">
        <f>'Datos Generales'!W235</f>
        <v>0</v>
      </c>
      <c r="X21" s="37">
        <f>'Datos Generales'!X235</f>
        <v>0</v>
      </c>
      <c r="Y21" s="37">
        <f>'Datos Generales'!Y235</f>
        <v>0</v>
      </c>
      <c r="Z21" s="37">
        <f>'Datos Generales'!Z235</f>
        <v>0</v>
      </c>
      <c r="AA21" s="37">
        <f>'Datos Generales'!AA235</f>
        <v>0</v>
      </c>
      <c r="AB21" s="37">
        <f>'Datos Generales'!AB235</f>
        <v>0</v>
      </c>
      <c r="AC21" s="37">
        <f>'Datos Generales'!AC235</f>
        <v>0</v>
      </c>
      <c r="AD21" s="37">
        <f>'Datos Generales'!AD235</f>
        <v>0</v>
      </c>
      <c r="AE21" s="37">
        <f>'Datos Generales'!AE235</f>
        <v>0</v>
      </c>
      <c r="AF21" s="37">
        <f>'Datos Generales'!AF235</f>
        <v>0</v>
      </c>
      <c r="AG21" s="37">
        <f>'Datos Generales'!AG235</f>
        <v>0</v>
      </c>
      <c r="AH21" s="37">
        <f>'Datos Generales'!AH235</f>
        <v>0</v>
      </c>
      <c r="AI21" s="37">
        <f>'Datos Generales'!AI235</f>
        <v>0</v>
      </c>
      <c r="AJ21" s="37">
        <f>'Datos Generales'!AJ235</f>
        <v>0</v>
      </c>
      <c r="AK21" s="37">
        <f>'Datos Generales'!AK235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Generales'!D236</f>
        <v>0</v>
      </c>
      <c r="E22" s="37">
        <f>'Datos Generales'!E236</f>
        <v>0</v>
      </c>
      <c r="F22" s="37">
        <f>'Datos Generales'!F236</f>
        <v>0</v>
      </c>
      <c r="G22" s="37">
        <f>'Datos Generales'!G236</f>
        <v>0</v>
      </c>
      <c r="H22" s="37">
        <f>'Datos Generales'!H236</f>
        <v>0</v>
      </c>
      <c r="I22" s="37">
        <f>'Datos Generales'!I236</f>
        <v>0</v>
      </c>
      <c r="J22" s="37">
        <f>'Datos Generales'!J236</f>
        <v>0</v>
      </c>
      <c r="K22" s="37">
        <f>'Datos Generales'!K236</f>
        <v>0</v>
      </c>
      <c r="L22" s="37">
        <f>'Datos Generales'!L236</f>
        <v>0</v>
      </c>
      <c r="M22" s="37">
        <f>'Datos Generales'!M236</f>
        <v>0</v>
      </c>
      <c r="N22" s="37">
        <f>'Datos Generales'!N236</f>
        <v>0</v>
      </c>
      <c r="O22" s="37">
        <f>'Datos Generales'!O236</f>
        <v>0</v>
      </c>
      <c r="P22" s="37">
        <f>'Datos Generales'!P236</f>
        <v>0</v>
      </c>
      <c r="Q22" s="37">
        <f>'Datos Generales'!Q236</f>
        <v>0</v>
      </c>
      <c r="R22" s="37">
        <f>'Datos Generales'!R236</f>
        <v>0</v>
      </c>
      <c r="S22" s="37">
        <f>'Datos Generales'!S236</f>
        <v>0</v>
      </c>
      <c r="T22" s="37">
        <f>'Datos Generales'!T236</f>
        <v>0</v>
      </c>
      <c r="U22" s="37">
        <f>'Datos Generales'!U236</f>
        <v>0</v>
      </c>
      <c r="V22" s="37">
        <f>'Datos Generales'!V236</f>
        <v>0</v>
      </c>
      <c r="W22" s="37">
        <f>'Datos Generales'!W236</f>
        <v>0</v>
      </c>
      <c r="X22" s="37">
        <f>'Datos Generales'!X236</f>
        <v>0</v>
      </c>
      <c r="Y22" s="37">
        <f>'Datos Generales'!Y236</f>
        <v>0</v>
      </c>
      <c r="Z22" s="37">
        <f>'Datos Generales'!Z236</f>
        <v>0</v>
      </c>
      <c r="AA22" s="37">
        <f>'Datos Generales'!AA236</f>
        <v>0</v>
      </c>
      <c r="AB22" s="37">
        <f>'Datos Generales'!AB236</f>
        <v>0</v>
      </c>
      <c r="AC22" s="37">
        <f>'Datos Generales'!AC236</f>
        <v>0</v>
      </c>
      <c r="AD22" s="37">
        <f>'Datos Generales'!AD236</f>
        <v>0</v>
      </c>
      <c r="AE22" s="37">
        <f>'Datos Generales'!AE236</f>
        <v>0</v>
      </c>
      <c r="AF22" s="37">
        <f>'Datos Generales'!AF236</f>
        <v>0</v>
      </c>
      <c r="AG22" s="37">
        <f>'Datos Generales'!AG236</f>
        <v>0</v>
      </c>
      <c r="AH22" s="37">
        <f>'Datos Generales'!AH236</f>
        <v>0</v>
      </c>
      <c r="AI22" s="37">
        <f>'Datos Generales'!AI236</f>
        <v>0</v>
      </c>
      <c r="AJ22" s="37">
        <f>'Datos Generales'!AJ236</f>
        <v>0</v>
      </c>
      <c r="AK22" s="37">
        <f>'Datos Generales'!AK236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Generales'!D237</f>
        <v>0</v>
      </c>
      <c r="E23" s="37">
        <f>'Datos Generales'!E237</f>
        <v>0</v>
      </c>
      <c r="F23" s="37">
        <f>'Datos Generales'!F237</f>
        <v>0</v>
      </c>
      <c r="G23" s="37">
        <f>'Datos Generales'!G237</f>
        <v>0</v>
      </c>
      <c r="H23" s="37">
        <f>'Datos Generales'!H237</f>
        <v>0</v>
      </c>
      <c r="I23" s="37">
        <f>'Datos Generales'!I237</f>
        <v>0</v>
      </c>
      <c r="J23" s="37">
        <f>'Datos Generales'!J237</f>
        <v>0</v>
      </c>
      <c r="K23" s="37">
        <f>'Datos Generales'!K237</f>
        <v>0</v>
      </c>
      <c r="L23" s="37">
        <f>'Datos Generales'!L237</f>
        <v>0</v>
      </c>
      <c r="M23" s="37">
        <f>'Datos Generales'!M237</f>
        <v>0</v>
      </c>
      <c r="N23" s="37">
        <f>'Datos Generales'!N237</f>
        <v>0</v>
      </c>
      <c r="O23" s="37">
        <f>'Datos Generales'!O237</f>
        <v>0</v>
      </c>
      <c r="P23" s="37">
        <f>'Datos Generales'!P237</f>
        <v>0</v>
      </c>
      <c r="Q23" s="37">
        <f>'Datos Generales'!Q237</f>
        <v>0</v>
      </c>
      <c r="R23" s="37">
        <f>'Datos Generales'!R237</f>
        <v>0</v>
      </c>
      <c r="S23" s="37">
        <f>'Datos Generales'!S237</f>
        <v>0</v>
      </c>
      <c r="T23" s="37">
        <f>'Datos Generales'!T237</f>
        <v>0</v>
      </c>
      <c r="U23" s="37">
        <f>'Datos Generales'!U237</f>
        <v>0</v>
      </c>
      <c r="V23" s="37">
        <f>'Datos Generales'!V237</f>
        <v>0</v>
      </c>
      <c r="W23" s="37">
        <f>'Datos Generales'!W237</f>
        <v>0</v>
      </c>
      <c r="X23" s="37">
        <f>'Datos Generales'!X237</f>
        <v>0</v>
      </c>
      <c r="Y23" s="37">
        <f>'Datos Generales'!Y237</f>
        <v>0</v>
      </c>
      <c r="Z23" s="37">
        <f>'Datos Generales'!Z237</f>
        <v>0</v>
      </c>
      <c r="AA23" s="37">
        <f>'Datos Generales'!AA237</f>
        <v>0</v>
      </c>
      <c r="AB23" s="37">
        <f>'Datos Generales'!AB237</f>
        <v>0</v>
      </c>
      <c r="AC23" s="37">
        <f>'Datos Generales'!AC237</f>
        <v>0</v>
      </c>
      <c r="AD23" s="37">
        <f>'Datos Generales'!AD237</f>
        <v>0</v>
      </c>
      <c r="AE23" s="37">
        <f>'Datos Generales'!AE237</f>
        <v>0</v>
      </c>
      <c r="AF23" s="37">
        <f>'Datos Generales'!AF237</f>
        <v>0</v>
      </c>
      <c r="AG23" s="37">
        <f>'Datos Generales'!AG237</f>
        <v>0</v>
      </c>
      <c r="AH23" s="37">
        <f>'Datos Generales'!AH237</f>
        <v>0</v>
      </c>
      <c r="AI23" s="37">
        <f>'Datos Generales'!AI237</f>
        <v>0</v>
      </c>
      <c r="AJ23" s="37">
        <f>'Datos Generales'!AJ237</f>
        <v>0</v>
      </c>
      <c r="AK23" s="37">
        <f>'Datos Generales'!AK237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Generales'!D238</f>
        <v>0</v>
      </c>
      <c r="E24" s="37">
        <f>'Datos Generales'!E238</f>
        <v>0</v>
      </c>
      <c r="F24" s="37">
        <f>'Datos Generales'!F238</f>
        <v>0</v>
      </c>
      <c r="G24" s="37">
        <f>'Datos Generales'!G238</f>
        <v>0</v>
      </c>
      <c r="H24" s="37">
        <f>'Datos Generales'!H238</f>
        <v>0</v>
      </c>
      <c r="I24" s="37">
        <f>'Datos Generales'!I238</f>
        <v>0</v>
      </c>
      <c r="J24" s="37">
        <f>'Datos Generales'!J238</f>
        <v>0</v>
      </c>
      <c r="K24" s="37">
        <f>'Datos Generales'!K238</f>
        <v>0</v>
      </c>
      <c r="L24" s="37">
        <f>'Datos Generales'!L238</f>
        <v>0</v>
      </c>
      <c r="M24" s="37">
        <f>'Datos Generales'!M238</f>
        <v>0</v>
      </c>
      <c r="N24" s="37">
        <f>'Datos Generales'!N238</f>
        <v>0</v>
      </c>
      <c r="O24" s="37">
        <f>'Datos Generales'!O238</f>
        <v>0</v>
      </c>
      <c r="P24" s="37">
        <f>'Datos Generales'!P238</f>
        <v>0</v>
      </c>
      <c r="Q24" s="37">
        <f>'Datos Generales'!Q238</f>
        <v>0</v>
      </c>
      <c r="R24" s="37">
        <f>'Datos Generales'!R238</f>
        <v>0</v>
      </c>
      <c r="S24" s="37">
        <f>'Datos Generales'!S238</f>
        <v>0</v>
      </c>
      <c r="T24" s="37">
        <f>'Datos Generales'!T238</f>
        <v>0</v>
      </c>
      <c r="U24" s="37">
        <f>'Datos Generales'!U238</f>
        <v>0</v>
      </c>
      <c r="V24" s="37">
        <f>'Datos Generales'!V238</f>
        <v>0</v>
      </c>
      <c r="W24" s="37">
        <f>'Datos Generales'!W238</f>
        <v>0</v>
      </c>
      <c r="X24" s="37">
        <f>'Datos Generales'!X238</f>
        <v>0</v>
      </c>
      <c r="Y24" s="37">
        <f>'Datos Generales'!Y238</f>
        <v>0</v>
      </c>
      <c r="Z24" s="37">
        <f>'Datos Generales'!Z238</f>
        <v>0</v>
      </c>
      <c r="AA24" s="37">
        <f>'Datos Generales'!AA238</f>
        <v>0</v>
      </c>
      <c r="AB24" s="37">
        <f>'Datos Generales'!AB238</f>
        <v>0</v>
      </c>
      <c r="AC24" s="37">
        <f>'Datos Generales'!AC238</f>
        <v>0</v>
      </c>
      <c r="AD24" s="37">
        <f>'Datos Generales'!AD238</f>
        <v>0</v>
      </c>
      <c r="AE24" s="37">
        <f>'Datos Generales'!AE238</f>
        <v>0</v>
      </c>
      <c r="AF24" s="37">
        <f>'Datos Generales'!AF238</f>
        <v>0</v>
      </c>
      <c r="AG24" s="37">
        <f>'Datos Generales'!AG238</f>
        <v>0</v>
      </c>
      <c r="AH24" s="37">
        <f>'Datos Generales'!AH238</f>
        <v>0</v>
      </c>
      <c r="AI24" s="37">
        <f>'Datos Generales'!AI238</f>
        <v>0</v>
      </c>
      <c r="AJ24" s="37">
        <f>'Datos Generales'!AJ238</f>
        <v>0</v>
      </c>
      <c r="AK24" s="37">
        <f>'Datos Generales'!AK238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Generales'!D240</f>
        <v>0</v>
      </c>
      <c r="E25" s="37">
        <f>'Datos Generales'!E240</f>
        <v>0</v>
      </c>
      <c r="F25" s="37">
        <f>'Datos Generales'!F240</f>
        <v>0</v>
      </c>
      <c r="G25" s="37">
        <f>'Datos Generales'!G240</f>
        <v>0</v>
      </c>
      <c r="H25" s="37">
        <f>'Datos Generales'!H240</f>
        <v>0</v>
      </c>
      <c r="I25" s="37">
        <f>'Datos Generales'!I240</f>
        <v>0</v>
      </c>
      <c r="J25" s="37">
        <f>'Datos Generales'!J240</f>
        <v>0</v>
      </c>
      <c r="K25" s="37">
        <f>'Datos Generales'!K240</f>
        <v>0</v>
      </c>
      <c r="L25" s="37">
        <f>'Datos Generales'!L240</f>
        <v>0</v>
      </c>
      <c r="M25" s="37">
        <f>'Datos Generales'!M240</f>
        <v>0</v>
      </c>
      <c r="N25" s="37">
        <f>'Datos Generales'!N240</f>
        <v>0</v>
      </c>
      <c r="O25" s="37">
        <f>'Datos Generales'!O240</f>
        <v>0</v>
      </c>
      <c r="P25" s="37">
        <f>'Datos Generales'!P240</f>
        <v>0</v>
      </c>
      <c r="Q25" s="37">
        <f>'Datos Generales'!Q240</f>
        <v>0</v>
      </c>
      <c r="R25" s="37">
        <f>'Datos Generales'!R240</f>
        <v>0</v>
      </c>
      <c r="S25" s="37">
        <f>'Datos Generales'!S240</f>
        <v>0</v>
      </c>
      <c r="T25" s="37">
        <f>'Datos Generales'!T240</f>
        <v>0</v>
      </c>
      <c r="U25" s="37">
        <f>'Datos Generales'!U240</f>
        <v>0</v>
      </c>
      <c r="V25" s="37">
        <f>'Datos Generales'!V240</f>
        <v>0</v>
      </c>
      <c r="W25" s="37">
        <f>'Datos Generales'!W240</f>
        <v>0</v>
      </c>
      <c r="X25" s="37">
        <f>'Datos Generales'!X240</f>
        <v>0</v>
      </c>
      <c r="Y25" s="37">
        <f>'Datos Generales'!Y240</f>
        <v>0</v>
      </c>
      <c r="Z25" s="37">
        <f>'Datos Generales'!Z240</f>
        <v>0</v>
      </c>
      <c r="AA25" s="37">
        <f>'Datos Generales'!AA240</f>
        <v>0</v>
      </c>
      <c r="AB25" s="37">
        <f>'Datos Generales'!AB240</f>
        <v>0</v>
      </c>
      <c r="AC25" s="37">
        <f>'Datos Generales'!AC240</f>
        <v>0</v>
      </c>
      <c r="AD25" s="37">
        <f>'Datos Generales'!AD240</f>
        <v>0</v>
      </c>
      <c r="AE25" s="37">
        <f>'Datos Generales'!AE240</f>
        <v>0</v>
      </c>
      <c r="AF25" s="37">
        <f>'Datos Generales'!AF240</f>
        <v>0</v>
      </c>
      <c r="AG25" s="37">
        <f>'Datos Generales'!AG240</f>
        <v>0</v>
      </c>
      <c r="AH25" s="37">
        <f>'Datos Generales'!AH240</f>
        <v>0</v>
      </c>
      <c r="AI25" s="37">
        <f>'Datos Generales'!AI240</f>
        <v>0</v>
      </c>
      <c r="AJ25" s="37">
        <f>'Datos Generales'!AJ240</f>
        <v>0</v>
      </c>
      <c r="AK25" s="37">
        <f>'Datos Generales'!AK240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Generales'!D241</f>
        <v>0</v>
      </c>
      <c r="E26" s="37">
        <f>'Datos Generales'!E241</f>
        <v>0</v>
      </c>
      <c r="F26" s="37">
        <f>'Datos Generales'!F241</f>
        <v>0</v>
      </c>
      <c r="G26" s="37">
        <f>'Datos Generales'!G241</f>
        <v>0</v>
      </c>
      <c r="H26" s="37">
        <f>'Datos Generales'!H241</f>
        <v>0</v>
      </c>
      <c r="I26" s="37">
        <f>'Datos Generales'!I241</f>
        <v>0</v>
      </c>
      <c r="J26" s="37">
        <f>'Datos Generales'!J241</f>
        <v>0</v>
      </c>
      <c r="K26" s="37">
        <f>'Datos Generales'!K241</f>
        <v>0</v>
      </c>
      <c r="L26" s="37">
        <f>'Datos Generales'!L241</f>
        <v>0</v>
      </c>
      <c r="M26" s="37">
        <f>'Datos Generales'!M241</f>
        <v>0</v>
      </c>
      <c r="N26" s="37">
        <f>'Datos Generales'!N241</f>
        <v>0</v>
      </c>
      <c r="O26" s="37">
        <f>'Datos Generales'!O241</f>
        <v>0</v>
      </c>
      <c r="P26" s="37">
        <f>'Datos Generales'!P241</f>
        <v>0</v>
      </c>
      <c r="Q26" s="37">
        <f>'Datos Generales'!Q241</f>
        <v>0</v>
      </c>
      <c r="R26" s="37">
        <f>'Datos Generales'!R241</f>
        <v>0</v>
      </c>
      <c r="S26" s="37">
        <f>'Datos Generales'!S241</f>
        <v>0</v>
      </c>
      <c r="T26" s="37">
        <f>'Datos Generales'!T241</f>
        <v>0</v>
      </c>
      <c r="U26" s="37">
        <f>'Datos Generales'!U241</f>
        <v>0</v>
      </c>
      <c r="V26" s="37">
        <f>'Datos Generales'!V241</f>
        <v>0</v>
      </c>
      <c r="W26" s="37">
        <f>'Datos Generales'!W241</f>
        <v>0</v>
      </c>
      <c r="X26" s="37">
        <f>'Datos Generales'!X241</f>
        <v>0</v>
      </c>
      <c r="Y26" s="37">
        <f>'Datos Generales'!Y241</f>
        <v>0</v>
      </c>
      <c r="Z26" s="37">
        <f>'Datos Generales'!Z241</f>
        <v>0</v>
      </c>
      <c r="AA26" s="37">
        <f>'Datos Generales'!AA241</f>
        <v>0</v>
      </c>
      <c r="AB26" s="37">
        <f>'Datos Generales'!AB241</f>
        <v>0</v>
      </c>
      <c r="AC26" s="37">
        <f>'Datos Generales'!AC241</f>
        <v>0</v>
      </c>
      <c r="AD26" s="37">
        <f>'Datos Generales'!AD241</f>
        <v>0</v>
      </c>
      <c r="AE26" s="37">
        <f>'Datos Generales'!AE241</f>
        <v>0</v>
      </c>
      <c r="AF26" s="37">
        <f>'Datos Generales'!AF241</f>
        <v>0</v>
      </c>
      <c r="AG26" s="37">
        <f>'Datos Generales'!AG241</f>
        <v>0</v>
      </c>
      <c r="AH26" s="37">
        <f>'Datos Generales'!AH241</f>
        <v>0</v>
      </c>
      <c r="AI26" s="37">
        <f>'Datos Generales'!AI241</f>
        <v>0</v>
      </c>
      <c r="AJ26" s="37">
        <f>'Datos Generales'!AJ241</f>
        <v>0</v>
      </c>
      <c r="AK26" s="37">
        <f>'Datos Generales'!AK241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1E-3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1E-3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0.62589872488235843</v>
      </c>
      <c r="E52" s="57">
        <f>'Particip. Energético'!E318</f>
        <v>0.62589872488235831</v>
      </c>
      <c r="F52" s="57">
        <f>'Particip. Energético'!F318</f>
        <v>0.62589872488235831</v>
      </c>
      <c r="G52" s="57">
        <f>'Particip. Energético'!G318</f>
        <v>0.62589872488235831</v>
      </c>
      <c r="H52" s="57">
        <f>'Particip. Energético'!H318</f>
        <v>0.62589872488235831</v>
      </c>
      <c r="I52" s="57">
        <f>'Particip. Energético'!I318</f>
        <v>0.62589872488235831</v>
      </c>
      <c r="J52" s="57">
        <f>'Particip. Energético'!J318</f>
        <v>0.62589872488235831</v>
      </c>
      <c r="K52" s="57">
        <f>'Particip. Energético'!K318</f>
        <v>0.62589872488235831</v>
      </c>
      <c r="L52" s="57">
        <f>'Particip. Energético'!L318</f>
        <v>0.62589872488235831</v>
      </c>
      <c r="M52" s="57">
        <f>'Particip. Energético'!M318</f>
        <v>0.62589872488235831</v>
      </c>
      <c r="N52" s="57">
        <f>'Particip. Energético'!N318</f>
        <v>0.62589872488235831</v>
      </c>
      <c r="O52" s="57">
        <f>'Particip. Energético'!O318</f>
        <v>0.62589872488235831</v>
      </c>
      <c r="P52" s="57">
        <f>'Particip. Energético'!P318</f>
        <v>0.62589872488235831</v>
      </c>
      <c r="Q52" s="57">
        <f>'Particip. Energético'!Q318</f>
        <v>0.62589872488235831</v>
      </c>
      <c r="R52" s="57">
        <f>'Particip. Energético'!R318</f>
        <v>0.62589872488235831</v>
      </c>
      <c r="S52" s="57">
        <f>'Particip. Energético'!S318</f>
        <v>0.62589872488235831</v>
      </c>
      <c r="T52" s="57">
        <f>'Particip. Energético'!T318</f>
        <v>0.62589872488235831</v>
      </c>
      <c r="U52" s="57">
        <f>'Particip. Energético'!U318</f>
        <v>0.62589872488235831</v>
      </c>
      <c r="V52" s="57">
        <f>'Particip. Energético'!V318</f>
        <v>0.62589872488235831</v>
      </c>
      <c r="W52" s="57">
        <f>'Particip. Energético'!W318</f>
        <v>0.61640281725291857</v>
      </c>
      <c r="X52" s="57">
        <f>'Particip. Energético'!X318</f>
        <v>0.60690690962348104</v>
      </c>
      <c r="Y52" s="57">
        <f>'Particip. Energético'!Y318</f>
        <v>0.59741100199404351</v>
      </c>
      <c r="Z52" s="57">
        <f>'Particip. Energético'!Z318</f>
        <v>0.58791509436460365</v>
      </c>
      <c r="AA52" s="57">
        <f>'Particip. Energético'!AA318</f>
        <v>0.57841918673516624</v>
      </c>
      <c r="AB52" s="57">
        <f>'Particip. Energético'!AB318</f>
        <v>0.52532522187635811</v>
      </c>
      <c r="AC52" s="57">
        <f>'Particip. Energético'!AC318</f>
        <v>0.47223125701754998</v>
      </c>
      <c r="AD52" s="57">
        <f>'Particip. Energético'!AD318</f>
        <v>0.41913729215875972</v>
      </c>
      <c r="AE52" s="57">
        <f>'Particip. Energético'!AE318</f>
        <v>0.36604332729996947</v>
      </c>
      <c r="AF52" s="57">
        <f>'Particip. Energético'!AF318</f>
        <v>0.31294936244116134</v>
      </c>
      <c r="AG52" s="57">
        <f>'Particip. Energético'!AG318</f>
        <v>0.25985539758238885</v>
      </c>
      <c r="AH52" s="57">
        <f>'Particip. Energético'!AH318</f>
        <v>0.20676143272358072</v>
      </c>
      <c r="AI52" s="57">
        <f>'Particip. Energético'!AI318</f>
        <v>0.15366746786479035</v>
      </c>
      <c r="AJ52" s="57">
        <f>'Particip. Energético'!AJ318</f>
        <v>0.1005735030060001</v>
      </c>
      <c r="AK52" s="57">
        <f>'Particip. Energético'!AK318</f>
        <v>4.7479538147191969E-2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0.32571716831500214</v>
      </c>
      <c r="E53" s="57">
        <f>'Particip. Energético'!E319</f>
        <v>0.32571716831500214</v>
      </c>
      <c r="F53" s="57">
        <f>'Particip. Energético'!F319</f>
        <v>0.32571716831500214</v>
      </c>
      <c r="G53" s="57">
        <f>'Particip. Energético'!G319</f>
        <v>0.32571716831500214</v>
      </c>
      <c r="H53" s="57">
        <f>'Particip. Energético'!H319</f>
        <v>0.32571716831500214</v>
      </c>
      <c r="I53" s="57">
        <f>'Particip. Energético'!I319</f>
        <v>0.32571716831500214</v>
      </c>
      <c r="J53" s="57">
        <f>'Particip. Energético'!J319</f>
        <v>0.32571716831500214</v>
      </c>
      <c r="K53" s="57">
        <f>'Particip. Energético'!K319</f>
        <v>0.32571716831500214</v>
      </c>
      <c r="L53" s="57">
        <f>'Particip. Energético'!L319</f>
        <v>0.32571716831500214</v>
      </c>
      <c r="M53" s="57">
        <f>'Particip. Energético'!M319</f>
        <v>0.32571716831500214</v>
      </c>
      <c r="N53" s="57">
        <f>'Particip. Energético'!N319</f>
        <v>0.32571716831500214</v>
      </c>
      <c r="O53" s="57">
        <f>'Particip. Energético'!O319</f>
        <v>0.32571716831500214</v>
      </c>
      <c r="P53" s="57">
        <f>'Particip. Energético'!P319</f>
        <v>0.32571716831500214</v>
      </c>
      <c r="Q53" s="57">
        <f>'Particip. Energético'!Q319</f>
        <v>0.32571716831500214</v>
      </c>
      <c r="R53" s="57">
        <f>'Particip. Energético'!R319</f>
        <v>0.32571716831500214</v>
      </c>
      <c r="S53" s="57">
        <f>'Particip. Energético'!S319</f>
        <v>0.32571716831500214</v>
      </c>
      <c r="T53" s="57">
        <f>'Particip. Energético'!T319</f>
        <v>0.32571716831500214</v>
      </c>
      <c r="U53" s="57">
        <f>'Particip. Energético'!U319</f>
        <v>0.32571716831500214</v>
      </c>
      <c r="V53" s="57">
        <f>'Particip. Energético'!V319</f>
        <v>0.32571716831500214</v>
      </c>
      <c r="W53" s="57">
        <f>'Particip. Energético'!W319</f>
        <v>0.32077550599699167</v>
      </c>
      <c r="X53" s="57">
        <f>'Particip. Energético'!X319</f>
        <v>0.31583384367898237</v>
      </c>
      <c r="Y53" s="57">
        <f>'Particip. Energético'!Y319</f>
        <v>0.31089218136097307</v>
      </c>
      <c r="Z53" s="57">
        <f>'Particip. Energético'!Z319</f>
        <v>0.30595051904296267</v>
      </c>
      <c r="AA53" s="57">
        <f>'Particip. Energético'!AA319</f>
        <v>0.30100885672495337</v>
      </c>
      <c r="AB53" s="57">
        <f>'Particip. Energético'!AB319</f>
        <v>0.27337880221145733</v>
      </c>
      <c r="AC53" s="57">
        <f>'Particip. Energético'!AC319</f>
        <v>0.24574874769796132</v>
      </c>
      <c r="AD53" s="57">
        <f>'Particip. Energético'!AD319</f>
        <v>0.21811869318447458</v>
      </c>
      <c r="AE53" s="57">
        <f>'Particip. Energético'!AE319</f>
        <v>0.19048863867098781</v>
      </c>
      <c r="AF53" s="57">
        <f>'Particip. Energético'!AF319</f>
        <v>0.1628585841574918</v>
      </c>
      <c r="AG53" s="57">
        <f>'Particip. Energético'!AG319</f>
        <v>0.13522852964401433</v>
      </c>
      <c r="AH53" s="57">
        <f>'Particip. Energético'!AH319</f>
        <v>0.1075984751305183</v>
      </c>
      <c r="AI53" s="57">
        <f>'Particip. Energético'!AI319</f>
        <v>7.9968420617031549E-2</v>
      </c>
      <c r="AJ53" s="57">
        <f>'Particip. Energético'!AJ319</f>
        <v>5.2338366103544802E-2</v>
      </c>
      <c r="AK53" s="57">
        <f>'Particip. Energético'!AK319</f>
        <v>2.4708311590048795E-2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Energético'!E320</f>
        <v>0</v>
      </c>
      <c r="F54" s="57">
        <f>'Particip. Energético'!F320</f>
        <v>0</v>
      </c>
      <c r="G54" s="57">
        <f>'Particip. Energético'!G320</f>
        <v>0</v>
      </c>
      <c r="H54" s="57">
        <f>'Particip. Energético'!H320</f>
        <v>0</v>
      </c>
      <c r="I54" s="57">
        <f>'Particip. Energético'!I320</f>
        <v>0</v>
      </c>
      <c r="J54" s="57">
        <f>'Particip. Energético'!J320</f>
        <v>0</v>
      </c>
      <c r="K54" s="57">
        <f>'Particip. Energético'!K320</f>
        <v>0</v>
      </c>
      <c r="L54" s="57">
        <f>'Particip. Energético'!L320</f>
        <v>0</v>
      </c>
      <c r="M54" s="57">
        <f>'Particip. Energético'!M320</f>
        <v>0</v>
      </c>
      <c r="N54" s="57">
        <f>'Particip. Energético'!N320</f>
        <v>0</v>
      </c>
      <c r="O54" s="57">
        <f>'Particip. Energético'!O320</f>
        <v>0</v>
      </c>
      <c r="P54" s="57">
        <f>'Particip. Energético'!P320</f>
        <v>0</v>
      </c>
      <c r="Q54" s="57">
        <f>'Particip. Energético'!Q320</f>
        <v>0</v>
      </c>
      <c r="R54" s="57">
        <f>'Particip. Energético'!R320</f>
        <v>0</v>
      </c>
      <c r="S54" s="57">
        <f>'Particip. Energético'!S320</f>
        <v>0</v>
      </c>
      <c r="T54" s="57">
        <f>'Particip. Energético'!T320</f>
        <v>0</v>
      </c>
      <c r="U54" s="57">
        <f>'Particip. Energético'!U320</f>
        <v>0</v>
      </c>
      <c r="V54" s="57">
        <f>'Particip. Energético'!V320</f>
        <v>0</v>
      </c>
      <c r="W54" s="57">
        <f>'Particip. Energético'!W320</f>
        <v>0</v>
      </c>
      <c r="X54" s="57">
        <f>'Particip. Energético'!X320</f>
        <v>0</v>
      </c>
      <c r="Y54" s="57">
        <f>'Particip. Energético'!Y320</f>
        <v>0</v>
      </c>
      <c r="Z54" s="57">
        <f>'Particip. Energético'!Z320</f>
        <v>0</v>
      </c>
      <c r="AA54" s="57">
        <f>'Particip. Energético'!AA320</f>
        <v>0</v>
      </c>
      <c r="AB54" s="57">
        <f>'Particip. Energético'!AB320</f>
        <v>0</v>
      </c>
      <c r="AC54" s="57">
        <f>'Particip. Energético'!AC320</f>
        <v>0</v>
      </c>
      <c r="AD54" s="57">
        <f>'Particip. Energético'!AD320</f>
        <v>0</v>
      </c>
      <c r="AE54" s="57">
        <f>'Particip. Energético'!AE320</f>
        <v>0</v>
      </c>
      <c r="AF54" s="57">
        <f>'Particip. Energético'!AF320</f>
        <v>0</v>
      </c>
      <c r="AG54" s="57">
        <f>'Particip. Energético'!AG320</f>
        <v>0</v>
      </c>
      <c r="AH54" s="57">
        <f>'Particip. Energético'!AH320</f>
        <v>0</v>
      </c>
      <c r="AI54" s="57">
        <f>'Particip. Energético'!AI320</f>
        <v>0</v>
      </c>
      <c r="AJ54" s="57">
        <f>'Particip. Energético'!AJ320</f>
        <v>0</v>
      </c>
      <c r="AK54" s="57">
        <f>'Particip. Energético'!AK320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Energético'!E321</f>
        <v>0</v>
      </c>
      <c r="F55" s="57">
        <f>'Particip. Energético'!F321</f>
        <v>0</v>
      </c>
      <c r="G55" s="57">
        <f>'Particip. Energético'!G321</f>
        <v>0</v>
      </c>
      <c r="H55" s="57">
        <f>'Particip. Energético'!H321</f>
        <v>0</v>
      </c>
      <c r="I55" s="57">
        <f>'Particip. Energético'!I321</f>
        <v>0</v>
      </c>
      <c r="J55" s="57">
        <f>'Particip. Energético'!J321</f>
        <v>0</v>
      </c>
      <c r="K55" s="57">
        <f>'Particip. Energético'!K321</f>
        <v>0</v>
      </c>
      <c r="L55" s="57">
        <f>'Particip. Energético'!L321</f>
        <v>0</v>
      </c>
      <c r="M55" s="57">
        <f>'Particip. Energético'!M321</f>
        <v>0</v>
      </c>
      <c r="N55" s="57">
        <f>'Particip. Energético'!N321</f>
        <v>0</v>
      </c>
      <c r="O55" s="57">
        <f>'Particip. Energético'!O321</f>
        <v>0</v>
      </c>
      <c r="P55" s="57">
        <f>'Particip. Energético'!P321</f>
        <v>0</v>
      </c>
      <c r="Q55" s="57">
        <f>'Particip. Energético'!Q321</f>
        <v>0</v>
      </c>
      <c r="R55" s="57">
        <f>'Particip. Energético'!R321</f>
        <v>0</v>
      </c>
      <c r="S55" s="57">
        <f>'Particip. Energético'!S321</f>
        <v>0</v>
      </c>
      <c r="T55" s="57">
        <f>'Particip. Energético'!T321</f>
        <v>0</v>
      </c>
      <c r="U55" s="57">
        <f>'Particip. Energético'!U321</f>
        <v>0</v>
      </c>
      <c r="V55" s="57">
        <f>'Particip. Energético'!V321</f>
        <v>0</v>
      </c>
      <c r="W55" s="57">
        <f>'Particip. Energético'!W321</f>
        <v>0</v>
      </c>
      <c r="X55" s="57">
        <f>'Particip. Energético'!X321</f>
        <v>0</v>
      </c>
      <c r="Y55" s="57">
        <f>'Particip. Energético'!Y321</f>
        <v>0</v>
      </c>
      <c r="Z55" s="57">
        <f>'Particip. Energético'!Z321</f>
        <v>0</v>
      </c>
      <c r="AA55" s="57">
        <f>'Particip. Energético'!AA321</f>
        <v>0</v>
      </c>
      <c r="AB55" s="57">
        <f>'Particip. Energético'!AB321</f>
        <v>0</v>
      </c>
      <c r="AC55" s="57">
        <f>'Particip. Energético'!AC321</f>
        <v>0</v>
      </c>
      <c r="AD55" s="57">
        <f>'Particip. Energético'!AD321</f>
        <v>0</v>
      </c>
      <c r="AE55" s="57">
        <f>'Particip. Energético'!AE321</f>
        <v>0</v>
      </c>
      <c r="AF55" s="57">
        <f>'Particip. Energético'!AF321</f>
        <v>0</v>
      </c>
      <c r="AG55" s="57">
        <f>'Particip. Energético'!AG321</f>
        <v>0</v>
      </c>
      <c r="AH55" s="57">
        <f>'Particip. Energético'!AH321</f>
        <v>0</v>
      </c>
      <c r="AI55" s="57">
        <f>'Particip. Energético'!AI321</f>
        <v>0</v>
      </c>
      <c r="AJ55" s="57">
        <f>'Particip. Energético'!AJ321</f>
        <v>0</v>
      </c>
      <c r="AK55" s="57">
        <f>'Particip. Energético'!AK321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4.8384106802639527E-2</v>
      </c>
      <c r="E56" s="57">
        <f>'Particip. Energético'!E322</f>
        <v>4.8384106802639527E-2</v>
      </c>
      <c r="F56" s="57">
        <f>'Particip. Energético'!F322</f>
        <v>4.8384106802639527E-2</v>
      </c>
      <c r="G56" s="57">
        <f>'Particip. Energético'!G322</f>
        <v>4.8384106802639527E-2</v>
      </c>
      <c r="H56" s="57">
        <f>'Particip. Energético'!H322</f>
        <v>4.8384106802639527E-2</v>
      </c>
      <c r="I56" s="57">
        <f>'Particip. Energético'!I322</f>
        <v>4.8384106802639527E-2</v>
      </c>
      <c r="J56" s="57">
        <f>'Particip. Energético'!J322</f>
        <v>4.8384106802639527E-2</v>
      </c>
      <c r="K56" s="57">
        <f>'Particip. Energético'!K322</f>
        <v>4.8384106802639527E-2</v>
      </c>
      <c r="L56" s="57">
        <f>'Particip. Energético'!L322</f>
        <v>4.8384106802639527E-2</v>
      </c>
      <c r="M56" s="57">
        <f>'Particip. Energético'!M322</f>
        <v>4.8384106802639527E-2</v>
      </c>
      <c r="N56" s="57">
        <f>'Particip. Energético'!N322</f>
        <v>4.8384106802639527E-2</v>
      </c>
      <c r="O56" s="57">
        <f>'Particip. Energético'!O322</f>
        <v>4.8384106802639527E-2</v>
      </c>
      <c r="P56" s="57">
        <f>'Particip. Energético'!P322</f>
        <v>4.8384106802639527E-2</v>
      </c>
      <c r="Q56" s="57">
        <f>'Particip. Energético'!Q322</f>
        <v>4.8384106802639527E-2</v>
      </c>
      <c r="R56" s="57">
        <f>'Particip. Energético'!R322</f>
        <v>4.8384106802639527E-2</v>
      </c>
      <c r="S56" s="57">
        <f>'Particip. Energético'!S322</f>
        <v>4.8384106802639527E-2</v>
      </c>
      <c r="T56" s="57">
        <f>'Particip. Energético'!T322</f>
        <v>4.8384106802639527E-2</v>
      </c>
      <c r="U56" s="57">
        <f>'Particip. Energético'!U322</f>
        <v>4.8384106802639527E-2</v>
      </c>
      <c r="V56" s="57">
        <f>'Particip. Energético'!V322</f>
        <v>4.8384106802639527E-2</v>
      </c>
      <c r="W56" s="57">
        <f>'Particip. Energético'!W322</f>
        <v>4.8384106802639527E-2</v>
      </c>
      <c r="X56" s="57">
        <f>'Particip. Energético'!X322</f>
        <v>4.8384106802639527E-2</v>
      </c>
      <c r="Y56" s="57">
        <f>'Particip. Energético'!Y322</f>
        <v>4.8384106802639527E-2</v>
      </c>
      <c r="Z56" s="57">
        <f>'Particip. Energético'!Z322</f>
        <v>4.8384106802639527E-2</v>
      </c>
      <c r="AA56" s="57">
        <f>'Particip. Energético'!AA322</f>
        <v>4.8384106802639527E-2</v>
      </c>
      <c r="AB56" s="57">
        <f>'Particip. Energético'!AB322</f>
        <v>4.8384106802639527E-2</v>
      </c>
      <c r="AC56" s="57">
        <f>'Particip. Energético'!AC322</f>
        <v>4.8384106802639527E-2</v>
      </c>
      <c r="AD56" s="57">
        <f>'Particip. Energético'!AD322</f>
        <v>4.8384106802639527E-2</v>
      </c>
      <c r="AE56" s="57">
        <f>'Particip. Energético'!AE322</f>
        <v>4.8384106802639527E-2</v>
      </c>
      <c r="AF56" s="57">
        <f>'Particip. Energético'!AF322</f>
        <v>4.8384106802639527E-2</v>
      </c>
      <c r="AG56" s="57">
        <f>'Particip. Energético'!AG322</f>
        <v>4.8384106802639527E-2</v>
      </c>
      <c r="AH56" s="57">
        <f>'Particip. Energético'!AH322</f>
        <v>4.8384106802639527E-2</v>
      </c>
      <c r="AI56" s="57">
        <f>'Particip. Energético'!AI322</f>
        <v>4.8384106802639527E-2</v>
      </c>
      <c r="AJ56" s="57">
        <f>'Particip. Energético'!AJ322</f>
        <v>4.8384106802639527E-2</v>
      </c>
      <c r="AK56" s="57">
        <f>'Particip. Energético'!AK322</f>
        <v>4.8384106802639527E-2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Energético'!E323</f>
        <v>0</v>
      </c>
      <c r="F57" s="57">
        <f>'Particip. Energético'!F323</f>
        <v>0</v>
      </c>
      <c r="G57" s="57">
        <f>'Particip. Energético'!G323</f>
        <v>0</v>
      </c>
      <c r="H57" s="57">
        <f>'Particip. Energético'!H323</f>
        <v>0</v>
      </c>
      <c r="I57" s="57">
        <f>'Particip. Energético'!I323</f>
        <v>0</v>
      </c>
      <c r="J57" s="57">
        <f>'Particip. Energético'!J323</f>
        <v>0</v>
      </c>
      <c r="K57" s="57">
        <f>'Particip. Energético'!K323</f>
        <v>0</v>
      </c>
      <c r="L57" s="57">
        <f>'Particip. Energético'!L323</f>
        <v>0</v>
      </c>
      <c r="M57" s="57">
        <f>'Particip. Energético'!M323</f>
        <v>0</v>
      </c>
      <c r="N57" s="57">
        <f>'Particip. Energético'!N323</f>
        <v>0</v>
      </c>
      <c r="O57" s="57">
        <f>'Particip. Energético'!O323</f>
        <v>0</v>
      </c>
      <c r="P57" s="57">
        <f>'Particip. Energético'!P323</f>
        <v>0</v>
      </c>
      <c r="Q57" s="57">
        <f>'Particip. Energético'!Q323</f>
        <v>0</v>
      </c>
      <c r="R57" s="57">
        <f>'Particip. Energético'!R323</f>
        <v>0</v>
      </c>
      <c r="S57" s="57">
        <f>'Particip. Energético'!S323</f>
        <v>0</v>
      </c>
      <c r="T57" s="57">
        <f>'Particip. Energético'!T323</f>
        <v>0</v>
      </c>
      <c r="U57" s="57">
        <f>'Particip. Energético'!U323</f>
        <v>0</v>
      </c>
      <c r="V57" s="57">
        <f>'Particip. Energético'!V323</f>
        <v>0</v>
      </c>
      <c r="W57" s="57">
        <f>'Particip. Energético'!W323</f>
        <v>0</v>
      </c>
      <c r="X57" s="57">
        <f>'Particip. Energético'!X323</f>
        <v>0</v>
      </c>
      <c r="Y57" s="57">
        <f>'Particip. Energético'!Y323</f>
        <v>0</v>
      </c>
      <c r="Z57" s="57">
        <f>'Particip. Energético'!Z323</f>
        <v>0</v>
      </c>
      <c r="AA57" s="57">
        <f>'Particip. Energético'!AA323</f>
        <v>0</v>
      </c>
      <c r="AB57" s="57">
        <f>'Particip. Energético'!AB323</f>
        <v>0</v>
      </c>
      <c r="AC57" s="57">
        <f>'Particip. Energético'!AC323</f>
        <v>0</v>
      </c>
      <c r="AD57" s="57">
        <f>'Particip. Energético'!AD323</f>
        <v>0</v>
      </c>
      <c r="AE57" s="57">
        <f>'Particip. Energético'!AE323</f>
        <v>0</v>
      </c>
      <c r="AF57" s="57">
        <f>'Particip. Energético'!AF323</f>
        <v>0</v>
      </c>
      <c r="AG57" s="57">
        <f>'Particip. Energético'!AG323</f>
        <v>0</v>
      </c>
      <c r="AH57" s="57">
        <f>'Particip. Energético'!AH323</f>
        <v>0</v>
      </c>
      <c r="AI57" s="57">
        <f>'Particip. Energético'!AI323</f>
        <v>0</v>
      </c>
      <c r="AJ57" s="57">
        <f>'Particip. Energético'!AJ323</f>
        <v>0</v>
      </c>
      <c r="AK57" s="57">
        <f>'Particip. Energético'!AK323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Energético'!E324</f>
        <v>0</v>
      </c>
      <c r="F58" s="57">
        <f>'Particip. Energético'!F324</f>
        <v>0</v>
      </c>
      <c r="G58" s="57">
        <f>'Particip. Energético'!G324</f>
        <v>0</v>
      </c>
      <c r="H58" s="57">
        <f>'Particip. Energético'!H324</f>
        <v>0</v>
      </c>
      <c r="I58" s="57">
        <f>'Particip. Energético'!I324</f>
        <v>0</v>
      </c>
      <c r="J58" s="57">
        <f>'Particip. Energético'!J324</f>
        <v>0</v>
      </c>
      <c r="K58" s="57">
        <f>'Particip. Energético'!K324</f>
        <v>0</v>
      </c>
      <c r="L58" s="57">
        <f>'Particip. Energético'!L324</f>
        <v>0</v>
      </c>
      <c r="M58" s="57">
        <f>'Particip. Energético'!M324</f>
        <v>0</v>
      </c>
      <c r="N58" s="57">
        <f>'Particip. Energético'!N324</f>
        <v>0</v>
      </c>
      <c r="O58" s="57">
        <f>'Particip. Energético'!O324</f>
        <v>0</v>
      </c>
      <c r="P58" s="57">
        <f>'Particip. Energético'!P324</f>
        <v>0</v>
      </c>
      <c r="Q58" s="57">
        <f>'Particip. Energético'!Q324</f>
        <v>0</v>
      </c>
      <c r="R58" s="57">
        <f>'Particip. Energético'!R324</f>
        <v>0</v>
      </c>
      <c r="S58" s="57">
        <f>'Particip. Energético'!S324</f>
        <v>0</v>
      </c>
      <c r="T58" s="57">
        <f>'Particip. Energético'!T324</f>
        <v>0</v>
      </c>
      <c r="U58" s="57">
        <f>'Particip. Energético'!U324</f>
        <v>0</v>
      </c>
      <c r="V58" s="57">
        <f>'Particip. Energético'!V324</f>
        <v>0</v>
      </c>
      <c r="W58" s="57">
        <f>'Particip. Energético'!W324</f>
        <v>0</v>
      </c>
      <c r="X58" s="57">
        <f>'Particip. Energético'!X324</f>
        <v>0</v>
      </c>
      <c r="Y58" s="57">
        <f>'Particip. Energético'!Y324</f>
        <v>0</v>
      </c>
      <c r="Z58" s="57">
        <f>'Particip. Energético'!Z324</f>
        <v>0</v>
      </c>
      <c r="AA58" s="57">
        <f>'Particip. Energético'!AA324</f>
        <v>0</v>
      </c>
      <c r="AB58" s="57">
        <f>'Particip. Energético'!AB324</f>
        <v>0</v>
      </c>
      <c r="AC58" s="57">
        <f>'Particip. Energético'!AC324</f>
        <v>0</v>
      </c>
      <c r="AD58" s="57">
        <f>'Particip. Energético'!AD324</f>
        <v>0</v>
      </c>
      <c r="AE58" s="57">
        <f>'Particip. Energético'!AE324</f>
        <v>0</v>
      </c>
      <c r="AF58" s="57">
        <f>'Particip. Energético'!AF324</f>
        <v>0</v>
      </c>
      <c r="AG58" s="57">
        <f>'Particip. Energético'!AG324</f>
        <v>0</v>
      </c>
      <c r="AH58" s="57">
        <f>'Particip. Energético'!AH324</f>
        <v>0</v>
      </c>
      <c r="AI58" s="57">
        <f>'Particip. Energético'!AI324</f>
        <v>0</v>
      </c>
      <c r="AJ58" s="57">
        <f>'Particip. Energético'!AJ324</f>
        <v>0</v>
      </c>
      <c r="AK58" s="57">
        <f>'Particip. Energético'!AK324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Energético'!E325</f>
        <v>0</v>
      </c>
      <c r="F59" s="57">
        <f>'Particip. Energético'!F325</f>
        <v>0</v>
      </c>
      <c r="G59" s="57">
        <f>'Particip. Energético'!G325</f>
        <v>0</v>
      </c>
      <c r="H59" s="57">
        <f>'Particip. Energético'!H325</f>
        <v>0</v>
      </c>
      <c r="I59" s="57">
        <f>'Particip. Energético'!I325</f>
        <v>0</v>
      </c>
      <c r="J59" s="57">
        <f>'Particip. Energético'!J325</f>
        <v>0</v>
      </c>
      <c r="K59" s="57">
        <f>'Particip. Energético'!K325</f>
        <v>0</v>
      </c>
      <c r="L59" s="57">
        <f>'Particip. Energético'!L325</f>
        <v>0</v>
      </c>
      <c r="M59" s="57">
        <f>'Particip. Energético'!M325</f>
        <v>0</v>
      </c>
      <c r="N59" s="57">
        <f>'Particip. Energético'!N325</f>
        <v>0</v>
      </c>
      <c r="O59" s="57">
        <f>'Particip. Energético'!O325</f>
        <v>0</v>
      </c>
      <c r="P59" s="57">
        <f>'Particip. Energético'!P325</f>
        <v>0</v>
      </c>
      <c r="Q59" s="57">
        <f>'Particip. Energético'!Q325</f>
        <v>0</v>
      </c>
      <c r="R59" s="57">
        <f>'Particip. Energético'!R325</f>
        <v>0</v>
      </c>
      <c r="S59" s="57">
        <f>'Particip. Energético'!S325</f>
        <v>0</v>
      </c>
      <c r="T59" s="57">
        <f>'Particip. Energético'!T325</f>
        <v>0</v>
      </c>
      <c r="U59" s="57">
        <f>'Particip. Energético'!U325</f>
        <v>0</v>
      </c>
      <c r="V59" s="57">
        <f>'Particip. Energético'!V325</f>
        <v>0</v>
      </c>
      <c r="W59" s="57">
        <f>'Particip. Energético'!W325</f>
        <v>1.4437569947450211E-2</v>
      </c>
      <c r="X59" s="57">
        <f>'Particip. Energético'!X325</f>
        <v>2.8875139894897043E-2</v>
      </c>
      <c r="Y59" s="57">
        <f>'Particip. Energético'!Y325</f>
        <v>4.3312709842343873E-2</v>
      </c>
      <c r="Z59" s="57">
        <f>'Particip. Energético'!Z325</f>
        <v>5.7750279789794086E-2</v>
      </c>
      <c r="AA59" s="57">
        <f>'Particip. Energético'!AA325</f>
        <v>7.2187849737240919E-2</v>
      </c>
      <c r="AB59" s="57">
        <f>'Particip. Energético'!AB325</f>
        <v>0.15291186910954502</v>
      </c>
      <c r="AC59" s="57">
        <f>'Particip. Energético'!AC325</f>
        <v>0.23363588848184913</v>
      </c>
      <c r="AD59" s="57">
        <f>'Particip. Energético'!AD325</f>
        <v>0.31435990785412621</v>
      </c>
      <c r="AE59" s="57">
        <f>'Particip. Energético'!AE325</f>
        <v>0.39508392722640323</v>
      </c>
      <c r="AF59" s="57">
        <f>'Particip. Energético'!AF325</f>
        <v>0.47580794659870734</v>
      </c>
      <c r="AG59" s="57">
        <f>'Particip. Energético'!AG325</f>
        <v>0.55653196597095733</v>
      </c>
      <c r="AH59" s="57">
        <f>'Particip. Energético'!AH325</f>
        <v>0.63725598534326144</v>
      </c>
      <c r="AI59" s="57">
        <f>'Particip. Energético'!AI325</f>
        <v>0.71798000471553858</v>
      </c>
      <c r="AJ59" s="57">
        <f>'Particip. Energético'!AJ325</f>
        <v>0.7987040240878156</v>
      </c>
      <c r="AK59" s="57">
        <f>'Particip. Energético'!AK325</f>
        <v>0.87942804346011971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Energético'!E328</f>
        <v>0</v>
      </c>
      <c r="F62" s="57">
        <f>'Particip. Energético'!F328</f>
        <v>0</v>
      </c>
      <c r="G62" s="57">
        <f>'Particip. Energético'!G328</f>
        <v>0</v>
      </c>
      <c r="H62" s="57">
        <f>'Particip. Energético'!H328</f>
        <v>0</v>
      </c>
      <c r="I62" s="57">
        <f>'Particip. Energético'!I328</f>
        <v>0</v>
      </c>
      <c r="J62" s="57">
        <f>'Particip. Energético'!J328</f>
        <v>0</v>
      </c>
      <c r="K62" s="57">
        <f>'Particip. Energético'!K328</f>
        <v>0</v>
      </c>
      <c r="L62" s="57">
        <f>'Particip. Energético'!L328</f>
        <v>0</v>
      </c>
      <c r="M62" s="57">
        <f>'Particip. Energético'!M328</f>
        <v>0</v>
      </c>
      <c r="N62" s="57">
        <f>'Particip. Energético'!N328</f>
        <v>0</v>
      </c>
      <c r="O62" s="57">
        <f>'Particip. Energético'!O328</f>
        <v>0</v>
      </c>
      <c r="P62" s="57">
        <f>'Particip. Energético'!P328</f>
        <v>0</v>
      </c>
      <c r="Q62" s="57">
        <f>'Particip. Energético'!Q328</f>
        <v>0</v>
      </c>
      <c r="R62" s="57">
        <f>'Particip. Energético'!R328</f>
        <v>0</v>
      </c>
      <c r="S62" s="57">
        <f>'Particip. Energético'!S328</f>
        <v>0</v>
      </c>
      <c r="T62" s="57">
        <f>'Particip. Energético'!T328</f>
        <v>0</v>
      </c>
      <c r="U62" s="57">
        <f>'Particip. Energético'!U328</f>
        <v>0</v>
      </c>
      <c r="V62" s="57">
        <f>'Particip. Energético'!V328</f>
        <v>0</v>
      </c>
      <c r="W62" s="57">
        <f>'Particip. Energético'!W328</f>
        <v>0</v>
      </c>
      <c r="X62" s="57">
        <f>'Particip. Energético'!X328</f>
        <v>0</v>
      </c>
      <c r="Y62" s="57">
        <f>'Particip. Energético'!Y328</f>
        <v>0</v>
      </c>
      <c r="Z62" s="57">
        <f>'Particip. Energético'!Z328</f>
        <v>0</v>
      </c>
      <c r="AA62" s="57">
        <f>'Particip. Energético'!AA328</f>
        <v>0</v>
      </c>
      <c r="AB62" s="57">
        <f>'Particip. Energético'!AB328</f>
        <v>0</v>
      </c>
      <c r="AC62" s="57">
        <f>'Particip. Energético'!AC328</f>
        <v>0</v>
      </c>
      <c r="AD62" s="57">
        <f>'Particip. Energético'!AD328</f>
        <v>0</v>
      </c>
      <c r="AE62" s="57">
        <f>'Particip. Energético'!AE328</f>
        <v>0</v>
      </c>
      <c r="AF62" s="57">
        <f>'Particip. Energético'!AF328</f>
        <v>0</v>
      </c>
      <c r="AG62" s="57">
        <f>'Particip. Energético'!AG328</f>
        <v>0</v>
      </c>
      <c r="AH62" s="57">
        <f>'Particip. Energético'!AH328</f>
        <v>0</v>
      </c>
      <c r="AI62" s="57">
        <f>'Particip. Energético'!AI328</f>
        <v>0</v>
      </c>
      <c r="AJ62" s="57">
        <f>'Particip. Energético'!AJ328</f>
        <v>0</v>
      </c>
      <c r="AK62" s="57">
        <f>'Particip. Energético'!AK328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Energético'!E329</f>
        <v>0</v>
      </c>
      <c r="F63" s="57">
        <f>'Particip. Energético'!F329</f>
        <v>0</v>
      </c>
      <c r="G63" s="57">
        <f>'Particip. Energético'!G329</f>
        <v>0</v>
      </c>
      <c r="H63" s="57">
        <f>'Particip. Energético'!H329</f>
        <v>0</v>
      </c>
      <c r="I63" s="57">
        <f>'Particip. Energético'!I329</f>
        <v>0</v>
      </c>
      <c r="J63" s="57">
        <f>'Particip. Energético'!J329</f>
        <v>0</v>
      </c>
      <c r="K63" s="57">
        <f>'Particip. Energético'!K329</f>
        <v>0</v>
      </c>
      <c r="L63" s="57">
        <f>'Particip. Energético'!L329</f>
        <v>0</v>
      </c>
      <c r="M63" s="57">
        <f>'Particip. Energético'!M329</f>
        <v>0</v>
      </c>
      <c r="N63" s="57">
        <f>'Particip. Energético'!N329</f>
        <v>0</v>
      </c>
      <c r="O63" s="57">
        <f>'Particip. Energético'!O329</f>
        <v>0</v>
      </c>
      <c r="P63" s="57">
        <f>'Particip. Energético'!P329</f>
        <v>0</v>
      </c>
      <c r="Q63" s="57">
        <f>'Particip. Energético'!Q329</f>
        <v>0</v>
      </c>
      <c r="R63" s="57">
        <f>'Particip. Energético'!R329</f>
        <v>0</v>
      </c>
      <c r="S63" s="57">
        <f>'Particip. Energético'!S329</f>
        <v>0</v>
      </c>
      <c r="T63" s="57">
        <f>'Particip. Energético'!T329</f>
        <v>0</v>
      </c>
      <c r="U63" s="57">
        <f>'Particip. Energético'!U329</f>
        <v>0</v>
      </c>
      <c r="V63" s="57">
        <f>'Particip. Energético'!V329</f>
        <v>0</v>
      </c>
      <c r="W63" s="57">
        <f>'Particip. Energético'!W329</f>
        <v>0</v>
      </c>
      <c r="X63" s="57">
        <f>'Particip. Energético'!X329</f>
        <v>0</v>
      </c>
      <c r="Y63" s="57">
        <f>'Particip. Energético'!Y329</f>
        <v>0</v>
      </c>
      <c r="Z63" s="57">
        <f>'Particip. Energético'!Z329</f>
        <v>0</v>
      </c>
      <c r="AA63" s="57">
        <f>'Particip. Energético'!AA329</f>
        <v>0</v>
      </c>
      <c r="AB63" s="57">
        <f>'Particip. Energético'!AB329</f>
        <v>0</v>
      </c>
      <c r="AC63" s="57">
        <f>'Particip. Energético'!AC329</f>
        <v>0</v>
      </c>
      <c r="AD63" s="57">
        <f>'Particip. Energético'!AD329</f>
        <v>0</v>
      </c>
      <c r="AE63" s="57">
        <f>'Particip. Energético'!AE329</f>
        <v>0</v>
      </c>
      <c r="AF63" s="57">
        <f>'Particip. Energético'!AF329</f>
        <v>0</v>
      </c>
      <c r="AG63" s="57">
        <f>'Particip. Energético'!AG329</f>
        <v>0</v>
      </c>
      <c r="AH63" s="57">
        <f>'Particip. Energético'!AH329</f>
        <v>0</v>
      </c>
      <c r="AI63" s="57">
        <f>'Particip. Energético'!AI329</f>
        <v>0</v>
      </c>
      <c r="AJ63" s="57">
        <f>'Particip. Energético'!AJ329</f>
        <v>0</v>
      </c>
      <c r="AK63" s="57">
        <f>'Particip. Energético'!AK329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1.212365227946492E-2</v>
      </c>
      <c r="E64" s="57">
        <f>'Particip. Energético'!E330</f>
        <v>1.212365227946492E-2</v>
      </c>
      <c r="F64" s="57">
        <f>'Particip. Energético'!F330</f>
        <v>1.212365227946492E-2</v>
      </c>
      <c r="G64" s="57">
        <f>'Particip. Energético'!G330</f>
        <v>1.212365227946492E-2</v>
      </c>
      <c r="H64" s="57">
        <f>'Particip. Energético'!H330</f>
        <v>1.212365227946492E-2</v>
      </c>
      <c r="I64" s="57">
        <f>'Particip. Energético'!I330</f>
        <v>1.2034096922606381E-2</v>
      </c>
      <c r="J64" s="57">
        <f>'Particip. Energético'!J330</f>
        <v>1.1944540249626318E-2</v>
      </c>
      <c r="K64" s="57">
        <f>'Particip. Energético'!K330</f>
        <v>1.185497749066554E-2</v>
      </c>
      <c r="L64" s="57">
        <f>'Particip. Energético'!L330</f>
        <v>1.1765373101143974E-2</v>
      </c>
      <c r="M64" s="57">
        <f>'Particip. Energético'!M330</f>
        <v>1.1675492952221374E-2</v>
      </c>
      <c r="N64" s="57">
        <f>'Particip. Energético'!N330</f>
        <v>1.1583786518315858E-2</v>
      </c>
      <c r="O64" s="57">
        <f>'Particip. Energético'!O330</f>
        <v>1.1479999772512951E-2</v>
      </c>
      <c r="P64" s="57">
        <f>'Particip. Energético'!P330</f>
        <v>1.1296943592137813E-2</v>
      </c>
      <c r="Q64" s="57">
        <f>'Particip. Energético'!Q330</f>
        <v>1.0356885354783853E-2</v>
      </c>
      <c r="R64" s="57">
        <f>'Particip. Energético'!R330</f>
        <v>1.0212056589867201E-2</v>
      </c>
      <c r="S64" s="57">
        <f>'Particip. Energético'!S330</f>
        <v>1.006395709663665E-2</v>
      </c>
      <c r="T64" s="57">
        <f>'Particip. Energético'!T330</f>
        <v>9.9123934029397929E-3</v>
      </c>
      <c r="U64" s="57">
        <f>'Particip. Energético'!U330</f>
        <v>9.7571616242967448E-3</v>
      </c>
      <c r="V64" s="57">
        <f>'Particip. Energético'!V330</f>
        <v>9.5980471388357001E-3</v>
      </c>
      <c r="W64" s="57">
        <f>'Particip. Energético'!W330</f>
        <v>9.4348242984503006E-3</v>
      </c>
      <c r="X64" s="57">
        <f>'Particip. Energético'!X330</f>
        <v>9.2672561867938302E-3</v>
      </c>
      <c r="Y64" s="57">
        <f>'Particip. Energético'!Y330</f>
        <v>9.0950944363312296E-3</v>
      </c>
      <c r="Z64" s="57">
        <f>'Particip. Energético'!Z330</f>
        <v>8.9180791184108425E-3</v>
      </c>
      <c r="AA64" s="57">
        <f>'Particip. Energético'!AA330</f>
        <v>8.7359387221804721E-3</v>
      </c>
      <c r="AB64" s="57">
        <f>'Particip. Energético'!AB330</f>
        <v>8.5483902401351421E-3</v>
      </c>
      <c r="AC64" s="57">
        <f>'Particip. Energético'!AC330</f>
        <v>8.3551393801136811E-3</v>
      </c>
      <c r="AD64" s="57">
        <f>'Particip. Energético'!AD330</f>
        <v>8.1558809256114129E-3</v>
      </c>
      <c r="AE64" s="57">
        <f>'Particip. Energético'!AE330</f>
        <v>7.9502992682837816E-3</v>
      </c>
      <c r="AF64" s="57">
        <f>'Particip. Energético'!AF330</f>
        <v>7.738069138398947E-3</v>
      </c>
      <c r="AG64" s="57">
        <f>'Particip. Energético'!AG330</f>
        <v>7.5188565606527698E-3</v>
      </c>
      <c r="AH64" s="57">
        <f>'Particip. Energético'!AH330</f>
        <v>7.2923200640597563E-3</v>
      </c>
      <c r="AI64" s="57">
        <f>'Particip. Energético'!AI330</f>
        <v>7.0581121754258172E-3</v>
      </c>
      <c r="AJ64" s="57">
        <f>'Particip. Energético'!AJ330</f>
        <v>6.8158812260140081E-3</v>
      </c>
      <c r="AK64" s="57">
        <f>'Particip. Energético'!AK330</f>
        <v>6.565273500228945E-3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0.5680847708415786</v>
      </c>
      <c r="E65" s="57">
        <f>'Particip. Energético'!E331</f>
        <v>0.5680847708415786</v>
      </c>
      <c r="F65" s="57">
        <f>'Particip. Energético'!F331</f>
        <v>0.5680847708415786</v>
      </c>
      <c r="G65" s="57">
        <f>'Particip. Energético'!G331</f>
        <v>0.5680847708415786</v>
      </c>
      <c r="H65" s="57">
        <f>'Particip. Energético'!H331</f>
        <v>0.5680847708415786</v>
      </c>
      <c r="I65" s="57">
        <f>'Particip. Energético'!I331</f>
        <v>0.56388842528449001</v>
      </c>
      <c r="J65" s="57">
        <f>'Particip. Energético'!J331</f>
        <v>0.5596920180571574</v>
      </c>
      <c r="K65" s="57">
        <f>'Particip. Energético'!K331</f>
        <v>0.55549532565561499</v>
      </c>
      <c r="L65" s="57">
        <f>'Particip. Energético'!L331</f>
        <v>0.55129668254754949</v>
      </c>
      <c r="M65" s="57">
        <f>'Particip. Energético'!M331</f>
        <v>0.54708511802665116</v>
      </c>
      <c r="N65" s="57">
        <f>'Particip. Energético'!N331</f>
        <v>0.54278797824657388</v>
      </c>
      <c r="O65" s="57">
        <f>'Particip. Energético'!O331</f>
        <v>0.53792478452023251</v>
      </c>
      <c r="P65" s="57">
        <f>'Particip. Energético'!P331</f>
        <v>0.52934721846320487</v>
      </c>
      <c r="Q65" s="57">
        <f>'Particip. Energético'!Q331</f>
        <v>0.48529838268048375</v>
      </c>
      <c r="R65" s="57">
        <f>'Particip. Energético'!R331</f>
        <v>0.47851206005819091</v>
      </c>
      <c r="S65" s="57">
        <f>'Particip. Energético'!S331</f>
        <v>0.47157247908586819</v>
      </c>
      <c r="T65" s="57">
        <f>'Particip. Energético'!T331</f>
        <v>0.46447057413041842</v>
      </c>
      <c r="U65" s="57">
        <f>'Particip. Energético'!U331</f>
        <v>0.4571967916624789</v>
      </c>
      <c r="V65" s="57">
        <f>'Particip. Energético'!V331</f>
        <v>0.44974107502469496</v>
      </c>
      <c r="W65" s="57">
        <f>'Particip. Energético'!W331</f>
        <v>0.44209285089725869</v>
      </c>
      <c r="X65" s="57">
        <f>'Particip. Energético'!X331</f>
        <v>0.43424101795810716</v>
      </c>
      <c r="Y65" s="57">
        <f>'Particip. Energético'!Y331</f>
        <v>0.42617393831042627</v>
      </c>
      <c r="Z65" s="57">
        <f>'Particip. Energético'!Z331</f>
        <v>0.4178794323316809</v>
      </c>
      <c r="AA65" s="57">
        <f>'Particip. Energético'!AA331</f>
        <v>0.40934477768567262</v>
      </c>
      <c r="AB65" s="57">
        <f>'Particip. Energético'!AB331</f>
        <v>0.40055671333109932</v>
      </c>
      <c r="AC65" s="57">
        <f>'Particip. Energético'!AC331</f>
        <v>0.39150144945519783</v>
      </c>
      <c r="AD65" s="57">
        <f>'Particip. Energético'!AD331</f>
        <v>0.38216468435711765</v>
      </c>
      <c r="AE65" s="57">
        <f>'Particip. Energético'!AE331</f>
        <v>0.37253162939974194</v>
      </c>
      <c r="AF65" s="57">
        <f>'Particip. Energético'!AF331</f>
        <v>0.36258704323691393</v>
      </c>
      <c r="AG65" s="57">
        <f>'Particip. Energético'!AG331</f>
        <v>0.35231527660059586</v>
      </c>
      <c r="AH65" s="57">
        <f>'Particip. Energético'!AH331</f>
        <v>0.34170032899340697</v>
      </c>
      <c r="AI65" s="57">
        <f>'Particip. Energético'!AI331</f>
        <v>0.33072591866911372</v>
      </c>
      <c r="AJ65" s="57">
        <f>'Particip. Energético'!AJ331</f>
        <v>0.31937556728857919</v>
      </c>
      <c r="AK65" s="57">
        <f>'Particip. Energético'!AK331</f>
        <v>0.30763270060187314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7.8834890782801828E-2</v>
      </c>
      <c r="E66" s="57">
        <f>'Particip. Energético'!E332</f>
        <v>7.8834890782801828E-2</v>
      </c>
      <c r="F66" s="57">
        <f>'Particip. Energético'!F332</f>
        <v>7.8834890782801828E-2</v>
      </c>
      <c r="G66" s="57">
        <f>'Particip. Energético'!G332</f>
        <v>7.8834890782801828E-2</v>
      </c>
      <c r="H66" s="57">
        <f>'Particip. Energético'!H332</f>
        <v>7.8834890782801828E-2</v>
      </c>
      <c r="I66" s="57">
        <f>'Particip. Energético'!I332</f>
        <v>8.5639380731867096E-2</v>
      </c>
      <c r="J66" s="57">
        <f>'Particip. Energético'!J332</f>
        <v>9.2443870680932363E-2</v>
      </c>
      <c r="K66" s="57">
        <f>'Particip. Energético'!K332</f>
        <v>9.9248360629997631E-2</v>
      </c>
      <c r="L66" s="57">
        <f>'Particip. Energético'!L332</f>
        <v>0.1060528505790629</v>
      </c>
      <c r="M66" s="57">
        <f>'Particip. Energético'!M332</f>
        <v>0.11285734052812817</v>
      </c>
      <c r="N66" s="57">
        <f>'Particip. Energético'!N332</f>
        <v>0.11966183047719343</v>
      </c>
      <c r="O66" s="57">
        <f>'Particip. Energético'!O332</f>
        <v>0.12646632042625872</v>
      </c>
      <c r="P66" s="57">
        <f>'Particip. Energético'!P332</f>
        <v>0.13327081037532398</v>
      </c>
      <c r="Q66" s="57">
        <f>'Particip. Energético'!Q332</f>
        <v>0.14007530032438925</v>
      </c>
      <c r="R66" s="57">
        <f>'Particip. Energético'!R332</f>
        <v>0.14687979027345452</v>
      </c>
      <c r="S66" s="57">
        <f>'Particip. Energético'!S332</f>
        <v>0.15368428022251979</v>
      </c>
      <c r="T66" s="57">
        <f>'Particip. Energético'!T332</f>
        <v>0.16048877017158505</v>
      </c>
      <c r="U66" s="57">
        <f>'Particip. Energético'!U332</f>
        <v>0.16729326012065032</v>
      </c>
      <c r="V66" s="57">
        <f>'Particip. Energético'!V332</f>
        <v>0.17409775006971559</v>
      </c>
      <c r="W66" s="57">
        <f>'Particip. Energético'!W332</f>
        <v>0.18090224001878086</v>
      </c>
      <c r="X66" s="57">
        <f>'Particip. Energético'!X332</f>
        <v>0.18770672996784613</v>
      </c>
      <c r="Y66" s="57">
        <f>'Particip. Energético'!Y332</f>
        <v>0.19451121991691139</v>
      </c>
      <c r="Z66" s="57">
        <f>'Particip. Energético'!Z332</f>
        <v>0.20131570986597666</v>
      </c>
      <c r="AA66" s="57">
        <f>'Particip. Energético'!AA332</f>
        <v>0.20812019981504193</v>
      </c>
      <c r="AB66" s="57">
        <f>'Particip. Energético'!AB332</f>
        <v>0.2149246897641072</v>
      </c>
      <c r="AC66" s="57">
        <f>'Particip. Energético'!AC332</f>
        <v>0.22172917971317246</v>
      </c>
      <c r="AD66" s="57">
        <f>'Particip. Energético'!AD332</f>
        <v>0.22853366966223773</v>
      </c>
      <c r="AE66" s="57">
        <f>'Particip. Energético'!AE332</f>
        <v>0.235338159611303</v>
      </c>
      <c r="AF66" s="57">
        <f>'Particip. Energético'!AF332</f>
        <v>0.24214264956036827</v>
      </c>
      <c r="AG66" s="57">
        <f>'Particip. Energético'!AG332</f>
        <v>0.24894713950943353</v>
      </c>
      <c r="AH66" s="57">
        <f>'Particip. Energético'!AH332</f>
        <v>0.25575162945849883</v>
      </c>
      <c r="AI66" s="57">
        <f>'Particip. Energético'!AI332</f>
        <v>0.26255611940756413</v>
      </c>
      <c r="AJ66" s="57">
        <f>'Particip. Energético'!AJ332</f>
        <v>0.26936060935662942</v>
      </c>
      <c r="AK66" s="57">
        <f>'Particip. Energético'!AK332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0.20944036850140299</v>
      </c>
      <c r="E67" s="57">
        <f>'Particip. Energético'!E333</f>
        <v>0.20944036850140299</v>
      </c>
      <c r="F67" s="57">
        <f>'Particip. Energético'!F333</f>
        <v>0.20944036850140299</v>
      </c>
      <c r="G67" s="57">
        <f>'Particip. Energético'!G333</f>
        <v>0.20944036850140299</v>
      </c>
      <c r="H67" s="57">
        <f>'Particip. Energético'!H333</f>
        <v>0.20944036850140299</v>
      </c>
      <c r="I67" s="57">
        <f>'Particip. Energético'!I333</f>
        <v>0.20789326813021394</v>
      </c>
      <c r="J67" s="57">
        <f>'Particip. Energético'!J333</f>
        <v>0.20634614502256143</v>
      </c>
      <c r="K67" s="57">
        <f>'Particip. Energético'!K333</f>
        <v>0.20479891677744588</v>
      </c>
      <c r="L67" s="57">
        <f>'Particip. Energético'!L333</f>
        <v>0.20325096934971182</v>
      </c>
      <c r="M67" s="57">
        <f>'Particip. Energético'!M333</f>
        <v>0.20169825808107905</v>
      </c>
      <c r="N67" s="57">
        <f>'Particip. Energético'!N333</f>
        <v>0.2001139970953319</v>
      </c>
      <c r="O67" s="57">
        <f>'Particip. Energético'!O333</f>
        <v>0.19832104446146753</v>
      </c>
      <c r="P67" s="57">
        <f>'Particip. Energético'!P333</f>
        <v>0.1951586843912132</v>
      </c>
      <c r="Q67" s="57">
        <f>'Particip. Energético'!Q333</f>
        <v>0.17891884683189296</v>
      </c>
      <c r="R67" s="57">
        <f>'Particip. Energético'!R333</f>
        <v>0.17641687884448007</v>
      </c>
      <c r="S67" s="57">
        <f>'Particip. Energético'!S333</f>
        <v>0.17385840787203094</v>
      </c>
      <c r="T67" s="57">
        <f>'Particip. Energético'!T333</f>
        <v>0.17124009161488532</v>
      </c>
      <c r="U67" s="57">
        <f>'Particip. Energético'!U333</f>
        <v>0.16855840789675386</v>
      </c>
      <c r="V67" s="57">
        <f>'Particip. Energético'!V333</f>
        <v>0.1658096490491153</v>
      </c>
      <c r="W67" s="57">
        <f>'Particip. Energético'!W333</f>
        <v>0.16298991692135814</v>
      </c>
      <c r="X67" s="57">
        <f>'Particip. Energético'!X333</f>
        <v>0.16009511870004489</v>
      </c>
      <c r="Y67" s="57">
        <f>'Particip. Energético'!Y333</f>
        <v>0.15712096374842127</v>
      </c>
      <c r="Z67" s="57">
        <f>'Particip. Energético'!Z333</f>
        <v>0.15406296170736677</v>
      </c>
      <c r="AA67" s="57">
        <f>'Particip. Energético'!AA333</f>
        <v>0.15091642213116213</v>
      </c>
      <c r="AB67" s="57">
        <f>'Particip. Energético'!AB333</f>
        <v>0.147676455965357</v>
      </c>
      <c r="AC67" s="57">
        <f>'Particip. Energético'!AC333</f>
        <v>0.14433797920908581</v>
      </c>
      <c r="AD67" s="57">
        <f>'Particip. Energético'!AD333</f>
        <v>0.1408957191395965</v>
      </c>
      <c r="AE67" s="57">
        <f>'Particip. Energético'!AE333</f>
        <v>0.13734422351143843</v>
      </c>
      <c r="AF67" s="57">
        <f>'Particip. Energético'!AF333</f>
        <v>0.13367787317528856</v>
      </c>
      <c r="AG67" s="57">
        <f>'Particip. Energético'!AG333</f>
        <v>0.12989089858999237</v>
      </c>
      <c r="AH67" s="57">
        <f>'Particip. Energético'!AH333</f>
        <v>0.12597740072385663</v>
      </c>
      <c r="AI67" s="57">
        <f>'Particip. Energético'!AI333</f>
        <v>0.12193137685491796</v>
      </c>
      <c r="AJ67" s="57">
        <f>'Particip. Energético'!AJ333</f>
        <v>0.11774675178173061</v>
      </c>
      <c r="AK67" s="57">
        <f>'Particip. Energético'!AK333</f>
        <v>0.11341741494264744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Energético'!E334</f>
        <v>0</v>
      </c>
      <c r="F68" s="57">
        <f>'Particip. Energético'!F334</f>
        <v>0</v>
      </c>
      <c r="G68" s="57">
        <f>'Particip. Energético'!G334</f>
        <v>0</v>
      </c>
      <c r="H68" s="57">
        <f>'Particip. Energético'!H334</f>
        <v>0</v>
      </c>
      <c r="I68" s="57">
        <f>'Particip. Energético'!I334</f>
        <v>0</v>
      </c>
      <c r="J68" s="57">
        <f>'Particip. Energético'!J334</f>
        <v>0</v>
      </c>
      <c r="K68" s="57">
        <f>'Particip. Energético'!K334</f>
        <v>0</v>
      </c>
      <c r="L68" s="57">
        <f>'Particip. Energético'!L334</f>
        <v>0</v>
      </c>
      <c r="M68" s="57">
        <f>'Particip. Energético'!M334</f>
        <v>0</v>
      </c>
      <c r="N68" s="57">
        <f>'Particip. Energético'!N334</f>
        <v>0</v>
      </c>
      <c r="O68" s="57">
        <f>'Particip. Energético'!O334</f>
        <v>0</v>
      </c>
      <c r="P68" s="57">
        <f>'Particip. Energético'!P334</f>
        <v>0</v>
      </c>
      <c r="Q68" s="57">
        <f>'Particip. Energético'!Q334</f>
        <v>0</v>
      </c>
      <c r="R68" s="57">
        <f>'Particip. Energético'!R334</f>
        <v>0</v>
      </c>
      <c r="S68" s="57">
        <f>'Particip. Energético'!S334</f>
        <v>0</v>
      </c>
      <c r="T68" s="57">
        <f>'Particip. Energético'!T334</f>
        <v>0</v>
      </c>
      <c r="U68" s="57">
        <f>'Particip. Energético'!U334</f>
        <v>0</v>
      </c>
      <c r="V68" s="57">
        <f>'Particip. Energético'!V334</f>
        <v>0</v>
      </c>
      <c r="W68" s="57">
        <f>'Particip. Energético'!W334</f>
        <v>0</v>
      </c>
      <c r="X68" s="57">
        <f>'Particip. Energético'!X334</f>
        <v>0</v>
      </c>
      <c r="Y68" s="57">
        <f>'Particip. Energético'!Y334</f>
        <v>0</v>
      </c>
      <c r="Z68" s="57">
        <f>'Particip. Energético'!Z334</f>
        <v>0</v>
      </c>
      <c r="AA68" s="57">
        <f>'Particip. Energético'!AA334</f>
        <v>0</v>
      </c>
      <c r="AB68" s="57">
        <f>'Particip. Energético'!AB334</f>
        <v>0</v>
      </c>
      <c r="AC68" s="57">
        <f>'Particip. Energético'!AC334</f>
        <v>0</v>
      </c>
      <c r="AD68" s="57">
        <f>'Particip. Energético'!AD334</f>
        <v>0</v>
      </c>
      <c r="AE68" s="57">
        <f>'Particip. Energético'!AE334</f>
        <v>0</v>
      </c>
      <c r="AF68" s="57">
        <f>'Particip. Energético'!AF334</f>
        <v>0</v>
      </c>
      <c r="AG68" s="57">
        <f>'Particip. Energético'!AG334</f>
        <v>0</v>
      </c>
      <c r="AH68" s="57">
        <f>'Particip. Energético'!AH334</f>
        <v>0</v>
      </c>
      <c r="AI68" s="57">
        <f>'Particip. Energético'!AI334</f>
        <v>0</v>
      </c>
      <c r="AJ68" s="57">
        <f>'Particip. Energético'!AJ334</f>
        <v>0</v>
      </c>
      <c r="AK68" s="57">
        <f>'Particip. Energético'!AK334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0.12619246462351619</v>
      </c>
      <c r="E69" s="57">
        <f>'Particip. Energético'!E335</f>
        <v>0.12619246462351619</v>
      </c>
      <c r="F69" s="57">
        <f>'Particip. Energético'!F335</f>
        <v>0.12619246462351619</v>
      </c>
      <c r="G69" s="57">
        <f>'Particip. Energético'!G335</f>
        <v>0.12619246462351619</v>
      </c>
      <c r="H69" s="57">
        <f>'Particip. Energético'!H335</f>
        <v>0.12619246462351619</v>
      </c>
      <c r="I69" s="57">
        <f>'Particip. Energético'!I335</f>
        <v>0.12526030235576791</v>
      </c>
      <c r="J69" s="57">
        <f>'Particip. Energético'!J335</f>
        <v>0.12432812638879639</v>
      </c>
      <c r="K69" s="57">
        <f>'Particip. Energético'!K335</f>
        <v>0.12339588707417286</v>
      </c>
      <c r="L69" s="57">
        <f>'Particip. Energético'!L335</f>
        <v>0.12246321443607976</v>
      </c>
      <c r="M69" s="57">
        <f>'Particip. Energético'!M335</f>
        <v>0.12152767147824657</v>
      </c>
      <c r="N69" s="57">
        <f>'Particip. Energético'!N335</f>
        <v>0.1205731191164989</v>
      </c>
      <c r="O69" s="57">
        <f>'Particip. Energético'!O335</f>
        <v>0.11949282541075586</v>
      </c>
      <c r="P69" s="57">
        <f>'Particip. Energético'!P335</f>
        <v>0.11758743336934661</v>
      </c>
      <c r="Q69" s="57">
        <f>'Particip. Energético'!Q335</f>
        <v>0.10780257125627962</v>
      </c>
      <c r="R69" s="57">
        <f>'Particip. Energético'!R335</f>
        <v>0.10629508008349429</v>
      </c>
      <c r="S69" s="57">
        <f>'Particip. Energético'!S335</f>
        <v>0.10475354460974003</v>
      </c>
      <c r="T69" s="57">
        <f>'Particip. Energético'!T335</f>
        <v>0.10317595102538377</v>
      </c>
      <c r="U69" s="57">
        <f>'Particip. Energético'!U335</f>
        <v>0.10156017714113616</v>
      </c>
      <c r="V69" s="57">
        <f>'Particip. Energético'!V335</f>
        <v>9.9903989004526378E-2</v>
      </c>
      <c r="W69" s="57">
        <f>'Particip. Energético'!W335</f>
        <v>9.8205037893401848E-2</v>
      </c>
      <c r="X69" s="57">
        <f>'Particip. Energético'!X335</f>
        <v>9.6460857796942343E-2</v>
      </c>
      <c r="Y69" s="57">
        <f>'Particip. Energético'!Y335</f>
        <v>9.4668863511394169E-2</v>
      </c>
      <c r="Z69" s="57">
        <f>'Particip. Energético'!Z335</f>
        <v>9.2826349495850766E-2</v>
      </c>
      <c r="AA69" s="57">
        <f>'Particip. Energético'!AA335</f>
        <v>9.0930489652794586E-2</v>
      </c>
      <c r="AB69" s="57">
        <f>'Particip. Energético'!AB335</f>
        <v>8.8978338218545103E-2</v>
      </c>
      <c r="AC69" s="57">
        <f>'Particip. Energético'!AC335</f>
        <v>8.6966831969885305E-2</v>
      </c>
      <c r="AD69" s="57">
        <f>'Particip. Energético'!AD335</f>
        <v>8.4892793974478215E-2</v>
      </c>
      <c r="AE69" s="57">
        <f>'Particip. Energético'!AE335</f>
        <v>8.275293913358156E-2</v>
      </c>
      <c r="AF69" s="57">
        <f>'Particip. Energético'!AF335</f>
        <v>8.054388178517019E-2</v>
      </c>
      <c r="AG69" s="57">
        <f>'Particip. Energético'!AG335</f>
        <v>7.8262145652806842E-2</v>
      </c>
      <c r="AH69" s="57">
        <f>'Particip. Energético'!AH335</f>
        <v>7.5904176439134302E-2</v>
      </c>
      <c r="AI69" s="57">
        <f>'Particip. Energético'!AI335</f>
        <v>7.3466357371109098E-2</v>
      </c>
      <c r="AJ69" s="57">
        <f>'Particip. Energético'!AJ335</f>
        <v>7.0945028005193006E-2</v>
      </c>
      <c r="AK69" s="57">
        <f>'Particip. Energético'!AK335</f>
        <v>6.8336506592542659E-2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Energético'!E336</f>
        <v>0</v>
      </c>
      <c r="F70" s="57">
        <f>'Particip. Energético'!F336</f>
        <v>0</v>
      </c>
      <c r="G70" s="57">
        <f>'Particip. Energético'!G336</f>
        <v>0</v>
      </c>
      <c r="H70" s="57">
        <f>'Particip. Energético'!H336</f>
        <v>0</v>
      </c>
      <c r="I70" s="57">
        <f>'Particip. Energético'!I336</f>
        <v>0</v>
      </c>
      <c r="J70" s="57">
        <f>'Particip. Energético'!J336</f>
        <v>0</v>
      </c>
      <c r="K70" s="57">
        <f>'Particip. Energético'!K336</f>
        <v>0</v>
      </c>
      <c r="L70" s="57">
        <f>'Particip. Energético'!L336</f>
        <v>0</v>
      </c>
      <c r="M70" s="57">
        <f>'Particip. Energético'!M336</f>
        <v>0</v>
      </c>
      <c r="N70" s="57">
        <f>'Particip. Energético'!N336</f>
        <v>0</v>
      </c>
      <c r="O70" s="57">
        <f>'Particip. Energético'!O336</f>
        <v>0</v>
      </c>
      <c r="P70" s="57">
        <f>'Particip. Energético'!P336</f>
        <v>0</v>
      </c>
      <c r="Q70" s="57">
        <f>'Particip. Energético'!Q336</f>
        <v>0</v>
      </c>
      <c r="R70" s="57">
        <f>'Particip. Energético'!R336</f>
        <v>0</v>
      </c>
      <c r="S70" s="57">
        <f>'Particip. Energético'!S336</f>
        <v>0</v>
      </c>
      <c r="T70" s="57">
        <f>'Particip. Energético'!T336</f>
        <v>0</v>
      </c>
      <c r="U70" s="57">
        <f>'Particip. Energético'!U336</f>
        <v>0</v>
      </c>
      <c r="V70" s="57">
        <f>'Particip. Energético'!V336</f>
        <v>0</v>
      </c>
      <c r="W70" s="57">
        <f>'Particip. Energético'!W336</f>
        <v>0</v>
      </c>
      <c r="X70" s="57">
        <f>'Particip. Energético'!X336</f>
        <v>0</v>
      </c>
      <c r="Y70" s="57">
        <f>'Particip. Energético'!Y336</f>
        <v>0</v>
      </c>
      <c r="Z70" s="57">
        <f>'Particip. Energético'!Z336</f>
        <v>0</v>
      </c>
      <c r="AA70" s="57">
        <f>'Particip. Energético'!AA336</f>
        <v>0</v>
      </c>
      <c r="AB70" s="57">
        <f>'Particip. Energético'!AB336</f>
        <v>0</v>
      </c>
      <c r="AC70" s="57">
        <f>'Particip. Energético'!AC336</f>
        <v>0</v>
      </c>
      <c r="AD70" s="57">
        <f>'Particip. Energético'!AD336</f>
        <v>0</v>
      </c>
      <c r="AE70" s="57">
        <f>'Particip. Energético'!AE336</f>
        <v>0</v>
      </c>
      <c r="AF70" s="57">
        <f>'Particip. Energético'!AF336</f>
        <v>0</v>
      </c>
      <c r="AG70" s="57">
        <f>'Particip. Energético'!AG336</f>
        <v>0</v>
      </c>
      <c r="AH70" s="57">
        <f>'Particip. Energético'!AH336</f>
        <v>0</v>
      </c>
      <c r="AI70" s="57">
        <f>'Particip. Energético'!AI336</f>
        <v>0</v>
      </c>
      <c r="AJ70" s="57">
        <f>'Particip. Energético'!AJ336</f>
        <v>0</v>
      </c>
      <c r="AK70" s="57">
        <f>'Particip. Energético'!AK336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5.3238529712354961E-3</v>
      </c>
      <c r="E71" s="57">
        <f>'Particip. Energético'!E337</f>
        <v>5.3238529712354961E-3</v>
      </c>
      <c r="F71" s="57">
        <f>'Particip. Energético'!F337</f>
        <v>5.3238529712354961E-3</v>
      </c>
      <c r="G71" s="57">
        <f>'Particip. Energético'!G337</f>
        <v>5.3238529712354961E-3</v>
      </c>
      <c r="H71" s="57">
        <f>'Particip. Energético'!H337</f>
        <v>5.3238529712354961E-3</v>
      </c>
      <c r="I71" s="57">
        <f>'Particip. Energético'!I337</f>
        <v>5.2845265750546223E-3</v>
      </c>
      <c r="J71" s="57">
        <f>'Particip. Energético'!J337</f>
        <v>5.2451996009260041E-3</v>
      </c>
      <c r="K71" s="57">
        <f>'Particip. Energético'!K337</f>
        <v>5.2058699542639154E-3</v>
      </c>
      <c r="L71" s="57">
        <f>'Particip. Energético'!L337</f>
        <v>5.1665220263958297E-3</v>
      </c>
      <c r="M71" s="57">
        <f>'Particip. Energético'!M337</f>
        <v>5.1270530044487733E-3</v>
      </c>
      <c r="N71" s="57">
        <f>'Particip. Energético'!N337</f>
        <v>5.0867820069494252E-3</v>
      </c>
      <c r="O71" s="57">
        <f>'Particip. Energético'!O337</f>
        <v>5.0412061885177486E-3</v>
      </c>
      <c r="P71" s="57">
        <f>'Particip. Energético'!P337</f>
        <v>4.960820825482889E-3</v>
      </c>
      <c r="Q71" s="57">
        <f>'Particip. Energético'!Q337</f>
        <v>4.5480135521706782E-3</v>
      </c>
      <c r="R71" s="57">
        <f>'Particip. Energético'!R337</f>
        <v>4.4844149737350457E-3</v>
      </c>
      <c r="S71" s="57">
        <f>'Particip. Energético'!S337</f>
        <v>4.4193801221161623E-3</v>
      </c>
      <c r="T71" s="57">
        <f>'Particip. Energético'!T337</f>
        <v>4.3528240379907398E-3</v>
      </c>
      <c r="U71" s="57">
        <f>'Particip. Energético'!U337</f>
        <v>4.2846571896756674E-3</v>
      </c>
      <c r="V71" s="57">
        <f>'Particip. Energético'!V337</f>
        <v>4.2147853303826375E-3</v>
      </c>
      <c r="W71" s="57">
        <f>'Particip. Energético'!W337</f>
        <v>4.1431093713788338E-3</v>
      </c>
      <c r="X71" s="57">
        <f>'Particip. Energético'!X337</f>
        <v>4.0695252757150481E-3</v>
      </c>
      <c r="Y71" s="57">
        <f>'Particip. Energético'!Y337</f>
        <v>3.9939239778878331E-3</v>
      </c>
      <c r="Z71" s="57">
        <f>'Particip. Energético'!Z337</f>
        <v>3.9161913355667656E-3</v>
      </c>
      <c r="AA71" s="57">
        <f>'Particip. Energético'!AA337</f>
        <v>3.836208120335863E-3</v>
      </c>
      <c r="AB71" s="57">
        <f>'Particip. Energético'!AB337</f>
        <v>3.7538500552601298E-3</v>
      </c>
      <c r="AC71" s="57">
        <f>'Particip. Energético'!AC337</f>
        <v>3.6689879079795022E-3</v>
      </c>
      <c r="AD71" s="57">
        <f>'Particip. Energético'!AD337</f>
        <v>3.5814876489327695E-3</v>
      </c>
      <c r="AE71" s="57">
        <f>'Particip. Energético'!AE337</f>
        <v>3.4912106851956066E-3</v>
      </c>
      <c r="AF71" s="57">
        <f>'Particip. Energético'!AF337</f>
        <v>3.3980141812438337E-3</v>
      </c>
      <c r="AG71" s="57">
        <f>'Particip. Energético'!AG337</f>
        <v>3.3017514786799419E-3</v>
      </c>
      <c r="AH71" s="57">
        <f>'Particip. Energético'!AH337</f>
        <v>3.2022726275318597E-3</v>
      </c>
      <c r="AI71" s="57">
        <f>'Particip. Energético'!AI337</f>
        <v>3.0994250420808508E-3</v>
      </c>
      <c r="AJ71" s="57">
        <f>'Particip. Energético'!AJ337</f>
        <v>2.9930542942216776E-3</v>
      </c>
      <c r="AK71" s="57">
        <f>'Particip. Energético'!AK337</f>
        <v>2.8830050570132462E-3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Energético'!E338</f>
        <v>0</v>
      </c>
      <c r="F72" s="57">
        <f>'Particip. Energético'!F338</f>
        <v>0</v>
      </c>
      <c r="G72" s="57">
        <f>'Particip. Energético'!G338</f>
        <v>0</v>
      </c>
      <c r="H72" s="57">
        <f>'Particip. Energético'!H338</f>
        <v>0</v>
      </c>
      <c r="I72" s="57">
        <f>'Particip. Energético'!I338</f>
        <v>0</v>
      </c>
      <c r="J72" s="57">
        <f>'Particip. Energético'!J338</f>
        <v>9.9999999999999903E-8</v>
      </c>
      <c r="K72" s="57">
        <f>'Particip. Energético'!K338</f>
        <v>6.6241783912806007E-7</v>
      </c>
      <c r="L72" s="57">
        <f>'Particip. Energético'!L338</f>
        <v>4.3879600562251737E-6</v>
      </c>
      <c r="M72" s="57">
        <f>'Particip. Energético'!M338</f>
        <v>2.9065929224896882E-5</v>
      </c>
      <c r="N72" s="57">
        <f>'Particip. Energético'!N338</f>
        <v>1.9250653913663269E-4</v>
      </c>
      <c r="O72" s="57">
        <f>'Particip. Energético'!O338</f>
        <v>1.2738192202547179E-3</v>
      </c>
      <c r="P72" s="57">
        <f>'Particip. Energético'!P338</f>
        <v>8.377988983290667E-3</v>
      </c>
      <c r="Q72" s="57">
        <f>'Particip. Energético'!Q338</f>
        <v>5.2999999999999964E-2</v>
      </c>
      <c r="R72" s="57">
        <f>'Particip. Energético'!R338</f>
        <v>5.5542399509892405E-2</v>
      </c>
      <c r="S72" s="57">
        <f>'Particip. Energético'!S338</f>
        <v>5.8199262290142391E-2</v>
      </c>
      <c r="T72" s="57">
        <f>'Particip. Energético'!T338</f>
        <v>6.0975010639593E-2</v>
      </c>
      <c r="U72" s="57">
        <f>'Particip. Energético'!U338</f>
        <v>6.3874166578128153E-2</v>
      </c>
      <c r="V72" s="57">
        <f>'Particip. Energético'!V338</f>
        <v>6.6901346747900228E-2</v>
      </c>
      <c r="W72" s="57">
        <f>'Particip. Energético'!W338</f>
        <v>7.0061256381072912E-2</v>
      </c>
      <c r="X72" s="57">
        <f>'Particip. Energético'!X338</f>
        <v>7.3358682264357031E-2</v>
      </c>
      <c r="Y72" s="57">
        <f>'Particip. Energético'!Y338</f>
        <v>7.6798484629974587E-2</v>
      </c>
      <c r="Z72" s="57">
        <f>'Particip. Energético'!Z338</f>
        <v>8.0385587902734687E-2</v>
      </c>
      <c r="AA72" s="57">
        <f>'Particip. Energético'!AA338</f>
        <v>8.4124970233759394E-2</v>
      </c>
      <c r="AB72" s="57">
        <f>'Particip. Energético'!AB338</f>
        <v>8.8021651753181038E-2</v>
      </c>
      <c r="AC72" s="57">
        <f>'Particip. Energético'!AC338</f>
        <v>9.2080681476971751E-2</v>
      </c>
      <c r="AD72" s="57">
        <f>'Particip. Energético'!AD338</f>
        <v>9.6307122807095483E-2</v>
      </c>
      <c r="AE72" s="57">
        <f>'Particip. Energético'!AE338</f>
        <v>0.10070603756952731</v>
      </c>
      <c r="AF72" s="57">
        <f>'Particip. Energético'!AF338</f>
        <v>0.1052824685414991</v>
      </c>
      <c r="AG72" s="57">
        <f>'Particip. Energético'!AG338</f>
        <v>0.11004142042773479</v>
      </c>
      <c r="AH72" s="57">
        <f>'Particip. Energético'!AH338</f>
        <v>0.11498783925556323</v>
      </c>
      <c r="AI72" s="57">
        <f>'Particip. Energético'!AI338</f>
        <v>0.12012659017074631</v>
      </c>
      <c r="AJ72" s="57">
        <f>'Particip. Energético'!AJ338</f>
        <v>0.1254624336297416</v>
      </c>
      <c r="AK72" s="57">
        <f>'Particip. Energético'!AK338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Energético'!E339</f>
        <v>0</v>
      </c>
      <c r="F73" s="57">
        <f>'Particip. Energético'!F339</f>
        <v>0</v>
      </c>
      <c r="G73" s="57">
        <f>'Particip. Energético'!G339</f>
        <v>0</v>
      </c>
      <c r="H73" s="57">
        <f>'Particip. Energético'!H339</f>
        <v>0</v>
      </c>
      <c r="I73" s="57">
        <f>'Particip. Energético'!I339</f>
        <v>0</v>
      </c>
      <c r="J73" s="57">
        <f>'Particip. Energético'!J339</f>
        <v>0</v>
      </c>
      <c r="K73" s="57">
        <f>'Particip. Energético'!K339</f>
        <v>0</v>
      </c>
      <c r="L73" s="57">
        <f>'Particip. Energético'!L339</f>
        <v>0</v>
      </c>
      <c r="M73" s="57">
        <f>'Particip. Energético'!M339</f>
        <v>0</v>
      </c>
      <c r="N73" s="57">
        <f>'Particip. Energético'!N339</f>
        <v>0</v>
      </c>
      <c r="O73" s="57">
        <f>'Particip. Energético'!O339</f>
        <v>0</v>
      </c>
      <c r="P73" s="57">
        <f>'Particip. Energético'!P339</f>
        <v>9.9999999999999903E-8</v>
      </c>
      <c r="Q73" s="57">
        <f>'Particip. Energético'!Q339</f>
        <v>2.0000000000000004E-2</v>
      </c>
      <c r="R73" s="57">
        <f>'Particip. Energético'!R339</f>
        <v>2.1657319666885624E-2</v>
      </c>
      <c r="S73" s="57">
        <f>'Particip. Energético'!S339</f>
        <v>2.3448688700945873E-2</v>
      </c>
      <c r="T73" s="57">
        <f>'Particip. Energético'!T339</f>
        <v>2.5384384977203911E-2</v>
      </c>
      <c r="U73" s="57">
        <f>'Particip. Energético'!U339</f>
        <v>2.7475377786880185E-2</v>
      </c>
      <c r="V73" s="57">
        <f>'Particip. Energético'!V339</f>
        <v>2.9733357634829229E-2</v>
      </c>
      <c r="W73" s="57">
        <f>'Particip. Energético'!W339</f>
        <v>3.2170764218298405E-2</v>
      </c>
      <c r="X73" s="57">
        <f>'Particip. Energético'!X339</f>
        <v>3.4800811850193569E-2</v>
      </c>
      <c r="Y73" s="57">
        <f>'Particip. Energético'!Y339</f>
        <v>3.7637511468653219E-2</v>
      </c>
      <c r="Z73" s="57">
        <f>'Particip. Energético'!Z339</f>
        <v>4.0695688242412591E-2</v>
      </c>
      <c r="AA73" s="57">
        <f>'Particip. Energético'!AA339</f>
        <v>4.3990993639052942E-2</v>
      </c>
      <c r="AB73" s="57">
        <f>'Particip. Energético'!AB339</f>
        <v>4.7539910672315035E-2</v>
      </c>
      <c r="AC73" s="57">
        <f>'Particip. Energético'!AC339</f>
        <v>5.1359750887593647E-2</v>
      </c>
      <c r="AD73" s="57">
        <f>'Particip. Energético'!AD339</f>
        <v>5.5468641484930165E-2</v>
      </c>
      <c r="AE73" s="57">
        <f>'Particip. Energético'!AE339</f>
        <v>5.9885500820928313E-2</v>
      </c>
      <c r="AF73" s="57">
        <f>'Particip. Energético'!AF339</f>
        <v>6.4630000381117075E-2</v>
      </c>
      <c r="AG73" s="57">
        <f>'Particip. Energético'!AG339</f>
        <v>6.9722511180103794E-2</v>
      </c>
      <c r="AH73" s="57">
        <f>'Particip. Energético'!AH339</f>
        <v>7.5184032437948384E-2</v>
      </c>
      <c r="AI73" s="57">
        <f>'Particip. Energético'!AI339</f>
        <v>8.1036100309042083E-2</v>
      </c>
      <c r="AJ73" s="57">
        <f>'Particip. Energético'!AJ339</f>
        <v>8.7300674417890398E-2</v>
      </c>
      <c r="AK73" s="57">
        <f>'Particip. Energético'!AK339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3.2801759301559263E-4</v>
      </c>
      <c r="E79" s="55">
        <f>+D79</f>
        <v>3.2801759301559263E-4</v>
      </c>
      <c r="F79" s="55">
        <f t="shared" ref="F79:G79" si="5">+E79</f>
        <v>3.2801759301559263E-4</v>
      </c>
      <c r="G79" s="55">
        <f t="shared" si="5"/>
        <v>3.2801759301559263E-4</v>
      </c>
      <c r="H79" s="55">
        <f>+G79*(1-SGE!F$25)*(1-SGE!F$30)</f>
        <v>3.2801759301559263E-4</v>
      </c>
      <c r="I79" s="55">
        <f>+H79*(1-SGE!G$25)*(1-SGE!G$30)</f>
        <v>3.2801759301559263E-4</v>
      </c>
      <c r="J79" s="55">
        <f>+I79*(1-SGE!H$25)*(1-SGE!H$30)</f>
        <v>3.2801759301559263E-4</v>
      </c>
      <c r="K79" s="55">
        <f>+J79*(1-SGE!I$25)*(1-SGE!I$30)</f>
        <v>3.2633486276342267E-4</v>
      </c>
      <c r="L79" s="55">
        <f>+K79*(1-SGE!J$25)*(1-SGE!J$30)</f>
        <v>3.2466076491744633E-4</v>
      </c>
      <c r="M79" s="55">
        <f>+L79*(1-SGE!K$25)*(1-SGE!K$30)</f>
        <v>3.2299525519341986E-4</v>
      </c>
      <c r="N79" s="55">
        <f>+M79*(1-SGE!L$25)*(1-SGE!L$30)</f>
        <v>3.2133828953427764E-4</v>
      </c>
      <c r="O79" s="55">
        <f>+N79*(1-SGE!M$25)*(1-SGE!M$30)</f>
        <v>3.1968982410896679E-4</v>
      </c>
      <c r="P79" s="55">
        <f>+O79*(1-SGE!N$25)*(1-SGE!N$30)</f>
        <v>3.1804981531128782E-4</v>
      </c>
      <c r="Q79" s="55">
        <f>+P79*(1-SGE!O$25)*(1-SGE!O$30)</f>
        <v>3.1641821975874094E-4</v>
      </c>
      <c r="R79" s="55">
        <f>+Q79*(1-SGE!P$25)*(1-SGE!P$30)</f>
        <v>3.1556389056539231E-4</v>
      </c>
      <c r="S79" s="55">
        <f>+R79*(1-SGE!Q$25)*(1-SGE!Q$30)</f>
        <v>3.1471186806086572E-4</v>
      </c>
      <c r="T79" s="55">
        <f>+S79*(1-SGE!R$25)*(1-SGE!R$30)</f>
        <v>3.1386214601710133E-4</v>
      </c>
      <c r="U79" s="55">
        <f>+T79*(1-SGE!S$25)*(1-SGE!S$30)</f>
        <v>3.1301471822285513E-4</v>
      </c>
      <c r="V79" s="55">
        <f>+U79*(1-SGE!T$25)*(1-SGE!T$30)</f>
        <v>3.1216957848365334E-4</v>
      </c>
      <c r="W79" s="55">
        <f>+V79*(1-SGE!U$25)*(1-SGE!U$30)</f>
        <v>3.1132672062174745E-4</v>
      </c>
      <c r="X79" s="55">
        <f>+W79*(1-SGE!V$25)*(1-SGE!V$30)</f>
        <v>3.1048613847606867E-4</v>
      </c>
      <c r="Y79" s="55">
        <f>+X79*(1-SGE!W$25)*(1-SGE!W$30)</f>
        <v>3.0964782590218326E-4</v>
      </c>
      <c r="Z79" s="55">
        <f>+Y79*(1-SGE!X$25)*(1-SGE!X$30)</f>
        <v>3.0881177677224731E-4</v>
      </c>
      <c r="AA79" s="55">
        <f>+Z79*(1-SGE!Y$25)*(1-SGE!Y$30)</f>
        <v>3.0797798497496224E-4</v>
      </c>
      <c r="AB79" s="55">
        <f>+AA79*(1-SGE!Z$25)*(1-SGE!Z$30)</f>
        <v>3.0714644441552977E-4</v>
      </c>
      <c r="AC79" s="55">
        <f>+AB79*(1-SGE!AA$25)*(1-SGE!AA$30)</f>
        <v>3.0631714901560781E-4</v>
      </c>
      <c r="AD79" s="55">
        <f>+AC79*(1-SGE!AB$25)*(1-SGE!AB$30)</f>
        <v>3.0549009271326562E-4</v>
      </c>
      <c r="AE79" s="55">
        <f>+AD79*(1-SGE!AC$25)*(1-SGE!AC$30)</f>
        <v>3.0466526946293973E-4</v>
      </c>
      <c r="AF79" s="55">
        <f>+AE79*(1-SGE!AD$25)*(1-SGE!AD$30)</f>
        <v>3.0417171172640979E-4</v>
      </c>
      <c r="AG79" s="55">
        <f>+AF79*(1-SGE!AE$25)*(1-SGE!AE$30)</f>
        <v>3.0367895355341303E-4</v>
      </c>
      <c r="AH79" s="55">
        <f>+AG79*(1-SGE!AF$25)*(1-SGE!AF$30)</f>
        <v>3.0318699364865646E-4</v>
      </c>
      <c r="AI79" s="55">
        <f>+AH79*(1-SGE!AG$25)*(1-SGE!AG$30)</f>
        <v>3.0269583071894569E-4</v>
      </c>
      <c r="AJ79" s="55">
        <f>+AI79*(1-SGE!AH$25)*(1-SGE!AH$30)</f>
        <v>3.02205463473181E-4</v>
      </c>
      <c r="AK79" s="55">
        <f>+AJ79*(1-SGE!AI$25)*(1-SGE!AI$30)</f>
        <v>3.0171589062235444E-4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7.1556686746280921E-4</v>
      </c>
      <c r="E80" s="55">
        <f t="shared" ref="E80:G81" si="6">+D80</f>
        <v>7.1556686746280921E-4</v>
      </c>
      <c r="F80" s="55">
        <f t="shared" si="6"/>
        <v>7.1556686746280921E-4</v>
      </c>
      <c r="G80" s="55">
        <f t="shared" si="6"/>
        <v>7.1556686746280921E-4</v>
      </c>
      <c r="H80" s="55">
        <f>+G80*(1-SGE!F$26)*(1-SGE!F$31)</f>
        <v>7.1556686746280921E-4</v>
      </c>
      <c r="I80" s="55">
        <f>+H80*(1-SGE!G$26)*(1-SGE!G$31)</f>
        <v>7.1556686746280921E-4</v>
      </c>
      <c r="J80" s="55">
        <f>+I80*(1-SGE!H$26)*(1-SGE!H$31)</f>
        <v>7.1556686746280921E-4</v>
      </c>
      <c r="K80" s="55">
        <f>+J80*(1-SGE!I$26)*(1-SGE!I$31)</f>
        <v>7.1189600943272506E-4</v>
      </c>
      <c r="L80" s="55">
        <f>+K80*(1-SGE!J$26)*(1-SGE!J$31)</f>
        <v>7.0824398290433529E-4</v>
      </c>
      <c r="M80" s="55">
        <f>+L80*(1-SGE!K$26)*(1-SGE!K$31)</f>
        <v>7.0461069127203608E-4</v>
      </c>
      <c r="N80" s="55">
        <f>+M80*(1-SGE!L$26)*(1-SGE!L$31)</f>
        <v>7.0099603842581056E-4</v>
      </c>
      <c r="O80" s="55">
        <f>+N80*(1-SGE!M$26)*(1-SGE!M$31)</f>
        <v>6.9739992874868616E-4</v>
      </c>
      <c r="P80" s="55">
        <f>+O80*(1-SGE!N$26)*(1-SGE!N$31)</f>
        <v>6.9382226711420551E-4</v>
      </c>
      <c r="Q80" s="55">
        <f>+P80*(1-SGE!O$26)*(1-SGE!O$31)</f>
        <v>6.9026295888390975E-4</v>
      </c>
      <c r="R80" s="55">
        <f>+Q80*(1-SGE!P$26)*(1-SGE!P$31)</f>
        <v>6.8839924889492303E-4</v>
      </c>
      <c r="S80" s="55">
        <f>+R80*(1-SGE!Q$26)*(1-SGE!Q$31)</f>
        <v>6.8654057092290663E-4</v>
      </c>
      <c r="T80" s="55">
        <f>+S80*(1-SGE!R$26)*(1-SGE!R$31)</f>
        <v>6.8468691138141467E-4</v>
      </c>
      <c r="U80" s="55">
        <f>+T80*(1-SGE!S$26)*(1-SGE!S$31)</f>
        <v>6.8283825672068481E-4</v>
      </c>
      <c r="V80" s="55">
        <f>+U80*(1-SGE!T$26)*(1-SGE!T$31)</f>
        <v>6.8099459342753886E-4</v>
      </c>
      <c r="W80" s="55">
        <f>+V80*(1-SGE!U$26)*(1-SGE!U$31)</f>
        <v>6.7915590802528438E-4</v>
      </c>
      <c r="X80" s="55">
        <f>+W80*(1-SGE!V$26)*(1-SGE!V$31)</f>
        <v>6.773221870736161E-4</v>
      </c>
      <c r="Y80" s="55">
        <f>+X80*(1-SGE!W$26)*(1-SGE!W$31)</f>
        <v>6.7549341716851728E-4</v>
      </c>
      <c r="Z80" s="55">
        <f>+Y80*(1-SGE!X$26)*(1-SGE!X$31)</f>
        <v>6.736695849421622E-4</v>
      </c>
      <c r="AA80" s="55">
        <f>+Z80*(1-SGE!Y$26)*(1-SGE!Y$31)</f>
        <v>6.7185067706281834E-4</v>
      </c>
      <c r="AB80" s="55">
        <f>+AA80*(1-SGE!Z$26)*(1-SGE!Z$31)</f>
        <v>6.7003668023474868E-4</v>
      </c>
      <c r="AC80" s="55">
        <f>+AB80*(1-SGE!AA$26)*(1-SGE!AA$31)</f>
        <v>6.6822758119811478E-4</v>
      </c>
      <c r="AD80" s="55">
        <f>+AC80*(1-SGE!AB$26)*(1-SGE!AB$31)</f>
        <v>6.6642336672887977E-4</v>
      </c>
      <c r="AE80" s="55">
        <f>+AD80*(1-SGE!AC$26)*(1-SGE!AC$31)</f>
        <v>6.646240236387117E-4</v>
      </c>
      <c r="AF80" s="55">
        <f>+AE80*(1-SGE!AD$26)*(1-SGE!AD$31)</f>
        <v>6.6354733272041698E-4</v>
      </c>
      <c r="AG80" s="55">
        <f>+AF80*(1-SGE!AE$26)*(1-SGE!AE$31)</f>
        <v>6.6247238604140988E-4</v>
      </c>
      <c r="AH80" s="55">
        <f>+AG80*(1-SGE!AF$26)*(1-SGE!AF$31)</f>
        <v>6.6139918077602275E-4</v>
      </c>
      <c r="AI80" s="55">
        <f>+AH80*(1-SGE!AG$26)*(1-SGE!AG$31)</f>
        <v>6.6032771410316565E-4</v>
      </c>
      <c r="AJ80" s="55">
        <f>+AI80*(1-SGE!AH$26)*(1-SGE!AH$31)</f>
        <v>6.5925798320631856E-4</v>
      </c>
      <c r="AK80" s="55">
        <f>+AJ80*(1-SGE!AI$26)*(1-SGE!AI$31)</f>
        <v>6.5818998527352433E-4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3.2801759301559263E-4</v>
      </c>
      <c r="E84" s="55">
        <f t="shared" si="7"/>
        <v>3.2801759301559263E-4</v>
      </c>
      <c r="F84" s="55">
        <f t="shared" ref="F84:AK86" si="8">+F79</f>
        <v>3.2801759301559263E-4</v>
      </c>
      <c r="G84" s="55">
        <f t="shared" si="8"/>
        <v>3.2801759301559263E-4</v>
      </c>
      <c r="H84" s="55">
        <f t="shared" si="8"/>
        <v>3.2801759301559263E-4</v>
      </c>
      <c r="I84" s="55">
        <f t="shared" si="8"/>
        <v>3.2801759301559263E-4</v>
      </c>
      <c r="J84" s="55">
        <f t="shared" si="8"/>
        <v>3.2801759301559263E-4</v>
      </c>
      <c r="K84" s="55">
        <f t="shared" si="8"/>
        <v>3.2633486276342267E-4</v>
      </c>
      <c r="L84" s="55">
        <f t="shared" si="8"/>
        <v>3.2466076491744633E-4</v>
      </c>
      <c r="M84" s="55">
        <f t="shared" si="8"/>
        <v>3.2299525519341986E-4</v>
      </c>
      <c r="N84" s="55">
        <f t="shared" si="8"/>
        <v>3.2133828953427764E-4</v>
      </c>
      <c r="O84" s="55">
        <f t="shared" si="8"/>
        <v>3.1968982410896679E-4</v>
      </c>
      <c r="P84" s="55">
        <f t="shared" si="8"/>
        <v>3.1804981531128782E-4</v>
      </c>
      <c r="Q84" s="55">
        <f t="shared" si="8"/>
        <v>3.1641821975874094E-4</v>
      </c>
      <c r="R84" s="55">
        <f t="shared" si="8"/>
        <v>3.1556389056539231E-4</v>
      </c>
      <c r="S84" s="55">
        <f t="shared" si="8"/>
        <v>3.1471186806086572E-4</v>
      </c>
      <c r="T84" s="55">
        <f t="shared" si="8"/>
        <v>3.1386214601710133E-4</v>
      </c>
      <c r="U84" s="55">
        <f t="shared" si="8"/>
        <v>3.1301471822285513E-4</v>
      </c>
      <c r="V84" s="55">
        <f t="shared" si="8"/>
        <v>3.1216957848365334E-4</v>
      </c>
      <c r="W84" s="55">
        <f t="shared" si="8"/>
        <v>3.1132672062174745E-4</v>
      </c>
      <c r="X84" s="55">
        <f t="shared" si="8"/>
        <v>3.1048613847606867E-4</v>
      </c>
      <c r="Y84" s="55">
        <f t="shared" si="8"/>
        <v>3.0964782590218326E-4</v>
      </c>
      <c r="Z84" s="55">
        <f t="shared" si="8"/>
        <v>3.0881177677224731E-4</v>
      </c>
      <c r="AA84" s="55">
        <f t="shared" si="8"/>
        <v>3.0797798497496224E-4</v>
      </c>
      <c r="AB84" s="55">
        <f t="shared" si="8"/>
        <v>3.0714644441552977E-4</v>
      </c>
      <c r="AC84" s="55">
        <f t="shared" si="8"/>
        <v>3.0631714901560781E-4</v>
      </c>
      <c r="AD84" s="55">
        <f t="shared" si="8"/>
        <v>3.0549009271326562E-4</v>
      </c>
      <c r="AE84" s="55">
        <f t="shared" si="8"/>
        <v>3.0466526946293973E-4</v>
      </c>
      <c r="AF84" s="55">
        <f t="shared" si="8"/>
        <v>3.0417171172640979E-4</v>
      </c>
      <c r="AG84" s="55">
        <f t="shared" si="8"/>
        <v>3.0367895355341303E-4</v>
      </c>
      <c r="AH84" s="55">
        <f t="shared" si="8"/>
        <v>3.0318699364865646E-4</v>
      </c>
      <c r="AI84" s="55">
        <f t="shared" si="8"/>
        <v>3.0269583071894569E-4</v>
      </c>
      <c r="AJ84" s="55">
        <f t="shared" si="8"/>
        <v>3.02205463473181E-4</v>
      </c>
      <c r="AK84" s="55">
        <f t="shared" si="8"/>
        <v>3.0171589062235444E-4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7.1556686746280921E-4</v>
      </c>
      <c r="E85" s="55">
        <f t="shared" si="7"/>
        <v>7.1556686746280921E-4</v>
      </c>
      <c r="F85" s="55">
        <f t="shared" si="8"/>
        <v>7.1556686746280921E-4</v>
      </c>
      <c r="G85" s="55">
        <f t="shared" si="8"/>
        <v>7.1556686746280921E-4</v>
      </c>
      <c r="H85" s="55">
        <f t="shared" si="8"/>
        <v>7.1556686746280921E-4</v>
      </c>
      <c r="I85" s="55">
        <f t="shared" si="8"/>
        <v>7.1556686746280921E-4</v>
      </c>
      <c r="J85" s="55">
        <f t="shared" si="8"/>
        <v>7.1556686746280921E-4</v>
      </c>
      <c r="K85" s="55">
        <f t="shared" si="8"/>
        <v>7.1189600943272506E-4</v>
      </c>
      <c r="L85" s="55">
        <f t="shared" si="8"/>
        <v>7.0824398290433529E-4</v>
      </c>
      <c r="M85" s="55">
        <f t="shared" si="8"/>
        <v>7.0461069127203608E-4</v>
      </c>
      <c r="N85" s="55">
        <f t="shared" si="8"/>
        <v>7.0099603842581056E-4</v>
      </c>
      <c r="O85" s="55">
        <f t="shared" si="8"/>
        <v>6.9739992874868616E-4</v>
      </c>
      <c r="P85" s="55">
        <f t="shared" si="8"/>
        <v>6.9382226711420551E-4</v>
      </c>
      <c r="Q85" s="55">
        <f t="shared" si="8"/>
        <v>6.9026295888390975E-4</v>
      </c>
      <c r="R85" s="55">
        <f t="shared" si="8"/>
        <v>6.8839924889492303E-4</v>
      </c>
      <c r="S85" s="55">
        <f t="shared" si="8"/>
        <v>6.8654057092290663E-4</v>
      </c>
      <c r="T85" s="55">
        <f t="shared" si="8"/>
        <v>6.8468691138141467E-4</v>
      </c>
      <c r="U85" s="55">
        <f t="shared" si="8"/>
        <v>6.8283825672068481E-4</v>
      </c>
      <c r="V85" s="55">
        <f t="shared" si="8"/>
        <v>6.8099459342753886E-4</v>
      </c>
      <c r="W85" s="55">
        <f t="shared" si="8"/>
        <v>6.7915590802528438E-4</v>
      </c>
      <c r="X85" s="55">
        <f t="shared" si="8"/>
        <v>6.773221870736161E-4</v>
      </c>
      <c r="Y85" s="55">
        <f t="shared" si="8"/>
        <v>6.7549341716851728E-4</v>
      </c>
      <c r="Z85" s="55">
        <f t="shared" si="8"/>
        <v>6.736695849421622E-4</v>
      </c>
      <c r="AA85" s="55">
        <f t="shared" si="8"/>
        <v>6.7185067706281834E-4</v>
      </c>
      <c r="AB85" s="55">
        <f t="shared" si="8"/>
        <v>6.7003668023474868E-4</v>
      </c>
      <c r="AC85" s="55">
        <f t="shared" si="8"/>
        <v>6.6822758119811478E-4</v>
      </c>
      <c r="AD85" s="55">
        <f t="shared" si="8"/>
        <v>6.6642336672887977E-4</v>
      </c>
      <c r="AE85" s="55">
        <f t="shared" si="8"/>
        <v>6.646240236387117E-4</v>
      </c>
      <c r="AF85" s="55">
        <f t="shared" si="8"/>
        <v>6.6354733272041698E-4</v>
      </c>
      <c r="AG85" s="55">
        <f t="shared" si="8"/>
        <v>6.6247238604140988E-4</v>
      </c>
      <c r="AH85" s="55">
        <f t="shared" si="8"/>
        <v>6.6139918077602275E-4</v>
      </c>
      <c r="AI85" s="55">
        <f t="shared" si="8"/>
        <v>6.6032771410316565E-4</v>
      </c>
      <c r="AJ85" s="55">
        <f t="shared" si="8"/>
        <v>6.5925798320631856E-4</v>
      </c>
      <c r="AK85" s="55">
        <f t="shared" si="8"/>
        <v>6.5818998527352433E-4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0.57243764195227698</v>
      </c>
      <c r="E91" s="84">
        <f t="shared" si="9"/>
        <v>0.57218878914753413</v>
      </c>
      <c r="F91" s="84">
        <f t="shared" si="9"/>
        <v>0.57194015261371423</v>
      </c>
      <c r="G91" s="84">
        <f t="shared" si="9"/>
        <v>0.57169173206900747</v>
      </c>
      <c r="H91" s="84">
        <f t="shared" si="9"/>
        <v>0.57144352723209346</v>
      </c>
      <c r="I91" s="84">
        <f t="shared" si="9"/>
        <v>0.57119553782213972</v>
      </c>
      <c r="J91" s="84">
        <f t="shared" si="9"/>
        <v>0.5709477635588015</v>
      </c>
      <c r="K91" s="84">
        <f t="shared" si="9"/>
        <v>0.57070020416222011</v>
      </c>
      <c r="L91" s="84">
        <f t="shared" si="9"/>
        <v>0.57045285935302192</v>
      </c>
      <c r="M91" s="84">
        <f t="shared" si="9"/>
        <v>0.57020572885231746</v>
      </c>
      <c r="N91" s="84">
        <f t="shared" si="9"/>
        <v>0.56995881238170065</v>
      </c>
      <c r="O91" s="84">
        <f t="shared" si="9"/>
        <v>0.56971210966324692</v>
      </c>
      <c r="P91" s="84">
        <f t="shared" si="9"/>
        <v>0.56946562041951299</v>
      </c>
      <c r="Q91" s="84">
        <f t="shared" si="9"/>
        <v>0.56921934437353561</v>
      </c>
      <c r="R91" s="84">
        <f t="shared" si="9"/>
        <v>0.56921934437353561</v>
      </c>
      <c r="S91" s="84">
        <f t="shared" si="9"/>
        <v>0.56921934437353561</v>
      </c>
      <c r="T91" s="84">
        <f t="shared" si="9"/>
        <v>0.56921934437353561</v>
      </c>
      <c r="U91" s="84">
        <f t="shared" si="9"/>
        <v>0.56921934437353561</v>
      </c>
      <c r="V91" s="84">
        <f t="shared" si="9"/>
        <v>0.56921934437353561</v>
      </c>
      <c r="W91" s="84">
        <f t="shared" si="9"/>
        <v>0.54391929136576922</v>
      </c>
      <c r="X91" s="84">
        <f t="shared" si="9"/>
        <v>0.52007996973845849</v>
      </c>
      <c r="Y91" s="84">
        <f t="shared" si="9"/>
        <v>0.49757842318091028</v>
      </c>
      <c r="Z91" s="84">
        <f t="shared" si="9"/>
        <v>0.47630511846740914</v>
      </c>
      <c r="AA91" s="84">
        <f t="shared" si="9"/>
        <v>0.45616216238146107</v>
      </c>
      <c r="AB91" s="84">
        <f t="shared" si="9"/>
        <v>0.36070906096598709</v>
      </c>
      <c r="AC91" s="84">
        <f t="shared" si="9"/>
        <v>0.28711879552612618</v>
      </c>
      <c r="AD91" s="84">
        <f t="shared" si="9"/>
        <v>0.22865189494930915</v>
      </c>
      <c r="AE91" s="84">
        <f t="shared" si="9"/>
        <v>0.18108080516972316</v>
      </c>
      <c r="AF91" s="84">
        <f t="shared" si="9"/>
        <v>0.14161934798223041</v>
      </c>
      <c r="AG91" s="84">
        <f t="shared" si="9"/>
        <v>0.10835667632059251</v>
      </c>
      <c r="AH91" s="84">
        <f t="shared" si="9"/>
        <v>7.9938554706383488E-2</v>
      </c>
      <c r="AI91" s="84">
        <f t="shared" si="9"/>
        <v>5.5378446770286173E-2</v>
      </c>
      <c r="AJ91" s="84">
        <f t="shared" si="9"/>
        <v>3.3940651790391033E-2</v>
      </c>
      <c r="AK91" s="84">
        <f t="shared" si="9"/>
        <v>1.5065347812332413E-2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0.2978960658669782</v>
      </c>
      <c r="E92" s="57">
        <f t="shared" si="10"/>
        <v>0.29776656307736427</v>
      </c>
      <c r="F92" s="57">
        <f t="shared" si="10"/>
        <v>0.29763717283495617</v>
      </c>
      <c r="G92" s="57">
        <f t="shared" si="10"/>
        <v>0.29750789499310026</v>
      </c>
      <c r="H92" s="57">
        <f t="shared" si="10"/>
        <v>0.29737872940539767</v>
      </c>
      <c r="I92" s="57">
        <f t="shared" si="10"/>
        <v>0.2972496759257035</v>
      </c>
      <c r="J92" s="57">
        <f t="shared" si="10"/>
        <v>0.29712073440812647</v>
      </c>
      <c r="K92" s="57">
        <f t="shared" si="10"/>
        <v>0.29699190470702835</v>
      </c>
      <c r="L92" s="57">
        <f t="shared" si="10"/>
        <v>0.29686318667702344</v>
      </c>
      <c r="M92" s="57">
        <f t="shared" si="10"/>
        <v>0.29673458017297782</v>
      </c>
      <c r="N92" s="57">
        <f t="shared" si="10"/>
        <v>0.29660608505000924</v>
      </c>
      <c r="O92" s="57">
        <f t="shared" si="10"/>
        <v>0.29647770116348593</v>
      </c>
      <c r="P92" s="57">
        <f t="shared" si="10"/>
        <v>0.29634942836902672</v>
      </c>
      <c r="Q92" s="57">
        <f t="shared" si="10"/>
        <v>0.29622126652250014</v>
      </c>
      <c r="R92" s="57">
        <f t="shared" si="10"/>
        <v>0.29622126652250014</v>
      </c>
      <c r="S92" s="57">
        <f t="shared" si="10"/>
        <v>0.29622126652250014</v>
      </c>
      <c r="T92" s="57">
        <f t="shared" si="10"/>
        <v>0.29622126652250014</v>
      </c>
      <c r="U92" s="57">
        <f t="shared" si="10"/>
        <v>0.29622126652250014</v>
      </c>
      <c r="V92" s="57">
        <f t="shared" si="10"/>
        <v>0.29622126652250014</v>
      </c>
      <c r="W92" s="57">
        <f t="shared" si="10"/>
        <v>0.28305514028465234</v>
      </c>
      <c r="X92" s="57">
        <f t="shared" si="10"/>
        <v>0.27064917742467415</v>
      </c>
      <c r="Y92" s="57">
        <f t="shared" si="10"/>
        <v>0.25893939158222756</v>
      </c>
      <c r="Z92" s="57">
        <f t="shared" si="10"/>
        <v>0.24786878175907115</v>
      </c>
      <c r="AA92" s="57">
        <f t="shared" si="10"/>
        <v>0.23738640440794032</v>
      </c>
      <c r="AB92" s="57">
        <f t="shared" si="10"/>
        <v>0.18771269097167056</v>
      </c>
      <c r="AC92" s="57">
        <f t="shared" si="10"/>
        <v>0.14941637892993237</v>
      </c>
      <c r="AD92" s="57">
        <f t="shared" si="10"/>
        <v>0.11899025320229968</v>
      </c>
      <c r="AE92" s="57">
        <f t="shared" si="10"/>
        <v>9.4234298220001497E-2</v>
      </c>
      <c r="AF92" s="57">
        <f t="shared" si="10"/>
        <v>7.369858919597419E-2</v>
      </c>
      <c r="AG92" s="57">
        <f t="shared" si="10"/>
        <v>5.6388722929260338E-2</v>
      </c>
      <c r="AH92" s="57">
        <f t="shared" si="10"/>
        <v>4.159995641954857E-2</v>
      </c>
      <c r="AI92" s="57">
        <f t="shared" si="10"/>
        <v>2.8818896972654807E-2</v>
      </c>
      <c r="AJ92" s="57">
        <f t="shared" si="10"/>
        <v>1.7662686553658585E-2</v>
      </c>
      <c r="AK92" s="57">
        <f t="shared" si="10"/>
        <v>7.8399942898683007E-3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0.1296662921807448</v>
      </c>
      <c r="E95" s="57">
        <f t="shared" si="13"/>
        <v>0.13004464777510169</v>
      </c>
      <c r="F95" s="57">
        <f t="shared" si="13"/>
        <v>0.13042267455132961</v>
      </c>
      <c r="G95" s="57">
        <f t="shared" si="13"/>
        <v>0.13080037293789215</v>
      </c>
      <c r="H95" s="57">
        <f t="shared" si="13"/>
        <v>0.13117774336250881</v>
      </c>
      <c r="I95" s="57">
        <f t="shared" si="13"/>
        <v>0.13155478625215672</v>
      </c>
      <c r="J95" s="57">
        <f t="shared" si="13"/>
        <v>0.13193150203307197</v>
      </c>
      <c r="K95" s="57">
        <f t="shared" si="13"/>
        <v>0.1323078911307515</v>
      </c>
      <c r="L95" s="57">
        <f t="shared" si="13"/>
        <v>0.13268395396995467</v>
      </c>
      <c r="M95" s="57">
        <f t="shared" si="13"/>
        <v>0.1330596909747046</v>
      </c>
      <c r="N95" s="57">
        <f t="shared" si="13"/>
        <v>0.13343510256829014</v>
      </c>
      <c r="O95" s="57">
        <f t="shared" si="13"/>
        <v>0.13381018917326712</v>
      </c>
      <c r="P95" s="57">
        <f t="shared" si="13"/>
        <v>0.13418495121146021</v>
      </c>
      <c r="Q95" s="57">
        <f t="shared" si="13"/>
        <v>0.13455938910396431</v>
      </c>
      <c r="R95" s="57">
        <f t="shared" si="13"/>
        <v>0.13455938910396431</v>
      </c>
      <c r="S95" s="57">
        <f t="shared" si="13"/>
        <v>0.13455938910396431</v>
      </c>
      <c r="T95" s="57">
        <f t="shared" si="13"/>
        <v>0.13455938910396431</v>
      </c>
      <c r="U95" s="57">
        <f t="shared" si="13"/>
        <v>0.13455938910396431</v>
      </c>
      <c r="V95" s="57">
        <f t="shared" si="13"/>
        <v>0.13455938910396431</v>
      </c>
      <c r="W95" s="57">
        <f t="shared" si="13"/>
        <v>0.13055943746318704</v>
      </c>
      <c r="X95" s="57">
        <f t="shared" si="13"/>
        <v>0.12679042821925751</v>
      </c>
      <c r="Y95" s="57">
        <f t="shared" si="13"/>
        <v>0.12323292191501131</v>
      </c>
      <c r="Z95" s="57">
        <f t="shared" si="13"/>
        <v>0.11986960129005443</v>
      </c>
      <c r="AA95" s="57">
        <f t="shared" si="13"/>
        <v>0.11668498937555129</v>
      </c>
      <c r="AB95" s="57">
        <f t="shared" si="13"/>
        <v>0.10159380401293956</v>
      </c>
      <c r="AC95" s="57">
        <f t="shared" si="13"/>
        <v>8.9959144476809416E-2</v>
      </c>
      <c r="AD95" s="57">
        <f t="shared" si="13"/>
        <v>8.0715496851975904E-2</v>
      </c>
      <c r="AE95" s="57">
        <f t="shared" si="13"/>
        <v>7.3194482624890797E-2</v>
      </c>
      <c r="AF95" s="57">
        <f t="shared" si="13"/>
        <v>6.6955605561031667E-2</v>
      </c>
      <c r="AG95" s="57">
        <f t="shared" si="13"/>
        <v>6.1696759737714123E-2</v>
      </c>
      <c r="AH95" s="57">
        <f t="shared" si="13"/>
        <v>5.7203839816017919E-2</v>
      </c>
      <c r="AI95" s="57">
        <f t="shared" si="13"/>
        <v>5.332087387889111E-2</v>
      </c>
      <c r="AJ95" s="57">
        <f t="shared" si="13"/>
        <v>4.9931547256604758E-2</v>
      </c>
      <c r="AK95" s="57">
        <f t="shared" si="13"/>
        <v>4.694735180476009E-2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4.2466130886391368E-2</v>
      </c>
      <c r="X98" s="57">
        <f t="shared" si="16"/>
        <v>8.2480424617609779E-2</v>
      </c>
      <c r="Y98" s="57">
        <f t="shared" si="16"/>
        <v>0.12024926332185089</v>
      </c>
      <c r="Z98" s="57">
        <f t="shared" si="16"/>
        <v>0.15595649848346529</v>
      </c>
      <c r="AA98" s="57">
        <f t="shared" si="16"/>
        <v>0.18976644383504732</v>
      </c>
      <c r="AB98" s="57">
        <f t="shared" si="16"/>
        <v>0.34998444404940282</v>
      </c>
      <c r="AC98" s="57">
        <f t="shared" ref="AC98:AK98" si="17">AC59*AC126/SUMPRODUCT(AC$52:AC$59,AC$119:AC$126)</f>
        <v>0.47350568106713203</v>
      </c>
      <c r="AD98" s="57">
        <f t="shared" si="17"/>
        <v>0.57164235499641525</v>
      </c>
      <c r="AE98" s="57">
        <f t="shared" si="17"/>
        <v>0.65149041398538443</v>
      </c>
      <c r="AF98" s="57">
        <f t="shared" si="17"/>
        <v>0.71772645726076378</v>
      </c>
      <c r="AG98" s="57">
        <f t="shared" si="17"/>
        <v>0.77355784101243297</v>
      </c>
      <c r="AH98" s="57">
        <f t="shared" si="17"/>
        <v>0.82125764905804999</v>
      </c>
      <c r="AI98" s="57">
        <f t="shared" si="17"/>
        <v>0.86248178237816797</v>
      </c>
      <c r="AJ98" s="57">
        <f t="shared" si="17"/>
        <v>0.89846511439934562</v>
      </c>
      <c r="AK98" s="57">
        <f t="shared" si="17"/>
        <v>0.93014730609303919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1.3893034070191808E-2</v>
      </c>
      <c r="E103" s="57">
        <f t="shared" si="20"/>
        <v>1.3893034070191808E-2</v>
      </c>
      <c r="F103" s="57">
        <f t="shared" si="20"/>
        <v>1.3893034070191808E-2</v>
      </c>
      <c r="G103" s="57">
        <f t="shared" si="20"/>
        <v>1.3892736019891735E-2</v>
      </c>
      <c r="H103" s="57">
        <f t="shared" si="20"/>
        <v>1.3892736019891735E-2</v>
      </c>
      <c r="I103" s="57">
        <f t="shared" si="20"/>
        <v>1.3775521008331215E-2</v>
      </c>
      <c r="J103" s="57">
        <f t="shared" si="20"/>
        <v>1.3658551733358469E-2</v>
      </c>
      <c r="K103" s="57">
        <f t="shared" si="20"/>
        <v>1.3541820005048187E-2</v>
      </c>
      <c r="L103" s="57">
        <f t="shared" si="20"/>
        <v>1.342527001483044E-2</v>
      </c>
      <c r="M103" s="57">
        <f t="shared" si="20"/>
        <v>1.3308540042081112E-2</v>
      </c>
      <c r="N103" s="57">
        <f t="shared" si="20"/>
        <v>1.318924893231877E-2</v>
      </c>
      <c r="O103" s="57">
        <f t="shared" si="20"/>
        <v>1.3051728115402098E-2</v>
      </c>
      <c r="P103" s="57">
        <f t="shared" si="20"/>
        <v>1.2794171313954043E-2</v>
      </c>
      <c r="Q103" s="57">
        <f t="shared" si="20"/>
        <v>1.1427067737408191E-2</v>
      </c>
      <c r="R103" s="57">
        <f t="shared" si="20"/>
        <v>1.1238672051980755E-2</v>
      </c>
      <c r="S103" s="57">
        <f t="shared" si="20"/>
        <v>1.1046698949786406E-2</v>
      </c>
      <c r="T103" s="57">
        <f t="shared" si="20"/>
        <v>1.0850961993868622E-2</v>
      </c>
      <c r="U103" s="57">
        <f t="shared" si="20"/>
        <v>1.0651268544770887E-2</v>
      </c>
      <c r="V103" s="57">
        <f t="shared" si="20"/>
        <v>1.0447420034049783E-2</v>
      </c>
      <c r="W103" s="57">
        <f t="shared" si="20"/>
        <v>1.0239212333023497E-2</v>
      </c>
      <c r="X103" s="57">
        <f t="shared" si="20"/>
        <v>1.0026436229843078E-2</v>
      </c>
      <c r="Y103" s="57">
        <f t="shared" si="20"/>
        <v>9.8088780288779192E-3</v>
      </c>
      <c r="Z103" s="57">
        <f t="shared" si="20"/>
        <v>9.5863202871974904E-3</v>
      </c>
      <c r="AA103" s="57">
        <f t="shared" si="20"/>
        <v>9.3585427035500698E-3</v>
      </c>
      <c r="AB103" s="57">
        <f t="shared" si="20"/>
        <v>9.1253231756173794E-3</v>
      </c>
      <c r="AC103" s="57">
        <f t="shared" si="20"/>
        <v>8.8864390413796648E-3</v>
      </c>
      <c r="AD103" s="57">
        <f t="shared" si="20"/>
        <v>8.6416685200659642E-3</v>
      </c>
      <c r="AE103" s="57">
        <f t="shared" si="20"/>
        <v>8.390792367282603E-3</v>
      </c>
      <c r="AF103" s="57">
        <f t="shared" si="20"/>
        <v>8.1335957573948191E-3</v>
      </c>
      <c r="AG103" s="57">
        <f t="shared" si="20"/>
        <v>7.8698704039579948E-3</v>
      </c>
      <c r="AH103" s="57">
        <f t="shared" si="20"/>
        <v>7.5994169258305592E-3</v>
      </c>
      <c r="AI103" s="57">
        <f t="shared" si="20"/>
        <v>7.3220474624274071E-3</v>
      </c>
      <c r="AJ103" s="57">
        <f t="shared" si="20"/>
        <v>7.0375885362787497E-3</v>
      </c>
      <c r="AK103" s="57">
        <f t="shared" si="20"/>
        <v>6.7458841545559442E-3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0.60891726412715286</v>
      </c>
      <c r="E104" s="57">
        <f t="shared" si="21"/>
        <v>0.60891726412715286</v>
      </c>
      <c r="F104" s="57">
        <f t="shared" si="21"/>
        <v>0.60891726412715286</v>
      </c>
      <c r="G104" s="57">
        <f t="shared" si="21"/>
        <v>0.60890420089183839</v>
      </c>
      <c r="H104" s="57">
        <f t="shared" si="21"/>
        <v>0.60890420089183839</v>
      </c>
      <c r="I104" s="57">
        <f t="shared" si="21"/>
        <v>0.60376678858913591</v>
      </c>
      <c r="J104" s="57">
        <f t="shared" si="21"/>
        <v>0.59864014666603316</v>
      </c>
      <c r="K104" s="57">
        <f t="shared" si="21"/>
        <v>0.59352391616660349</v>
      </c>
      <c r="L104" s="57">
        <f t="shared" si="21"/>
        <v>0.58841565105914906</v>
      </c>
      <c r="M104" s="57">
        <f t="shared" si="21"/>
        <v>0.5832994975041339</v>
      </c>
      <c r="N104" s="57">
        <f t="shared" si="21"/>
        <v>0.57807109197196682</v>
      </c>
      <c r="O104" s="57">
        <f t="shared" si="21"/>
        <v>0.57204369729529947</v>
      </c>
      <c r="P104" s="57">
        <f t="shared" si="21"/>
        <v>0.56075524999842163</v>
      </c>
      <c r="Q104" s="57">
        <f t="shared" si="21"/>
        <v>0.50083651911480453</v>
      </c>
      <c r="R104" s="57">
        <f t="shared" si="21"/>
        <v>0.49257933175283253</v>
      </c>
      <c r="S104" s="57">
        <f t="shared" si="21"/>
        <v>0.48416534992686183</v>
      </c>
      <c r="T104" s="57">
        <f t="shared" si="21"/>
        <v>0.47558640229858556</v>
      </c>
      <c r="U104" s="57">
        <f t="shared" si="21"/>
        <v>0.46683404568055925</v>
      </c>
      <c r="V104" s="57">
        <f t="shared" si="21"/>
        <v>0.45789957702399625</v>
      </c>
      <c r="W104" s="57">
        <f t="shared" si="21"/>
        <v>0.44877404958063211</v>
      </c>
      <c r="X104" s="57">
        <f t="shared" si="21"/>
        <v>0.43944829381226169</v>
      </c>
      <c r="Y104" s="57">
        <f t="shared" si="21"/>
        <v>0.42991294366118399</v>
      </c>
      <c r="Z104" s="57">
        <f t="shared" si="21"/>
        <v>0.42015846882943164</v>
      </c>
      <c r="AA104" s="57">
        <f t="shared" si="21"/>
        <v>0.41017521374178578</v>
      </c>
      <c r="AB104" s="57">
        <f t="shared" si="21"/>
        <v>0.3999534438841495</v>
      </c>
      <c r="AC104" s="57">
        <f t="shared" si="21"/>
        <v>0.38948340021129152</v>
      </c>
      <c r="AD104" s="57">
        <f t="shared" si="21"/>
        <v>0.37875536230220014</v>
      </c>
      <c r="AE104" s="57">
        <f t="shared" si="21"/>
        <v>0.36775972090264802</v>
      </c>
      <c r="AF104" s="57">
        <f t="shared" si="21"/>
        <v>0.35648706042802464</v>
      </c>
      <c r="AG104" s="57">
        <f t="shared" si="21"/>
        <v>0.34492825189963655</v>
      </c>
      <c r="AH104" s="57">
        <f t="shared" si="21"/>
        <v>0.33307455664898084</v>
      </c>
      <c r="AI104" s="57">
        <f t="shared" si="21"/>
        <v>0.32091774094158709</v>
      </c>
      <c r="AJ104" s="57">
        <f t="shared" si="21"/>
        <v>0.30845020144000168</v>
      </c>
      <c r="AK104" s="57">
        <f t="shared" si="21"/>
        <v>0.29566510114044559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9.0120076253647305E-2</v>
      </c>
      <c r="E105" s="57">
        <f t="shared" si="22"/>
        <v>9.0120076253647305E-2</v>
      </c>
      <c r="F105" s="57">
        <f t="shared" si="22"/>
        <v>9.0120076253647305E-2</v>
      </c>
      <c r="G105" s="57">
        <f t="shared" si="22"/>
        <v>9.0139596106757189E-2</v>
      </c>
      <c r="H105" s="57">
        <f t="shared" si="22"/>
        <v>9.0139596106757175E-2</v>
      </c>
      <c r="I105" s="57">
        <f t="shared" si="22"/>
        <v>9.7816219171365071E-2</v>
      </c>
      <c r="J105" s="57">
        <f t="shared" si="22"/>
        <v>0.10547660939932418</v>
      </c>
      <c r="K105" s="57">
        <f t="shared" si="22"/>
        <v>0.11312080076667275</v>
      </c>
      <c r="L105" s="57">
        <f t="shared" si="22"/>
        <v>0.12074870929279173</v>
      </c>
      <c r="M105" s="57">
        <f t="shared" si="22"/>
        <v>0.12835944398830881</v>
      </c>
      <c r="N105" s="57">
        <f t="shared" si="22"/>
        <v>0.13594648643706256</v>
      </c>
      <c r="O105" s="57">
        <f t="shared" si="22"/>
        <v>0.1434643012116531</v>
      </c>
      <c r="P105" s="57">
        <f t="shared" si="22"/>
        <v>0.15060141957474035</v>
      </c>
      <c r="Q105" s="57">
        <f t="shared" si="22"/>
        <v>0.15420910651074846</v>
      </c>
      <c r="R105" s="57">
        <f t="shared" si="22"/>
        <v>0.1612897078159885</v>
      </c>
      <c r="S105" s="57">
        <f t="shared" si="22"/>
        <v>0.16832011336773031</v>
      </c>
      <c r="T105" s="57">
        <f t="shared" si="22"/>
        <v>0.17529809117146555</v>
      </c>
      <c r="U105" s="57">
        <f t="shared" si="22"/>
        <v>0.18222128531559589</v>
      </c>
      <c r="V105" s="57">
        <f t="shared" si="22"/>
        <v>0.18908721328749972</v>
      </c>
      <c r="W105" s="57">
        <f t="shared" si="22"/>
        <v>0.19589326396560136</v>
      </c>
      <c r="X105" s="57">
        <f t="shared" si="22"/>
        <v>0.20263669643896026</v>
      </c>
      <c r="Y105" s="57">
        <f t="shared" si="22"/>
        <v>0.20931463982409632</v>
      </c>
      <c r="Z105" s="57">
        <f t="shared" si="22"/>
        <v>0.21592409426743867</v>
      </c>
      <c r="AA105" s="57">
        <f t="shared" si="22"/>
        <v>0.22246193334046957</v>
      </c>
      <c r="AB105" s="57">
        <f t="shared" si="22"/>
        <v>0.22892490805273269</v>
      </c>
      <c r="AC105" s="57">
        <f t="shared" si="22"/>
        <v>0.23530965272461737</v>
      </c>
      <c r="AD105" s="57">
        <f t="shared" si="22"/>
        <v>0.24161269297626953</v>
      </c>
      <c r="AE105" s="57">
        <f t="shared" si="22"/>
        <v>0.24783045609994533</v>
      </c>
      <c r="AF105" s="57">
        <f t="shared" si="22"/>
        <v>0.25395928408926421</v>
      </c>
      <c r="AG105" s="57">
        <f t="shared" si="22"/>
        <v>0.25999544959853521</v>
      </c>
      <c r="AH105" s="57">
        <f t="shared" si="22"/>
        <v>0.26593517509686193</v>
      </c>
      <c r="AI105" s="57">
        <f t="shared" si="22"/>
        <v>0.27177465546313073</v>
      </c>
      <c r="AJ105" s="57">
        <f t="shared" si="22"/>
        <v>0.2775100842372204</v>
      </c>
      <c r="AK105" s="57">
        <f t="shared" si="22"/>
        <v>0.2831376836977787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0.14634577006340252</v>
      </c>
      <c r="E106" s="57">
        <f t="shared" si="23"/>
        <v>0.14634577006340252</v>
      </c>
      <c r="F106" s="57">
        <f t="shared" si="23"/>
        <v>0.14634577006340252</v>
      </c>
      <c r="G106" s="57">
        <f t="shared" si="23"/>
        <v>0.14634263047557303</v>
      </c>
      <c r="H106" s="57">
        <f t="shared" si="23"/>
        <v>0.146342630475573</v>
      </c>
      <c r="I106" s="57">
        <f t="shared" si="23"/>
        <v>0.14510791665833564</v>
      </c>
      <c r="J106" s="57">
        <f t="shared" si="23"/>
        <v>0.14387579136927647</v>
      </c>
      <c r="K106" s="57">
        <f t="shared" si="23"/>
        <v>0.14264616833775645</v>
      </c>
      <c r="L106" s="57">
        <f t="shared" si="23"/>
        <v>0.14141845969016203</v>
      </c>
      <c r="M106" s="57">
        <f t="shared" si="23"/>
        <v>0.14018885515128504</v>
      </c>
      <c r="N106" s="57">
        <f t="shared" si="23"/>
        <v>0.13893227223126298</v>
      </c>
      <c r="O106" s="57">
        <f t="shared" si="23"/>
        <v>0.13748366210407706</v>
      </c>
      <c r="P106" s="57">
        <f t="shared" si="23"/>
        <v>0.13477062273106832</v>
      </c>
      <c r="Q106" s="57">
        <f t="shared" si="23"/>
        <v>0.12036989322481206</v>
      </c>
      <c r="R106" s="57">
        <f t="shared" si="23"/>
        <v>0.1183853798693273</v>
      </c>
      <c r="S106" s="57">
        <f t="shared" si="23"/>
        <v>0.11636318289419931</v>
      </c>
      <c r="T106" s="57">
        <f t="shared" si="23"/>
        <v>0.11430133841883634</v>
      </c>
      <c r="U106" s="57">
        <f t="shared" si="23"/>
        <v>0.11219781722705237</v>
      </c>
      <c r="V106" s="57">
        <f t="shared" si="23"/>
        <v>0.11005052764818601</v>
      </c>
      <c r="W106" s="57">
        <f t="shared" si="23"/>
        <v>0.10785731944140578</v>
      </c>
      <c r="X106" s="57">
        <f t="shared" si="23"/>
        <v>0.10561598882105996</v>
      </c>
      <c r="Y106" s="57">
        <f t="shared" si="23"/>
        <v>0.10332428477045477</v>
      </c>
      <c r="Z106" s="57">
        <f t="shared" si="23"/>
        <v>0.1009799167997697</v>
      </c>
      <c r="AA106" s="57">
        <f t="shared" si="23"/>
        <v>9.858056431033882E-2</v>
      </c>
      <c r="AB106" s="57">
        <f t="shared" si="23"/>
        <v>9.6123887731508442E-2</v>
      </c>
      <c r="AC106" s="57">
        <f t="shared" si="23"/>
        <v>9.3607541596868543E-2</v>
      </c>
      <c r="AD106" s="57">
        <f t="shared" si="23"/>
        <v>9.1029189722865E-2</v>
      </c>
      <c r="AE106" s="57">
        <f t="shared" si="23"/>
        <v>8.8386522643512072E-2</v>
      </c>
      <c r="AF106" s="57">
        <f t="shared" si="23"/>
        <v>8.5677277438932761E-2</v>
      </c>
      <c r="AG106" s="57">
        <f t="shared" si="23"/>
        <v>8.2899260071454831E-2</v>
      </c>
      <c r="AH106" s="57">
        <f t="shared" si="23"/>
        <v>8.0050370309656491E-2</v>
      </c>
      <c r="AI106" s="57">
        <f t="shared" si="23"/>
        <v>7.7128629276796076E-2</v>
      </c>
      <c r="AJ106" s="57">
        <f t="shared" si="23"/>
        <v>7.4132209604296187E-2</v>
      </c>
      <c r="AK106" s="57">
        <f t="shared" si="23"/>
        <v>7.105946810244633E-2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0.13526285909439129</v>
      </c>
      <c r="E108" s="57">
        <f t="shared" si="25"/>
        <v>0.13526285909439129</v>
      </c>
      <c r="F108" s="57">
        <f t="shared" si="25"/>
        <v>0.13526285909439129</v>
      </c>
      <c r="G108" s="57">
        <f t="shared" si="25"/>
        <v>0.13525995727067602</v>
      </c>
      <c r="H108" s="57">
        <f t="shared" si="25"/>
        <v>0.13525995727067602</v>
      </c>
      <c r="I108" s="57">
        <f t="shared" si="25"/>
        <v>0.13411874956094502</v>
      </c>
      <c r="J108" s="57">
        <f t="shared" si="25"/>
        <v>0.13297993434757432</v>
      </c>
      <c r="K108" s="57">
        <f t="shared" si="25"/>
        <v>0.13184343189328643</v>
      </c>
      <c r="L108" s="57">
        <f t="shared" si="25"/>
        <v>0.13070869884472217</v>
      </c>
      <c r="M108" s="57">
        <f t="shared" si="25"/>
        <v>0.12957221348261103</v>
      </c>
      <c r="N108" s="57">
        <f t="shared" si="25"/>
        <v>0.12841079283903706</v>
      </c>
      <c r="O108" s="57">
        <f t="shared" si="25"/>
        <v>0.12707188740001163</v>
      </c>
      <c r="P108" s="57">
        <f t="shared" si="25"/>
        <v>0.12456430920168152</v>
      </c>
      <c r="Q108" s="57">
        <f t="shared" si="25"/>
        <v>0.11125416128816626</v>
      </c>
      <c r="R108" s="57">
        <f t="shared" si="25"/>
        <v>0.10941993710623342</v>
      </c>
      <c r="S108" s="57">
        <f t="shared" si="25"/>
        <v>0.10755088312271657</v>
      </c>
      <c r="T108" s="57">
        <f t="shared" si="25"/>
        <v>0.10564518418365777</v>
      </c>
      <c r="U108" s="57">
        <f t="shared" si="25"/>
        <v>0.10370096474743443</v>
      </c>
      <c r="V108" s="57">
        <f t="shared" si="25"/>
        <v>0.10171629154768826</v>
      </c>
      <c r="W108" s="57">
        <f t="shared" si="25"/>
        <v>9.968917718346812E-2</v>
      </c>
      <c r="X108" s="57">
        <f t="shared" si="25"/>
        <v>9.761758476400538E-2</v>
      </c>
      <c r="Y108" s="57">
        <f t="shared" si="25"/>
        <v>9.549943374434311E-2</v>
      </c>
      <c r="Z108" s="57">
        <f t="shared" si="25"/>
        <v>9.3332607095736903E-2</v>
      </c>
      <c r="AA108" s="57">
        <f t="shared" si="25"/>
        <v>9.1114959960769751E-2</v>
      </c>
      <c r="AB108" s="57">
        <f t="shared" si="25"/>
        <v>8.884432994680444E-2</v>
      </c>
      <c r="AC108" s="57">
        <f t="shared" si="25"/>
        <v>8.6518549211938994E-2</v>
      </c>
      <c r="AD108" s="57">
        <f t="shared" si="25"/>
        <v>8.4135458494127291E-2</v>
      </c>
      <c r="AE108" s="57">
        <f t="shared" si="25"/>
        <v>8.1692923225543584E-2</v>
      </c>
      <c r="AF108" s="57">
        <f t="shared" si="25"/>
        <v>7.9188851859487694E-2</v>
      </c>
      <c r="AG108" s="57">
        <f t="shared" si="25"/>
        <v>7.6621216514946175E-2</v>
      </c>
      <c r="AH108" s="57">
        <f t="shared" si="25"/>
        <v>7.3988076013115231E-2</v>
      </c>
      <c r="AI108" s="57">
        <f t="shared" si="25"/>
        <v>7.1287601339560386E-2</v>
      </c>
      <c r="AJ108" s="57">
        <f t="shared" si="25"/>
        <v>6.8518103514147166E-2</v>
      </c>
      <c r="AK108" s="57">
        <f t="shared" ref="AK108" si="26">AK69*AK136/SUMPRODUCT(AK$62:AK$73,AK$129:AK$140)</f>
        <v>6.5678063787558971E-2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5.4609963912142061E-3</v>
      </c>
      <c r="E110" s="57">
        <f t="shared" si="28"/>
        <v>5.4609963912142061E-3</v>
      </c>
      <c r="F110" s="57">
        <f t="shared" si="28"/>
        <v>5.4609963912142061E-3</v>
      </c>
      <c r="G110" s="57">
        <f t="shared" si="28"/>
        <v>5.4608792352636142E-3</v>
      </c>
      <c r="H110" s="57">
        <f t="shared" si="28"/>
        <v>5.4608792352636125E-3</v>
      </c>
      <c r="I110" s="57">
        <f t="shared" si="28"/>
        <v>5.4148050118870555E-3</v>
      </c>
      <c r="J110" s="57">
        <f t="shared" si="28"/>
        <v>5.3688273812786619E-3</v>
      </c>
      <c r="K110" s="57">
        <f t="shared" si="28"/>
        <v>5.3229431241882431E-3</v>
      </c>
      <c r="L110" s="57">
        <f t="shared" si="28"/>
        <v>5.2771303036942101E-3</v>
      </c>
      <c r="M110" s="57">
        <f t="shared" si="28"/>
        <v>5.2312467366699041E-3</v>
      </c>
      <c r="N110" s="57">
        <f t="shared" si="28"/>
        <v>5.1843564521845444E-3</v>
      </c>
      <c r="O110" s="57">
        <f t="shared" si="28"/>
        <v>5.1303005360250854E-3</v>
      </c>
      <c r="P110" s="57">
        <f t="shared" si="28"/>
        <v>5.0290615441580576E-3</v>
      </c>
      <c r="Q110" s="57">
        <f t="shared" si="28"/>
        <v>4.4916880906551203E-3</v>
      </c>
      <c r="R110" s="57">
        <f t="shared" si="28"/>
        <v>4.4176345647628209E-3</v>
      </c>
      <c r="S110" s="57">
        <f t="shared" si="28"/>
        <v>4.3421748478286448E-3</v>
      </c>
      <c r="T110" s="57">
        <f t="shared" si="28"/>
        <v>4.2652356562529409E-3</v>
      </c>
      <c r="U110" s="57">
        <f t="shared" si="28"/>
        <v>4.1867412683919318E-3</v>
      </c>
      <c r="V110" s="57">
        <f t="shared" si="28"/>
        <v>4.1066136320687171E-3</v>
      </c>
      <c r="W110" s="57">
        <f t="shared" si="28"/>
        <v>4.0247725095188883E-3</v>
      </c>
      <c r="X110" s="57">
        <f t="shared" si="28"/>
        <v>3.9411356649150181E-3</v>
      </c>
      <c r="Y110" s="57">
        <f t="shared" si="28"/>
        <v>3.8556190999697931E-3</v>
      </c>
      <c r="Z110" s="57">
        <f t="shared" si="28"/>
        <v>3.7681373434281257E-3</v>
      </c>
      <c r="AA110" s="57">
        <f t="shared" si="28"/>
        <v>3.6786038005019715E-3</v>
      </c>
      <c r="AB110" s="57">
        <f t="shared" si="28"/>
        <v>3.5869311684500792E-3</v>
      </c>
      <c r="AC110" s="57">
        <f t="shared" si="28"/>
        <v>3.4930319245268632E-3</v>
      </c>
      <c r="AD110" s="57">
        <f t="shared" si="28"/>
        <v>3.3968188923831017E-3</v>
      </c>
      <c r="AE110" s="57">
        <f t="shared" si="28"/>
        <v>3.298205892654618E-3</v>
      </c>
      <c r="AF110" s="57">
        <f t="shared" si="28"/>
        <v>3.197108482878359E-3</v>
      </c>
      <c r="AG110" s="57">
        <f t="shared" si="28"/>
        <v>3.0934447909796814E-3</v>
      </c>
      <c r="AH110" s="57">
        <f t="shared" si="28"/>
        <v>2.9871364453308274E-3</v>
      </c>
      <c r="AI110" s="57">
        <f t="shared" si="28"/>
        <v>2.8781096027401562E-3</v>
      </c>
      <c r="AJ110" s="57">
        <f t="shared" si="28"/>
        <v>2.7662960736508225E-3</v>
      </c>
      <c r="AK110" s="57">
        <f>AK71*AK138/SUMPRODUCT(AK$62:AK$73,AK$129:AK$140)</f>
        <v>2.6516345412712647E-3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1.3910315490158952E-7</v>
      </c>
      <c r="K111" s="57">
        <f t="shared" si="29"/>
        <v>9.1970644441043462E-7</v>
      </c>
      <c r="L111" s="57">
        <f t="shared" si="29"/>
        <v>6.0807946505306892E-6</v>
      </c>
      <c r="M111" s="57">
        <f t="shared" si="29"/>
        <v>4.0203094910067938E-5</v>
      </c>
      <c r="N111" s="57">
        <f t="shared" si="29"/>
        <v>2.6575113616727895E-4</v>
      </c>
      <c r="O111" s="57">
        <f t="shared" si="29"/>
        <v>1.7544233375316209E-3</v>
      </c>
      <c r="P111" s="57">
        <f t="shared" si="29"/>
        <v>1.1485028550231927E-2</v>
      </c>
      <c r="Q111" s="57">
        <f t="shared" si="29"/>
        <v>7.0723464298225805E-2</v>
      </c>
      <c r="R111" s="57">
        <f t="shared" si="29"/>
        <v>7.3866866161293177E-2</v>
      </c>
      <c r="S111" s="57">
        <f t="shared" si="29"/>
        <v>7.713402521239876E-2</v>
      </c>
      <c r="T111" s="57">
        <f t="shared" si="29"/>
        <v>8.0528236760644967E-2</v>
      </c>
      <c r="U111" s="57">
        <f t="shared" si="29"/>
        <v>8.4052723269537888E-2</v>
      </c>
      <c r="V111" s="57">
        <f t="shared" si="29"/>
        <v>8.7710614406080092E-2</v>
      </c>
      <c r="W111" s="57">
        <f t="shared" si="29"/>
        <v>9.1504925572921558E-2</v>
      </c>
      <c r="X111" s="57">
        <f t="shared" si="29"/>
        <v>9.5438534948800322E-2</v>
      </c>
      <c r="Y111" s="57">
        <f t="shared" si="29"/>
        <v>9.9514159090732038E-2</v>
      </c>
      <c r="Z111" s="57">
        <f t="shared" si="29"/>
        <v>0.1037343271844377</v>
      </c>
      <c r="AA111" s="57">
        <f t="shared" si="29"/>
        <v>0.10810135406757287</v>
      </c>
      <c r="AB111" s="57">
        <f t="shared" si="29"/>
        <v>0.11261731219356819</v>
      </c>
      <c r="AC111" s="57">
        <f t="shared" si="29"/>
        <v>0.11728400275227099</v>
      </c>
      <c r="AD111" s="57">
        <f t="shared" si="29"/>
        <v>0.12210292621684819</v>
      </c>
      <c r="AE111" s="57">
        <f t="shared" si="29"/>
        <v>0.12707525264404684</v>
      </c>
      <c r="AF111" s="57">
        <f t="shared" si="29"/>
        <v>0.13220179211606611</v>
      </c>
      <c r="AG111" s="57">
        <f t="shared" si="29"/>
        <v>0.13748296577571389</v>
      </c>
      <c r="AH111" s="57">
        <f t="shared" si="29"/>
        <v>0.142918777970509</v>
      </c>
      <c r="AI111" s="57">
        <f t="shared" si="29"/>
        <v>0.14850879008370696</v>
      </c>
      <c r="AJ111" s="57">
        <f t="shared" si="29"/>
        <v>0.15425209668811501</v>
      </c>
      <c r="AK111" s="57">
        <f>AK72*AK139/SUMPRODUCT(AK$62:AK$73,AK$129:AK$140)</f>
        <v>0.16014730470866029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1.3708574424170322E-7</v>
      </c>
      <c r="Q112" s="57">
        <f t="shared" si="30"/>
        <v>2.668809973517957E-2</v>
      </c>
      <c r="R112" s="57">
        <f t="shared" si="30"/>
        <v>2.8802470677581318E-2</v>
      </c>
      <c r="S112" s="57">
        <f t="shared" si="30"/>
        <v>3.1077571678478123E-2</v>
      </c>
      <c r="T112" s="57">
        <f t="shared" si="30"/>
        <v>3.3524549516688373E-2</v>
      </c>
      <c r="U112" s="57">
        <f t="shared" si="30"/>
        <v>3.6155153946657179E-2</v>
      </c>
      <c r="V112" s="57">
        <f t="shared" si="30"/>
        <v>3.8981742420430975E-2</v>
      </c>
      <c r="W112" s="57">
        <f t="shared" si="30"/>
        <v>4.2017279413428678E-2</v>
      </c>
      <c r="X112" s="57">
        <f t="shared" si="30"/>
        <v>4.5275329320154246E-2</v>
      </c>
      <c r="Y112" s="57">
        <f t="shared" si="30"/>
        <v>4.8770041780341923E-2</v>
      </c>
      <c r="Z112" s="57">
        <f t="shared" si="30"/>
        <v>5.2516128192559838E-2</v>
      </c>
      <c r="AA112" s="57">
        <f t="shared" si="30"/>
        <v>5.652882807501107E-2</v>
      </c>
      <c r="AB112" s="57">
        <f t="shared" si="30"/>
        <v>6.0823863847169431E-2</v>
      </c>
      <c r="AC112" s="57">
        <f t="shared" si="30"/>
        <v>6.5417382537106161E-2</v>
      </c>
      <c r="AD112" s="57">
        <f t="shared" si="30"/>
        <v>7.032588287524083E-2</v>
      </c>
      <c r="AE112" s="57">
        <f t="shared" si="30"/>
        <v>7.5566126224366925E-2</v>
      </c>
      <c r="AF112" s="57">
        <f t="shared" si="30"/>
        <v>8.1155029827951378E-2</v>
      </c>
      <c r="AG112" s="57">
        <f t="shared" si="30"/>
        <v>8.7109540944775687E-2</v>
      </c>
      <c r="AH112" s="57">
        <f t="shared" si="30"/>
        <v>9.3446490589715353E-2</v>
      </c>
      <c r="AI112" s="57">
        <f t="shared" si="30"/>
        <v>0.10018242583005121</v>
      </c>
      <c r="AJ112" s="57">
        <f t="shared" si="30"/>
        <v>0.10733341990628988</v>
      </c>
      <c r="AK112" s="57">
        <f>AK73*AK140/SUMPRODUCT(AK$62:AK$73,AK$129:AK$140)</f>
        <v>0.11491485986728293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0</v>
      </c>
      <c r="E146" s="55">
        <f t="shared" ref="E146:AK146" si="32">E$84*E$11/1000</f>
        <v>0</v>
      </c>
      <c r="F146" s="55">
        <f t="shared" si="32"/>
        <v>0</v>
      </c>
      <c r="G146" s="55">
        <f t="shared" si="32"/>
        <v>0</v>
      </c>
      <c r="H146" s="55">
        <f t="shared" si="32"/>
        <v>0</v>
      </c>
      <c r="I146" s="55">
        <f t="shared" si="32"/>
        <v>0</v>
      </c>
      <c r="J146" s="55">
        <f t="shared" si="32"/>
        <v>0</v>
      </c>
      <c r="K146" s="55">
        <f t="shared" si="32"/>
        <v>0</v>
      </c>
      <c r="L146" s="55">
        <f t="shared" si="32"/>
        <v>0</v>
      </c>
      <c r="M146" s="55">
        <f t="shared" si="32"/>
        <v>0</v>
      </c>
      <c r="N146" s="55">
        <f t="shared" si="32"/>
        <v>0</v>
      </c>
      <c r="O146" s="55">
        <f t="shared" si="32"/>
        <v>0</v>
      </c>
      <c r="P146" s="55">
        <f t="shared" si="32"/>
        <v>0</v>
      </c>
      <c r="Q146" s="55">
        <f t="shared" si="32"/>
        <v>0</v>
      </c>
      <c r="R146" s="55">
        <f t="shared" si="32"/>
        <v>0</v>
      </c>
      <c r="S146" s="55">
        <f t="shared" si="32"/>
        <v>0</v>
      </c>
      <c r="T146" s="55">
        <f t="shared" si="32"/>
        <v>0</v>
      </c>
      <c r="U146" s="55">
        <f t="shared" si="32"/>
        <v>0</v>
      </c>
      <c r="V146" s="55">
        <f t="shared" si="32"/>
        <v>0</v>
      </c>
      <c r="W146" s="55">
        <f t="shared" si="32"/>
        <v>0</v>
      </c>
      <c r="X146" s="55">
        <f t="shared" si="32"/>
        <v>0</v>
      </c>
      <c r="Y146" s="55">
        <f t="shared" si="32"/>
        <v>0</v>
      </c>
      <c r="Z146" s="55">
        <f t="shared" si="32"/>
        <v>0</v>
      </c>
      <c r="AA146" s="55">
        <f t="shared" si="32"/>
        <v>0</v>
      </c>
      <c r="AB146" s="55">
        <f t="shared" si="32"/>
        <v>0</v>
      </c>
      <c r="AC146" s="55">
        <f t="shared" si="32"/>
        <v>0</v>
      </c>
      <c r="AD146" s="55">
        <f t="shared" si="32"/>
        <v>0</v>
      </c>
      <c r="AE146" s="55">
        <f t="shared" si="32"/>
        <v>0</v>
      </c>
      <c r="AF146" s="55">
        <f t="shared" si="32"/>
        <v>0</v>
      </c>
      <c r="AG146" s="55">
        <f t="shared" si="32"/>
        <v>0</v>
      </c>
      <c r="AH146" s="55">
        <f t="shared" si="32"/>
        <v>0</v>
      </c>
      <c r="AI146" s="55">
        <f t="shared" si="32"/>
        <v>0</v>
      </c>
      <c r="AJ146" s="55">
        <f t="shared" si="32"/>
        <v>0</v>
      </c>
      <c r="AK146" s="55">
        <f t="shared" si="32"/>
        <v>0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0</v>
      </c>
      <c r="E147" s="54">
        <f t="shared" ref="E147:AK154" si="33">E$146*E91</f>
        <v>0</v>
      </c>
      <c r="F147" s="54">
        <f t="shared" si="33"/>
        <v>0</v>
      </c>
      <c r="G147" s="54">
        <f t="shared" si="33"/>
        <v>0</v>
      </c>
      <c r="H147" s="54">
        <f t="shared" si="33"/>
        <v>0</v>
      </c>
      <c r="I147" s="54">
        <f t="shared" si="33"/>
        <v>0</v>
      </c>
      <c r="J147" s="54">
        <f t="shared" si="33"/>
        <v>0</v>
      </c>
      <c r="K147" s="54">
        <f t="shared" si="33"/>
        <v>0</v>
      </c>
      <c r="L147" s="54">
        <f t="shared" si="33"/>
        <v>0</v>
      </c>
      <c r="M147" s="54">
        <f t="shared" si="33"/>
        <v>0</v>
      </c>
      <c r="N147" s="54">
        <f t="shared" si="33"/>
        <v>0</v>
      </c>
      <c r="O147" s="54">
        <f t="shared" si="33"/>
        <v>0</v>
      </c>
      <c r="P147" s="54">
        <f t="shared" si="33"/>
        <v>0</v>
      </c>
      <c r="Q147" s="54">
        <f t="shared" si="33"/>
        <v>0</v>
      </c>
      <c r="R147" s="54">
        <f t="shared" si="33"/>
        <v>0</v>
      </c>
      <c r="S147" s="54">
        <f t="shared" si="33"/>
        <v>0</v>
      </c>
      <c r="T147" s="54">
        <f t="shared" si="33"/>
        <v>0</v>
      </c>
      <c r="U147" s="54">
        <f t="shared" si="33"/>
        <v>0</v>
      </c>
      <c r="V147" s="54">
        <f t="shared" si="33"/>
        <v>0</v>
      </c>
      <c r="W147" s="54">
        <f t="shared" si="33"/>
        <v>0</v>
      </c>
      <c r="X147" s="54">
        <f t="shared" si="33"/>
        <v>0</v>
      </c>
      <c r="Y147" s="54">
        <f t="shared" si="33"/>
        <v>0</v>
      </c>
      <c r="Z147" s="54">
        <f t="shared" si="33"/>
        <v>0</v>
      </c>
      <c r="AA147" s="54">
        <f t="shared" si="33"/>
        <v>0</v>
      </c>
      <c r="AB147" s="54">
        <f t="shared" si="33"/>
        <v>0</v>
      </c>
      <c r="AC147" s="54">
        <f t="shared" si="33"/>
        <v>0</v>
      </c>
      <c r="AD147" s="54">
        <f t="shared" si="33"/>
        <v>0</v>
      </c>
      <c r="AE147" s="54">
        <f t="shared" si="33"/>
        <v>0</v>
      </c>
      <c r="AF147" s="54">
        <f t="shared" si="33"/>
        <v>0</v>
      </c>
      <c r="AG147" s="54">
        <f t="shared" si="33"/>
        <v>0</v>
      </c>
      <c r="AH147" s="54">
        <f t="shared" si="33"/>
        <v>0</v>
      </c>
      <c r="AI147" s="54">
        <f t="shared" si="33"/>
        <v>0</v>
      </c>
      <c r="AJ147" s="54">
        <f t="shared" si="33"/>
        <v>0</v>
      </c>
      <c r="AK147" s="54">
        <f t="shared" si="33"/>
        <v>0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0</v>
      </c>
      <c r="E148" s="54">
        <f t="shared" si="34"/>
        <v>0</v>
      </c>
      <c r="F148" s="54">
        <f t="shared" si="34"/>
        <v>0</v>
      </c>
      <c r="G148" s="54">
        <f t="shared" si="34"/>
        <v>0</v>
      </c>
      <c r="H148" s="54">
        <f t="shared" si="34"/>
        <v>0</v>
      </c>
      <c r="I148" s="54">
        <f t="shared" si="34"/>
        <v>0</v>
      </c>
      <c r="J148" s="54">
        <f t="shared" si="34"/>
        <v>0</v>
      </c>
      <c r="K148" s="54">
        <f t="shared" si="34"/>
        <v>0</v>
      </c>
      <c r="L148" s="54">
        <f t="shared" si="34"/>
        <v>0</v>
      </c>
      <c r="M148" s="54">
        <f t="shared" si="34"/>
        <v>0</v>
      </c>
      <c r="N148" s="54">
        <f t="shared" si="34"/>
        <v>0</v>
      </c>
      <c r="O148" s="54">
        <f t="shared" si="34"/>
        <v>0</v>
      </c>
      <c r="P148" s="54">
        <f t="shared" si="34"/>
        <v>0</v>
      </c>
      <c r="Q148" s="54">
        <f t="shared" si="34"/>
        <v>0</v>
      </c>
      <c r="R148" s="54">
        <f t="shared" si="34"/>
        <v>0</v>
      </c>
      <c r="S148" s="54">
        <f t="shared" si="34"/>
        <v>0</v>
      </c>
      <c r="T148" s="54">
        <f t="shared" si="33"/>
        <v>0</v>
      </c>
      <c r="U148" s="54">
        <f t="shared" si="33"/>
        <v>0</v>
      </c>
      <c r="V148" s="54">
        <f t="shared" si="33"/>
        <v>0</v>
      </c>
      <c r="W148" s="54">
        <f t="shared" si="33"/>
        <v>0</v>
      </c>
      <c r="X148" s="54">
        <f t="shared" si="33"/>
        <v>0</v>
      </c>
      <c r="Y148" s="54">
        <f t="shared" si="33"/>
        <v>0</v>
      </c>
      <c r="Z148" s="54">
        <f t="shared" si="33"/>
        <v>0</v>
      </c>
      <c r="AA148" s="54">
        <f t="shared" si="33"/>
        <v>0</v>
      </c>
      <c r="AB148" s="54">
        <f t="shared" si="33"/>
        <v>0</v>
      </c>
      <c r="AC148" s="54">
        <f t="shared" si="33"/>
        <v>0</v>
      </c>
      <c r="AD148" s="54">
        <f t="shared" si="33"/>
        <v>0</v>
      </c>
      <c r="AE148" s="54">
        <f t="shared" si="33"/>
        <v>0</v>
      </c>
      <c r="AF148" s="54">
        <f t="shared" si="33"/>
        <v>0</v>
      </c>
      <c r="AG148" s="54">
        <f t="shared" si="33"/>
        <v>0</v>
      </c>
      <c r="AH148" s="54">
        <f t="shared" si="33"/>
        <v>0</v>
      </c>
      <c r="AI148" s="54">
        <f t="shared" si="33"/>
        <v>0</v>
      </c>
      <c r="AJ148" s="54">
        <f t="shared" si="33"/>
        <v>0</v>
      </c>
      <c r="AK148" s="54">
        <f t="shared" si="33"/>
        <v>0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0</v>
      </c>
      <c r="E151" s="54">
        <f t="shared" si="33"/>
        <v>0</v>
      </c>
      <c r="F151" s="54">
        <f t="shared" si="33"/>
        <v>0</v>
      </c>
      <c r="G151" s="54">
        <f t="shared" si="33"/>
        <v>0</v>
      </c>
      <c r="H151" s="54">
        <f t="shared" si="33"/>
        <v>0</v>
      </c>
      <c r="I151" s="54">
        <f t="shared" si="33"/>
        <v>0</v>
      </c>
      <c r="J151" s="54">
        <f t="shared" si="33"/>
        <v>0</v>
      </c>
      <c r="K151" s="54">
        <f t="shared" si="33"/>
        <v>0</v>
      </c>
      <c r="L151" s="54">
        <f t="shared" si="33"/>
        <v>0</v>
      </c>
      <c r="M151" s="54">
        <f t="shared" si="33"/>
        <v>0</v>
      </c>
      <c r="N151" s="54">
        <f t="shared" si="33"/>
        <v>0</v>
      </c>
      <c r="O151" s="54">
        <f t="shared" si="33"/>
        <v>0</v>
      </c>
      <c r="P151" s="54">
        <f t="shared" si="33"/>
        <v>0</v>
      </c>
      <c r="Q151" s="54">
        <f t="shared" si="33"/>
        <v>0</v>
      </c>
      <c r="R151" s="54">
        <f t="shared" si="33"/>
        <v>0</v>
      </c>
      <c r="S151" s="54">
        <f t="shared" si="33"/>
        <v>0</v>
      </c>
      <c r="T151" s="54">
        <f t="shared" si="33"/>
        <v>0</v>
      </c>
      <c r="U151" s="54">
        <f t="shared" si="33"/>
        <v>0</v>
      </c>
      <c r="V151" s="54">
        <f t="shared" si="33"/>
        <v>0</v>
      </c>
      <c r="W151" s="54">
        <f t="shared" si="33"/>
        <v>0</v>
      </c>
      <c r="X151" s="54">
        <f t="shared" si="33"/>
        <v>0</v>
      </c>
      <c r="Y151" s="54">
        <f t="shared" si="33"/>
        <v>0</v>
      </c>
      <c r="Z151" s="54">
        <f t="shared" si="33"/>
        <v>0</v>
      </c>
      <c r="AA151" s="54">
        <f t="shared" si="33"/>
        <v>0</v>
      </c>
      <c r="AB151" s="54">
        <f t="shared" si="33"/>
        <v>0</v>
      </c>
      <c r="AC151" s="54">
        <f t="shared" si="33"/>
        <v>0</v>
      </c>
      <c r="AD151" s="54">
        <f t="shared" si="33"/>
        <v>0</v>
      </c>
      <c r="AE151" s="54">
        <f t="shared" si="33"/>
        <v>0</v>
      </c>
      <c r="AF151" s="54">
        <f t="shared" si="33"/>
        <v>0</v>
      </c>
      <c r="AG151" s="54">
        <f t="shared" si="33"/>
        <v>0</v>
      </c>
      <c r="AH151" s="54">
        <f t="shared" si="33"/>
        <v>0</v>
      </c>
      <c r="AI151" s="54">
        <f t="shared" si="33"/>
        <v>0</v>
      </c>
      <c r="AJ151" s="54">
        <f t="shared" si="33"/>
        <v>0</v>
      </c>
      <c r="AK151" s="54">
        <f t="shared" si="33"/>
        <v>0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0</v>
      </c>
      <c r="X154" s="54">
        <f t="shared" si="33"/>
        <v>0</v>
      </c>
      <c r="Y154" s="54">
        <f t="shared" si="33"/>
        <v>0</v>
      </c>
      <c r="Z154" s="54">
        <f t="shared" si="33"/>
        <v>0</v>
      </c>
      <c r="AA154" s="54">
        <f t="shared" si="33"/>
        <v>0</v>
      </c>
      <c r="AB154" s="54">
        <f t="shared" si="33"/>
        <v>0</v>
      </c>
      <c r="AC154" s="54">
        <f t="shared" si="33"/>
        <v>0</v>
      </c>
      <c r="AD154" s="54">
        <f t="shared" si="33"/>
        <v>0</v>
      </c>
      <c r="AE154" s="54">
        <f t="shared" si="33"/>
        <v>0</v>
      </c>
      <c r="AF154" s="54">
        <f t="shared" si="33"/>
        <v>0</v>
      </c>
      <c r="AG154" s="54">
        <f t="shared" si="33"/>
        <v>0</v>
      </c>
      <c r="AH154" s="54">
        <f t="shared" si="33"/>
        <v>0</v>
      </c>
      <c r="AI154" s="54">
        <f t="shared" si="33"/>
        <v>0</v>
      </c>
      <c r="AJ154" s="54">
        <f t="shared" si="33"/>
        <v>0</v>
      </c>
      <c r="AK154" s="54">
        <f t="shared" si="33"/>
        <v>0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0</v>
      </c>
      <c r="E157" s="55">
        <f t="shared" ref="E157:AK157" si="35">E$85*E$11/1000</f>
        <v>0</v>
      </c>
      <c r="F157" s="55">
        <f t="shared" si="35"/>
        <v>0</v>
      </c>
      <c r="G157" s="55">
        <f t="shared" si="35"/>
        <v>0</v>
      </c>
      <c r="H157" s="55">
        <f t="shared" si="35"/>
        <v>0</v>
      </c>
      <c r="I157" s="55">
        <f t="shared" si="35"/>
        <v>0</v>
      </c>
      <c r="J157" s="55">
        <f t="shared" si="35"/>
        <v>0</v>
      </c>
      <c r="K157" s="55">
        <f t="shared" si="35"/>
        <v>0</v>
      </c>
      <c r="L157" s="55">
        <f t="shared" si="35"/>
        <v>0</v>
      </c>
      <c r="M157" s="55">
        <f t="shared" si="35"/>
        <v>0</v>
      </c>
      <c r="N157" s="55">
        <f t="shared" si="35"/>
        <v>0</v>
      </c>
      <c r="O157" s="55">
        <f t="shared" si="35"/>
        <v>0</v>
      </c>
      <c r="P157" s="55">
        <f t="shared" si="35"/>
        <v>0</v>
      </c>
      <c r="Q157" s="55">
        <f t="shared" si="35"/>
        <v>0</v>
      </c>
      <c r="R157" s="55">
        <f t="shared" si="35"/>
        <v>0</v>
      </c>
      <c r="S157" s="55">
        <f t="shared" si="35"/>
        <v>0</v>
      </c>
      <c r="T157" s="55">
        <f t="shared" si="35"/>
        <v>0</v>
      </c>
      <c r="U157" s="55">
        <f t="shared" si="35"/>
        <v>0</v>
      </c>
      <c r="V157" s="55">
        <f t="shared" si="35"/>
        <v>0</v>
      </c>
      <c r="W157" s="55">
        <f t="shared" si="35"/>
        <v>0</v>
      </c>
      <c r="X157" s="55">
        <f t="shared" si="35"/>
        <v>0</v>
      </c>
      <c r="Y157" s="55">
        <f t="shared" si="35"/>
        <v>0</v>
      </c>
      <c r="Z157" s="55">
        <f t="shared" si="35"/>
        <v>0</v>
      </c>
      <c r="AA157" s="55">
        <f t="shared" si="35"/>
        <v>0</v>
      </c>
      <c r="AB157" s="55">
        <f t="shared" si="35"/>
        <v>0</v>
      </c>
      <c r="AC157" s="55">
        <f t="shared" si="35"/>
        <v>0</v>
      </c>
      <c r="AD157" s="55">
        <f t="shared" si="35"/>
        <v>0</v>
      </c>
      <c r="AE157" s="55">
        <f t="shared" si="35"/>
        <v>0</v>
      </c>
      <c r="AF157" s="55">
        <f t="shared" si="35"/>
        <v>0</v>
      </c>
      <c r="AG157" s="55">
        <f t="shared" si="35"/>
        <v>0</v>
      </c>
      <c r="AH157" s="55">
        <f t="shared" si="35"/>
        <v>0</v>
      </c>
      <c r="AI157" s="55">
        <f t="shared" si="35"/>
        <v>0</v>
      </c>
      <c r="AJ157" s="55">
        <f t="shared" si="35"/>
        <v>0</v>
      </c>
      <c r="AK157" s="55">
        <f t="shared" si="35"/>
        <v>0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0</v>
      </c>
      <c r="E161" s="55">
        <f t="shared" si="37"/>
        <v>0</v>
      </c>
      <c r="F161" s="55">
        <f t="shared" si="37"/>
        <v>0</v>
      </c>
      <c r="G161" s="55">
        <f t="shared" si="37"/>
        <v>0</v>
      </c>
      <c r="H161" s="55">
        <f t="shared" si="37"/>
        <v>0</v>
      </c>
      <c r="I161" s="55">
        <f t="shared" si="37"/>
        <v>0</v>
      </c>
      <c r="J161" s="55">
        <f t="shared" si="37"/>
        <v>0</v>
      </c>
      <c r="K161" s="55">
        <f t="shared" si="37"/>
        <v>0</v>
      </c>
      <c r="L161" s="55">
        <f t="shared" si="37"/>
        <v>0</v>
      </c>
      <c r="M161" s="55">
        <f t="shared" si="37"/>
        <v>0</v>
      </c>
      <c r="N161" s="55">
        <f t="shared" si="37"/>
        <v>0</v>
      </c>
      <c r="O161" s="55">
        <f t="shared" si="37"/>
        <v>0</v>
      </c>
      <c r="P161" s="55">
        <f t="shared" si="37"/>
        <v>0</v>
      </c>
      <c r="Q161" s="55">
        <f t="shared" si="37"/>
        <v>0</v>
      </c>
      <c r="R161" s="55">
        <f t="shared" si="37"/>
        <v>0</v>
      </c>
      <c r="S161" s="55">
        <f t="shared" si="37"/>
        <v>0</v>
      </c>
      <c r="T161" s="55">
        <f t="shared" si="37"/>
        <v>0</v>
      </c>
      <c r="U161" s="55">
        <f t="shared" si="37"/>
        <v>0</v>
      </c>
      <c r="V161" s="55">
        <f t="shared" si="37"/>
        <v>0</v>
      </c>
      <c r="W161" s="55">
        <f t="shared" si="37"/>
        <v>0</v>
      </c>
      <c r="X161" s="55">
        <f t="shared" si="37"/>
        <v>0</v>
      </c>
      <c r="Y161" s="55">
        <f t="shared" si="37"/>
        <v>0</v>
      </c>
      <c r="Z161" s="55">
        <f t="shared" si="37"/>
        <v>0</v>
      </c>
      <c r="AA161" s="55">
        <f t="shared" si="37"/>
        <v>0</v>
      </c>
      <c r="AB161" s="55">
        <f t="shared" si="37"/>
        <v>0</v>
      </c>
      <c r="AC161" s="55">
        <f t="shared" si="37"/>
        <v>0</v>
      </c>
      <c r="AD161" s="55">
        <f t="shared" si="37"/>
        <v>0</v>
      </c>
      <c r="AE161" s="55">
        <f t="shared" si="37"/>
        <v>0</v>
      </c>
      <c r="AF161" s="55">
        <f t="shared" si="37"/>
        <v>0</v>
      </c>
      <c r="AG161" s="55">
        <f t="shared" si="37"/>
        <v>0</v>
      </c>
      <c r="AH161" s="55">
        <f t="shared" si="37"/>
        <v>0</v>
      </c>
      <c r="AI161" s="55">
        <f t="shared" si="37"/>
        <v>0</v>
      </c>
      <c r="AJ161" s="55">
        <f t="shared" si="37"/>
        <v>0</v>
      </c>
      <c r="AK161" s="55">
        <f t="shared" si="37"/>
        <v>0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0</v>
      </c>
      <c r="J162" s="55">
        <f t="shared" si="37"/>
        <v>0</v>
      </c>
      <c r="K162" s="55">
        <f t="shared" si="37"/>
        <v>0</v>
      </c>
      <c r="L162" s="55">
        <f t="shared" si="37"/>
        <v>0</v>
      </c>
      <c r="M162" s="55">
        <f t="shared" si="37"/>
        <v>0</v>
      </c>
      <c r="N162" s="55">
        <f t="shared" si="37"/>
        <v>0</v>
      </c>
      <c r="O162" s="55">
        <f t="shared" si="37"/>
        <v>0</v>
      </c>
      <c r="P162" s="55">
        <f t="shared" si="37"/>
        <v>0</v>
      </c>
      <c r="Q162" s="55">
        <f t="shared" si="37"/>
        <v>0</v>
      </c>
      <c r="R162" s="55">
        <f t="shared" si="37"/>
        <v>0</v>
      </c>
      <c r="S162" s="55">
        <f t="shared" si="37"/>
        <v>0</v>
      </c>
      <c r="T162" s="55">
        <f t="shared" si="37"/>
        <v>0</v>
      </c>
      <c r="U162" s="55">
        <f t="shared" si="37"/>
        <v>0</v>
      </c>
      <c r="V162" s="55">
        <f t="shared" si="37"/>
        <v>0</v>
      </c>
      <c r="W162" s="55">
        <f t="shared" si="37"/>
        <v>0</v>
      </c>
      <c r="X162" s="55">
        <f t="shared" si="37"/>
        <v>0</v>
      </c>
      <c r="Y162" s="55">
        <f t="shared" si="37"/>
        <v>0</v>
      </c>
      <c r="Z162" s="55">
        <f t="shared" si="37"/>
        <v>0</v>
      </c>
      <c r="AA162" s="55">
        <f t="shared" si="37"/>
        <v>0</v>
      </c>
      <c r="AB162" s="55">
        <f t="shared" si="37"/>
        <v>0</v>
      </c>
      <c r="AC162" s="55">
        <f t="shared" si="37"/>
        <v>0</v>
      </c>
      <c r="AD162" s="55">
        <f t="shared" si="37"/>
        <v>0</v>
      </c>
      <c r="AE162" s="55">
        <f t="shared" si="37"/>
        <v>0</v>
      </c>
      <c r="AF162" s="55">
        <f t="shared" si="37"/>
        <v>0</v>
      </c>
      <c r="AG162" s="55">
        <f t="shared" si="37"/>
        <v>0</v>
      </c>
      <c r="AH162" s="55">
        <f t="shared" si="37"/>
        <v>0</v>
      </c>
      <c r="AI162" s="55">
        <f t="shared" si="37"/>
        <v>0</v>
      </c>
      <c r="AJ162" s="55">
        <f t="shared" si="37"/>
        <v>0</v>
      </c>
      <c r="AK162" s="55">
        <f t="shared" si="37"/>
        <v>0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0</v>
      </c>
      <c r="K168" s="55">
        <f t="shared" si="39"/>
        <v>0</v>
      </c>
      <c r="L168" s="55">
        <f t="shared" si="39"/>
        <v>0</v>
      </c>
      <c r="M168" s="55">
        <f t="shared" si="39"/>
        <v>0</v>
      </c>
      <c r="N168" s="55">
        <f t="shared" si="39"/>
        <v>0</v>
      </c>
      <c r="O168" s="55">
        <f t="shared" si="39"/>
        <v>0</v>
      </c>
      <c r="P168" s="55">
        <f t="shared" si="39"/>
        <v>0</v>
      </c>
      <c r="Q168" s="55">
        <f t="shared" si="39"/>
        <v>0</v>
      </c>
      <c r="R168" s="55">
        <f t="shared" si="39"/>
        <v>0</v>
      </c>
      <c r="S168" s="55">
        <f t="shared" si="39"/>
        <v>0</v>
      </c>
      <c r="T168" s="55">
        <f t="shared" si="39"/>
        <v>0</v>
      </c>
      <c r="U168" s="55">
        <f t="shared" si="39"/>
        <v>0</v>
      </c>
      <c r="V168" s="55">
        <f t="shared" si="39"/>
        <v>0</v>
      </c>
      <c r="W168" s="55">
        <f t="shared" si="39"/>
        <v>0</v>
      </c>
      <c r="X168" s="55">
        <f t="shared" si="39"/>
        <v>0</v>
      </c>
      <c r="Y168" s="55">
        <f t="shared" si="39"/>
        <v>0</v>
      </c>
      <c r="Z168" s="55">
        <f t="shared" si="39"/>
        <v>0</v>
      </c>
      <c r="AA168" s="55">
        <f t="shared" si="39"/>
        <v>0</v>
      </c>
      <c r="AB168" s="55">
        <f t="shared" si="39"/>
        <v>0</v>
      </c>
      <c r="AC168" s="55">
        <f t="shared" si="39"/>
        <v>0</v>
      </c>
      <c r="AD168" s="55">
        <f t="shared" si="39"/>
        <v>0</v>
      </c>
      <c r="AE168" s="55">
        <f t="shared" si="39"/>
        <v>0</v>
      </c>
      <c r="AF168" s="55">
        <f t="shared" si="39"/>
        <v>0</v>
      </c>
      <c r="AG168" s="55">
        <f t="shared" si="39"/>
        <v>0</v>
      </c>
      <c r="AH168" s="55">
        <f t="shared" si="39"/>
        <v>0</v>
      </c>
      <c r="AI168" s="55">
        <f t="shared" si="39"/>
        <v>0</v>
      </c>
      <c r="AJ168" s="55">
        <f t="shared" si="39"/>
        <v>0</v>
      </c>
      <c r="AK168" s="55">
        <f t="shared" si="39"/>
        <v>0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0</v>
      </c>
      <c r="Q169" s="55">
        <f t="shared" si="39"/>
        <v>0</v>
      </c>
      <c r="R169" s="55">
        <f t="shared" si="39"/>
        <v>0</v>
      </c>
      <c r="S169" s="55">
        <f t="shared" si="39"/>
        <v>0</v>
      </c>
      <c r="T169" s="55">
        <f t="shared" si="39"/>
        <v>0</v>
      </c>
      <c r="U169" s="55">
        <f t="shared" si="39"/>
        <v>0</v>
      </c>
      <c r="V169" s="55">
        <f t="shared" si="39"/>
        <v>0</v>
      </c>
      <c r="W169" s="55">
        <f t="shared" si="39"/>
        <v>0</v>
      </c>
      <c r="X169" s="55">
        <f t="shared" si="39"/>
        <v>0</v>
      </c>
      <c r="Y169" s="55">
        <f t="shared" si="39"/>
        <v>0</v>
      </c>
      <c r="Z169" s="55">
        <f t="shared" si="39"/>
        <v>0</v>
      </c>
      <c r="AA169" s="55">
        <f t="shared" si="39"/>
        <v>0</v>
      </c>
      <c r="AB169" s="55">
        <f t="shared" si="39"/>
        <v>0</v>
      </c>
      <c r="AC169" s="55">
        <f t="shared" si="39"/>
        <v>0</v>
      </c>
      <c r="AD169" s="55">
        <f t="shared" si="39"/>
        <v>0</v>
      </c>
      <c r="AE169" s="55">
        <f t="shared" si="39"/>
        <v>0</v>
      </c>
      <c r="AF169" s="55">
        <f t="shared" si="39"/>
        <v>0</v>
      </c>
      <c r="AG169" s="55">
        <f t="shared" si="39"/>
        <v>0</v>
      </c>
      <c r="AH169" s="55">
        <f t="shared" si="39"/>
        <v>0</v>
      </c>
      <c r="AI169" s="55">
        <f t="shared" si="39"/>
        <v>0</v>
      </c>
      <c r="AJ169" s="55">
        <f t="shared" si="39"/>
        <v>0</v>
      </c>
      <c r="AK169" s="55">
        <f t="shared" si="39"/>
        <v>0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0</v>
      </c>
      <c r="E171" s="55">
        <f t="shared" ref="E171:AK171" si="40">E$86*E$11/1000</f>
        <v>0</v>
      </c>
      <c r="F171" s="55">
        <f t="shared" si="40"/>
        <v>0</v>
      </c>
      <c r="G171" s="55">
        <f t="shared" si="40"/>
        <v>0</v>
      </c>
      <c r="H171" s="55">
        <f t="shared" si="40"/>
        <v>0</v>
      </c>
      <c r="I171" s="55">
        <f t="shared" si="40"/>
        <v>0</v>
      </c>
      <c r="J171" s="55">
        <f t="shared" si="40"/>
        <v>0</v>
      </c>
      <c r="K171" s="55">
        <f t="shared" si="40"/>
        <v>0</v>
      </c>
      <c r="L171" s="55">
        <f t="shared" si="40"/>
        <v>0</v>
      </c>
      <c r="M171" s="55">
        <f t="shared" si="40"/>
        <v>0</v>
      </c>
      <c r="N171" s="55">
        <f t="shared" si="40"/>
        <v>0</v>
      </c>
      <c r="O171" s="55">
        <f t="shared" si="40"/>
        <v>0</v>
      </c>
      <c r="P171" s="55">
        <f t="shared" si="40"/>
        <v>0</v>
      </c>
      <c r="Q171" s="55">
        <f t="shared" si="40"/>
        <v>0</v>
      </c>
      <c r="R171" s="55">
        <f t="shared" si="40"/>
        <v>0</v>
      </c>
      <c r="S171" s="55">
        <f t="shared" si="40"/>
        <v>0</v>
      </c>
      <c r="T171" s="55">
        <f t="shared" si="40"/>
        <v>0</v>
      </c>
      <c r="U171" s="55">
        <f t="shared" si="40"/>
        <v>0</v>
      </c>
      <c r="V171" s="55">
        <f t="shared" si="40"/>
        <v>0</v>
      </c>
      <c r="W171" s="55">
        <f t="shared" si="40"/>
        <v>0</v>
      </c>
      <c r="X171" s="55">
        <f t="shared" si="40"/>
        <v>0</v>
      </c>
      <c r="Y171" s="55">
        <f t="shared" si="40"/>
        <v>0</v>
      </c>
      <c r="Z171" s="55">
        <f t="shared" si="40"/>
        <v>0</v>
      </c>
      <c r="AA171" s="55">
        <f t="shared" si="40"/>
        <v>0</v>
      </c>
      <c r="AB171" s="55">
        <f t="shared" si="40"/>
        <v>0</v>
      </c>
      <c r="AC171" s="55">
        <f t="shared" si="40"/>
        <v>0</v>
      </c>
      <c r="AD171" s="55">
        <f t="shared" si="40"/>
        <v>0</v>
      </c>
      <c r="AE171" s="55">
        <f t="shared" si="40"/>
        <v>0</v>
      </c>
      <c r="AF171" s="55">
        <f t="shared" si="40"/>
        <v>0</v>
      </c>
      <c r="AG171" s="55">
        <f t="shared" si="40"/>
        <v>0</v>
      </c>
      <c r="AH171" s="55">
        <f t="shared" si="40"/>
        <v>0</v>
      </c>
      <c r="AI171" s="55">
        <f t="shared" si="40"/>
        <v>0</v>
      </c>
      <c r="AJ171" s="55">
        <f t="shared" si="40"/>
        <v>0</v>
      </c>
      <c r="AK171" s="55">
        <f t="shared" si="40"/>
        <v>0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0</v>
      </c>
      <c r="E172" s="55">
        <f t="shared" ref="E172:AK172" si="41">E171</f>
        <v>0</v>
      </c>
      <c r="F172" s="55">
        <f t="shared" si="41"/>
        <v>0</v>
      </c>
      <c r="G172" s="55">
        <f t="shared" si="41"/>
        <v>0</v>
      </c>
      <c r="H172" s="55">
        <f t="shared" si="41"/>
        <v>0</v>
      </c>
      <c r="I172" s="55">
        <f t="shared" si="41"/>
        <v>0</v>
      </c>
      <c r="J172" s="55">
        <f t="shared" si="41"/>
        <v>0</v>
      </c>
      <c r="K172" s="55">
        <f t="shared" si="41"/>
        <v>0</v>
      </c>
      <c r="L172" s="55">
        <f t="shared" si="41"/>
        <v>0</v>
      </c>
      <c r="M172" s="55">
        <f t="shared" si="41"/>
        <v>0</v>
      </c>
      <c r="N172" s="55">
        <f t="shared" si="41"/>
        <v>0</v>
      </c>
      <c r="O172" s="55">
        <f t="shared" si="41"/>
        <v>0</v>
      </c>
      <c r="P172" s="55">
        <f t="shared" si="41"/>
        <v>0</v>
      </c>
      <c r="Q172" s="55">
        <f t="shared" si="41"/>
        <v>0</v>
      </c>
      <c r="R172" s="55">
        <f t="shared" si="41"/>
        <v>0</v>
      </c>
      <c r="S172" s="55">
        <f t="shared" si="41"/>
        <v>0</v>
      </c>
      <c r="T172" s="55">
        <f t="shared" si="41"/>
        <v>0</v>
      </c>
      <c r="U172" s="55">
        <f t="shared" si="41"/>
        <v>0</v>
      </c>
      <c r="V172" s="55">
        <f t="shared" si="41"/>
        <v>0</v>
      </c>
      <c r="W172" s="55">
        <f t="shared" si="41"/>
        <v>0</v>
      </c>
      <c r="X172" s="55">
        <f t="shared" si="41"/>
        <v>0</v>
      </c>
      <c r="Y172" s="55">
        <f t="shared" si="41"/>
        <v>0</v>
      </c>
      <c r="Z172" s="55">
        <f t="shared" si="41"/>
        <v>0</v>
      </c>
      <c r="AA172" s="55">
        <f t="shared" si="41"/>
        <v>0</v>
      </c>
      <c r="AB172" s="55">
        <f t="shared" si="41"/>
        <v>0</v>
      </c>
      <c r="AC172" s="55">
        <f t="shared" si="41"/>
        <v>0</v>
      </c>
      <c r="AD172" s="55">
        <f t="shared" si="41"/>
        <v>0</v>
      </c>
      <c r="AE172" s="55">
        <f t="shared" si="41"/>
        <v>0</v>
      </c>
      <c r="AF172" s="55">
        <f t="shared" si="41"/>
        <v>0</v>
      </c>
      <c r="AG172" s="55">
        <f t="shared" si="41"/>
        <v>0</v>
      </c>
      <c r="AH172" s="55">
        <f t="shared" si="41"/>
        <v>0</v>
      </c>
      <c r="AI172" s="55">
        <f t="shared" si="41"/>
        <v>0</v>
      </c>
      <c r="AJ172" s="55">
        <f t="shared" si="41"/>
        <v>0</v>
      </c>
      <c r="AK172" s="55">
        <f t="shared" si="41"/>
        <v>0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0</v>
      </c>
      <c r="E176" s="54">
        <f t="shared" ref="E176:AK176" si="42">E147/E119</f>
        <v>0</v>
      </c>
      <c r="F176" s="54">
        <f t="shared" si="42"/>
        <v>0</v>
      </c>
      <c r="G176" s="54">
        <f t="shared" si="42"/>
        <v>0</v>
      </c>
      <c r="H176" s="54">
        <f t="shared" si="42"/>
        <v>0</v>
      </c>
      <c r="I176" s="54">
        <f t="shared" si="42"/>
        <v>0</v>
      </c>
      <c r="J176" s="54">
        <f t="shared" si="42"/>
        <v>0</v>
      </c>
      <c r="K176" s="54">
        <f t="shared" si="42"/>
        <v>0</v>
      </c>
      <c r="L176" s="54">
        <f t="shared" si="42"/>
        <v>0</v>
      </c>
      <c r="M176" s="54">
        <f t="shared" si="42"/>
        <v>0</v>
      </c>
      <c r="N176" s="54">
        <f t="shared" si="42"/>
        <v>0</v>
      </c>
      <c r="O176" s="54">
        <f t="shared" si="42"/>
        <v>0</v>
      </c>
      <c r="P176" s="54">
        <f t="shared" si="42"/>
        <v>0</v>
      </c>
      <c r="Q176" s="54">
        <f t="shared" si="42"/>
        <v>0</v>
      </c>
      <c r="R176" s="54">
        <f t="shared" si="42"/>
        <v>0</v>
      </c>
      <c r="S176" s="54">
        <f t="shared" si="42"/>
        <v>0</v>
      </c>
      <c r="T176" s="54">
        <f t="shared" si="42"/>
        <v>0</v>
      </c>
      <c r="U176" s="54">
        <f t="shared" si="42"/>
        <v>0</v>
      </c>
      <c r="V176" s="54">
        <f t="shared" si="42"/>
        <v>0</v>
      </c>
      <c r="W176" s="54">
        <f t="shared" si="42"/>
        <v>0</v>
      </c>
      <c r="X176" s="54">
        <f t="shared" si="42"/>
        <v>0</v>
      </c>
      <c r="Y176" s="54">
        <f t="shared" si="42"/>
        <v>0</v>
      </c>
      <c r="Z176" s="54">
        <f t="shared" si="42"/>
        <v>0</v>
      </c>
      <c r="AA176" s="54">
        <f t="shared" si="42"/>
        <v>0</v>
      </c>
      <c r="AB176" s="54">
        <f t="shared" si="42"/>
        <v>0</v>
      </c>
      <c r="AC176" s="54">
        <f t="shared" si="42"/>
        <v>0</v>
      </c>
      <c r="AD176" s="54">
        <f t="shared" si="42"/>
        <v>0</v>
      </c>
      <c r="AE176" s="54">
        <f t="shared" si="42"/>
        <v>0</v>
      </c>
      <c r="AF176" s="54">
        <f t="shared" si="42"/>
        <v>0</v>
      </c>
      <c r="AG176" s="54">
        <f t="shared" si="42"/>
        <v>0</v>
      </c>
      <c r="AH176" s="54">
        <f t="shared" si="42"/>
        <v>0</v>
      </c>
      <c r="AI176" s="54">
        <f t="shared" si="42"/>
        <v>0</v>
      </c>
      <c r="AJ176" s="54">
        <f t="shared" si="42"/>
        <v>0</v>
      </c>
      <c r="AK176" s="54">
        <f t="shared" si="42"/>
        <v>0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0</v>
      </c>
      <c r="E177" s="54">
        <f t="shared" si="43"/>
        <v>0</v>
      </c>
      <c r="F177" s="54">
        <f t="shared" si="43"/>
        <v>0</v>
      </c>
      <c r="G177" s="54">
        <f t="shared" si="43"/>
        <v>0</v>
      </c>
      <c r="H177" s="54">
        <f t="shared" si="43"/>
        <v>0</v>
      </c>
      <c r="I177" s="54">
        <f t="shared" si="43"/>
        <v>0</v>
      </c>
      <c r="J177" s="54">
        <f t="shared" si="43"/>
        <v>0</v>
      </c>
      <c r="K177" s="54">
        <f t="shared" si="43"/>
        <v>0</v>
      </c>
      <c r="L177" s="54">
        <f t="shared" si="43"/>
        <v>0</v>
      </c>
      <c r="M177" s="54">
        <f t="shared" si="43"/>
        <v>0</v>
      </c>
      <c r="N177" s="54">
        <f t="shared" si="43"/>
        <v>0</v>
      </c>
      <c r="O177" s="54">
        <f t="shared" si="43"/>
        <v>0</v>
      </c>
      <c r="P177" s="54">
        <f t="shared" si="43"/>
        <v>0</v>
      </c>
      <c r="Q177" s="54">
        <f t="shared" si="43"/>
        <v>0</v>
      </c>
      <c r="R177" s="54">
        <f t="shared" si="43"/>
        <v>0</v>
      </c>
      <c r="S177" s="54">
        <f t="shared" si="43"/>
        <v>0</v>
      </c>
      <c r="T177" s="54">
        <f t="shared" si="43"/>
        <v>0</v>
      </c>
      <c r="U177" s="54">
        <f t="shared" si="43"/>
        <v>0</v>
      </c>
      <c r="V177" s="54">
        <f t="shared" si="43"/>
        <v>0</v>
      </c>
      <c r="W177" s="54">
        <f t="shared" si="43"/>
        <v>0</v>
      </c>
      <c r="X177" s="54">
        <f t="shared" si="43"/>
        <v>0</v>
      </c>
      <c r="Y177" s="54">
        <f t="shared" si="43"/>
        <v>0</v>
      </c>
      <c r="Z177" s="54">
        <f t="shared" si="43"/>
        <v>0</v>
      </c>
      <c r="AA177" s="54">
        <f t="shared" si="43"/>
        <v>0</v>
      </c>
      <c r="AB177" s="54">
        <f t="shared" si="43"/>
        <v>0</v>
      </c>
      <c r="AC177" s="54">
        <f t="shared" si="43"/>
        <v>0</v>
      </c>
      <c r="AD177" s="54">
        <f t="shared" si="43"/>
        <v>0</v>
      </c>
      <c r="AE177" s="54">
        <f t="shared" si="43"/>
        <v>0</v>
      </c>
      <c r="AF177" s="54">
        <f t="shared" si="43"/>
        <v>0</v>
      </c>
      <c r="AG177" s="54">
        <f t="shared" si="43"/>
        <v>0</v>
      </c>
      <c r="AH177" s="54">
        <f t="shared" si="43"/>
        <v>0</v>
      </c>
      <c r="AI177" s="54">
        <f t="shared" si="43"/>
        <v>0</v>
      </c>
      <c r="AJ177" s="54">
        <f t="shared" si="43"/>
        <v>0</v>
      </c>
      <c r="AK177" s="54">
        <f t="shared" si="43"/>
        <v>0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0</v>
      </c>
      <c r="E180" s="54">
        <f t="shared" si="43"/>
        <v>0</v>
      </c>
      <c r="F180" s="54">
        <f t="shared" si="43"/>
        <v>0</v>
      </c>
      <c r="G180" s="54">
        <f t="shared" si="43"/>
        <v>0</v>
      </c>
      <c r="H180" s="54">
        <f t="shared" si="43"/>
        <v>0</v>
      </c>
      <c r="I180" s="54">
        <f t="shared" si="43"/>
        <v>0</v>
      </c>
      <c r="J180" s="54">
        <f t="shared" si="43"/>
        <v>0</v>
      </c>
      <c r="K180" s="54">
        <f t="shared" si="43"/>
        <v>0</v>
      </c>
      <c r="L180" s="54">
        <f t="shared" si="43"/>
        <v>0</v>
      </c>
      <c r="M180" s="54">
        <f t="shared" si="43"/>
        <v>0</v>
      </c>
      <c r="N180" s="54">
        <f t="shared" si="43"/>
        <v>0</v>
      </c>
      <c r="O180" s="54">
        <f t="shared" si="43"/>
        <v>0</v>
      </c>
      <c r="P180" s="54">
        <f t="shared" si="43"/>
        <v>0</v>
      </c>
      <c r="Q180" s="54">
        <f t="shared" si="43"/>
        <v>0</v>
      </c>
      <c r="R180" s="54">
        <f t="shared" si="43"/>
        <v>0</v>
      </c>
      <c r="S180" s="54">
        <f t="shared" si="43"/>
        <v>0</v>
      </c>
      <c r="T180" s="54">
        <f t="shared" si="43"/>
        <v>0</v>
      </c>
      <c r="U180" s="54">
        <f t="shared" si="43"/>
        <v>0</v>
      </c>
      <c r="V180" s="54">
        <f t="shared" si="43"/>
        <v>0</v>
      </c>
      <c r="W180" s="54">
        <f t="shared" si="43"/>
        <v>0</v>
      </c>
      <c r="X180" s="54">
        <f t="shared" si="43"/>
        <v>0</v>
      </c>
      <c r="Y180" s="54">
        <f t="shared" si="43"/>
        <v>0</v>
      </c>
      <c r="Z180" s="54">
        <f t="shared" si="43"/>
        <v>0</v>
      </c>
      <c r="AA180" s="54">
        <f t="shared" si="43"/>
        <v>0</v>
      </c>
      <c r="AB180" s="54">
        <f t="shared" si="43"/>
        <v>0</v>
      </c>
      <c r="AC180" s="54">
        <f t="shared" si="43"/>
        <v>0</v>
      </c>
      <c r="AD180" s="54">
        <f t="shared" si="43"/>
        <v>0</v>
      </c>
      <c r="AE180" s="54">
        <f t="shared" si="43"/>
        <v>0</v>
      </c>
      <c r="AF180" s="54">
        <f t="shared" si="43"/>
        <v>0</v>
      </c>
      <c r="AG180" s="54">
        <f t="shared" si="43"/>
        <v>0</v>
      </c>
      <c r="AH180" s="54">
        <f t="shared" si="43"/>
        <v>0</v>
      </c>
      <c r="AI180" s="54">
        <f t="shared" si="43"/>
        <v>0</v>
      </c>
      <c r="AJ180" s="54">
        <f t="shared" si="43"/>
        <v>0</v>
      </c>
      <c r="AK180" s="54">
        <f t="shared" si="43"/>
        <v>0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0</v>
      </c>
      <c r="X183" s="54">
        <f t="shared" si="43"/>
        <v>0</v>
      </c>
      <c r="Y183" s="54">
        <f t="shared" si="43"/>
        <v>0</v>
      </c>
      <c r="Z183" s="54">
        <f t="shared" si="43"/>
        <v>0</v>
      </c>
      <c r="AA183" s="54">
        <f t="shared" si="43"/>
        <v>0</v>
      </c>
      <c r="AB183" s="54">
        <f t="shared" si="43"/>
        <v>0</v>
      </c>
      <c r="AC183" s="54">
        <f t="shared" si="43"/>
        <v>0</v>
      </c>
      <c r="AD183" s="54">
        <f t="shared" si="43"/>
        <v>0</v>
      </c>
      <c r="AE183" s="54">
        <f t="shared" si="43"/>
        <v>0</v>
      </c>
      <c r="AF183" s="54">
        <f t="shared" si="43"/>
        <v>0</v>
      </c>
      <c r="AG183" s="54">
        <f t="shared" si="43"/>
        <v>0</v>
      </c>
      <c r="AH183" s="54">
        <f t="shared" si="43"/>
        <v>0</v>
      </c>
      <c r="AI183" s="54">
        <f t="shared" si="43"/>
        <v>0</v>
      </c>
      <c r="AJ183" s="54">
        <f t="shared" si="43"/>
        <v>0</v>
      </c>
      <c r="AK183" s="54">
        <f t="shared" si="43"/>
        <v>0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0</v>
      </c>
      <c r="E189" s="55">
        <f t="shared" si="45"/>
        <v>0</v>
      </c>
      <c r="F189" s="55">
        <f t="shared" si="45"/>
        <v>0</v>
      </c>
      <c r="G189" s="55">
        <f t="shared" si="45"/>
        <v>0</v>
      </c>
      <c r="H189" s="55">
        <f t="shared" si="45"/>
        <v>0</v>
      </c>
      <c r="I189" s="55">
        <f t="shared" si="45"/>
        <v>0</v>
      </c>
      <c r="J189" s="55">
        <f t="shared" si="45"/>
        <v>0</v>
      </c>
      <c r="K189" s="55">
        <f t="shared" si="45"/>
        <v>0</v>
      </c>
      <c r="L189" s="55">
        <f t="shared" si="45"/>
        <v>0</v>
      </c>
      <c r="M189" s="55">
        <f t="shared" si="45"/>
        <v>0</v>
      </c>
      <c r="N189" s="55">
        <f t="shared" si="45"/>
        <v>0</v>
      </c>
      <c r="O189" s="55">
        <f t="shared" si="45"/>
        <v>0</v>
      </c>
      <c r="P189" s="55">
        <f t="shared" si="45"/>
        <v>0</v>
      </c>
      <c r="Q189" s="55">
        <f t="shared" si="45"/>
        <v>0</v>
      </c>
      <c r="R189" s="55">
        <f t="shared" si="45"/>
        <v>0</v>
      </c>
      <c r="S189" s="55">
        <f t="shared" si="45"/>
        <v>0</v>
      </c>
      <c r="T189" s="55">
        <f t="shared" si="45"/>
        <v>0</v>
      </c>
      <c r="U189" s="55">
        <f t="shared" si="45"/>
        <v>0</v>
      </c>
      <c r="V189" s="55">
        <f t="shared" si="45"/>
        <v>0</v>
      </c>
      <c r="W189" s="55">
        <f t="shared" si="45"/>
        <v>0</v>
      </c>
      <c r="X189" s="55">
        <f t="shared" si="45"/>
        <v>0</v>
      </c>
      <c r="Y189" s="55">
        <f t="shared" si="45"/>
        <v>0</v>
      </c>
      <c r="Z189" s="55">
        <f t="shared" si="45"/>
        <v>0</v>
      </c>
      <c r="AA189" s="55">
        <f t="shared" si="45"/>
        <v>0</v>
      </c>
      <c r="AB189" s="55">
        <f t="shared" si="45"/>
        <v>0</v>
      </c>
      <c r="AC189" s="55">
        <f t="shared" si="45"/>
        <v>0</v>
      </c>
      <c r="AD189" s="55">
        <f t="shared" si="45"/>
        <v>0</v>
      </c>
      <c r="AE189" s="55">
        <f t="shared" si="45"/>
        <v>0</v>
      </c>
      <c r="AF189" s="55">
        <f t="shared" si="45"/>
        <v>0</v>
      </c>
      <c r="AG189" s="55">
        <f t="shared" si="45"/>
        <v>0</v>
      </c>
      <c r="AH189" s="55">
        <f t="shared" si="45"/>
        <v>0</v>
      </c>
      <c r="AI189" s="55">
        <f t="shared" si="45"/>
        <v>0</v>
      </c>
      <c r="AJ189" s="55">
        <f t="shared" si="45"/>
        <v>0</v>
      </c>
      <c r="AK189" s="55">
        <f t="shared" si="45"/>
        <v>0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0</v>
      </c>
      <c r="J190" s="55">
        <f t="shared" si="46"/>
        <v>0</v>
      </c>
      <c r="K190" s="55">
        <f t="shared" si="46"/>
        <v>0</v>
      </c>
      <c r="L190" s="55">
        <f t="shared" si="46"/>
        <v>0</v>
      </c>
      <c r="M190" s="55">
        <f t="shared" si="46"/>
        <v>0</v>
      </c>
      <c r="N190" s="55">
        <f t="shared" si="46"/>
        <v>0</v>
      </c>
      <c r="O190" s="55">
        <f t="shared" si="46"/>
        <v>0</v>
      </c>
      <c r="P190" s="55">
        <f t="shared" si="46"/>
        <v>0</v>
      </c>
      <c r="Q190" s="55">
        <f t="shared" si="46"/>
        <v>0</v>
      </c>
      <c r="R190" s="55">
        <f t="shared" si="46"/>
        <v>0</v>
      </c>
      <c r="S190" s="55">
        <f t="shared" si="46"/>
        <v>0</v>
      </c>
      <c r="T190" s="55">
        <f t="shared" si="46"/>
        <v>0</v>
      </c>
      <c r="U190" s="55">
        <f t="shared" si="46"/>
        <v>0</v>
      </c>
      <c r="V190" s="55">
        <f t="shared" si="46"/>
        <v>0</v>
      </c>
      <c r="W190" s="55">
        <f t="shared" si="46"/>
        <v>0</v>
      </c>
      <c r="X190" s="55">
        <f t="shared" si="46"/>
        <v>0</v>
      </c>
      <c r="Y190" s="55">
        <f t="shared" si="46"/>
        <v>0</v>
      </c>
      <c r="Z190" s="55">
        <f t="shared" si="46"/>
        <v>0</v>
      </c>
      <c r="AA190" s="55">
        <f t="shared" si="46"/>
        <v>0</v>
      </c>
      <c r="AB190" s="55">
        <f t="shared" si="46"/>
        <v>0</v>
      </c>
      <c r="AC190" s="55">
        <f t="shared" si="46"/>
        <v>0</v>
      </c>
      <c r="AD190" s="55">
        <f t="shared" si="46"/>
        <v>0</v>
      </c>
      <c r="AE190" s="55">
        <f t="shared" si="46"/>
        <v>0</v>
      </c>
      <c r="AF190" s="55">
        <f t="shared" si="46"/>
        <v>0</v>
      </c>
      <c r="AG190" s="55">
        <f t="shared" si="46"/>
        <v>0</v>
      </c>
      <c r="AH190" s="55">
        <f t="shared" si="46"/>
        <v>0</v>
      </c>
      <c r="AI190" s="55">
        <f t="shared" si="46"/>
        <v>0</v>
      </c>
      <c r="AJ190" s="55">
        <f t="shared" si="46"/>
        <v>0</v>
      </c>
      <c r="AK190" s="55">
        <f t="shared" si="46"/>
        <v>0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0</v>
      </c>
      <c r="K196" s="55">
        <f t="shared" si="46"/>
        <v>0</v>
      </c>
      <c r="L196" s="55">
        <f t="shared" si="46"/>
        <v>0</v>
      </c>
      <c r="M196" s="55">
        <f t="shared" si="46"/>
        <v>0</v>
      </c>
      <c r="N196" s="55">
        <f t="shared" si="46"/>
        <v>0</v>
      </c>
      <c r="O196" s="55">
        <f t="shared" si="46"/>
        <v>0</v>
      </c>
      <c r="P196" s="55">
        <f t="shared" si="46"/>
        <v>0</v>
      </c>
      <c r="Q196" s="55">
        <f t="shared" si="46"/>
        <v>0</v>
      </c>
      <c r="R196" s="55">
        <f t="shared" si="46"/>
        <v>0</v>
      </c>
      <c r="S196" s="55">
        <f t="shared" si="46"/>
        <v>0</v>
      </c>
      <c r="T196" s="55">
        <f t="shared" si="46"/>
        <v>0</v>
      </c>
      <c r="U196" s="55">
        <f t="shared" si="46"/>
        <v>0</v>
      </c>
      <c r="V196" s="55">
        <f t="shared" si="46"/>
        <v>0</v>
      </c>
      <c r="W196" s="55">
        <f t="shared" si="46"/>
        <v>0</v>
      </c>
      <c r="X196" s="55">
        <f t="shared" si="46"/>
        <v>0</v>
      </c>
      <c r="Y196" s="55">
        <f t="shared" si="46"/>
        <v>0</v>
      </c>
      <c r="Z196" s="55">
        <f t="shared" si="46"/>
        <v>0</v>
      </c>
      <c r="AA196" s="55">
        <f t="shared" si="46"/>
        <v>0</v>
      </c>
      <c r="AB196" s="55">
        <f t="shared" si="46"/>
        <v>0</v>
      </c>
      <c r="AC196" s="55">
        <f t="shared" si="46"/>
        <v>0</v>
      </c>
      <c r="AD196" s="55">
        <f t="shared" si="46"/>
        <v>0</v>
      </c>
      <c r="AE196" s="55">
        <f t="shared" si="46"/>
        <v>0</v>
      </c>
      <c r="AF196" s="55">
        <f t="shared" si="46"/>
        <v>0</v>
      </c>
      <c r="AG196" s="55">
        <f t="shared" si="46"/>
        <v>0</v>
      </c>
      <c r="AH196" s="55">
        <f t="shared" si="46"/>
        <v>0</v>
      </c>
      <c r="AI196" s="55">
        <f t="shared" si="46"/>
        <v>0</v>
      </c>
      <c r="AJ196" s="55">
        <f t="shared" si="46"/>
        <v>0</v>
      </c>
      <c r="AK196" s="55">
        <f t="shared" si="46"/>
        <v>0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0</v>
      </c>
      <c r="Q197" s="55">
        <f t="shared" si="46"/>
        <v>0</v>
      </c>
      <c r="R197" s="55">
        <f t="shared" si="46"/>
        <v>0</v>
      </c>
      <c r="S197" s="55">
        <f t="shared" si="46"/>
        <v>0</v>
      </c>
      <c r="T197" s="55">
        <f t="shared" si="46"/>
        <v>0</v>
      </c>
      <c r="U197" s="55">
        <f t="shared" ref="U197:AK197" si="47">U169/U140</f>
        <v>0</v>
      </c>
      <c r="V197" s="55">
        <f t="shared" si="47"/>
        <v>0</v>
      </c>
      <c r="W197" s="55">
        <f t="shared" si="47"/>
        <v>0</v>
      </c>
      <c r="X197" s="55">
        <f t="shared" si="47"/>
        <v>0</v>
      </c>
      <c r="Y197" s="55">
        <f t="shared" si="47"/>
        <v>0</v>
      </c>
      <c r="Z197" s="55">
        <f t="shared" si="47"/>
        <v>0</v>
      </c>
      <c r="AA197" s="55">
        <f t="shared" si="47"/>
        <v>0</v>
      </c>
      <c r="AB197" s="55">
        <f t="shared" si="47"/>
        <v>0</v>
      </c>
      <c r="AC197" s="55">
        <f t="shared" si="47"/>
        <v>0</v>
      </c>
      <c r="AD197" s="55">
        <f t="shared" si="47"/>
        <v>0</v>
      </c>
      <c r="AE197" s="55">
        <f t="shared" si="47"/>
        <v>0</v>
      </c>
      <c r="AF197" s="55">
        <f t="shared" si="47"/>
        <v>0</v>
      </c>
      <c r="AG197" s="55">
        <f t="shared" si="47"/>
        <v>0</v>
      </c>
      <c r="AH197" s="55">
        <f t="shared" si="47"/>
        <v>0</v>
      </c>
      <c r="AI197" s="55">
        <f t="shared" si="47"/>
        <v>0</v>
      </c>
      <c r="AJ197" s="55">
        <f t="shared" si="47"/>
        <v>0</v>
      </c>
      <c r="AK197" s="55">
        <f t="shared" si="47"/>
        <v>0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0</v>
      </c>
      <c r="E200" s="55">
        <f t="shared" si="48"/>
        <v>0</v>
      </c>
      <c r="F200" s="55">
        <f t="shared" si="48"/>
        <v>0</v>
      </c>
      <c r="G200" s="55">
        <f t="shared" si="48"/>
        <v>0</v>
      </c>
      <c r="H200" s="55">
        <f t="shared" si="48"/>
        <v>0</v>
      </c>
      <c r="I200" s="55">
        <f t="shared" si="48"/>
        <v>0</v>
      </c>
      <c r="J200" s="55">
        <f t="shared" si="48"/>
        <v>0</v>
      </c>
      <c r="K200" s="55">
        <f t="shared" si="48"/>
        <v>0</v>
      </c>
      <c r="L200" s="55">
        <f t="shared" si="48"/>
        <v>0</v>
      </c>
      <c r="M200" s="55">
        <f t="shared" si="48"/>
        <v>0</v>
      </c>
      <c r="N200" s="55">
        <f t="shared" si="48"/>
        <v>0</v>
      </c>
      <c r="O200" s="55">
        <f t="shared" si="48"/>
        <v>0</v>
      </c>
      <c r="P200" s="55">
        <f t="shared" si="48"/>
        <v>0</v>
      </c>
      <c r="Q200" s="55">
        <f t="shared" si="48"/>
        <v>0</v>
      </c>
      <c r="R200" s="55">
        <f t="shared" si="48"/>
        <v>0</v>
      </c>
      <c r="S200" s="55">
        <f t="shared" si="48"/>
        <v>0</v>
      </c>
      <c r="T200" s="55">
        <f t="shared" si="48"/>
        <v>0</v>
      </c>
      <c r="U200" s="55">
        <f t="shared" si="48"/>
        <v>0</v>
      </c>
      <c r="V200" s="55">
        <f t="shared" si="48"/>
        <v>0</v>
      </c>
      <c r="W200" s="55">
        <f t="shared" si="48"/>
        <v>0</v>
      </c>
      <c r="X200" s="55">
        <f t="shared" si="48"/>
        <v>0</v>
      </c>
      <c r="Y200" s="55">
        <f t="shared" si="48"/>
        <v>0</v>
      </c>
      <c r="Z200" s="55">
        <f t="shared" si="48"/>
        <v>0</v>
      </c>
      <c r="AA200" s="55">
        <f t="shared" si="48"/>
        <v>0</v>
      </c>
      <c r="AB200" s="55">
        <f t="shared" si="48"/>
        <v>0</v>
      </c>
      <c r="AC200" s="55">
        <f t="shared" si="48"/>
        <v>0</v>
      </c>
      <c r="AD200" s="55">
        <f t="shared" si="48"/>
        <v>0</v>
      </c>
      <c r="AE200" s="55">
        <f t="shared" si="48"/>
        <v>0</v>
      </c>
      <c r="AF200" s="55">
        <f t="shared" si="48"/>
        <v>0</v>
      </c>
      <c r="AG200" s="55">
        <f t="shared" si="48"/>
        <v>0</v>
      </c>
      <c r="AH200" s="55">
        <f t="shared" si="48"/>
        <v>0</v>
      </c>
      <c r="AI200" s="55">
        <f t="shared" si="48"/>
        <v>0</v>
      </c>
      <c r="AJ200" s="55">
        <f t="shared" si="48"/>
        <v>0</v>
      </c>
      <c r="AK200" s="55">
        <f t="shared" si="48"/>
        <v>0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0</v>
      </c>
      <c r="E203" s="54">
        <f t="shared" ref="E203:AK204" si="49">E186+E176</f>
        <v>0</v>
      </c>
      <c r="F203" s="54">
        <f t="shared" si="49"/>
        <v>0</v>
      </c>
      <c r="G203" s="54">
        <f t="shared" si="49"/>
        <v>0</v>
      </c>
      <c r="H203" s="54">
        <f t="shared" si="49"/>
        <v>0</v>
      </c>
      <c r="I203" s="54">
        <f t="shared" si="49"/>
        <v>0</v>
      </c>
      <c r="J203" s="54">
        <f t="shared" si="49"/>
        <v>0</v>
      </c>
      <c r="K203" s="54">
        <f t="shared" si="49"/>
        <v>0</v>
      </c>
      <c r="L203" s="54">
        <f t="shared" si="49"/>
        <v>0</v>
      </c>
      <c r="M203" s="54">
        <f t="shared" si="49"/>
        <v>0</v>
      </c>
      <c r="N203" s="54">
        <f t="shared" si="49"/>
        <v>0</v>
      </c>
      <c r="O203" s="54">
        <f t="shared" si="49"/>
        <v>0</v>
      </c>
      <c r="P203" s="54">
        <f t="shared" si="49"/>
        <v>0</v>
      </c>
      <c r="Q203" s="54">
        <f t="shared" si="49"/>
        <v>0</v>
      </c>
      <c r="R203" s="54">
        <f t="shared" si="49"/>
        <v>0</v>
      </c>
      <c r="S203" s="54">
        <f t="shared" si="49"/>
        <v>0</v>
      </c>
      <c r="T203" s="54">
        <f t="shared" si="49"/>
        <v>0</v>
      </c>
      <c r="U203" s="54">
        <f t="shared" si="49"/>
        <v>0</v>
      </c>
      <c r="V203" s="54">
        <f t="shared" si="49"/>
        <v>0</v>
      </c>
      <c r="W203" s="54">
        <f t="shared" si="49"/>
        <v>0</v>
      </c>
      <c r="X203" s="54">
        <f t="shared" si="49"/>
        <v>0</v>
      </c>
      <c r="Y203" s="54">
        <f t="shared" si="49"/>
        <v>0</v>
      </c>
      <c r="Z203" s="54">
        <f t="shared" si="49"/>
        <v>0</v>
      </c>
      <c r="AA203" s="54">
        <f t="shared" si="49"/>
        <v>0</v>
      </c>
      <c r="AB203" s="54">
        <f t="shared" si="49"/>
        <v>0</v>
      </c>
      <c r="AC203" s="54">
        <f t="shared" si="49"/>
        <v>0</v>
      </c>
      <c r="AD203" s="54">
        <f t="shared" si="49"/>
        <v>0</v>
      </c>
      <c r="AE203" s="54">
        <f t="shared" si="49"/>
        <v>0</v>
      </c>
      <c r="AF203" s="54">
        <f t="shared" si="49"/>
        <v>0</v>
      </c>
      <c r="AG203" s="54">
        <f t="shared" si="49"/>
        <v>0</v>
      </c>
      <c r="AH203" s="54">
        <f t="shared" si="49"/>
        <v>0</v>
      </c>
      <c r="AI203" s="54">
        <f t="shared" si="49"/>
        <v>0</v>
      </c>
      <c r="AJ203" s="54">
        <f t="shared" si="49"/>
        <v>0</v>
      </c>
      <c r="AK203" s="54">
        <f t="shared" si="49"/>
        <v>0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0</v>
      </c>
      <c r="E204" s="54">
        <f t="shared" si="49"/>
        <v>0</v>
      </c>
      <c r="F204" s="54">
        <f t="shared" si="49"/>
        <v>0</v>
      </c>
      <c r="G204" s="54">
        <f t="shared" si="49"/>
        <v>0</v>
      </c>
      <c r="H204" s="54">
        <f t="shared" si="49"/>
        <v>0</v>
      </c>
      <c r="I204" s="54">
        <f t="shared" si="49"/>
        <v>0</v>
      </c>
      <c r="J204" s="54">
        <f t="shared" si="49"/>
        <v>0</v>
      </c>
      <c r="K204" s="54">
        <f t="shared" si="49"/>
        <v>0</v>
      </c>
      <c r="L204" s="54">
        <f t="shared" si="49"/>
        <v>0</v>
      </c>
      <c r="M204" s="54">
        <f t="shared" si="49"/>
        <v>0</v>
      </c>
      <c r="N204" s="54">
        <f t="shared" si="49"/>
        <v>0</v>
      </c>
      <c r="O204" s="54">
        <f t="shared" si="49"/>
        <v>0</v>
      </c>
      <c r="P204" s="54">
        <f t="shared" si="49"/>
        <v>0</v>
      </c>
      <c r="Q204" s="54">
        <f t="shared" si="49"/>
        <v>0</v>
      </c>
      <c r="R204" s="54">
        <f t="shared" si="49"/>
        <v>0</v>
      </c>
      <c r="S204" s="54">
        <f t="shared" si="49"/>
        <v>0</v>
      </c>
      <c r="T204" s="54">
        <f t="shared" si="49"/>
        <v>0</v>
      </c>
      <c r="U204" s="54">
        <f t="shared" si="49"/>
        <v>0</v>
      </c>
      <c r="V204" s="54">
        <f t="shared" si="49"/>
        <v>0</v>
      </c>
      <c r="W204" s="54">
        <f t="shared" si="49"/>
        <v>0</v>
      </c>
      <c r="X204" s="54">
        <f t="shared" si="49"/>
        <v>0</v>
      </c>
      <c r="Y204" s="54">
        <f t="shared" si="49"/>
        <v>0</v>
      </c>
      <c r="Z204" s="54">
        <f t="shared" si="49"/>
        <v>0</v>
      </c>
      <c r="AA204" s="54">
        <f t="shared" si="49"/>
        <v>0</v>
      </c>
      <c r="AB204" s="54">
        <f t="shared" si="49"/>
        <v>0</v>
      </c>
      <c r="AC204" s="54">
        <f t="shared" si="49"/>
        <v>0</v>
      </c>
      <c r="AD204" s="54">
        <f t="shared" si="49"/>
        <v>0</v>
      </c>
      <c r="AE204" s="54">
        <f t="shared" si="49"/>
        <v>0</v>
      </c>
      <c r="AF204" s="54">
        <f t="shared" si="49"/>
        <v>0</v>
      </c>
      <c r="AG204" s="54">
        <f t="shared" si="49"/>
        <v>0</v>
      </c>
      <c r="AH204" s="54">
        <f t="shared" si="49"/>
        <v>0</v>
      </c>
      <c r="AI204" s="54">
        <f t="shared" si="49"/>
        <v>0</v>
      </c>
      <c r="AJ204" s="54">
        <f t="shared" si="49"/>
        <v>0</v>
      </c>
      <c r="AK204" s="54">
        <f t="shared" si="49"/>
        <v>0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0</v>
      </c>
      <c r="E206" s="54">
        <f t="shared" ref="E206:AK206" si="51">E189+E179</f>
        <v>0</v>
      </c>
      <c r="F206" s="54">
        <f t="shared" si="51"/>
        <v>0</v>
      </c>
      <c r="G206" s="54">
        <f t="shared" si="51"/>
        <v>0</v>
      </c>
      <c r="H206" s="54">
        <f t="shared" si="51"/>
        <v>0</v>
      </c>
      <c r="I206" s="54">
        <f t="shared" si="51"/>
        <v>0</v>
      </c>
      <c r="J206" s="54">
        <f t="shared" si="51"/>
        <v>0</v>
      </c>
      <c r="K206" s="54">
        <f t="shared" si="51"/>
        <v>0</v>
      </c>
      <c r="L206" s="54">
        <f t="shared" si="51"/>
        <v>0</v>
      </c>
      <c r="M206" s="54">
        <f t="shared" si="51"/>
        <v>0</v>
      </c>
      <c r="N206" s="54">
        <f t="shared" si="51"/>
        <v>0</v>
      </c>
      <c r="O206" s="54">
        <f t="shared" si="51"/>
        <v>0</v>
      </c>
      <c r="P206" s="54">
        <f t="shared" si="51"/>
        <v>0</v>
      </c>
      <c r="Q206" s="54">
        <f t="shared" si="51"/>
        <v>0</v>
      </c>
      <c r="R206" s="54">
        <f t="shared" si="51"/>
        <v>0</v>
      </c>
      <c r="S206" s="54">
        <f t="shared" si="51"/>
        <v>0</v>
      </c>
      <c r="T206" s="54">
        <f t="shared" si="51"/>
        <v>0</v>
      </c>
      <c r="U206" s="54">
        <f t="shared" si="51"/>
        <v>0</v>
      </c>
      <c r="V206" s="54">
        <f t="shared" si="51"/>
        <v>0</v>
      </c>
      <c r="W206" s="54">
        <f t="shared" si="51"/>
        <v>0</v>
      </c>
      <c r="X206" s="54">
        <f t="shared" si="51"/>
        <v>0</v>
      </c>
      <c r="Y206" s="54">
        <f t="shared" si="51"/>
        <v>0</v>
      </c>
      <c r="Z206" s="54">
        <f t="shared" si="51"/>
        <v>0</v>
      </c>
      <c r="AA206" s="54">
        <f t="shared" si="51"/>
        <v>0</v>
      </c>
      <c r="AB206" s="54">
        <f t="shared" si="51"/>
        <v>0</v>
      </c>
      <c r="AC206" s="54">
        <f t="shared" si="51"/>
        <v>0</v>
      </c>
      <c r="AD206" s="54">
        <f t="shared" si="51"/>
        <v>0</v>
      </c>
      <c r="AE206" s="54">
        <f t="shared" si="51"/>
        <v>0</v>
      </c>
      <c r="AF206" s="54">
        <f t="shared" si="51"/>
        <v>0</v>
      </c>
      <c r="AG206" s="54">
        <f t="shared" si="51"/>
        <v>0</v>
      </c>
      <c r="AH206" s="54">
        <f t="shared" si="51"/>
        <v>0</v>
      </c>
      <c r="AI206" s="54">
        <f t="shared" si="51"/>
        <v>0</v>
      </c>
      <c r="AJ206" s="54">
        <f t="shared" si="51"/>
        <v>0</v>
      </c>
      <c r="AK206" s="54">
        <f t="shared" si="51"/>
        <v>0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0</v>
      </c>
      <c r="E207" s="54">
        <f t="shared" ref="E207:AK207" si="52">E190+E180+E200</f>
        <v>0</v>
      </c>
      <c r="F207" s="54">
        <f t="shared" si="52"/>
        <v>0</v>
      </c>
      <c r="G207" s="54">
        <f t="shared" si="52"/>
        <v>0</v>
      </c>
      <c r="H207" s="54">
        <f t="shared" si="52"/>
        <v>0</v>
      </c>
      <c r="I207" s="54">
        <f t="shared" si="52"/>
        <v>0</v>
      </c>
      <c r="J207" s="54">
        <f t="shared" si="52"/>
        <v>0</v>
      </c>
      <c r="K207" s="54">
        <f t="shared" si="52"/>
        <v>0</v>
      </c>
      <c r="L207" s="54">
        <f t="shared" si="52"/>
        <v>0</v>
      </c>
      <c r="M207" s="54">
        <f t="shared" si="52"/>
        <v>0</v>
      </c>
      <c r="N207" s="54">
        <f t="shared" si="52"/>
        <v>0</v>
      </c>
      <c r="O207" s="54">
        <f t="shared" si="52"/>
        <v>0</v>
      </c>
      <c r="P207" s="54">
        <f t="shared" si="52"/>
        <v>0</v>
      </c>
      <c r="Q207" s="54">
        <f t="shared" si="52"/>
        <v>0</v>
      </c>
      <c r="R207" s="54">
        <f t="shared" si="52"/>
        <v>0</v>
      </c>
      <c r="S207" s="54">
        <f t="shared" si="52"/>
        <v>0</v>
      </c>
      <c r="T207" s="54">
        <f t="shared" si="52"/>
        <v>0</v>
      </c>
      <c r="U207" s="54">
        <f t="shared" si="52"/>
        <v>0</v>
      </c>
      <c r="V207" s="54">
        <f t="shared" si="52"/>
        <v>0</v>
      </c>
      <c r="W207" s="54">
        <f t="shared" si="52"/>
        <v>0</v>
      </c>
      <c r="X207" s="54">
        <f t="shared" si="52"/>
        <v>0</v>
      </c>
      <c r="Y207" s="54">
        <f t="shared" si="52"/>
        <v>0</v>
      </c>
      <c r="Z207" s="54">
        <f t="shared" si="52"/>
        <v>0</v>
      </c>
      <c r="AA207" s="54">
        <f t="shared" si="52"/>
        <v>0</v>
      </c>
      <c r="AB207" s="54">
        <f t="shared" si="52"/>
        <v>0</v>
      </c>
      <c r="AC207" s="54">
        <f t="shared" si="52"/>
        <v>0</v>
      </c>
      <c r="AD207" s="54">
        <f t="shared" si="52"/>
        <v>0</v>
      </c>
      <c r="AE207" s="54">
        <f t="shared" si="52"/>
        <v>0</v>
      </c>
      <c r="AF207" s="54">
        <f t="shared" si="52"/>
        <v>0</v>
      </c>
      <c r="AG207" s="54">
        <f t="shared" si="52"/>
        <v>0</v>
      </c>
      <c r="AH207" s="54">
        <f t="shared" si="52"/>
        <v>0</v>
      </c>
      <c r="AI207" s="54">
        <f t="shared" si="52"/>
        <v>0</v>
      </c>
      <c r="AJ207" s="54">
        <f t="shared" si="52"/>
        <v>0</v>
      </c>
      <c r="AK207" s="54">
        <f t="shared" si="52"/>
        <v>0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0</v>
      </c>
      <c r="K213" s="54">
        <f t="shared" si="55"/>
        <v>0</v>
      </c>
      <c r="L213" s="54">
        <f t="shared" si="55"/>
        <v>0</v>
      </c>
      <c r="M213" s="54">
        <f t="shared" si="55"/>
        <v>0</v>
      </c>
      <c r="N213" s="54">
        <f t="shared" si="55"/>
        <v>0</v>
      </c>
      <c r="O213" s="54">
        <f t="shared" si="55"/>
        <v>0</v>
      </c>
      <c r="P213" s="54">
        <f t="shared" si="55"/>
        <v>0</v>
      </c>
      <c r="Q213" s="54">
        <f t="shared" si="55"/>
        <v>0</v>
      </c>
      <c r="R213" s="54">
        <f t="shared" si="55"/>
        <v>0</v>
      </c>
      <c r="S213" s="54">
        <f t="shared" si="55"/>
        <v>0</v>
      </c>
      <c r="T213" s="54">
        <f t="shared" si="55"/>
        <v>0</v>
      </c>
      <c r="U213" s="54">
        <f t="shared" si="55"/>
        <v>0</v>
      </c>
      <c r="V213" s="54">
        <f t="shared" si="55"/>
        <v>0</v>
      </c>
      <c r="W213" s="54">
        <f t="shared" si="55"/>
        <v>0</v>
      </c>
      <c r="X213" s="54">
        <f t="shared" si="55"/>
        <v>0</v>
      </c>
      <c r="Y213" s="54">
        <f t="shared" si="55"/>
        <v>0</v>
      </c>
      <c r="Z213" s="54">
        <f t="shared" si="55"/>
        <v>0</v>
      </c>
      <c r="AA213" s="54">
        <f t="shared" si="55"/>
        <v>0</v>
      </c>
      <c r="AB213" s="54">
        <f t="shared" si="55"/>
        <v>0</v>
      </c>
      <c r="AC213" s="54">
        <f t="shared" si="55"/>
        <v>0</v>
      </c>
      <c r="AD213" s="54">
        <f t="shared" si="55"/>
        <v>0</v>
      </c>
      <c r="AE213" s="54">
        <f t="shared" si="55"/>
        <v>0</v>
      </c>
      <c r="AF213" s="54">
        <f t="shared" si="55"/>
        <v>0</v>
      </c>
      <c r="AG213" s="54">
        <f t="shared" si="55"/>
        <v>0</v>
      </c>
      <c r="AH213" s="54">
        <f t="shared" si="55"/>
        <v>0</v>
      </c>
      <c r="AI213" s="54">
        <f t="shared" si="55"/>
        <v>0</v>
      </c>
      <c r="AJ213" s="54">
        <f t="shared" si="55"/>
        <v>0</v>
      </c>
      <c r="AK213" s="54">
        <f t="shared" si="55"/>
        <v>0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D197+D181</f>
        <v>0</v>
      </c>
      <c r="E214" s="54">
        <f t="shared" ref="E214:AK214" si="56">E197+E181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0</v>
      </c>
      <c r="Q214" s="54">
        <f t="shared" si="56"/>
        <v>0</v>
      </c>
      <c r="R214" s="54">
        <f t="shared" si="56"/>
        <v>0</v>
      </c>
      <c r="S214" s="54">
        <f t="shared" si="56"/>
        <v>0</v>
      </c>
      <c r="T214" s="54">
        <f t="shared" si="56"/>
        <v>0</v>
      </c>
      <c r="U214" s="54">
        <f t="shared" si="56"/>
        <v>0</v>
      </c>
      <c r="V214" s="54">
        <f t="shared" si="56"/>
        <v>0</v>
      </c>
      <c r="W214" s="54">
        <f t="shared" si="56"/>
        <v>0</v>
      </c>
      <c r="X214" s="54">
        <f t="shared" si="56"/>
        <v>0</v>
      </c>
      <c r="Y214" s="54">
        <f t="shared" si="56"/>
        <v>0</v>
      </c>
      <c r="Z214" s="54">
        <f t="shared" si="56"/>
        <v>0</v>
      </c>
      <c r="AA214" s="54">
        <f t="shared" si="56"/>
        <v>0</v>
      </c>
      <c r="AB214" s="54">
        <f t="shared" si="56"/>
        <v>0</v>
      </c>
      <c r="AC214" s="54">
        <f t="shared" si="56"/>
        <v>0</v>
      </c>
      <c r="AD214" s="54">
        <f t="shared" si="56"/>
        <v>0</v>
      </c>
      <c r="AE214" s="54">
        <f t="shared" si="56"/>
        <v>0</v>
      </c>
      <c r="AF214" s="54">
        <f t="shared" si="56"/>
        <v>0</v>
      </c>
      <c r="AG214" s="54">
        <f t="shared" si="56"/>
        <v>0</v>
      </c>
      <c r="AH214" s="54">
        <f t="shared" si="56"/>
        <v>0</v>
      </c>
      <c r="AI214" s="54">
        <f t="shared" si="56"/>
        <v>0</v>
      </c>
      <c r="AJ214" s="54">
        <f t="shared" si="56"/>
        <v>0</v>
      </c>
      <c r="AK214" s="54">
        <f t="shared" si="56"/>
        <v>0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0</v>
      </c>
      <c r="E215" s="55">
        <f t="shared" ref="E215:AK215" si="57">SUM(E203:E214)</f>
        <v>0</v>
      </c>
      <c r="F215" s="55">
        <f t="shared" si="57"/>
        <v>0</v>
      </c>
      <c r="G215" s="55">
        <f t="shared" si="57"/>
        <v>0</v>
      </c>
      <c r="H215" s="55">
        <f t="shared" si="57"/>
        <v>0</v>
      </c>
      <c r="I215" s="55">
        <f t="shared" si="57"/>
        <v>0</v>
      </c>
      <c r="J215" s="55">
        <f t="shared" si="57"/>
        <v>0</v>
      </c>
      <c r="K215" s="55">
        <f t="shared" si="57"/>
        <v>0</v>
      </c>
      <c r="L215" s="55">
        <f t="shared" si="57"/>
        <v>0</v>
      </c>
      <c r="M215" s="55">
        <f t="shared" si="57"/>
        <v>0</v>
      </c>
      <c r="N215" s="55">
        <f t="shared" si="57"/>
        <v>0</v>
      </c>
      <c r="O215" s="55">
        <f t="shared" si="57"/>
        <v>0</v>
      </c>
      <c r="P215" s="55">
        <f t="shared" si="57"/>
        <v>0</v>
      </c>
      <c r="Q215" s="55">
        <f t="shared" si="57"/>
        <v>0</v>
      </c>
      <c r="R215" s="55">
        <f t="shared" si="57"/>
        <v>0</v>
      </c>
      <c r="S215" s="55">
        <f t="shared" si="57"/>
        <v>0</v>
      </c>
      <c r="T215" s="55">
        <f t="shared" si="57"/>
        <v>0</v>
      </c>
      <c r="U215" s="55">
        <f t="shared" si="57"/>
        <v>0</v>
      </c>
      <c r="V215" s="55">
        <f t="shared" si="57"/>
        <v>0</v>
      </c>
      <c r="W215" s="55">
        <f t="shared" si="57"/>
        <v>0</v>
      </c>
      <c r="X215" s="55">
        <f t="shared" si="57"/>
        <v>0</v>
      </c>
      <c r="Y215" s="55">
        <f t="shared" si="57"/>
        <v>0</v>
      </c>
      <c r="Z215" s="55">
        <f t="shared" si="57"/>
        <v>0</v>
      </c>
      <c r="AA215" s="55">
        <f t="shared" si="57"/>
        <v>0</v>
      </c>
      <c r="AB215" s="55">
        <f t="shared" si="57"/>
        <v>0</v>
      </c>
      <c r="AC215" s="55">
        <f t="shared" si="57"/>
        <v>0</v>
      </c>
      <c r="AD215" s="55">
        <f t="shared" si="57"/>
        <v>0</v>
      </c>
      <c r="AE215" s="55">
        <f t="shared" si="57"/>
        <v>0</v>
      </c>
      <c r="AF215" s="55">
        <f t="shared" si="57"/>
        <v>0</v>
      </c>
      <c r="AG215" s="55">
        <f t="shared" si="57"/>
        <v>0</v>
      </c>
      <c r="AH215" s="55">
        <f t="shared" si="57"/>
        <v>0</v>
      </c>
      <c r="AI215" s="55">
        <f t="shared" si="57"/>
        <v>0</v>
      </c>
      <c r="AJ215" s="55">
        <f t="shared" si="57"/>
        <v>0</v>
      </c>
      <c r="AK215" s="55">
        <f t="shared" si="57"/>
        <v>0</v>
      </c>
    </row>
    <row r="216" spans="1:37" x14ac:dyDescent="0.25">
      <c r="A216" s="32" t="s">
        <v>116</v>
      </c>
      <c r="B216" s="33"/>
      <c r="C216" s="32"/>
      <c r="D216" s="54">
        <f>SUM(D14:D26)</f>
        <v>0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0</v>
      </c>
      <c r="E219" s="87">
        <f t="shared" ref="E219:AK219" si="58">E171+E157+E146</f>
        <v>0</v>
      </c>
      <c r="F219" s="87">
        <f t="shared" si="58"/>
        <v>0</v>
      </c>
      <c r="G219" s="87">
        <f t="shared" si="58"/>
        <v>0</v>
      </c>
      <c r="H219" s="87">
        <f t="shared" si="58"/>
        <v>0</v>
      </c>
      <c r="I219" s="87">
        <f t="shared" si="58"/>
        <v>0</v>
      </c>
      <c r="J219" s="87">
        <f t="shared" si="58"/>
        <v>0</v>
      </c>
      <c r="K219" s="87">
        <f t="shared" si="58"/>
        <v>0</v>
      </c>
      <c r="L219" s="87">
        <f t="shared" si="58"/>
        <v>0</v>
      </c>
      <c r="M219" s="87">
        <f t="shared" si="58"/>
        <v>0</v>
      </c>
      <c r="N219" s="87">
        <f t="shared" si="58"/>
        <v>0</v>
      </c>
      <c r="O219" s="87">
        <f t="shared" si="58"/>
        <v>0</v>
      </c>
      <c r="P219" s="87">
        <f t="shared" si="58"/>
        <v>0</v>
      </c>
      <c r="Q219" s="87">
        <f t="shared" si="58"/>
        <v>0</v>
      </c>
      <c r="R219" s="87">
        <f t="shared" si="58"/>
        <v>0</v>
      </c>
      <c r="S219" s="87">
        <f t="shared" si="58"/>
        <v>0</v>
      </c>
      <c r="T219" s="87">
        <f t="shared" si="58"/>
        <v>0</v>
      </c>
      <c r="U219" s="87">
        <f t="shared" si="58"/>
        <v>0</v>
      </c>
      <c r="V219" s="87">
        <f t="shared" si="58"/>
        <v>0</v>
      </c>
      <c r="W219" s="87">
        <f t="shared" si="58"/>
        <v>0</v>
      </c>
      <c r="X219" s="87">
        <f t="shared" si="58"/>
        <v>0</v>
      </c>
      <c r="Y219" s="87">
        <f t="shared" si="58"/>
        <v>0</v>
      </c>
      <c r="Z219" s="87">
        <f t="shared" si="58"/>
        <v>0</v>
      </c>
      <c r="AA219" s="87">
        <f t="shared" si="58"/>
        <v>0</v>
      </c>
      <c r="AB219" s="87">
        <f t="shared" si="58"/>
        <v>0</v>
      </c>
      <c r="AC219" s="87">
        <f t="shared" si="58"/>
        <v>0</v>
      </c>
      <c r="AD219" s="87">
        <f t="shared" si="58"/>
        <v>0</v>
      </c>
      <c r="AE219" s="87">
        <f t="shared" si="58"/>
        <v>0</v>
      </c>
      <c r="AF219" s="87">
        <f t="shared" si="58"/>
        <v>0</v>
      </c>
      <c r="AG219" s="87">
        <f t="shared" si="58"/>
        <v>0</v>
      </c>
      <c r="AH219" s="87">
        <f t="shared" si="58"/>
        <v>0</v>
      </c>
      <c r="AI219" s="87">
        <f t="shared" si="58"/>
        <v>0</v>
      </c>
      <c r="AJ219" s="87">
        <f t="shared" si="58"/>
        <v>0</v>
      </c>
      <c r="AK219" s="87">
        <f t="shared" si="58"/>
        <v>0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0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0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0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0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0.16051090589072295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0.35015282279808263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0.48933627131119428</v>
      </c>
    </row>
  </sheetData>
  <conditionalFormatting sqref="D1:AK1">
    <cfRule type="cellIs" dxfId="316" priority="69" operator="equal">
      <formula>0</formula>
    </cfRule>
  </conditionalFormatting>
  <conditionalFormatting sqref="D5:AK5">
    <cfRule type="cellIs" dxfId="315" priority="68" operator="equal">
      <formula>0</formula>
    </cfRule>
  </conditionalFormatting>
  <conditionalFormatting sqref="D8:AK8">
    <cfRule type="cellIs" dxfId="314" priority="67" operator="equal">
      <formula>0</formula>
    </cfRule>
  </conditionalFormatting>
  <conditionalFormatting sqref="D11:AK11">
    <cfRule type="cellIs" dxfId="313" priority="66" operator="equal">
      <formula>0</formula>
    </cfRule>
  </conditionalFormatting>
  <conditionalFormatting sqref="D14:AK24">
    <cfRule type="cellIs" dxfId="312" priority="65" operator="equal">
      <formula>0</formula>
    </cfRule>
  </conditionalFormatting>
  <conditionalFormatting sqref="D25:AK26">
    <cfRule type="cellIs" dxfId="311" priority="64" operator="equal">
      <formula>0</formula>
    </cfRule>
  </conditionalFormatting>
  <conditionalFormatting sqref="D63:AK73">
    <cfRule type="cellIs" dxfId="310" priority="32" operator="equal">
      <formula>0</formula>
    </cfRule>
  </conditionalFormatting>
  <conditionalFormatting sqref="D76:AK77">
    <cfRule type="cellIs" dxfId="309" priority="31" operator="equal">
      <formula>0</formula>
    </cfRule>
  </conditionalFormatting>
  <conditionalFormatting sqref="F91:AK91">
    <cfRule type="cellIs" dxfId="308" priority="30" operator="equal">
      <formula>0</formula>
    </cfRule>
  </conditionalFormatting>
  <conditionalFormatting sqref="D92:AK98">
    <cfRule type="cellIs" dxfId="307" priority="29" operator="equal">
      <formula>0</formula>
    </cfRule>
  </conditionalFormatting>
  <conditionalFormatting sqref="E101:AK101">
    <cfRule type="cellIs" dxfId="306" priority="28" operator="equal">
      <formula>0</formula>
    </cfRule>
  </conditionalFormatting>
  <conditionalFormatting sqref="D102:AK112">
    <cfRule type="cellIs" dxfId="305" priority="27" operator="equal">
      <formula>0</formula>
    </cfRule>
  </conditionalFormatting>
  <conditionalFormatting sqref="D115:AK115">
    <cfRule type="cellIs" dxfId="304" priority="26" operator="equal">
      <formula>0</formula>
    </cfRule>
  </conditionalFormatting>
  <conditionalFormatting sqref="D119:AK119">
    <cfRule type="cellIs" dxfId="303" priority="24" operator="equal">
      <formula>0</formula>
    </cfRule>
  </conditionalFormatting>
  <conditionalFormatting sqref="D120:AK126">
    <cfRule type="cellIs" dxfId="302" priority="23" operator="equal">
      <formula>0</formula>
    </cfRule>
  </conditionalFormatting>
  <conditionalFormatting sqref="D129:AK129">
    <cfRule type="cellIs" dxfId="301" priority="22" operator="equal">
      <formula>0</formula>
    </cfRule>
  </conditionalFormatting>
  <conditionalFormatting sqref="D130:AK140">
    <cfRule type="cellIs" dxfId="300" priority="21" operator="equal">
      <formula>0</formula>
    </cfRule>
  </conditionalFormatting>
  <conditionalFormatting sqref="D143:AK143">
    <cfRule type="cellIs" dxfId="299" priority="20" operator="equal">
      <formula>0</formula>
    </cfRule>
  </conditionalFormatting>
  <conditionalFormatting sqref="D146:AK154">
    <cfRule type="cellIs" dxfId="298" priority="19" operator="equal">
      <formula>0</formula>
    </cfRule>
  </conditionalFormatting>
  <conditionalFormatting sqref="D157:AK158">
    <cfRule type="cellIs" dxfId="297" priority="18" operator="equal">
      <formula>0</formula>
    </cfRule>
  </conditionalFormatting>
  <conditionalFormatting sqref="D159:AK169">
    <cfRule type="cellIs" dxfId="296" priority="17" operator="equal">
      <formula>0</formula>
    </cfRule>
  </conditionalFormatting>
  <conditionalFormatting sqref="D171:AK172">
    <cfRule type="cellIs" dxfId="295" priority="16" operator="equal">
      <formula>0</formula>
    </cfRule>
  </conditionalFormatting>
  <conditionalFormatting sqref="D176:AK183">
    <cfRule type="cellIs" dxfId="294" priority="15" operator="equal">
      <formula>0</formula>
    </cfRule>
  </conditionalFormatting>
  <conditionalFormatting sqref="D186:AK186">
    <cfRule type="cellIs" dxfId="293" priority="14" operator="equal">
      <formula>0</formula>
    </cfRule>
  </conditionalFormatting>
  <conditionalFormatting sqref="D187:AK197">
    <cfRule type="cellIs" dxfId="292" priority="13" operator="equal">
      <formula>0</formula>
    </cfRule>
  </conditionalFormatting>
  <conditionalFormatting sqref="D200:AK200">
    <cfRule type="cellIs" dxfId="291" priority="12" operator="equal">
      <formula>0</formula>
    </cfRule>
  </conditionalFormatting>
  <conditionalFormatting sqref="D203:AK203">
    <cfRule type="cellIs" dxfId="290" priority="11" operator="equal">
      <formula>0</formula>
    </cfRule>
  </conditionalFormatting>
  <conditionalFormatting sqref="D204:AK216">
    <cfRule type="cellIs" dxfId="289" priority="10" operator="equal">
      <formula>0</formula>
    </cfRule>
  </conditionalFormatting>
  <conditionalFormatting sqref="E91:AK91">
    <cfRule type="cellIs" dxfId="288" priority="9" operator="equal">
      <formula>0</formula>
    </cfRule>
  </conditionalFormatting>
  <conditionalFormatting sqref="D91:D98">
    <cfRule type="cellIs" dxfId="287" priority="8" operator="equal">
      <formula>0</formula>
    </cfRule>
  </conditionalFormatting>
  <conditionalFormatting sqref="D101:D112">
    <cfRule type="cellIs" dxfId="286" priority="7" operator="equal">
      <formula>0</formula>
    </cfRule>
  </conditionalFormatting>
  <conditionalFormatting sqref="D251:D253">
    <cfRule type="cellIs" dxfId="285" priority="6" operator="equal">
      <formula>0</formula>
    </cfRule>
  </conditionalFormatting>
  <conditionalFormatting sqref="D45:AK47">
    <cfRule type="cellIs" dxfId="284" priority="36" operator="equal">
      <formula>0</formula>
    </cfRule>
  </conditionalFormatting>
  <conditionalFormatting sqref="D52:AK54 E52:AK59">
    <cfRule type="cellIs" dxfId="283" priority="35" operator="equal">
      <formula>0</formula>
    </cfRule>
  </conditionalFormatting>
  <conditionalFormatting sqref="D55:AK59">
    <cfRule type="cellIs" dxfId="282" priority="34" operator="equal">
      <formula>0</formula>
    </cfRule>
  </conditionalFormatting>
  <conditionalFormatting sqref="D62 E63:AK73 F62:AK62">
    <cfRule type="cellIs" dxfId="281" priority="33" operator="equal">
      <formula>0</formula>
    </cfRule>
  </conditionalFormatting>
  <conditionalFormatting sqref="E62:AK73">
    <cfRule type="cellIs" dxfId="280" priority="5" operator="equal">
      <formula>0</formula>
    </cfRule>
  </conditionalFormatting>
  <conditionalFormatting sqref="D79:D81">
    <cfRule type="cellIs" dxfId="279" priority="4" operator="equal">
      <formula>0</formula>
    </cfRule>
  </conditionalFormatting>
  <conditionalFormatting sqref="E79:E81">
    <cfRule type="cellIs" dxfId="278" priority="3" operator="equal">
      <formula>0</formula>
    </cfRule>
  </conditionalFormatting>
  <conditionalFormatting sqref="F79:AK81">
    <cfRule type="cellIs" dxfId="277" priority="2" operator="equal">
      <formula>0</formula>
    </cfRule>
  </conditionalFormatting>
  <conditionalFormatting sqref="D84:AK86">
    <cfRule type="cellIs" dxfId="27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00B050"/>
  </sheetPr>
  <dimension ref="A1:AK253"/>
  <sheetViews>
    <sheetView zoomScale="90" zoomScaleNormal="90" zoomScalePageLayoutView="90" workbookViewId="0">
      <pane xSplit="3" ySplit="1" topLeftCell="T189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Específicos'!D20</f>
        <v>43.180453599029057</v>
      </c>
      <c r="E5" s="35">
        <f>'Datos Específicos'!E4*'Datos Específicos'!E20</f>
        <v>43.180453599029057</v>
      </c>
      <c r="F5" s="35">
        <f>'Datos Específicos'!F4*'Datos Específicos'!F20</f>
        <v>43.180453599029057</v>
      </c>
      <c r="G5" s="35">
        <f>'Datos Específicos'!G4*'Datos Específicos'!G20</f>
        <v>43.180453599029057</v>
      </c>
      <c r="H5" s="35">
        <f>'Datos Específicos'!H4*'Datos Específicos'!H20</f>
        <v>43.180453599029057</v>
      </c>
      <c r="I5" s="35">
        <f>'Datos Específicos'!I4*'Datos Específicos'!I20</f>
        <v>43.180453599029057</v>
      </c>
      <c r="J5" s="35">
        <f>'Datos Específicos'!J4*'Datos Específicos'!J20</f>
        <v>43.180453599029057</v>
      </c>
      <c r="K5" s="35">
        <f>'Datos Específicos'!K4*'Datos Específicos'!K20</f>
        <v>43.180453599029057</v>
      </c>
      <c r="L5" s="35">
        <f>'Datos Específicos'!L4*'Datos Específicos'!L20</f>
        <v>43.180453599029057</v>
      </c>
      <c r="M5" s="35">
        <f>'Datos Específicos'!M4*'Datos Específicos'!M20</f>
        <v>43.180453599029057</v>
      </c>
      <c r="N5" s="35">
        <f>'Datos Específicos'!N4*'Datos Específicos'!N20</f>
        <v>43.180453599029057</v>
      </c>
      <c r="O5" s="35">
        <f>'Datos Específicos'!O4*'Datos Específicos'!O20</f>
        <v>43.180453599029057</v>
      </c>
      <c r="P5" s="35">
        <f>'Datos Específicos'!P4*'Datos Específicos'!P20</f>
        <v>43.180453599029057</v>
      </c>
      <c r="Q5" s="35">
        <f>'Datos Específicos'!Q4*'Datos Específicos'!Q20</f>
        <v>43.180453599029057</v>
      </c>
      <c r="R5" s="35">
        <f>'Datos Específicos'!R4*'Datos Específicos'!R20</f>
        <v>43.180453599029057</v>
      </c>
      <c r="S5" s="35">
        <f>'Datos Específicos'!S4*'Datos Específicos'!S20</f>
        <v>43.180453599029057</v>
      </c>
      <c r="T5" s="35">
        <f>'Datos Específicos'!T4*'Datos Específicos'!T20</f>
        <v>43.180453599029057</v>
      </c>
      <c r="U5" s="35">
        <f>'Datos Específicos'!U4*'Datos Específicos'!U20</f>
        <v>43.180453599029057</v>
      </c>
      <c r="V5" s="35">
        <f>'Datos Específicos'!V4*'Datos Específicos'!V20</f>
        <v>43.180453599029057</v>
      </c>
      <c r="W5" s="35">
        <f>'Datos Específicos'!W4*'Datos Específicos'!W20</f>
        <v>43.180453599029057</v>
      </c>
      <c r="X5" s="35">
        <f>'Datos Específicos'!X4*'Datos Específicos'!X20</f>
        <v>43.180453599029057</v>
      </c>
      <c r="Y5" s="35">
        <f>'Datos Específicos'!Y4*'Datos Específicos'!Y20</f>
        <v>43.180453599029057</v>
      </c>
      <c r="Z5" s="35">
        <f>'Datos Específicos'!Z4*'Datos Específicos'!Z20</f>
        <v>43.180453599029057</v>
      </c>
      <c r="AA5" s="35">
        <f>'Datos Específicos'!AA4*'Datos Específicos'!AA20</f>
        <v>43.180453599029057</v>
      </c>
      <c r="AB5" s="35">
        <f>'Datos Específicos'!AB4*'Datos Específicos'!AB20</f>
        <v>43.180453599029057</v>
      </c>
      <c r="AC5" s="35">
        <f>'Datos Específicos'!AC4*'Datos Específicos'!AC20</f>
        <v>43.180453599029057</v>
      </c>
      <c r="AD5" s="35">
        <f>'Datos Específicos'!AD4*'Datos Específicos'!AD20</f>
        <v>43.180453599029057</v>
      </c>
      <c r="AE5" s="35">
        <f>'Datos Específicos'!AE4*'Datos Específicos'!AE20</f>
        <v>43.180453599029057</v>
      </c>
      <c r="AF5" s="35">
        <f>'Datos Específicos'!AF4*'Datos Específicos'!AF20</f>
        <v>43.180453599029057</v>
      </c>
      <c r="AG5" s="35">
        <f>'Datos Específicos'!AG4*'Datos Específicos'!AG20</f>
        <v>43.180453599029057</v>
      </c>
      <c r="AH5" s="35">
        <f>'Datos Específicos'!AH4*'Datos Específicos'!AH20</f>
        <v>43.180453599029057</v>
      </c>
      <c r="AI5" s="35">
        <f>'Datos Específicos'!AI4*'Datos Específicos'!AI20</f>
        <v>43.180453599029057</v>
      </c>
      <c r="AJ5" s="35">
        <f>'Datos Específicos'!AJ4*'Datos Específicos'!AJ20</f>
        <v>43.180453599029057</v>
      </c>
      <c r="AK5" s="35">
        <f>'Datos Específicos'!AK4*'Datos Específicos'!AK20</f>
        <v>43.180453599029057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Generales'!D18</f>
        <v>43.18045359902905</v>
      </c>
      <c r="E8" s="37">
        <f>'Datos Generales'!E18</f>
        <v>0</v>
      </c>
      <c r="F8" s="37">
        <f>'Datos Generales'!F18</f>
        <v>0</v>
      </c>
      <c r="G8" s="37">
        <f>'Datos Generales'!G18</f>
        <v>0</v>
      </c>
      <c r="H8" s="37">
        <f>'Datos Generales'!H18</f>
        <v>0</v>
      </c>
      <c r="I8" s="37">
        <f>'Datos Generales'!I18</f>
        <v>0</v>
      </c>
      <c r="J8" s="37">
        <f>'Datos Generales'!J18</f>
        <v>0</v>
      </c>
      <c r="K8" s="37">
        <f>'Datos Generales'!K18</f>
        <v>0</v>
      </c>
      <c r="L8" s="37">
        <f>'Datos Generales'!L18</f>
        <v>0</v>
      </c>
      <c r="M8" s="37">
        <f>'Datos Generales'!M18</f>
        <v>0</v>
      </c>
      <c r="N8" s="37">
        <f>'Datos Generales'!N18</f>
        <v>0</v>
      </c>
      <c r="O8" s="37">
        <f>'Datos Generales'!O18</f>
        <v>0</v>
      </c>
      <c r="P8" s="37">
        <f>'Datos Generales'!P18</f>
        <v>0</v>
      </c>
      <c r="Q8" s="37">
        <f>'Datos Generales'!Q18</f>
        <v>0</v>
      </c>
      <c r="R8" s="37">
        <f>'Datos Generales'!R18</f>
        <v>0</v>
      </c>
      <c r="S8" s="37">
        <f>'Datos Generales'!S18</f>
        <v>0</v>
      </c>
      <c r="T8" s="37">
        <f>'Datos Generales'!T18</f>
        <v>0</v>
      </c>
      <c r="U8" s="37">
        <f>'Datos Generales'!U18</f>
        <v>0</v>
      </c>
      <c r="V8" s="37">
        <f>'Datos Generales'!V18</f>
        <v>0</v>
      </c>
      <c r="W8" s="37">
        <f>'Datos Generales'!W18</f>
        <v>0</v>
      </c>
      <c r="X8" s="37">
        <f>'Datos Generales'!X18</f>
        <v>0</v>
      </c>
      <c r="Y8" s="37">
        <f>'Datos Generales'!Y18</f>
        <v>0</v>
      </c>
      <c r="Z8" s="37">
        <f>'Datos Generales'!Z18</f>
        <v>0</v>
      </c>
      <c r="AA8" s="37">
        <f>'Datos Generales'!AA18</f>
        <v>0</v>
      </c>
      <c r="AB8" s="37">
        <f>'Datos Generales'!AB18</f>
        <v>0</v>
      </c>
      <c r="AC8" s="37">
        <f>'Datos Generales'!AC18</f>
        <v>0</v>
      </c>
      <c r="AD8" s="37">
        <f>'Datos Generales'!AD18</f>
        <v>0</v>
      </c>
      <c r="AE8" s="37">
        <f>'Datos Generales'!AE18</f>
        <v>0</v>
      </c>
      <c r="AF8" s="37">
        <f>'Datos Generales'!AF18</f>
        <v>0</v>
      </c>
      <c r="AG8" s="37">
        <f>'Datos Generales'!AG18</f>
        <v>0</v>
      </c>
      <c r="AH8" s="37">
        <f>'Datos Generales'!AH18</f>
        <v>0</v>
      </c>
      <c r="AI8" s="37">
        <f>'Datos Generales'!AI18</f>
        <v>0</v>
      </c>
      <c r="AJ8" s="37">
        <f>'Datos Generales'!AJ18</f>
        <v>0</v>
      </c>
      <c r="AK8" s="37">
        <f>'Datos Generales'!AK18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43.18045359902905</v>
      </c>
      <c r="E11" s="35">
        <f t="shared" si="1"/>
        <v>43.180453599029057</v>
      </c>
      <c r="F11" s="35">
        <f t="shared" si="1"/>
        <v>43.180453599029057</v>
      </c>
      <c r="G11" s="35">
        <f t="shared" si="1"/>
        <v>43.180453599029057</v>
      </c>
      <c r="H11" s="35">
        <f t="shared" si="1"/>
        <v>43.180453599029057</v>
      </c>
      <c r="I11" s="35">
        <f t="shared" si="1"/>
        <v>43.180453599029057</v>
      </c>
      <c r="J11" s="35">
        <f t="shared" si="1"/>
        <v>43.180453599029057</v>
      </c>
      <c r="K11" s="35">
        <f t="shared" si="1"/>
        <v>43.180453599029057</v>
      </c>
      <c r="L11" s="35">
        <f t="shared" si="1"/>
        <v>43.180453599029057</v>
      </c>
      <c r="M11" s="35">
        <f t="shared" si="1"/>
        <v>43.180453599029057</v>
      </c>
      <c r="N11" s="35">
        <f t="shared" si="1"/>
        <v>43.180453599029057</v>
      </c>
      <c r="O11" s="35">
        <f t="shared" si="1"/>
        <v>43.180453599029057</v>
      </c>
      <c r="P11" s="35">
        <f t="shared" si="1"/>
        <v>43.180453599029057</v>
      </c>
      <c r="Q11" s="35">
        <f t="shared" si="1"/>
        <v>43.180453599029057</v>
      </c>
      <c r="R11" s="35">
        <f t="shared" si="1"/>
        <v>43.180453599029057</v>
      </c>
      <c r="S11" s="35">
        <f t="shared" si="1"/>
        <v>43.180453599029057</v>
      </c>
      <c r="T11" s="35">
        <f t="shared" si="1"/>
        <v>43.180453599029057</v>
      </c>
      <c r="U11" s="35">
        <f t="shared" si="1"/>
        <v>43.180453599029057</v>
      </c>
      <c r="V11" s="35">
        <f t="shared" si="1"/>
        <v>43.180453599029057</v>
      </c>
      <c r="W11" s="35">
        <f t="shared" si="1"/>
        <v>43.180453599029057</v>
      </c>
      <c r="X11" s="35">
        <f t="shared" si="1"/>
        <v>43.180453599029057</v>
      </c>
      <c r="Y11" s="35">
        <f t="shared" si="1"/>
        <v>43.180453599029057</v>
      </c>
      <c r="Z11" s="35">
        <f t="shared" si="1"/>
        <v>43.180453599029057</v>
      </c>
      <c r="AA11" s="35">
        <f t="shared" si="1"/>
        <v>43.180453599029057</v>
      </c>
      <c r="AB11" s="35">
        <f t="shared" si="1"/>
        <v>43.180453599029057</v>
      </c>
      <c r="AC11" s="35">
        <f t="shared" si="1"/>
        <v>43.180453599029057</v>
      </c>
      <c r="AD11" s="35">
        <f t="shared" si="1"/>
        <v>43.180453599029057</v>
      </c>
      <c r="AE11" s="35">
        <f t="shared" si="1"/>
        <v>43.180453599029057</v>
      </c>
      <c r="AF11" s="35">
        <f t="shared" si="1"/>
        <v>43.180453599029057</v>
      </c>
      <c r="AG11" s="35">
        <f t="shared" si="1"/>
        <v>43.180453599029057</v>
      </c>
      <c r="AH11" s="35">
        <f t="shared" si="1"/>
        <v>43.180453599029057</v>
      </c>
      <c r="AI11" s="35">
        <f t="shared" si="1"/>
        <v>43.180453599029057</v>
      </c>
      <c r="AJ11" s="35">
        <f t="shared" si="1"/>
        <v>43.180453599029057</v>
      </c>
      <c r="AK11" s="35">
        <f t="shared" si="1"/>
        <v>43.180453599029057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Generales'!D245</f>
        <v>1.2452160000000001</v>
      </c>
      <c r="E14" s="37">
        <f>'Datos Generales'!E245</f>
        <v>0</v>
      </c>
      <c r="F14" s="37">
        <f>'Datos Generales'!F245</f>
        <v>0</v>
      </c>
      <c r="G14" s="37">
        <f>'Datos Generales'!G245</f>
        <v>0</v>
      </c>
      <c r="H14" s="37">
        <f>'Datos Generales'!H245</f>
        <v>0</v>
      </c>
      <c r="I14" s="37">
        <f>'Datos Generales'!I245</f>
        <v>0</v>
      </c>
      <c r="J14" s="37">
        <f>'Datos Generales'!J245</f>
        <v>0</v>
      </c>
      <c r="K14" s="37">
        <f>'Datos Generales'!K245</f>
        <v>0</v>
      </c>
      <c r="L14" s="37">
        <f>'Datos Generales'!L245</f>
        <v>0</v>
      </c>
      <c r="M14" s="37">
        <f>'Datos Generales'!M245</f>
        <v>0</v>
      </c>
      <c r="N14" s="37">
        <f>'Datos Generales'!N245</f>
        <v>0</v>
      </c>
      <c r="O14" s="37">
        <f>'Datos Generales'!O245</f>
        <v>0</v>
      </c>
      <c r="P14" s="37">
        <f>'Datos Generales'!P245</f>
        <v>0</v>
      </c>
      <c r="Q14" s="37">
        <f>'Datos Generales'!Q245</f>
        <v>0</v>
      </c>
      <c r="R14" s="37">
        <f>'Datos Generales'!R245</f>
        <v>0</v>
      </c>
      <c r="S14" s="37">
        <f>'Datos Generales'!S245</f>
        <v>0</v>
      </c>
      <c r="T14" s="37">
        <f>'Datos Generales'!T245</f>
        <v>0</v>
      </c>
      <c r="U14" s="37">
        <f>'Datos Generales'!U245</f>
        <v>0</v>
      </c>
      <c r="V14" s="37">
        <f>'Datos Generales'!V245</f>
        <v>0</v>
      </c>
      <c r="W14" s="37">
        <f>'Datos Generales'!W245</f>
        <v>0</v>
      </c>
      <c r="X14" s="37">
        <f>'Datos Generales'!X245</f>
        <v>0</v>
      </c>
      <c r="Y14" s="37">
        <f>'Datos Generales'!Y245</f>
        <v>0</v>
      </c>
      <c r="Z14" s="37">
        <f>'Datos Generales'!Z245</f>
        <v>0</v>
      </c>
      <c r="AA14" s="37">
        <f>'Datos Generales'!AA245</f>
        <v>0</v>
      </c>
      <c r="AB14" s="37">
        <f>'Datos Generales'!AB245</f>
        <v>0</v>
      </c>
      <c r="AC14" s="37">
        <f>'Datos Generales'!AC245</f>
        <v>0</v>
      </c>
      <c r="AD14" s="37">
        <f>'Datos Generales'!AD245</f>
        <v>0</v>
      </c>
      <c r="AE14" s="37">
        <f>'Datos Generales'!AE245</f>
        <v>0</v>
      </c>
      <c r="AF14" s="37">
        <f>'Datos Generales'!AF245</f>
        <v>0</v>
      </c>
      <c r="AG14" s="37">
        <f>'Datos Generales'!AG245</f>
        <v>0</v>
      </c>
      <c r="AH14" s="37">
        <f>'Datos Generales'!AH245</f>
        <v>0</v>
      </c>
      <c r="AI14" s="37">
        <f>'Datos Generales'!AI245</f>
        <v>0</v>
      </c>
      <c r="AJ14" s="37">
        <f>'Datos Generales'!AJ245</f>
        <v>0</v>
      </c>
      <c r="AK14" s="37">
        <f>'Datos Generales'!AK245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Generales'!D246</f>
        <v>21.641402999999997</v>
      </c>
      <c r="E15" s="37">
        <f>'Datos Generales'!E246</f>
        <v>0</v>
      </c>
      <c r="F15" s="37">
        <f>'Datos Generales'!F246</f>
        <v>0</v>
      </c>
      <c r="G15" s="37">
        <f>'Datos Generales'!G246</f>
        <v>0</v>
      </c>
      <c r="H15" s="37">
        <f>'Datos Generales'!H246</f>
        <v>0</v>
      </c>
      <c r="I15" s="37">
        <f>'Datos Generales'!I246</f>
        <v>0</v>
      </c>
      <c r="J15" s="37">
        <f>'Datos Generales'!J246</f>
        <v>0</v>
      </c>
      <c r="K15" s="37">
        <f>'Datos Generales'!K246</f>
        <v>0</v>
      </c>
      <c r="L15" s="37">
        <f>'Datos Generales'!L246</f>
        <v>0</v>
      </c>
      <c r="M15" s="37">
        <f>'Datos Generales'!M246</f>
        <v>0</v>
      </c>
      <c r="N15" s="37">
        <f>'Datos Generales'!N246</f>
        <v>0</v>
      </c>
      <c r="O15" s="37">
        <f>'Datos Generales'!O246</f>
        <v>0</v>
      </c>
      <c r="P15" s="37">
        <f>'Datos Generales'!P246</f>
        <v>0</v>
      </c>
      <c r="Q15" s="37">
        <f>'Datos Generales'!Q246</f>
        <v>0</v>
      </c>
      <c r="R15" s="37">
        <f>'Datos Generales'!R246</f>
        <v>0</v>
      </c>
      <c r="S15" s="37">
        <f>'Datos Generales'!S246</f>
        <v>0</v>
      </c>
      <c r="T15" s="37">
        <f>'Datos Generales'!T246</f>
        <v>0</v>
      </c>
      <c r="U15" s="37">
        <f>'Datos Generales'!U246</f>
        <v>0</v>
      </c>
      <c r="V15" s="37">
        <f>'Datos Generales'!V246</f>
        <v>0</v>
      </c>
      <c r="W15" s="37">
        <f>'Datos Generales'!W246</f>
        <v>0</v>
      </c>
      <c r="X15" s="37">
        <f>'Datos Generales'!X246</f>
        <v>0</v>
      </c>
      <c r="Y15" s="37">
        <f>'Datos Generales'!Y246</f>
        <v>0</v>
      </c>
      <c r="Z15" s="37">
        <f>'Datos Generales'!Z246</f>
        <v>0</v>
      </c>
      <c r="AA15" s="37">
        <f>'Datos Generales'!AA246</f>
        <v>0</v>
      </c>
      <c r="AB15" s="37">
        <f>'Datos Generales'!AB246</f>
        <v>0</v>
      </c>
      <c r="AC15" s="37">
        <f>'Datos Generales'!AC246</f>
        <v>0</v>
      </c>
      <c r="AD15" s="37">
        <f>'Datos Generales'!AD246</f>
        <v>0</v>
      </c>
      <c r="AE15" s="37">
        <f>'Datos Generales'!AE246</f>
        <v>0</v>
      </c>
      <c r="AF15" s="37">
        <f>'Datos Generales'!AF246</f>
        <v>0</v>
      </c>
      <c r="AG15" s="37">
        <f>'Datos Generales'!AG246</f>
        <v>0</v>
      </c>
      <c r="AH15" s="37">
        <f>'Datos Generales'!AH246</f>
        <v>0</v>
      </c>
      <c r="AI15" s="37">
        <f>'Datos Generales'!AI246</f>
        <v>0</v>
      </c>
      <c r="AJ15" s="37">
        <f>'Datos Generales'!AJ246</f>
        <v>0</v>
      </c>
      <c r="AK15" s="37">
        <f>'Datos Generales'!AK246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Generales'!D247</f>
        <v>0</v>
      </c>
      <c r="E16" s="37">
        <f>'Datos Generales'!E247</f>
        <v>0</v>
      </c>
      <c r="F16" s="37">
        <f>'Datos Generales'!F247</f>
        <v>0</v>
      </c>
      <c r="G16" s="37">
        <f>'Datos Generales'!G247</f>
        <v>0</v>
      </c>
      <c r="H16" s="37">
        <f>'Datos Generales'!H247</f>
        <v>0</v>
      </c>
      <c r="I16" s="37">
        <f>'Datos Generales'!I247</f>
        <v>0</v>
      </c>
      <c r="J16" s="37">
        <f>'Datos Generales'!J247</f>
        <v>0</v>
      </c>
      <c r="K16" s="37">
        <f>'Datos Generales'!K247</f>
        <v>0</v>
      </c>
      <c r="L16" s="37">
        <f>'Datos Generales'!L247</f>
        <v>0</v>
      </c>
      <c r="M16" s="37">
        <f>'Datos Generales'!M247</f>
        <v>0</v>
      </c>
      <c r="N16" s="37">
        <f>'Datos Generales'!N247</f>
        <v>0</v>
      </c>
      <c r="O16" s="37">
        <f>'Datos Generales'!O247</f>
        <v>0</v>
      </c>
      <c r="P16" s="37">
        <f>'Datos Generales'!P247</f>
        <v>0</v>
      </c>
      <c r="Q16" s="37">
        <f>'Datos Generales'!Q247</f>
        <v>0</v>
      </c>
      <c r="R16" s="37">
        <f>'Datos Generales'!R247</f>
        <v>0</v>
      </c>
      <c r="S16" s="37">
        <f>'Datos Generales'!S247</f>
        <v>0</v>
      </c>
      <c r="T16" s="37">
        <f>'Datos Generales'!T247</f>
        <v>0</v>
      </c>
      <c r="U16" s="37">
        <f>'Datos Generales'!U247</f>
        <v>0</v>
      </c>
      <c r="V16" s="37">
        <f>'Datos Generales'!V247</f>
        <v>0</v>
      </c>
      <c r="W16" s="37">
        <f>'Datos Generales'!W247</f>
        <v>0</v>
      </c>
      <c r="X16" s="37">
        <f>'Datos Generales'!X247</f>
        <v>0</v>
      </c>
      <c r="Y16" s="37">
        <f>'Datos Generales'!Y247</f>
        <v>0</v>
      </c>
      <c r="Z16" s="37">
        <f>'Datos Generales'!Z247</f>
        <v>0</v>
      </c>
      <c r="AA16" s="37">
        <f>'Datos Generales'!AA247</f>
        <v>0</v>
      </c>
      <c r="AB16" s="37">
        <f>'Datos Generales'!AB247</f>
        <v>0</v>
      </c>
      <c r="AC16" s="37">
        <f>'Datos Generales'!AC247</f>
        <v>0</v>
      </c>
      <c r="AD16" s="37">
        <f>'Datos Generales'!AD247</f>
        <v>0</v>
      </c>
      <c r="AE16" s="37">
        <f>'Datos Generales'!AE247</f>
        <v>0</v>
      </c>
      <c r="AF16" s="37">
        <f>'Datos Generales'!AF247</f>
        <v>0</v>
      </c>
      <c r="AG16" s="37">
        <f>'Datos Generales'!AG247</f>
        <v>0</v>
      </c>
      <c r="AH16" s="37">
        <f>'Datos Generales'!AH247</f>
        <v>0</v>
      </c>
      <c r="AI16" s="37">
        <f>'Datos Generales'!AI247</f>
        <v>0</v>
      </c>
      <c r="AJ16" s="37">
        <f>'Datos Generales'!AJ247</f>
        <v>0</v>
      </c>
      <c r="AK16" s="37">
        <f>'Datos Generales'!AK247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Generales'!D248</f>
        <v>0</v>
      </c>
      <c r="E17" s="37">
        <f>'Datos Generales'!E248</f>
        <v>0</v>
      </c>
      <c r="F17" s="37">
        <f>'Datos Generales'!F248</f>
        <v>0</v>
      </c>
      <c r="G17" s="37">
        <f>'Datos Generales'!G248</f>
        <v>0</v>
      </c>
      <c r="H17" s="37">
        <f>'Datos Generales'!H248</f>
        <v>0</v>
      </c>
      <c r="I17" s="37">
        <f>'Datos Generales'!I248</f>
        <v>0</v>
      </c>
      <c r="J17" s="37">
        <f>'Datos Generales'!J248</f>
        <v>0</v>
      </c>
      <c r="K17" s="37">
        <f>'Datos Generales'!K248</f>
        <v>0</v>
      </c>
      <c r="L17" s="37">
        <f>'Datos Generales'!L248</f>
        <v>0</v>
      </c>
      <c r="M17" s="37">
        <f>'Datos Generales'!M248</f>
        <v>0</v>
      </c>
      <c r="N17" s="37">
        <f>'Datos Generales'!N248</f>
        <v>0</v>
      </c>
      <c r="O17" s="37">
        <f>'Datos Generales'!O248</f>
        <v>0</v>
      </c>
      <c r="P17" s="37">
        <f>'Datos Generales'!P248</f>
        <v>0</v>
      </c>
      <c r="Q17" s="37">
        <f>'Datos Generales'!Q248</f>
        <v>0</v>
      </c>
      <c r="R17" s="37">
        <f>'Datos Generales'!R248</f>
        <v>0</v>
      </c>
      <c r="S17" s="37">
        <f>'Datos Generales'!S248</f>
        <v>0</v>
      </c>
      <c r="T17" s="37">
        <f>'Datos Generales'!T248</f>
        <v>0</v>
      </c>
      <c r="U17" s="37">
        <f>'Datos Generales'!U248</f>
        <v>0</v>
      </c>
      <c r="V17" s="37">
        <f>'Datos Generales'!V248</f>
        <v>0</v>
      </c>
      <c r="W17" s="37">
        <f>'Datos Generales'!W248</f>
        <v>0</v>
      </c>
      <c r="X17" s="37">
        <f>'Datos Generales'!X248</f>
        <v>0</v>
      </c>
      <c r="Y17" s="37">
        <f>'Datos Generales'!Y248</f>
        <v>0</v>
      </c>
      <c r="Z17" s="37">
        <f>'Datos Generales'!Z248</f>
        <v>0</v>
      </c>
      <c r="AA17" s="37">
        <f>'Datos Generales'!AA248</f>
        <v>0</v>
      </c>
      <c r="AB17" s="37">
        <f>'Datos Generales'!AB248</f>
        <v>0</v>
      </c>
      <c r="AC17" s="37">
        <f>'Datos Generales'!AC248</f>
        <v>0</v>
      </c>
      <c r="AD17" s="37">
        <f>'Datos Generales'!AD248</f>
        <v>0</v>
      </c>
      <c r="AE17" s="37">
        <f>'Datos Generales'!AE248</f>
        <v>0</v>
      </c>
      <c r="AF17" s="37">
        <f>'Datos Generales'!AF248</f>
        <v>0</v>
      </c>
      <c r="AG17" s="37">
        <f>'Datos Generales'!AG248</f>
        <v>0</v>
      </c>
      <c r="AH17" s="37">
        <f>'Datos Generales'!AH248</f>
        <v>0</v>
      </c>
      <c r="AI17" s="37">
        <f>'Datos Generales'!AI248</f>
        <v>0</v>
      </c>
      <c r="AJ17" s="37">
        <f>'Datos Generales'!AJ248</f>
        <v>0</v>
      </c>
      <c r="AK17" s="37">
        <f>'Datos Generales'!AK248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Generales'!D249</f>
        <v>0.44110550000000004</v>
      </c>
      <c r="E18" s="37">
        <f>'Datos Generales'!E249</f>
        <v>0</v>
      </c>
      <c r="F18" s="37">
        <f>'Datos Generales'!F249</f>
        <v>0</v>
      </c>
      <c r="G18" s="37">
        <f>'Datos Generales'!G249</f>
        <v>0</v>
      </c>
      <c r="H18" s="37">
        <f>'Datos Generales'!H249</f>
        <v>0</v>
      </c>
      <c r="I18" s="37">
        <f>'Datos Generales'!I249</f>
        <v>0</v>
      </c>
      <c r="J18" s="37">
        <f>'Datos Generales'!J249</f>
        <v>0</v>
      </c>
      <c r="K18" s="37">
        <f>'Datos Generales'!K249</f>
        <v>0</v>
      </c>
      <c r="L18" s="37">
        <f>'Datos Generales'!L249</f>
        <v>0</v>
      </c>
      <c r="M18" s="37">
        <f>'Datos Generales'!M249</f>
        <v>0</v>
      </c>
      <c r="N18" s="37">
        <f>'Datos Generales'!N249</f>
        <v>0</v>
      </c>
      <c r="O18" s="37">
        <f>'Datos Generales'!O249</f>
        <v>0</v>
      </c>
      <c r="P18" s="37">
        <f>'Datos Generales'!P249</f>
        <v>0</v>
      </c>
      <c r="Q18" s="37">
        <f>'Datos Generales'!Q249</f>
        <v>0</v>
      </c>
      <c r="R18" s="37">
        <f>'Datos Generales'!R249</f>
        <v>0</v>
      </c>
      <c r="S18" s="37">
        <f>'Datos Generales'!S249</f>
        <v>0</v>
      </c>
      <c r="T18" s="37">
        <f>'Datos Generales'!T249</f>
        <v>0</v>
      </c>
      <c r="U18" s="37">
        <f>'Datos Generales'!U249</f>
        <v>0</v>
      </c>
      <c r="V18" s="37">
        <f>'Datos Generales'!V249</f>
        <v>0</v>
      </c>
      <c r="W18" s="37">
        <f>'Datos Generales'!W249</f>
        <v>0</v>
      </c>
      <c r="X18" s="37">
        <f>'Datos Generales'!X249</f>
        <v>0</v>
      </c>
      <c r="Y18" s="37">
        <f>'Datos Generales'!Y249</f>
        <v>0</v>
      </c>
      <c r="Z18" s="37">
        <f>'Datos Generales'!Z249</f>
        <v>0</v>
      </c>
      <c r="AA18" s="37">
        <f>'Datos Generales'!AA249</f>
        <v>0</v>
      </c>
      <c r="AB18" s="37">
        <f>'Datos Generales'!AB249</f>
        <v>0</v>
      </c>
      <c r="AC18" s="37">
        <f>'Datos Generales'!AC249</f>
        <v>0</v>
      </c>
      <c r="AD18" s="37">
        <f>'Datos Generales'!AD249</f>
        <v>0</v>
      </c>
      <c r="AE18" s="37">
        <f>'Datos Generales'!AE249</f>
        <v>0</v>
      </c>
      <c r="AF18" s="37">
        <f>'Datos Generales'!AF249</f>
        <v>0</v>
      </c>
      <c r="AG18" s="37">
        <f>'Datos Generales'!AG249</f>
        <v>0</v>
      </c>
      <c r="AH18" s="37">
        <f>'Datos Generales'!AH249</f>
        <v>0</v>
      </c>
      <c r="AI18" s="37">
        <f>'Datos Generales'!AI249</f>
        <v>0</v>
      </c>
      <c r="AJ18" s="37">
        <f>'Datos Generales'!AJ249</f>
        <v>0</v>
      </c>
      <c r="AK18" s="37">
        <f>'Datos Generales'!AK249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Generales'!D250</f>
        <v>0</v>
      </c>
      <c r="E19" s="37">
        <f>'Datos Generales'!E250</f>
        <v>0</v>
      </c>
      <c r="F19" s="37">
        <f>'Datos Generales'!F250</f>
        <v>0</v>
      </c>
      <c r="G19" s="37">
        <f>'Datos Generales'!G250</f>
        <v>0</v>
      </c>
      <c r="H19" s="37">
        <f>'Datos Generales'!H250</f>
        <v>0</v>
      </c>
      <c r="I19" s="37">
        <f>'Datos Generales'!I250</f>
        <v>0</v>
      </c>
      <c r="J19" s="37">
        <f>'Datos Generales'!J250</f>
        <v>0</v>
      </c>
      <c r="K19" s="37">
        <f>'Datos Generales'!K250</f>
        <v>0</v>
      </c>
      <c r="L19" s="37">
        <f>'Datos Generales'!L250</f>
        <v>0</v>
      </c>
      <c r="M19" s="37">
        <f>'Datos Generales'!M250</f>
        <v>0</v>
      </c>
      <c r="N19" s="37">
        <f>'Datos Generales'!N250</f>
        <v>0</v>
      </c>
      <c r="O19" s="37">
        <f>'Datos Generales'!O250</f>
        <v>0</v>
      </c>
      <c r="P19" s="37">
        <f>'Datos Generales'!P250</f>
        <v>0</v>
      </c>
      <c r="Q19" s="37">
        <f>'Datos Generales'!Q250</f>
        <v>0</v>
      </c>
      <c r="R19" s="37">
        <f>'Datos Generales'!R250</f>
        <v>0</v>
      </c>
      <c r="S19" s="37">
        <f>'Datos Generales'!S250</f>
        <v>0</v>
      </c>
      <c r="T19" s="37">
        <f>'Datos Generales'!T250</f>
        <v>0</v>
      </c>
      <c r="U19" s="37">
        <f>'Datos Generales'!U250</f>
        <v>0</v>
      </c>
      <c r="V19" s="37">
        <f>'Datos Generales'!V250</f>
        <v>0</v>
      </c>
      <c r="W19" s="37">
        <f>'Datos Generales'!W250</f>
        <v>0</v>
      </c>
      <c r="X19" s="37">
        <f>'Datos Generales'!X250</f>
        <v>0</v>
      </c>
      <c r="Y19" s="37">
        <f>'Datos Generales'!Y250</f>
        <v>0</v>
      </c>
      <c r="Z19" s="37">
        <f>'Datos Generales'!Z250</f>
        <v>0</v>
      </c>
      <c r="AA19" s="37">
        <f>'Datos Generales'!AA250</f>
        <v>0</v>
      </c>
      <c r="AB19" s="37">
        <f>'Datos Generales'!AB250</f>
        <v>0</v>
      </c>
      <c r="AC19" s="37">
        <f>'Datos Generales'!AC250</f>
        <v>0</v>
      </c>
      <c r="AD19" s="37">
        <f>'Datos Generales'!AD250</f>
        <v>0</v>
      </c>
      <c r="AE19" s="37">
        <f>'Datos Generales'!AE250</f>
        <v>0</v>
      </c>
      <c r="AF19" s="37">
        <f>'Datos Generales'!AF250</f>
        <v>0</v>
      </c>
      <c r="AG19" s="37">
        <f>'Datos Generales'!AG250</f>
        <v>0</v>
      </c>
      <c r="AH19" s="37">
        <f>'Datos Generales'!AH250</f>
        <v>0</v>
      </c>
      <c r="AI19" s="37">
        <f>'Datos Generales'!AI250</f>
        <v>0</v>
      </c>
      <c r="AJ19" s="37">
        <f>'Datos Generales'!AJ250</f>
        <v>0</v>
      </c>
      <c r="AK19" s="37">
        <f>'Datos Generales'!AK250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Generales'!D251</f>
        <v>0</v>
      </c>
      <c r="E20" s="37">
        <f>'Datos Generales'!E251</f>
        <v>0</v>
      </c>
      <c r="F20" s="37">
        <f>'Datos Generales'!F251</f>
        <v>0</v>
      </c>
      <c r="G20" s="37">
        <f>'Datos Generales'!G251</f>
        <v>0</v>
      </c>
      <c r="H20" s="37">
        <f>'Datos Generales'!H251</f>
        <v>0</v>
      </c>
      <c r="I20" s="37">
        <f>'Datos Generales'!I251</f>
        <v>0</v>
      </c>
      <c r="J20" s="37">
        <f>'Datos Generales'!J251</f>
        <v>0</v>
      </c>
      <c r="K20" s="37">
        <f>'Datos Generales'!K251</f>
        <v>0</v>
      </c>
      <c r="L20" s="37">
        <f>'Datos Generales'!L251</f>
        <v>0</v>
      </c>
      <c r="M20" s="37">
        <f>'Datos Generales'!M251</f>
        <v>0</v>
      </c>
      <c r="N20" s="37">
        <f>'Datos Generales'!N251</f>
        <v>0</v>
      </c>
      <c r="O20" s="37">
        <f>'Datos Generales'!O251</f>
        <v>0</v>
      </c>
      <c r="P20" s="37">
        <f>'Datos Generales'!P251</f>
        <v>0</v>
      </c>
      <c r="Q20" s="37">
        <f>'Datos Generales'!Q251</f>
        <v>0</v>
      </c>
      <c r="R20" s="37">
        <f>'Datos Generales'!R251</f>
        <v>0</v>
      </c>
      <c r="S20" s="37">
        <f>'Datos Generales'!S251</f>
        <v>0</v>
      </c>
      <c r="T20" s="37">
        <f>'Datos Generales'!T251</f>
        <v>0</v>
      </c>
      <c r="U20" s="37">
        <f>'Datos Generales'!U251</f>
        <v>0</v>
      </c>
      <c r="V20" s="37">
        <f>'Datos Generales'!V251</f>
        <v>0</v>
      </c>
      <c r="W20" s="37">
        <f>'Datos Generales'!W251</f>
        <v>0</v>
      </c>
      <c r="X20" s="37">
        <f>'Datos Generales'!X251</f>
        <v>0</v>
      </c>
      <c r="Y20" s="37">
        <f>'Datos Generales'!Y251</f>
        <v>0</v>
      </c>
      <c r="Z20" s="37">
        <f>'Datos Generales'!Z251</f>
        <v>0</v>
      </c>
      <c r="AA20" s="37">
        <f>'Datos Generales'!AA251</f>
        <v>0</v>
      </c>
      <c r="AB20" s="37">
        <f>'Datos Generales'!AB251</f>
        <v>0</v>
      </c>
      <c r="AC20" s="37">
        <f>'Datos Generales'!AC251</f>
        <v>0</v>
      </c>
      <c r="AD20" s="37">
        <f>'Datos Generales'!AD251</f>
        <v>0</v>
      </c>
      <c r="AE20" s="37">
        <f>'Datos Generales'!AE251</f>
        <v>0</v>
      </c>
      <c r="AF20" s="37">
        <f>'Datos Generales'!AF251</f>
        <v>0</v>
      </c>
      <c r="AG20" s="37">
        <f>'Datos Generales'!AG251</f>
        <v>0</v>
      </c>
      <c r="AH20" s="37">
        <f>'Datos Generales'!AH251</f>
        <v>0</v>
      </c>
      <c r="AI20" s="37">
        <f>'Datos Generales'!AI251</f>
        <v>0</v>
      </c>
      <c r="AJ20" s="37">
        <f>'Datos Generales'!AJ251</f>
        <v>0</v>
      </c>
      <c r="AK20" s="37">
        <f>'Datos Generales'!AK251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Generales'!D252</f>
        <v>0</v>
      </c>
      <c r="E21" s="37">
        <f>'Datos Generales'!E252</f>
        <v>0</v>
      </c>
      <c r="F21" s="37">
        <f>'Datos Generales'!F252</f>
        <v>0</v>
      </c>
      <c r="G21" s="37">
        <f>'Datos Generales'!G252</f>
        <v>0</v>
      </c>
      <c r="H21" s="37">
        <f>'Datos Generales'!H252</f>
        <v>0</v>
      </c>
      <c r="I21" s="37">
        <f>'Datos Generales'!I252</f>
        <v>0</v>
      </c>
      <c r="J21" s="37">
        <f>'Datos Generales'!J252</f>
        <v>0</v>
      </c>
      <c r="K21" s="37">
        <f>'Datos Generales'!K252</f>
        <v>0</v>
      </c>
      <c r="L21" s="37">
        <f>'Datos Generales'!L252</f>
        <v>0</v>
      </c>
      <c r="M21" s="37">
        <f>'Datos Generales'!M252</f>
        <v>0</v>
      </c>
      <c r="N21" s="37">
        <f>'Datos Generales'!N252</f>
        <v>0</v>
      </c>
      <c r="O21" s="37">
        <f>'Datos Generales'!O252</f>
        <v>0</v>
      </c>
      <c r="P21" s="37">
        <f>'Datos Generales'!P252</f>
        <v>0</v>
      </c>
      <c r="Q21" s="37">
        <f>'Datos Generales'!Q252</f>
        <v>0</v>
      </c>
      <c r="R21" s="37">
        <f>'Datos Generales'!R252</f>
        <v>0</v>
      </c>
      <c r="S21" s="37">
        <f>'Datos Generales'!S252</f>
        <v>0</v>
      </c>
      <c r="T21" s="37">
        <f>'Datos Generales'!T252</f>
        <v>0</v>
      </c>
      <c r="U21" s="37">
        <f>'Datos Generales'!U252</f>
        <v>0</v>
      </c>
      <c r="V21" s="37">
        <f>'Datos Generales'!V252</f>
        <v>0</v>
      </c>
      <c r="W21" s="37">
        <f>'Datos Generales'!W252</f>
        <v>0</v>
      </c>
      <c r="X21" s="37">
        <f>'Datos Generales'!X252</f>
        <v>0</v>
      </c>
      <c r="Y21" s="37">
        <f>'Datos Generales'!Y252</f>
        <v>0</v>
      </c>
      <c r="Z21" s="37">
        <f>'Datos Generales'!Z252</f>
        <v>0</v>
      </c>
      <c r="AA21" s="37">
        <f>'Datos Generales'!AA252</f>
        <v>0</v>
      </c>
      <c r="AB21" s="37">
        <f>'Datos Generales'!AB252</f>
        <v>0</v>
      </c>
      <c r="AC21" s="37">
        <f>'Datos Generales'!AC252</f>
        <v>0</v>
      </c>
      <c r="AD21" s="37">
        <f>'Datos Generales'!AD252</f>
        <v>0</v>
      </c>
      <c r="AE21" s="37">
        <f>'Datos Generales'!AE252</f>
        <v>0</v>
      </c>
      <c r="AF21" s="37">
        <f>'Datos Generales'!AF252</f>
        <v>0</v>
      </c>
      <c r="AG21" s="37">
        <f>'Datos Generales'!AG252</f>
        <v>0</v>
      </c>
      <c r="AH21" s="37">
        <f>'Datos Generales'!AH252</f>
        <v>0</v>
      </c>
      <c r="AI21" s="37">
        <f>'Datos Generales'!AI252</f>
        <v>0</v>
      </c>
      <c r="AJ21" s="37">
        <f>'Datos Generales'!AJ252</f>
        <v>0</v>
      </c>
      <c r="AK21" s="37">
        <f>'Datos Generales'!AK252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Generales'!D253</f>
        <v>0</v>
      </c>
      <c r="E22" s="37">
        <f>'Datos Generales'!E253</f>
        <v>0</v>
      </c>
      <c r="F22" s="37">
        <f>'Datos Generales'!F253</f>
        <v>0</v>
      </c>
      <c r="G22" s="37">
        <f>'Datos Generales'!G253</f>
        <v>0</v>
      </c>
      <c r="H22" s="37">
        <f>'Datos Generales'!H253</f>
        <v>0</v>
      </c>
      <c r="I22" s="37">
        <f>'Datos Generales'!I253</f>
        <v>0</v>
      </c>
      <c r="J22" s="37">
        <f>'Datos Generales'!J253</f>
        <v>0</v>
      </c>
      <c r="K22" s="37">
        <f>'Datos Generales'!K253</f>
        <v>0</v>
      </c>
      <c r="L22" s="37">
        <f>'Datos Generales'!L253</f>
        <v>0</v>
      </c>
      <c r="M22" s="37">
        <f>'Datos Generales'!M253</f>
        <v>0</v>
      </c>
      <c r="N22" s="37">
        <f>'Datos Generales'!N253</f>
        <v>0</v>
      </c>
      <c r="O22" s="37">
        <f>'Datos Generales'!O253</f>
        <v>0</v>
      </c>
      <c r="P22" s="37">
        <f>'Datos Generales'!P253</f>
        <v>0</v>
      </c>
      <c r="Q22" s="37">
        <f>'Datos Generales'!Q253</f>
        <v>0</v>
      </c>
      <c r="R22" s="37">
        <f>'Datos Generales'!R253</f>
        <v>0</v>
      </c>
      <c r="S22" s="37">
        <f>'Datos Generales'!S253</f>
        <v>0</v>
      </c>
      <c r="T22" s="37">
        <f>'Datos Generales'!T253</f>
        <v>0</v>
      </c>
      <c r="U22" s="37">
        <f>'Datos Generales'!U253</f>
        <v>0</v>
      </c>
      <c r="V22" s="37">
        <f>'Datos Generales'!V253</f>
        <v>0</v>
      </c>
      <c r="W22" s="37">
        <f>'Datos Generales'!W253</f>
        <v>0</v>
      </c>
      <c r="X22" s="37">
        <f>'Datos Generales'!X253</f>
        <v>0</v>
      </c>
      <c r="Y22" s="37">
        <f>'Datos Generales'!Y253</f>
        <v>0</v>
      </c>
      <c r="Z22" s="37">
        <f>'Datos Generales'!Z253</f>
        <v>0</v>
      </c>
      <c r="AA22" s="37">
        <f>'Datos Generales'!AA253</f>
        <v>0</v>
      </c>
      <c r="AB22" s="37">
        <f>'Datos Generales'!AB253</f>
        <v>0</v>
      </c>
      <c r="AC22" s="37">
        <f>'Datos Generales'!AC253</f>
        <v>0</v>
      </c>
      <c r="AD22" s="37">
        <f>'Datos Generales'!AD253</f>
        <v>0</v>
      </c>
      <c r="AE22" s="37">
        <f>'Datos Generales'!AE253</f>
        <v>0</v>
      </c>
      <c r="AF22" s="37">
        <f>'Datos Generales'!AF253</f>
        <v>0</v>
      </c>
      <c r="AG22" s="37">
        <f>'Datos Generales'!AG253</f>
        <v>0</v>
      </c>
      <c r="AH22" s="37">
        <f>'Datos Generales'!AH253</f>
        <v>0</v>
      </c>
      <c r="AI22" s="37">
        <f>'Datos Generales'!AI253</f>
        <v>0</v>
      </c>
      <c r="AJ22" s="37">
        <f>'Datos Generales'!AJ253</f>
        <v>0</v>
      </c>
      <c r="AK22" s="37">
        <f>'Datos Generales'!AK253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Generales'!D254</f>
        <v>0</v>
      </c>
      <c r="E23" s="37">
        <f>'Datos Generales'!E254</f>
        <v>0</v>
      </c>
      <c r="F23" s="37">
        <f>'Datos Generales'!F254</f>
        <v>0</v>
      </c>
      <c r="G23" s="37">
        <f>'Datos Generales'!G254</f>
        <v>0</v>
      </c>
      <c r="H23" s="37">
        <f>'Datos Generales'!H254</f>
        <v>0</v>
      </c>
      <c r="I23" s="37">
        <f>'Datos Generales'!I254</f>
        <v>0</v>
      </c>
      <c r="J23" s="37">
        <f>'Datos Generales'!J254</f>
        <v>0</v>
      </c>
      <c r="K23" s="37">
        <f>'Datos Generales'!K254</f>
        <v>0</v>
      </c>
      <c r="L23" s="37">
        <f>'Datos Generales'!L254</f>
        <v>0</v>
      </c>
      <c r="M23" s="37">
        <f>'Datos Generales'!M254</f>
        <v>0</v>
      </c>
      <c r="N23" s="37">
        <f>'Datos Generales'!N254</f>
        <v>0</v>
      </c>
      <c r="O23" s="37">
        <f>'Datos Generales'!O254</f>
        <v>0</v>
      </c>
      <c r="P23" s="37">
        <f>'Datos Generales'!P254</f>
        <v>0</v>
      </c>
      <c r="Q23" s="37">
        <f>'Datos Generales'!Q254</f>
        <v>0</v>
      </c>
      <c r="R23" s="37">
        <f>'Datos Generales'!R254</f>
        <v>0</v>
      </c>
      <c r="S23" s="37">
        <f>'Datos Generales'!S254</f>
        <v>0</v>
      </c>
      <c r="T23" s="37">
        <f>'Datos Generales'!T254</f>
        <v>0</v>
      </c>
      <c r="U23" s="37">
        <f>'Datos Generales'!U254</f>
        <v>0</v>
      </c>
      <c r="V23" s="37">
        <f>'Datos Generales'!V254</f>
        <v>0</v>
      </c>
      <c r="W23" s="37">
        <f>'Datos Generales'!W254</f>
        <v>0</v>
      </c>
      <c r="X23" s="37">
        <f>'Datos Generales'!X254</f>
        <v>0</v>
      </c>
      <c r="Y23" s="37">
        <f>'Datos Generales'!Y254</f>
        <v>0</v>
      </c>
      <c r="Z23" s="37">
        <f>'Datos Generales'!Z254</f>
        <v>0</v>
      </c>
      <c r="AA23" s="37">
        <f>'Datos Generales'!AA254</f>
        <v>0</v>
      </c>
      <c r="AB23" s="37">
        <f>'Datos Generales'!AB254</f>
        <v>0</v>
      </c>
      <c r="AC23" s="37">
        <f>'Datos Generales'!AC254</f>
        <v>0</v>
      </c>
      <c r="AD23" s="37">
        <f>'Datos Generales'!AD254</f>
        <v>0</v>
      </c>
      <c r="AE23" s="37">
        <f>'Datos Generales'!AE254</f>
        <v>0</v>
      </c>
      <c r="AF23" s="37">
        <f>'Datos Generales'!AF254</f>
        <v>0</v>
      </c>
      <c r="AG23" s="37">
        <f>'Datos Generales'!AG254</f>
        <v>0</v>
      </c>
      <c r="AH23" s="37">
        <f>'Datos Generales'!AH254</f>
        <v>0</v>
      </c>
      <c r="AI23" s="37">
        <f>'Datos Generales'!AI254</f>
        <v>0</v>
      </c>
      <c r="AJ23" s="37">
        <f>'Datos Generales'!AJ254</f>
        <v>0</v>
      </c>
      <c r="AK23" s="37">
        <f>'Datos Generales'!AK254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Generales'!D255</f>
        <v>0</v>
      </c>
      <c r="E24" s="37">
        <f>'Datos Generales'!E255</f>
        <v>0</v>
      </c>
      <c r="F24" s="37">
        <f>'Datos Generales'!F255</f>
        <v>0</v>
      </c>
      <c r="G24" s="37">
        <f>'Datos Generales'!G255</f>
        <v>0</v>
      </c>
      <c r="H24" s="37">
        <f>'Datos Generales'!H255</f>
        <v>0</v>
      </c>
      <c r="I24" s="37">
        <f>'Datos Generales'!I255</f>
        <v>0</v>
      </c>
      <c r="J24" s="37">
        <f>'Datos Generales'!J255</f>
        <v>0</v>
      </c>
      <c r="K24" s="37">
        <f>'Datos Generales'!K255</f>
        <v>0</v>
      </c>
      <c r="L24" s="37">
        <f>'Datos Generales'!L255</f>
        <v>0</v>
      </c>
      <c r="M24" s="37">
        <f>'Datos Generales'!M255</f>
        <v>0</v>
      </c>
      <c r="N24" s="37">
        <f>'Datos Generales'!N255</f>
        <v>0</v>
      </c>
      <c r="O24" s="37">
        <f>'Datos Generales'!O255</f>
        <v>0</v>
      </c>
      <c r="P24" s="37">
        <f>'Datos Generales'!P255</f>
        <v>0</v>
      </c>
      <c r="Q24" s="37">
        <f>'Datos Generales'!Q255</f>
        <v>0</v>
      </c>
      <c r="R24" s="37">
        <f>'Datos Generales'!R255</f>
        <v>0</v>
      </c>
      <c r="S24" s="37">
        <f>'Datos Generales'!S255</f>
        <v>0</v>
      </c>
      <c r="T24" s="37">
        <f>'Datos Generales'!T255</f>
        <v>0</v>
      </c>
      <c r="U24" s="37">
        <f>'Datos Generales'!U255</f>
        <v>0</v>
      </c>
      <c r="V24" s="37">
        <f>'Datos Generales'!V255</f>
        <v>0</v>
      </c>
      <c r="W24" s="37">
        <f>'Datos Generales'!W255</f>
        <v>0</v>
      </c>
      <c r="X24" s="37">
        <f>'Datos Generales'!X255</f>
        <v>0</v>
      </c>
      <c r="Y24" s="37">
        <f>'Datos Generales'!Y255</f>
        <v>0</v>
      </c>
      <c r="Z24" s="37">
        <f>'Datos Generales'!Z255</f>
        <v>0</v>
      </c>
      <c r="AA24" s="37">
        <f>'Datos Generales'!AA255</f>
        <v>0</v>
      </c>
      <c r="AB24" s="37">
        <f>'Datos Generales'!AB255</f>
        <v>0</v>
      </c>
      <c r="AC24" s="37">
        <f>'Datos Generales'!AC255</f>
        <v>0</v>
      </c>
      <c r="AD24" s="37">
        <f>'Datos Generales'!AD255</f>
        <v>0</v>
      </c>
      <c r="AE24" s="37">
        <f>'Datos Generales'!AE255</f>
        <v>0</v>
      </c>
      <c r="AF24" s="37">
        <f>'Datos Generales'!AF255</f>
        <v>0</v>
      </c>
      <c r="AG24" s="37">
        <f>'Datos Generales'!AG255</f>
        <v>0</v>
      </c>
      <c r="AH24" s="37">
        <f>'Datos Generales'!AH255</f>
        <v>0</v>
      </c>
      <c r="AI24" s="37">
        <f>'Datos Generales'!AI255</f>
        <v>0</v>
      </c>
      <c r="AJ24" s="37">
        <f>'Datos Generales'!AJ255</f>
        <v>0</v>
      </c>
      <c r="AK24" s="37">
        <f>'Datos Generales'!AK255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Generales'!D257</f>
        <v>0</v>
      </c>
      <c r="E25" s="37">
        <f>'Datos Generales'!E257</f>
        <v>0</v>
      </c>
      <c r="F25" s="37">
        <f>'Datos Generales'!F257</f>
        <v>0</v>
      </c>
      <c r="G25" s="37">
        <f>'Datos Generales'!G257</f>
        <v>0</v>
      </c>
      <c r="H25" s="37">
        <f>'Datos Generales'!H257</f>
        <v>0</v>
      </c>
      <c r="I25" s="37">
        <f>'Datos Generales'!I257</f>
        <v>0</v>
      </c>
      <c r="J25" s="37">
        <f>'Datos Generales'!J257</f>
        <v>0</v>
      </c>
      <c r="K25" s="37">
        <f>'Datos Generales'!K257</f>
        <v>0</v>
      </c>
      <c r="L25" s="37">
        <f>'Datos Generales'!L257</f>
        <v>0</v>
      </c>
      <c r="M25" s="37">
        <f>'Datos Generales'!M257</f>
        <v>0</v>
      </c>
      <c r="N25" s="37">
        <f>'Datos Generales'!N257</f>
        <v>0</v>
      </c>
      <c r="O25" s="37">
        <f>'Datos Generales'!O257</f>
        <v>0</v>
      </c>
      <c r="P25" s="37">
        <f>'Datos Generales'!P257</f>
        <v>0</v>
      </c>
      <c r="Q25" s="37">
        <f>'Datos Generales'!Q257</f>
        <v>0</v>
      </c>
      <c r="R25" s="37">
        <f>'Datos Generales'!R257</f>
        <v>0</v>
      </c>
      <c r="S25" s="37">
        <f>'Datos Generales'!S257</f>
        <v>0</v>
      </c>
      <c r="T25" s="37">
        <f>'Datos Generales'!T257</f>
        <v>0</v>
      </c>
      <c r="U25" s="37">
        <f>'Datos Generales'!U257</f>
        <v>0</v>
      </c>
      <c r="V25" s="37">
        <f>'Datos Generales'!V257</f>
        <v>0</v>
      </c>
      <c r="W25" s="37">
        <f>'Datos Generales'!W257</f>
        <v>0</v>
      </c>
      <c r="X25" s="37">
        <f>'Datos Generales'!X257</f>
        <v>0</v>
      </c>
      <c r="Y25" s="37">
        <f>'Datos Generales'!Y257</f>
        <v>0</v>
      </c>
      <c r="Z25" s="37">
        <f>'Datos Generales'!Z257</f>
        <v>0</v>
      </c>
      <c r="AA25" s="37">
        <f>'Datos Generales'!AA257</f>
        <v>0</v>
      </c>
      <c r="AB25" s="37">
        <f>'Datos Generales'!AB257</f>
        <v>0</v>
      </c>
      <c r="AC25" s="37">
        <f>'Datos Generales'!AC257</f>
        <v>0</v>
      </c>
      <c r="AD25" s="37">
        <f>'Datos Generales'!AD257</f>
        <v>0</v>
      </c>
      <c r="AE25" s="37">
        <f>'Datos Generales'!AE257</f>
        <v>0</v>
      </c>
      <c r="AF25" s="37">
        <f>'Datos Generales'!AF257</f>
        <v>0</v>
      </c>
      <c r="AG25" s="37">
        <f>'Datos Generales'!AG257</f>
        <v>0</v>
      </c>
      <c r="AH25" s="37">
        <f>'Datos Generales'!AH257</f>
        <v>0</v>
      </c>
      <c r="AI25" s="37">
        <f>'Datos Generales'!AI257</f>
        <v>0</v>
      </c>
      <c r="AJ25" s="37">
        <f>'Datos Generales'!AJ257</f>
        <v>0</v>
      </c>
      <c r="AK25" s="37">
        <f>'Datos Generales'!AK257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Generales'!D258</f>
        <v>0</v>
      </c>
      <c r="E26" s="37">
        <f>'Datos Generales'!E258</f>
        <v>0</v>
      </c>
      <c r="F26" s="37">
        <f>'Datos Generales'!F258</f>
        <v>0</v>
      </c>
      <c r="G26" s="37">
        <f>'Datos Generales'!G258</f>
        <v>0</v>
      </c>
      <c r="H26" s="37">
        <f>'Datos Generales'!H258</f>
        <v>0</v>
      </c>
      <c r="I26" s="37">
        <f>'Datos Generales'!I258</f>
        <v>0</v>
      </c>
      <c r="J26" s="37">
        <f>'Datos Generales'!J258</f>
        <v>0</v>
      </c>
      <c r="K26" s="37">
        <f>'Datos Generales'!K258</f>
        <v>0</v>
      </c>
      <c r="L26" s="37">
        <f>'Datos Generales'!L258</f>
        <v>0</v>
      </c>
      <c r="M26" s="37">
        <f>'Datos Generales'!M258</f>
        <v>0</v>
      </c>
      <c r="N26" s="37">
        <f>'Datos Generales'!N258</f>
        <v>0</v>
      </c>
      <c r="O26" s="37">
        <f>'Datos Generales'!O258</f>
        <v>0</v>
      </c>
      <c r="P26" s="37">
        <f>'Datos Generales'!P258</f>
        <v>0</v>
      </c>
      <c r="Q26" s="37">
        <f>'Datos Generales'!Q258</f>
        <v>0</v>
      </c>
      <c r="R26" s="37">
        <f>'Datos Generales'!R258</f>
        <v>0</v>
      </c>
      <c r="S26" s="37">
        <f>'Datos Generales'!S258</f>
        <v>0</v>
      </c>
      <c r="T26" s="37">
        <f>'Datos Generales'!T258</f>
        <v>0</v>
      </c>
      <c r="U26" s="37">
        <f>'Datos Generales'!U258</f>
        <v>0</v>
      </c>
      <c r="V26" s="37">
        <f>'Datos Generales'!V258</f>
        <v>0</v>
      </c>
      <c r="W26" s="37">
        <f>'Datos Generales'!W258</f>
        <v>0</v>
      </c>
      <c r="X26" s="37">
        <f>'Datos Generales'!X258</f>
        <v>0</v>
      </c>
      <c r="Y26" s="37">
        <f>'Datos Generales'!Y258</f>
        <v>0</v>
      </c>
      <c r="Z26" s="37">
        <f>'Datos Generales'!Z258</f>
        <v>0</v>
      </c>
      <c r="AA26" s="37">
        <f>'Datos Generales'!AA258</f>
        <v>0</v>
      </c>
      <c r="AB26" s="37">
        <f>'Datos Generales'!AB258</f>
        <v>0</v>
      </c>
      <c r="AC26" s="37">
        <f>'Datos Generales'!AC258</f>
        <v>0</v>
      </c>
      <c r="AD26" s="37">
        <f>'Datos Generales'!AD258</f>
        <v>0</v>
      </c>
      <c r="AE26" s="37">
        <f>'Datos Generales'!AE258</f>
        <v>0</v>
      </c>
      <c r="AF26" s="37">
        <f>'Datos Generales'!AF258</f>
        <v>0</v>
      </c>
      <c r="AG26" s="37">
        <f>'Datos Generales'!AG258</f>
        <v>0</v>
      </c>
      <c r="AH26" s="37">
        <f>'Datos Generales'!AH258</f>
        <v>0</v>
      </c>
      <c r="AI26" s="37">
        <f>'Datos Generales'!AI258</f>
        <v>0</v>
      </c>
      <c r="AJ26" s="37">
        <f>'Datos Generales'!AJ258</f>
        <v>0</v>
      </c>
      <c r="AK26" s="37">
        <f>'Datos Generales'!AK258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530.02266285860935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10.21539755223689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1E-3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5.4408036416388125E-2</v>
      </c>
      <c r="E52" s="57">
        <f>'Particip. Energético'!E344</f>
        <v>5.4408036416388139E-2</v>
      </c>
      <c r="F52" s="57">
        <f>'Particip. Energético'!F344</f>
        <v>5.4408036416388139E-2</v>
      </c>
      <c r="G52" s="57">
        <f>'Particip. Energético'!G344</f>
        <v>5.4408036416388139E-2</v>
      </c>
      <c r="H52" s="57">
        <f>'Particip. Energético'!H344</f>
        <v>5.4408036416388139E-2</v>
      </c>
      <c r="I52" s="57">
        <f>'Particip. Energético'!I344</f>
        <v>5.4408036416388139E-2</v>
      </c>
      <c r="J52" s="57">
        <f>'Particip. Energético'!J344</f>
        <v>5.4408036416388139E-2</v>
      </c>
      <c r="K52" s="57">
        <f>'Particip. Energético'!K344</f>
        <v>5.4408036416388139E-2</v>
      </c>
      <c r="L52" s="57">
        <f>'Particip. Energético'!L344</f>
        <v>5.4408036416388139E-2</v>
      </c>
      <c r="M52" s="57">
        <f>'Particip. Energético'!M344</f>
        <v>5.4408036416388139E-2</v>
      </c>
      <c r="N52" s="57">
        <f>'Particip. Energético'!N344</f>
        <v>5.4408036416388139E-2</v>
      </c>
      <c r="O52" s="57">
        <f>'Particip. Energético'!O344</f>
        <v>5.4408036416388139E-2</v>
      </c>
      <c r="P52" s="57">
        <f>'Particip. Energético'!P344</f>
        <v>5.4408036416388139E-2</v>
      </c>
      <c r="Q52" s="57">
        <f>'Particip. Energético'!Q344</f>
        <v>5.4408036416388139E-2</v>
      </c>
      <c r="R52" s="57">
        <f>'Particip. Energético'!R344</f>
        <v>5.4408036416388139E-2</v>
      </c>
      <c r="S52" s="57">
        <f>'Particip. Energético'!S344</f>
        <v>5.4408036416388139E-2</v>
      </c>
      <c r="T52" s="57">
        <f>'Particip. Energético'!T344</f>
        <v>5.4408036416388139E-2</v>
      </c>
      <c r="U52" s="57">
        <f>'Particip. Energético'!U344</f>
        <v>5.4408036416388139E-2</v>
      </c>
      <c r="V52" s="57">
        <f>'Particip. Energético'!V344</f>
        <v>5.4408036416388139E-2</v>
      </c>
      <c r="W52" s="57">
        <f>'Particip. Energético'!W344</f>
        <v>5.3582577492172656E-2</v>
      </c>
      <c r="X52" s="57">
        <f>'Particip. Energético'!X344</f>
        <v>5.2757118567957395E-2</v>
      </c>
      <c r="Y52" s="57">
        <f>'Particip. Energético'!Y344</f>
        <v>5.1931659643742134E-2</v>
      </c>
      <c r="Z52" s="57">
        <f>'Particip. Energético'!Z344</f>
        <v>5.1106200719526762E-2</v>
      </c>
      <c r="AA52" s="57">
        <f>'Particip. Energético'!AA344</f>
        <v>5.0280741795311501E-2</v>
      </c>
      <c r="AB52" s="57">
        <f>'Particip. Energético'!AB344</f>
        <v>4.5665397077887082E-2</v>
      </c>
      <c r="AC52" s="57">
        <f>'Particip. Energético'!AC344</f>
        <v>4.1050052360462663E-2</v>
      </c>
      <c r="AD52" s="57">
        <f>'Particip. Energético'!AD344</f>
        <v>3.6434707643039799E-2</v>
      </c>
      <c r="AE52" s="57">
        <f>'Particip. Energético'!AE344</f>
        <v>3.1819362925616934E-2</v>
      </c>
      <c r="AF52" s="57">
        <f>'Particip. Energético'!AF344</f>
        <v>2.7204018208192515E-2</v>
      </c>
      <c r="AG52" s="57">
        <f>'Particip. Energético'!AG344</f>
        <v>2.2588673490771205E-2</v>
      </c>
      <c r="AH52" s="57">
        <f>'Particip. Energético'!AH344</f>
        <v>1.7973328773346786E-2</v>
      </c>
      <c r="AI52" s="57">
        <f>'Particip. Energético'!AI344</f>
        <v>1.3357984055923922E-2</v>
      </c>
      <c r="AJ52" s="57">
        <f>'Particip. Energético'!AJ344</f>
        <v>8.742639338501057E-3</v>
      </c>
      <c r="AK52" s="57">
        <f>'Particip. Energético'!AK344</f>
        <v>4.1272946210766381E-3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0.94559196358361186</v>
      </c>
      <c r="E53" s="57">
        <f>'Particip. Energético'!E345</f>
        <v>0.94559196358361186</v>
      </c>
      <c r="F53" s="57">
        <f>'Particip. Energético'!F345</f>
        <v>0.94559196358361186</v>
      </c>
      <c r="G53" s="57">
        <f>'Particip. Energético'!G345</f>
        <v>0.94559196358361186</v>
      </c>
      <c r="H53" s="57">
        <f>'Particip. Energético'!H345</f>
        <v>0.94559196358361186</v>
      </c>
      <c r="I53" s="57">
        <f>'Particip. Energético'!I345</f>
        <v>0.94559196358361186</v>
      </c>
      <c r="J53" s="57">
        <f>'Particip. Energético'!J345</f>
        <v>0.94559196358361186</v>
      </c>
      <c r="K53" s="57">
        <f>'Particip. Energético'!K345</f>
        <v>0.94559196358361186</v>
      </c>
      <c r="L53" s="57">
        <f>'Particip. Energético'!L345</f>
        <v>0.94559196358361186</v>
      </c>
      <c r="M53" s="57">
        <f>'Particip. Energético'!M345</f>
        <v>0.94559196358361186</v>
      </c>
      <c r="N53" s="57">
        <f>'Particip. Energético'!N345</f>
        <v>0.94559196358361186</v>
      </c>
      <c r="O53" s="57">
        <f>'Particip. Energético'!O345</f>
        <v>0.94559196358361186</v>
      </c>
      <c r="P53" s="57">
        <f>'Particip. Energético'!P345</f>
        <v>0.94559196358361186</v>
      </c>
      <c r="Q53" s="57">
        <f>'Particip. Energético'!Q345</f>
        <v>0.94559196358361186</v>
      </c>
      <c r="R53" s="57">
        <f>'Particip. Energético'!R345</f>
        <v>0.94559196358361186</v>
      </c>
      <c r="S53" s="57">
        <f>'Particip. Energético'!S345</f>
        <v>0.94559196358361186</v>
      </c>
      <c r="T53" s="57">
        <f>'Particip. Energético'!T345</f>
        <v>0.94559196358361186</v>
      </c>
      <c r="U53" s="57">
        <f>'Particip. Energético'!U345</f>
        <v>0.94559196358361186</v>
      </c>
      <c r="V53" s="57">
        <f>'Particip. Energético'!V345</f>
        <v>0.94559196358361186</v>
      </c>
      <c r="W53" s="57">
        <f>'Particip. Energético'!W345</f>
        <v>0.9312457865035767</v>
      </c>
      <c r="X53" s="57">
        <f>'Particip. Energético'!X345</f>
        <v>0.91689960942354487</v>
      </c>
      <c r="Y53" s="57">
        <f>'Particip. Energético'!Y345</f>
        <v>0.90255343234351304</v>
      </c>
      <c r="Z53" s="57">
        <f>'Particip. Energético'!Z345</f>
        <v>0.88820725526347777</v>
      </c>
      <c r="AA53" s="57">
        <f>'Particip. Energético'!AA345</f>
        <v>0.87386107818344594</v>
      </c>
      <c r="AB53" s="57">
        <f>'Particip. Energético'!AB345</f>
        <v>0.79364805890510182</v>
      </c>
      <c r="AC53" s="57">
        <f>'Particip. Energético'!AC345</f>
        <v>0.71343503962675769</v>
      </c>
      <c r="AD53" s="57">
        <f>'Particip. Energético'!AD345</f>
        <v>0.63322202034844044</v>
      </c>
      <c r="AE53" s="57">
        <f>'Particip. Energético'!AE345</f>
        <v>0.55300900107012319</v>
      </c>
      <c r="AF53" s="57">
        <f>'Particip. Energético'!AF345</f>
        <v>0.47279598179177906</v>
      </c>
      <c r="AG53" s="57">
        <f>'Particip. Energético'!AG345</f>
        <v>0.39258296251348868</v>
      </c>
      <c r="AH53" s="57">
        <f>'Particip. Energético'!AH345</f>
        <v>0.31236994323514455</v>
      </c>
      <c r="AI53" s="57">
        <f>'Particip. Energético'!AI345</f>
        <v>0.23215692395682727</v>
      </c>
      <c r="AJ53" s="57">
        <f>'Particip. Energético'!AJ345</f>
        <v>0.15194390467851002</v>
      </c>
      <c r="AK53" s="57">
        <f>'Particip. Energético'!AK345</f>
        <v>7.1730885400165867E-2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Energético'!E346</f>
        <v>0</v>
      </c>
      <c r="F54" s="57">
        <f>'Particip. Energético'!F346</f>
        <v>0</v>
      </c>
      <c r="G54" s="57">
        <f>'Particip. Energético'!G346</f>
        <v>0</v>
      </c>
      <c r="H54" s="57">
        <f>'Particip. Energético'!H346</f>
        <v>0</v>
      </c>
      <c r="I54" s="57">
        <f>'Particip. Energético'!I346</f>
        <v>0</v>
      </c>
      <c r="J54" s="57">
        <f>'Particip. Energético'!J346</f>
        <v>0</v>
      </c>
      <c r="K54" s="57">
        <f>'Particip. Energético'!K346</f>
        <v>0</v>
      </c>
      <c r="L54" s="57">
        <f>'Particip. Energético'!L346</f>
        <v>0</v>
      </c>
      <c r="M54" s="57">
        <f>'Particip. Energético'!M346</f>
        <v>0</v>
      </c>
      <c r="N54" s="57">
        <f>'Particip. Energético'!N346</f>
        <v>0</v>
      </c>
      <c r="O54" s="57">
        <f>'Particip. Energético'!O346</f>
        <v>0</v>
      </c>
      <c r="P54" s="57">
        <f>'Particip. Energético'!P346</f>
        <v>0</v>
      </c>
      <c r="Q54" s="57">
        <f>'Particip. Energético'!Q346</f>
        <v>0</v>
      </c>
      <c r="R54" s="57">
        <f>'Particip. Energético'!R346</f>
        <v>0</v>
      </c>
      <c r="S54" s="57">
        <f>'Particip. Energético'!S346</f>
        <v>0</v>
      </c>
      <c r="T54" s="57">
        <f>'Particip. Energético'!T346</f>
        <v>0</v>
      </c>
      <c r="U54" s="57">
        <f>'Particip. Energético'!U346</f>
        <v>0</v>
      </c>
      <c r="V54" s="57">
        <f>'Particip. Energético'!V346</f>
        <v>0</v>
      </c>
      <c r="W54" s="57">
        <f>'Particip. Energético'!W346</f>
        <v>0</v>
      </c>
      <c r="X54" s="57">
        <f>'Particip. Energético'!X346</f>
        <v>0</v>
      </c>
      <c r="Y54" s="57">
        <f>'Particip. Energético'!Y346</f>
        <v>0</v>
      </c>
      <c r="Z54" s="57">
        <f>'Particip. Energético'!Z346</f>
        <v>0</v>
      </c>
      <c r="AA54" s="57">
        <f>'Particip. Energético'!AA346</f>
        <v>0</v>
      </c>
      <c r="AB54" s="57">
        <f>'Particip. Energético'!AB346</f>
        <v>0</v>
      </c>
      <c r="AC54" s="57">
        <f>'Particip. Energético'!AC346</f>
        <v>0</v>
      </c>
      <c r="AD54" s="57">
        <f>'Particip. Energético'!AD346</f>
        <v>0</v>
      </c>
      <c r="AE54" s="57">
        <f>'Particip. Energético'!AE346</f>
        <v>0</v>
      </c>
      <c r="AF54" s="57">
        <f>'Particip. Energético'!AF346</f>
        <v>0</v>
      </c>
      <c r="AG54" s="57">
        <f>'Particip. Energético'!AG346</f>
        <v>0</v>
      </c>
      <c r="AH54" s="57">
        <f>'Particip. Energético'!AH346</f>
        <v>0</v>
      </c>
      <c r="AI54" s="57">
        <f>'Particip. Energético'!AI346</f>
        <v>0</v>
      </c>
      <c r="AJ54" s="57">
        <f>'Particip. Energético'!AJ346</f>
        <v>0</v>
      </c>
      <c r="AK54" s="57">
        <f>'Particip. Energético'!AK346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Energético'!E347</f>
        <v>0</v>
      </c>
      <c r="F55" s="57">
        <f>'Particip. Energético'!F347</f>
        <v>0</v>
      </c>
      <c r="G55" s="57">
        <f>'Particip. Energético'!G347</f>
        <v>0</v>
      </c>
      <c r="H55" s="57">
        <f>'Particip. Energético'!H347</f>
        <v>0</v>
      </c>
      <c r="I55" s="57">
        <f>'Particip. Energético'!I347</f>
        <v>0</v>
      </c>
      <c r="J55" s="57">
        <f>'Particip. Energético'!J347</f>
        <v>0</v>
      </c>
      <c r="K55" s="57">
        <f>'Particip. Energético'!K347</f>
        <v>0</v>
      </c>
      <c r="L55" s="57">
        <f>'Particip. Energético'!L347</f>
        <v>0</v>
      </c>
      <c r="M55" s="57">
        <f>'Particip. Energético'!M347</f>
        <v>0</v>
      </c>
      <c r="N55" s="57">
        <f>'Particip. Energético'!N347</f>
        <v>0</v>
      </c>
      <c r="O55" s="57">
        <f>'Particip. Energético'!O347</f>
        <v>0</v>
      </c>
      <c r="P55" s="57">
        <f>'Particip. Energético'!P347</f>
        <v>0</v>
      </c>
      <c r="Q55" s="57">
        <f>'Particip. Energético'!Q347</f>
        <v>0</v>
      </c>
      <c r="R55" s="57">
        <f>'Particip. Energético'!R347</f>
        <v>0</v>
      </c>
      <c r="S55" s="57">
        <f>'Particip. Energético'!S347</f>
        <v>0</v>
      </c>
      <c r="T55" s="57">
        <f>'Particip. Energético'!T347</f>
        <v>0</v>
      </c>
      <c r="U55" s="57">
        <f>'Particip. Energético'!U347</f>
        <v>0</v>
      </c>
      <c r="V55" s="57">
        <f>'Particip. Energético'!V347</f>
        <v>0</v>
      </c>
      <c r="W55" s="57">
        <f>'Particip. Energético'!W347</f>
        <v>0</v>
      </c>
      <c r="X55" s="57">
        <f>'Particip. Energético'!X347</f>
        <v>0</v>
      </c>
      <c r="Y55" s="57">
        <f>'Particip. Energético'!Y347</f>
        <v>0</v>
      </c>
      <c r="Z55" s="57">
        <f>'Particip. Energético'!Z347</f>
        <v>0</v>
      </c>
      <c r="AA55" s="57">
        <f>'Particip. Energético'!AA347</f>
        <v>0</v>
      </c>
      <c r="AB55" s="57">
        <f>'Particip. Energético'!AB347</f>
        <v>0</v>
      </c>
      <c r="AC55" s="57">
        <f>'Particip. Energético'!AC347</f>
        <v>0</v>
      </c>
      <c r="AD55" s="57">
        <f>'Particip. Energético'!AD347</f>
        <v>0</v>
      </c>
      <c r="AE55" s="57">
        <f>'Particip. Energético'!AE347</f>
        <v>0</v>
      </c>
      <c r="AF55" s="57">
        <f>'Particip. Energético'!AF347</f>
        <v>0</v>
      </c>
      <c r="AG55" s="57">
        <f>'Particip. Energético'!AG347</f>
        <v>0</v>
      </c>
      <c r="AH55" s="57">
        <f>'Particip. Energético'!AH347</f>
        <v>0</v>
      </c>
      <c r="AI55" s="57">
        <f>'Particip. Energético'!AI347</f>
        <v>0</v>
      </c>
      <c r="AJ55" s="57">
        <f>'Particip. Energético'!AJ347</f>
        <v>0</v>
      </c>
      <c r="AK55" s="57">
        <f>'Particip. Energético'!AK347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0</v>
      </c>
      <c r="E56" s="57">
        <f>'Particip. Energético'!E348</f>
        <v>0</v>
      </c>
      <c r="F56" s="57">
        <f>'Particip. Energético'!F348</f>
        <v>0</v>
      </c>
      <c r="G56" s="57">
        <f>'Particip. Energético'!G348</f>
        <v>0</v>
      </c>
      <c r="H56" s="57">
        <f>'Particip. Energético'!H348</f>
        <v>0</v>
      </c>
      <c r="I56" s="57">
        <f>'Particip. Energético'!I348</f>
        <v>0</v>
      </c>
      <c r="J56" s="57">
        <f>'Particip. Energético'!J348</f>
        <v>0</v>
      </c>
      <c r="K56" s="57">
        <f>'Particip. Energético'!K348</f>
        <v>0</v>
      </c>
      <c r="L56" s="57">
        <f>'Particip. Energético'!L348</f>
        <v>0</v>
      </c>
      <c r="M56" s="57">
        <f>'Particip. Energético'!M348</f>
        <v>0</v>
      </c>
      <c r="N56" s="57">
        <f>'Particip. Energético'!N348</f>
        <v>0</v>
      </c>
      <c r="O56" s="57">
        <f>'Particip. Energético'!O348</f>
        <v>0</v>
      </c>
      <c r="P56" s="57">
        <f>'Particip. Energético'!P348</f>
        <v>0</v>
      </c>
      <c r="Q56" s="57">
        <f>'Particip. Energético'!Q348</f>
        <v>0</v>
      </c>
      <c r="R56" s="57">
        <f>'Particip. Energético'!R348</f>
        <v>0</v>
      </c>
      <c r="S56" s="57">
        <f>'Particip. Energético'!S348</f>
        <v>0</v>
      </c>
      <c r="T56" s="57">
        <f>'Particip. Energético'!T348</f>
        <v>0</v>
      </c>
      <c r="U56" s="57">
        <f>'Particip. Energético'!U348</f>
        <v>0</v>
      </c>
      <c r="V56" s="57">
        <f>'Particip. Energético'!V348</f>
        <v>0</v>
      </c>
      <c r="W56" s="57">
        <f>'Particip. Energético'!W348</f>
        <v>0</v>
      </c>
      <c r="X56" s="57">
        <f>'Particip. Energético'!X348</f>
        <v>0</v>
      </c>
      <c r="Y56" s="57">
        <f>'Particip. Energético'!Y348</f>
        <v>0</v>
      </c>
      <c r="Z56" s="57">
        <f>'Particip. Energético'!Z348</f>
        <v>0</v>
      </c>
      <c r="AA56" s="57">
        <f>'Particip. Energético'!AA348</f>
        <v>0</v>
      </c>
      <c r="AB56" s="57">
        <f>'Particip. Energético'!AB348</f>
        <v>0</v>
      </c>
      <c r="AC56" s="57">
        <f>'Particip. Energético'!AC348</f>
        <v>0</v>
      </c>
      <c r="AD56" s="57">
        <f>'Particip. Energético'!AD348</f>
        <v>0</v>
      </c>
      <c r="AE56" s="57">
        <f>'Particip. Energético'!AE348</f>
        <v>0</v>
      </c>
      <c r="AF56" s="57">
        <f>'Particip. Energético'!AF348</f>
        <v>0</v>
      </c>
      <c r="AG56" s="57">
        <f>'Particip. Energético'!AG348</f>
        <v>0</v>
      </c>
      <c r="AH56" s="57">
        <f>'Particip. Energético'!AH348</f>
        <v>0</v>
      </c>
      <c r="AI56" s="57">
        <f>'Particip. Energético'!AI348</f>
        <v>0</v>
      </c>
      <c r="AJ56" s="57">
        <f>'Particip. Energético'!AJ348</f>
        <v>0</v>
      </c>
      <c r="AK56" s="57">
        <f>'Particip. Energético'!AK348</f>
        <v>0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Energético'!E349</f>
        <v>0</v>
      </c>
      <c r="F57" s="57">
        <f>'Particip. Energético'!F349</f>
        <v>0</v>
      </c>
      <c r="G57" s="57">
        <f>'Particip. Energético'!G349</f>
        <v>0</v>
      </c>
      <c r="H57" s="57">
        <f>'Particip. Energético'!H349</f>
        <v>0</v>
      </c>
      <c r="I57" s="57">
        <f>'Particip. Energético'!I349</f>
        <v>0</v>
      </c>
      <c r="J57" s="57">
        <f>'Particip. Energético'!J349</f>
        <v>0</v>
      </c>
      <c r="K57" s="57">
        <f>'Particip. Energético'!K349</f>
        <v>0</v>
      </c>
      <c r="L57" s="57">
        <f>'Particip. Energético'!L349</f>
        <v>0</v>
      </c>
      <c r="M57" s="57">
        <f>'Particip. Energético'!M349</f>
        <v>0</v>
      </c>
      <c r="N57" s="57">
        <f>'Particip. Energético'!N349</f>
        <v>0</v>
      </c>
      <c r="O57" s="57">
        <f>'Particip. Energético'!O349</f>
        <v>0</v>
      </c>
      <c r="P57" s="57">
        <f>'Particip. Energético'!P349</f>
        <v>0</v>
      </c>
      <c r="Q57" s="57">
        <f>'Particip. Energético'!Q349</f>
        <v>0</v>
      </c>
      <c r="R57" s="57">
        <f>'Particip. Energético'!R349</f>
        <v>0</v>
      </c>
      <c r="S57" s="57">
        <f>'Particip. Energético'!S349</f>
        <v>0</v>
      </c>
      <c r="T57" s="57">
        <f>'Particip. Energético'!T349</f>
        <v>0</v>
      </c>
      <c r="U57" s="57">
        <f>'Particip. Energético'!U349</f>
        <v>0</v>
      </c>
      <c r="V57" s="57">
        <f>'Particip. Energético'!V349</f>
        <v>0</v>
      </c>
      <c r="W57" s="57">
        <f>'Particip. Energético'!W349</f>
        <v>0</v>
      </c>
      <c r="X57" s="57">
        <f>'Particip. Energético'!X349</f>
        <v>0</v>
      </c>
      <c r="Y57" s="57">
        <f>'Particip. Energético'!Y349</f>
        <v>0</v>
      </c>
      <c r="Z57" s="57">
        <f>'Particip. Energético'!Z349</f>
        <v>0</v>
      </c>
      <c r="AA57" s="57">
        <f>'Particip. Energético'!AA349</f>
        <v>0</v>
      </c>
      <c r="AB57" s="57">
        <f>'Particip. Energético'!AB349</f>
        <v>0</v>
      </c>
      <c r="AC57" s="57">
        <f>'Particip. Energético'!AC349</f>
        <v>0</v>
      </c>
      <c r="AD57" s="57">
        <f>'Particip. Energético'!AD349</f>
        <v>0</v>
      </c>
      <c r="AE57" s="57">
        <f>'Particip. Energético'!AE349</f>
        <v>0</v>
      </c>
      <c r="AF57" s="57">
        <f>'Particip. Energético'!AF349</f>
        <v>0</v>
      </c>
      <c r="AG57" s="57">
        <f>'Particip. Energético'!AG349</f>
        <v>0</v>
      </c>
      <c r="AH57" s="57">
        <f>'Particip. Energético'!AH349</f>
        <v>0</v>
      </c>
      <c r="AI57" s="57">
        <f>'Particip. Energético'!AI349</f>
        <v>0</v>
      </c>
      <c r="AJ57" s="57">
        <f>'Particip. Energético'!AJ349</f>
        <v>0</v>
      </c>
      <c r="AK57" s="57">
        <f>'Particip. Energético'!AK349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Energético'!E350</f>
        <v>0</v>
      </c>
      <c r="F58" s="57">
        <f>'Particip. Energético'!F350</f>
        <v>0</v>
      </c>
      <c r="G58" s="57">
        <f>'Particip. Energético'!G350</f>
        <v>0</v>
      </c>
      <c r="H58" s="57">
        <f>'Particip. Energético'!H350</f>
        <v>0</v>
      </c>
      <c r="I58" s="57">
        <f>'Particip. Energético'!I350</f>
        <v>0</v>
      </c>
      <c r="J58" s="57">
        <f>'Particip. Energético'!J350</f>
        <v>0</v>
      </c>
      <c r="K58" s="57">
        <f>'Particip. Energético'!K350</f>
        <v>0</v>
      </c>
      <c r="L58" s="57">
        <f>'Particip. Energético'!L350</f>
        <v>0</v>
      </c>
      <c r="M58" s="57">
        <f>'Particip. Energético'!M350</f>
        <v>0</v>
      </c>
      <c r="N58" s="57">
        <f>'Particip. Energético'!N350</f>
        <v>0</v>
      </c>
      <c r="O58" s="57">
        <f>'Particip. Energético'!O350</f>
        <v>0</v>
      </c>
      <c r="P58" s="57">
        <f>'Particip. Energético'!P350</f>
        <v>0</v>
      </c>
      <c r="Q58" s="57">
        <f>'Particip. Energético'!Q350</f>
        <v>0</v>
      </c>
      <c r="R58" s="57">
        <f>'Particip. Energético'!R350</f>
        <v>0</v>
      </c>
      <c r="S58" s="57">
        <f>'Particip. Energético'!S350</f>
        <v>0</v>
      </c>
      <c r="T58" s="57">
        <f>'Particip. Energético'!T350</f>
        <v>0</v>
      </c>
      <c r="U58" s="57">
        <f>'Particip. Energético'!U350</f>
        <v>0</v>
      </c>
      <c r="V58" s="57">
        <f>'Particip. Energético'!V350</f>
        <v>0</v>
      </c>
      <c r="W58" s="57">
        <f>'Particip. Energético'!W350</f>
        <v>0</v>
      </c>
      <c r="X58" s="57">
        <f>'Particip. Energético'!X350</f>
        <v>0</v>
      </c>
      <c r="Y58" s="57">
        <f>'Particip. Energético'!Y350</f>
        <v>0</v>
      </c>
      <c r="Z58" s="57">
        <f>'Particip. Energético'!Z350</f>
        <v>0</v>
      </c>
      <c r="AA58" s="57">
        <f>'Particip. Energético'!AA350</f>
        <v>0</v>
      </c>
      <c r="AB58" s="57">
        <f>'Particip. Energético'!AB350</f>
        <v>0</v>
      </c>
      <c r="AC58" s="57">
        <f>'Particip. Energético'!AC350</f>
        <v>0</v>
      </c>
      <c r="AD58" s="57">
        <f>'Particip. Energético'!AD350</f>
        <v>0</v>
      </c>
      <c r="AE58" s="57">
        <f>'Particip. Energético'!AE350</f>
        <v>0</v>
      </c>
      <c r="AF58" s="57">
        <f>'Particip. Energético'!AF350</f>
        <v>0</v>
      </c>
      <c r="AG58" s="57">
        <f>'Particip. Energético'!AG350</f>
        <v>0</v>
      </c>
      <c r="AH58" s="57">
        <f>'Particip. Energético'!AH350</f>
        <v>0</v>
      </c>
      <c r="AI58" s="57">
        <f>'Particip. Energético'!AI350</f>
        <v>0</v>
      </c>
      <c r="AJ58" s="57">
        <f>'Particip. Energético'!AJ350</f>
        <v>0</v>
      </c>
      <c r="AK58" s="57">
        <f>'Particip. Energético'!AK350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Energético'!E351</f>
        <v>0</v>
      </c>
      <c r="F59" s="57">
        <f>'Particip. Energético'!F351</f>
        <v>0</v>
      </c>
      <c r="G59" s="57">
        <f>'Particip. Energético'!G351</f>
        <v>0</v>
      </c>
      <c r="H59" s="57">
        <f>'Particip. Energético'!H351</f>
        <v>0</v>
      </c>
      <c r="I59" s="57">
        <f>'Particip. Energético'!I351</f>
        <v>0</v>
      </c>
      <c r="J59" s="57">
        <f>'Particip. Energético'!J351</f>
        <v>0</v>
      </c>
      <c r="K59" s="57">
        <f>'Particip. Energético'!K351</f>
        <v>0</v>
      </c>
      <c r="L59" s="57">
        <f>'Particip. Energético'!L351</f>
        <v>0</v>
      </c>
      <c r="M59" s="57">
        <f>'Particip. Energético'!M351</f>
        <v>0</v>
      </c>
      <c r="N59" s="57">
        <f>'Particip. Energético'!N351</f>
        <v>0</v>
      </c>
      <c r="O59" s="57">
        <f>'Particip. Energético'!O351</f>
        <v>0</v>
      </c>
      <c r="P59" s="57">
        <f>'Particip. Energético'!P351</f>
        <v>0</v>
      </c>
      <c r="Q59" s="57">
        <f>'Particip. Energético'!Q351</f>
        <v>0</v>
      </c>
      <c r="R59" s="57">
        <f>'Particip. Energético'!R351</f>
        <v>0</v>
      </c>
      <c r="S59" s="57">
        <f>'Particip. Energético'!S351</f>
        <v>0</v>
      </c>
      <c r="T59" s="57">
        <f>'Particip. Energético'!T351</f>
        <v>0</v>
      </c>
      <c r="U59" s="57">
        <f>'Particip. Energético'!U351</f>
        <v>0</v>
      </c>
      <c r="V59" s="57">
        <f>'Particip. Energético'!V351</f>
        <v>0</v>
      </c>
      <c r="W59" s="57">
        <f>'Particip. Energético'!W351</f>
        <v>1.5171636004250644E-2</v>
      </c>
      <c r="X59" s="57">
        <f>'Particip. Energético'!X351</f>
        <v>3.0343272008497735E-2</v>
      </c>
      <c r="Y59" s="57">
        <f>'Particip. Energético'!Y351</f>
        <v>4.5514908012744826E-2</v>
      </c>
      <c r="Z59" s="57">
        <f>'Particip. Energético'!Z351</f>
        <v>6.068654401699547E-2</v>
      </c>
      <c r="AA59" s="57">
        <f>'Particip. Energético'!AA351</f>
        <v>7.5858180021242561E-2</v>
      </c>
      <c r="AB59" s="57">
        <f>'Particip. Energético'!AB351</f>
        <v>0.1606865440170111</v>
      </c>
      <c r="AC59" s="57">
        <f>'Particip. Energético'!AC351</f>
        <v>0.24551490801277964</v>
      </c>
      <c r="AD59" s="57">
        <f>'Particip. Energético'!AD351</f>
        <v>0.33034327200851976</v>
      </c>
      <c r="AE59" s="57">
        <f>'Particip. Energético'!AE351</f>
        <v>0.41517163600425988</v>
      </c>
      <c r="AF59" s="57">
        <f>'Particip. Energético'!AF351</f>
        <v>0.50000000000002842</v>
      </c>
      <c r="AG59" s="57">
        <f>'Particip. Energético'!AG351</f>
        <v>0.58482836399574012</v>
      </c>
      <c r="AH59" s="57">
        <f>'Particip. Energético'!AH351</f>
        <v>0.66965672799150866</v>
      </c>
      <c r="AI59" s="57">
        <f>'Particip. Energético'!AI351</f>
        <v>0.75448509198724878</v>
      </c>
      <c r="AJ59" s="57">
        <f>'Particip. Energético'!AJ351</f>
        <v>0.8393134559829889</v>
      </c>
      <c r="AK59" s="57">
        <f>'Particip. Energético'!AK351</f>
        <v>0.92414181997875744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Energético'!E354</f>
        <v>0</v>
      </c>
      <c r="F62" s="57">
        <f>'Particip. Energético'!F354</f>
        <v>0</v>
      </c>
      <c r="G62" s="57">
        <f>'Particip. Energético'!G354</f>
        <v>0</v>
      </c>
      <c r="H62" s="57">
        <f>'Particip. Energético'!H354</f>
        <v>0</v>
      </c>
      <c r="I62" s="57">
        <f>'Particip. Energético'!I354</f>
        <v>0</v>
      </c>
      <c r="J62" s="57">
        <f>'Particip. Energético'!J354</f>
        <v>0</v>
      </c>
      <c r="K62" s="57">
        <f>'Particip. Energético'!K354</f>
        <v>0</v>
      </c>
      <c r="L62" s="57">
        <f>'Particip. Energético'!L354</f>
        <v>0</v>
      </c>
      <c r="M62" s="57">
        <f>'Particip. Energético'!M354</f>
        <v>0</v>
      </c>
      <c r="N62" s="57">
        <f>'Particip. Energético'!N354</f>
        <v>0</v>
      </c>
      <c r="O62" s="57">
        <f>'Particip. Energético'!O354</f>
        <v>0</v>
      </c>
      <c r="P62" s="57">
        <f>'Particip. Energético'!P354</f>
        <v>0</v>
      </c>
      <c r="Q62" s="57">
        <f>'Particip. Energético'!Q354</f>
        <v>0</v>
      </c>
      <c r="R62" s="57">
        <f>'Particip. Energético'!R354</f>
        <v>0</v>
      </c>
      <c r="S62" s="57">
        <f>'Particip. Energético'!S354</f>
        <v>0</v>
      </c>
      <c r="T62" s="57">
        <f>'Particip. Energético'!T354</f>
        <v>0</v>
      </c>
      <c r="U62" s="57">
        <f>'Particip. Energético'!U354</f>
        <v>0</v>
      </c>
      <c r="V62" s="57">
        <f>'Particip. Energético'!V354</f>
        <v>0</v>
      </c>
      <c r="W62" s="57">
        <f>'Particip. Energético'!W354</f>
        <v>0</v>
      </c>
      <c r="X62" s="57">
        <f>'Particip. Energético'!X354</f>
        <v>0</v>
      </c>
      <c r="Y62" s="57">
        <f>'Particip. Energético'!Y354</f>
        <v>0</v>
      </c>
      <c r="Z62" s="57">
        <f>'Particip. Energético'!Z354</f>
        <v>0</v>
      </c>
      <c r="AA62" s="57">
        <f>'Particip. Energético'!AA354</f>
        <v>0</v>
      </c>
      <c r="AB62" s="57">
        <f>'Particip. Energético'!AB354</f>
        <v>0</v>
      </c>
      <c r="AC62" s="57">
        <f>'Particip. Energético'!AC354</f>
        <v>0</v>
      </c>
      <c r="AD62" s="57">
        <f>'Particip. Energético'!AD354</f>
        <v>0</v>
      </c>
      <c r="AE62" s="57">
        <f>'Particip. Energético'!AE354</f>
        <v>0</v>
      </c>
      <c r="AF62" s="57">
        <f>'Particip. Energético'!AF354</f>
        <v>0</v>
      </c>
      <c r="AG62" s="57">
        <f>'Particip. Energético'!AG354</f>
        <v>0</v>
      </c>
      <c r="AH62" s="57">
        <f>'Particip. Energético'!AH354</f>
        <v>0</v>
      </c>
      <c r="AI62" s="57">
        <f>'Particip. Energético'!AI354</f>
        <v>0</v>
      </c>
      <c r="AJ62" s="57">
        <f>'Particip. Energético'!AJ354</f>
        <v>0</v>
      </c>
      <c r="AK62" s="57">
        <f>'Particip. Energético'!AK354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Energético'!E355</f>
        <v>0</v>
      </c>
      <c r="F63" s="57">
        <f>'Particip. Energético'!F355</f>
        <v>0</v>
      </c>
      <c r="G63" s="57">
        <f>'Particip. Energético'!G355</f>
        <v>0</v>
      </c>
      <c r="H63" s="57">
        <f>'Particip. Energético'!H355</f>
        <v>0</v>
      </c>
      <c r="I63" s="57">
        <f>'Particip. Energético'!I355</f>
        <v>0</v>
      </c>
      <c r="J63" s="57">
        <f>'Particip. Energético'!J355</f>
        <v>0</v>
      </c>
      <c r="K63" s="57">
        <f>'Particip. Energético'!K355</f>
        <v>0</v>
      </c>
      <c r="L63" s="57">
        <f>'Particip. Energético'!L355</f>
        <v>0</v>
      </c>
      <c r="M63" s="57">
        <f>'Particip. Energético'!M355</f>
        <v>0</v>
      </c>
      <c r="N63" s="57">
        <f>'Particip. Energético'!N355</f>
        <v>0</v>
      </c>
      <c r="O63" s="57">
        <f>'Particip. Energético'!O355</f>
        <v>0</v>
      </c>
      <c r="P63" s="57">
        <f>'Particip. Energético'!P355</f>
        <v>0</v>
      </c>
      <c r="Q63" s="57">
        <f>'Particip. Energético'!Q355</f>
        <v>0</v>
      </c>
      <c r="R63" s="57">
        <f>'Particip. Energético'!R355</f>
        <v>0</v>
      </c>
      <c r="S63" s="57">
        <f>'Particip. Energético'!S355</f>
        <v>0</v>
      </c>
      <c r="T63" s="57">
        <f>'Particip. Energético'!T355</f>
        <v>0</v>
      </c>
      <c r="U63" s="57">
        <f>'Particip. Energético'!U355</f>
        <v>0</v>
      </c>
      <c r="V63" s="57">
        <f>'Particip. Energético'!V355</f>
        <v>0</v>
      </c>
      <c r="W63" s="57">
        <f>'Particip. Energético'!W355</f>
        <v>0</v>
      </c>
      <c r="X63" s="57">
        <f>'Particip. Energético'!X355</f>
        <v>0</v>
      </c>
      <c r="Y63" s="57">
        <f>'Particip. Energético'!Y355</f>
        <v>0</v>
      </c>
      <c r="Z63" s="57">
        <f>'Particip. Energético'!Z355</f>
        <v>0</v>
      </c>
      <c r="AA63" s="57">
        <f>'Particip. Energético'!AA355</f>
        <v>0</v>
      </c>
      <c r="AB63" s="57">
        <f>'Particip. Energético'!AB355</f>
        <v>0</v>
      </c>
      <c r="AC63" s="57">
        <f>'Particip. Energético'!AC355</f>
        <v>0</v>
      </c>
      <c r="AD63" s="57">
        <f>'Particip. Energético'!AD355</f>
        <v>0</v>
      </c>
      <c r="AE63" s="57">
        <f>'Particip. Energético'!AE355</f>
        <v>0</v>
      </c>
      <c r="AF63" s="57">
        <f>'Particip. Energético'!AF355</f>
        <v>0</v>
      </c>
      <c r="AG63" s="57">
        <f>'Particip. Energético'!AG355</f>
        <v>0</v>
      </c>
      <c r="AH63" s="57">
        <f>'Particip. Energético'!AH355</f>
        <v>0</v>
      </c>
      <c r="AI63" s="57">
        <f>'Particip. Energético'!AI355</f>
        <v>0</v>
      </c>
      <c r="AJ63" s="57">
        <f>'Particip. Energético'!AJ355</f>
        <v>0</v>
      </c>
      <c r="AK63" s="57">
        <f>'Particip. Energético'!AK355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Energético'!E356</f>
        <v>0</v>
      </c>
      <c r="F64" s="57">
        <f>'Particip. Energético'!F356</f>
        <v>0</v>
      </c>
      <c r="G64" s="57">
        <f>'Particip. Energético'!G356</f>
        <v>0</v>
      </c>
      <c r="H64" s="57">
        <f>'Particip. Energético'!H356</f>
        <v>0</v>
      </c>
      <c r="I64" s="57">
        <f>'Particip. Energético'!I356</f>
        <v>0</v>
      </c>
      <c r="J64" s="57">
        <f>'Particip. Energético'!J356</f>
        <v>0</v>
      </c>
      <c r="K64" s="57">
        <f>'Particip. Energético'!K356</f>
        <v>0</v>
      </c>
      <c r="L64" s="57">
        <f>'Particip. Energético'!L356</f>
        <v>0</v>
      </c>
      <c r="M64" s="57">
        <f>'Particip. Energético'!M356</f>
        <v>0</v>
      </c>
      <c r="N64" s="57">
        <f>'Particip. Energético'!N356</f>
        <v>0</v>
      </c>
      <c r="O64" s="57">
        <f>'Particip. Energético'!O356</f>
        <v>0</v>
      </c>
      <c r="P64" s="57">
        <f>'Particip. Energético'!P356</f>
        <v>0</v>
      </c>
      <c r="Q64" s="57">
        <f>'Particip. Energético'!Q356</f>
        <v>0</v>
      </c>
      <c r="R64" s="57">
        <f>'Particip. Energético'!R356</f>
        <v>0</v>
      </c>
      <c r="S64" s="57">
        <f>'Particip. Energético'!S356</f>
        <v>0</v>
      </c>
      <c r="T64" s="57">
        <f>'Particip. Energético'!T356</f>
        <v>0</v>
      </c>
      <c r="U64" s="57">
        <f>'Particip. Energético'!U356</f>
        <v>0</v>
      </c>
      <c r="V64" s="57">
        <f>'Particip. Energético'!V356</f>
        <v>0</v>
      </c>
      <c r="W64" s="57">
        <f>'Particip. Energético'!W356</f>
        <v>0</v>
      </c>
      <c r="X64" s="57">
        <f>'Particip. Energético'!X356</f>
        <v>0</v>
      </c>
      <c r="Y64" s="57">
        <f>'Particip. Energético'!Y356</f>
        <v>0</v>
      </c>
      <c r="Z64" s="57">
        <f>'Particip. Energético'!Z356</f>
        <v>0</v>
      </c>
      <c r="AA64" s="57">
        <f>'Particip. Energético'!AA356</f>
        <v>0</v>
      </c>
      <c r="AB64" s="57">
        <f>'Particip. Energético'!AB356</f>
        <v>0</v>
      </c>
      <c r="AC64" s="57">
        <f>'Particip. Energético'!AC356</f>
        <v>0</v>
      </c>
      <c r="AD64" s="57">
        <f>'Particip. Energético'!AD356</f>
        <v>0</v>
      </c>
      <c r="AE64" s="57">
        <f>'Particip. Energético'!AE356</f>
        <v>0</v>
      </c>
      <c r="AF64" s="57">
        <f>'Particip. Energético'!AF356</f>
        <v>0</v>
      </c>
      <c r="AG64" s="57">
        <f>'Particip. Energético'!AG356</f>
        <v>0</v>
      </c>
      <c r="AH64" s="57">
        <f>'Particip. Energético'!AH356</f>
        <v>0</v>
      </c>
      <c r="AI64" s="57">
        <f>'Particip. Energético'!AI356</f>
        <v>0</v>
      </c>
      <c r="AJ64" s="57">
        <f>'Particip. Energético'!AJ356</f>
        <v>0</v>
      </c>
      <c r="AK64" s="57">
        <f>'Particip. Energético'!AK356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1</v>
      </c>
      <c r="E65" s="57">
        <f>'Particip. Energético'!E357</f>
        <v>1</v>
      </c>
      <c r="F65" s="57">
        <f>'Particip. Energético'!F357</f>
        <v>1</v>
      </c>
      <c r="G65" s="57">
        <f>'Particip. Energético'!G357</f>
        <v>1</v>
      </c>
      <c r="H65" s="57">
        <f>'Particip. Energético'!H357</f>
        <v>1</v>
      </c>
      <c r="I65" s="57">
        <f>'Particip. Energético'!I357</f>
        <v>0.99047706554118298</v>
      </c>
      <c r="J65" s="57">
        <f>'Particip. Energético'!J357</f>
        <v>0.9809540310823659</v>
      </c>
      <c r="K65" s="57">
        <f>'Particip. Energético'!K357</f>
        <v>0.97143053420570968</v>
      </c>
      <c r="L65" s="57">
        <f>'Particip. Energético'!L357</f>
        <v>0.96190387420467549</v>
      </c>
      <c r="M65" s="57">
        <f>'Particip. Energético'!M357</f>
        <v>0.95235626177668975</v>
      </c>
      <c r="N65" s="57">
        <f>'Particip. Energético'!N357</f>
        <v>0.94266988670796092</v>
      </c>
      <c r="O65" s="57">
        <f>'Particip. Energético'!O357</f>
        <v>0.93206563956802579</v>
      </c>
      <c r="P65" s="57">
        <f>'Particip. Energético'!P357</f>
        <v>0.91543843534617275</v>
      </c>
      <c r="Q65" s="57">
        <f>'Particip. Energético'!Q357</f>
        <v>0.8412935898706464</v>
      </c>
      <c r="R65" s="57">
        <f>'Particip. Energético'!R357</f>
        <v>0.82757093623505129</v>
      </c>
      <c r="S65" s="57">
        <f>'Particip. Energético'!S357</f>
        <v>0.81359976996192407</v>
      </c>
      <c r="T65" s="57">
        <f>'Particip. Energético'!T357</f>
        <v>0.79936539087739844</v>
      </c>
      <c r="U65" s="57">
        <f>'Particip. Energético'!U357</f>
        <v>0.78485230767036995</v>
      </c>
      <c r="V65" s="57">
        <f>'Particip. Energético'!V357</f>
        <v>0.77004421319383176</v>
      </c>
      <c r="W65" s="57">
        <f>'Particip. Energético'!W357</f>
        <v>0.7549239625183729</v>
      </c>
      <c r="X65" s="57">
        <f>'Particip. Energético'!X357</f>
        <v>0.73947355454437658</v>
      </c>
      <c r="Y65" s="57">
        <f>'Particip. Energético'!Y357</f>
        <v>0.7236741181014823</v>
      </c>
      <c r="Z65" s="57">
        <f>'Particip. Energético'!Z357</f>
        <v>0.70750590359614574</v>
      </c>
      <c r="AA65" s="57">
        <f>'Particip. Energético'!AA357</f>
        <v>0.69094828140966369</v>
      </c>
      <c r="AB65" s="57">
        <f>'Particip. Energético'!AB357</f>
        <v>0.67397974839816288</v>
      </c>
      <c r="AC65" s="57">
        <f>'Particip. Energético'!AC357</f>
        <v>0.65657794400027658</v>
      </c>
      <c r="AD65" s="57">
        <f>'Particip. Energético'!AD357</f>
        <v>0.63871967761399928</v>
      </c>
      <c r="AE65" s="57">
        <f>'Particip. Energético'!AE357</f>
        <v>0.62038096905675222</v>
      </c>
      <c r="AF65" s="57">
        <f>'Particip. Energético'!AF357</f>
        <v>0.60153710406577454</v>
      </c>
      <c r="AG65" s="57">
        <f>'Particip. Energético'!AG357</f>
        <v>0.582162706921735</v>
      </c>
      <c r="AH65" s="57">
        <f>'Particip. Energético'!AH357</f>
        <v>0.56223183237724506</v>
      </c>
      <c r="AI65" s="57">
        <f>'Particip. Energético'!AI357</f>
        <v>0.5417180791321512</v>
      </c>
      <c r="AJ65" s="57">
        <f>'Particip. Energético'!AJ357</f>
        <v>0.52059472710549037</v>
      </c>
      <c r="AK65" s="57">
        <f>'Particip. Energético'!AK357</f>
        <v>0.49883490069430542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</v>
      </c>
      <c r="E66" s="57">
        <f>'Particip. Energético'!E358</f>
        <v>0</v>
      </c>
      <c r="F66" s="57">
        <f>'Particip. Energético'!F358</f>
        <v>0</v>
      </c>
      <c r="G66" s="57">
        <f>'Particip. Energético'!G358</f>
        <v>0</v>
      </c>
      <c r="H66" s="57">
        <f>'Particip. Energético'!H358</f>
        <v>0</v>
      </c>
      <c r="I66" s="57">
        <f>'Particip. Energético'!I358</f>
        <v>9.5229344588170558E-3</v>
      </c>
      <c r="J66" s="57">
        <f>'Particip. Energético'!J358</f>
        <v>1.9045868917634112E-2</v>
      </c>
      <c r="K66" s="57">
        <f>'Particip. Energético'!K358</f>
        <v>2.8568803376451166E-2</v>
      </c>
      <c r="L66" s="57">
        <f>'Particip. Energético'!L358</f>
        <v>3.8091737835268223E-2</v>
      </c>
      <c r="M66" s="57">
        <f>'Particip. Energético'!M358</f>
        <v>4.7614672294085281E-2</v>
      </c>
      <c r="N66" s="57">
        <f>'Particip. Energético'!N358</f>
        <v>5.7137606752902338E-2</v>
      </c>
      <c r="O66" s="57">
        <f>'Particip. Energético'!O358</f>
        <v>6.6660541211719396E-2</v>
      </c>
      <c r="P66" s="57">
        <f>'Particip. Energético'!P358</f>
        <v>7.6183475670536446E-2</v>
      </c>
      <c r="Q66" s="57">
        <f>'Particip. Energético'!Q358</f>
        <v>8.5706410129353497E-2</v>
      </c>
      <c r="R66" s="57">
        <f>'Particip. Energético'!R358</f>
        <v>9.5229344588170547E-2</v>
      </c>
      <c r="S66" s="57">
        <f>'Particip. Energético'!S358</f>
        <v>0.1047522790469876</v>
      </c>
      <c r="T66" s="57">
        <f>'Particip. Energético'!T358</f>
        <v>0.11427521350580465</v>
      </c>
      <c r="U66" s="57">
        <f>'Particip. Energético'!U358</f>
        <v>0.1237981479646217</v>
      </c>
      <c r="V66" s="57">
        <f>'Particip. Energético'!V358</f>
        <v>0.13332108242343876</v>
      </c>
      <c r="W66" s="57">
        <f>'Particip. Energético'!W358</f>
        <v>0.14284401688225581</v>
      </c>
      <c r="X66" s="57">
        <f>'Particip. Energético'!X358</f>
        <v>0.15236695134107286</v>
      </c>
      <c r="Y66" s="57">
        <f>'Particip. Energético'!Y358</f>
        <v>0.16188988579988992</v>
      </c>
      <c r="Z66" s="57">
        <f>'Particip. Energético'!Z358</f>
        <v>0.17141282025870697</v>
      </c>
      <c r="AA66" s="57">
        <f>'Particip. Energético'!AA358</f>
        <v>0.18093575471752402</v>
      </c>
      <c r="AB66" s="57">
        <f>'Particip. Energético'!AB358</f>
        <v>0.19045868917634107</v>
      </c>
      <c r="AC66" s="57">
        <f>'Particip. Energético'!AC358</f>
        <v>0.19998162363515812</v>
      </c>
      <c r="AD66" s="57">
        <f>'Particip. Energético'!AD358</f>
        <v>0.20950455809397517</v>
      </c>
      <c r="AE66" s="57">
        <f>'Particip. Energético'!AE358</f>
        <v>0.21902749255279222</v>
      </c>
      <c r="AF66" s="57">
        <f>'Particip. Energético'!AF358</f>
        <v>0.22855042701160927</v>
      </c>
      <c r="AG66" s="57">
        <f>'Particip. Energético'!AG358</f>
        <v>0.23807336147042632</v>
      </c>
      <c r="AH66" s="57">
        <f>'Particip. Energético'!AH358</f>
        <v>0.24759629592924337</v>
      </c>
      <c r="AI66" s="57">
        <f>'Particip. Energético'!AI358</f>
        <v>0.25711923038806045</v>
      </c>
      <c r="AJ66" s="57">
        <f>'Particip. Energético'!AJ358</f>
        <v>0.26664216484687753</v>
      </c>
      <c r="AK66" s="57">
        <f>'Particip. Energético'!AK358</f>
        <v>0.27616509930569461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Energético'!E359</f>
        <v>0</v>
      </c>
      <c r="F67" s="57">
        <f>'Particip. Energético'!F359</f>
        <v>0</v>
      </c>
      <c r="G67" s="57">
        <f>'Particip. Energético'!G359</f>
        <v>0</v>
      </c>
      <c r="H67" s="57">
        <f>'Particip. Energético'!H359</f>
        <v>0</v>
      </c>
      <c r="I67" s="57">
        <f>'Particip. Energético'!I359</f>
        <v>0</v>
      </c>
      <c r="J67" s="57">
        <f>'Particip. Energético'!J359</f>
        <v>0</v>
      </c>
      <c r="K67" s="57">
        <f>'Particip. Energético'!K359</f>
        <v>0</v>
      </c>
      <c r="L67" s="57">
        <f>'Particip. Energético'!L359</f>
        <v>0</v>
      </c>
      <c r="M67" s="57">
        <f>'Particip. Energético'!M359</f>
        <v>0</v>
      </c>
      <c r="N67" s="57">
        <f>'Particip. Energético'!N359</f>
        <v>0</v>
      </c>
      <c r="O67" s="57">
        <f>'Particip. Energético'!O359</f>
        <v>0</v>
      </c>
      <c r="P67" s="57">
        <f>'Particip. Energético'!P359</f>
        <v>0</v>
      </c>
      <c r="Q67" s="57">
        <f>'Particip. Energético'!Q359</f>
        <v>0</v>
      </c>
      <c r="R67" s="57">
        <f>'Particip. Energético'!R359</f>
        <v>0</v>
      </c>
      <c r="S67" s="57">
        <f>'Particip. Energético'!S359</f>
        <v>0</v>
      </c>
      <c r="T67" s="57">
        <f>'Particip. Energético'!T359</f>
        <v>0</v>
      </c>
      <c r="U67" s="57">
        <f>'Particip. Energético'!U359</f>
        <v>0</v>
      </c>
      <c r="V67" s="57">
        <f>'Particip. Energético'!V359</f>
        <v>0</v>
      </c>
      <c r="W67" s="57">
        <f>'Particip. Energético'!W359</f>
        <v>0</v>
      </c>
      <c r="X67" s="57">
        <f>'Particip. Energético'!X359</f>
        <v>0</v>
      </c>
      <c r="Y67" s="57">
        <f>'Particip. Energético'!Y359</f>
        <v>0</v>
      </c>
      <c r="Z67" s="57">
        <f>'Particip. Energético'!Z359</f>
        <v>0</v>
      </c>
      <c r="AA67" s="57">
        <f>'Particip. Energético'!AA359</f>
        <v>0</v>
      </c>
      <c r="AB67" s="57">
        <f>'Particip. Energético'!AB359</f>
        <v>0</v>
      </c>
      <c r="AC67" s="57">
        <f>'Particip. Energético'!AC359</f>
        <v>0</v>
      </c>
      <c r="AD67" s="57">
        <f>'Particip. Energético'!AD359</f>
        <v>0</v>
      </c>
      <c r="AE67" s="57">
        <f>'Particip. Energético'!AE359</f>
        <v>0</v>
      </c>
      <c r="AF67" s="57">
        <f>'Particip. Energético'!AF359</f>
        <v>0</v>
      </c>
      <c r="AG67" s="57">
        <f>'Particip. Energético'!AG359</f>
        <v>0</v>
      </c>
      <c r="AH67" s="57">
        <f>'Particip. Energético'!AH359</f>
        <v>0</v>
      </c>
      <c r="AI67" s="57">
        <f>'Particip. Energético'!AI359</f>
        <v>0</v>
      </c>
      <c r="AJ67" s="57">
        <f>'Particip. Energético'!AJ359</f>
        <v>0</v>
      </c>
      <c r="AK67" s="57">
        <f>'Particip. Energético'!AK359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Energético'!E360</f>
        <v>0</v>
      </c>
      <c r="F68" s="57">
        <f>'Particip. Energético'!F360</f>
        <v>0</v>
      </c>
      <c r="G68" s="57">
        <f>'Particip. Energético'!G360</f>
        <v>0</v>
      </c>
      <c r="H68" s="57">
        <f>'Particip. Energético'!H360</f>
        <v>0</v>
      </c>
      <c r="I68" s="57">
        <f>'Particip. Energético'!I360</f>
        <v>0</v>
      </c>
      <c r="J68" s="57">
        <f>'Particip. Energético'!J360</f>
        <v>0</v>
      </c>
      <c r="K68" s="57">
        <f>'Particip. Energético'!K360</f>
        <v>0</v>
      </c>
      <c r="L68" s="57">
        <f>'Particip. Energético'!L360</f>
        <v>0</v>
      </c>
      <c r="M68" s="57">
        <f>'Particip. Energético'!M360</f>
        <v>0</v>
      </c>
      <c r="N68" s="57">
        <f>'Particip. Energético'!N360</f>
        <v>0</v>
      </c>
      <c r="O68" s="57">
        <f>'Particip. Energético'!O360</f>
        <v>0</v>
      </c>
      <c r="P68" s="57">
        <f>'Particip. Energético'!P360</f>
        <v>0</v>
      </c>
      <c r="Q68" s="57">
        <f>'Particip. Energético'!Q360</f>
        <v>0</v>
      </c>
      <c r="R68" s="57">
        <f>'Particip. Energético'!R360</f>
        <v>0</v>
      </c>
      <c r="S68" s="57">
        <f>'Particip. Energético'!S360</f>
        <v>0</v>
      </c>
      <c r="T68" s="57">
        <f>'Particip. Energético'!T360</f>
        <v>0</v>
      </c>
      <c r="U68" s="57">
        <f>'Particip. Energético'!U360</f>
        <v>0</v>
      </c>
      <c r="V68" s="57">
        <f>'Particip. Energético'!V360</f>
        <v>0</v>
      </c>
      <c r="W68" s="57">
        <f>'Particip. Energético'!W360</f>
        <v>0</v>
      </c>
      <c r="X68" s="57">
        <f>'Particip. Energético'!X360</f>
        <v>0</v>
      </c>
      <c r="Y68" s="57">
        <f>'Particip. Energético'!Y360</f>
        <v>0</v>
      </c>
      <c r="Z68" s="57">
        <f>'Particip. Energético'!Z360</f>
        <v>0</v>
      </c>
      <c r="AA68" s="57">
        <f>'Particip. Energético'!AA360</f>
        <v>0</v>
      </c>
      <c r="AB68" s="57">
        <f>'Particip. Energético'!AB360</f>
        <v>0</v>
      </c>
      <c r="AC68" s="57">
        <f>'Particip. Energético'!AC360</f>
        <v>0</v>
      </c>
      <c r="AD68" s="57">
        <f>'Particip. Energético'!AD360</f>
        <v>0</v>
      </c>
      <c r="AE68" s="57">
        <f>'Particip. Energético'!AE360</f>
        <v>0</v>
      </c>
      <c r="AF68" s="57">
        <f>'Particip. Energético'!AF360</f>
        <v>0</v>
      </c>
      <c r="AG68" s="57">
        <f>'Particip. Energético'!AG360</f>
        <v>0</v>
      </c>
      <c r="AH68" s="57">
        <f>'Particip. Energético'!AH360</f>
        <v>0</v>
      </c>
      <c r="AI68" s="57">
        <f>'Particip. Energético'!AI360</f>
        <v>0</v>
      </c>
      <c r="AJ68" s="57">
        <f>'Particip. Energético'!AJ360</f>
        <v>0</v>
      </c>
      <c r="AK68" s="57">
        <f>'Particip. Energético'!AK360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Energético'!E361</f>
        <v>0</v>
      </c>
      <c r="F69" s="57">
        <f>'Particip. Energético'!F361</f>
        <v>0</v>
      </c>
      <c r="G69" s="57">
        <f>'Particip. Energético'!G361</f>
        <v>0</v>
      </c>
      <c r="H69" s="57">
        <f>'Particip. Energético'!H361</f>
        <v>0</v>
      </c>
      <c r="I69" s="57">
        <f>'Particip. Energético'!I361</f>
        <v>0</v>
      </c>
      <c r="J69" s="57">
        <f>'Particip. Energético'!J361</f>
        <v>0</v>
      </c>
      <c r="K69" s="57">
        <f>'Particip. Energético'!K361</f>
        <v>0</v>
      </c>
      <c r="L69" s="57">
        <f>'Particip. Energético'!L361</f>
        <v>0</v>
      </c>
      <c r="M69" s="57">
        <f>'Particip. Energético'!M361</f>
        <v>0</v>
      </c>
      <c r="N69" s="57">
        <f>'Particip. Energético'!N361</f>
        <v>0</v>
      </c>
      <c r="O69" s="57">
        <f>'Particip. Energético'!O361</f>
        <v>0</v>
      </c>
      <c r="P69" s="57">
        <f>'Particip. Energético'!P361</f>
        <v>0</v>
      </c>
      <c r="Q69" s="57">
        <f>'Particip. Energético'!Q361</f>
        <v>0</v>
      </c>
      <c r="R69" s="57">
        <f>'Particip. Energético'!R361</f>
        <v>0</v>
      </c>
      <c r="S69" s="57">
        <f>'Particip. Energético'!S361</f>
        <v>0</v>
      </c>
      <c r="T69" s="57">
        <f>'Particip. Energético'!T361</f>
        <v>0</v>
      </c>
      <c r="U69" s="57">
        <f>'Particip. Energético'!U361</f>
        <v>0</v>
      </c>
      <c r="V69" s="57">
        <f>'Particip. Energético'!V361</f>
        <v>0</v>
      </c>
      <c r="W69" s="57">
        <f>'Particip. Energético'!W361</f>
        <v>0</v>
      </c>
      <c r="X69" s="57">
        <f>'Particip. Energético'!X361</f>
        <v>0</v>
      </c>
      <c r="Y69" s="57">
        <f>'Particip. Energético'!Y361</f>
        <v>0</v>
      </c>
      <c r="Z69" s="57">
        <f>'Particip. Energético'!Z361</f>
        <v>0</v>
      </c>
      <c r="AA69" s="57">
        <f>'Particip. Energético'!AA361</f>
        <v>0</v>
      </c>
      <c r="AB69" s="57">
        <f>'Particip. Energético'!AB361</f>
        <v>0</v>
      </c>
      <c r="AC69" s="57">
        <f>'Particip. Energético'!AC361</f>
        <v>0</v>
      </c>
      <c r="AD69" s="57">
        <f>'Particip. Energético'!AD361</f>
        <v>0</v>
      </c>
      <c r="AE69" s="57">
        <f>'Particip. Energético'!AE361</f>
        <v>0</v>
      </c>
      <c r="AF69" s="57">
        <f>'Particip. Energético'!AF361</f>
        <v>0</v>
      </c>
      <c r="AG69" s="57">
        <f>'Particip. Energético'!AG361</f>
        <v>0</v>
      </c>
      <c r="AH69" s="57">
        <f>'Particip. Energético'!AH361</f>
        <v>0</v>
      </c>
      <c r="AI69" s="57">
        <f>'Particip. Energético'!AI361</f>
        <v>0</v>
      </c>
      <c r="AJ69" s="57">
        <f>'Particip. Energético'!AJ361</f>
        <v>0</v>
      </c>
      <c r="AK69" s="57">
        <f>'Particip. Energético'!AK361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Energético'!E362</f>
        <v>0</v>
      </c>
      <c r="F70" s="57">
        <f>'Particip. Energético'!F362</f>
        <v>0</v>
      </c>
      <c r="G70" s="57">
        <f>'Particip. Energético'!G362</f>
        <v>0</v>
      </c>
      <c r="H70" s="57">
        <f>'Particip. Energético'!H362</f>
        <v>0</v>
      </c>
      <c r="I70" s="57">
        <f>'Particip. Energético'!I362</f>
        <v>0</v>
      </c>
      <c r="J70" s="57">
        <f>'Particip. Energético'!J362</f>
        <v>0</v>
      </c>
      <c r="K70" s="57">
        <f>'Particip. Energético'!K362</f>
        <v>0</v>
      </c>
      <c r="L70" s="57">
        <f>'Particip. Energético'!L362</f>
        <v>0</v>
      </c>
      <c r="M70" s="57">
        <f>'Particip. Energético'!M362</f>
        <v>0</v>
      </c>
      <c r="N70" s="57">
        <f>'Particip. Energético'!N362</f>
        <v>0</v>
      </c>
      <c r="O70" s="57">
        <f>'Particip. Energético'!O362</f>
        <v>0</v>
      </c>
      <c r="P70" s="57">
        <f>'Particip. Energético'!P362</f>
        <v>0</v>
      </c>
      <c r="Q70" s="57">
        <f>'Particip. Energético'!Q362</f>
        <v>0</v>
      </c>
      <c r="R70" s="57">
        <f>'Particip. Energético'!R362</f>
        <v>0</v>
      </c>
      <c r="S70" s="57">
        <f>'Particip. Energético'!S362</f>
        <v>0</v>
      </c>
      <c r="T70" s="57">
        <f>'Particip. Energético'!T362</f>
        <v>0</v>
      </c>
      <c r="U70" s="57">
        <f>'Particip. Energético'!U362</f>
        <v>0</v>
      </c>
      <c r="V70" s="57">
        <f>'Particip. Energético'!V362</f>
        <v>0</v>
      </c>
      <c r="W70" s="57">
        <f>'Particip. Energético'!W362</f>
        <v>0</v>
      </c>
      <c r="X70" s="57">
        <f>'Particip. Energético'!X362</f>
        <v>0</v>
      </c>
      <c r="Y70" s="57">
        <f>'Particip. Energético'!Y362</f>
        <v>0</v>
      </c>
      <c r="Z70" s="57">
        <f>'Particip. Energético'!Z362</f>
        <v>0</v>
      </c>
      <c r="AA70" s="57">
        <f>'Particip. Energético'!AA362</f>
        <v>0</v>
      </c>
      <c r="AB70" s="57">
        <f>'Particip. Energético'!AB362</f>
        <v>0</v>
      </c>
      <c r="AC70" s="57">
        <f>'Particip. Energético'!AC362</f>
        <v>0</v>
      </c>
      <c r="AD70" s="57">
        <f>'Particip. Energético'!AD362</f>
        <v>0</v>
      </c>
      <c r="AE70" s="57">
        <f>'Particip. Energético'!AE362</f>
        <v>0</v>
      </c>
      <c r="AF70" s="57">
        <f>'Particip. Energético'!AF362</f>
        <v>0</v>
      </c>
      <c r="AG70" s="57">
        <f>'Particip. Energético'!AG362</f>
        <v>0</v>
      </c>
      <c r="AH70" s="57">
        <f>'Particip. Energético'!AH362</f>
        <v>0</v>
      </c>
      <c r="AI70" s="57">
        <f>'Particip. Energético'!AI362</f>
        <v>0</v>
      </c>
      <c r="AJ70" s="57">
        <f>'Particip. Energético'!AJ362</f>
        <v>0</v>
      </c>
      <c r="AK70" s="57">
        <f>'Particip. Energético'!AK362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Energético'!E363</f>
        <v>0</v>
      </c>
      <c r="F71" s="57">
        <f>'Particip. Energético'!F363</f>
        <v>0</v>
      </c>
      <c r="G71" s="57">
        <f>'Particip. Energético'!G363</f>
        <v>0</v>
      </c>
      <c r="H71" s="57">
        <f>'Particip. Energético'!H363</f>
        <v>0</v>
      </c>
      <c r="I71" s="57">
        <f>'Particip. Energético'!I363</f>
        <v>0</v>
      </c>
      <c r="J71" s="57">
        <f>'Particip. Energético'!J363</f>
        <v>0</v>
      </c>
      <c r="K71" s="57">
        <f>'Particip. Energético'!K363</f>
        <v>0</v>
      </c>
      <c r="L71" s="57">
        <f>'Particip. Energético'!L363</f>
        <v>0</v>
      </c>
      <c r="M71" s="57">
        <f>'Particip. Energético'!M363</f>
        <v>0</v>
      </c>
      <c r="N71" s="57">
        <f>'Particip. Energético'!N363</f>
        <v>0</v>
      </c>
      <c r="O71" s="57">
        <f>'Particip. Energético'!O363</f>
        <v>0</v>
      </c>
      <c r="P71" s="57">
        <f>'Particip. Energético'!P363</f>
        <v>0</v>
      </c>
      <c r="Q71" s="57">
        <f>'Particip. Energético'!Q363</f>
        <v>0</v>
      </c>
      <c r="R71" s="57">
        <f>'Particip. Energético'!R363</f>
        <v>0</v>
      </c>
      <c r="S71" s="57">
        <f>'Particip. Energético'!S363</f>
        <v>0</v>
      </c>
      <c r="T71" s="57">
        <f>'Particip. Energético'!T363</f>
        <v>0</v>
      </c>
      <c r="U71" s="57">
        <f>'Particip. Energético'!U363</f>
        <v>0</v>
      </c>
      <c r="V71" s="57">
        <f>'Particip. Energético'!V363</f>
        <v>0</v>
      </c>
      <c r="W71" s="57">
        <f>'Particip. Energético'!W363</f>
        <v>0</v>
      </c>
      <c r="X71" s="57">
        <f>'Particip. Energético'!X363</f>
        <v>0</v>
      </c>
      <c r="Y71" s="57">
        <f>'Particip. Energético'!Y363</f>
        <v>0</v>
      </c>
      <c r="Z71" s="57">
        <f>'Particip. Energético'!Z363</f>
        <v>0</v>
      </c>
      <c r="AA71" s="57">
        <f>'Particip. Energético'!AA363</f>
        <v>0</v>
      </c>
      <c r="AB71" s="57">
        <f>'Particip. Energético'!AB363</f>
        <v>0</v>
      </c>
      <c r="AC71" s="57">
        <f>'Particip. Energético'!AC363</f>
        <v>0</v>
      </c>
      <c r="AD71" s="57">
        <f>'Particip. Energético'!AD363</f>
        <v>0</v>
      </c>
      <c r="AE71" s="57">
        <f>'Particip. Energético'!AE363</f>
        <v>0</v>
      </c>
      <c r="AF71" s="57">
        <f>'Particip. Energético'!AF363</f>
        <v>0</v>
      </c>
      <c r="AG71" s="57">
        <f>'Particip. Energético'!AG363</f>
        <v>0</v>
      </c>
      <c r="AH71" s="57">
        <f>'Particip. Energético'!AH363</f>
        <v>0</v>
      </c>
      <c r="AI71" s="57">
        <f>'Particip. Energético'!AI363</f>
        <v>0</v>
      </c>
      <c r="AJ71" s="57">
        <f>'Particip. Energético'!AJ363</f>
        <v>0</v>
      </c>
      <c r="AK71" s="57">
        <f>'Particip. Energético'!AK363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Energético'!E364</f>
        <v>0</v>
      </c>
      <c r="F72" s="57">
        <f>'Particip. Energético'!F364</f>
        <v>0</v>
      </c>
      <c r="G72" s="57">
        <f>'Particip. Energético'!G364</f>
        <v>0</v>
      </c>
      <c r="H72" s="57">
        <f>'Particip. Energético'!H364</f>
        <v>0</v>
      </c>
      <c r="I72" s="57">
        <f>'Particip. Energético'!I364</f>
        <v>0</v>
      </c>
      <c r="J72" s="57">
        <f>'Particip. Energético'!J364</f>
        <v>9.9999999999999903E-8</v>
      </c>
      <c r="K72" s="57">
        <f>'Particip. Energético'!K364</f>
        <v>6.6241783912806007E-7</v>
      </c>
      <c r="L72" s="57">
        <f>'Particip. Energético'!L364</f>
        <v>4.3879600562251737E-6</v>
      </c>
      <c r="M72" s="57">
        <f>'Particip. Energético'!M364</f>
        <v>2.9065929224896882E-5</v>
      </c>
      <c r="N72" s="57">
        <f>'Particip. Energético'!N364</f>
        <v>1.9250653913663269E-4</v>
      </c>
      <c r="O72" s="57">
        <f>'Particip. Energético'!O364</f>
        <v>1.2738192202547179E-3</v>
      </c>
      <c r="P72" s="57">
        <f>'Particip. Energético'!P364</f>
        <v>8.377988983290667E-3</v>
      </c>
      <c r="Q72" s="57">
        <f>'Particip. Energético'!Q364</f>
        <v>5.2999999999999964E-2</v>
      </c>
      <c r="R72" s="57">
        <f>'Particip. Energético'!R364</f>
        <v>5.5542399509892405E-2</v>
      </c>
      <c r="S72" s="57">
        <f>'Particip. Energético'!S364</f>
        <v>5.8199262290142391E-2</v>
      </c>
      <c r="T72" s="57">
        <f>'Particip. Energético'!T364</f>
        <v>6.0975010639593E-2</v>
      </c>
      <c r="U72" s="57">
        <f>'Particip. Energético'!U364</f>
        <v>6.3874166578128153E-2</v>
      </c>
      <c r="V72" s="57">
        <f>'Particip. Energético'!V364</f>
        <v>6.6901346747900228E-2</v>
      </c>
      <c r="W72" s="57">
        <f>'Particip. Energético'!W364</f>
        <v>7.0061256381072912E-2</v>
      </c>
      <c r="X72" s="57">
        <f>'Particip. Energético'!X364</f>
        <v>7.3358682264357031E-2</v>
      </c>
      <c r="Y72" s="57">
        <f>'Particip. Energético'!Y364</f>
        <v>7.6798484629974587E-2</v>
      </c>
      <c r="Z72" s="57">
        <f>'Particip. Energético'!Z364</f>
        <v>8.0385587902734687E-2</v>
      </c>
      <c r="AA72" s="57">
        <f>'Particip. Energético'!AA364</f>
        <v>8.4124970233759394E-2</v>
      </c>
      <c r="AB72" s="57">
        <f>'Particip. Energético'!AB364</f>
        <v>8.8021651753181038E-2</v>
      </c>
      <c r="AC72" s="57">
        <f>'Particip. Energético'!AC364</f>
        <v>9.2080681476971751E-2</v>
      </c>
      <c r="AD72" s="57">
        <f>'Particip. Energético'!AD364</f>
        <v>9.6307122807095483E-2</v>
      </c>
      <c r="AE72" s="57">
        <f>'Particip. Energético'!AE364</f>
        <v>0.10070603756952731</v>
      </c>
      <c r="AF72" s="57">
        <f>'Particip. Energético'!AF364</f>
        <v>0.1052824685414991</v>
      </c>
      <c r="AG72" s="57">
        <f>'Particip. Energético'!AG364</f>
        <v>0.11004142042773479</v>
      </c>
      <c r="AH72" s="57">
        <f>'Particip. Energético'!AH364</f>
        <v>0.11498783925556323</v>
      </c>
      <c r="AI72" s="57">
        <f>'Particip. Energético'!AI364</f>
        <v>0.12012659017074631</v>
      </c>
      <c r="AJ72" s="57">
        <f>'Particip. Energético'!AJ364</f>
        <v>0.1254624336297416</v>
      </c>
      <c r="AK72" s="57">
        <f>'Particip. Energético'!AK364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Energético'!E365</f>
        <v>0</v>
      </c>
      <c r="F73" s="57">
        <f>'Particip. Energético'!F365</f>
        <v>0</v>
      </c>
      <c r="G73" s="57">
        <f>'Particip. Energético'!G365</f>
        <v>0</v>
      </c>
      <c r="H73" s="57">
        <f>'Particip. Energético'!H365</f>
        <v>0</v>
      </c>
      <c r="I73" s="57">
        <f>'Particip. Energético'!I365</f>
        <v>0</v>
      </c>
      <c r="J73" s="57">
        <f>'Particip. Energético'!J365</f>
        <v>0</v>
      </c>
      <c r="K73" s="57">
        <f>'Particip. Energético'!K365</f>
        <v>0</v>
      </c>
      <c r="L73" s="57">
        <f>'Particip. Energético'!L365</f>
        <v>0</v>
      </c>
      <c r="M73" s="57">
        <f>'Particip. Energético'!M365</f>
        <v>0</v>
      </c>
      <c r="N73" s="57">
        <f>'Particip. Energético'!N365</f>
        <v>0</v>
      </c>
      <c r="O73" s="57">
        <f>'Particip. Energético'!O365</f>
        <v>0</v>
      </c>
      <c r="P73" s="57">
        <f>'Particip. Energético'!P365</f>
        <v>9.9999999999999903E-8</v>
      </c>
      <c r="Q73" s="57">
        <f>'Particip. Energético'!Q365</f>
        <v>2.0000000000000004E-2</v>
      </c>
      <c r="R73" s="57">
        <f>'Particip. Energético'!R365</f>
        <v>2.1657319666885624E-2</v>
      </c>
      <c r="S73" s="57">
        <f>'Particip. Energético'!S365</f>
        <v>2.3448688700945873E-2</v>
      </c>
      <c r="T73" s="57">
        <f>'Particip. Energético'!T365</f>
        <v>2.5384384977203911E-2</v>
      </c>
      <c r="U73" s="57">
        <f>'Particip. Energético'!U365</f>
        <v>2.7475377786880185E-2</v>
      </c>
      <c r="V73" s="57">
        <f>'Particip. Energético'!V365</f>
        <v>2.9733357634829229E-2</v>
      </c>
      <c r="W73" s="57">
        <f>'Particip. Energético'!W365</f>
        <v>3.2170764218298405E-2</v>
      </c>
      <c r="X73" s="57">
        <f>'Particip. Energético'!X365</f>
        <v>3.4800811850193569E-2</v>
      </c>
      <c r="Y73" s="57">
        <f>'Particip. Energético'!Y365</f>
        <v>3.7637511468653219E-2</v>
      </c>
      <c r="Z73" s="57">
        <f>'Particip. Energético'!Z365</f>
        <v>4.0695688242412591E-2</v>
      </c>
      <c r="AA73" s="57">
        <f>'Particip. Energético'!AA365</f>
        <v>4.3990993639052942E-2</v>
      </c>
      <c r="AB73" s="57">
        <f>'Particip. Energético'!AB365</f>
        <v>4.7539910672315035E-2</v>
      </c>
      <c r="AC73" s="57">
        <f>'Particip. Energético'!AC365</f>
        <v>5.1359750887593647E-2</v>
      </c>
      <c r="AD73" s="57">
        <f>'Particip. Energético'!AD365</f>
        <v>5.5468641484930165E-2</v>
      </c>
      <c r="AE73" s="57">
        <f>'Particip. Energético'!AE365</f>
        <v>5.9885500820928313E-2</v>
      </c>
      <c r="AF73" s="57">
        <f>'Particip. Energético'!AF365</f>
        <v>6.4630000381117075E-2</v>
      </c>
      <c r="AG73" s="57">
        <f>'Particip. Energético'!AG365</f>
        <v>6.9722511180103794E-2</v>
      </c>
      <c r="AH73" s="57">
        <f>'Particip. Energético'!AH365</f>
        <v>7.5184032437948384E-2</v>
      </c>
      <c r="AI73" s="57">
        <f>'Particip. Energético'!AI365</f>
        <v>8.1036100309042083E-2</v>
      </c>
      <c r="AJ73" s="57">
        <f>'Particip. Energético'!AJ365</f>
        <v>8.7300674417890398E-2</v>
      </c>
      <c r="AK73" s="57">
        <f>'Particip. Energético'!AK365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159.00679885758279</v>
      </c>
      <c r="E79" s="55">
        <f>+D79</f>
        <v>159.00679885758279</v>
      </c>
      <c r="F79" s="55">
        <f t="shared" ref="F79:G79" si="5">+E79</f>
        <v>159.00679885758279</v>
      </c>
      <c r="G79" s="55">
        <f t="shared" si="5"/>
        <v>159.00679885758279</v>
      </c>
      <c r="H79" s="55">
        <f>+G79*(1-SGE!F$25)*(1-SGE!F$30)</f>
        <v>159.00679885758279</v>
      </c>
      <c r="I79" s="55">
        <f>+H79*(1-SGE!G$25)*(1-SGE!G$30)</f>
        <v>159.00679885758279</v>
      </c>
      <c r="J79" s="55">
        <f>+I79*(1-SGE!H$25)*(1-SGE!H$30)</f>
        <v>159.00679885758279</v>
      </c>
      <c r="K79" s="55">
        <f>+J79*(1-SGE!I$25)*(1-SGE!I$30)</f>
        <v>158.19109397944339</v>
      </c>
      <c r="L79" s="55">
        <f>+K79*(1-SGE!J$25)*(1-SGE!J$30)</f>
        <v>157.37957366732888</v>
      </c>
      <c r="M79" s="55">
        <f>+L79*(1-SGE!K$25)*(1-SGE!K$30)</f>
        <v>156.57221645441552</v>
      </c>
      <c r="N79" s="55">
        <f>+M79*(1-SGE!L$25)*(1-SGE!L$30)</f>
        <v>155.76900098400441</v>
      </c>
      <c r="O79" s="55">
        <f>+N79*(1-SGE!M$25)*(1-SGE!M$30)</f>
        <v>154.96990600895646</v>
      </c>
      <c r="P79" s="55">
        <f>+O79*(1-SGE!N$25)*(1-SGE!N$30)</f>
        <v>154.17491039113054</v>
      </c>
      <c r="Q79" s="55">
        <f>+P79*(1-SGE!O$25)*(1-SGE!O$30)</f>
        <v>153.38399310082406</v>
      </c>
      <c r="R79" s="55">
        <f>+Q79*(1-SGE!P$25)*(1-SGE!P$30)</f>
        <v>152.96985631945179</v>
      </c>
      <c r="S79" s="55">
        <f>+R79*(1-SGE!Q$25)*(1-SGE!Q$30)</f>
        <v>152.55683770738926</v>
      </c>
      <c r="T79" s="55">
        <f>+S79*(1-SGE!R$25)*(1-SGE!R$30)</f>
        <v>152.14493424557929</v>
      </c>
      <c r="U79" s="55">
        <f>+T79*(1-SGE!S$25)*(1-SGE!S$30)</f>
        <v>151.73414292311622</v>
      </c>
      <c r="V79" s="55">
        <f>+U79*(1-SGE!T$25)*(1-SGE!T$30)</f>
        <v>151.3244607372238</v>
      </c>
      <c r="W79" s="55">
        <f>+V79*(1-SGE!U$25)*(1-SGE!U$30)</f>
        <v>150.91588469323329</v>
      </c>
      <c r="X79" s="55">
        <f>+W79*(1-SGE!V$25)*(1-SGE!V$30)</f>
        <v>150.50841180456155</v>
      </c>
      <c r="Y79" s="55">
        <f>+X79*(1-SGE!W$25)*(1-SGE!W$30)</f>
        <v>150.10203909268921</v>
      </c>
      <c r="Z79" s="55">
        <f>+Y79*(1-SGE!X$25)*(1-SGE!X$30)</f>
        <v>149.69676358713895</v>
      </c>
      <c r="AA79" s="55">
        <f>+Z79*(1-SGE!Y$25)*(1-SGE!Y$30)</f>
        <v>149.29258232545365</v>
      </c>
      <c r="AB79" s="55">
        <f>+AA79*(1-SGE!Z$25)*(1-SGE!Z$30)</f>
        <v>148.88949235317492</v>
      </c>
      <c r="AC79" s="55">
        <f>+AB79*(1-SGE!AA$25)*(1-SGE!AA$30)</f>
        <v>148.48749072382131</v>
      </c>
      <c r="AD79" s="55">
        <f>+AC79*(1-SGE!AB$25)*(1-SGE!AB$30)</f>
        <v>148.08657449886698</v>
      </c>
      <c r="AE79" s="55">
        <f>+AD79*(1-SGE!AC$25)*(1-SGE!AC$30)</f>
        <v>147.68674074772002</v>
      </c>
      <c r="AF79" s="55">
        <f>+AE79*(1-SGE!AD$25)*(1-SGE!AD$30)</f>
        <v>147.4474882277087</v>
      </c>
      <c r="AG79" s="55">
        <f>+AF79*(1-SGE!AE$25)*(1-SGE!AE$30)</f>
        <v>147.20862329677982</v>
      </c>
      <c r="AH79" s="55">
        <f>+AG79*(1-SGE!AF$25)*(1-SGE!AF$30)</f>
        <v>146.97014532703903</v>
      </c>
      <c r="AI79" s="55">
        <f>+AH79*(1-SGE!AG$25)*(1-SGE!AG$30)</f>
        <v>146.73205369160922</v>
      </c>
      <c r="AJ79" s="55">
        <f>+AI79*(1-SGE!AH$25)*(1-SGE!AH$30)</f>
        <v>146.4943477646288</v>
      </c>
      <c r="AK79" s="55">
        <f>+AJ79*(1-SGE!AI$25)*(1-SGE!AI$30)</f>
        <v>146.25702692125009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7.8352099225656948</v>
      </c>
      <c r="E80" s="55">
        <f t="shared" ref="E80:G81" si="6">+D80</f>
        <v>7.8352099225656948</v>
      </c>
      <c r="F80" s="55">
        <f t="shared" si="6"/>
        <v>7.8352099225656948</v>
      </c>
      <c r="G80" s="55">
        <f t="shared" si="6"/>
        <v>7.8352099225656948</v>
      </c>
      <c r="H80" s="55">
        <f>+G80*(1-SGE!F$26)*(1-SGE!F$31)</f>
        <v>7.8352099225656948</v>
      </c>
      <c r="I80" s="55">
        <f>+H80*(1-SGE!G$26)*(1-SGE!G$31)</f>
        <v>7.8352099225656948</v>
      </c>
      <c r="J80" s="55">
        <f>+I80*(1-SGE!H$26)*(1-SGE!H$31)</f>
        <v>7.8352099225656948</v>
      </c>
      <c r="K80" s="55">
        <f>+J80*(1-SGE!I$26)*(1-SGE!I$31)</f>
        <v>7.7950152956629335</v>
      </c>
      <c r="L80" s="55">
        <f>+K80*(1-SGE!J$26)*(1-SGE!J$31)</f>
        <v>7.7550268671961833</v>
      </c>
      <c r="M80" s="55">
        <f>+L80*(1-SGE!K$26)*(1-SGE!K$31)</f>
        <v>7.7152435793674679</v>
      </c>
      <c r="N80" s="55">
        <f>+M80*(1-SGE!L$26)*(1-SGE!L$31)</f>
        <v>7.6756643798053137</v>
      </c>
      <c r="O80" s="55">
        <f>+N80*(1-SGE!M$26)*(1-SGE!M$31)</f>
        <v>7.6362882215369128</v>
      </c>
      <c r="P80" s="55">
        <f>+O80*(1-SGE!N$26)*(1-SGE!N$31)</f>
        <v>7.5971140629604292</v>
      </c>
      <c r="Q80" s="55">
        <f>+P80*(1-SGE!O$26)*(1-SGE!O$31)</f>
        <v>7.5581408678174435</v>
      </c>
      <c r="R80" s="55">
        <f>+Q80*(1-SGE!P$26)*(1-SGE!P$31)</f>
        <v>7.5377338874743351</v>
      </c>
      <c r="S80" s="55">
        <f>+R80*(1-SGE!Q$26)*(1-SGE!Q$31)</f>
        <v>7.5173820059781535</v>
      </c>
      <c r="T80" s="55">
        <f>+S80*(1-SGE!R$26)*(1-SGE!R$31)</f>
        <v>7.497085074562011</v>
      </c>
      <c r="U80" s="55">
        <f>+T80*(1-SGE!S$26)*(1-SGE!S$31)</f>
        <v>7.4768429448606923</v>
      </c>
      <c r="V80" s="55">
        <f>+U80*(1-SGE!T$26)*(1-SGE!T$31)</f>
        <v>7.4566554689095677</v>
      </c>
      <c r="W80" s="55">
        <f>+V80*(1-SGE!U$26)*(1-SGE!U$31)</f>
        <v>7.4365224991435115</v>
      </c>
      <c r="X80" s="55">
        <f>+W80*(1-SGE!V$26)*(1-SGE!V$31)</f>
        <v>7.4164438883958228</v>
      </c>
      <c r="Y80" s="55">
        <f>+X80*(1-SGE!W$26)*(1-SGE!W$31)</f>
        <v>7.3964194898971529</v>
      </c>
      <c r="Z80" s="55">
        <f>+Y80*(1-SGE!X$26)*(1-SGE!X$31)</f>
        <v>7.37644915727443</v>
      </c>
      <c r="AA80" s="55">
        <f>+Z80*(1-SGE!Y$26)*(1-SGE!Y$31)</f>
        <v>7.3565327445497877</v>
      </c>
      <c r="AB80" s="55">
        <f>+AA80*(1-SGE!Z$26)*(1-SGE!Z$31)</f>
        <v>7.3366701061395023</v>
      </c>
      <c r="AC80" s="55">
        <f>+AB80*(1-SGE!AA$26)*(1-SGE!AA$31)</f>
        <v>7.3168610968529242</v>
      </c>
      <c r="AD80" s="55">
        <f>+AC80*(1-SGE!AB$26)*(1-SGE!AB$31)</f>
        <v>7.2971055718914206</v>
      </c>
      <c r="AE80" s="55">
        <f>+AD80*(1-SGE!AC$26)*(1-SGE!AC$31)</f>
        <v>7.2774033868473129</v>
      </c>
      <c r="AF80" s="55">
        <f>+AE80*(1-SGE!AD$26)*(1-SGE!AD$31)</f>
        <v>7.2656139933606205</v>
      </c>
      <c r="AG80" s="55">
        <f>+AF80*(1-SGE!AE$26)*(1-SGE!AE$31)</f>
        <v>7.2538436986913766</v>
      </c>
      <c r="AH80" s="55">
        <f>+AG80*(1-SGE!AF$26)*(1-SGE!AF$31)</f>
        <v>7.2420924718994968</v>
      </c>
      <c r="AI80" s="55">
        <f>+AH80*(1-SGE!AG$26)*(1-SGE!AG$31)</f>
        <v>7.2303602820950204</v>
      </c>
      <c r="AJ80" s="55">
        <f>+AI80*(1-SGE!AH$26)*(1-SGE!AH$31)</f>
        <v>7.2186470984380264</v>
      </c>
      <c r="AK80" s="55">
        <f>+AJ80*(1-SGE!AI$26)*(1-SGE!AI$31)</f>
        <v>7.2069528901385569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1E-3</v>
      </c>
      <c r="E81" s="55">
        <f t="shared" si="6"/>
        <v>1E-3</v>
      </c>
      <c r="F81" s="55">
        <f t="shared" si="6"/>
        <v>1E-3</v>
      </c>
      <c r="G81" s="55">
        <f t="shared" si="6"/>
        <v>1E-3</v>
      </c>
      <c r="H81" s="55">
        <f>+G81*(1-SGE!F$27)*(1-SGE!F$32)</f>
        <v>1E-3</v>
      </c>
      <c r="I81" s="55">
        <f>+H81*(1-SGE!G$27)*(1-SGE!G$32)</f>
        <v>1E-3</v>
      </c>
      <c r="J81" s="55">
        <f>+I81*(1-SGE!H$27)*(1-SGE!H$32)</f>
        <v>1E-3</v>
      </c>
      <c r="K81" s="55">
        <f>+J81*(1-SGE!I$27)*(1-SGE!I$32)</f>
        <v>9.9487000000000013E-4</v>
      </c>
      <c r="L81" s="55">
        <f>+K81*(1-SGE!J$27)*(1-SGE!J$32)</f>
        <v>9.8976631690000038E-4</v>
      </c>
      <c r="M81" s="55">
        <f>+L81*(1-SGE!K$27)*(1-SGE!K$32)</f>
        <v>9.8468881569430361E-4</v>
      </c>
      <c r="N81" s="55">
        <f>+M81*(1-SGE!L$27)*(1-SGE!L$32)</f>
        <v>9.796373620697919E-4</v>
      </c>
      <c r="O81" s="55">
        <f>+N81*(1-SGE!M$27)*(1-SGE!M$32)</f>
        <v>9.7461182240237408E-4</v>
      </c>
      <c r="P81" s="55">
        <f>+O81*(1-SGE!N$27)*(1-SGE!N$32)</f>
        <v>9.6961206375345001E-4</v>
      </c>
      <c r="Q81" s="55">
        <f>+P81*(1-SGE!O$27)*(1-SGE!O$32)</f>
        <v>9.646379538663949E-4</v>
      </c>
      <c r="R81" s="55">
        <f>+Q81*(1-SGE!P$27)*(1-SGE!P$32)</f>
        <v>9.6203343139095556E-4</v>
      </c>
      <c r="S81" s="55">
        <f>+R81*(1-SGE!Q$27)*(1-SGE!Q$32)</f>
        <v>9.5943594112619989E-4</v>
      </c>
      <c r="T81" s="55">
        <f>+S81*(1-SGE!R$27)*(1-SGE!R$32)</f>
        <v>9.5684546408515898E-4</v>
      </c>
      <c r="U81" s="55">
        <f>+T81*(1-SGE!S$27)*(1-SGE!S$32)</f>
        <v>9.5426198133212892E-4</v>
      </c>
      <c r="V81" s="55">
        <f>+U81*(1-SGE!T$27)*(1-SGE!T$32)</f>
        <v>9.5168547398253212E-4</v>
      </c>
      <c r="W81" s="55">
        <f>+V81*(1-SGE!U$27)*(1-SGE!U$32)</f>
        <v>9.4911592320277925E-4</v>
      </c>
      <c r="X81" s="55">
        <f>+W81*(1-SGE!V$27)*(1-SGE!V$32)</f>
        <v>9.4655331021013161E-4</v>
      </c>
      <c r="Y81" s="55">
        <f>+X81*(1-SGE!W$27)*(1-SGE!W$32)</f>
        <v>9.4399761627256414E-4</v>
      </c>
      <c r="Z81" s="55">
        <f>+Y81*(1-SGE!X$27)*(1-SGE!X$32)</f>
        <v>9.4144882270862801E-4</v>
      </c>
      <c r="AA81" s="55">
        <f>+Z81*(1-SGE!Y$27)*(1-SGE!Y$32)</f>
        <v>9.3890691088731467E-4</v>
      </c>
      <c r="AB81" s="55">
        <f>+AA81*(1-SGE!Z$27)*(1-SGE!Z$32)</f>
        <v>9.3637186222791881E-4</v>
      </c>
      <c r="AC81" s="55">
        <f>+AB81*(1-SGE!AA$27)*(1-SGE!AA$32)</f>
        <v>9.3384365819990328E-4</v>
      </c>
      <c r="AD81" s="55">
        <f>+AC81*(1-SGE!AB$27)*(1-SGE!AB$32)</f>
        <v>9.3132228032276343E-4</v>
      </c>
      <c r="AE81" s="55">
        <f>+AD81*(1-SGE!AC$27)*(1-SGE!AC$32)</f>
        <v>9.2880771016589183E-4</v>
      </c>
      <c r="AF81" s="55">
        <f>+AE81*(1-SGE!AD$27)*(1-SGE!AD$32)</f>
        <v>9.2730304167542319E-4</v>
      </c>
      <c r="AG81" s="55">
        <f>+AF81*(1-SGE!AE$27)*(1-SGE!AE$32)</f>
        <v>9.2580081074790908E-4</v>
      </c>
      <c r="AH81" s="55">
        <f>+AG81*(1-SGE!AF$27)*(1-SGE!AF$32)</f>
        <v>9.2430101343449742E-4</v>
      </c>
      <c r="AI81" s="55">
        <f>+AH81*(1-SGE!AG$27)*(1-SGE!AG$32)</f>
        <v>9.2280364579273356E-4</v>
      </c>
      <c r="AJ81" s="55">
        <f>+AI81*(1-SGE!AH$27)*(1-SGE!AH$32)</f>
        <v>9.2130870388654933E-4</v>
      </c>
      <c r="AK81" s="55">
        <f>+AJ81*(1-SGE!AI$27)*(1-SGE!AI$32)</f>
        <v>9.198161837862532E-4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159.00679885758279</v>
      </c>
      <c r="E84" s="55">
        <f t="shared" si="7"/>
        <v>159.00679885758279</v>
      </c>
      <c r="F84" s="55">
        <f t="shared" ref="F84:AK86" si="8">+F79</f>
        <v>159.00679885758279</v>
      </c>
      <c r="G84" s="55">
        <f t="shared" si="8"/>
        <v>159.00679885758279</v>
      </c>
      <c r="H84" s="55">
        <f t="shared" si="8"/>
        <v>159.00679885758279</v>
      </c>
      <c r="I84" s="55">
        <f t="shared" si="8"/>
        <v>159.00679885758279</v>
      </c>
      <c r="J84" s="55">
        <f t="shared" si="8"/>
        <v>159.00679885758279</v>
      </c>
      <c r="K84" s="55">
        <f t="shared" si="8"/>
        <v>158.19109397944339</v>
      </c>
      <c r="L84" s="55">
        <f t="shared" si="8"/>
        <v>157.37957366732888</v>
      </c>
      <c r="M84" s="55">
        <f t="shared" si="8"/>
        <v>156.57221645441552</v>
      </c>
      <c r="N84" s="55">
        <f t="shared" si="8"/>
        <v>155.76900098400441</v>
      </c>
      <c r="O84" s="55">
        <f t="shared" si="8"/>
        <v>154.96990600895646</v>
      </c>
      <c r="P84" s="55">
        <f t="shared" si="8"/>
        <v>154.17491039113054</v>
      </c>
      <c r="Q84" s="55">
        <f t="shared" si="8"/>
        <v>153.38399310082406</v>
      </c>
      <c r="R84" s="55">
        <f t="shared" si="8"/>
        <v>152.96985631945179</v>
      </c>
      <c r="S84" s="55">
        <f t="shared" si="8"/>
        <v>152.55683770738926</v>
      </c>
      <c r="T84" s="55">
        <f t="shared" si="8"/>
        <v>152.14493424557929</v>
      </c>
      <c r="U84" s="55">
        <f t="shared" si="8"/>
        <v>151.73414292311622</v>
      </c>
      <c r="V84" s="55">
        <f t="shared" si="8"/>
        <v>151.3244607372238</v>
      </c>
      <c r="W84" s="55">
        <f t="shared" si="8"/>
        <v>150.91588469323329</v>
      </c>
      <c r="X84" s="55">
        <f t="shared" si="8"/>
        <v>150.50841180456155</v>
      </c>
      <c r="Y84" s="55">
        <f t="shared" si="8"/>
        <v>150.10203909268921</v>
      </c>
      <c r="Z84" s="55">
        <f t="shared" si="8"/>
        <v>149.69676358713895</v>
      </c>
      <c r="AA84" s="55">
        <f t="shared" si="8"/>
        <v>149.29258232545365</v>
      </c>
      <c r="AB84" s="55">
        <f t="shared" si="8"/>
        <v>148.88949235317492</v>
      </c>
      <c r="AC84" s="55">
        <f t="shared" si="8"/>
        <v>148.48749072382131</v>
      </c>
      <c r="AD84" s="55">
        <f t="shared" si="8"/>
        <v>148.08657449886698</v>
      </c>
      <c r="AE84" s="55">
        <f t="shared" si="8"/>
        <v>147.68674074772002</v>
      </c>
      <c r="AF84" s="55">
        <f t="shared" si="8"/>
        <v>147.4474882277087</v>
      </c>
      <c r="AG84" s="55">
        <f t="shared" si="8"/>
        <v>147.20862329677982</v>
      </c>
      <c r="AH84" s="55">
        <f t="shared" si="8"/>
        <v>146.97014532703903</v>
      </c>
      <c r="AI84" s="55">
        <f t="shared" si="8"/>
        <v>146.73205369160922</v>
      </c>
      <c r="AJ84" s="55">
        <f t="shared" si="8"/>
        <v>146.4943477646288</v>
      </c>
      <c r="AK84" s="55">
        <f t="shared" si="8"/>
        <v>146.25702692125009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7.8352099225656948</v>
      </c>
      <c r="E85" s="55">
        <f t="shared" si="7"/>
        <v>7.8352099225656948</v>
      </c>
      <c r="F85" s="55">
        <f t="shared" si="8"/>
        <v>7.8352099225656948</v>
      </c>
      <c r="G85" s="55">
        <f t="shared" si="8"/>
        <v>7.8352099225656948</v>
      </c>
      <c r="H85" s="55">
        <f t="shared" si="8"/>
        <v>7.8352099225656948</v>
      </c>
      <c r="I85" s="55">
        <f t="shared" si="8"/>
        <v>7.8352099225656948</v>
      </c>
      <c r="J85" s="55">
        <f t="shared" si="8"/>
        <v>7.8352099225656948</v>
      </c>
      <c r="K85" s="55">
        <f t="shared" si="8"/>
        <v>7.7950152956629335</v>
      </c>
      <c r="L85" s="55">
        <f t="shared" si="8"/>
        <v>7.7550268671961833</v>
      </c>
      <c r="M85" s="55">
        <f t="shared" si="8"/>
        <v>7.7152435793674679</v>
      </c>
      <c r="N85" s="55">
        <f t="shared" si="8"/>
        <v>7.6756643798053137</v>
      </c>
      <c r="O85" s="55">
        <f t="shared" si="8"/>
        <v>7.6362882215369128</v>
      </c>
      <c r="P85" s="55">
        <f t="shared" si="8"/>
        <v>7.5971140629604292</v>
      </c>
      <c r="Q85" s="55">
        <f t="shared" si="8"/>
        <v>7.5581408678174435</v>
      </c>
      <c r="R85" s="55">
        <f t="shared" si="8"/>
        <v>7.5377338874743351</v>
      </c>
      <c r="S85" s="55">
        <f t="shared" si="8"/>
        <v>7.5173820059781535</v>
      </c>
      <c r="T85" s="55">
        <f t="shared" si="8"/>
        <v>7.497085074562011</v>
      </c>
      <c r="U85" s="55">
        <f t="shared" si="8"/>
        <v>7.4768429448606923</v>
      </c>
      <c r="V85" s="55">
        <f t="shared" si="8"/>
        <v>7.4566554689095677</v>
      </c>
      <c r="W85" s="55">
        <f t="shared" si="8"/>
        <v>7.4365224991435115</v>
      </c>
      <c r="X85" s="55">
        <f t="shared" si="8"/>
        <v>7.4164438883958228</v>
      </c>
      <c r="Y85" s="55">
        <f t="shared" si="8"/>
        <v>7.3964194898971529</v>
      </c>
      <c r="Z85" s="55">
        <f t="shared" si="8"/>
        <v>7.37644915727443</v>
      </c>
      <c r="AA85" s="55">
        <f t="shared" si="8"/>
        <v>7.3565327445497877</v>
      </c>
      <c r="AB85" s="55">
        <f t="shared" si="8"/>
        <v>7.3366701061395023</v>
      </c>
      <c r="AC85" s="55">
        <f t="shared" si="8"/>
        <v>7.3168610968529242</v>
      </c>
      <c r="AD85" s="55">
        <f t="shared" si="8"/>
        <v>7.2971055718914206</v>
      </c>
      <c r="AE85" s="55">
        <f t="shared" si="8"/>
        <v>7.2774033868473129</v>
      </c>
      <c r="AF85" s="55">
        <f t="shared" si="8"/>
        <v>7.2656139933606205</v>
      </c>
      <c r="AG85" s="55">
        <f t="shared" si="8"/>
        <v>7.2538436986913766</v>
      </c>
      <c r="AH85" s="55">
        <f t="shared" si="8"/>
        <v>7.2420924718994968</v>
      </c>
      <c r="AI85" s="55">
        <f t="shared" si="8"/>
        <v>7.2303602820950204</v>
      </c>
      <c r="AJ85" s="55">
        <f t="shared" si="8"/>
        <v>7.2186470984380264</v>
      </c>
      <c r="AK85" s="55">
        <f t="shared" si="8"/>
        <v>7.2069528901385569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1E-3</v>
      </c>
      <c r="E86" s="55">
        <f t="shared" si="7"/>
        <v>1E-3</v>
      </c>
      <c r="F86" s="55">
        <f t="shared" si="8"/>
        <v>1E-3</v>
      </c>
      <c r="G86" s="55">
        <f t="shared" si="8"/>
        <v>1E-3</v>
      </c>
      <c r="H86" s="55">
        <f t="shared" si="8"/>
        <v>1E-3</v>
      </c>
      <c r="I86" s="55">
        <f t="shared" si="8"/>
        <v>1E-3</v>
      </c>
      <c r="J86" s="55">
        <f t="shared" si="8"/>
        <v>1E-3</v>
      </c>
      <c r="K86" s="55">
        <f t="shared" si="8"/>
        <v>9.9487000000000013E-4</v>
      </c>
      <c r="L86" s="55">
        <f t="shared" si="8"/>
        <v>9.8976631690000038E-4</v>
      </c>
      <c r="M86" s="55">
        <f t="shared" si="8"/>
        <v>9.8468881569430361E-4</v>
      </c>
      <c r="N86" s="55">
        <f t="shared" si="8"/>
        <v>9.796373620697919E-4</v>
      </c>
      <c r="O86" s="55">
        <f t="shared" si="8"/>
        <v>9.7461182240237408E-4</v>
      </c>
      <c r="P86" s="55">
        <f t="shared" si="8"/>
        <v>9.6961206375345001E-4</v>
      </c>
      <c r="Q86" s="55">
        <f t="shared" si="8"/>
        <v>9.646379538663949E-4</v>
      </c>
      <c r="R86" s="55">
        <f t="shared" si="8"/>
        <v>9.6203343139095556E-4</v>
      </c>
      <c r="S86" s="55">
        <f t="shared" si="8"/>
        <v>9.5943594112619989E-4</v>
      </c>
      <c r="T86" s="55">
        <f t="shared" si="8"/>
        <v>9.5684546408515898E-4</v>
      </c>
      <c r="U86" s="55">
        <f t="shared" si="8"/>
        <v>9.5426198133212892E-4</v>
      </c>
      <c r="V86" s="55">
        <f t="shared" si="8"/>
        <v>9.5168547398253212E-4</v>
      </c>
      <c r="W86" s="55">
        <f t="shared" si="8"/>
        <v>9.4911592320277925E-4</v>
      </c>
      <c r="X86" s="55">
        <f t="shared" si="8"/>
        <v>9.4655331021013161E-4</v>
      </c>
      <c r="Y86" s="55">
        <f t="shared" si="8"/>
        <v>9.4399761627256414E-4</v>
      </c>
      <c r="Z86" s="55">
        <f t="shared" si="8"/>
        <v>9.4144882270862801E-4</v>
      </c>
      <c r="AA86" s="55">
        <f t="shared" si="8"/>
        <v>9.3890691088731467E-4</v>
      </c>
      <c r="AB86" s="55">
        <f t="shared" si="8"/>
        <v>9.3637186222791881E-4</v>
      </c>
      <c r="AC86" s="55">
        <f t="shared" si="8"/>
        <v>9.3384365819990328E-4</v>
      </c>
      <c r="AD86" s="55">
        <f t="shared" si="8"/>
        <v>9.3132228032276343E-4</v>
      </c>
      <c r="AE86" s="55">
        <f t="shared" si="8"/>
        <v>9.2880771016589183E-4</v>
      </c>
      <c r="AF86" s="55">
        <f t="shared" si="8"/>
        <v>9.2730304167542319E-4</v>
      </c>
      <c r="AG86" s="55">
        <f t="shared" si="8"/>
        <v>9.2580081074790908E-4</v>
      </c>
      <c r="AH86" s="55">
        <f t="shared" si="8"/>
        <v>9.2430101343449742E-4</v>
      </c>
      <c r="AI86" s="55">
        <f t="shared" si="8"/>
        <v>9.2280364579273356E-4</v>
      </c>
      <c r="AJ86" s="55">
        <f t="shared" si="8"/>
        <v>9.2130870388654933E-4</v>
      </c>
      <c r="AK86" s="55">
        <f t="shared" si="8"/>
        <v>9.198161837862532E-4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5.4408036416388125E-2</v>
      </c>
      <c r="E91" s="84">
        <f t="shared" si="9"/>
        <v>5.4408036416388139E-2</v>
      </c>
      <c r="F91" s="84">
        <f t="shared" si="9"/>
        <v>5.4408036416388139E-2</v>
      </c>
      <c r="G91" s="84">
        <f t="shared" si="9"/>
        <v>5.4408036416388139E-2</v>
      </c>
      <c r="H91" s="84">
        <f t="shared" si="9"/>
        <v>5.4408036416388139E-2</v>
      </c>
      <c r="I91" s="84">
        <f t="shared" si="9"/>
        <v>5.4408036416388139E-2</v>
      </c>
      <c r="J91" s="84">
        <f t="shared" si="9"/>
        <v>5.4408036416388139E-2</v>
      </c>
      <c r="K91" s="84">
        <f t="shared" si="9"/>
        <v>5.4408036416388139E-2</v>
      </c>
      <c r="L91" s="84">
        <f t="shared" si="9"/>
        <v>5.4408036416388139E-2</v>
      </c>
      <c r="M91" s="84">
        <f t="shared" si="9"/>
        <v>5.4408036416388139E-2</v>
      </c>
      <c r="N91" s="84">
        <f t="shared" si="9"/>
        <v>5.4408036416388139E-2</v>
      </c>
      <c r="O91" s="84">
        <f t="shared" si="9"/>
        <v>5.4408036416388139E-2</v>
      </c>
      <c r="P91" s="84">
        <f t="shared" si="9"/>
        <v>5.4408036416388139E-2</v>
      </c>
      <c r="Q91" s="84">
        <f t="shared" si="9"/>
        <v>5.4408036416388139E-2</v>
      </c>
      <c r="R91" s="84">
        <f t="shared" si="9"/>
        <v>5.4408036416388139E-2</v>
      </c>
      <c r="S91" s="84">
        <f t="shared" si="9"/>
        <v>5.4408036416388139E-2</v>
      </c>
      <c r="T91" s="84">
        <f t="shared" si="9"/>
        <v>5.4408036416388139E-2</v>
      </c>
      <c r="U91" s="84">
        <f t="shared" si="9"/>
        <v>5.4408036416388139E-2</v>
      </c>
      <c r="V91" s="84">
        <f t="shared" si="9"/>
        <v>5.4408036416388139E-2</v>
      </c>
      <c r="W91" s="84">
        <f t="shared" si="9"/>
        <v>5.1750581846994173E-2</v>
      </c>
      <c r="X91" s="84">
        <f t="shared" si="9"/>
        <v>4.926883720092088E-2</v>
      </c>
      <c r="Y91" s="84">
        <f t="shared" si="9"/>
        <v>4.6945933354593045E-2</v>
      </c>
      <c r="Z91" s="84">
        <f t="shared" si="9"/>
        <v>4.4767093595531077E-2</v>
      </c>
      <c r="AA91" s="84">
        <f t="shared" si="9"/>
        <v>4.2719318957045199E-2</v>
      </c>
      <c r="AB91" s="84">
        <f t="shared" si="9"/>
        <v>3.321276142600562E-2</v>
      </c>
      <c r="AC91" s="84">
        <f t="shared" si="9"/>
        <v>2.6098852073168654E-2</v>
      </c>
      <c r="AD91" s="84">
        <f t="shared" si="9"/>
        <v>2.0575269779630465E-2</v>
      </c>
      <c r="AE91" s="84">
        <f t="shared" si="9"/>
        <v>1.6162348939866275E-2</v>
      </c>
      <c r="AF91" s="84">
        <f t="shared" si="9"/>
        <v>1.2555700711473083E-2</v>
      </c>
      <c r="AG91" s="84">
        <f t="shared" si="9"/>
        <v>9.5528538080213998E-3</v>
      </c>
      <c r="AH91" s="84">
        <f t="shared" si="9"/>
        <v>7.0138933722883098E-3</v>
      </c>
      <c r="AI91" s="84">
        <f t="shared" si="9"/>
        <v>4.8390336473342985E-3</v>
      </c>
      <c r="AJ91" s="84">
        <f t="shared" si="9"/>
        <v>2.9551937060145255E-3</v>
      </c>
      <c r="AK91" s="84">
        <f t="shared" si="9"/>
        <v>1.3076241796151546E-3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0.94559196358361186</v>
      </c>
      <c r="E92" s="57">
        <f t="shared" si="10"/>
        <v>0.94559196358361186</v>
      </c>
      <c r="F92" s="57">
        <f t="shared" si="10"/>
        <v>0.94559196358361186</v>
      </c>
      <c r="G92" s="57">
        <f t="shared" si="10"/>
        <v>0.94559196358361186</v>
      </c>
      <c r="H92" s="57">
        <f t="shared" si="10"/>
        <v>0.94559196358361186</v>
      </c>
      <c r="I92" s="57">
        <f t="shared" si="10"/>
        <v>0.94559196358361186</v>
      </c>
      <c r="J92" s="57">
        <f t="shared" si="10"/>
        <v>0.94559196358361186</v>
      </c>
      <c r="K92" s="57">
        <f t="shared" si="10"/>
        <v>0.94559196358361186</v>
      </c>
      <c r="L92" s="57">
        <f t="shared" si="10"/>
        <v>0.94559196358361186</v>
      </c>
      <c r="M92" s="57">
        <f t="shared" si="10"/>
        <v>0.94559196358361186</v>
      </c>
      <c r="N92" s="57">
        <f t="shared" si="10"/>
        <v>0.94559196358361186</v>
      </c>
      <c r="O92" s="57">
        <f t="shared" si="10"/>
        <v>0.94559196358361186</v>
      </c>
      <c r="P92" s="57">
        <f t="shared" si="10"/>
        <v>0.94559196358361186</v>
      </c>
      <c r="Q92" s="57">
        <f t="shared" si="10"/>
        <v>0.94559196358361186</v>
      </c>
      <c r="R92" s="57">
        <f t="shared" si="10"/>
        <v>0.94559196358361186</v>
      </c>
      <c r="S92" s="57">
        <f t="shared" si="10"/>
        <v>0.94559196358361186</v>
      </c>
      <c r="T92" s="57">
        <f t="shared" si="10"/>
        <v>0.94559196358361186</v>
      </c>
      <c r="U92" s="57">
        <f t="shared" si="10"/>
        <v>0.94559196358361186</v>
      </c>
      <c r="V92" s="57">
        <f t="shared" si="10"/>
        <v>0.94559196358361186</v>
      </c>
      <c r="W92" s="57">
        <f t="shared" si="10"/>
        <v>0.89940636583153877</v>
      </c>
      <c r="X92" s="57">
        <f t="shared" si="10"/>
        <v>0.85627454289578731</v>
      </c>
      <c r="Y92" s="57">
        <f t="shared" si="10"/>
        <v>0.81590331551946815</v>
      </c>
      <c r="Z92" s="57">
        <f t="shared" si="10"/>
        <v>0.77803586979255424</v>
      </c>
      <c r="AA92" s="57">
        <f t="shared" si="10"/>
        <v>0.74244628838286153</v>
      </c>
      <c r="AB92" s="57">
        <f t="shared" si="10"/>
        <v>0.57722576224770739</v>
      </c>
      <c r="AC92" s="57">
        <f t="shared" si="10"/>
        <v>0.45358859471194368</v>
      </c>
      <c r="AD92" s="57">
        <f t="shared" si="10"/>
        <v>0.35759073537017155</v>
      </c>
      <c r="AE92" s="57">
        <f t="shared" si="10"/>
        <v>0.28089576975743047</v>
      </c>
      <c r="AF92" s="57">
        <f t="shared" si="10"/>
        <v>0.21821353005773747</v>
      </c>
      <c r="AG92" s="57">
        <f t="shared" si="10"/>
        <v>0.16602513865825341</v>
      </c>
      <c r="AH92" s="57">
        <f t="shared" si="10"/>
        <v>0.12189892602465795</v>
      </c>
      <c r="AI92" s="57">
        <f t="shared" si="10"/>
        <v>8.4100651848772912E-2</v>
      </c>
      <c r="AJ92" s="57">
        <f t="shared" si="10"/>
        <v>5.1360196090416532E-2</v>
      </c>
      <c r="AK92" s="57">
        <f t="shared" si="10"/>
        <v>2.272603455432335E-2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</v>
      </c>
      <c r="E95" s="57">
        <f t="shared" si="13"/>
        <v>0</v>
      </c>
      <c r="F95" s="57">
        <f t="shared" si="13"/>
        <v>0</v>
      </c>
      <c r="G95" s="57">
        <f t="shared" si="13"/>
        <v>0</v>
      </c>
      <c r="H95" s="57">
        <f t="shared" si="13"/>
        <v>0</v>
      </c>
      <c r="I95" s="57">
        <f t="shared" si="13"/>
        <v>0</v>
      </c>
      <c r="J95" s="57">
        <f t="shared" si="13"/>
        <v>0</v>
      </c>
      <c r="K95" s="57">
        <f t="shared" si="13"/>
        <v>0</v>
      </c>
      <c r="L95" s="57">
        <f t="shared" si="13"/>
        <v>0</v>
      </c>
      <c r="M95" s="57">
        <f t="shared" si="13"/>
        <v>0</v>
      </c>
      <c r="N95" s="57">
        <f t="shared" si="13"/>
        <v>0</v>
      </c>
      <c r="O95" s="57">
        <f t="shared" si="13"/>
        <v>0</v>
      </c>
      <c r="P95" s="57">
        <f t="shared" si="13"/>
        <v>0</v>
      </c>
      <c r="Q95" s="57">
        <f t="shared" si="13"/>
        <v>0</v>
      </c>
      <c r="R95" s="57">
        <f t="shared" si="13"/>
        <v>0</v>
      </c>
      <c r="S95" s="57">
        <f t="shared" si="13"/>
        <v>0</v>
      </c>
      <c r="T95" s="57">
        <f t="shared" si="13"/>
        <v>0</v>
      </c>
      <c r="U95" s="57">
        <f t="shared" si="13"/>
        <v>0</v>
      </c>
      <c r="V95" s="57">
        <f t="shared" si="13"/>
        <v>0</v>
      </c>
      <c r="W95" s="57">
        <f t="shared" si="13"/>
        <v>0</v>
      </c>
      <c r="X95" s="57">
        <f t="shared" si="13"/>
        <v>0</v>
      </c>
      <c r="Y95" s="57">
        <f t="shared" si="13"/>
        <v>0</v>
      </c>
      <c r="Z95" s="57">
        <f t="shared" si="13"/>
        <v>0</v>
      </c>
      <c r="AA95" s="57">
        <f t="shared" si="13"/>
        <v>0</v>
      </c>
      <c r="AB95" s="57">
        <f t="shared" si="13"/>
        <v>0</v>
      </c>
      <c r="AC95" s="57">
        <f t="shared" si="13"/>
        <v>0</v>
      </c>
      <c r="AD95" s="57">
        <f t="shared" si="13"/>
        <v>0</v>
      </c>
      <c r="AE95" s="57">
        <f t="shared" si="13"/>
        <v>0</v>
      </c>
      <c r="AF95" s="57">
        <f t="shared" si="13"/>
        <v>0</v>
      </c>
      <c r="AG95" s="57">
        <f t="shared" si="13"/>
        <v>0</v>
      </c>
      <c r="AH95" s="57">
        <f t="shared" si="13"/>
        <v>0</v>
      </c>
      <c r="AI95" s="57">
        <f t="shared" si="13"/>
        <v>0</v>
      </c>
      <c r="AJ95" s="57">
        <f t="shared" si="13"/>
        <v>0</v>
      </c>
      <c r="AK95" s="57">
        <f t="shared" si="13"/>
        <v>0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4.8843052321467122E-2</v>
      </c>
      <c r="X98" s="57">
        <f t="shared" si="16"/>
        <v>9.4456619903291766E-2</v>
      </c>
      <c r="Y98" s="57">
        <f t="shared" si="16"/>
        <v>0.13715075112593883</v>
      </c>
      <c r="Z98" s="57">
        <f t="shared" si="16"/>
        <v>0.17719703661191463</v>
      </c>
      <c r="AA98" s="57">
        <f t="shared" si="16"/>
        <v>0.21483439266009333</v>
      </c>
      <c r="AB98" s="57">
        <f t="shared" si="16"/>
        <v>0.38956147632628696</v>
      </c>
      <c r="AC98" s="57">
        <f t="shared" ref="AC98:AK98" si="17">AC59*AC126/SUMPRODUCT(AC$52:AC$59,AC$119:AC$126)</f>
        <v>0.52031255321488767</v>
      </c>
      <c r="AD98" s="57">
        <f t="shared" si="17"/>
        <v>0.62183399485019786</v>
      </c>
      <c r="AE98" s="57">
        <f t="shared" si="17"/>
        <v>0.7029418813027033</v>
      </c>
      <c r="AF98" s="57">
        <f t="shared" si="17"/>
        <v>0.76923076923078937</v>
      </c>
      <c r="AG98" s="57">
        <f t="shared" si="17"/>
        <v>0.82442200753372519</v>
      </c>
      <c r="AH98" s="57">
        <f t="shared" si="17"/>
        <v>0.87108718060305379</v>
      </c>
      <c r="AI98" s="57">
        <f t="shared" si="17"/>
        <v>0.9110603145038928</v>
      </c>
      <c r="AJ98" s="57">
        <f t="shared" si="17"/>
        <v>0.94568461020356898</v>
      </c>
      <c r="AK98" s="57">
        <f t="shared" si="17"/>
        <v>0.97596634126606152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1</v>
      </c>
      <c r="E104" s="57">
        <f t="shared" si="21"/>
        <v>1</v>
      </c>
      <c r="F104" s="57">
        <f t="shared" si="21"/>
        <v>1</v>
      </c>
      <c r="G104" s="57">
        <f t="shared" si="21"/>
        <v>1</v>
      </c>
      <c r="H104" s="57">
        <f t="shared" si="21"/>
        <v>1</v>
      </c>
      <c r="I104" s="57">
        <f t="shared" si="21"/>
        <v>0.98984789387850125</v>
      </c>
      <c r="J104" s="57">
        <f t="shared" si="21"/>
        <v>0.97970854794907536</v>
      </c>
      <c r="K104" s="57">
        <f t="shared" si="21"/>
        <v>0.96958147239842774</v>
      </c>
      <c r="L104" s="57">
        <f t="shared" si="21"/>
        <v>0.95946318445996703</v>
      </c>
      <c r="M104" s="57">
        <f t="shared" si="21"/>
        <v>0.94933096793325156</v>
      </c>
      <c r="N104" s="57">
        <f t="shared" si="21"/>
        <v>0.93903509616485148</v>
      </c>
      <c r="O104" s="57">
        <f t="shared" si="21"/>
        <v>0.92758970791224393</v>
      </c>
      <c r="P104" s="57">
        <f t="shared" si="21"/>
        <v>0.90857976063224022</v>
      </c>
      <c r="Q104" s="57">
        <f t="shared" si="21"/>
        <v>0.81908806879079199</v>
      </c>
      <c r="R104" s="57">
        <f t="shared" si="21"/>
        <v>0.80433076962589278</v>
      </c>
      <c r="S104" s="57">
        <f t="shared" si="21"/>
        <v>0.78933483330493481</v>
      </c>
      <c r="T104" s="57">
        <f t="shared" si="21"/>
        <v>0.7740874546276304</v>
      </c>
      <c r="U104" s="57">
        <f t="shared" si="21"/>
        <v>0.7585753349626575</v>
      </c>
      <c r="V104" s="57">
        <f t="shared" si="21"/>
        <v>0.74278469105584144</v>
      </c>
      <c r="W104" s="57">
        <f t="shared" si="21"/>
        <v>0.72670126944411062</v>
      </c>
      <c r="X104" s="57">
        <f t="shared" si="21"/>
        <v>0.71031036735338959</v>
      </c>
      <c r="Y104" s="57">
        <f t="shared" si="21"/>
        <v>0.69359686103685991</v>
      </c>
      <c r="Z104" s="57">
        <f t="shared" si="21"/>
        <v>0.67654524258508908</v>
      </c>
      <c r="AA104" s="57">
        <f t="shared" si="21"/>
        <v>0.65913966630813092</v>
      </c>
      <c r="AB104" s="57">
        <f t="shared" si="21"/>
        <v>0.64136400584777453</v>
      </c>
      <c r="AC104" s="57">
        <f t="shared" si="21"/>
        <v>0.62320192322064372</v>
      </c>
      <c r="AD104" s="57">
        <f t="shared" si="21"/>
        <v>0.60463695101397918</v>
      </c>
      <c r="AE104" s="57">
        <f t="shared" si="21"/>
        <v>0.58565258894869987</v>
      </c>
      <c r="AF104" s="57">
        <f t="shared" si="21"/>
        <v>0.56623241598092844</v>
      </c>
      <c r="AG104" s="57">
        <f t="shared" si="21"/>
        <v>0.54636021902482101</v>
      </c>
      <c r="AH104" s="57">
        <f t="shared" si="21"/>
        <v>0.5260201392368159</v>
      </c>
      <c r="AI104" s="57">
        <f t="shared" si="21"/>
        <v>0.50519683659450243</v>
      </c>
      <c r="AJ104" s="57">
        <f t="shared" si="21"/>
        <v>0.4838756732223764</v>
      </c>
      <c r="AK104" s="57">
        <f t="shared" si="21"/>
        <v>0.46204291555263721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</v>
      </c>
      <c r="E105" s="57">
        <f t="shared" si="22"/>
        <v>0</v>
      </c>
      <c r="F105" s="57">
        <f t="shared" si="22"/>
        <v>0</v>
      </c>
      <c r="G105" s="57">
        <f t="shared" si="22"/>
        <v>0</v>
      </c>
      <c r="H105" s="57">
        <f t="shared" si="22"/>
        <v>0</v>
      </c>
      <c r="I105" s="57">
        <f t="shared" si="22"/>
        <v>1.0152106121498645E-2</v>
      </c>
      <c r="J105" s="57">
        <f t="shared" si="22"/>
        <v>2.0291322163084283E-2</v>
      </c>
      <c r="K105" s="57">
        <f t="shared" si="22"/>
        <v>3.0417668461506678E-2</v>
      </c>
      <c r="L105" s="57">
        <f t="shared" si="22"/>
        <v>4.0531132795381744E-2</v>
      </c>
      <c r="M105" s="57">
        <f t="shared" si="22"/>
        <v>5.0631444778670334E-2</v>
      </c>
      <c r="N105" s="57">
        <f t="shared" si="22"/>
        <v>6.0716335222323323E-2</v>
      </c>
      <c r="O105" s="57">
        <f t="shared" si="22"/>
        <v>7.0768431913509094E-2</v>
      </c>
      <c r="P105" s="57">
        <f t="shared" si="22"/>
        <v>8.0659590364219325E-2</v>
      </c>
      <c r="Q105" s="57">
        <f t="shared" si="22"/>
        <v>8.9013860946799139E-2</v>
      </c>
      <c r="R105" s="57">
        <f t="shared" si="22"/>
        <v>9.8732824716971104E-2</v>
      </c>
      <c r="S105" s="57">
        <f t="shared" si="22"/>
        <v>0.10841147319921192</v>
      </c>
      <c r="T105" s="57">
        <f t="shared" si="22"/>
        <v>0.11804783955801798</v>
      </c>
      <c r="U105" s="57">
        <f t="shared" si="22"/>
        <v>0.12763983664464285</v>
      </c>
      <c r="V105" s="57">
        <f t="shared" si="22"/>
        <v>0.13718525277548108</v>
      </c>
      <c r="W105" s="57">
        <f t="shared" si="22"/>
        <v>0.14668174790582489</v>
      </c>
      <c r="X105" s="57">
        <f t="shared" si="22"/>
        <v>0.1561268503215705</v>
      </c>
      <c r="Y105" s="57">
        <f t="shared" si="22"/>
        <v>0.16551795398931274</v>
      </c>
      <c r="Z105" s="57">
        <f t="shared" si="22"/>
        <v>0.17485231672430773</v>
      </c>
      <c r="AA105" s="57">
        <f t="shared" si="22"/>
        <v>0.18412705935575258</v>
      </c>
      <c r="AB105" s="57">
        <f t="shared" si="22"/>
        <v>0.19333916608935542</v>
      </c>
      <c r="AC105" s="57">
        <f t="shared" si="22"/>
        <v>0.20248548628773774</v>
      </c>
      <c r="AD105" s="57">
        <f t="shared" si="22"/>
        <v>0.21156273790913899</v>
      </c>
      <c r="AE105" s="57">
        <f t="shared" si="22"/>
        <v>0.22056751286331258</v>
      </c>
      <c r="AF105" s="57">
        <f t="shared" si="22"/>
        <v>0.22949628455932722</v>
      </c>
      <c r="AG105" s="57">
        <f t="shared" si="22"/>
        <v>0.23834541793190317</v>
      </c>
      <c r="AH105" s="57">
        <f t="shared" si="22"/>
        <v>0.24711118223936918</v>
      </c>
      <c r="AI105" s="57">
        <f t="shared" si="22"/>
        <v>0.25578976692554434</v>
      </c>
      <c r="AJ105" s="57">
        <f t="shared" si="22"/>
        <v>0.26437730082783156</v>
      </c>
      <c r="AK105" s="57">
        <f t="shared" si="22"/>
        <v>0.27286987499241694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1.2988784035530373E-7</v>
      </c>
      <c r="K111" s="57">
        <f t="shared" si="29"/>
        <v>8.5914006562734873E-7</v>
      </c>
      <c r="L111" s="57">
        <f t="shared" si="29"/>
        <v>5.6827446512910669E-6</v>
      </c>
      <c r="M111" s="57">
        <f t="shared" si="29"/>
        <v>3.7587288077996046E-5</v>
      </c>
      <c r="N111" s="57">
        <f t="shared" si="29"/>
        <v>2.4856861282524341E-4</v>
      </c>
      <c r="O111" s="57">
        <f t="shared" si="29"/>
        <v>1.6418601742469918E-3</v>
      </c>
      <c r="P111" s="57">
        <f t="shared" si="29"/>
        <v>1.0760520565551553E-2</v>
      </c>
      <c r="Q111" s="57">
        <f t="shared" si="29"/>
        <v>6.6720516765858426E-2</v>
      </c>
      <c r="R111" s="57">
        <f t="shared" si="29"/>
        <v>6.9742229990924623E-2</v>
      </c>
      <c r="S111" s="57">
        <f t="shared" si="29"/>
        <v>7.288718768399402E-2</v>
      </c>
      <c r="T111" s="57">
        <f t="shared" si="29"/>
        <v>7.6159073806526478E-2</v>
      </c>
      <c r="U111" s="57">
        <f t="shared" si="29"/>
        <v>7.9561547168515739E-2</v>
      </c>
      <c r="V111" s="57">
        <f t="shared" si="29"/>
        <v>8.3098225003167575E-2</v>
      </c>
      <c r="W111" s="57">
        <f t="shared" si="29"/>
        <v>8.6772665077291658E-2</v>
      </c>
      <c r="X111" s="57">
        <f t="shared" si="29"/>
        <v>9.0588346322599628E-2</v>
      </c>
      <c r="Y111" s="57">
        <f t="shared" si="29"/>
        <v>9.4548647992529114E-2</v>
      </c>
      <c r="Z111" s="57">
        <f t="shared" si="29"/>
        <v>9.86568273725133E-2</v>
      </c>
      <c r="AA111" s="57">
        <f t="shared" si="29"/>
        <v>0.10291599609908948</v>
      </c>
      <c r="AB111" s="57">
        <f t="shared" si="29"/>
        <v>0.10732909517513002</v>
      </c>
      <c r="AC111" s="57">
        <f t="shared" si="29"/>
        <v>0.11189886880492728</v>
      </c>
      <c r="AD111" s="57">
        <f t="shared" si="29"/>
        <v>0.11662783721388671</v>
      </c>
      <c r="AE111" s="57">
        <f t="shared" si="29"/>
        <v>0.12151826866301735</v>
      </c>
      <c r="AF111" s="57">
        <f t="shared" si="29"/>
        <v>0.12657215091787236</v>
      </c>
      <c r="AG111" s="57">
        <f t="shared" si="29"/>
        <v>0.13179116248441813</v>
      </c>
      <c r="AH111" s="57">
        <f t="shared" si="29"/>
        <v>0.1371766439795131</v>
      </c>
      <c r="AI111" s="57">
        <f t="shared" si="29"/>
        <v>0.14272957005986275</v>
      </c>
      <c r="AJ111" s="57">
        <f t="shared" si="29"/>
        <v>0.14845052238868225</v>
      </c>
      <c r="AK111" s="57">
        <f>AK72*AK139/SUMPRODUCT(AK$62:AK$73,AK$129:AK$140)</f>
        <v>0.15433966417154621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1.2843798896146407E-7</v>
      </c>
      <c r="Q112" s="57">
        <f t="shared" si="30"/>
        <v>2.5177553496550369E-2</v>
      </c>
      <c r="R112" s="57">
        <f t="shared" si="30"/>
        <v>2.7194175666211479E-2</v>
      </c>
      <c r="S112" s="57">
        <f t="shared" si="30"/>
        <v>2.9366505811859327E-2</v>
      </c>
      <c r="T112" s="57">
        <f t="shared" si="30"/>
        <v>3.1705632007825078E-2</v>
      </c>
      <c r="U112" s="57">
        <f t="shared" si="30"/>
        <v>3.4223281224184048E-2</v>
      </c>
      <c r="V112" s="57">
        <f t="shared" si="30"/>
        <v>3.6931831165509951E-2</v>
      </c>
      <c r="W112" s="57">
        <f t="shared" si="30"/>
        <v>3.9844317572772833E-2</v>
      </c>
      <c r="X112" s="57">
        <f t="shared" si="30"/>
        <v>4.297443600244031E-2</v>
      </c>
      <c r="Y112" s="57">
        <f t="shared" si="30"/>
        <v>4.6336536981298096E-2</v>
      </c>
      <c r="Z112" s="57">
        <f t="shared" si="30"/>
        <v>4.9945613318089978E-2</v>
      </c>
      <c r="AA112" s="57">
        <f t="shared" si="30"/>
        <v>5.3817278237026991E-2</v>
      </c>
      <c r="AB112" s="57">
        <f t="shared" si="30"/>
        <v>5.7967732887740112E-2</v>
      </c>
      <c r="AC112" s="57">
        <f t="shared" si="30"/>
        <v>6.2413721686691334E-2</v>
      </c>
      <c r="AD112" s="57">
        <f t="shared" si="30"/>
        <v>6.7172473862995075E-2</v>
      </c>
      <c r="AE112" s="57">
        <f t="shared" si="30"/>
        <v>7.22616295249702E-2</v>
      </c>
      <c r="AF112" s="57">
        <f t="shared" si="30"/>
        <v>7.7699148541871932E-2</v>
      </c>
      <c r="AG112" s="57">
        <f t="shared" si="30"/>
        <v>8.350320055885771E-2</v>
      </c>
      <c r="AH112" s="57">
        <f t="shared" si="30"/>
        <v>8.9692034544301885E-2</v>
      </c>
      <c r="AI112" s="57">
        <f t="shared" si="30"/>
        <v>9.6283826420090493E-2</v>
      </c>
      <c r="AJ112" s="57">
        <f t="shared" si="30"/>
        <v>0.10329650356110974</v>
      </c>
      <c r="AK112" s="57">
        <f>AK73*AK140/SUMPRODUCT(AK$62:AK$73,AK$129:AK$140)</f>
        <v>0.11074754528339956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6.8659856999999995</v>
      </c>
      <c r="E146" s="55">
        <f t="shared" ref="E146:AK146" si="32">E$84*E$11/1000</f>
        <v>6.8659857000000004</v>
      </c>
      <c r="F146" s="55">
        <f t="shared" si="32"/>
        <v>6.8659857000000004</v>
      </c>
      <c r="G146" s="55">
        <f t="shared" si="32"/>
        <v>6.8659857000000004</v>
      </c>
      <c r="H146" s="55">
        <f t="shared" si="32"/>
        <v>6.8659857000000004</v>
      </c>
      <c r="I146" s="55">
        <f t="shared" si="32"/>
        <v>6.8659857000000004</v>
      </c>
      <c r="J146" s="55">
        <f t="shared" si="32"/>
        <v>6.8659857000000004</v>
      </c>
      <c r="K146" s="55">
        <f t="shared" si="32"/>
        <v>6.8307631933590001</v>
      </c>
      <c r="L146" s="55">
        <f t="shared" si="32"/>
        <v>6.7957213781770704</v>
      </c>
      <c r="M146" s="55">
        <f t="shared" si="32"/>
        <v>6.7608593275070232</v>
      </c>
      <c r="N146" s="55">
        <f t="shared" si="32"/>
        <v>6.7261761191569143</v>
      </c>
      <c r="O146" s="55">
        <f t="shared" si="32"/>
        <v>6.6916708356656383</v>
      </c>
      <c r="P146" s="55">
        <f t="shared" si="32"/>
        <v>6.6573425642786752</v>
      </c>
      <c r="Q146" s="55">
        <f t="shared" si="32"/>
        <v>6.6231903969239267</v>
      </c>
      <c r="R146" s="55">
        <f t="shared" si="32"/>
        <v>6.60530778285223</v>
      </c>
      <c r="S146" s="55">
        <f t="shared" si="32"/>
        <v>6.5874734518385285</v>
      </c>
      <c r="T146" s="55">
        <f t="shared" si="32"/>
        <v>6.5696872735185634</v>
      </c>
      <c r="U146" s="55">
        <f t="shared" si="32"/>
        <v>6.5519491178800635</v>
      </c>
      <c r="V146" s="55">
        <f t="shared" si="32"/>
        <v>6.5342588552617871</v>
      </c>
      <c r="W146" s="55">
        <f t="shared" si="32"/>
        <v>6.5166163563525794</v>
      </c>
      <c r="X146" s="55">
        <f t="shared" si="32"/>
        <v>6.499021492190427</v>
      </c>
      <c r="Y146" s="55">
        <f t="shared" si="32"/>
        <v>6.4814741341615116</v>
      </c>
      <c r="Z146" s="55">
        <f t="shared" si="32"/>
        <v>6.4639741539992759</v>
      </c>
      <c r="AA146" s="55">
        <f t="shared" si="32"/>
        <v>6.4465214237834774</v>
      </c>
      <c r="AB146" s="55">
        <f t="shared" si="32"/>
        <v>6.4291158159392605</v>
      </c>
      <c r="AC146" s="55">
        <f t="shared" si="32"/>
        <v>6.411757203236224</v>
      </c>
      <c r="AD146" s="55">
        <f t="shared" si="32"/>
        <v>6.3944454587874855</v>
      </c>
      <c r="AE146" s="55">
        <f t="shared" si="32"/>
        <v>6.3771804560487579</v>
      </c>
      <c r="AF146" s="55">
        <f t="shared" si="32"/>
        <v>6.3668494237099589</v>
      </c>
      <c r="AG146" s="55">
        <f t="shared" si="32"/>
        <v>6.3565351276435482</v>
      </c>
      <c r="AH146" s="55">
        <f t="shared" si="32"/>
        <v>6.3462375407367659</v>
      </c>
      <c r="AI146" s="55">
        <f t="shared" si="32"/>
        <v>6.3359566359207724</v>
      </c>
      <c r="AJ146" s="55">
        <f t="shared" si="32"/>
        <v>6.3256923861705801</v>
      </c>
      <c r="AK146" s="55">
        <f t="shared" si="32"/>
        <v>6.3154447645049832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0.37356480000000009</v>
      </c>
      <c r="E147" s="54">
        <f t="shared" ref="E147:AK154" si="33">E$146*E91</f>
        <v>0.37356480000000025</v>
      </c>
      <c r="F147" s="54">
        <f t="shared" si="33"/>
        <v>0.37356480000000025</v>
      </c>
      <c r="G147" s="54">
        <f t="shared" si="33"/>
        <v>0.37356480000000025</v>
      </c>
      <c r="H147" s="54">
        <f t="shared" si="33"/>
        <v>0.37356480000000025</v>
      </c>
      <c r="I147" s="54">
        <f t="shared" si="33"/>
        <v>0.37356480000000025</v>
      </c>
      <c r="J147" s="54">
        <f t="shared" si="33"/>
        <v>0.37356480000000025</v>
      </c>
      <c r="K147" s="54">
        <f t="shared" si="33"/>
        <v>0.37164841257600023</v>
      </c>
      <c r="L147" s="54">
        <f t="shared" si="33"/>
        <v>0.36974185621948547</v>
      </c>
      <c r="M147" s="54">
        <f t="shared" si="33"/>
        <v>0.36784508049707954</v>
      </c>
      <c r="N147" s="54">
        <f t="shared" si="33"/>
        <v>0.36595803523412962</v>
      </c>
      <c r="O147" s="54">
        <f t="shared" si="33"/>
        <v>0.3640806705133785</v>
      </c>
      <c r="P147" s="54">
        <f t="shared" si="33"/>
        <v>0.36221293667364496</v>
      </c>
      <c r="Q147" s="54">
        <f t="shared" si="33"/>
        <v>0.3603547843085092</v>
      </c>
      <c r="R147" s="54">
        <f t="shared" si="33"/>
        <v>0.35938182639087612</v>
      </c>
      <c r="S147" s="54">
        <f t="shared" si="33"/>
        <v>0.35841149545962075</v>
      </c>
      <c r="T147" s="54">
        <f t="shared" si="33"/>
        <v>0.35744378442187968</v>
      </c>
      <c r="U147" s="54">
        <f t="shared" si="33"/>
        <v>0.35647868620394063</v>
      </c>
      <c r="V147" s="54">
        <f t="shared" si="33"/>
        <v>0.35551619375118998</v>
      </c>
      <c r="W147" s="54">
        <f t="shared" si="33"/>
        <v>0.33723868811488511</v>
      </c>
      <c r="X147" s="54">
        <f t="shared" si="33"/>
        <v>0.32019923186401605</v>
      </c>
      <c r="Y147" s="54">
        <f t="shared" si="33"/>
        <v>0.304278852741865</v>
      </c>
      <c r="Z147" s="54">
        <f t="shared" si="33"/>
        <v>0.28937333595117937</v>
      </c>
      <c r="AA147" s="54">
        <f t="shared" si="33"/>
        <v>0.27539100486603152</v>
      </c>
      <c r="AB147" s="54">
        <f t="shared" si="33"/>
        <v>0.21352868977495013</v>
      </c>
      <c r="AC147" s="54">
        <f t="shared" si="33"/>
        <v>0.16733950277633577</v>
      </c>
      <c r="AD147" s="54">
        <f t="shared" si="33"/>
        <v>0.13156744040568541</v>
      </c>
      <c r="AE147" s="54">
        <f t="shared" si="33"/>
        <v>0.10307021578315557</v>
      </c>
      <c r="AF147" s="54">
        <f t="shared" si="33"/>
        <v>7.9940255839117125E-2</v>
      </c>
      <c r="AG147" s="54">
        <f t="shared" si="33"/>
        <v>6.0723050799931462E-2</v>
      </c>
      <c r="AH147" s="54">
        <f t="shared" si="33"/>
        <v>4.4511833425940867E-2</v>
      </c>
      <c r="AI147" s="54">
        <f t="shared" si="33"/>
        <v>3.0659907349271646E-2</v>
      </c>
      <c r="AJ147" s="54">
        <f t="shared" si="33"/>
        <v>1.8693646325795305E-2</v>
      </c>
      <c r="AK147" s="54">
        <f t="shared" si="33"/>
        <v>8.2582282790906528E-3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6.4924208999999991</v>
      </c>
      <c r="E148" s="54">
        <f t="shared" si="34"/>
        <v>6.4924208999999999</v>
      </c>
      <c r="F148" s="54">
        <f t="shared" si="34"/>
        <v>6.4924208999999999</v>
      </c>
      <c r="G148" s="54">
        <f t="shared" si="34"/>
        <v>6.4924208999999999</v>
      </c>
      <c r="H148" s="54">
        <f t="shared" si="34"/>
        <v>6.4924208999999999</v>
      </c>
      <c r="I148" s="54">
        <f t="shared" si="34"/>
        <v>6.4924208999999999</v>
      </c>
      <c r="J148" s="54">
        <f t="shared" si="34"/>
        <v>6.4924208999999999</v>
      </c>
      <c r="K148" s="54">
        <f t="shared" si="34"/>
        <v>6.4591147807829996</v>
      </c>
      <c r="L148" s="54">
        <f t="shared" si="34"/>
        <v>6.4259795219575846</v>
      </c>
      <c r="M148" s="54">
        <f t="shared" si="34"/>
        <v>6.393014247009944</v>
      </c>
      <c r="N148" s="54">
        <f t="shared" si="34"/>
        <v>6.3602180839227849</v>
      </c>
      <c r="O148" s="54">
        <f t="shared" si="34"/>
        <v>6.3275901651522597</v>
      </c>
      <c r="P148" s="54">
        <f t="shared" si="34"/>
        <v>6.2951296276050304</v>
      </c>
      <c r="Q148" s="54">
        <f t="shared" si="34"/>
        <v>6.2628356126154179</v>
      </c>
      <c r="R148" s="54">
        <f t="shared" si="34"/>
        <v>6.2459259564613534</v>
      </c>
      <c r="S148" s="54">
        <f t="shared" si="34"/>
        <v>6.2290619563789074</v>
      </c>
      <c r="T148" s="54">
        <f t="shared" si="33"/>
        <v>6.212243489096684</v>
      </c>
      <c r="U148" s="54">
        <f t="shared" si="33"/>
        <v>6.1954704316761227</v>
      </c>
      <c r="V148" s="54">
        <f t="shared" si="33"/>
        <v>6.1787426615105971</v>
      </c>
      <c r="W148" s="54">
        <f t="shared" si="33"/>
        <v>5.8610862345854375</v>
      </c>
      <c r="X148" s="54">
        <f t="shared" si="33"/>
        <v>5.5649466574952555</v>
      </c>
      <c r="Y148" s="54">
        <f t="shared" si="33"/>
        <v>5.2882562355160516</v>
      </c>
      <c r="Z148" s="54">
        <f t="shared" si="33"/>
        <v>5.0292037532234168</v>
      </c>
      <c r="AA148" s="54">
        <f t="shared" si="33"/>
        <v>4.7861959040686424</v>
      </c>
      <c r="AB148" s="54">
        <f t="shared" si="33"/>
        <v>3.7110512774343309</v>
      </c>
      <c r="AC148" s="54">
        <f t="shared" si="33"/>
        <v>2.9082999394501012</v>
      </c>
      <c r="AD148" s="54">
        <f t="shared" si="33"/>
        <v>2.2865944538922709</v>
      </c>
      <c r="AE148" s="54">
        <f t="shared" si="33"/>
        <v>1.7913230130838573</v>
      </c>
      <c r="AF148" s="54">
        <f t="shared" si="33"/>
        <v>1.3893326880938217</v>
      </c>
      <c r="AG148" s="54">
        <f t="shared" si="33"/>
        <v>1.0553446259530785</v>
      </c>
      <c r="AH148" s="54">
        <f t="shared" si="33"/>
        <v>0.77359954051317825</v>
      </c>
      <c r="AI148" s="54">
        <f t="shared" si="33"/>
        <v>0.5328580831664953</v>
      </c>
      <c r="AJ148" s="54">
        <f t="shared" si="33"/>
        <v>0.32488880136137582</v>
      </c>
      <c r="AK148" s="54">
        <f t="shared" si="33"/>
        <v>0.14352501594406075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0</v>
      </c>
      <c r="E151" s="54">
        <f t="shared" si="33"/>
        <v>0</v>
      </c>
      <c r="F151" s="54">
        <f t="shared" si="33"/>
        <v>0</v>
      </c>
      <c r="G151" s="54">
        <f t="shared" si="33"/>
        <v>0</v>
      </c>
      <c r="H151" s="54">
        <f t="shared" si="33"/>
        <v>0</v>
      </c>
      <c r="I151" s="54">
        <f t="shared" si="33"/>
        <v>0</v>
      </c>
      <c r="J151" s="54">
        <f t="shared" si="33"/>
        <v>0</v>
      </c>
      <c r="K151" s="54">
        <f t="shared" si="33"/>
        <v>0</v>
      </c>
      <c r="L151" s="54">
        <f t="shared" si="33"/>
        <v>0</v>
      </c>
      <c r="M151" s="54">
        <f t="shared" si="33"/>
        <v>0</v>
      </c>
      <c r="N151" s="54">
        <f t="shared" si="33"/>
        <v>0</v>
      </c>
      <c r="O151" s="54">
        <f t="shared" si="33"/>
        <v>0</v>
      </c>
      <c r="P151" s="54">
        <f t="shared" si="33"/>
        <v>0</v>
      </c>
      <c r="Q151" s="54">
        <f t="shared" si="33"/>
        <v>0</v>
      </c>
      <c r="R151" s="54">
        <f t="shared" si="33"/>
        <v>0</v>
      </c>
      <c r="S151" s="54">
        <f t="shared" si="33"/>
        <v>0</v>
      </c>
      <c r="T151" s="54">
        <f t="shared" si="33"/>
        <v>0</v>
      </c>
      <c r="U151" s="54">
        <f t="shared" si="33"/>
        <v>0</v>
      </c>
      <c r="V151" s="54">
        <f t="shared" si="33"/>
        <v>0</v>
      </c>
      <c r="W151" s="54">
        <f t="shared" si="33"/>
        <v>0</v>
      </c>
      <c r="X151" s="54">
        <f t="shared" si="33"/>
        <v>0</v>
      </c>
      <c r="Y151" s="54">
        <f t="shared" si="33"/>
        <v>0</v>
      </c>
      <c r="Z151" s="54">
        <f t="shared" si="33"/>
        <v>0</v>
      </c>
      <c r="AA151" s="54">
        <f t="shared" si="33"/>
        <v>0</v>
      </c>
      <c r="AB151" s="54">
        <f t="shared" si="33"/>
        <v>0</v>
      </c>
      <c r="AC151" s="54">
        <f t="shared" si="33"/>
        <v>0</v>
      </c>
      <c r="AD151" s="54">
        <f t="shared" si="33"/>
        <v>0</v>
      </c>
      <c r="AE151" s="54">
        <f t="shared" si="33"/>
        <v>0</v>
      </c>
      <c r="AF151" s="54">
        <f t="shared" si="33"/>
        <v>0</v>
      </c>
      <c r="AG151" s="54">
        <f t="shared" si="33"/>
        <v>0</v>
      </c>
      <c r="AH151" s="54">
        <f t="shared" si="33"/>
        <v>0</v>
      </c>
      <c r="AI151" s="54">
        <f t="shared" si="33"/>
        <v>0</v>
      </c>
      <c r="AJ151" s="54">
        <f t="shared" si="33"/>
        <v>0</v>
      </c>
      <c r="AK151" s="54">
        <f t="shared" si="33"/>
        <v>0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0.31829143365225748</v>
      </c>
      <c r="X154" s="54">
        <f t="shared" si="33"/>
        <v>0.61387560283115528</v>
      </c>
      <c r="Y154" s="54">
        <f t="shared" si="33"/>
        <v>0.88893904590359529</v>
      </c>
      <c r="Z154" s="54">
        <f t="shared" si="33"/>
        <v>1.1453970648246796</v>
      </c>
      <c r="AA154" s="54">
        <f t="shared" si="33"/>
        <v>1.3849345148488035</v>
      </c>
      <c r="AB154" s="54">
        <f t="shared" si="33"/>
        <v>2.5045358487299794</v>
      </c>
      <c r="AC154" s="54">
        <f t="shared" si="33"/>
        <v>3.336117761009787</v>
      </c>
      <c r="AD154" s="54">
        <f t="shared" si="33"/>
        <v>3.9762835644895285</v>
      </c>
      <c r="AE154" s="54">
        <f t="shared" si="33"/>
        <v>4.4827872271817455</v>
      </c>
      <c r="AF154" s="54">
        <f t="shared" si="33"/>
        <v>4.8975764797770198</v>
      </c>
      <c r="AG154" s="54">
        <f t="shared" si="33"/>
        <v>5.240467450890538</v>
      </c>
      <c r="AH154" s="54">
        <f t="shared" si="33"/>
        <v>5.5281261667976471</v>
      </c>
      <c r="AI154" s="54">
        <f t="shared" si="33"/>
        <v>5.7724386454050052</v>
      </c>
      <c r="AJ154" s="54">
        <f t="shared" si="33"/>
        <v>5.9821099384834096</v>
      </c>
      <c r="AK154" s="54">
        <f t="shared" si="33"/>
        <v>6.1636615202818321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0.33832791849999999</v>
      </c>
      <c r="E157" s="55">
        <f t="shared" ref="E157:AK157" si="35">E$85*E$11/1000</f>
        <v>0.33832791850000005</v>
      </c>
      <c r="F157" s="55">
        <f t="shared" si="35"/>
        <v>0.33832791850000005</v>
      </c>
      <c r="G157" s="55">
        <f t="shared" si="35"/>
        <v>0.33832791850000005</v>
      </c>
      <c r="H157" s="55">
        <f t="shared" si="35"/>
        <v>0.33832791850000005</v>
      </c>
      <c r="I157" s="55">
        <f t="shared" si="35"/>
        <v>0.33832791850000005</v>
      </c>
      <c r="J157" s="55">
        <f t="shared" si="35"/>
        <v>0.33832791850000005</v>
      </c>
      <c r="K157" s="55">
        <f t="shared" si="35"/>
        <v>0.33659229627809512</v>
      </c>
      <c r="L157" s="55">
        <f t="shared" si="35"/>
        <v>0.33486557779818849</v>
      </c>
      <c r="M157" s="55">
        <f t="shared" si="35"/>
        <v>0.33314771738408383</v>
      </c>
      <c r="N157" s="55">
        <f t="shared" si="35"/>
        <v>0.3314386695939035</v>
      </c>
      <c r="O157" s="55">
        <f t="shared" si="35"/>
        <v>0.32973838921888676</v>
      </c>
      <c r="P157" s="55">
        <f t="shared" si="35"/>
        <v>0.32804683128219392</v>
      </c>
      <c r="Q157" s="55">
        <f t="shared" si="35"/>
        <v>0.32636395103771632</v>
      </c>
      <c r="R157" s="55">
        <f t="shared" si="35"/>
        <v>0.32548276836991441</v>
      </c>
      <c r="S157" s="55">
        <f t="shared" si="35"/>
        <v>0.32460396489531562</v>
      </c>
      <c r="T157" s="55">
        <f t="shared" si="35"/>
        <v>0.3237275341900982</v>
      </c>
      <c r="U157" s="55">
        <f t="shared" si="35"/>
        <v>0.3228534698477849</v>
      </c>
      <c r="V157" s="55">
        <f t="shared" si="35"/>
        <v>0.32198176547919588</v>
      </c>
      <c r="W157" s="55">
        <f t="shared" si="35"/>
        <v>0.32111241471240204</v>
      </c>
      <c r="X157" s="55">
        <f t="shared" si="35"/>
        <v>0.32024541119267846</v>
      </c>
      <c r="Y157" s="55">
        <f t="shared" si="35"/>
        <v>0.31938074858245818</v>
      </c>
      <c r="Z157" s="55">
        <f t="shared" si="35"/>
        <v>0.31851842056128549</v>
      </c>
      <c r="AA157" s="55">
        <f t="shared" si="35"/>
        <v>0.31765842082577</v>
      </c>
      <c r="AB157" s="55">
        <f t="shared" si="35"/>
        <v>0.31680074308954037</v>
      </c>
      <c r="AC157" s="55">
        <f t="shared" si="35"/>
        <v>0.31594538108319853</v>
      </c>
      <c r="AD157" s="55">
        <f t="shared" si="35"/>
        <v>0.31509232855427388</v>
      </c>
      <c r="AE157" s="55">
        <f t="shared" si="35"/>
        <v>0.31424157926717733</v>
      </c>
      <c r="AF157" s="55">
        <f t="shared" si="35"/>
        <v>0.3137325079087645</v>
      </c>
      <c r="AG157" s="55">
        <f t="shared" si="35"/>
        <v>0.31322426124595226</v>
      </c>
      <c r="AH157" s="55">
        <f t="shared" si="35"/>
        <v>0.31271683794273392</v>
      </c>
      <c r="AI157" s="55">
        <f t="shared" si="35"/>
        <v>0.3122102366652667</v>
      </c>
      <c r="AJ157" s="55">
        <f t="shared" si="35"/>
        <v>0.31170445608186897</v>
      </c>
      <c r="AK157" s="55">
        <f t="shared" si="35"/>
        <v>0.31119949486301629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0.33832791849999999</v>
      </c>
      <c r="E161" s="55">
        <f t="shared" si="37"/>
        <v>0.33832791850000005</v>
      </c>
      <c r="F161" s="55">
        <f t="shared" si="37"/>
        <v>0.33832791850000005</v>
      </c>
      <c r="G161" s="55">
        <f t="shared" si="37"/>
        <v>0.33832791850000005</v>
      </c>
      <c r="H161" s="55">
        <f t="shared" si="37"/>
        <v>0.33832791850000005</v>
      </c>
      <c r="I161" s="55">
        <f t="shared" si="37"/>
        <v>0.33489317756752229</v>
      </c>
      <c r="J161" s="55">
        <f t="shared" si="37"/>
        <v>0.33146275376426815</v>
      </c>
      <c r="K161" s="55">
        <f t="shared" si="37"/>
        <v>0.32635365422328327</v>
      </c>
      <c r="L161" s="55">
        <f t="shared" si="37"/>
        <v>0.32129119364027675</v>
      </c>
      <c r="M161" s="55">
        <f t="shared" si="37"/>
        <v>0.31626744500898563</v>
      </c>
      <c r="N161" s="55">
        <f t="shared" si="37"/>
        <v>0.31123254297486164</v>
      </c>
      <c r="O161" s="55">
        <f t="shared" si="37"/>
        <v>0.305861936143001</v>
      </c>
      <c r="P161" s="55">
        <f t="shared" si="37"/>
        <v>0.29805671144254064</v>
      </c>
      <c r="Q161" s="55">
        <f t="shared" si="37"/>
        <v>0.26732081837841565</v>
      </c>
      <c r="R161" s="55">
        <f t="shared" si="37"/>
        <v>0.26179580558293947</v>
      </c>
      <c r="S161" s="55">
        <f t="shared" si="37"/>
        <v>0.25622121652076485</v>
      </c>
      <c r="T161" s="55">
        <f t="shared" si="37"/>
        <v>0.25059342293409231</v>
      </c>
      <c r="U161" s="55">
        <f t="shared" si="37"/>
        <v>0.24490867903363966</v>
      </c>
      <c r="V161" s="55">
        <f t="shared" si="37"/>
        <v>0.23916312619707891</v>
      </c>
      <c r="W161" s="55">
        <f t="shared" si="37"/>
        <v>0.23335279940576625</v>
      </c>
      <c r="X161" s="55">
        <f t="shared" si="37"/>
        <v>0.22747363566750875</v>
      </c>
      <c r="Y161" s="55">
        <f t="shared" si="37"/>
        <v>0.22152148469239555</v>
      </c>
      <c r="Z161" s="55">
        <f t="shared" si="37"/>
        <v>0.21549212210645433</v>
      </c>
      <c r="AA161" s="55">
        <f t="shared" si="37"/>
        <v>0.20938126550306588</v>
      </c>
      <c r="AB161" s="55">
        <f t="shared" si="37"/>
        <v>0.20318459364345928</v>
      </c>
      <c r="AC161" s="55">
        <f t="shared" si="37"/>
        <v>0.1968977691237285</v>
      </c>
      <c r="AD161" s="55">
        <f t="shared" si="37"/>
        <v>0.19051646482495113</v>
      </c>
      <c r="AE161" s="55">
        <f t="shared" si="37"/>
        <v>0.18403639445315048</v>
      </c>
      <c r="AF161" s="55">
        <f t="shared" si="37"/>
        <v>0.17764551592493547</v>
      </c>
      <c r="AG161" s="55">
        <f t="shared" si="37"/>
        <v>0.17113327597822622</v>
      </c>
      <c r="AH161" s="55">
        <f t="shared" si="37"/>
        <v>0.16449535463633369</v>
      </c>
      <c r="AI161" s="55">
        <f t="shared" si="37"/>
        <v>0.15772762391571368</v>
      </c>
      <c r="AJ161" s="55">
        <f t="shared" si="37"/>
        <v>0.150826203533029</v>
      </c>
      <c r="AK161" s="55">
        <f t="shared" si="37"/>
        <v>0.14378752192501598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</v>
      </c>
      <c r="E162" s="55">
        <f t="shared" si="37"/>
        <v>0</v>
      </c>
      <c r="F162" s="55">
        <f t="shared" si="37"/>
        <v>0</v>
      </c>
      <c r="G162" s="55">
        <f t="shared" si="37"/>
        <v>0</v>
      </c>
      <c r="H162" s="55">
        <f t="shared" si="37"/>
        <v>0</v>
      </c>
      <c r="I162" s="55">
        <f t="shared" si="37"/>
        <v>3.4347409324777451E-3</v>
      </c>
      <c r="J162" s="55">
        <f t="shared" si="37"/>
        <v>6.8651207910492241E-3</v>
      </c>
      <c r="K162" s="55">
        <f t="shared" si="37"/>
        <v>1.0238352874884326E-2</v>
      </c>
      <c r="L162" s="55">
        <f t="shared" si="37"/>
        <v>1.3572481202340614E-2</v>
      </c>
      <c r="M162" s="55">
        <f t="shared" si="37"/>
        <v>1.686775025587231E-2</v>
      </c>
      <c r="N162" s="55">
        <f t="shared" si="37"/>
        <v>2.0123741368704304E-2</v>
      </c>
      <c r="O162" s="55">
        <f t="shared" si="37"/>
        <v>2.333506874670695E-2</v>
      </c>
      <c r="P162" s="55">
        <f t="shared" si="37"/>
        <v>2.6460123031501932E-2</v>
      </c>
      <c r="Q162" s="55">
        <f t="shared" si="37"/>
        <v>2.9050915355719242E-2</v>
      </c>
      <c r="R162" s="55">
        <f t="shared" si="37"/>
        <v>3.2135833117861265E-2</v>
      </c>
      <c r="S162" s="55">
        <f t="shared" si="37"/>
        <v>3.5190794040606439E-2</v>
      </c>
      <c r="T162" s="55">
        <f t="shared" si="37"/>
        <v>3.8215336016585492E-2</v>
      </c>
      <c r="U162" s="55">
        <f t="shared" si="37"/>
        <v>4.1208964151527389E-2</v>
      </c>
      <c r="V162" s="55">
        <f t="shared" si="37"/>
        <v>4.4171149886359153E-2</v>
      </c>
      <c r="W162" s="55">
        <f t="shared" si="37"/>
        <v>4.7101330264275251E-2</v>
      </c>
      <c r="X162" s="55">
        <f t="shared" si="37"/>
        <v>4.9998907379449113E-2</v>
      </c>
      <c r="Y162" s="55">
        <f t="shared" si="37"/>
        <v>5.2863248048943573E-2</v>
      </c>
      <c r="Z162" s="55">
        <f t="shared" si="37"/>
        <v>5.5693683754508144E-2</v>
      </c>
      <c r="AA162" s="55">
        <f t="shared" si="37"/>
        <v>5.8489510906241181E-2</v>
      </c>
      <c r="AB162" s="55">
        <f t="shared" si="37"/>
        <v>6.1249991485419861E-2</v>
      </c>
      <c r="AC162" s="55">
        <f t="shared" si="37"/>
        <v>6.3974354128996075E-2</v>
      </c>
      <c r="AD162" s="55">
        <f t="shared" si="37"/>
        <v>6.6661795723108153E-2</v>
      </c>
      <c r="AE162" s="55">
        <f t="shared" si="37"/>
        <v>6.9311483577200794E-2</v>
      </c>
      <c r="AF162" s="55">
        <f t="shared" si="37"/>
        <v>7.2000444910541195E-2</v>
      </c>
      <c r="AG162" s="55">
        <f t="shared" si="37"/>
        <v>7.4655567453078109E-2</v>
      </c>
      <c r="AH162" s="55">
        <f t="shared" si="37"/>
        <v>7.7275827530186192E-2</v>
      </c>
      <c r="AI162" s="55">
        <f t="shared" si="37"/>
        <v>7.9860183668377605E-2</v>
      </c>
      <c r="AJ162" s="55">
        <f t="shared" si="37"/>
        <v>8.2407582754931888E-2</v>
      </c>
      <c r="AK162" s="55">
        <f t="shared" si="37"/>
        <v>8.4916967260974557E-2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4.3944682665870214E-8</v>
      </c>
      <c r="K168" s="55">
        <f t="shared" si="39"/>
        <v>2.8917992751402263E-7</v>
      </c>
      <c r="L168" s="55">
        <f t="shared" si="39"/>
        <v>1.9029555711341483E-6</v>
      </c>
      <c r="M168" s="55">
        <f t="shared" si="39"/>
        <v>1.2522119225842371E-5</v>
      </c>
      <c r="N168" s="55">
        <f t="shared" si="39"/>
        <v>8.2385250337600779E-5</v>
      </c>
      <c r="O168" s="55">
        <f t="shared" si="39"/>
        <v>5.413843291788438E-4</v>
      </c>
      <c r="P168" s="55">
        <f t="shared" si="39"/>
        <v>3.529954674476068E-3</v>
      </c>
      <c r="Q168" s="55">
        <f t="shared" si="39"/>
        <v>2.177517146698375E-2</v>
      </c>
      <c r="R168" s="55">
        <f t="shared" si="39"/>
        <v>2.2699894089737417E-2</v>
      </c>
      <c r="S168" s="55">
        <f t="shared" si="39"/>
        <v>2.3659470112293475E-2</v>
      </c>
      <c r="T168" s="55">
        <f t="shared" si="39"/>
        <v>2.4654789169588513E-2</v>
      </c>
      <c r="U168" s="55">
        <f t="shared" si="39"/>
        <v>2.5686721569813512E-2</v>
      </c>
      <c r="V168" s="55">
        <f t="shared" si="39"/>
        <v>2.6756113194707352E-2</v>
      </c>
      <c r="W168" s="55">
        <f t="shared" si="39"/>
        <v>2.7863780013999643E-2</v>
      </c>
      <c r="X168" s="55">
        <f t="shared" si="39"/>
        <v>2.901050221734568E-2</v>
      </c>
      <c r="Y168" s="55">
        <f t="shared" si="39"/>
        <v>3.019701797331328E-2</v>
      </c>
      <c r="Z168" s="55">
        <f t="shared" si="39"/>
        <v>3.1424016832280334E-2</v>
      </c>
      <c r="AA168" s="55">
        <f t="shared" si="39"/>
        <v>3.2692132798547872E-2</v>
      </c>
      <c r="AB168" s="55">
        <f t="shared" si="39"/>
        <v>3.400193710660919E-2</v>
      </c>
      <c r="AC168" s="55">
        <f t="shared" si="39"/>
        <v>3.5353930747351582E-2</v>
      </c>
      <c r="AD168" s="55">
        <f t="shared" si="39"/>
        <v>3.6748536801972362E-2</v>
      </c>
      <c r="AE168" s="55">
        <f t="shared" si="39"/>
        <v>3.8186092654479718E-2</v>
      </c>
      <c r="AF168" s="55">
        <f t="shared" si="39"/>
        <v>3.9709798338870721E-2</v>
      </c>
      <c r="AG168" s="55">
        <f t="shared" si="39"/>
        <v>4.1280189507927126E-2</v>
      </c>
      <c r="AH168" s="55">
        <f t="shared" si="39"/>
        <v>4.28974463448695E-2</v>
      </c>
      <c r="AI168" s="55">
        <f t="shared" si="39"/>
        <v>4.4561632847521515E-2</v>
      </c>
      <c r="AJ168" s="55">
        <f t="shared" si="39"/>
        <v>4.6272689336233512E-2</v>
      </c>
      <c r="AK168" s="55">
        <f t="shared" si="39"/>
        <v>4.8030425527512757E-2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4.2133675295065685E-8</v>
      </c>
      <c r="Q169" s="55">
        <f t="shared" si="39"/>
        <v>8.217045836597648E-3</v>
      </c>
      <c r="R169" s="55">
        <f t="shared" si="39"/>
        <v>8.8512355793762734E-3</v>
      </c>
      <c r="S169" s="55">
        <f t="shared" si="39"/>
        <v>9.5324842216508669E-3</v>
      </c>
      <c r="T169" s="55">
        <f t="shared" si="39"/>
        <v>1.0263986069831865E-2</v>
      </c>
      <c r="U169" s="55">
        <f t="shared" si="39"/>
        <v>1.1049105092804368E-2</v>
      </c>
      <c r="V169" s="55">
        <f t="shared" si="39"/>
        <v>1.1891376201050482E-2</v>
      </c>
      <c r="W169" s="55">
        <f t="shared" si="39"/>
        <v>1.2794505028360879E-2</v>
      </c>
      <c r="X169" s="55">
        <f t="shared" si="39"/>
        <v>1.3762365928374942E-2</v>
      </c>
      <c r="Y169" s="55">
        <f t="shared" si="39"/>
        <v>1.4798997867805743E-2</v>
      </c>
      <c r="Z169" s="55">
        <f t="shared" si="39"/>
        <v>1.5908597868042725E-2</v>
      </c>
      <c r="AA169" s="55">
        <f t="shared" si="39"/>
        <v>1.7095511617915074E-2</v>
      </c>
      <c r="AB169" s="55">
        <f t="shared" si="39"/>
        <v>1.8364220854052055E-2</v>
      </c>
      <c r="AC169" s="55">
        <f t="shared" si="39"/>
        <v>1.9719327083122386E-2</v>
      </c>
      <c r="AD169" s="55">
        <f t="shared" si="39"/>
        <v>2.1165531204242218E-2</v>
      </c>
      <c r="AE169" s="55">
        <f t="shared" si="39"/>
        <v>2.2707608582346325E-2</v>
      </c>
      <c r="AF169" s="55">
        <f t="shared" si="39"/>
        <v>2.4376748734417104E-2</v>
      </c>
      <c r="AG169" s="55">
        <f t="shared" si="39"/>
        <v>2.6155228306720794E-2</v>
      </c>
      <c r="AH169" s="55">
        <f t="shared" si="39"/>
        <v>2.8048209431344544E-2</v>
      </c>
      <c r="AI169" s="55">
        <f t="shared" si="39"/>
        <v>3.0060796233653913E-2</v>
      </c>
      <c r="AJ169" s="55">
        <f t="shared" si="39"/>
        <v>3.2197980457674552E-2</v>
      </c>
      <c r="AK169" s="55">
        <f t="shared" si="39"/>
        <v>3.4464580149512966E-2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4.3180453599029048E-5</v>
      </c>
      <c r="E171" s="55">
        <f t="shared" ref="E171:AK171" si="40">E$86*E$11/1000</f>
        <v>4.3180453599029055E-5</v>
      </c>
      <c r="F171" s="55">
        <f t="shared" si="40"/>
        <v>4.3180453599029055E-5</v>
      </c>
      <c r="G171" s="55">
        <f t="shared" si="40"/>
        <v>4.3180453599029055E-5</v>
      </c>
      <c r="H171" s="55">
        <f t="shared" si="40"/>
        <v>4.3180453599029055E-5</v>
      </c>
      <c r="I171" s="55">
        <f t="shared" si="40"/>
        <v>4.3180453599029055E-5</v>
      </c>
      <c r="J171" s="55">
        <f t="shared" si="40"/>
        <v>4.3180453599029055E-5</v>
      </c>
      <c r="K171" s="55">
        <f t="shared" si="40"/>
        <v>4.2958937872066045E-5</v>
      </c>
      <c r="L171" s="55">
        <f t="shared" si="40"/>
        <v>4.2738558520782361E-5</v>
      </c>
      <c r="M171" s="55">
        <f t="shared" si="40"/>
        <v>4.2519309715570753E-5</v>
      </c>
      <c r="N171" s="55">
        <f t="shared" si="40"/>
        <v>4.2301185656729879E-5</v>
      </c>
      <c r="O171" s="55">
        <f t="shared" si="40"/>
        <v>4.208418057431086E-5</v>
      </c>
      <c r="P171" s="55">
        <f t="shared" si="40"/>
        <v>4.1868288727964653E-5</v>
      </c>
      <c r="Q171" s="55">
        <f t="shared" si="40"/>
        <v>4.1653504406790197E-5</v>
      </c>
      <c r="R171" s="55">
        <f t="shared" si="40"/>
        <v>4.1541039944891864E-5</v>
      </c>
      <c r="S171" s="55">
        <f t="shared" si="40"/>
        <v>4.1428879137040649E-5</v>
      </c>
      <c r="T171" s="55">
        <f t="shared" si="40"/>
        <v>4.1317021163370634E-5</v>
      </c>
      <c r="U171" s="55">
        <f t="shared" si="40"/>
        <v>4.1205465206229525E-5</v>
      </c>
      <c r="V171" s="55">
        <f t="shared" si="40"/>
        <v>4.1094210450172707E-5</v>
      </c>
      <c r="W171" s="55">
        <f t="shared" si="40"/>
        <v>4.0983256081957238E-5</v>
      </c>
      <c r="X171" s="55">
        <f t="shared" si="40"/>
        <v>4.0872601290535941E-5</v>
      </c>
      <c r="Y171" s="55">
        <f t="shared" si="40"/>
        <v>4.0762245267051494E-5</v>
      </c>
      <c r="Z171" s="55">
        <f t="shared" si="40"/>
        <v>4.0652187204830444E-5</v>
      </c>
      <c r="AA171" s="55">
        <f t="shared" si="40"/>
        <v>4.0542426299377403E-5</v>
      </c>
      <c r="AB171" s="55">
        <f t="shared" si="40"/>
        <v>4.0432961748369076E-5</v>
      </c>
      <c r="AC171" s="55">
        <f t="shared" si="40"/>
        <v>4.0323792751648479E-5</v>
      </c>
      <c r="AD171" s="55">
        <f t="shared" si="40"/>
        <v>4.021491851121902E-5</v>
      </c>
      <c r="AE171" s="55">
        <f t="shared" si="40"/>
        <v>4.0106338231238724E-5</v>
      </c>
      <c r="AF171" s="55">
        <f t="shared" si="40"/>
        <v>4.004136596330412E-5</v>
      </c>
      <c r="AG171" s="55">
        <f t="shared" si="40"/>
        <v>3.9976498950443568E-5</v>
      </c>
      <c r="AH171" s="55">
        <f t="shared" si="40"/>
        <v>3.9911737022143854E-5</v>
      </c>
      <c r="AI171" s="55">
        <f t="shared" si="40"/>
        <v>3.9847080008167978E-5</v>
      </c>
      <c r="AJ171" s="55">
        <f t="shared" si="40"/>
        <v>3.978252773855474E-5</v>
      </c>
      <c r="AK171" s="55">
        <f t="shared" si="40"/>
        <v>3.9718080043618294E-5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4.3180453599029048E-5</v>
      </c>
      <c r="E172" s="55">
        <f t="shared" ref="E172:AK172" si="41">E171</f>
        <v>4.3180453599029055E-5</v>
      </c>
      <c r="F172" s="55">
        <f t="shared" si="41"/>
        <v>4.3180453599029055E-5</v>
      </c>
      <c r="G172" s="55">
        <f t="shared" si="41"/>
        <v>4.3180453599029055E-5</v>
      </c>
      <c r="H172" s="55">
        <f t="shared" si="41"/>
        <v>4.3180453599029055E-5</v>
      </c>
      <c r="I172" s="55">
        <f t="shared" si="41"/>
        <v>4.3180453599029055E-5</v>
      </c>
      <c r="J172" s="55">
        <f t="shared" si="41"/>
        <v>4.3180453599029055E-5</v>
      </c>
      <c r="K172" s="55">
        <f t="shared" si="41"/>
        <v>4.2958937872066045E-5</v>
      </c>
      <c r="L172" s="55">
        <f t="shared" si="41"/>
        <v>4.2738558520782361E-5</v>
      </c>
      <c r="M172" s="55">
        <f t="shared" si="41"/>
        <v>4.2519309715570753E-5</v>
      </c>
      <c r="N172" s="55">
        <f t="shared" si="41"/>
        <v>4.2301185656729879E-5</v>
      </c>
      <c r="O172" s="55">
        <f t="shared" si="41"/>
        <v>4.208418057431086E-5</v>
      </c>
      <c r="P172" s="55">
        <f t="shared" si="41"/>
        <v>4.1868288727964653E-5</v>
      </c>
      <c r="Q172" s="55">
        <f t="shared" si="41"/>
        <v>4.1653504406790197E-5</v>
      </c>
      <c r="R172" s="55">
        <f t="shared" si="41"/>
        <v>4.1541039944891864E-5</v>
      </c>
      <c r="S172" s="55">
        <f t="shared" si="41"/>
        <v>4.1428879137040649E-5</v>
      </c>
      <c r="T172" s="55">
        <f t="shared" si="41"/>
        <v>4.1317021163370634E-5</v>
      </c>
      <c r="U172" s="55">
        <f t="shared" si="41"/>
        <v>4.1205465206229525E-5</v>
      </c>
      <c r="V172" s="55">
        <f t="shared" si="41"/>
        <v>4.1094210450172707E-5</v>
      </c>
      <c r="W172" s="55">
        <f t="shared" si="41"/>
        <v>4.0983256081957238E-5</v>
      </c>
      <c r="X172" s="55">
        <f t="shared" si="41"/>
        <v>4.0872601290535941E-5</v>
      </c>
      <c r="Y172" s="55">
        <f t="shared" si="41"/>
        <v>4.0762245267051494E-5</v>
      </c>
      <c r="Z172" s="55">
        <f t="shared" si="41"/>
        <v>4.0652187204830444E-5</v>
      </c>
      <c r="AA172" s="55">
        <f t="shared" si="41"/>
        <v>4.0542426299377403E-5</v>
      </c>
      <c r="AB172" s="55">
        <f t="shared" si="41"/>
        <v>4.0432961748369076E-5</v>
      </c>
      <c r="AC172" s="55">
        <f t="shared" si="41"/>
        <v>4.0323792751648479E-5</v>
      </c>
      <c r="AD172" s="55">
        <f t="shared" si="41"/>
        <v>4.021491851121902E-5</v>
      </c>
      <c r="AE172" s="55">
        <f t="shared" si="41"/>
        <v>4.0106338231238724E-5</v>
      </c>
      <c r="AF172" s="55">
        <f t="shared" si="41"/>
        <v>4.004136596330412E-5</v>
      </c>
      <c r="AG172" s="55">
        <f t="shared" si="41"/>
        <v>3.9976498950443568E-5</v>
      </c>
      <c r="AH172" s="55">
        <f t="shared" si="41"/>
        <v>3.9911737022143854E-5</v>
      </c>
      <c r="AI172" s="55">
        <f t="shared" si="41"/>
        <v>3.9847080008167978E-5</v>
      </c>
      <c r="AJ172" s="55">
        <f t="shared" si="41"/>
        <v>3.978252773855474E-5</v>
      </c>
      <c r="AK172" s="55">
        <f t="shared" si="41"/>
        <v>3.9718080043618294E-5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1.2452160000000003</v>
      </c>
      <c r="E176" s="54">
        <f t="shared" ref="E176:AK176" si="42">E147/E119</f>
        <v>1.245216000000001</v>
      </c>
      <c r="F176" s="54">
        <f t="shared" si="42"/>
        <v>1.245216000000001</v>
      </c>
      <c r="G176" s="54">
        <f t="shared" si="42"/>
        <v>1.245216000000001</v>
      </c>
      <c r="H176" s="54">
        <f t="shared" si="42"/>
        <v>1.245216000000001</v>
      </c>
      <c r="I176" s="54">
        <f t="shared" si="42"/>
        <v>1.245216000000001</v>
      </c>
      <c r="J176" s="54">
        <f t="shared" si="42"/>
        <v>1.245216000000001</v>
      </c>
      <c r="K176" s="54">
        <f t="shared" si="42"/>
        <v>1.2388280419200008</v>
      </c>
      <c r="L176" s="54">
        <f t="shared" si="42"/>
        <v>1.2324728540649517</v>
      </c>
      <c r="M176" s="54">
        <f t="shared" si="42"/>
        <v>1.2261502683235985</v>
      </c>
      <c r="N176" s="54">
        <f t="shared" si="42"/>
        <v>1.2198601174470989</v>
      </c>
      <c r="O176" s="54">
        <f t="shared" si="42"/>
        <v>1.213602235044595</v>
      </c>
      <c r="P176" s="54">
        <f t="shared" si="42"/>
        <v>1.2073764555788167</v>
      </c>
      <c r="Q176" s="54">
        <f t="shared" si="42"/>
        <v>1.2011826143616975</v>
      </c>
      <c r="R176" s="54">
        <f t="shared" si="42"/>
        <v>1.1979394213029204</v>
      </c>
      <c r="S176" s="54">
        <f t="shared" si="42"/>
        <v>1.1947049848654026</v>
      </c>
      <c r="T176" s="54">
        <f t="shared" si="42"/>
        <v>1.1914792814062656</v>
      </c>
      <c r="U176" s="54">
        <f t="shared" si="42"/>
        <v>1.1882622873464688</v>
      </c>
      <c r="V176" s="54">
        <f t="shared" si="42"/>
        <v>1.1850539791706334</v>
      </c>
      <c r="W176" s="54">
        <f t="shared" si="42"/>
        <v>1.1241289603829505</v>
      </c>
      <c r="X176" s="54">
        <f t="shared" si="42"/>
        <v>1.0673307728800536</v>
      </c>
      <c r="Y176" s="54">
        <f t="shared" si="42"/>
        <v>1.0142628424728835</v>
      </c>
      <c r="Z176" s="54">
        <f t="shared" si="42"/>
        <v>0.96457778650393122</v>
      </c>
      <c r="AA176" s="54">
        <f t="shared" si="42"/>
        <v>0.9179700162201051</v>
      </c>
      <c r="AB176" s="54">
        <f t="shared" si="42"/>
        <v>0.71176229924983381</v>
      </c>
      <c r="AC176" s="54">
        <f t="shared" si="42"/>
        <v>0.55779834258778593</v>
      </c>
      <c r="AD176" s="54">
        <f t="shared" si="42"/>
        <v>0.43855813468561805</v>
      </c>
      <c r="AE176" s="54">
        <f t="shared" si="42"/>
        <v>0.34356738594385194</v>
      </c>
      <c r="AF176" s="54">
        <f t="shared" si="42"/>
        <v>0.26646751946372377</v>
      </c>
      <c r="AG176" s="54">
        <f t="shared" si="42"/>
        <v>0.20241016933310488</v>
      </c>
      <c r="AH176" s="54">
        <f t="shared" si="42"/>
        <v>0.14837277808646956</v>
      </c>
      <c r="AI176" s="54">
        <f t="shared" si="42"/>
        <v>0.10219969116423883</v>
      </c>
      <c r="AJ176" s="54">
        <f t="shared" si="42"/>
        <v>6.2312154419317686E-2</v>
      </c>
      <c r="AK176" s="54">
        <f t="shared" si="42"/>
        <v>2.7527427596968843E-2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21.641402999999997</v>
      </c>
      <c r="E177" s="54">
        <f t="shared" si="43"/>
        <v>21.641403</v>
      </c>
      <c r="F177" s="54">
        <f t="shared" si="43"/>
        <v>21.641403</v>
      </c>
      <c r="G177" s="54">
        <f t="shared" si="43"/>
        <v>21.641403</v>
      </c>
      <c r="H177" s="54">
        <f t="shared" si="43"/>
        <v>21.641403</v>
      </c>
      <c r="I177" s="54">
        <f t="shared" si="43"/>
        <v>21.641403</v>
      </c>
      <c r="J177" s="54">
        <f t="shared" si="43"/>
        <v>21.641403</v>
      </c>
      <c r="K177" s="54">
        <f t="shared" si="43"/>
        <v>21.53038260261</v>
      </c>
      <c r="L177" s="54">
        <f t="shared" si="43"/>
        <v>21.419931739858615</v>
      </c>
      <c r="M177" s="54">
        <f t="shared" si="43"/>
        <v>21.310047490033149</v>
      </c>
      <c r="N177" s="54">
        <f t="shared" si="43"/>
        <v>21.200726946409283</v>
      </c>
      <c r="O177" s="54">
        <f t="shared" si="43"/>
        <v>21.091967217174201</v>
      </c>
      <c r="P177" s="54">
        <f t="shared" si="43"/>
        <v>20.983765425350104</v>
      </c>
      <c r="Q177" s="54">
        <f t="shared" si="43"/>
        <v>20.87611870871806</v>
      </c>
      <c r="R177" s="54">
        <f t="shared" si="43"/>
        <v>20.819753188204512</v>
      </c>
      <c r="S177" s="54">
        <f t="shared" si="43"/>
        <v>20.76353985459636</v>
      </c>
      <c r="T177" s="54">
        <f t="shared" si="43"/>
        <v>20.707478296988949</v>
      </c>
      <c r="U177" s="54">
        <f t="shared" si="43"/>
        <v>20.651568105587078</v>
      </c>
      <c r="V177" s="54">
        <f t="shared" si="43"/>
        <v>20.59580887170199</v>
      </c>
      <c r="W177" s="54">
        <f t="shared" si="43"/>
        <v>19.536954115284793</v>
      </c>
      <c r="X177" s="54">
        <f t="shared" si="43"/>
        <v>18.549822191650854</v>
      </c>
      <c r="Y177" s="54">
        <f t="shared" si="43"/>
        <v>17.627520785053505</v>
      </c>
      <c r="Z177" s="54">
        <f t="shared" si="43"/>
        <v>16.764012510744724</v>
      </c>
      <c r="AA177" s="54">
        <f t="shared" si="43"/>
        <v>15.953986346895475</v>
      </c>
      <c r="AB177" s="54">
        <f t="shared" si="43"/>
        <v>12.370170924781103</v>
      </c>
      <c r="AC177" s="54">
        <f t="shared" si="43"/>
        <v>9.694333131500338</v>
      </c>
      <c r="AD177" s="54">
        <f t="shared" si="43"/>
        <v>7.6219815129742363</v>
      </c>
      <c r="AE177" s="54">
        <f t="shared" si="43"/>
        <v>5.971076710279525</v>
      </c>
      <c r="AF177" s="54">
        <f t="shared" si="43"/>
        <v>4.6311089603127389</v>
      </c>
      <c r="AG177" s="54">
        <f t="shared" si="43"/>
        <v>3.5178154198435951</v>
      </c>
      <c r="AH177" s="54">
        <f t="shared" si="43"/>
        <v>2.5786651350439276</v>
      </c>
      <c r="AI177" s="54">
        <f t="shared" si="43"/>
        <v>1.7761936105549845</v>
      </c>
      <c r="AJ177" s="54">
        <f t="shared" si="43"/>
        <v>1.0829626712045861</v>
      </c>
      <c r="AK177" s="54">
        <f t="shared" si="43"/>
        <v>0.47841671981353584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0</v>
      </c>
      <c r="E180" s="54">
        <f t="shared" si="43"/>
        <v>0</v>
      </c>
      <c r="F180" s="54">
        <f t="shared" si="43"/>
        <v>0</v>
      </c>
      <c r="G180" s="54">
        <f t="shared" si="43"/>
        <v>0</v>
      </c>
      <c r="H180" s="54">
        <f t="shared" si="43"/>
        <v>0</v>
      </c>
      <c r="I180" s="54">
        <f t="shared" si="43"/>
        <v>0</v>
      </c>
      <c r="J180" s="54">
        <f t="shared" si="43"/>
        <v>0</v>
      </c>
      <c r="K180" s="54">
        <f t="shared" si="43"/>
        <v>0</v>
      </c>
      <c r="L180" s="54">
        <f t="shared" si="43"/>
        <v>0</v>
      </c>
      <c r="M180" s="54">
        <f t="shared" si="43"/>
        <v>0</v>
      </c>
      <c r="N180" s="54">
        <f t="shared" si="43"/>
        <v>0</v>
      </c>
      <c r="O180" s="54">
        <f t="shared" si="43"/>
        <v>0</v>
      </c>
      <c r="P180" s="54">
        <f t="shared" si="43"/>
        <v>0</v>
      </c>
      <c r="Q180" s="54">
        <f t="shared" si="43"/>
        <v>0</v>
      </c>
      <c r="R180" s="54">
        <f t="shared" si="43"/>
        <v>0</v>
      </c>
      <c r="S180" s="54">
        <f t="shared" si="43"/>
        <v>0</v>
      </c>
      <c r="T180" s="54">
        <f t="shared" si="43"/>
        <v>0</v>
      </c>
      <c r="U180" s="54">
        <f t="shared" si="43"/>
        <v>0</v>
      </c>
      <c r="V180" s="54">
        <f t="shared" si="43"/>
        <v>0</v>
      </c>
      <c r="W180" s="54">
        <f t="shared" si="43"/>
        <v>0</v>
      </c>
      <c r="X180" s="54">
        <f t="shared" si="43"/>
        <v>0</v>
      </c>
      <c r="Y180" s="54">
        <f t="shared" si="43"/>
        <v>0</v>
      </c>
      <c r="Z180" s="54">
        <f t="shared" si="43"/>
        <v>0</v>
      </c>
      <c r="AA180" s="54">
        <f t="shared" si="43"/>
        <v>0</v>
      </c>
      <c r="AB180" s="54">
        <f t="shared" si="43"/>
        <v>0</v>
      </c>
      <c r="AC180" s="54">
        <f t="shared" si="43"/>
        <v>0</v>
      </c>
      <c r="AD180" s="54">
        <f t="shared" si="43"/>
        <v>0</v>
      </c>
      <c r="AE180" s="54">
        <f t="shared" si="43"/>
        <v>0</v>
      </c>
      <c r="AF180" s="54">
        <f t="shared" si="43"/>
        <v>0</v>
      </c>
      <c r="AG180" s="54">
        <f t="shared" si="43"/>
        <v>0</v>
      </c>
      <c r="AH180" s="54">
        <f t="shared" si="43"/>
        <v>0</v>
      </c>
      <c r="AI180" s="54">
        <f t="shared" si="43"/>
        <v>0</v>
      </c>
      <c r="AJ180" s="54">
        <f t="shared" si="43"/>
        <v>0</v>
      </c>
      <c r="AK180" s="54">
        <f t="shared" si="43"/>
        <v>0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0.31829143365225748</v>
      </c>
      <c r="X183" s="54">
        <f t="shared" si="43"/>
        <v>0.61387560283115528</v>
      </c>
      <c r="Y183" s="54">
        <f t="shared" si="43"/>
        <v>0.88893904590359529</v>
      </c>
      <c r="Z183" s="54">
        <f t="shared" si="43"/>
        <v>1.1453970648246796</v>
      </c>
      <c r="AA183" s="54">
        <f t="shared" si="43"/>
        <v>1.3849345148488035</v>
      </c>
      <c r="AB183" s="54">
        <f t="shared" si="43"/>
        <v>2.5045358487299794</v>
      </c>
      <c r="AC183" s="54">
        <f t="shared" si="43"/>
        <v>3.336117761009787</v>
      </c>
      <c r="AD183" s="54">
        <f t="shared" si="43"/>
        <v>3.9762835644895285</v>
      </c>
      <c r="AE183" s="54">
        <f t="shared" si="43"/>
        <v>4.4827872271817455</v>
      </c>
      <c r="AF183" s="54">
        <f t="shared" si="43"/>
        <v>4.8975764797770198</v>
      </c>
      <c r="AG183" s="54">
        <f t="shared" si="43"/>
        <v>5.240467450890538</v>
      </c>
      <c r="AH183" s="54">
        <f t="shared" si="43"/>
        <v>5.5281261667976471</v>
      </c>
      <c r="AI183" s="54">
        <f t="shared" si="43"/>
        <v>5.7724386454050052</v>
      </c>
      <c r="AJ183" s="54">
        <f t="shared" si="43"/>
        <v>5.9821099384834096</v>
      </c>
      <c r="AK183" s="54">
        <f t="shared" si="43"/>
        <v>6.1636615202818321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0.44110549999999998</v>
      </c>
      <c r="E189" s="55">
        <f t="shared" si="45"/>
        <v>0.44110550000000004</v>
      </c>
      <c r="F189" s="55">
        <f t="shared" si="45"/>
        <v>0.44110550000000004</v>
      </c>
      <c r="G189" s="55">
        <f t="shared" si="45"/>
        <v>0.44110550000000004</v>
      </c>
      <c r="H189" s="55">
        <f t="shared" si="45"/>
        <v>0.44073821815154046</v>
      </c>
      <c r="I189" s="55">
        <f t="shared" si="45"/>
        <v>0.43590084873865886</v>
      </c>
      <c r="J189" s="55">
        <f t="shared" si="45"/>
        <v>0.43107713605720793</v>
      </c>
      <c r="K189" s="55">
        <f t="shared" si="45"/>
        <v>0.42408008189557178</v>
      </c>
      <c r="L189" s="55">
        <f t="shared" si="45"/>
        <v>0.41715519577632543</v>
      </c>
      <c r="M189" s="55">
        <f t="shared" si="45"/>
        <v>0.41029201451540948</v>
      </c>
      <c r="N189" s="55">
        <f t="shared" si="45"/>
        <v>0.40342574829124106</v>
      </c>
      <c r="O189" s="55">
        <f t="shared" si="45"/>
        <v>0.39613606311206601</v>
      </c>
      <c r="P189" s="55">
        <f t="shared" si="45"/>
        <v>0.38570785787498663</v>
      </c>
      <c r="Q189" s="55">
        <f t="shared" si="45"/>
        <v>0.34564739950014411</v>
      </c>
      <c r="R189" s="55">
        <f t="shared" si="45"/>
        <v>0.33822400130434865</v>
      </c>
      <c r="S189" s="55">
        <f t="shared" si="45"/>
        <v>0.33074885631399803</v>
      </c>
      <c r="T189" s="55">
        <f t="shared" si="45"/>
        <v>0.32321741275352606</v>
      </c>
      <c r="U189" s="55">
        <f t="shared" si="45"/>
        <v>0.3156249823767987</v>
      </c>
      <c r="V189" s="55">
        <f t="shared" si="45"/>
        <v>0.30796674707882743</v>
      </c>
      <c r="W189" s="55">
        <f t="shared" si="45"/>
        <v>0.3002377677113921</v>
      </c>
      <c r="X189" s="55">
        <f t="shared" si="45"/>
        <v>0.29243299540838824</v>
      </c>
      <c r="Y189" s="55">
        <f t="shared" si="45"/>
        <v>0.28454728574947569</v>
      </c>
      <c r="Z189" s="55">
        <f t="shared" si="45"/>
        <v>0.27657541611120873</v>
      </c>
      <c r="AA189" s="55">
        <f t="shared" si="45"/>
        <v>0.26851210657199548</v>
      </c>
      <c r="AB189" s="55">
        <f t="shared" si="45"/>
        <v>0.26035204474942647</v>
      </c>
      <c r="AC189" s="55">
        <f t="shared" si="45"/>
        <v>0.25208991495387068</v>
      </c>
      <c r="AD189" s="55">
        <f t="shared" si="45"/>
        <v>0.24372043203862237</v>
      </c>
      <c r="AE189" s="55">
        <f t="shared" si="45"/>
        <v>0.23523838031182157</v>
      </c>
      <c r="AF189" s="55">
        <f t="shared" si="45"/>
        <v>0.22688409026413278</v>
      </c>
      <c r="AG189" s="55">
        <f t="shared" si="45"/>
        <v>0.21838855562536977</v>
      </c>
      <c r="AH189" s="55">
        <f t="shared" si="45"/>
        <v>0.20974661337167155</v>
      </c>
      <c r="AI189" s="55">
        <f t="shared" si="45"/>
        <v>0.20095336190629806</v>
      </c>
      <c r="AJ189" s="55">
        <f t="shared" si="45"/>
        <v>0.19200423091205771</v>
      </c>
      <c r="AK189" s="55">
        <f t="shared" si="45"/>
        <v>0.18289505762077907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</v>
      </c>
      <c r="E190" s="55">
        <f t="shared" si="46"/>
        <v>0</v>
      </c>
      <c r="F190" s="55">
        <f t="shared" si="46"/>
        <v>0</v>
      </c>
      <c r="G190" s="55">
        <f t="shared" si="46"/>
        <v>0</v>
      </c>
      <c r="H190" s="55">
        <f t="shared" si="46"/>
        <v>0</v>
      </c>
      <c r="I190" s="55">
        <f t="shared" si="46"/>
        <v>4.1909655028841038E-3</v>
      </c>
      <c r="J190" s="55">
        <f t="shared" si="46"/>
        <v>8.3696466568119292E-3</v>
      </c>
      <c r="K190" s="55">
        <f t="shared" si="46"/>
        <v>1.2471772349064677E-2</v>
      </c>
      <c r="L190" s="55">
        <f t="shared" si="46"/>
        <v>1.6519495118231156E-2</v>
      </c>
      <c r="M190" s="55">
        <f t="shared" si="46"/>
        <v>2.0513247615535832E-2</v>
      </c>
      <c r="N190" s="55">
        <f t="shared" si="46"/>
        <v>2.4452655255976601E-2</v>
      </c>
      <c r="O190" s="55">
        <f t="shared" si="46"/>
        <v>2.8331314061495229E-2</v>
      </c>
      <c r="P190" s="55">
        <f t="shared" si="46"/>
        <v>3.2098898267519223E-2</v>
      </c>
      <c r="Q190" s="55">
        <f t="shared" si="46"/>
        <v>3.5212675026156721E-2</v>
      </c>
      <c r="R190" s="55">
        <f t="shared" si="46"/>
        <v>3.891974519396791E-2</v>
      </c>
      <c r="S190" s="55">
        <f t="shared" si="46"/>
        <v>4.2584447255555852E-2</v>
      </c>
      <c r="T190" s="55">
        <f t="shared" si="46"/>
        <v>4.6206327260005106E-2</v>
      </c>
      <c r="U190" s="55">
        <f t="shared" si="46"/>
        <v>4.9784893141990527E-2</v>
      </c>
      <c r="V190" s="55">
        <f t="shared" si="46"/>
        <v>5.3319613818901122E-2</v>
      </c>
      <c r="W190" s="55">
        <f t="shared" si="46"/>
        <v>5.6809918467269648E-2</v>
      </c>
      <c r="X190" s="55">
        <f t="shared" si="46"/>
        <v>6.0255196021672133E-2</v>
      </c>
      <c r="Y190" s="55">
        <f t="shared" si="46"/>
        <v>6.3654794944858636E-2</v>
      </c>
      <c r="Z190" s="55">
        <f t="shared" si="46"/>
        <v>6.7008023323730709E-2</v>
      </c>
      <c r="AA190" s="55">
        <f t="shared" si="46"/>
        <v>7.0314149351782082E-2</v>
      </c>
      <c r="AB190" s="55">
        <f t="shared" si="46"/>
        <v>7.3572402264618281E-2</v>
      </c>
      <c r="AC190" s="55">
        <f t="shared" si="46"/>
        <v>7.6781973800970016E-2</v>
      </c>
      <c r="AD190" s="55">
        <f t="shared" si="46"/>
        <v>7.9942020266959693E-2</v>
      </c>
      <c r="AE190" s="55">
        <f t="shared" si="46"/>
        <v>8.3051665285955978E-2</v>
      </c>
      <c r="AF190" s="55">
        <f t="shared" si="46"/>
        <v>8.620325389992578E-2</v>
      </c>
      <c r="AG190" s="55">
        <f t="shared" si="46"/>
        <v>8.9309220474324796E-2</v>
      </c>
      <c r="AH190" s="55">
        <f t="shared" si="46"/>
        <v>9.2368452947508381E-2</v>
      </c>
      <c r="AI190" s="55">
        <f t="shared" si="46"/>
        <v>9.537982162237596E-2</v>
      </c>
      <c r="AJ190" s="55">
        <f t="shared" si="46"/>
        <v>9.8342186588794761E-2</v>
      </c>
      <c r="AK190" s="55">
        <f t="shared" si="46"/>
        <v>0.10125440637786513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4.3944682665870214E-8</v>
      </c>
      <c r="K196" s="55">
        <f t="shared" si="46"/>
        <v>2.8917992751402263E-7</v>
      </c>
      <c r="L196" s="55">
        <f t="shared" si="46"/>
        <v>1.9029555711341483E-6</v>
      </c>
      <c r="M196" s="55">
        <f t="shared" si="46"/>
        <v>1.2522119225842371E-5</v>
      </c>
      <c r="N196" s="55">
        <f t="shared" si="46"/>
        <v>8.2385250337600779E-5</v>
      </c>
      <c r="O196" s="55">
        <f t="shared" si="46"/>
        <v>5.413843291788438E-4</v>
      </c>
      <c r="P196" s="55">
        <f t="shared" si="46"/>
        <v>3.529954674476068E-3</v>
      </c>
      <c r="Q196" s="55">
        <f t="shared" si="46"/>
        <v>2.177517146698375E-2</v>
      </c>
      <c r="R196" s="55">
        <f t="shared" si="46"/>
        <v>2.2699894089737417E-2</v>
      </c>
      <c r="S196" s="55">
        <f t="shared" si="46"/>
        <v>2.3659470112293475E-2</v>
      </c>
      <c r="T196" s="55">
        <f t="shared" si="46"/>
        <v>2.4654789169588513E-2</v>
      </c>
      <c r="U196" s="55">
        <f t="shared" si="46"/>
        <v>2.5686721569813512E-2</v>
      </c>
      <c r="V196" s="55">
        <f t="shared" si="46"/>
        <v>2.6756113194707352E-2</v>
      </c>
      <c r="W196" s="55">
        <f t="shared" si="46"/>
        <v>2.7863780013999643E-2</v>
      </c>
      <c r="X196" s="55">
        <f t="shared" si="46"/>
        <v>2.901050221734568E-2</v>
      </c>
      <c r="Y196" s="55">
        <f t="shared" si="46"/>
        <v>3.019701797331328E-2</v>
      </c>
      <c r="Z196" s="55">
        <f t="shared" si="46"/>
        <v>3.1424016832280334E-2</v>
      </c>
      <c r="AA196" s="55">
        <f t="shared" si="46"/>
        <v>3.2692132798547872E-2</v>
      </c>
      <c r="AB196" s="55">
        <f t="shared" si="46"/>
        <v>3.400193710660919E-2</v>
      </c>
      <c r="AC196" s="55">
        <f t="shared" si="46"/>
        <v>3.5353930747351582E-2</v>
      </c>
      <c r="AD196" s="55">
        <f t="shared" si="46"/>
        <v>3.6748536801972362E-2</v>
      </c>
      <c r="AE196" s="55">
        <f t="shared" si="46"/>
        <v>3.8186092654479718E-2</v>
      </c>
      <c r="AF196" s="55">
        <f t="shared" si="46"/>
        <v>3.9709798338870721E-2</v>
      </c>
      <c r="AG196" s="55">
        <f t="shared" si="46"/>
        <v>4.1280189507927126E-2</v>
      </c>
      <c r="AH196" s="55">
        <f t="shared" si="46"/>
        <v>4.28974463448695E-2</v>
      </c>
      <c r="AI196" s="55">
        <f t="shared" si="46"/>
        <v>4.4561632847521515E-2</v>
      </c>
      <c r="AJ196" s="55">
        <f t="shared" si="46"/>
        <v>4.6272689336233512E-2</v>
      </c>
      <c r="AK196" s="55">
        <f t="shared" si="46"/>
        <v>4.8030425527512757E-2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4.2133675295065685E-8</v>
      </c>
      <c r="Q197" s="55">
        <f t="shared" si="46"/>
        <v>8.217045836597648E-3</v>
      </c>
      <c r="R197" s="55">
        <f t="shared" si="46"/>
        <v>8.8512355793762734E-3</v>
      </c>
      <c r="S197" s="55">
        <f t="shared" si="46"/>
        <v>9.5324842216508669E-3</v>
      </c>
      <c r="T197" s="55">
        <f t="shared" si="46"/>
        <v>1.0263986069831865E-2</v>
      </c>
      <c r="U197" s="55">
        <f t="shared" ref="U197:AK197" si="47">U169/U140</f>
        <v>1.1049105092804368E-2</v>
      </c>
      <c r="V197" s="55">
        <f t="shared" si="47"/>
        <v>1.1891376201050482E-2</v>
      </c>
      <c r="W197" s="55">
        <f t="shared" si="47"/>
        <v>1.2794505028360879E-2</v>
      </c>
      <c r="X197" s="55">
        <f t="shared" si="47"/>
        <v>1.3762365928374942E-2</v>
      </c>
      <c r="Y197" s="55">
        <f t="shared" si="47"/>
        <v>1.4798997867805743E-2</v>
      </c>
      <c r="Z197" s="55">
        <f t="shared" si="47"/>
        <v>1.5908597868042725E-2</v>
      </c>
      <c r="AA197" s="55">
        <f t="shared" si="47"/>
        <v>1.7095511617915074E-2</v>
      </c>
      <c r="AB197" s="55">
        <f t="shared" si="47"/>
        <v>1.8364220854052055E-2</v>
      </c>
      <c r="AC197" s="55">
        <f t="shared" si="47"/>
        <v>1.9719327083122386E-2</v>
      </c>
      <c r="AD197" s="55">
        <f t="shared" si="47"/>
        <v>2.1165531204242218E-2</v>
      </c>
      <c r="AE197" s="55">
        <f t="shared" si="47"/>
        <v>2.2707608582346325E-2</v>
      </c>
      <c r="AF197" s="55">
        <f t="shared" si="47"/>
        <v>2.4376748734417104E-2</v>
      </c>
      <c r="AG197" s="55">
        <f t="shared" si="47"/>
        <v>2.6155228306720794E-2</v>
      </c>
      <c r="AH197" s="55">
        <f t="shared" si="47"/>
        <v>2.8048209431344544E-2</v>
      </c>
      <c r="AI197" s="55">
        <f t="shared" si="47"/>
        <v>3.0060796233653913E-2</v>
      </c>
      <c r="AJ197" s="55">
        <f t="shared" si="47"/>
        <v>3.2197980457674552E-2</v>
      </c>
      <c r="AK197" s="55">
        <f t="shared" si="47"/>
        <v>3.4464580149512966E-2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4.3180453599029048E-5</v>
      </c>
      <c r="E200" s="55">
        <f t="shared" si="48"/>
        <v>4.3180453599029055E-5</v>
      </c>
      <c r="F200" s="55">
        <f t="shared" si="48"/>
        <v>4.3180453599029055E-5</v>
      </c>
      <c r="G200" s="55">
        <f t="shared" si="48"/>
        <v>4.3180453599029055E-5</v>
      </c>
      <c r="H200" s="55">
        <f t="shared" si="48"/>
        <v>4.3180453599029055E-5</v>
      </c>
      <c r="I200" s="55">
        <f t="shared" si="48"/>
        <v>4.3180453599029055E-5</v>
      </c>
      <c r="J200" s="55">
        <f t="shared" si="48"/>
        <v>4.3180453599029055E-5</v>
      </c>
      <c r="K200" s="55">
        <f t="shared" si="48"/>
        <v>4.2958937872066045E-5</v>
      </c>
      <c r="L200" s="55">
        <f t="shared" si="48"/>
        <v>4.2738558520782361E-5</v>
      </c>
      <c r="M200" s="55">
        <f t="shared" si="48"/>
        <v>4.2519309715570753E-5</v>
      </c>
      <c r="N200" s="55">
        <f t="shared" si="48"/>
        <v>4.2301185656729879E-5</v>
      </c>
      <c r="O200" s="55">
        <f t="shared" si="48"/>
        <v>4.208418057431086E-5</v>
      </c>
      <c r="P200" s="55">
        <f t="shared" si="48"/>
        <v>4.1868288727964653E-5</v>
      </c>
      <c r="Q200" s="55">
        <f t="shared" si="48"/>
        <v>4.1653504406790197E-5</v>
      </c>
      <c r="R200" s="55">
        <f t="shared" si="48"/>
        <v>4.1541039944891864E-5</v>
      </c>
      <c r="S200" s="55">
        <f t="shared" si="48"/>
        <v>4.1428879137040649E-5</v>
      </c>
      <c r="T200" s="55">
        <f t="shared" si="48"/>
        <v>4.1317021163370634E-5</v>
      </c>
      <c r="U200" s="55">
        <f t="shared" si="48"/>
        <v>4.1205465206229525E-5</v>
      </c>
      <c r="V200" s="55">
        <f t="shared" si="48"/>
        <v>4.1094210450172707E-5</v>
      </c>
      <c r="W200" s="55">
        <f t="shared" si="48"/>
        <v>4.0983256081957238E-5</v>
      </c>
      <c r="X200" s="55">
        <f t="shared" si="48"/>
        <v>4.0872601290535941E-5</v>
      </c>
      <c r="Y200" s="55">
        <f t="shared" si="48"/>
        <v>4.0762245267051494E-5</v>
      </c>
      <c r="Z200" s="55">
        <f t="shared" si="48"/>
        <v>4.0652187204830444E-5</v>
      </c>
      <c r="AA200" s="55">
        <f t="shared" si="48"/>
        <v>4.0542426299377403E-5</v>
      </c>
      <c r="AB200" s="55">
        <f t="shared" si="48"/>
        <v>4.0432961748369076E-5</v>
      </c>
      <c r="AC200" s="55">
        <f t="shared" si="48"/>
        <v>4.0323792751648479E-5</v>
      </c>
      <c r="AD200" s="55">
        <f t="shared" si="48"/>
        <v>4.021491851121902E-5</v>
      </c>
      <c r="AE200" s="55">
        <f t="shared" si="48"/>
        <v>4.0106338231238724E-5</v>
      </c>
      <c r="AF200" s="55">
        <f t="shared" si="48"/>
        <v>4.004136596330412E-5</v>
      </c>
      <c r="AG200" s="55">
        <f t="shared" si="48"/>
        <v>3.9976498950443568E-5</v>
      </c>
      <c r="AH200" s="55">
        <f t="shared" si="48"/>
        <v>3.9911737022143854E-5</v>
      </c>
      <c r="AI200" s="55">
        <f t="shared" si="48"/>
        <v>3.9847080008167978E-5</v>
      </c>
      <c r="AJ200" s="55">
        <f t="shared" si="48"/>
        <v>3.978252773855474E-5</v>
      </c>
      <c r="AK200" s="55">
        <f t="shared" si="48"/>
        <v>3.9718080043618294E-5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1.2452160000000003</v>
      </c>
      <c r="E203" s="54">
        <f t="shared" ref="E203:AK204" si="49">E186+E176</f>
        <v>1.245216000000001</v>
      </c>
      <c r="F203" s="54">
        <f t="shared" si="49"/>
        <v>1.245216000000001</v>
      </c>
      <c r="G203" s="54">
        <f t="shared" si="49"/>
        <v>1.245216000000001</v>
      </c>
      <c r="H203" s="54">
        <f t="shared" si="49"/>
        <v>1.245216000000001</v>
      </c>
      <c r="I203" s="54">
        <f t="shared" si="49"/>
        <v>1.245216000000001</v>
      </c>
      <c r="J203" s="54">
        <f t="shared" si="49"/>
        <v>1.245216000000001</v>
      </c>
      <c r="K203" s="54">
        <f t="shared" si="49"/>
        <v>1.2388280419200008</v>
      </c>
      <c r="L203" s="54">
        <f t="shared" si="49"/>
        <v>1.2324728540649517</v>
      </c>
      <c r="M203" s="54">
        <f t="shared" si="49"/>
        <v>1.2261502683235985</v>
      </c>
      <c r="N203" s="54">
        <f t="shared" si="49"/>
        <v>1.2198601174470989</v>
      </c>
      <c r="O203" s="54">
        <f t="shared" si="49"/>
        <v>1.213602235044595</v>
      </c>
      <c r="P203" s="54">
        <f t="shared" si="49"/>
        <v>1.2073764555788167</v>
      </c>
      <c r="Q203" s="54">
        <f t="shared" si="49"/>
        <v>1.2011826143616975</v>
      </c>
      <c r="R203" s="54">
        <f t="shared" si="49"/>
        <v>1.1979394213029204</v>
      </c>
      <c r="S203" s="54">
        <f t="shared" si="49"/>
        <v>1.1947049848654026</v>
      </c>
      <c r="T203" s="54">
        <f t="shared" si="49"/>
        <v>1.1914792814062656</v>
      </c>
      <c r="U203" s="54">
        <f t="shared" si="49"/>
        <v>1.1882622873464688</v>
      </c>
      <c r="V203" s="54">
        <f t="shared" si="49"/>
        <v>1.1850539791706334</v>
      </c>
      <c r="W203" s="54">
        <f t="shared" si="49"/>
        <v>1.1241289603829505</v>
      </c>
      <c r="X203" s="54">
        <f t="shared" si="49"/>
        <v>1.0673307728800536</v>
      </c>
      <c r="Y203" s="54">
        <f t="shared" si="49"/>
        <v>1.0142628424728835</v>
      </c>
      <c r="Z203" s="54">
        <f t="shared" si="49"/>
        <v>0.96457778650393122</v>
      </c>
      <c r="AA203" s="54">
        <f t="shared" si="49"/>
        <v>0.9179700162201051</v>
      </c>
      <c r="AB203" s="54">
        <f t="shared" si="49"/>
        <v>0.71176229924983381</v>
      </c>
      <c r="AC203" s="54">
        <f t="shared" si="49"/>
        <v>0.55779834258778593</v>
      </c>
      <c r="AD203" s="54">
        <f t="shared" si="49"/>
        <v>0.43855813468561805</v>
      </c>
      <c r="AE203" s="54">
        <f t="shared" si="49"/>
        <v>0.34356738594385194</v>
      </c>
      <c r="AF203" s="54">
        <f t="shared" si="49"/>
        <v>0.26646751946372377</v>
      </c>
      <c r="AG203" s="54">
        <f t="shared" si="49"/>
        <v>0.20241016933310488</v>
      </c>
      <c r="AH203" s="54">
        <f t="shared" si="49"/>
        <v>0.14837277808646956</v>
      </c>
      <c r="AI203" s="54">
        <f t="shared" si="49"/>
        <v>0.10219969116423883</v>
      </c>
      <c r="AJ203" s="54">
        <f t="shared" si="49"/>
        <v>6.2312154419317686E-2</v>
      </c>
      <c r="AK203" s="54">
        <f t="shared" si="49"/>
        <v>2.7527427596968843E-2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21.641402999999997</v>
      </c>
      <c r="E204" s="54">
        <f t="shared" si="49"/>
        <v>21.641403</v>
      </c>
      <c r="F204" s="54">
        <f t="shared" si="49"/>
        <v>21.641403</v>
      </c>
      <c r="G204" s="54">
        <f t="shared" si="49"/>
        <v>21.641403</v>
      </c>
      <c r="H204" s="54">
        <f t="shared" si="49"/>
        <v>21.641403</v>
      </c>
      <c r="I204" s="54">
        <f t="shared" si="49"/>
        <v>21.641403</v>
      </c>
      <c r="J204" s="54">
        <f t="shared" si="49"/>
        <v>21.641403</v>
      </c>
      <c r="K204" s="54">
        <f t="shared" si="49"/>
        <v>21.53038260261</v>
      </c>
      <c r="L204" s="54">
        <f t="shared" si="49"/>
        <v>21.419931739858615</v>
      </c>
      <c r="M204" s="54">
        <f t="shared" si="49"/>
        <v>21.310047490033149</v>
      </c>
      <c r="N204" s="54">
        <f t="shared" si="49"/>
        <v>21.200726946409283</v>
      </c>
      <c r="O204" s="54">
        <f t="shared" si="49"/>
        <v>21.091967217174201</v>
      </c>
      <c r="P204" s="54">
        <f t="shared" si="49"/>
        <v>20.983765425350104</v>
      </c>
      <c r="Q204" s="54">
        <f t="shared" si="49"/>
        <v>20.87611870871806</v>
      </c>
      <c r="R204" s="54">
        <f t="shared" si="49"/>
        <v>20.819753188204512</v>
      </c>
      <c r="S204" s="54">
        <f t="shared" si="49"/>
        <v>20.76353985459636</v>
      </c>
      <c r="T204" s="54">
        <f t="shared" si="49"/>
        <v>20.707478296988949</v>
      </c>
      <c r="U204" s="54">
        <f t="shared" si="49"/>
        <v>20.651568105587078</v>
      </c>
      <c r="V204" s="54">
        <f t="shared" si="49"/>
        <v>20.59580887170199</v>
      </c>
      <c r="W204" s="54">
        <f t="shared" si="49"/>
        <v>19.536954115284793</v>
      </c>
      <c r="X204" s="54">
        <f t="shared" si="49"/>
        <v>18.549822191650854</v>
      </c>
      <c r="Y204" s="54">
        <f t="shared" si="49"/>
        <v>17.627520785053505</v>
      </c>
      <c r="Z204" s="54">
        <f t="shared" si="49"/>
        <v>16.764012510744724</v>
      </c>
      <c r="AA204" s="54">
        <f t="shared" si="49"/>
        <v>15.953986346895475</v>
      </c>
      <c r="AB204" s="54">
        <f t="shared" si="49"/>
        <v>12.370170924781103</v>
      </c>
      <c r="AC204" s="54">
        <f t="shared" si="49"/>
        <v>9.694333131500338</v>
      </c>
      <c r="AD204" s="54">
        <f t="shared" si="49"/>
        <v>7.6219815129742363</v>
      </c>
      <c r="AE204" s="54">
        <f t="shared" si="49"/>
        <v>5.971076710279525</v>
      </c>
      <c r="AF204" s="54">
        <f t="shared" si="49"/>
        <v>4.6311089603127389</v>
      </c>
      <c r="AG204" s="54">
        <f t="shared" si="49"/>
        <v>3.5178154198435951</v>
      </c>
      <c r="AH204" s="54">
        <f t="shared" si="49"/>
        <v>2.5786651350439276</v>
      </c>
      <c r="AI204" s="54">
        <f t="shared" si="49"/>
        <v>1.7761936105549845</v>
      </c>
      <c r="AJ204" s="54">
        <f t="shared" si="49"/>
        <v>1.0829626712045861</v>
      </c>
      <c r="AK204" s="54">
        <f t="shared" si="49"/>
        <v>0.47841671981353584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0.44110549999999998</v>
      </c>
      <c r="E206" s="54">
        <f t="shared" ref="E206:AK206" si="51">E189+E179</f>
        <v>0.44110550000000004</v>
      </c>
      <c r="F206" s="54">
        <f t="shared" si="51"/>
        <v>0.44110550000000004</v>
      </c>
      <c r="G206" s="54">
        <f t="shared" si="51"/>
        <v>0.44110550000000004</v>
      </c>
      <c r="H206" s="54">
        <f t="shared" si="51"/>
        <v>0.44073821815154046</v>
      </c>
      <c r="I206" s="54">
        <f t="shared" si="51"/>
        <v>0.43590084873865886</v>
      </c>
      <c r="J206" s="54">
        <f t="shared" si="51"/>
        <v>0.43107713605720793</v>
      </c>
      <c r="K206" s="54">
        <f t="shared" si="51"/>
        <v>0.42408008189557178</v>
      </c>
      <c r="L206" s="54">
        <f t="shared" si="51"/>
        <v>0.41715519577632543</v>
      </c>
      <c r="M206" s="54">
        <f t="shared" si="51"/>
        <v>0.41029201451540948</v>
      </c>
      <c r="N206" s="54">
        <f t="shared" si="51"/>
        <v>0.40342574829124106</v>
      </c>
      <c r="O206" s="54">
        <f t="shared" si="51"/>
        <v>0.39613606311206601</v>
      </c>
      <c r="P206" s="54">
        <f t="shared" si="51"/>
        <v>0.38570785787498663</v>
      </c>
      <c r="Q206" s="54">
        <f t="shared" si="51"/>
        <v>0.34564739950014411</v>
      </c>
      <c r="R206" s="54">
        <f t="shared" si="51"/>
        <v>0.33822400130434865</v>
      </c>
      <c r="S206" s="54">
        <f t="shared" si="51"/>
        <v>0.33074885631399803</v>
      </c>
      <c r="T206" s="54">
        <f t="shared" si="51"/>
        <v>0.32321741275352606</v>
      </c>
      <c r="U206" s="54">
        <f t="shared" si="51"/>
        <v>0.3156249823767987</v>
      </c>
      <c r="V206" s="54">
        <f t="shared" si="51"/>
        <v>0.30796674707882743</v>
      </c>
      <c r="W206" s="54">
        <f t="shared" si="51"/>
        <v>0.3002377677113921</v>
      </c>
      <c r="X206" s="54">
        <f t="shared" si="51"/>
        <v>0.29243299540838824</v>
      </c>
      <c r="Y206" s="54">
        <f t="shared" si="51"/>
        <v>0.28454728574947569</v>
      </c>
      <c r="Z206" s="54">
        <f t="shared" si="51"/>
        <v>0.27657541611120873</v>
      </c>
      <c r="AA206" s="54">
        <f t="shared" si="51"/>
        <v>0.26851210657199548</v>
      </c>
      <c r="AB206" s="54">
        <f t="shared" si="51"/>
        <v>0.26035204474942647</v>
      </c>
      <c r="AC206" s="54">
        <f t="shared" si="51"/>
        <v>0.25208991495387068</v>
      </c>
      <c r="AD206" s="54">
        <f t="shared" si="51"/>
        <v>0.24372043203862237</v>
      </c>
      <c r="AE206" s="54">
        <f t="shared" si="51"/>
        <v>0.23523838031182157</v>
      </c>
      <c r="AF206" s="54">
        <f t="shared" si="51"/>
        <v>0.22688409026413278</v>
      </c>
      <c r="AG206" s="54">
        <f t="shared" si="51"/>
        <v>0.21838855562536977</v>
      </c>
      <c r="AH206" s="54">
        <f t="shared" si="51"/>
        <v>0.20974661337167155</v>
      </c>
      <c r="AI206" s="54">
        <f t="shared" si="51"/>
        <v>0.20095336190629806</v>
      </c>
      <c r="AJ206" s="54">
        <f t="shared" si="51"/>
        <v>0.19200423091205771</v>
      </c>
      <c r="AK206" s="54">
        <f t="shared" si="51"/>
        <v>0.18289505762077907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4.3180453599029048E-5</v>
      </c>
      <c r="E207" s="54">
        <f t="shared" ref="E207:AK207" si="52">E190+E180+E200</f>
        <v>4.3180453599029055E-5</v>
      </c>
      <c r="F207" s="54">
        <f t="shared" si="52"/>
        <v>4.3180453599029055E-5</v>
      </c>
      <c r="G207" s="54">
        <f t="shared" si="52"/>
        <v>4.3180453599029055E-5</v>
      </c>
      <c r="H207" s="54">
        <f t="shared" si="52"/>
        <v>4.3180453599029055E-5</v>
      </c>
      <c r="I207" s="54">
        <f t="shared" si="52"/>
        <v>4.2341459564831331E-3</v>
      </c>
      <c r="J207" s="54">
        <f t="shared" si="52"/>
        <v>8.4128271104109576E-3</v>
      </c>
      <c r="K207" s="54">
        <f t="shared" si="52"/>
        <v>1.2514731286936743E-2</v>
      </c>
      <c r="L207" s="54">
        <f t="shared" si="52"/>
        <v>1.6562233676751938E-2</v>
      </c>
      <c r="M207" s="54">
        <f t="shared" si="52"/>
        <v>2.0555766925251403E-2</v>
      </c>
      <c r="N207" s="54">
        <f t="shared" si="52"/>
        <v>2.4494956441633332E-2</v>
      </c>
      <c r="O207" s="54">
        <f t="shared" si="52"/>
        <v>2.8373398242069539E-2</v>
      </c>
      <c r="P207" s="54">
        <f t="shared" si="52"/>
        <v>3.2140766556247188E-2</v>
      </c>
      <c r="Q207" s="54">
        <f t="shared" si="52"/>
        <v>3.5254328530563511E-2</v>
      </c>
      <c r="R207" s="54">
        <f t="shared" si="52"/>
        <v>3.8961286233912804E-2</v>
      </c>
      <c r="S207" s="54">
        <f t="shared" si="52"/>
        <v>4.2625876134692896E-2</v>
      </c>
      <c r="T207" s="54">
        <f t="shared" si="52"/>
        <v>4.6247644281168475E-2</v>
      </c>
      <c r="U207" s="54">
        <f t="shared" si="52"/>
        <v>4.9826098607196757E-2</v>
      </c>
      <c r="V207" s="54">
        <f t="shared" si="52"/>
        <v>5.3360708029351292E-2</v>
      </c>
      <c r="W207" s="54">
        <f t="shared" si="52"/>
        <v>5.6850901723351603E-2</v>
      </c>
      <c r="X207" s="54">
        <f t="shared" si="52"/>
        <v>6.0296068622962669E-2</v>
      </c>
      <c r="Y207" s="54">
        <f t="shared" si="52"/>
        <v>6.3695557190125693E-2</v>
      </c>
      <c r="Z207" s="54">
        <f t="shared" si="52"/>
        <v>6.7048675510935546E-2</v>
      </c>
      <c r="AA207" s="54">
        <f t="shared" si="52"/>
        <v>7.0354691778081457E-2</v>
      </c>
      <c r="AB207" s="54">
        <f t="shared" si="52"/>
        <v>7.3612835226366649E-2</v>
      </c>
      <c r="AC207" s="54">
        <f t="shared" si="52"/>
        <v>7.6822297593721667E-2</v>
      </c>
      <c r="AD207" s="54">
        <f t="shared" si="52"/>
        <v>7.9982235185470915E-2</v>
      </c>
      <c r="AE207" s="54">
        <f t="shared" si="52"/>
        <v>8.3091771624187211E-2</v>
      </c>
      <c r="AF207" s="54">
        <f t="shared" si="52"/>
        <v>8.6243295265889086E-2</v>
      </c>
      <c r="AG207" s="54">
        <f t="shared" si="52"/>
        <v>8.9349196973275244E-2</v>
      </c>
      <c r="AH207" s="54">
        <f t="shared" si="52"/>
        <v>9.2408364684530522E-2</v>
      </c>
      <c r="AI207" s="54">
        <f t="shared" si="52"/>
        <v>9.5419668702384122E-2</v>
      </c>
      <c r="AJ207" s="54">
        <f t="shared" si="52"/>
        <v>9.838196911653331E-2</v>
      </c>
      <c r="AK207" s="54">
        <f t="shared" si="52"/>
        <v>0.10129412445790875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4.3944682665870214E-8</v>
      </c>
      <c r="K213" s="54">
        <f t="shared" si="55"/>
        <v>2.8917992751402263E-7</v>
      </c>
      <c r="L213" s="54">
        <f t="shared" si="55"/>
        <v>1.9029555711341483E-6</v>
      </c>
      <c r="M213" s="54">
        <f t="shared" si="55"/>
        <v>1.2522119225842371E-5</v>
      </c>
      <c r="N213" s="54">
        <f t="shared" si="55"/>
        <v>8.2385250337600779E-5</v>
      </c>
      <c r="O213" s="54">
        <f t="shared" si="55"/>
        <v>5.413843291788438E-4</v>
      </c>
      <c r="P213" s="54">
        <f t="shared" si="55"/>
        <v>3.529954674476068E-3</v>
      </c>
      <c r="Q213" s="54">
        <f t="shared" si="55"/>
        <v>2.177517146698375E-2</v>
      </c>
      <c r="R213" s="54">
        <f t="shared" si="55"/>
        <v>2.2699894089737417E-2</v>
      </c>
      <c r="S213" s="54">
        <f t="shared" si="55"/>
        <v>2.3659470112293475E-2</v>
      </c>
      <c r="T213" s="54">
        <f t="shared" si="55"/>
        <v>2.4654789169588513E-2</v>
      </c>
      <c r="U213" s="54">
        <f t="shared" si="55"/>
        <v>2.5686721569813512E-2</v>
      </c>
      <c r="V213" s="54">
        <f t="shared" si="55"/>
        <v>2.6756113194707352E-2</v>
      </c>
      <c r="W213" s="54">
        <f t="shared" si="55"/>
        <v>2.7863780013999643E-2</v>
      </c>
      <c r="X213" s="54">
        <f t="shared" si="55"/>
        <v>2.901050221734568E-2</v>
      </c>
      <c r="Y213" s="54">
        <f t="shared" si="55"/>
        <v>3.019701797331328E-2</v>
      </c>
      <c r="Z213" s="54">
        <f t="shared" si="55"/>
        <v>3.1424016832280334E-2</v>
      </c>
      <c r="AA213" s="54">
        <f t="shared" si="55"/>
        <v>3.2692132798547872E-2</v>
      </c>
      <c r="AB213" s="54">
        <f t="shared" si="55"/>
        <v>3.400193710660919E-2</v>
      </c>
      <c r="AC213" s="54">
        <f t="shared" si="55"/>
        <v>3.5353930747351582E-2</v>
      </c>
      <c r="AD213" s="54">
        <f t="shared" si="55"/>
        <v>3.6748536801972362E-2</v>
      </c>
      <c r="AE213" s="54">
        <f t="shared" si="55"/>
        <v>3.8186092654479718E-2</v>
      </c>
      <c r="AF213" s="54">
        <f t="shared" si="55"/>
        <v>3.9709798338870721E-2</v>
      </c>
      <c r="AG213" s="54">
        <f t="shared" si="55"/>
        <v>4.1280189507927126E-2</v>
      </c>
      <c r="AH213" s="54">
        <f t="shared" si="55"/>
        <v>4.28974463448695E-2</v>
      </c>
      <c r="AI213" s="54">
        <f t="shared" si="55"/>
        <v>4.4561632847521515E-2</v>
      </c>
      <c r="AJ213" s="54">
        <f t="shared" si="55"/>
        <v>4.6272689336233512E-2</v>
      </c>
      <c r="AK213" s="54">
        <f t="shared" si="55"/>
        <v>4.8030425527512757E-2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4.2133675295065685E-8</v>
      </c>
      <c r="Q214" s="54">
        <f t="shared" si="56"/>
        <v>8.217045836597648E-3</v>
      </c>
      <c r="R214" s="54">
        <f t="shared" si="56"/>
        <v>8.8512355793762734E-3</v>
      </c>
      <c r="S214" s="54">
        <f t="shared" si="56"/>
        <v>9.5324842216508669E-3</v>
      </c>
      <c r="T214" s="54">
        <f t="shared" si="56"/>
        <v>1.0263986069831865E-2</v>
      </c>
      <c r="U214" s="54">
        <f t="shared" si="56"/>
        <v>1.1049105092804368E-2</v>
      </c>
      <c r="V214" s="54">
        <f t="shared" si="56"/>
        <v>1.1891376201050482E-2</v>
      </c>
      <c r="W214" s="54">
        <f t="shared" si="56"/>
        <v>0.33108593868061836</v>
      </c>
      <c r="X214" s="54">
        <f t="shared" si="56"/>
        <v>0.62763796875953026</v>
      </c>
      <c r="Y214" s="54">
        <f t="shared" si="56"/>
        <v>0.90373804377140099</v>
      </c>
      <c r="Z214" s="54">
        <f t="shared" si="56"/>
        <v>1.1613056626927223</v>
      </c>
      <c r="AA214" s="54">
        <f t="shared" si="56"/>
        <v>1.4020300264667185</v>
      </c>
      <c r="AB214" s="54">
        <f t="shared" si="56"/>
        <v>2.5229000695840313</v>
      </c>
      <c r="AC214" s="54">
        <f t="shared" si="56"/>
        <v>3.3558370880929091</v>
      </c>
      <c r="AD214" s="54">
        <f t="shared" si="56"/>
        <v>3.9974490956937707</v>
      </c>
      <c r="AE214" s="54">
        <f t="shared" si="56"/>
        <v>4.5054948357640914</v>
      </c>
      <c r="AF214" s="54">
        <f t="shared" si="56"/>
        <v>4.9219532285114367</v>
      </c>
      <c r="AG214" s="54">
        <f t="shared" si="56"/>
        <v>5.2666226791972592</v>
      </c>
      <c r="AH214" s="54">
        <f t="shared" si="56"/>
        <v>5.5561743762289915</v>
      </c>
      <c r="AI214" s="54">
        <f t="shared" si="56"/>
        <v>5.8024994416386591</v>
      </c>
      <c r="AJ214" s="54">
        <f t="shared" si="56"/>
        <v>6.0143079189410837</v>
      </c>
      <c r="AK214" s="54">
        <f t="shared" si="56"/>
        <v>6.1981261004313453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23.327767680453594</v>
      </c>
      <c r="E215" s="55">
        <f t="shared" ref="E215:AK215" si="57">SUM(E203:E214)</f>
        <v>23.327767680453601</v>
      </c>
      <c r="F215" s="55">
        <f t="shared" si="57"/>
        <v>23.327767680453601</v>
      </c>
      <c r="G215" s="55">
        <f t="shared" si="57"/>
        <v>23.327767680453601</v>
      </c>
      <c r="H215" s="55">
        <f t="shared" si="57"/>
        <v>23.327400398605143</v>
      </c>
      <c r="I215" s="55">
        <f t="shared" si="57"/>
        <v>23.326753994695146</v>
      </c>
      <c r="J215" s="55">
        <f t="shared" si="57"/>
        <v>23.326109007112308</v>
      </c>
      <c r="K215" s="55">
        <f t="shared" si="57"/>
        <v>23.205805746892437</v>
      </c>
      <c r="L215" s="55">
        <f t="shared" si="57"/>
        <v>23.086123926332213</v>
      </c>
      <c r="M215" s="55">
        <f t="shared" si="57"/>
        <v>22.967058061916635</v>
      </c>
      <c r="N215" s="55">
        <f t="shared" si="57"/>
        <v>22.848590153839591</v>
      </c>
      <c r="O215" s="55">
        <f t="shared" si="57"/>
        <v>22.73062029790211</v>
      </c>
      <c r="P215" s="55">
        <f t="shared" si="57"/>
        <v>22.612520502168305</v>
      </c>
      <c r="Q215" s="55">
        <f t="shared" si="57"/>
        <v>22.488195268414049</v>
      </c>
      <c r="R215" s="55">
        <f t="shared" si="57"/>
        <v>22.426429026714803</v>
      </c>
      <c r="S215" s="55">
        <f t="shared" si="57"/>
        <v>22.364811526244399</v>
      </c>
      <c r="T215" s="55">
        <f t="shared" si="57"/>
        <v>22.303341410669329</v>
      </c>
      <c r="U215" s="55">
        <f t="shared" si="57"/>
        <v>22.242017300580162</v>
      </c>
      <c r="V215" s="55">
        <f t="shared" si="57"/>
        <v>22.180837795376558</v>
      </c>
      <c r="W215" s="55">
        <f t="shared" si="57"/>
        <v>21.377121463797103</v>
      </c>
      <c r="X215" s="55">
        <f t="shared" si="57"/>
        <v>20.626530499539136</v>
      </c>
      <c r="Y215" s="55">
        <f t="shared" si="57"/>
        <v>19.923961532210708</v>
      </c>
      <c r="Z215" s="55">
        <f t="shared" si="57"/>
        <v>19.264944068395799</v>
      </c>
      <c r="AA215" s="55">
        <f t="shared" si="57"/>
        <v>18.645545320730925</v>
      </c>
      <c r="AB215" s="55">
        <f t="shared" si="57"/>
        <v>15.972800110697371</v>
      </c>
      <c r="AC215" s="55">
        <f t="shared" si="57"/>
        <v>13.972234705475977</v>
      </c>
      <c r="AD215" s="55">
        <f t="shared" si="57"/>
        <v>12.41843994737969</v>
      </c>
      <c r="AE215" s="55">
        <f t="shared" si="57"/>
        <v>11.176655176577958</v>
      </c>
      <c r="AF215" s="55">
        <f t="shared" si="57"/>
        <v>10.172366892156791</v>
      </c>
      <c r="AG215" s="55">
        <f t="shared" si="57"/>
        <v>9.3358662104805319</v>
      </c>
      <c r="AH215" s="55">
        <f t="shared" si="57"/>
        <v>8.6282647137604602</v>
      </c>
      <c r="AI215" s="55">
        <f t="shared" si="57"/>
        <v>8.0218274068140865</v>
      </c>
      <c r="AJ215" s="55">
        <f t="shared" si="57"/>
        <v>7.4962416339298121</v>
      </c>
      <c r="AK215" s="55">
        <f t="shared" si="57"/>
        <v>7.0362898554480502</v>
      </c>
    </row>
    <row r="216" spans="1:37" x14ac:dyDescent="0.25">
      <c r="A216" s="32" t="s">
        <v>116</v>
      </c>
      <c r="B216" s="33"/>
      <c r="C216" s="32"/>
      <c r="D216" s="54">
        <f>SUM(D14:D26)</f>
        <v>23.327724499999995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7.2043567989535982</v>
      </c>
      <c r="E219" s="87">
        <f t="shared" ref="E219:AK219" si="58">E171+E157+E146</f>
        <v>7.204356798953599</v>
      </c>
      <c r="F219" s="87">
        <f t="shared" si="58"/>
        <v>7.204356798953599</v>
      </c>
      <c r="G219" s="87">
        <f t="shared" si="58"/>
        <v>7.204356798953599</v>
      </c>
      <c r="H219" s="87">
        <f t="shared" si="58"/>
        <v>7.204356798953599</v>
      </c>
      <c r="I219" s="87">
        <f t="shared" si="58"/>
        <v>7.204356798953599</v>
      </c>
      <c r="J219" s="87">
        <f t="shared" si="58"/>
        <v>7.204356798953599</v>
      </c>
      <c r="K219" s="87">
        <f t="shared" si="58"/>
        <v>7.1673984485749669</v>
      </c>
      <c r="L219" s="87">
        <f t="shared" si="58"/>
        <v>7.1306296945337797</v>
      </c>
      <c r="M219" s="87">
        <f t="shared" si="58"/>
        <v>7.094049564200823</v>
      </c>
      <c r="N219" s="87">
        <f t="shared" si="58"/>
        <v>7.0576570899364741</v>
      </c>
      <c r="O219" s="87">
        <f t="shared" si="58"/>
        <v>7.0214513090650996</v>
      </c>
      <c r="P219" s="87">
        <f t="shared" si="58"/>
        <v>6.9854312638495974</v>
      </c>
      <c r="Q219" s="87">
        <f t="shared" si="58"/>
        <v>6.9495960014660501</v>
      </c>
      <c r="R219" s="87">
        <f t="shared" si="58"/>
        <v>6.9308320922620892</v>
      </c>
      <c r="S219" s="87">
        <f t="shared" si="58"/>
        <v>6.912118845612981</v>
      </c>
      <c r="T219" s="87">
        <f t="shared" si="58"/>
        <v>6.8934561247298252</v>
      </c>
      <c r="U219" s="87">
        <f t="shared" si="58"/>
        <v>6.8748437931930546</v>
      </c>
      <c r="V219" s="87">
        <f t="shared" si="58"/>
        <v>6.8562817149514332</v>
      </c>
      <c r="W219" s="87">
        <f t="shared" si="58"/>
        <v>6.8377697543210632</v>
      </c>
      <c r="X219" s="87">
        <f t="shared" si="58"/>
        <v>6.8193077759843961</v>
      </c>
      <c r="Y219" s="87">
        <f t="shared" si="58"/>
        <v>6.8008956449892368</v>
      </c>
      <c r="Z219" s="87">
        <f t="shared" si="58"/>
        <v>6.7825332267477663</v>
      </c>
      <c r="AA219" s="87">
        <f t="shared" si="58"/>
        <v>6.7642203870355466</v>
      </c>
      <c r="AB219" s="87">
        <f t="shared" si="58"/>
        <v>6.7459569919905489</v>
      </c>
      <c r="AC219" s="87">
        <f t="shared" si="58"/>
        <v>6.727742908112174</v>
      </c>
      <c r="AD219" s="87">
        <f t="shared" si="58"/>
        <v>6.7095780022602707</v>
      </c>
      <c r="AE219" s="87">
        <f t="shared" si="58"/>
        <v>6.6914621416541662</v>
      </c>
      <c r="AF219" s="87">
        <f t="shared" si="58"/>
        <v>6.680621972984687</v>
      </c>
      <c r="AG219" s="87">
        <f t="shared" si="58"/>
        <v>6.6697993653884513</v>
      </c>
      <c r="AH219" s="87">
        <f t="shared" si="58"/>
        <v>6.6589942904165218</v>
      </c>
      <c r="AI219" s="87">
        <f t="shared" si="58"/>
        <v>6.6482067196660477</v>
      </c>
      <c r="AJ219" s="87">
        <f t="shared" si="58"/>
        <v>6.6374366247801877</v>
      </c>
      <c r="AK219" s="87">
        <f t="shared" si="58"/>
        <v>6.6266839774480433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0.33063612054794528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5.746336002054794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0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0.11712458824200914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1.1465494871157714E-5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0.95303243462306775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4.6961571718538514E-2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5.9936583936682345E-6</v>
      </c>
    </row>
  </sheetData>
  <conditionalFormatting sqref="D1:AK1">
    <cfRule type="cellIs" dxfId="275" priority="69" operator="equal">
      <formula>0</formula>
    </cfRule>
  </conditionalFormatting>
  <conditionalFormatting sqref="D5:AK5">
    <cfRule type="cellIs" dxfId="274" priority="68" operator="equal">
      <formula>0</formula>
    </cfRule>
  </conditionalFormatting>
  <conditionalFormatting sqref="D8:AK8">
    <cfRule type="cellIs" dxfId="273" priority="67" operator="equal">
      <formula>0</formula>
    </cfRule>
  </conditionalFormatting>
  <conditionalFormatting sqref="D11:AK11">
    <cfRule type="cellIs" dxfId="272" priority="66" operator="equal">
      <formula>0</formula>
    </cfRule>
  </conditionalFormatting>
  <conditionalFormatting sqref="D14:AK24">
    <cfRule type="cellIs" dxfId="271" priority="65" operator="equal">
      <formula>0</formula>
    </cfRule>
  </conditionalFormatting>
  <conditionalFormatting sqref="D25:AK26">
    <cfRule type="cellIs" dxfId="270" priority="64" operator="equal">
      <formula>0</formula>
    </cfRule>
  </conditionalFormatting>
  <conditionalFormatting sqref="D63:AK73">
    <cfRule type="cellIs" dxfId="269" priority="32" operator="equal">
      <formula>0</formula>
    </cfRule>
  </conditionalFormatting>
  <conditionalFormatting sqref="D76:AK77">
    <cfRule type="cellIs" dxfId="268" priority="31" operator="equal">
      <formula>0</formula>
    </cfRule>
  </conditionalFormatting>
  <conditionalFormatting sqref="F91:AK91">
    <cfRule type="cellIs" dxfId="267" priority="30" operator="equal">
      <formula>0</formula>
    </cfRule>
  </conditionalFormatting>
  <conditionalFormatting sqref="D92:AK98">
    <cfRule type="cellIs" dxfId="266" priority="29" operator="equal">
      <formula>0</formula>
    </cfRule>
  </conditionalFormatting>
  <conditionalFormatting sqref="E101:AK101">
    <cfRule type="cellIs" dxfId="265" priority="28" operator="equal">
      <formula>0</formula>
    </cfRule>
  </conditionalFormatting>
  <conditionalFormatting sqref="D102:AK112">
    <cfRule type="cellIs" dxfId="264" priority="27" operator="equal">
      <formula>0</formula>
    </cfRule>
  </conditionalFormatting>
  <conditionalFormatting sqref="D115:AK115">
    <cfRule type="cellIs" dxfId="263" priority="26" operator="equal">
      <formula>0</formula>
    </cfRule>
  </conditionalFormatting>
  <conditionalFormatting sqref="D119:AK119">
    <cfRule type="cellIs" dxfId="262" priority="24" operator="equal">
      <formula>0</formula>
    </cfRule>
  </conditionalFormatting>
  <conditionalFormatting sqref="D120:AK126">
    <cfRule type="cellIs" dxfId="261" priority="23" operator="equal">
      <formula>0</formula>
    </cfRule>
  </conditionalFormatting>
  <conditionalFormatting sqref="D129:AK129">
    <cfRule type="cellIs" dxfId="260" priority="22" operator="equal">
      <formula>0</formula>
    </cfRule>
  </conditionalFormatting>
  <conditionalFormatting sqref="D130:AK140">
    <cfRule type="cellIs" dxfId="259" priority="21" operator="equal">
      <formula>0</formula>
    </cfRule>
  </conditionalFormatting>
  <conditionalFormatting sqref="D143:AK143">
    <cfRule type="cellIs" dxfId="258" priority="20" operator="equal">
      <formula>0</formula>
    </cfRule>
  </conditionalFormatting>
  <conditionalFormatting sqref="D146:AK154">
    <cfRule type="cellIs" dxfId="257" priority="19" operator="equal">
      <formula>0</formula>
    </cfRule>
  </conditionalFormatting>
  <conditionalFormatting sqref="D157:AK158">
    <cfRule type="cellIs" dxfId="256" priority="18" operator="equal">
      <formula>0</formula>
    </cfRule>
  </conditionalFormatting>
  <conditionalFormatting sqref="D159:AK169">
    <cfRule type="cellIs" dxfId="255" priority="17" operator="equal">
      <formula>0</formula>
    </cfRule>
  </conditionalFormatting>
  <conditionalFormatting sqref="D171:AK172">
    <cfRule type="cellIs" dxfId="254" priority="16" operator="equal">
      <formula>0</formula>
    </cfRule>
  </conditionalFormatting>
  <conditionalFormatting sqref="D176:AK183">
    <cfRule type="cellIs" dxfId="253" priority="15" operator="equal">
      <formula>0</formula>
    </cfRule>
  </conditionalFormatting>
  <conditionalFormatting sqref="D186:AK186">
    <cfRule type="cellIs" dxfId="252" priority="14" operator="equal">
      <formula>0</formula>
    </cfRule>
  </conditionalFormatting>
  <conditionalFormatting sqref="D187:AK197">
    <cfRule type="cellIs" dxfId="251" priority="13" operator="equal">
      <formula>0</formula>
    </cfRule>
  </conditionalFormatting>
  <conditionalFormatting sqref="D200:AK200">
    <cfRule type="cellIs" dxfId="250" priority="12" operator="equal">
      <formula>0</formula>
    </cfRule>
  </conditionalFormatting>
  <conditionalFormatting sqref="D203:AK203">
    <cfRule type="cellIs" dxfId="249" priority="11" operator="equal">
      <formula>0</formula>
    </cfRule>
  </conditionalFormatting>
  <conditionalFormatting sqref="D204:AK216">
    <cfRule type="cellIs" dxfId="248" priority="10" operator="equal">
      <formula>0</formula>
    </cfRule>
  </conditionalFormatting>
  <conditionalFormatting sqref="E91:AK91">
    <cfRule type="cellIs" dxfId="247" priority="9" operator="equal">
      <formula>0</formula>
    </cfRule>
  </conditionalFormatting>
  <conditionalFormatting sqref="D91:D98">
    <cfRule type="cellIs" dxfId="246" priority="8" operator="equal">
      <formula>0</formula>
    </cfRule>
  </conditionalFormatting>
  <conditionalFormatting sqref="D101:D112">
    <cfRule type="cellIs" dxfId="245" priority="7" operator="equal">
      <formula>0</formula>
    </cfRule>
  </conditionalFormatting>
  <conditionalFormatting sqref="D251:D253">
    <cfRule type="cellIs" dxfId="244" priority="6" operator="equal">
      <formula>0</formula>
    </cfRule>
  </conditionalFormatting>
  <conditionalFormatting sqref="D45:AK47">
    <cfRule type="cellIs" dxfId="243" priority="36" operator="equal">
      <formula>0</formula>
    </cfRule>
  </conditionalFormatting>
  <conditionalFormatting sqref="D52:AK54 E52:AK59">
    <cfRule type="cellIs" dxfId="242" priority="35" operator="equal">
      <formula>0</formula>
    </cfRule>
  </conditionalFormatting>
  <conditionalFormatting sqref="D55:AK59">
    <cfRule type="cellIs" dxfId="241" priority="34" operator="equal">
      <formula>0</formula>
    </cfRule>
  </conditionalFormatting>
  <conditionalFormatting sqref="D62 E63:AK73 F62:AK62">
    <cfRule type="cellIs" dxfId="240" priority="33" operator="equal">
      <formula>0</formula>
    </cfRule>
  </conditionalFormatting>
  <conditionalFormatting sqref="E62:AK73">
    <cfRule type="cellIs" dxfId="239" priority="5" operator="equal">
      <formula>0</formula>
    </cfRule>
  </conditionalFormatting>
  <conditionalFormatting sqref="D79:D81">
    <cfRule type="cellIs" dxfId="238" priority="4" operator="equal">
      <formula>0</formula>
    </cfRule>
  </conditionalFormatting>
  <conditionalFormatting sqref="E79:E81">
    <cfRule type="cellIs" dxfId="237" priority="3" operator="equal">
      <formula>0</formula>
    </cfRule>
  </conditionalFormatting>
  <conditionalFormatting sqref="F79:AK81">
    <cfRule type="cellIs" dxfId="236" priority="2" operator="equal">
      <formula>0</formula>
    </cfRule>
  </conditionalFormatting>
  <conditionalFormatting sqref="D84:AK86">
    <cfRule type="cellIs" dxfId="23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rgb="FF00B050"/>
  </sheetPr>
  <dimension ref="A1:AK253"/>
  <sheetViews>
    <sheetView zoomScale="90" zoomScaleNormal="90" zoomScalePageLayoutView="90" workbookViewId="0">
      <pane xSplit="3" ySplit="1" topLeftCell="V183" activePane="bottomRight" state="frozen"/>
      <selection pane="topRight" activeCell="D1" sqref="D1"/>
      <selection pane="bottomLeft" activeCell="A2" sqref="A2"/>
      <selection pane="bottomRight" activeCell="D214" sqref="D214:AK214"/>
    </sheetView>
  </sheetViews>
  <sheetFormatPr baseColWidth="10" defaultColWidth="10.85546875" defaultRowHeight="15" x14ac:dyDescent="0.25"/>
  <cols>
    <col min="1" max="1" width="34.7109375" style="9" bestFit="1" customWidth="1"/>
    <col min="2" max="2" width="15.42578125" style="9" bestFit="1" customWidth="1"/>
    <col min="3" max="3" width="32.42578125" style="9" bestFit="1" customWidth="1"/>
    <col min="4" max="16384" width="10.85546875" style="9"/>
  </cols>
  <sheetData>
    <row r="1" spans="1:37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</row>
    <row r="3" spans="1:37" x14ac:dyDescent="0.25">
      <c r="A3" s="22" t="s">
        <v>4</v>
      </c>
      <c r="B3" s="30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</row>
    <row r="4" spans="1:37" x14ac:dyDescent="0.25">
      <c r="A4" s="22" t="s">
        <v>27</v>
      </c>
      <c r="B4" s="30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</row>
    <row r="5" spans="1:37" x14ac:dyDescent="0.25">
      <c r="A5" s="32" t="s">
        <v>80</v>
      </c>
      <c r="B5" s="33" t="s">
        <v>5</v>
      </c>
      <c r="C5" s="32" t="s">
        <v>42</v>
      </c>
      <c r="D5" s="34">
        <f>'Datos Específicos'!D4*'Datos Específicos'!D21</f>
        <v>256.55814080665505</v>
      </c>
      <c r="E5" s="35">
        <f>'Datos Específicos'!E4*'Datos Específicos'!E21</f>
        <v>256.55814080665505</v>
      </c>
      <c r="F5" s="35">
        <f>'Datos Específicos'!F4*'Datos Específicos'!F21</f>
        <v>256.55814080665505</v>
      </c>
      <c r="G5" s="35">
        <f>'Datos Específicos'!G4*'Datos Específicos'!G21</f>
        <v>256.55814080665505</v>
      </c>
      <c r="H5" s="35">
        <f>'Datos Específicos'!H4*'Datos Específicos'!H21</f>
        <v>256.55814080665505</v>
      </c>
      <c r="I5" s="35">
        <f>'Datos Específicos'!I4*'Datos Específicos'!I21</f>
        <v>256.55814080665505</v>
      </c>
      <c r="J5" s="35">
        <f>'Datos Específicos'!J4*'Datos Específicos'!J21</f>
        <v>256.55814080665505</v>
      </c>
      <c r="K5" s="35">
        <f>'Datos Específicos'!K4*'Datos Específicos'!K21</f>
        <v>256.55814080665505</v>
      </c>
      <c r="L5" s="35">
        <f>'Datos Específicos'!L4*'Datos Específicos'!L21</f>
        <v>256.55814080665505</v>
      </c>
      <c r="M5" s="35">
        <f>'Datos Específicos'!M4*'Datos Específicos'!M21</f>
        <v>256.55814080665505</v>
      </c>
      <c r="N5" s="35">
        <f>'Datos Específicos'!N4*'Datos Específicos'!N21</f>
        <v>256.55814080665505</v>
      </c>
      <c r="O5" s="35">
        <f>'Datos Específicos'!O4*'Datos Específicos'!O21</f>
        <v>256.55814080665505</v>
      </c>
      <c r="P5" s="35">
        <f>'Datos Específicos'!P4*'Datos Específicos'!P21</f>
        <v>256.55814080665505</v>
      </c>
      <c r="Q5" s="35">
        <f>'Datos Específicos'!Q4*'Datos Específicos'!Q21</f>
        <v>256.55814080665505</v>
      </c>
      <c r="R5" s="35">
        <f>'Datos Específicos'!R4*'Datos Específicos'!R21</f>
        <v>256.55814080665505</v>
      </c>
      <c r="S5" s="35">
        <f>'Datos Específicos'!S4*'Datos Específicos'!S21</f>
        <v>256.55814080665505</v>
      </c>
      <c r="T5" s="35">
        <f>'Datos Específicos'!T4*'Datos Específicos'!T21</f>
        <v>256.55814080665505</v>
      </c>
      <c r="U5" s="35">
        <f>'Datos Específicos'!U4*'Datos Específicos'!U21</f>
        <v>256.55814080665505</v>
      </c>
      <c r="V5" s="35">
        <f>'Datos Específicos'!V4*'Datos Específicos'!V21</f>
        <v>256.55814080665505</v>
      </c>
      <c r="W5" s="35">
        <f>'Datos Específicos'!W4*'Datos Específicos'!W21</f>
        <v>256.55814080665505</v>
      </c>
      <c r="X5" s="35">
        <f>'Datos Específicos'!X4*'Datos Específicos'!X21</f>
        <v>256.55814080665505</v>
      </c>
      <c r="Y5" s="35">
        <f>'Datos Específicos'!Y4*'Datos Específicos'!Y21</f>
        <v>256.55814080665505</v>
      </c>
      <c r="Z5" s="35">
        <f>'Datos Específicos'!Z4*'Datos Específicos'!Z21</f>
        <v>256.55814080665505</v>
      </c>
      <c r="AA5" s="35">
        <f>'Datos Específicos'!AA4*'Datos Específicos'!AA21</f>
        <v>256.55814080665505</v>
      </c>
      <c r="AB5" s="35">
        <f>'Datos Específicos'!AB4*'Datos Específicos'!AB21</f>
        <v>256.55814080665505</v>
      </c>
      <c r="AC5" s="35">
        <f>'Datos Específicos'!AC4*'Datos Específicos'!AC21</f>
        <v>256.55814080665505</v>
      </c>
      <c r="AD5" s="35">
        <f>'Datos Específicos'!AD4*'Datos Específicos'!AD21</f>
        <v>256.55814080665505</v>
      </c>
      <c r="AE5" s="35">
        <f>'Datos Específicos'!AE4*'Datos Específicos'!AE21</f>
        <v>256.55814080665505</v>
      </c>
      <c r="AF5" s="35">
        <f>'Datos Específicos'!AF4*'Datos Específicos'!AF21</f>
        <v>256.55814080665505</v>
      </c>
      <c r="AG5" s="35">
        <f>'Datos Específicos'!AG4*'Datos Específicos'!AG21</f>
        <v>256.55814080665505</v>
      </c>
      <c r="AH5" s="35">
        <f>'Datos Específicos'!AH4*'Datos Específicos'!AH21</f>
        <v>256.55814080665505</v>
      </c>
      <c r="AI5" s="35">
        <f>'Datos Específicos'!AI4*'Datos Específicos'!AI21</f>
        <v>256.55814080665505</v>
      </c>
      <c r="AJ5" s="35">
        <f>'Datos Específicos'!AJ4*'Datos Específicos'!AJ21</f>
        <v>256.55814080665505</v>
      </c>
      <c r="AK5" s="35">
        <f>'Datos Específicos'!AK4*'Datos Específicos'!AK21</f>
        <v>256.55814080665505</v>
      </c>
    </row>
    <row r="7" spans="1:37" x14ac:dyDescent="0.25">
      <c r="A7" s="22" t="s">
        <v>6</v>
      </c>
      <c r="B7" s="30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</row>
    <row r="8" spans="1:37" x14ac:dyDescent="0.25">
      <c r="A8" s="32" t="s">
        <v>80</v>
      </c>
      <c r="B8" s="33" t="s">
        <v>5</v>
      </c>
      <c r="C8" s="32" t="s">
        <v>42</v>
      </c>
      <c r="D8" s="36">
        <f>'Datos Generales'!D19</f>
        <v>256.55814080665499</v>
      </c>
      <c r="E8" s="37">
        <f>'Datos Generales'!E19</f>
        <v>0</v>
      </c>
      <c r="F8" s="37">
        <f>'Datos Generales'!F19</f>
        <v>0</v>
      </c>
      <c r="G8" s="37">
        <f>'Datos Generales'!G19</f>
        <v>0</v>
      </c>
      <c r="H8" s="37">
        <f>'Datos Generales'!H19</f>
        <v>0</v>
      </c>
      <c r="I8" s="37">
        <f>'Datos Generales'!I19</f>
        <v>0</v>
      </c>
      <c r="J8" s="37">
        <f>'Datos Generales'!J19</f>
        <v>0</v>
      </c>
      <c r="K8" s="37">
        <f>'Datos Generales'!K19</f>
        <v>0</v>
      </c>
      <c r="L8" s="37">
        <f>'Datos Generales'!L19</f>
        <v>0</v>
      </c>
      <c r="M8" s="37">
        <f>'Datos Generales'!M19</f>
        <v>0</v>
      </c>
      <c r="N8" s="37">
        <f>'Datos Generales'!N19</f>
        <v>0</v>
      </c>
      <c r="O8" s="37">
        <f>'Datos Generales'!O19</f>
        <v>0</v>
      </c>
      <c r="P8" s="37">
        <f>'Datos Generales'!P19</f>
        <v>0</v>
      </c>
      <c r="Q8" s="37">
        <f>'Datos Generales'!Q19</f>
        <v>0</v>
      </c>
      <c r="R8" s="37">
        <f>'Datos Generales'!R19</f>
        <v>0</v>
      </c>
      <c r="S8" s="37">
        <f>'Datos Generales'!S19</f>
        <v>0</v>
      </c>
      <c r="T8" s="37">
        <f>'Datos Generales'!T19</f>
        <v>0</v>
      </c>
      <c r="U8" s="37">
        <f>'Datos Generales'!U19</f>
        <v>0</v>
      </c>
      <c r="V8" s="37">
        <f>'Datos Generales'!V19</f>
        <v>0</v>
      </c>
      <c r="W8" s="37">
        <f>'Datos Generales'!W19</f>
        <v>0</v>
      </c>
      <c r="X8" s="37">
        <f>'Datos Generales'!X19</f>
        <v>0</v>
      </c>
      <c r="Y8" s="37">
        <f>'Datos Generales'!Y19</f>
        <v>0</v>
      </c>
      <c r="Z8" s="37">
        <f>'Datos Generales'!Z19</f>
        <v>0</v>
      </c>
      <c r="AA8" s="37">
        <f>'Datos Generales'!AA19</f>
        <v>0</v>
      </c>
      <c r="AB8" s="37">
        <f>'Datos Generales'!AB19</f>
        <v>0</v>
      </c>
      <c r="AC8" s="37">
        <f>'Datos Generales'!AC19</f>
        <v>0</v>
      </c>
      <c r="AD8" s="37">
        <f>'Datos Generales'!AD19</f>
        <v>0</v>
      </c>
      <c r="AE8" s="37">
        <f>'Datos Generales'!AE19</f>
        <v>0</v>
      </c>
      <c r="AF8" s="37">
        <f>'Datos Generales'!AF19</f>
        <v>0</v>
      </c>
      <c r="AG8" s="37">
        <f>'Datos Generales'!AG19</f>
        <v>0</v>
      </c>
      <c r="AH8" s="37">
        <f>'Datos Generales'!AH19</f>
        <v>0</v>
      </c>
      <c r="AI8" s="37">
        <f>'Datos Generales'!AI19</f>
        <v>0</v>
      </c>
      <c r="AJ8" s="37">
        <f>'Datos Generales'!AJ19</f>
        <v>0</v>
      </c>
      <c r="AK8" s="37">
        <f>'Datos Generales'!AK19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2" t="s">
        <v>81</v>
      </c>
      <c r="B10" s="30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</row>
    <row r="11" spans="1:37" x14ac:dyDescent="0.25">
      <c r="A11" s="32" t="s">
        <v>80</v>
      </c>
      <c r="B11" s="33" t="s">
        <v>5</v>
      </c>
      <c r="C11" s="32" t="s">
        <v>42</v>
      </c>
      <c r="D11" s="34">
        <f t="shared" ref="D11:AK11" si="1">IF(D8=0,D5,D8)</f>
        <v>256.55814080665499</v>
      </c>
      <c r="E11" s="35">
        <f t="shared" si="1"/>
        <v>256.55814080665505</v>
      </c>
      <c r="F11" s="35">
        <f t="shared" si="1"/>
        <v>256.55814080665505</v>
      </c>
      <c r="G11" s="35">
        <f t="shared" si="1"/>
        <v>256.55814080665505</v>
      </c>
      <c r="H11" s="35">
        <f t="shared" si="1"/>
        <v>256.55814080665505</v>
      </c>
      <c r="I11" s="35">
        <f t="shared" si="1"/>
        <v>256.55814080665505</v>
      </c>
      <c r="J11" s="35">
        <f t="shared" si="1"/>
        <v>256.55814080665505</v>
      </c>
      <c r="K11" s="35">
        <f t="shared" si="1"/>
        <v>256.55814080665505</v>
      </c>
      <c r="L11" s="35">
        <f t="shared" si="1"/>
        <v>256.55814080665505</v>
      </c>
      <c r="M11" s="35">
        <f t="shared" si="1"/>
        <v>256.55814080665505</v>
      </c>
      <c r="N11" s="35">
        <f t="shared" si="1"/>
        <v>256.55814080665505</v>
      </c>
      <c r="O11" s="35">
        <f t="shared" si="1"/>
        <v>256.55814080665505</v>
      </c>
      <c r="P11" s="35">
        <f t="shared" si="1"/>
        <v>256.55814080665505</v>
      </c>
      <c r="Q11" s="35">
        <f t="shared" si="1"/>
        <v>256.55814080665505</v>
      </c>
      <c r="R11" s="35">
        <f t="shared" si="1"/>
        <v>256.55814080665505</v>
      </c>
      <c r="S11" s="35">
        <f t="shared" si="1"/>
        <v>256.55814080665505</v>
      </c>
      <c r="T11" s="35">
        <f t="shared" si="1"/>
        <v>256.55814080665505</v>
      </c>
      <c r="U11" s="35">
        <f t="shared" si="1"/>
        <v>256.55814080665505</v>
      </c>
      <c r="V11" s="35">
        <f t="shared" si="1"/>
        <v>256.55814080665505</v>
      </c>
      <c r="W11" s="35">
        <f t="shared" si="1"/>
        <v>256.55814080665505</v>
      </c>
      <c r="X11" s="35">
        <f t="shared" si="1"/>
        <v>256.55814080665505</v>
      </c>
      <c r="Y11" s="35">
        <f t="shared" si="1"/>
        <v>256.55814080665505</v>
      </c>
      <c r="Z11" s="35">
        <f t="shared" si="1"/>
        <v>256.55814080665505</v>
      </c>
      <c r="AA11" s="35">
        <f t="shared" si="1"/>
        <v>256.55814080665505</v>
      </c>
      <c r="AB11" s="35">
        <f t="shared" si="1"/>
        <v>256.55814080665505</v>
      </c>
      <c r="AC11" s="35">
        <f t="shared" si="1"/>
        <v>256.55814080665505</v>
      </c>
      <c r="AD11" s="35">
        <f t="shared" si="1"/>
        <v>256.55814080665505</v>
      </c>
      <c r="AE11" s="35">
        <f t="shared" si="1"/>
        <v>256.55814080665505</v>
      </c>
      <c r="AF11" s="35">
        <f t="shared" si="1"/>
        <v>256.55814080665505</v>
      </c>
      <c r="AG11" s="35">
        <f t="shared" si="1"/>
        <v>256.55814080665505</v>
      </c>
      <c r="AH11" s="35">
        <f t="shared" si="1"/>
        <v>256.55814080665505</v>
      </c>
      <c r="AI11" s="35">
        <f t="shared" si="1"/>
        <v>256.55814080665505</v>
      </c>
      <c r="AJ11" s="35">
        <f t="shared" si="1"/>
        <v>256.55814080665505</v>
      </c>
      <c r="AK11" s="35">
        <f t="shared" si="1"/>
        <v>256.55814080665505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2" t="s">
        <v>7</v>
      </c>
    </row>
    <row r="14" spans="1:37" x14ac:dyDescent="0.25">
      <c r="A14" s="32" t="s">
        <v>8</v>
      </c>
      <c r="B14" s="33" t="s">
        <v>9</v>
      </c>
      <c r="C14" s="32" t="s">
        <v>42</v>
      </c>
      <c r="D14" s="36">
        <f>'Datos Generales'!D262</f>
        <v>45.398304672000009</v>
      </c>
      <c r="E14" s="37">
        <f>'Datos Generales'!E262</f>
        <v>0</v>
      </c>
      <c r="F14" s="37">
        <f>'Datos Generales'!F262</f>
        <v>0</v>
      </c>
      <c r="G14" s="37">
        <f>'Datos Generales'!G262</f>
        <v>0</v>
      </c>
      <c r="H14" s="37">
        <f>'Datos Generales'!H262</f>
        <v>0</v>
      </c>
      <c r="I14" s="37">
        <f>'Datos Generales'!I262</f>
        <v>0</v>
      </c>
      <c r="J14" s="37">
        <f>'Datos Generales'!J262</f>
        <v>0</v>
      </c>
      <c r="K14" s="37">
        <f>'Datos Generales'!K262</f>
        <v>0</v>
      </c>
      <c r="L14" s="37">
        <f>'Datos Generales'!L262</f>
        <v>0</v>
      </c>
      <c r="M14" s="37">
        <f>'Datos Generales'!M262</f>
        <v>0</v>
      </c>
      <c r="N14" s="37">
        <f>'Datos Generales'!N262</f>
        <v>0</v>
      </c>
      <c r="O14" s="37">
        <f>'Datos Generales'!O262</f>
        <v>0</v>
      </c>
      <c r="P14" s="37">
        <f>'Datos Generales'!P262</f>
        <v>0</v>
      </c>
      <c r="Q14" s="37">
        <f>'Datos Generales'!Q262</f>
        <v>0</v>
      </c>
      <c r="R14" s="37">
        <f>'Datos Generales'!R262</f>
        <v>0</v>
      </c>
      <c r="S14" s="37">
        <f>'Datos Generales'!S262</f>
        <v>0</v>
      </c>
      <c r="T14" s="37">
        <f>'Datos Generales'!T262</f>
        <v>0</v>
      </c>
      <c r="U14" s="37">
        <f>'Datos Generales'!U262</f>
        <v>0</v>
      </c>
      <c r="V14" s="37">
        <f>'Datos Generales'!V262</f>
        <v>0</v>
      </c>
      <c r="W14" s="37">
        <f>'Datos Generales'!W262</f>
        <v>0</v>
      </c>
      <c r="X14" s="37">
        <f>'Datos Generales'!X262</f>
        <v>0</v>
      </c>
      <c r="Y14" s="37">
        <f>'Datos Generales'!Y262</f>
        <v>0</v>
      </c>
      <c r="Z14" s="37">
        <f>'Datos Generales'!Z262</f>
        <v>0</v>
      </c>
      <c r="AA14" s="37">
        <f>'Datos Generales'!AA262</f>
        <v>0</v>
      </c>
      <c r="AB14" s="37">
        <f>'Datos Generales'!AB262</f>
        <v>0</v>
      </c>
      <c r="AC14" s="37">
        <f>'Datos Generales'!AC262</f>
        <v>0</v>
      </c>
      <c r="AD14" s="37">
        <f>'Datos Generales'!AD262</f>
        <v>0</v>
      </c>
      <c r="AE14" s="37">
        <f>'Datos Generales'!AE262</f>
        <v>0</v>
      </c>
      <c r="AF14" s="37">
        <f>'Datos Generales'!AF262</f>
        <v>0</v>
      </c>
      <c r="AG14" s="37">
        <f>'Datos Generales'!AG262</f>
        <v>0</v>
      </c>
      <c r="AH14" s="37">
        <f>'Datos Generales'!AH262</f>
        <v>0</v>
      </c>
      <c r="AI14" s="37">
        <f>'Datos Generales'!AI262</f>
        <v>0</v>
      </c>
      <c r="AJ14" s="37">
        <f>'Datos Generales'!AJ262</f>
        <v>0</v>
      </c>
      <c r="AK14" s="37">
        <f>'Datos Generales'!AK262</f>
        <v>0</v>
      </c>
    </row>
    <row r="15" spans="1:37" x14ac:dyDescent="0.25">
      <c r="A15" s="32" t="s">
        <v>10</v>
      </c>
      <c r="B15" s="33" t="s">
        <v>9</v>
      </c>
      <c r="C15" s="32" t="s">
        <v>42</v>
      </c>
      <c r="D15" s="36">
        <f>'Datos Generales'!D263</f>
        <v>85.261806000000007</v>
      </c>
      <c r="E15" s="37">
        <f>'Datos Generales'!E263</f>
        <v>0</v>
      </c>
      <c r="F15" s="37">
        <f>'Datos Generales'!F263</f>
        <v>0</v>
      </c>
      <c r="G15" s="37">
        <f>'Datos Generales'!G263</f>
        <v>0</v>
      </c>
      <c r="H15" s="37">
        <f>'Datos Generales'!H263</f>
        <v>0</v>
      </c>
      <c r="I15" s="37">
        <f>'Datos Generales'!I263</f>
        <v>0</v>
      </c>
      <c r="J15" s="37">
        <f>'Datos Generales'!J263</f>
        <v>0</v>
      </c>
      <c r="K15" s="37">
        <f>'Datos Generales'!K263</f>
        <v>0</v>
      </c>
      <c r="L15" s="37">
        <f>'Datos Generales'!L263</f>
        <v>0</v>
      </c>
      <c r="M15" s="37">
        <f>'Datos Generales'!M263</f>
        <v>0</v>
      </c>
      <c r="N15" s="37">
        <f>'Datos Generales'!N263</f>
        <v>0</v>
      </c>
      <c r="O15" s="37">
        <f>'Datos Generales'!O263</f>
        <v>0</v>
      </c>
      <c r="P15" s="37">
        <f>'Datos Generales'!P263</f>
        <v>0</v>
      </c>
      <c r="Q15" s="37">
        <f>'Datos Generales'!Q263</f>
        <v>0</v>
      </c>
      <c r="R15" s="37">
        <f>'Datos Generales'!R263</f>
        <v>0</v>
      </c>
      <c r="S15" s="37">
        <f>'Datos Generales'!S263</f>
        <v>0</v>
      </c>
      <c r="T15" s="37">
        <f>'Datos Generales'!T263</f>
        <v>0</v>
      </c>
      <c r="U15" s="37">
        <f>'Datos Generales'!U263</f>
        <v>0</v>
      </c>
      <c r="V15" s="37">
        <f>'Datos Generales'!V263</f>
        <v>0</v>
      </c>
      <c r="W15" s="37">
        <f>'Datos Generales'!W263</f>
        <v>0</v>
      </c>
      <c r="X15" s="37">
        <f>'Datos Generales'!X263</f>
        <v>0</v>
      </c>
      <c r="Y15" s="37">
        <f>'Datos Generales'!Y263</f>
        <v>0</v>
      </c>
      <c r="Z15" s="37">
        <f>'Datos Generales'!Z263</f>
        <v>0</v>
      </c>
      <c r="AA15" s="37">
        <f>'Datos Generales'!AA263</f>
        <v>0</v>
      </c>
      <c r="AB15" s="37">
        <f>'Datos Generales'!AB263</f>
        <v>0</v>
      </c>
      <c r="AC15" s="37">
        <f>'Datos Generales'!AC263</f>
        <v>0</v>
      </c>
      <c r="AD15" s="37">
        <f>'Datos Generales'!AD263</f>
        <v>0</v>
      </c>
      <c r="AE15" s="37">
        <f>'Datos Generales'!AE263</f>
        <v>0</v>
      </c>
      <c r="AF15" s="37">
        <f>'Datos Generales'!AF263</f>
        <v>0</v>
      </c>
      <c r="AG15" s="37">
        <f>'Datos Generales'!AG263</f>
        <v>0</v>
      </c>
      <c r="AH15" s="37">
        <f>'Datos Generales'!AH263</f>
        <v>0</v>
      </c>
      <c r="AI15" s="37">
        <f>'Datos Generales'!AI263</f>
        <v>0</v>
      </c>
      <c r="AJ15" s="37">
        <f>'Datos Generales'!AJ263</f>
        <v>0</v>
      </c>
      <c r="AK15" s="37">
        <f>'Datos Generales'!AK263</f>
        <v>0</v>
      </c>
    </row>
    <row r="16" spans="1:37" x14ac:dyDescent="0.25">
      <c r="A16" s="32" t="s">
        <v>11</v>
      </c>
      <c r="B16" s="33" t="s">
        <v>9</v>
      </c>
      <c r="C16" s="32" t="s">
        <v>42</v>
      </c>
      <c r="D16" s="36">
        <f>'Datos Generales'!D264</f>
        <v>0</v>
      </c>
      <c r="E16" s="37">
        <f>'Datos Generales'!E264</f>
        <v>0</v>
      </c>
      <c r="F16" s="37">
        <f>'Datos Generales'!F264</f>
        <v>0</v>
      </c>
      <c r="G16" s="37">
        <f>'Datos Generales'!G264</f>
        <v>0</v>
      </c>
      <c r="H16" s="37">
        <f>'Datos Generales'!H264</f>
        <v>0</v>
      </c>
      <c r="I16" s="37">
        <f>'Datos Generales'!I264</f>
        <v>0</v>
      </c>
      <c r="J16" s="37">
        <f>'Datos Generales'!J264</f>
        <v>0</v>
      </c>
      <c r="K16" s="37">
        <f>'Datos Generales'!K264</f>
        <v>0</v>
      </c>
      <c r="L16" s="37">
        <f>'Datos Generales'!L264</f>
        <v>0</v>
      </c>
      <c r="M16" s="37">
        <f>'Datos Generales'!M264</f>
        <v>0</v>
      </c>
      <c r="N16" s="37">
        <f>'Datos Generales'!N264</f>
        <v>0</v>
      </c>
      <c r="O16" s="37">
        <f>'Datos Generales'!O264</f>
        <v>0</v>
      </c>
      <c r="P16" s="37">
        <f>'Datos Generales'!P264</f>
        <v>0</v>
      </c>
      <c r="Q16" s="37">
        <f>'Datos Generales'!Q264</f>
        <v>0</v>
      </c>
      <c r="R16" s="37">
        <f>'Datos Generales'!R264</f>
        <v>0</v>
      </c>
      <c r="S16" s="37">
        <f>'Datos Generales'!S264</f>
        <v>0</v>
      </c>
      <c r="T16" s="37">
        <f>'Datos Generales'!T264</f>
        <v>0</v>
      </c>
      <c r="U16" s="37">
        <f>'Datos Generales'!U264</f>
        <v>0</v>
      </c>
      <c r="V16" s="37">
        <f>'Datos Generales'!V264</f>
        <v>0</v>
      </c>
      <c r="W16" s="37">
        <f>'Datos Generales'!W264</f>
        <v>0</v>
      </c>
      <c r="X16" s="37">
        <f>'Datos Generales'!X264</f>
        <v>0</v>
      </c>
      <c r="Y16" s="37">
        <f>'Datos Generales'!Y264</f>
        <v>0</v>
      </c>
      <c r="Z16" s="37">
        <f>'Datos Generales'!Z264</f>
        <v>0</v>
      </c>
      <c r="AA16" s="37">
        <f>'Datos Generales'!AA264</f>
        <v>0</v>
      </c>
      <c r="AB16" s="37">
        <f>'Datos Generales'!AB264</f>
        <v>0</v>
      </c>
      <c r="AC16" s="37">
        <f>'Datos Generales'!AC264</f>
        <v>0</v>
      </c>
      <c r="AD16" s="37">
        <f>'Datos Generales'!AD264</f>
        <v>0</v>
      </c>
      <c r="AE16" s="37">
        <f>'Datos Generales'!AE264</f>
        <v>0</v>
      </c>
      <c r="AF16" s="37">
        <f>'Datos Generales'!AF264</f>
        <v>0</v>
      </c>
      <c r="AG16" s="37">
        <f>'Datos Generales'!AG264</f>
        <v>0</v>
      </c>
      <c r="AH16" s="37">
        <f>'Datos Generales'!AH264</f>
        <v>0</v>
      </c>
      <c r="AI16" s="37">
        <f>'Datos Generales'!AI264</f>
        <v>0</v>
      </c>
      <c r="AJ16" s="37">
        <f>'Datos Generales'!AJ264</f>
        <v>0</v>
      </c>
      <c r="AK16" s="37">
        <f>'Datos Generales'!AK264</f>
        <v>0</v>
      </c>
    </row>
    <row r="17" spans="1:37" x14ac:dyDescent="0.25">
      <c r="A17" s="32" t="s">
        <v>12</v>
      </c>
      <c r="B17" s="33" t="s">
        <v>9</v>
      </c>
      <c r="C17" s="32" t="s">
        <v>42</v>
      </c>
      <c r="D17" s="36">
        <f>'Datos Generales'!D265</f>
        <v>0</v>
      </c>
      <c r="E17" s="37">
        <f>'Datos Generales'!E265</f>
        <v>0</v>
      </c>
      <c r="F17" s="37">
        <f>'Datos Generales'!F265</f>
        <v>0</v>
      </c>
      <c r="G17" s="37">
        <f>'Datos Generales'!G265</f>
        <v>0</v>
      </c>
      <c r="H17" s="37">
        <f>'Datos Generales'!H265</f>
        <v>0</v>
      </c>
      <c r="I17" s="37">
        <f>'Datos Generales'!I265</f>
        <v>0</v>
      </c>
      <c r="J17" s="37">
        <f>'Datos Generales'!J265</f>
        <v>0</v>
      </c>
      <c r="K17" s="37">
        <f>'Datos Generales'!K265</f>
        <v>0</v>
      </c>
      <c r="L17" s="37">
        <f>'Datos Generales'!L265</f>
        <v>0</v>
      </c>
      <c r="M17" s="37">
        <f>'Datos Generales'!M265</f>
        <v>0</v>
      </c>
      <c r="N17" s="37">
        <f>'Datos Generales'!N265</f>
        <v>0</v>
      </c>
      <c r="O17" s="37">
        <f>'Datos Generales'!O265</f>
        <v>0</v>
      </c>
      <c r="P17" s="37">
        <f>'Datos Generales'!P265</f>
        <v>0</v>
      </c>
      <c r="Q17" s="37">
        <f>'Datos Generales'!Q265</f>
        <v>0</v>
      </c>
      <c r="R17" s="37">
        <f>'Datos Generales'!R265</f>
        <v>0</v>
      </c>
      <c r="S17" s="37">
        <f>'Datos Generales'!S265</f>
        <v>0</v>
      </c>
      <c r="T17" s="37">
        <f>'Datos Generales'!T265</f>
        <v>0</v>
      </c>
      <c r="U17" s="37">
        <f>'Datos Generales'!U265</f>
        <v>0</v>
      </c>
      <c r="V17" s="37">
        <f>'Datos Generales'!V265</f>
        <v>0</v>
      </c>
      <c r="W17" s="37">
        <f>'Datos Generales'!W265</f>
        <v>0</v>
      </c>
      <c r="X17" s="37">
        <f>'Datos Generales'!X265</f>
        <v>0</v>
      </c>
      <c r="Y17" s="37">
        <f>'Datos Generales'!Y265</f>
        <v>0</v>
      </c>
      <c r="Z17" s="37">
        <f>'Datos Generales'!Z265</f>
        <v>0</v>
      </c>
      <c r="AA17" s="37">
        <f>'Datos Generales'!AA265</f>
        <v>0</v>
      </c>
      <c r="AB17" s="37">
        <f>'Datos Generales'!AB265</f>
        <v>0</v>
      </c>
      <c r="AC17" s="37">
        <f>'Datos Generales'!AC265</f>
        <v>0</v>
      </c>
      <c r="AD17" s="37">
        <f>'Datos Generales'!AD265</f>
        <v>0</v>
      </c>
      <c r="AE17" s="37">
        <f>'Datos Generales'!AE265</f>
        <v>0</v>
      </c>
      <c r="AF17" s="37">
        <f>'Datos Generales'!AF265</f>
        <v>0</v>
      </c>
      <c r="AG17" s="37">
        <f>'Datos Generales'!AG265</f>
        <v>0</v>
      </c>
      <c r="AH17" s="37">
        <f>'Datos Generales'!AH265</f>
        <v>0</v>
      </c>
      <c r="AI17" s="37">
        <f>'Datos Generales'!AI265</f>
        <v>0</v>
      </c>
      <c r="AJ17" s="37">
        <f>'Datos Generales'!AJ265</f>
        <v>0</v>
      </c>
      <c r="AK17" s="37">
        <f>'Datos Generales'!AK265</f>
        <v>0</v>
      </c>
    </row>
    <row r="18" spans="1:37" x14ac:dyDescent="0.25">
      <c r="A18" s="32" t="s">
        <v>13</v>
      </c>
      <c r="B18" s="33" t="s">
        <v>9</v>
      </c>
      <c r="C18" s="32" t="s">
        <v>42</v>
      </c>
      <c r="D18" s="36">
        <f>'Datos Generales'!D266</f>
        <v>0.10549990000000001</v>
      </c>
      <c r="E18" s="37">
        <f>'Datos Generales'!E266</f>
        <v>0</v>
      </c>
      <c r="F18" s="37">
        <f>'Datos Generales'!F266</f>
        <v>0</v>
      </c>
      <c r="G18" s="37">
        <f>'Datos Generales'!G266</f>
        <v>0</v>
      </c>
      <c r="H18" s="37">
        <f>'Datos Generales'!H266</f>
        <v>0</v>
      </c>
      <c r="I18" s="37">
        <f>'Datos Generales'!I266</f>
        <v>0</v>
      </c>
      <c r="J18" s="37">
        <f>'Datos Generales'!J266</f>
        <v>0</v>
      </c>
      <c r="K18" s="37">
        <f>'Datos Generales'!K266</f>
        <v>0</v>
      </c>
      <c r="L18" s="37">
        <f>'Datos Generales'!L266</f>
        <v>0</v>
      </c>
      <c r="M18" s="37">
        <f>'Datos Generales'!M266</f>
        <v>0</v>
      </c>
      <c r="N18" s="37">
        <f>'Datos Generales'!N266</f>
        <v>0</v>
      </c>
      <c r="O18" s="37">
        <f>'Datos Generales'!O266</f>
        <v>0</v>
      </c>
      <c r="P18" s="37">
        <f>'Datos Generales'!P266</f>
        <v>0</v>
      </c>
      <c r="Q18" s="37">
        <f>'Datos Generales'!Q266</f>
        <v>0</v>
      </c>
      <c r="R18" s="37">
        <f>'Datos Generales'!R266</f>
        <v>0</v>
      </c>
      <c r="S18" s="37">
        <f>'Datos Generales'!S266</f>
        <v>0</v>
      </c>
      <c r="T18" s="37">
        <f>'Datos Generales'!T266</f>
        <v>0</v>
      </c>
      <c r="U18" s="37">
        <f>'Datos Generales'!U266</f>
        <v>0</v>
      </c>
      <c r="V18" s="37">
        <f>'Datos Generales'!V266</f>
        <v>0</v>
      </c>
      <c r="W18" s="37">
        <f>'Datos Generales'!W266</f>
        <v>0</v>
      </c>
      <c r="X18" s="37">
        <f>'Datos Generales'!X266</f>
        <v>0</v>
      </c>
      <c r="Y18" s="37">
        <f>'Datos Generales'!Y266</f>
        <v>0</v>
      </c>
      <c r="Z18" s="37">
        <f>'Datos Generales'!Z266</f>
        <v>0</v>
      </c>
      <c r="AA18" s="37">
        <f>'Datos Generales'!AA266</f>
        <v>0</v>
      </c>
      <c r="AB18" s="37">
        <f>'Datos Generales'!AB266</f>
        <v>0</v>
      </c>
      <c r="AC18" s="37">
        <f>'Datos Generales'!AC266</f>
        <v>0</v>
      </c>
      <c r="AD18" s="37">
        <f>'Datos Generales'!AD266</f>
        <v>0</v>
      </c>
      <c r="AE18" s="37">
        <f>'Datos Generales'!AE266</f>
        <v>0</v>
      </c>
      <c r="AF18" s="37">
        <f>'Datos Generales'!AF266</f>
        <v>0</v>
      </c>
      <c r="AG18" s="37">
        <f>'Datos Generales'!AG266</f>
        <v>0</v>
      </c>
      <c r="AH18" s="37">
        <f>'Datos Generales'!AH266</f>
        <v>0</v>
      </c>
      <c r="AI18" s="37">
        <f>'Datos Generales'!AI266</f>
        <v>0</v>
      </c>
      <c r="AJ18" s="37">
        <f>'Datos Generales'!AJ266</f>
        <v>0</v>
      </c>
      <c r="AK18" s="37">
        <f>'Datos Generales'!AK266</f>
        <v>0</v>
      </c>
    </row>
    <row r="19" spans="1:37" x14ac:dyDescent="0.25">
      <c r="A19" s="32" t="s">
        <v>14</v>
      </c>
      <c r="B19" s="33" t="s">
        <v>9</v>
      </c>
      <c r="C19" s="32" t="s">
        <v>42</v>
      </c>
      <c r="D19" s="36">
        <f>'Datos Generales'!D267</f>
        <v>7.8368618000000003</v>
      </c>
      <c r="E19" s="37">
        <f>'Datos Generales'!E267</f>
        <v>0</v>
      </c>
      <c r="F19" s="37">
        <f>'Datos Generales'!F267</f>
        <v>0</v>
      </c>
      <c r="G19" s="37">
        <f>'Datos Generales'!G267</f>
        <v>0</v>
      </c>
      <c r="H19" s="37">
        <f>'Datos Generales'!H267</f>
        <v>0</v>
      </c>
      <c r="I19" s="37">
        <f>'Datos Generales'!I267</f>
        <v>0</v>
      </c>
      <c r="J19" s="37">
        <f>'Datos Generales'!J267</f>
        <v>0</v>
      </c>
      <c r="K19" s="37">
        <f>'Datos Generales'!K267</f>
        <v>0</v>
      </c>
      <c r="L19" s="37">
        <f>'Datos Generales'!L267</f>
        <v>0</v>
      </c>
      <c r="M19" s="37">
        <f>'Datos Generales'!M267</f>
        <v>0</v>
      </c>
      <c r="N19" s="37">
        <f>'Datos Generales'!N267</f>
        <v>0</v>
      </c>
      <c r="O19" s="37">
        <f>'Datos Generales'!O267</f>
        <v>0</v>
      </c>
      <c r="P19" s="37">
        <f>'Datos Generales'!P267</f>
        <v>0</v>
      </c>
      <c r="Q19" s="37">
        <f>'Datos Generales'!Q267</f>
        <v>0</v>
      </c>
      <c r="R19" s="37">
        <f>'Datos Generales'!R267</f>
        <v>0</v>
      </c>
      <c r="S19" s="37">
        <f>'Datos Generales'!S267</f>
        <v>0</v>
      </c>
      <c r="T19" s="37">
        <f>'Datos Generales'!T267</f>
        <v>0</v>
      </c>
      <c r="U19" s="37">
        <f>'Datos Generales'!U267</f>
        <v>0</v>
      </c>
      <c r="V19" s="37">
        <f>'Datos Generales'!V267</f>
        <v>0</v>
      </c>
      <c r="W19" s="37">
        <f>'Datos Generales'!W267</f>
        <v>0</v>
      </c>
      <c r="X19" s="37">
        <f>'Datos Generales'!X267</f>
        <v>0</v>
      </c>
      <c r="Y19" s="37">
        <f>'Datos Generales'!Y267</f>
        <v>0</v>
      </c>
      <c r="Z19" s="37">
        <f>'Datos Generales'!Z267</f>
        <v>0</v>
      </c>
      <c r="AA19" s="37">
        <f>'Datos Generales'!AA267</f>
        <v>0</v>
      </c>
      <c r="AB19" s="37">
        <f>'Datos Generales'!AB267</f>
        <v>0</v>
      </c>
      <c r="AC19" s="37">
        <f>'Datos Generales'!AC267</f>
        <v>0</v>
      </c>
      <c r="AD19" s="37">
        <f>'Datos Generales'!AD267</f>
        <v>0</v>
      </c>
      <c r="AE19" s="37">
        <f>'Datos Generales'!AE267</f>
        <v>0</v>
      </c>
      <c r="AF19" s="37">
        <f>'Datos Generales'!AF267</f>
        <v>0</v>
      </c>
      <c r="AG19" s="37">
        <f>'Datos Generales'!AG267</f>
        <v>0</v>
      </c>
      <c r="AH19" s="37">
        <f>'Datos Generales'!AH267</f>
        <v>0</v>
      </c>
      <c r="AI19" s="37">
        <f>'Datos Generales'!AI267</f>
        <v>0</v>
      </c>
      <c r="AJ19" s="37">
        <f>'Datos Generales'!AJ267</f>
        <v>0</v>
      </c>
      <c r="AK19" s="37">
        <f>'Datos Generales'!AK267</f>
        <v>0</v>
      </c>
    </row>
    <row r="20" spans="1:37" x14ac:dyDescent="0.25">
      <c r="A20" s="32" t="s">
        <v>58</v>
      </c>
      <c r="B20" s="33" t="s">
        <v>9</v>
      </c>
      <c r="C20" s="32" t="s">
        <v>42</v>
      </c>
      <c r="D20" s="36">
        <f>'Datos Generales'!D268</f>
        <v>0</v>
      </c>
      <c r="E20" s="37">
        <f>'Datos Generales'!E268</f>
        <v>0</v>
      </c>
      <c r="F20" s="37">
        <f>'Datos Generales'!F268</f>
        <v>0</v>
      </c>
      <c r="G20" s="37">
        <f>'Datos Generales'!G268</f>
        <v>0</v>
      </c>
      <c r="H20" s="37">
        <f>'Datos Generales'!H268</f>
        <v>0</v>
      </c>
      <c r="I20" s="37">
        <f>'Datos Generales'!I268</f>
        <v>0</v>
      </c>
      <c r="J20" s="37">
        <f>'Datos Generales'!J268</f>
        <v>0</v>
      </c>
      <c r="K20" s="37">
        <f>'Datos Generales'!K268</f>
        <v>0</v>
      </c>
      <c r="L20" s="37">
        <f>'Datos Generales'!L268</f>
        <v>0</v>
      </c>
      <c r="M20" s="37">
        <f>'Datos Generales'!M268</f>
        <v>0</v>
      </c>
      <c r="N20" s="37">
        <f>'Datos Generales'!N268</f>
        <v>0</v>
      </c>
      <c r="O20" s="37">
        <f>'Datos Generales'!O268</f>
        <v>0</v>
      </c>
      <c r="P20" s="37">
        <f>'Datos Generales'!P268</f>
        <v>0</v>
      </c>
      <c r="Q20" s="37">
        <f>'Datos Generales'!Q268</f>
        <v>0</v>
      </c>
      <c r="R20" s="37">
        <f>'Datos Generales'!R268</f>
        <v>0</v>
      </c>
      <c r="S20" s="37">
        <f>'Datos Generales'!S268</f>
        <v>0</v>
      </c>
      <c r="T20" s="37">
        <f>'Datos Generales'!T268</f>
        <v>0</v>
      </c>
      <c r="U20" s="37">
        <f>'Datos Generales'!U268</f>
        <v>0</v>
      </c>
      <c r="V20" s="37">
        <f>'Datos Generales'!V268</f>
        <v>0</v>
      </c>
      <c r="W20" s="37">
        <f>'Datos Generales'!W268</f>
        <v>0</v>
      </c>
      <c r="X20" s="37">
        <f>'Datos Generales'!X268</f>
        <v>0</v>
      </c>
      <c r="Y20" s="37">
        <f>'Datos Generales'!Y268</f>
        <v>0</v>
      </c>
      <c r="Z20" s="37">
        <f>'Datos Generales'!Z268</f>
        <v>0</v>
      </c>
      <c r="AA20" s="37">
        <f>'Datos Generales'!AA268</f>
        <v>0</v>
      </c>
      <c r="AB20" s="37">
        <f>'Datos Generales'!AB268</f>
        <v>0</v>
      </c>
      <c r="AC20" s="37">
        <f>'Datos Generales'!AC268</f>
        <v>0</v>
      </c>
      <c r="AD20" s="37">
        <f>'Datos Generales'!AD268</f>
        <v>0</v>
      </c>
      <c r="AE20" s="37">
        <f>'Datos Generales'!AE268</f>
        <v>0</v>
      </c>
      <c r="AF20" s="37">
        <f>'Datos Generales'!AF268</f>
        <v>0</v>
      </c>
      <c r="AG20" s="37">
        <f>'Datos Generales'!AG268</f>
        <v>0</v>
      </c>
      <c r="AH20" s="37">
        <f>'Datos Generales'!AH268</f>
        <v>0</v>
      </c>
      <c r="AI20" s="37">
        <f>'Datos Generales'!AI268</f>
        <v>0</v>
      </c>
      <c r="AJ20" s="37">
        <f>'Datos Generales'!AJ268</f>
        <v>0</v>
      </c>
      <c r="AK20" s="37">
        <f>'Datos Generales'!AK268</f>
        <v>0</v>
      </c>
    </row>
    <row r="21" spans="1:37" x14ac:dyDescent="0.25">
      <c r="A21" s="32" t="s">
        <v>61</v>
      </c>
      <c r="B21" s="33" t="s">
        <v>9</v>
      </c>
      <c r="C21" s="32" t="s">
        <v>42</v>
      </c>
      <c r="D21" s="36">
        <f>'Datos Generales'!D269</f>
        <v>0</v>
      </c>
      <c r="E21" s="37">
        <f>'Datos Generales'!E269</f>
        <v>0</v>
      </c>
      <c r="F21" s="37">
        <f>'Datos Generales'!F269</f>
        <v>0</v>
      </c>
      <c r="G21" s="37">
        <f>'Datos Generales'!G269</f>
        <v>0</v>
      </c>
      <c r="H21" s="37">
        <f>'Datos Generales'!H269</f>
        <v>0</v>
      </c>
      <c r="I21" s="37">
        <f>'Datos Generales'!I269</f>
        <v>0</v>
      </c>
      <c r="J21" s="37">
        <f>'Datos Generales'!J269</f>
        <v>0</v>
      </c>
      <c r="K21" s="37">
        <f>'Datos Generales'!K269</f>
        <v>0</v>
      </c>
      <c r="L21" s="37">
        <f>'Datos Generales'!L269</f>
        <v>0</v>
      </c>
      <c r="M21" s="37">
        <f>'Datos Generales'!M269</f>
        <v>0</v>
      </c>
      <c r="N21" s="37">
        <f>'Datos Generales'!N269</f>
        <v>0</v>
      </c>
      <c r="O21" s="37">
        <f>'Datos Generales'!O269</f>
        <v>0</v>
      </c>
      <c r="P21" s="37">
        <f>'Datos Generales'!P269</f>
        <v>0</v>
      </c>
      <c r="Q21" s="37">
        <f>'Datos Generales'!Q269</f>
        <v>0</v>
      </c>
      <c r="R21" s="37">
        <f>'Datos Generales'!R269</f>
        <v>0</v>
      </c>
      <c r="S21" s="37">
        <f>'Datos Generales'!S269</f>
        <v>0</v>
      </c>
      <c r="T21" s="37">
        <f>'Datos Generales'!T269</f>
        <v>0</v>
      </c>
      <c r="U21" s="37">
        <f>'Datos Generales'!U269</f>
        <v>0</v>
      </c>
      <c r="V21" s="37">
        <f>'Datos Generales'!V269</f>
        <v>0</v>
      </c>
      <c r="W21" s="37">
        <f>'Datos Generales'!W269</f>
        <v>0</v>
      </c>
      <c r="X21" s="37">
        <f>'Datos Generales'!X269</f>
        <v>0</v>
      </c>
      <c r="Y21" s="37">
        <f>'Datos Generales'!Y269</f>
        <v>0</v>
      </c>
      <c r="Z21" s="37">
        <f>'Datos Generales'!Z269</f>
        <v>0</v>
      </c>
      <c r="AA21" s="37">
        <f>'Datos Generales'!AA269</f>
        <v>0</v>
      </c>
      <c r="AB21" s="37">
        <f>'Datos Generales'!AB269</f>
        <v>0</v>
      </c>
      <c r="AC21" s="37">
        <f>'Datos Generales'!AC269</f>
        <v>0</v>
      </c>
      <c r="AD21" s="37">
        <f>'Datos Generales'!AD269</f>
        <v>0</v>
      </c>
      <c r="AE21" s="37">
        <f>'Datos Generales'!AE269</f>
        <v>0</v>
      </c>
      <c r="AF21" s="37">
        <f>'Datos Generales'!AF269</f>
        <v>0</v>
      </c>
      <c r="AG21" s="37">
        <f>'Datos Generales'!AG269</f>
        <v>0</v>
      </c>
      <c r="AH21" s="37">
        <f>'Datos Generales'!AH269</f>
        <v>0</v>
      </c>
      <c r="AI21" s="37">
        <f>'Datos Generales'!AI269</f>
        <v>0</v>
      </c>
      <c r="AJ21" s="37">
        <f>'Datos Generales'!AJ269</f>
        <v>0</v>
      </c>
      <c r="AK21" s="37">
        <f>'Datos Generales'!AK269</f>
        <v>0</v>
      </c>
    </row>
    <row r="22" spans="1:37" x14ac:dyDescent="0.25">
      <c r="A22" s="32" t="s">
        <v>15</v>
      </c>
      <c r="B22" s="33" t="s">
        <v>9</v>
      </c>
      <c r="C22" s="32" t="s">
        <v>42</v>
      </c>
      <c r="D22" s="36">
        <f>'Datos Generales'!D270</f>
        <v>0</v>
      </c>
      <c r="E22" s="37">
        <f>'Datos Generales'!E270</f>
        <v>0</v>
      </c>
      <c r="F22" s="37">
        <f>'Datos Generales'!F270</f>
        <v>0</v>
      </c>
      <c r="G22" s="37">
        <f>'Datos Generales'!G270</f>
        <v>0</v>
      </c>
      <c r="H22" s="37">
        <f>'Datos Generales'!H270</f>
        <v>0</v>
      </c>
      <c r="I22" s="37">
        <f>'Datos Generales'!I270</f>
        <v>0</v>
      </c>
      <c r="J22" s="37">
        <f>'Datos Generales'!J270</f>
        <v>0</v>
      </c>
      <c r="K22" s="37">
        <f>'Datos Generales'!K270</f>
        <v>0</v>
      </c>
      <c r="L22" s="37">
        <f>'Datos Generales'!L270</f>
        <v>0</v>
      </c>
      <c r="M22" s="37">
        <f>'Datos Generales'!M270</f>
        <v>0</v>
      </c>
      <c r="N22" s="37">
        <f>'Datos Generales'!N270</f>
        <v>0</v>
      </c>
      <c r="O22" s="37">
        <f>'Datos Generales'!O270</f>
        <v>0</v>
      </c>
      <c r="P22" s="37">
        <f>'Datos Generales'!P270</f>
        <v>0</v>
      </c>
      <c r="Q22" s="37">
        <f>'Datos Generales'!Q270</f>
        <v>0</v>
      </c>
      <c r="R22" s="37">
        <f>'Datos Generales'!R270</f>
        <v>0</v>
      </c>
      <c r="S22" s="37">
        <f>'Datos Generales'!S270</f>
        <v>0</v>
      </c>
      <c r="T22" s="37">
        <f>'Datos Generales'!T270</f>
        <v>0</v>
      </c>
      <c r="U22" s="37">
        <f>'Datos Generales'!U270</f>
        <v>0</v>
      </c>
      <c r="V22" s="37">
        <f>'Datos Generales'!V270</f>
        <v>0</v>
      </c>
      <c r="W22" s="37">
        <f>'Datos Generales'!W270</f>
        <v>0</v>
      </c>
      <c r="X22" s="37">
        <f>'Datos Generales'!X270</f>
        <v>0</v>
      </c>
      <c r="Y22" s="37">
        <f>'Datos Generales'!Y270</f>
        <v>0</v>
      </c>
      <c r="Z22" s="37">
        <f>'Datos Generales'!Z270</f>
        <v>0</v>
      </c>
      <c r="AA22" s="37">
        <f>'Datos Generales'!AA270</f>
        <v>0</v>
      </c>
      <c r="AB22" s="37">
        <f>'Datos Generales'!AB270</f>
        <v>0</v>
      </c>
      <c r="AC22" s="37">
        <f>'Datos Generales'!AC270</f>
        <v>0</v>
      </c>
      <c r="AD22" s="37">
        <f>'Datos Generales'!AD270</f>
        <v>0</v>
      </c>
      <c r="AE22" s="37">
        <f>'Datos Generales'!AE270</f>
        <v>0</v>
      </c>
      <c r="AF22" s="37">
        <f>'Datos Generales'!AF270</f>
        <v>0</v>
      </c>
      <c r="AG22" s="37">
        <f>'Datos Generales'!AG270</f>
        <v>0</v>
      </c>
      <c r="AH22" s="37">
        <f>'Datos Generales'!AH270</f>
        <v>0</v>
      </c>
      <c r="AI22" s="37">
        <f>'Datos Generales'!AI270</f>
        <v>0</v>
      </c>
      <c r="AJ22" s="37">
        <f>'Datos Generales'!AJ270</f>
        <v>0</v>
      </c>
      <c r="AK22" s="37">
        <f>'Datos Generales'!AK270</f>
        <v>0</v>
      </c>
    </row>
    <row r="23" spans="1:37" x14ac:dyDescent="0.25">
      <c r="A23" s="32" t="s">
        <v>59</v>
      </c>
      <c r="B23" s="33" t="s">
        <v>9</v>
      </c>
      <c r="C23" s="32" t="s">
        <v>42</v>
      </c>
      <c r="D23" s="36">
        <f>'Datos Generales'!D271</f>
        <v>0</v>
      </c>
      <c r="E23" s="37">
        <f>'Datos Generales'!E271</f>
        <v>0</v>
      </c>
      <c r="F23" s="37">
        <f>'Datos Generales'!F271</f>
        <v>0</v>
      </c>
      <c r="G23" s="37">
        <f>'Datos Generales'!G271</f>
        <v>0</v>
      </c>
      <c r="H23" s="37">
        <f>'Datos Generales'!H271</f>
        <v>0</v>
      </c>
      <c r="I23" s="37">
        <f>'Datos Generales'!I271</f>
        <v>0</v>
      </c>
      <c r="J23" s="37">
        <f>'Datos Generales'!J271</f>
        <v>0</v>
      </c>
      <c r="K23" s="37">
        <f>'Datos Generales'!K271</f>
        <v>0</v>
      </c>
      <c r="L23" s="37">
        <f>'Datos Generales'!L271</f>
        <v>0</v>
      </c>
      <c r="M23" s="37">
        <f>'Datos Generales'!M271</f>
        <v>0</v>
      </c>
      <c r="N23" s="37">
        <f>'Datos Generales'!N271</f>
        <v>0</v>
      </c>
      <c r="O23" s="37">
        <f>'Datos Generales'!O271</f>
        <v>0</v>
      </c>
      <c r="P23" s="37">
        <f>'Datos Generales'!P271</f>
        <v>0</v>
      </c>
      <c r="Q23" s="37">
        <f>'Datos Generales'!Q271</f>
        <v>0</v>
      </c>
      <c r="R23" s="37">
        <f>'Datos Generales'!R271</f>
        <v>0</v>
      </c>
      <c r="S23" s="37">
        <f>'Datos Generales'!S271</f>
        <v>0</v>
      </c>
      <c r="T23" s="37">
        <f>'Datos Generales'!T271</f>
        <v>0</v>
      </c>
      <c r="U23" s="37">
        <f>'Datos Generales'!U271</f>
        <v>0</v>
      </c>
      <c r="V23" s="37">
        <f>'Datos Generales'!V271</f>
        <v>0</v>
      </c>
      <c r="W23" s="37">
        <f>'Datos Generales'!W271</f>
        <v>0</v>
      </c>
      <c r="X23" s="37">
        <f>'Datos Generales'!X271</f>
        <v>0</v>
      </c>
      <c r="Y23" s="37">
        <f>'Datos Generales'!Y271</f>
        <v>0</v>
      </c>
      <c r="Z23" s="37">
        <f>'Datos Generales'!Z271</f>
        <v>0</v>
      </c>
      <c r="AA23" s="37">
        <f>'Datos Generales'!AA271</f>
        <v>0</v>
      </c>
      <c r="AB23" s="37">
        <f>'Datos Generales'!AB271</f>
        <v>0</v>
      </c>
      <c r="AC23" s="37">
        <f>'Datos Generales'!AC271</f>
        <v>0</v>
      </c>
      <c r="AD23" s="37">
        <f>'Datos Generales'!AD271</f>
        <v>0</v>
      </c>
      <c r="AE23" s="37">
        <f>'Datos Generales'!AE271</f>
        <v>0</v>
      </c>
      <c r="AF23" s="37">
        <f>'Datos Generales'!AF271</f>
        <v>0</v>
      </c>
      <c r="AG23" s="37">
        <f>'Datos Generales'!AG271</f>
        <v>0</v>
      </c>
      <c r="AH23" s="37">
        <f>'Datos Generales'!AH271</f>
        <v>0</v>
      </c>
      <c r="AI23" s="37">
        <f>'Datos Generales'!AI271</f>
        <v>0</v>
      </c>
      <c r="AJ23" s="37">
        <f>'Datos Generales'!AJ271</f>
        <v>0</v>
      </c>
      <c r="AK23" s="37">
        <f>'Datos Generales'!AK271</f>
        <v>0</v>
      </c>
    </row>
    <row r="24" spans="1:37" x14ac:dyDescent="0.25">
      <c r="A24" s="32" t="s">
        <v>60</v>
      </c>
      <c r="B24" s="33" t="s">
        <v>9</v>
      </c>
      <c r="C24" s="32" t="s">
        <v>42</v>
      </c>
      <c r="D24" s="36">
        <f>'Datos Generales'!D272</f>
        <v>0</v>
      </c>
      <c r="E24" s="37">
        <f>'Datos Generales'!E272</f>
        <v>0</v>
      </c>
      <c r="F24" s="37">
        <f>'Datos Generales'!F272</f>
        <v>0</v>
      </c>
      <c r="G24" s="37">
        <f>'Datos Generales'!G272</f>
        <v>0</v>
      </c>
      <c r="H24" s="37">
        <f>'Datos Generales'!H272</f>
        <v>0</v>
      </c>
      <c r="I24" s="37">
        <f>'Datos Generales'!I272</f>
        <v>0</v>
      </c>
      <c r="J24" s="37">
        <f>'Datos Generales'!J272</f>
        <v>0</v>
      </c>
      <c r="K24" s="37">
        <f>'Datos Generales'!K272</f>
        <v>0</v>
      </c>
      <c r="L24" s="37">
        <f>'Datos Generales'!L272</f>
        <v>0</v>
      </c>
      <c r="M24" s="37">
        <f>'Datos Generales'!M272</f>
        <v>0</v>
      </c>
      <c r="N24" s="37">
        <f>'Datos Generales'!N272</f>
        <v>0</v>
      </c>
      <c r="O24" s="37">
        <f>'Datos Generales'!O272</f>
        <v>0</v>
      </c>
      <c r="P24" s="37">
        <f>'Datos Generales'!P272</f>
        <v>0</v>
      </c>
      <c r="Q24" s="37">
        <f>'Datos Generales'!Q272</f>
        <v>0</v>
      </c>
      <c r="R24" s="37">
        <f>'Datos Generales'!R272</f>
        <v>0</v>
      </c>
      <c r="S24" s="37">
        <f>'Datos Generales'!S272</f>
        <v>0</v>
      </c>
      <c r="T24" s="37">
        <f>'Datos Generales'!T272</f>
        <v>0</v>
      </c>
      <c r="U24" s="37">
        <f>'Datos Generales'!U272</f>
        <v>0</v>
      </c>
      <c r="V24" s="37">
        <f>'Datos Generales'!V272</f>
        <v>0</v>
      </c>
      <c r="W24" s="37">
        <f>'Datos Generales'!W272</f>
        <v>0</v>
      </c>
      <c r="X24" s="37">
        <f>'Datos Generales'!X272</f>
        <v>0</v>
      </c>
      <c r="Y24" s="37">
        <f>'Datos Generales'!Y272</f>
        <v>0</v>
      </c>
      <c r="Z24" s="37">
        <f>'Datos Generales'!Z272</f>
        <v>0</v>
      </c>
      <c r="AA24" s="37">
        <f>'Datos Generales'!AA272</f>
        <v>0</v>
      </c>
      <c r="AB24" s="37">
        <f>'Datos Generales'!AB272</f>
        <v>0</v>
      </c>
      <c r="AC24" s="37">
        <f>'Datos Generales'!AC272</f>
        <v>0</v>
      </c>
      <c r="AD24" s="37">
        <f>'Datos Generales'!AD272</f>
        <v>0</v>
      </c>
      <c r="AE24" s="37">
        <f>'Datos Generales'!AE272</f>
        <v>0</v>
      </c>
      <c r="AF24" s="37">
        <f>'Datos Generales'!AF272</f>
        <v>0</v>
      </c>
      <c r="AG24" s="37">
        <f>'Datos Generales'!AG272</f>
        <v>0</v>
      </c>
      <c r="AH24" s="37">
        <f>'Datos Generales'!AH272</f>
        <v>0</v>
      </c>
      <c r="AI24" s="37">
        <f>'Datos Generales'!AI272</f>
        <v>0</v>
      </c>
      <c r="AJ24" s="37">
        <f>'Datos Generales'!AJ272</f>
        <v>0</v>
      </c>
      <c r="AK24" s="37">
        <f>'Datos Generales'!AK272</f>
        <v>0</v>
      </c>
    </row>
    <row r="25" spans="1:37" x14ac:dyDescent="0.25">
      <c r="A25" s="32" t="s">
        <v>16</v>
      </c>
      <c r="B25" s="33" t="s">
        <v>9</v>
      </c>
      <c r="C25" s="32" t="s">
        <v>42</v>
      </c>
      <c r="D25" s="36">
        <f>'Datos Generales'!D274</f>
        <v>0</v>
      </c>
      <c r="E25" s="37">
        <f>'Datos Generales'!E274</f>
        <v>0</v>
      </c>
      <c r="F25" s="37">
        <f>'Datos Generales'!F274</f>
        <v>0</v>
      </c>
      <c r="G25" s="37">
        <f>'Datos Generales'!G274</f>
        <v>0</v>
      </c>
      <c r="H25" s="37">
        <f>'Datos Generales'!H274</f>
        <v>0</v>
      </c>
      <c r="I25" s="37">
        <f>'Datos Generales'!I274</f>
        <v>0</v>
      </c>
      <c r="J25" s="37">
        <f>'Datos Generales'!J274</f>
        <v>0</v>
      </c>
      <c r="K25" s="37">
        <f>'Datos Generales'!K274</f>
        <v>0</v>
      </c>
      <c r="L25" s="37">
        <f>'Datos Generales'!L274</f>
        <v>0</v>
      </c>
      <c r="M25" s="37">
        <f>'Datos Generales'!M274</f>
        <v>0</v>
      </c>
      <c r="N25" s="37">
        <f>'Datos Generales'!N274</f>
        <v>0</v>
      </c>
      <c r="O25" s="37">
        <f>'Datos Generales'!O274</f>
        <v>0</v>
      </c>
      <c r="P25" s="37">
        <f>'Datos Generales'!P274</f>
        <v>0</v>
      </c>
      <c r="Q25" s="37">
        <f>'Datos Generales'!Q274</f>
        <v>0</v>
      </c>
      <c r="R25" s="37">
        <f>'Datos Generales'!R274</f>
        <v>0</v>
      </c>
      <c r="S25" s="37">
        <f>'Datos Generales'!S274</f>
        <v>0</v>
      </c>
      <c r="T25" s="37">
        <f>'Datos Generales'!T274</f>
        <v>0</v>
      </c>
      <c r="U25" s="37">
        <f>'Datos Generales'!U274</f>
        <v>0</v>
      </c>
      <c r="V25" s="37">
        <f>'Datos Generales'!V274</f>
        <v>0</v>
      </c>
      <c r="W25" s="37">
        <f>'Datos Generales'!W274</f>
        <v>0</v>
      </c>
      <c r="X25" s="37">
        <f>'Datos Generales'!X274</f>
        <v>0</v>
      </c>
      <c r="Y25" s="37">
        <f>'Datos Generales'!Y274</f>
        <v>0</v>
      </c>
      <c r="Z25" s="37">
        <f>'Datos Generales'!Z274</f>
        <v>0</v>
      </c>
      <c r="AA25" s="37">
        <f>'Datos Generales'!AA274</f>
        <v>0</v>
      </c>
      <c r="AB25" s="37">
        <f>'Datos Generales'!AB274</f>
        <v>0</v>
      </c>
      <c r="AC25" s="37">
        <f>'Datos Generales'!AC274</f>
        <v>0</v>
      </c>
      <c r="AD25" s="37">
        <f>'Datos Generales'!AD274</f>
        <v>0</v>
      </c>
      <c r="AE25" s="37">
        <f>'Datos Generales'!AE274</f>
        <v>0</v>
      </c>
      <c r="AF25" s="37">
        <f>'Datos Generales'!AF274</f>
        <v>0</v>
      </c>
      <c r="AG25" s="37">
        <f>'Datos Generales'!AG274</f>
        <v>0</v>
      </c>
      <c r="AH25" s="37">
        <f>'Datos Generales'!AH274</f>
        <v>0</v>
      </c>
      <c r="AI25" s="37">
        <f>'Datos Generales'!AI274</f>
        <v>0</v>
      </c>
      <c r="AJ25" s="37">
        <f>'Datos Generales'!AJ274</f>
        <v>0</v>
      </c>
      <c r="AK25" s="37">
        <f>'Datos Generales'!AK274</f>
        <v>0</v>
      </c>
    </row>
    <row r="26" spans="1:37" x14ac:dyDescent="0.25">
      <c r="A26" s="32" t="s">
        <v>79</v>
      </c>
      <c r="B26" s="33" t="s">
        <v>9</v>
      </c>
      <c r="C26" s="32" t="s">
        <v>42</v>
      </c>
      <c r="D26" s="36">
        <f>'Datos Generales'!D275</f>
        <v>0</v>
      </c>
      <c r="E26" s="37">
        <f>'Datos Generales'!E275</f>
        <v>0</v>
      </c>
      <c r="F26" s="37">
        <f>'Datos Generales'!F275</f>
        <v>0</v>
      </c>
      <c r="G26" s="37">
        <f>'Datos Generales'!G275</f>
        <v>0</v>
      </c>
      <c r="H26" s="37">
        <f>'Datos Generales'!H275</f>
        <v>0</v>
      </c>
      <c r="I26" s="37">
        <f>'Datos Generales'!I275</f>
        <v>0</v>
      </c>
      <c r="J26" s="37">
        <f>'Datos Generales'!J275</f>
        <v>0</v>
      </c>
      <c r="K26" s="37">
        <f>'Datos Generales'!K275</f>
        <v>0</v>
      </c>
      <c r="L26" s="37">
        <f>'Datos Generales'!L275</f>
        <v>0</v>
      </c>
      <c r="M26" s="37">
        <f>'Datos Generales'!M275</f>
        <v>0</v>
      </c>
      <c r="N26" s="37">
        <f>'Datos Generales'!N275</f>
        <v>0</v>
      </c>
      <c r="O26" s="37">
        <f>'Datos Generales'!O275</f>
        <v>0</v>
      </c>
      <c r="P26" s="37">
        <f>'Datos Generales'!P275</f>
        <v>0</v>
      </c>
      <c r="Q26" s="37">
        <f>'Datos Generales'!Q275</f>
        <v>0</v>
      </c>
      <c r="R26" s="37">
        <f>'Datos Generales'!R275</f>
        <v>0</v>
      </c>
      <c r="S26" s="37">
        <f>'Datos Generales'!S275</f>
        <v>0</v>
      </c>
      <c r="T26" s="37">
        <f>'Datos Generales'!T275</f>
        <v>0</v>
      </c>
      <c r="U26" s="37">
        <f>'Datos Generales'!U275</f>
        <v>0</v>
      </c>
      <c r="V26" s="37">
        <f>'Datos Generales'!V275</f>
        <v>0</v>
      </c>
      <c r="W26" s="37">
        <f>'Datos Generales'!W275</f>
        <v>0</v>
      </c>
      <c r="X26" s="37">
        <f>'Datos Generales'!X275</f>
        <v>0</v>
      </c>
      <c r="Y26" s="37">
        <f>'Datos Generales'!Y275</f>
        <v>0</v>
      </c>
      <c r="Z26" s="37">
        <f>'Datos Generales'!Z275</f>
        <v>0</v>
      </c>
      <c r="AA26" s="37">
        <f>'Datos Generales'!AA275</f>
        <v>0</v>
      </c>
      <c r="AB26" s="37">
        <f>'Datos Generales'!AB275</f>
        <v>0</v>
      </c>
      <c r="AC26" s="37">
        <f>'Datos Generales'!AC275</f>
        <v>0</v>
      </c>
      <c r="AD26" s="37">
        <f>'Datos Generales'!AD275</f>
        <v>0</v>
      </c>
      <c r="AE26" s="37">
        <f>'Datos Generales'!AE275</f>
        <v>0</v>
      </c>
      <c r="AF26" s="37">
        <f>'Datos Generales'!AF275</f>
        <v>0</v>
      </c>
      <c r="AG26" s="37">
        <f>'Datos Generales'!AG275</f>
        <v>0</v>
      </c>
      <c r="AH26" s="37">
        <f>'Datos Generales'!AH275</f>
        <v>0</v>
      </c>
      <c r="AI26" s="37">
        <f>'Datos Generales'!AI275</f>
        <v>0</v>
      </c>
      <c r="AJ26" s="37">
        <f>'Datos Generales'!AJ275</f>
        <v>0</v>
      </c>
      <c r="AK26" s="37">
        <f>'Datos Generales'!AK275</f>
        <v>0</v>
      </c>
    </row>
    <row r="28" spans="1:37" x14ac:dyDescent="0.25">
      <c r="D28" s="38" t="s">
        <v>17</v>
      </c>
      <c r="E28" s="39"/>
      <c r="F28" s="40"/>
      <c r="G28" s="40"/>
      <c r="H28" s="41"/>
    </row>
    <row r="29" spans="1:37" ht="25.5" x14ac:dyDescent="0.25">
      <c r="D29" s="42"/>
      <c r="E29" s="52"/>
      <c r="F29" s="51" t="s">
        <v>18</v>
      </c>
      <c r="G29" s="51" t="s">
        <v>83</v>
      </c>
      <c r="H29" s="43" t="s">
        <v>84</v>
      </c>
    </row>
    <row r="30" spans="1:37" x14ac:dyDescent="0.25">
      <c r="D30" s="44" t="s">
        <v>8</v>
      </c>
      <c r="E30" s="50"/>
      <c r="F30" s="53">
        <f>'Param.Transv.'!F30</f>
        <v>1</v>
      </c>
      <c r="G30" s="53">
        <f>'Param.Transv.'!G30</f>
        <v>0</v>
      </c>
      <c r="H30" s="45">
        <f>'Param.Transv.'!H30</f>
        <v>0</v>
      </c>
    </row>
    <row r="31" spans="1:37" x14ac:dyDescent="0.25">
      <c r="D31" s="44" t="s">
        <v>10</v>
      </c>
      <c r="E31" s="50"/>
      <c r="F31" s="53">
        <f>'Param.Transv.'!F31</f>
        <v>1</v>
      </c>
      <c r="G31" s="53">
        <f>'Param.Transv.'!G31</f>
        <v>0</v>
      </c>
      <c r="H31" s="45">
        <f>'Param.Transv.'!H31</f>
        <v>0</v>
      </c>
    </row>
    <row r="32" spans="1:37" x14ac:dyDescent="0.25">
      <c r="D32" s="44" t="s">
        <v>11</v>
      </c>
      <c r="E32" s="50"/>
      <c r="F32" s="53">
        <f>'Param.Transv.'!F32</f>
        <v>1</v>
      </c>
      <c r="G32" s="53">
        <f>'Param.Transv.'!G32</f>
        <v>0</v>
      </c>
      <c r="H32" s="45">
        <f>'Param.Transv.'!H32</f>
        <v>0</v>
      </c>
    </row>
    <row r="33" spans="1:37" x14ac:dyDescent="0.25">
      <c r="D33" s="44" t="s">
        <v>12</v>
      </c>
      <c r="E33" s="50"/>
      <c r="F33" s="53">
        <f>'Param.Transv.'!F33</f>
        <v>0</v>
      </c>
      <c r="G33" s="53">
        <f>'Param.Transv.'!G33</f>
        <v>1</v>
      </c>
      <c r="H33" s="45">
        <f>'Param.Transv.'!H33</f>
        <v>0</v>
      </c>
    </row>
    <row r="34" spans="1:37" x14ac:dyDescent="0.25">
      <c r="D34" s="44" t="s">
        <v>13</v>
      </c>
      <c r="E34" s="50"/>
      <c r="F34" s="53">
        <f>'Param.Transv.'!F34</f>
        <v>0</v>
      </c>
      <c r="G34" s="53">
        <f>'Param.Transv.'!G34</f>
        <v>1</v>
      </c>
      <c r="H34" s="45">
        <f>'Param.Transv.'!H34</f>
        <v>0</v>
      </c>
    </row>
    <row r="35" spans="1:37" x14ac:dyDescent="0.25">
      <c r="D35" s="44" t="s">
        <v>14</v>
      </c>
      <c r="E35" s="50"/>
      <c r="F35" s="53">
        <f>'Param.Transv.'!F35</f>
        <v>0.89</v>
      </c>
      <c r="G35" s="53">
        <f>'Param.Transv.'!G35</f>
        <v>0.05</v>
      </c>
      <c r="H35" s="45">
        <f>'Param.Transv.'!H35</f>
        <v>0.06</v>
      </c>
    </row>
    <row r="36" spans="1:37" x14ac:dyDescent="0.25">
      <c r="D36" s="44" t="s">
        <v>58</v>
      </c>
      <c r="E36" s="50"/>
      <c r="F36" s="53">
        <f>'Param.Transv.'!F36</f>
        <v>0</v>
      </c>
      <c r="G36" s="53">
        <f>'Param.Transv.'!G36</f>
        <v>1</v>
      </c>
      <c r="H36" s="45">
        <f>'Param.Transv.'!H36</f>
        <v>0</v>
      </c>
    </row>
    <row r="37" spans="1:37" x14ac:dyDescent="0.25">
      <c r="D37" s="44" t="s">
        <v>61</v>
      </c>
      <c r="E37" s="50"/>
      <c r="F37" s="53">
        <f>'Param.Transv.'!F37</f>
        <v>0</v>
      </c>
      <c r="G37" s="53">
        <f>'Param.Transv.'!G37</f>
        <v>1</v>
      </c>
      <c r="H37" s="45">
        <f>'Param.Transv.'!H37</f>
        <v>0</v>
      </c>
    </row>
    <row r="38" spans="1:37" x14ac:dyDescent="0.25">
      <c r="D38" s="44" t="s">
        <v>15</v>
      </c>
      <c r="E38" s="50"/>
      <c r="F38" s="53">
        <f>'Param.Transv.'!F38</f>
        <v>0</v>
      </c>
      <c r="G38" s="53">
        <f>'Param.Transv.'!G38</f>
        <v>1</v>
      </c>
      <c r="H38" s="45">
        <f>'Param.Transv.'!H38</f>
        <v>0</v>
      </c>
    </row>
    <row r="39" spans="1:37" x14ac:dyDescent="0.25">
      <c r="D39" s="44" t="s">
        <v>59</v>
      </c>
      <c r="E39" s="50"/>
      <c r="F39" s="53">
        <f>'Param.Transv.'!F39</f>
        <v>0</v>
      </c>
      <c r="G39" s="53">
        <f>'Param.Transv.'!G39</f>
        <v>1</v>
      </c>
      <c r="H39" s="45">
        <f>'Param.Transv.'!H39</f>
        <v>0</v>
      </c>
    </row>
    <row r="40" spans="1:37" x14ac:dyDescent="0.25">
      <c r="D40" s="44" t="s">
        <v>60</v>
      </c>
      <c r="E40" s="50"/>
      <c r="F40" s="53">
        <f>'Param.Transv.'!F40</f>
        <v>0</v>
      </c>
      <c r="G40" s="53">
        <f>'Param.Transv.'!G40</f>
        <v>1</v>
      </c>
      <c r="H40" s="45">
        <f>'Param.Transv.'!H40</f>
        <v>0</v>
      </c>
    </row>
    <row r="41" spans="1:37" x14ac:dyDescent="0.25">
      <c r="D41" s="44" t="s">
        <v>16</v>
      </c>
      <c r="E41" s="50"/>
      <c r="F41" s="53">
        <f>'Param.Transv.'!F41</f>
        <v>0</v>
      </c>
      <c r="G41" s="53">
        <f>'Param.Transv.'!G41</f>
        <v>1</v>
      </c>
      <c r="H41" s="45">
        <f>'Param.Transv.'!H41</f>
        <v>0</v>
      </c>
    </row>
    <row r="42" spans="1:37" x14ac:dyDescent="0.25">
      <c r="D42" s="46" t="s">
        <v>79</v>
      </c>
      <c r="E42" s="47"/>
      <c r="F42" s="48">
        <f>'Param.Transv.'!F42</f>
        <v>0</v>
      </c>
      <c r="G42" s="48">
        <f>'Param.Transv.'!G42</f>
        <v>1</v>
      </c>
      <c r="H42" s="49">
        <f>'Param.Transv.'!H42</f>
        <v>0</v>
      </c>
    </row>
    <row r="44" spans="1:37" x14ac:dyDescent="0.25">
      <c r="A44" s="22" t="s">
        <v>19</v>
      </c>
      <c r="B44" s="30"/>
      <c r="C44" s="31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</row>
    <row r="45" spans="1:37" x14ac:dyDescent="0.25">
      <c r="A45" s="32" t="s">
        <v>18</v>
      </c>
      <c r="B45" s="33" t="s">
        <v>20</v>
      </c>
      <c r="C45" s="32" t="s">
        <v>181</v>
      </c>
      <c r="D45" s="54">
        <f>IF(OR(ISERROR(SUMPRODUCT($F$30:$F$42,D$14:D$26)/D$8),SUMPRODUCT($F$30:$F$42,D$14:D$26)=0),0.001,SUMPRODUCT($F$30:$F$42,D$14:D$26)/D$8*1000)</f>
        <v>536.4667721759148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5">
        <v>0</v>
      </c>
      <c r="X45" s="55">
        <v>0</v>
      </c>
      <c r="Y45" s="55">
        <v>0</v>
      </c>
      <c r="Z45" s="55">
        <v>0</v>
      </c>
      <c r="AA45" s="55">
        <v>0</v>
      </c>
      <c r="AB45" s="55">
        <v>0</v>
      </c>
      <c r="AC45" s="55">
        <v>0</v>
      </c>
      <c r="AD45" s="55">
        <v>0</v>
      </c>
      <c r="AE45" s="55">
        <v>0</v>
      </c>
      <c r="AF45" s="55">
        <v>0</v>
      </c>
      <c r="AG45" s="55">
        <v>0</v>
      </c>
      <c r="AH45" s="55">
        <v>0</v>
      </c>
      <c r="AI45" s="55">
        <v>0</v>
      </c>
      <c r="AJ45" s="55">
        <v>0</v>
      </c>
      <c r="AK45" s="55">
        <v>0</v>
      </c>
    </row>
    <row r="46" spans="1:37" x14ac:dyDescent="0.25">
      <c r="A46" s="32" t="s">
        <v>83</v>
      </c>
      <c r="B46" s="33" t="s">
        <v>20</v>
      </c>
      <c r="C46" s="32" t="s">
        <v>181</v>
      </c>
      <c r="D46" s="54">
        <f t="shared" ref="D46" si="2">IF(OR(ISERROR(SUMPRODUCT($G$30:$G$42,D$14:D$26)/D$8),SUMPRODUCT($G$30:$G$42,D$14:D$26)=0),0.001,SUMPRODUCT($G$30:$G$42,D$14:D$26)/D$8*1000)</f>
        <v>1.9385196214639049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</row>
    <row r="47" spans="1:37" x14ac:dyDescent="0.25">
      <c r="A47" s="32" t="s">
        <v>84</v>
      </c>
      <c r="B47" s="33" t="s">
        <v>20</v>
      </c>
      <c r="C47" s="32" t="s">
        <v>181</v>
      </c>
      <c r="D47" s="54">
        <f t="shared" ref="D47" si="3">IF(OR(ISERROR(SUMPRODUCT($H$30:$H$42,D$14:D$26)/D$8),SUMPRODUCT($H$30:$H$42,D$14:D$26)=0),0.001,SUMPRODUCT($H$30:$H$42,D$14:D$26)/D$8*1000)</f>
        <v>1.8327686134674506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</row>
    <row r="48" spans="1:37" x14ac:dyDescent="0.25"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2" t="s">
        <v>21</v>
      </c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2" t="s">
        <v>18</v>
      </c>
    </row>
    <row r="52" spans="1:37" x14ac:dyDescent="0.25">
      <c r="A52" s="32" t="s">
        <v>8</v>
      </c>
      <c r="B52" s="33" t="s">
        <v>22</v>
      </c>
      <c r="C52" s="32" t="s">
        <v>181</v>
      </c>
      <c r="D52" s="56">
        <f>IF(ISERROR((D14*$F30)/SUMPRODUCT($F$30:$F$42,D$14:D$26)),'Param.Transv.'!D52,(D14*$F30)/SUMPRODUCT($F$30:$F$42,D$14:D$26))</f>
        <v>0.32984583737340362</v>
      </c>
      <c r="E52" s="57">
        <f>'Particip. Energético'!E370</f>
        <v>0.32984583737340378</v>
      </c>
      <c r="F52" s="57">
        <f>'Particip. Energético'!F370</f>
        <v>0.32984583737340378</v>
      </c>
      <c r="G52" s="57">
        <f>'Particip. Energético'!G370</f>
        <v>0.32984583737340378</v>
      </c>
      <c r="H52" s="57">
        <f>'Particip. Energético'!H370</f>
        <v>0.32984583737340378</v>
      </c>
      <c r="I52" s="57">
        <f>'Particip. Energético'!I370</f>
        <v>0.32984583737340378</v>
      </c>
      <c r="J52" s="57">
        <f>'Particip. Energético'!J370</f>
        <v>0.32984583737340378</v>
      </c>
      <c r="K52" s="57">
        <f>'Particip. Energético'!K370</f>
        <v>0.32984583737340378</v>
      </c>
      <c r="L52" s="57">
        <f>'Particip. Energético'!L370</f>
        <v>0.32984583737340378</v>
      </c>
      <c r="M52" s="57">
        <f>'Particip. Energético'!M370</f>
        <v>0.32984583737340378</v>
      </c>
      <c r="N52" s="57">
        <f>'Particip. Energético'!N370</f>
        <v>0.32984583737340378</v>
      </c>
      <c r="O52" s="57">
        <f>'Particip. Energético'!O370</f>
        <v>0.32984583737340378</v>
      </c>
      <c r="P52" s="57">
        <f>'Particip. Energético'!P370</f>
        <v>0.32984583737340378</v>
      </c>
      <c r="Q52" s="57">
        <f>'Particip. Energético'!Q370</f>
        <v>0.32984583737340378</v>
      </c>
      <c r="R52" s="57">
        <f>'Particip. Energético'!R370</f>
        <v>0.32984583737340378</v>
      </c>
      <c r="S52" s="57">
        <f>'Particip. Energético'!S370</f>
        <v>0.32984583737340378</v>
      </c>
      <c r="T52" s="57">
        <f>'Particip. Energético'!T370</f>
        <v>0.32984583737340378</v>
      </c>
      <c r="U52" s="57">
        <f>'Particip. Energético'!U370</f>
        <v>0.32984583737340378</v>
      </c>
      <c r="V52" s="57">
        <f>'Particip. Energético'!V370</f>
        <v>0.32984583737340378</v>
      </c>
      <c r="W52" s="57">
        <f>'Particip. Energético'!W370</f>
        <v>0.32484153639125724</v>
      </c>
      <c r="X52" s="57">
        <f>'Particip. Energético'!X370</f>
        <v>0.31983723540911191</v>
      </c>
      <c r="Y52" s="57">
        <f>'Particip. Energético'!Y370</f>
        <v>0.31483293442696647</v>
      </c>
      <c r="Z52" s="57">
        <f>'Particip. Energético'!Z370</f>
        <v>0.30982863344482003</v>
      </c>
      <c r="AA52" s="57">
        <f>'Particip. Energético'!AA370</f>
        <v>0.3048243324626746</v>
      </c>
      <c r="AB52" s="57">
        <f>'Particip. Energético'!AB370</f>
        <v>0.27684404970747445</v>
      </c>
      <c r="AC52" s="57">
        <f>'Particip. Energético'!AC370</f>
        <v>0.24886376695227419</v>
      </c>
      <c r="AD52" s="57">
        <f>'Particip. Energético'!AD370</f>
        <v>0.22088348419708348</v>
      </c>
      <c r="AE52" s="57">
        <f>'Particip. Energético'!AE370</f>
        <v>0.19290320144189277</v>
      </c>
      <c r="AF52" s="57">
        <f>'Particip. Energético'!AF370</f>
        <v>0.16492291868669251</v>
      </c>
      <c r="AG52" s="57">
        <f>'Particip. Energético'!AG370</f>
        <v>0.13694263593151113</v>
      </c>
      <c r="AH52" s="57">
        <f>'Particip. Energético'!AH370</f>
        <v>0.10896235317631109</v>
      </c>
      <c r="AI52" s="57">
        <f>'Particip. Energético'!AI370</f>
        <v>8.0982070421120156E-2</v>
      </c>
      <c r="AJ52" s="57">
        <f>'Particip. Energético'!AJ370</f>
        <v>5.3001787665929445E-2</v>
      </c>
      <c r="AK52" s="57">
        <f>'Particip. Energético'!AK370</f>
        <v>2.5021504910729186E-2</v>
      </c>
    </row>
    <row r="53" spans="1:37" x14ac:dyDescent="0.25">
      <c r="A53" s="32" t="s">
        <v>10</v>
      </c>
      <c r="B53" s="33" t="s">
        <v>22</v>
      </c>
      <c r="C53" s="32" t="s">
        <v>181</v>
      </c>
      <c r="D53" s="56">
        <f>IF(ISERROR((D15*$F31)/SUMPRODUCT($F$30:$F$42,D$14:D$26)),'Param.Transv.'!D53,(D15*$F31)/SUMPRODUCT($F$30:$F$42,D$14:D$26))</f>
        <v>0.61947801793982116</v>
      </c>
      <c r="E53" s="57">
        <f>'Particip. Energético'!E371</f>
        <v>0.61947801793982116</v>
      </c>
      <c r="F53" s="57">
        <f>'Particip. Energético'!F371</f>
        <v>0.61947801793982116</v>
      </c>
      <c r="G53" s="57">
        <f>'Particip. Energético'!G371</f>
        <v>0.61947801793982116</v>
      </c>
      <c r="H53" s="57">
        <f>'Particip. Energético'!H371</f>
        <v>0.61947801793982116</v>
      </c>
      <c r="I53" s="57">
        <f>'Particip. Energético'!I371</f>
        <v>0.61947801793982116</v>
      </c>
      <c r="J53" s="57">
        <f>'Particip. Energético'!J371</f>
        <v>0.61947801793982116</v>
      </c>
      <c r="K53" s="57">
        <f>'Particip. Energético'!K371</f>
        <v>0.61947801793982116</v>
      </c>
      <c r="L53" s="57">
        <f>'Particip. Energético'!L371</f>
        <v>0.61947801793982116</v>
      </c>
      <c r="M53" s="57">
        <f>'Particip. Energético'!M371</f>
        <v>0.61947801793982116</v>
      </c>
      <c r="N53" s="57">
        <f>'Particip. Energético'!N371</f>
        <v>0.61947801793982116</v>
      </c>
      <c r="O53" s="57">
        <f>'Particip. Energético'!O371</f>
        <v>0.61947801793982116</v>
      </c>
      <c r="P53" s="57">
        <f>'Particip. Energético'!P371</f>
        <v>0.61947801793982116</v>
      </c>
      <c r="Q53" s="57">
        <f>'Particip. Energético'!Q371</f>
        <v>0.61947801793982116</v>
      </c>
      <c r="R53" s="57">
        <f>'Particip. Energético'!R371</f>
        <v>0.61947801793982116</v>
      </c>
      <c r="S53" s="57">
        <f>'Particip. Energético'!S371</f>
        <v>0.61947801793982116</v>
      </c>
      <c r="T53" s="57">
        <f>'Particip. Energético'!T371</f>
        <v>0.61947801793982116</v>
      </c>
      <c r="U53" s="57">
        <f>'Particip. Energético'!U371</f>
        <v>0.61947801793982116</v>
      </c>
      <c r="V53" s="57">
        <f>'Particip. Energético'!V371</f>
        <v>0.61947801793982116</v>
      </c>
      <c r="W53" s="57">
        <f>'Particip. Energético'!W371</f>
        <v>0.61007952293900358</v>
      </c>
      <c r="X53" s="57">
        <f>'Particip. Energético'!X371</f>
        <v>0.60068102793818812</v>
      </c>
      <c r="Y53" s="57">
        <f>'Particip. Energético'!Y371</f>
        <v>0.59128253293737276</v>
      </c>
      <c r="Z53" s="57">
        <f>'Particip. Energético'!Z371</f>
        <v>0.58188403793655508</v>
      </c>
      <c r="AA53" s="57">
        <f>'Particip. Energético'!AA371</f>
        <v>0.57248554293573972</v>
      </c>
      <c r="AB53" s="57">
        <f>'Particip. Energético'!AB371</f>
        <v>0.51993623614256335</v>
      </c>
      <c r="AC53" s="57">
        <f>'Particip. Energético'!AC371</f>
        <v>0.46738692934938691</v>
      </c>
      <c r="AD53" s="57">
        <f>'Particip. Energético'!AD371</f>
        <v>0.41483762255622814</v>
      </c>
      <c r="AE53" s="57">
        <f>'Particip. Energético'!AE371</f>
        <v>0.36228831576306936</v>
      </c>
      <c r="AF53" s="57">
        <f>'Particip. Energético'!AF371</f>
        <v>0.30973900896989298</v>
      </c>
      <c r="AG53" s="57">
        <f>'Particip. Energético'!AG371</f>
        <v>0.2571897021767518</v>
      </c>
      <c r="AH53" s="57">
        <f>'Particip. Energético'!AH371</f>
        <v>0.20464039538357542</v>
      </c>
      <c r="AI53" s="57">
        <f>'Particip. Energético'!AI371</f>
        <v>0.15209108859041665</v>
      </c>
      <c r="AJ53" s="57">
        <f>'Particip. Energético'!AJ371</f>
        <v>9.9541781797257867E-2</v>
      </c>
      <c r="AK53" s="57">
        <f>'Particip. Energético'!AK371</f>
        <v>4.6992475004081484E-2</v>
      </c>
    </row>
    <row r="54" spans="1:37" x14ac:dyDescent="0.25">
      <c r="A54" s="32" t="s">
        <v>11</v>
      </c>
      <c r="B54" s="33" t="s">
        <v>22</v>
      </c>
      <c r="C54" s="32" t="s">
        <v>181</v>
      </c>
      <c r="D54" s="56">
        <f>IF(ISERROR((D16*$F32)/SUMPRODUCT($F$30:$F$42,D$14:D$26)),'Param.Transv.'!D54,(D16*$F32)/SUMPRODUCT($F$30:$F$42,D$14:D$26))</f>
        <v>0</v>
      </c>
      <c r="E54" s="57">
        <f>'Particip. Energético'!E372</f>
        <v>0</v>
      </c>
      <c r="F54" s="57">
        <f>'Particip. Energético'!F372</f>
        <v>0</v>
      </c>
      <c r="G54" s="57">
        <f>'Particip. Energético'!G372</f>
        <v>0</v>
      </c>
      <c r="H54" s="57">
        <f>'Particip. Energético'!H372</f>
        <v>0</v>
      </c>
      <c r="I54" s="57">
        <f>'Particip. Energético'!I372</f>
        <v>0</v>
      </c>
      <c r="J54" s="57">
        <f>'Particip. Energético'!J372</f>
        <v>0</v>
      </c>
      <c r="K54" s="57">
        <f>'Particip. Energético'!K372</f>
        <v>0</v>
      </c>
      <c r="L54" s="57">
        <f>'Particip. Energético'!L372</f>
        <v>0</v>
      </c>
      <c r="M54" s="57">
        <f>'Particip. Energético'!M372</f>
        <v>0</v>
      </c>
      <c r="N54" s="57">
        <f>'Particip. Energético'!N372</f>
        <v>0</v>
      </c>
      <c r="O54" s="57">
        <f>'Particip. Energético'!O372</f>
        <v>0</v>
      </c>
      <c r="P54" s="57">
        <f>'Particip. Energético'!P372</f>
        <v>0</v>
      </c>
      <c r="Q54" s="57">
        <f>'Particip. Energético'!Q372</f>
        <v>0</v>
      </c>
      <c r="R54" s="57">
        <f>'Particip. Energético'!R372</f>
        <v>0</v>
      </c>
      <c r="S54" s="57">
        <f>'Particip. Energético'!S372</f>
        <v>0</v>
      </c>
      <c r="T54" s="57">
        <f>'Particip. Energético'!T372</f>
        <v>0</v>
      </c>
      <c r="U54" s="57">
        <f>'Particip. Energético'!U372</f>
        <v>0</v>
      </c>
      <c r="V54" s="57">
        <f>'Particip. Energético'!V372</f>
        <v>0</v>
      </c>
      <c r="W54" s="57">
        <f>'Particip. Energético'!W372</f>
        <v>0</v>
      </c>
      <c r="X54" s="57">
        <f>'Particip. Energético'!X372</f>
        <v>0</v>
      </c>
      <c r="Y54" s="57">
        <f>'Particip. Energético'!Y372</f>
        <v>0</v>
      </c>
      <c r="Z54" s="57">
        <f>'Particip. Energético'!Z372</f>
        <v>0</v>
      </c>
      <c r="AA54" s="57">
        <f>'Particip. Energético'!AA372</f>
        <v>0</v>
      </c>
      <c r="AB54" s="57">
        <f>'Particip. Energético'!AB372</f>
        <v>0</v>
      </c>
      <c r="AC54" s="57">
        <f>'Particip. Energético'!AC372</f>
        <v>0</v>
      </c>
      <c r="AD54" s="57">
        <f>'Particip. Energético'!AD372</f>
        <v>0</v>
      </c>
      <c r="AE54" s="57">
        <f>'Particip. Energético'!AE372</f>
        <v>0</v>
      </c>
      <c r="AF54" s="57">
        <f>'Particip. Energético'!AF372</f>
        <v>0</v>
      </c>
      <c r="AG54" s="57">
        <f>'Particip. Energético'!AG372</f>
        <v>0</v>
      </c>
      <c r="AH54" s="57">
        <f>'Particip. Energético'!AH372</f>
        <v>0</v>
      </c>
      <c r="AI54" s="57">
        <f>'Particip. Energético'!AI372</f>
        <v>0</v>
      </c>
      <c r="AJ54" s="57">
        <f>'Particip. Energético'!AJ372</f>
        <v>0</v>
      </c>
      <c r="AK54" s="57">
        <f>'Particip. Energético'!AK372</f>
        <v>0</v>
      </c>
    </row>
    <row r="55" spans="1:37" x14ac:dyDescent="0.25">
      <c r="A55" s="32" t="s">
        <v>13</v>
      </c>
      <c r="B55" s="33" t="s">
        <v>22</v>
      </c>
      <c r="C55" s="32" t="s">
        <v>181</v>
      </c>
      <c r="D55" s="56">
        <f>IF(ISERROR((D18*$F34)/SUMPRODUCT($F$30:$F$42,D$14:D$26)),'Param.Transv.'!D55,(D18*$F34)/SUMPRODUCT($F$30:$F$42,D$14:D$26))</f>
        <v>0</v>
      </c>
      <c r="E55" s="57">
        <f>'Particip. Energético'!E373</f>
        <v>0</v>
      </c>
      <c r="F55" s="57">
        <f>'Particip. Energético'!F373</f>
        <v>0</v>
      </c>
      <c r="G55" s="57">
        <f>'Particip. Energético'!G373</f>
        <v>0</v>
      </c>
      <c r="H55" s="57">
        <f>'Particip. Energético'!H373</f>
        <v>0</v>
      </c>
      <c r="I55" s="57">
        <f>'Particip. Energético'!I373</f>
        <v>0</v>
      </c>
      <c r="J55" s="57">
        <f>'Particip. Energético'!J373</f>
        <v>0</v>
      </c>
      <c r="K55" s="57">
        <f>'Particip. Energético'!K373</f>
        <v>0</v>
      </c>
      <c r="L55" s="57">
        <f>'Particip. Energético'!L373</f>
        <v>0</v>
      </c>
      <c r="M55" s="57">
        <f>'Particip. Energético'!M373</f>
        <v>0</v>
      </c>
      <c r="N55" s="57">
        <f>'Particip. Energético'!N373</f>
        <v>0</v>
      </c>
      <c r="O55" s="57">
        <f>'Particip. Energético'!O373</f>
        <v>0</v>
      </c>
      <c r="P55" s="57">
        <f>'Particip. Energético'!P373</f>
        <v>0</v>
      </c>
      <c r="Q55" s="57">
        <f>'Particip. Energético'!Q373</f>
        <v>0</v>
      </c>
      <c r="R55" s="57">
        <f>'Particip. Energético'!R373</f>
        <v>0</v>
      </c>
      <c r="S55" s="57">
        <f>'Particip. Energético'!S373</f>
        <v>0</v>
      </c>
      <c r="T55" s="57">
        <f>'Particip. Energético'!T373</f>
        <v>0</v>
      </c>
      <c r="U55" s="57">
        <f>'Particip. Energético'!U373</f>
        <v>0</v>
      </c>
      <c r="V55" s="57">
        <f>'Particip. Energético'!V373</f>
        <v>0</v>
      </c>
      <c r="W55" s="57">
        <f>'Particip. Energético'!W373</f>
        <v>0</v>
      </c>
      <c r="X55" s="57">
        <f>'Particip. Energético'!X373</f>
        <v>0</v>
      </c>
      <c r="Y55" s="57">
        <f>'Particip. Energético'!Y373</f>
        <v>0</v>
      </c>
      <c r="Z55" s="57">
        <f>'Particip. Energético'!Z373</f>
        <v>0</v>
      </c>
      <c r="AA55" s="57">
        <f>'Particip. Energético'!AA373</f>
        <v>0</v>
      </c>
      <c r="AB55" s="57">
        <f>'Particip. Energético'!AB373</f>
        <v>0</v>
      </c>
      <c r="AC55" s="57">
        <f>'Particip. Energético'!AC373</f>
        <v>0</v>
      </c>
      <c r="AD55" s="57">
        <f>'Particip. Energético'!AD373</f>
        <v>0</v>
      </c>
      <c r="AE55" s="57">
        <f>'Particip. Energético'!AE373</f>
        <v>0</v>
      </c>
      <c r="AF55" s="57">
        <f>'Particip. Energético'!AF373</f>
        <v>0</v>
      </c>
      <c r="AG55" s="57">
        <f>'Particip. Energético'!AG373</f>
        <v>0</v>
      </c>
      <c r="AH55" s="57">
        <f>'Particip. Energético'!AH373</f>
        <v>0</v>
      </c>
      <c r="AI55" s="57">
        <f>'Particip. Energético'!AI373</f>
        <v>0</v>
      </c>
      <c r="AJ55" s="57">
        <f>'Particip. Energético'!AJ373</f>
        <v>0</v>
      </c>
      <c r="AK55" s="57">
        <f>'Particip. Energético'!AK373</f>
        <v>0</v>
      </c>
    </row>
    <row r="56" spans="1:37" x14ac:dyDescent="0.25">
      <c r="A56" s="32" t="s">
        <v>14</v>
      </c>
      <c r="B56" s="33" t="s">
        <v>22</v>
      </c>
      <c r="C56" s="32" t="s">
        <v>181</v>
      </c>
      <c r="D56" s="56">
        <f>IF(ISERROR((D19*$F35)/SUMPRODUCT($F$30:$F$42,D$14:D$26)),'Param.Transv.'!D56,(D19*$F35)/SUMPRODUCT($F$30:$F$42,D$14:D$26))</f>
        <v>5.0676144686775067E-2</v>
      </c>
      <c r="E56" s="57">
        <f>'Particip. Energético'!E374</f>
        <v>5.0676144686775067E-2</v>
      </c>
      <c r="F56" s="57">
        <f>'Particip. Energético'!F374</f>
        <v>5.0676144686775067E-2</v>
      </c>
      <c r="G56" s="57">
        <f>'Particip. Energético'!G374</f>
        <v>5.0676144686775067E-2</v>
      </c>
      <c r="H56" s="57">
        <f>'Particip. Energético'!H374</f>
        <v>5.0676144686775067E-2</v>
      </c>
      <c r="I56" s="57">
        <f>'Particip. Energético'!I374</f>
        <v>5.0676144686775067E-2</v>
      </c>
      <c r="J56" s="57">
        <f>'Particip. Energético'!J374</f>
        <v>5.0676144686775067E-2</v>
      </c>
      <c r="K56" s="57">
        <f>'Particip. Energético'!K374</f>
        <v>5.0676144686775067E-2</v>
      </c>
      <c r="L56" s="57">
        <f>'Particip. Energético'!L374</f>
        <v>5.0676144686775067E-2</v>
      </c>
      <c r="M56" s="57">
        <f>'Particip. Energético'!M374</f>
        <v>5.0676144686775067E-2</v>
      </c>
      <c r="N56" s="57">
        <f>'Particip. Energético'!N374</f>
        <v>5.0676144686775067E-2</v>
      </c>
      <c r="O56" s="57">
        <f>'Particip. Energético'!O374</f>
        <v>5.0676144686775067E-2</v>
      </c>
      <c r="P56" s="57">
        <f>'Particip. Energético'!P374</f>
        <v>5.0676144686775067E-2</v>
      </c>
      <c r="Q56" s="57">
        <f>'Particip. Energético'!Q374</f>
        <v>5.0676144686775067E-2</v>
      </c>
      <c r="R56" s="57">
        <f>'Particip. Energético'!R374</f>
        <v>5.0676144686775067E-2</v>
      </c>
      <c r="S56" s="57">
        <f>'Particip. Energético'!S374</f>
        <v>5.0676144686775067E-2</v>
      </c>
      <c r="T56" s="57">
        <f>'Particip. Energético'!T374</f>
        <v>5.0676144686775067E-2</v>
      </c>
      <c r="U56" s="57">
        <f>'Particip. Energético'!U374</f>
        <v>5.0676144686775067E-2</v>
      </c>
      <c r="V56" s="57">
        <f>'Particip. Energético'!V374</f>
        <v>5.0676144686775067E-2</v>
      </c>
      <c r="W56" s="57">
        <f>'Particip. Energético'!W374</f>
        <v>5.0676144686775067E-2</v>
      </c>
      <c r="X56" s="57">
        <f>'Particip. Energético'!X374</f>
        <v>5.0676144686775067E-2</v>
      </c>
      <c r="Y56" s="57">
        <f>'Particip. Energético'!Y374</f>
        <v>5.0676144686775067E-2</v>
      </c>
      <c r="Z56" s="57">
        <f>'Particip. Energético'!Z374</f>
        <v>5.0676144686775067E-2</v>
      </c>
      <c r="AA56" s="57">
        <f>'Particip. Energético'!AA374</f>
        <v>5.0676144686775067E-2</v>
      </c>
      <c r="AB56" s="57">
        <f>'Particip. Energético'!AB374</f>
        <v>5.0676144686775067E-2</v>
      </c>
      <c r="AC56" s="57">
        <f>'Particip. Energético'!AC374</f>
        <v>5.0676144686775067E-2</v>
      </c>
      <c r="AD56" s="57">
        <f>'Particip. Energético'!AD374</f>
        <v>5.0676144686775067E-2</v>
      </c>
      <c r="AE56" s="57">
        <f>'Particip. Energético'!AE374</f>
        <v>5.0676144686775067E-2</v>
      </c>
      <c r="AF56" s="57">
        <f>'Particip. Energético'!AF374</f>
        <v>5.0676144686775067E-2</v>
      </c>
      <c r="AG56" s="57">
        <f>'Particip. Energético'!AG374</f>
        <v>5.0676144686775067E-2</v>
      </c>
      <c r="AH56" s="57">
        <f>'Particip. Energético'!AH374</f>
        <v>5.0676144686775067E-2</v>
      </c>
      <c r="AI56" s="57">
        <f>'Particip. Energético'!AI374</f>
        <v>5.0676144686775067E-2</v>
      </c>
      <c r="AJ56" s="57">
        <f>'Particip. Energético'!AJ374</f>
        <v>5.0676144686775067E-2</v>
      </c>
      <c r="AK56" s="57">
        <f>'Particip. Energético'!AK374</f>
        <v>5.0676144686775067E-2</v>
      </c>
    </row>
    <row r="57" spans="1:37" x14ac:dyDescent="0.25">
      <c r="A57" s="32" t="s">
        <v>15</v>
      </c>
      <c r="B57" s="33" t="s">
        <v>22</v>
      </c>
      <c r="C57" s="32" t="s">
        <v>181</v>
      </c>
      <c r="D57" s="56">
        <f>IF(ISERROR((D22*$F38)/SUMPRODUCT($F$30:$F$42,D$14:D$26)),'Param.Transv.'!D57,(D22*$F38)/SUMPRODUCT($F$30:$F$42,D$14:D$26))</f>
        <v>0</v>
      </c>
      <c r="E57" s="57">
        <f>'Particip. Energético'!E375</f>
        <v>0</v>
      </c>
      <c r="F57" s="57">
        <f>'Particip. Energético'!F375</f>
        <v>0</v>
      </c>
      <c r="G57" s="57">
        <f>'Particip. Energético'!G375</f>
        <v>0</v>
      </c>
      <c r="H57" s="57">
        <f>'Particip. Energético'!H375</f>
        <v>0</v>
      </c>
      <c r="I57" s="57">
        <f>'Particip. Energético'!I375</f>
        <v>0</v>
      </c>
      <c r="J57" s="57">
        <f>'Particip. Energético'!J375</f>
        <v>0</v>
      </c>
      <c r="K57" s="57">
        <f>'Particip. Energético'!K375</f>
        <v>0</v>
      </c>
      <c r="L57" s="57">
        <f>'Particip. Energético'!L375</f>
        <v>0</v>
      </c>
      <c r="M57" s="57">
        <f>'Particip. Energético'!M375</f>
        <v>0</v>
      </c>
      <c r="N57" s="57">
        <f>'Particip. Energético'!N375</f>
        <v>0</v>
      </c>
      <c r="O57" s="57">
        <f>'Particip. Energético'!O375</f>
        <v>0</v>
      </c>
      <c r="P57" s="57">
        <f>'Particip. Energético'!P375</f>
        <v>0</v>
      </c>
      <c r="Q57" s="57">
        <f>'Particip. Energético'!Q375</f>
        <v>0</v>
      </c>
      <c r="R57" s="57">
        <f>'Particip. Energético'!R375</f>
        <v>0</v>
      </c>
      <c r="S57" s="57">
        <f>'Particip. Energético'!S375</f>
        <v>0</v>
      </c>
      <c r="T57" s="57">
        <f>'Particip. Energético'!T375</f>
        <v>0</v>
      </c>
      <c r="U57" s="57">
        <f>'Particip. Energético'!U375</f>
        <v>0</v>
      </c>
      <c r="V57" s="57">
        <f>'Particip. Energético'!V375</f>
        <v>0</v>
      </c>
      <c r="W57" s="57">
        <f>'Particip. Energético'!W375</f>
        <v>0</v>
      </c>
      <c r="X57" s="57">
        <f>'Particip. Energético'!X375</f>
        <v>0</v>
      </c>
      <c r="Y57" s="57">
        <f>'Particip. Energético'!Y375</f>
        <v>0</v>
      </c>
      <c r="Z57" s="57">
        <f>'Particip. Energético'!Z375</f>
        <v>0</v>
      </c>
      <c r="AA57" s="57">
        <f>'Particip. Energético'!AA375</f>
        <v>0</v>
      </c>
      <c r="AB57" s="57">
        <f>'Particip. Energético'!AB375</f>
        <v>0</v>
      </c>
      <c r="AC57" s="57">
        <f>'Particip. Energético'!AC375</f>
        <v>0</v>
      </c>
      <c r="AD57" s="57">
        <f>'Particip. Energético'!AD375</f>
        <v>0</v>
      </c>
      <c r="AE57" s="57">
        <f>'Particip. Energético'!AE375</f>
        <v>0</v>
      </c>
      <c r="AF57" s="57">
        <f>'Particip. Energético'!AF375</f>
        <v>0</v>
      </c>
      <c r="AG57" s="57">
        <f>'Particip. Energético'!AG375</f>
        <v>0</v>
      </c>
      <c r="AH57" s="57">
        <f>'Particip. Energético'!AH375</f>
        <v>0</v>
      </c>
      <c r="AI57" s="57">
        <f>'Particip. Energético'!AI375</f>
        <v>0</v>
      </c>
      <c r="AJ57" s="57">
        <f>'Particip. Energético'!AJ375</f>
        <v>0</v>
      </c>
      <c r="AK57" s="57">
        <f>'Particip. Energético'!AK375</f>
        <v>0</v>
      </c>
    </row>
    <row r="58" spans="1:37" x14ac:dyDescent="0.25">
      <c r="A58" s="32" t="s">
        <v>59</v>
      </c>
      <c r="B58" s="33" t="s">
        <v>22</v>
      </c>
      <c r="C58" s="32" t="s">
        <v>181</v>
      </c>
      <c r="D58" s="56">
        <f>IF(ISERROR((D23*$F39)/SUMPRODUCT($F$30:$F$42,D$14:D$26)),'Param.Transv.'!D58,(D23*$F39)/SUMPRODUCT($F$30:$F$42,D$14:D$26))</f>
        <v>0</v>
      </c>
      <c r="E58" s="57">
        <f>'Particip. Energético'!E376</f>
        <v>0</v>
      </c>
      <c r="F58" s="57">
        <f>'Particip. Energético'!F376</f>
        <v>0</v>
      </c>
      <c r="G58" s="57">
        <f>'Particip. Energético'!G376</f>
        <v>0</v>
      </c>
      <c r="H58" s="57">
        <f>'Particip. Energético'!H376</f>
        <v>0</v>
      </c>
      <c r="I58" s="57">
        <f>'Particip. Energético'!I376</f>
        <v>0</v>
      </c>
      <c r="J58" s="57">
        <f>'Particip. Energético'!J376</f>
        <v>0</v>
      </c>
      <c r="K58" s="57">
        <f>'Particip. Energético'!K376</f>
        <v>0</v>
      </c>
      <c r="L58" s="57">
        <f>'Particip. Energético'!L376</f>
        <v>0</v>
      </c>
      <c r="M58" s="57">
        <f>'Particip. Energético'!M376</f>
        <v>0</v>
      </c>
      <c r="N58" s="57">
        <f>'Particip. Energético'!N376</f>
        <v>0</v>
      </c>
      <c r="O58" s="57">
        <f>'Particip. Energético'!O376</f>
        <v>0</v>
      </c>
      <c r="P58" s="57">
        <f>'Particip. Energético'!P376</f>
        <v>0</v>
      </c>
      <c r="Q58" s="57">
        <f>'Particip. Energético'!Q376</f>
        <v>0</v>
      </c>
      <c r="R58" s="57">
        <f>'Particip. Energético'!R376</f>
        <v>0</v>
      </c>
      <c r="S58" s="57">
        <f>'Particip. Energético'!S376</f>
        <v>0</v>
      </c>
      <c r="T58" s="57">
        <f>'Particip. Energético'!T376</f>
        <v>0</v>
      </c>
      <c r="U58" s="57">
        <f>'Particip. Energético'!U376</f>
        <v>0</v>
      </c>
      <c r="V58" s="57">
        <f>'Particip. Energético'!V376</f>
        <v>0</v>
      </c>
      <c r="W58" s="57">
        <f>'Particip. Energético'!W376</f>
        <v>0</v>
      </c>
      <c r="X58" s="57">
        <f>'Particip. Energético'!X376</f>
        <v>0</v>
      </c>
      <c r="Y58" s="57">
        <f>'Particip. Energético'!Y376</f>
        <v>0</v>
      </c>
      <c r="Z58" s="57">
        <f>'Particip. Energético'!Z376</f>
        <v>0</v>
      </c>
      <c r="AA58" s="57">
        <f>'Particip. Energético'!AA376</f>
        <v>0</v>
      </c>
      <c r="AB58" s="57">
        <f>'Particip. Energético'!AB376</f>
        <v>0</v>
      </c>
      <c r="AC58" s="57">
        <f>'Particip. Energético'!AC376</f>
        <v>0</v>
      </c>
      <c r="AD58" s="57">
        <f>'Particip. Energético'!AD376</f>
        <v>0</v>
      </c>
      <c r="AE58" s="57">
        <f>'Particip. Energético'!AE376</f>
        <v>0</v>
      </c>
      <c r="AF58" s="57">
        <f>'Particip. Energético'!AF376</f>
        <v>0</v>
      </c>
      <c r="AG58" s="57">
        <f>'Particip. Energético'!AG376</f>
        <v>0</v>
      </c>
      <c r="AH58" s="57">
        <f>'Particip. Energético'!AH376</f>
        <v>0</v>
      </c>
      <c r="AI58" s="57">
        <f>'Particip. Energético'!AI376</f>
        <v>0</v>
      </c>
      <c r="AJ58" s="57">
        <f>'Particip. Energético'!AJ376</f>
        <v>0</v>
      </c>
      <c r="AK58" s="57">
        <f>'Particip. Energético'!AK376</f>
        <v>0</v>
      </c>
    </row>
    <row r="59" spans="1:37" x14ac:dyDescent="0.25">
      <c r="A59" s="32" t="s">
        <v>79</v>
      </c>
      <c r="B59" s="33" t="s">
        <v>22</v>
      </c>
      <c r="C59" s="32" t="s">
        <v>181</v>
      </c>
      <c r="D59" s="56">
        <f>IF(ISERROR((D26*$F42)/SUMPRODUCT($F$30:$F$42,D$14:D$26)),'Param.Transv.'!D59,(D26*$F42)/SUMPRODUCT($F$30:$F$42,D$14:D$26))</f>
        <v>0</v>
      </c>
      <c r="E59" s="57">
        <f>'Particip. Energético'!E377</f>
        <v>0</v>
      </c>
      <c r="F59" s="57">
        <f>'Particip. Energético'!F377</f>
        <v>0</v>
      </c>
      <c r="G59" s="57">
        <f>'Particip. Energético'!G377</f>
        <v>0</v>
      </c>
      <c r="H59" s="57">
        <f>'Particip. Energético'!H377</f>
        <v>0</v>
      </c>
      <c r="I59" s="57">
        <f>'Particip. Energético'!I377</f>
        <v>0</v>
      </c>
      <c r="J59" s="57">
        <f>'Particip. Energético'!J377</f>
        <v>0</v>
      </c>
      <c r="K59" s="57">
        <f>'Particip. Energético'!K377</f>
        <v>0</v>
      </c>
      <c r="L59" s="57">
        <f>'Particip. Energético'!L377</f>
        <v>0</v>
      </c>
      <c r="M59" s="57">
        <f>'Particip. Energético'!M377</f>
        <v>0</v>
      </c>
      <c r="N59" s="57">
        <f>'Particip. Energético'!N377</f>
        <v>0</v>
      </c>
      <c r="O59" s="57">
        <f>'Particip. Energético'!O377</f>
        <v>0</v>
      </c>
      <c r="P59" s="57">
        <f>'Particip. Energético'!P377</f>
        <v>0</v>
      </c>
      <c r="Q59" s="57">
        <f>'Particip. Energético'!Q377</f>
        <v>0</v>
      </c>
      <c r="R59" s="57">
        <f>'Particip. Energético'!R377</f>
        <v>0</v>
      </c>
      <c r="S59" s="57">
        <f>'Particip. Energético'!S377</f>
        <v>0</v>
      </c>
      <c r="T59" s="57">
        <f>'Particip. Energético'!T377</f>
        <v>0</v>
      </c>
      <c r="U59" s="57">
        <f>'Particip. Energético'!U377</f>
        <v>0</v>
      </c>
      <c r="V59" s="57">
        <f>'Particip. Energético'!V377</f>
        <v>0</v>
      </c>
      <c r="W59" s="57">
        <f>'Particip. Energético'!W377</f>
        <v>1.4402795982964151E-2</v>
      </c>
      <c r="X59" s="57">
        <f>'Particip. Energético'!X377</f>
        <v>2.8805591965924929E-2</v>
      </c>
      <c r="Y59" s="57">
        <f>'Particip. Energético'!Y377</f>
        <v>4.3208387948885707E-2</v>
      </c>
      <c r="Z59" s="57">
        <f>'Particip. Energético'!Z377</f>
        <v>5.7611183931849858E-2</v>
      </c>
      <c r="AA59" s="57">
        <f>'Particip. Energético'!AA377</f>
        <v>7.2013979914810636E-2</v>
      </c>
      <c r="AB59" s="57">
        <f>'Particip. Energético'!AB377</f>
        <v>0.15254356946318717</v>
      </c>
      <c r="AC59" s="57">
        <f>'Particip. Energético'!AC377</f>
        <v>0.23307315901156372</v>
      </c>
      <c r="AD59" s="57">
        <f>'Particip. Energético'!AD377</f>
        <v>0.31360274855991327</v>
      </c>
      <c r="AE59" s="57">
        <f>'Particip. Energético'!AE377</f>
        <v>0.39413233810826287</v>
      </c>
      <c r="AF59" s="57">
        <f>'Particip. Energético'!AF377</f>
        <v>0.47466192765663939</v>
      </c>
      <c r="AG59" s="57">
        <f>'Particip. Energético'!AG377</f>
        <v>0.55519151720496196</v>
      </c>
      <c r="AH59" s="57">
        <f>'Particip. Energético'!AH377</f>
        <v>0.63572110675333848</v>
      </c>
      <c r="AI59" s="57">
        <f>'Particip. Energético'!AI377</f>
        <v>0.71625069630168814</v>
      </c>
      <c r="AJ59" s="57">
        <f>'Particip. Energético'!AJ377</f>
        <v>0.79678028585003768</v>
      </c>
      <c r="AK59" s="57">
        <f>'Particip. Energético'!AK377</f>
        <v>0.87730987539841421</v>
      </c>
    </row>
    <row r="60" spans="1:37" s="5" customFormat="1" x14ac:dyDescent="0.25">
      <c r="A60" s="6"/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37" x14ac:dyDescent="0.25">
      <c r="A61" s="22" t="s">
        <v>83</v>
      </c>
    </row>
    <row r="62" spans="1:37" x14ac:dyDescent="0.25">
      <c r="A62" s="32" t="s">
        <v>8</v>
      </c>
      <c r="B62" s="33" t="s">
        <v>22</v>
      </c>
      <c r="C62" s="32" t="s">
        <v>181</v>
      </c>
      <c r="D62" s="56">
        <f>IF(ISERROR((D14*$G30)/SUMPRODUCT($G$30:$G$42,D$14:D$26)),'Param.Transv.'!D62,(D14*$G30)/SUMPRODUCT($G$30:$G$42,D$14:D$26))</f>
        <v>0</v>
      </c>
      <c r="E62" s="57">
        <f>'Particip. Energético'!E380</f>
        <v>0</v>
      </c>
      <c r="F62" s="57">
        <f>'Particip. Energético'!F380</f>
        <v>0</v>
      </c>
      <c r="G62" s="57">
        <f>'Particip. Energético'!G380</f>
        <v>0</v>
      </c>
      <c r="H62" s="57">
        <f>'Particip. Energético'!H380</f>
        <v>0</v>
      </c>
      <c r="I62" s="57">
        <f>'Particip. Energético'!I380</f>
        <v>0</v>
      </c>
      <c r="J62" s="57">
        <f>'Particip. Energético'!J380</f>
        <v>0</v>
      </c>
      <c r="K62" s="57">
        <f>'Particip. Energético'!K380</f>
        <v>0</v>
      </c>
      <c r="L62" s="57">
        <f>'Particip. Energético'!L380</f>
        <v>0</v>
      </c>
      <c r="M62" s="57">
        <f>'Particip. Energético'!M380</f>
        <v>0</v>
      </c>
      <c r="N62" s="57">
        <f>'Particip. Energético'!N380</f>
        <v>0</v>
      </c>
      <c r="O62" s="57">
        <f>'Particip. Energético'!O380</f>
        <v>0</v>
      </c>
      <c r="P62" s="57">
        <f>'Particip. Energético'!P380</f>
        <v>0</v>
      </c>
      <c r="Q62" s="57">
        <f>'Particip. Energético'!Q380</f>
        <v>0</v>
      </c>
      <c r="R62" s="57">
        <f>'Particip. Energético'!R380</f>
        <v>0</v>
      </c>
      <c r="S62" s="57">
        <f>'Particip. Energético'!S380</f>
        <v>0</v>
      </c>
      <c r="T62" s="57">
        <f>'Particip. Energético'!T380</f>
        <v>0</v>
      </c>
      <c r="U62" s="57">
        <f>'Particip. Energético'!U380</f>
        <v>0</v>
      </c>
      <c r="V62" s="57">
        <f>'Particip. Energético'!V380</f>
        <v>0</v>
      </c>
      <c r="W62" s="57">
        <f>'Particip. Energético'!W380</f>
        <v>0</v>
      </c>
      <c r="X62" s="57">
        <f>'Particip. Energético'!X380</f>
        <v>0</v>
      </c>
      <c r="Y62" s="57">
        <f>'Particip. Energético'!Y380</f>
        <v>0</v>
      </c>
      <c r="Z62" s="57">
        <f>'Particip. Energético'!Z380</f>
        <v>0</v>
      </c>
      <c r="AA62" s="57">
        <f>'Particip. Energético'!AA380</f>
        <v>0</v>
      </c>
      <c r="AB62" s="57">
        <f>'Particip. Energético'!AB380</f>
        <v>0</v>
      </c>
      <c r="AC62" s="57">
        <f>'Particip. Energético'!AC380</f>
        <v>0</v>
      </c>
      <c r="AD62" s="57">
        <f>'Particip. Energético'!AD380</f>
        <v>0</v>
      </c>
      <c r="AE62" s="57">
        <f>'Particip. Energético'!AE380</f>
        <v>0</v>
      </c>
      <c r="AF62" s="57">
        <f>'Particip. Energético'!AF380</f>
        <v>0</v>
      </c>
      <c r="AG62" s="57">
        <f>'Particip. Energético'!AG380</f>
        <v>0</v>
      </c>
      <c r="AH62" s="57">
        <f>'Particip. Energético'!AH380</f>
        <v>0</v>
      </c>
      <c r="AI62" s="57">
        <f>'Particip. Energético'!AI380</f>
        <v>0</v>
      </c>
      <c r="AJ62" s="57">
        <f>'Particip. Energético'!AJ380</f>
        <v>0</v>
      </c>
      <c r="AK62" s="57">
        <f>'Particip. Energético'!AK380</f>
        <v>0</v>
      </c>
    </row>
    <row r="63" spans="1:37" x14ac:dyDescent="0.25">
      <c r="A63" s="32" t="s">
        <v>10</v>
      </c>
      <c r="B63" s="33" t="s">
        <v>22</v>
      </c>
      <c r="C63" s="32" t="s">
        <v>181</v>
      </c>
      <c r="D63" s="56">
        <f>IF(ISERROR((D15*$G31)/SUMPRODUCT($G$30:$G$42,D$14:D$26)),'Param.Transv.'!D63,(D15*$G31)/SUMPRODUCT($G$30:$G$42,D$14:D$26))</f>
        <v>0</v>
      </c>
      <c r="E63" s="57">
        <f>'Particip. Energético'!E381</f>
        <v>0</v>
      </c>
      <c r="F63" s="57">
        <f>'Particip. Energético'!F381</f>
        <v>0</v>
      </c>
      <c r="G63" s="57">
        <f>'Particip. Energético'!G381</f>
        <v>0</v>
      </c>
      <c r="H63" s="57">
        <f>'Particip. Energético'!H381</f>
        <v>0</v>
      </c>
      <c r="I63" s="57">
        <f>'Particip. Energético'!I381</f>
        <v>0</v>
      </c>
      <c r="J63" s="57">
        <f>'Particip. Energético'!J381</f>
        <v>0</v>
      </c>
      <c r="K63" s="57">
        <f>'Particip. Energético'!K381</f>
        <v>0</v>
      </c>
      <c r="L63" s="57">
        <f>'Particip. Energético'!L381</f>
        <v>0</v>
      </c>
      <c r="M63" s="57">
        <f>'Particip. Energético'!M381</f>
        <v>0</v>
      </c>
      <c r="N63" s="57">
        <f>'Particip. Energético'!N381</f>
        <v>0</v>
      </c>
      <c r="O63" s="57">
        <f>'Particip. Energético'!O381</f>
        <v>0</v>
      </c>
      <c r="P63" s="57">
        <f>'Particip. Energético'!P381</f>
        <v>0</v>
      </c>
      <c r="Q63" s="57">
        <f>'Particip. Energético'!Q381</f>
        <v>0</v>
      </c>
      <c r="R63" s="57">
        <f>'Particip. Energético'!R381</f>
        <v>0</v>
      </c>
      <c r="S63" s="57">
        <f>'Particip. Energético'!S381</f>
        <v>0</v>
      </c>
      <c r="T63" s="57">
        <f>'Particip. Energético'!T381</f>
        <v>0</v>
      </c>
      <c r="U63" s="57">
        <f>'Particip. Energético'!U381</f>
        <v>0</v>
      </c>
      <c r="V63" s="57">
        <f>'Particip. Energético'!V381</f>
        <v>0</v>
      </c>
      <c r="W63" s="57">
        <f>'Particip. Energético'!W381</f>
        <v>0</v>
      </c>
      <c r="X63" s="57">
        <f>'Particip. Energético'!X381</f>
        <v>0</v>
      </c>
      <c r="Y63" s="57">
        <f>'Particip. Energético'!Y381</f>
        <v>0</v>
      </c>
      <c r="Z63" s="57">
        <f>'Particip. Energético'!Z381</f>
        <v>0</v>
      </c>
      <c r="AA63" s="57">
        <f>'Particip. Energético'!AA381</f>
        <v>0</v>
      </c>
      <c r="AB63" s="57">
        <f>'Particip. Energético'!AB381</f>
        <v>0</v>
      </c>
      <c r="AC63" s="57">
        <f>'Particip. Energético'!AC381</f>
        <v>0</v>
      </c>
      <c r="AD63" s="57">
        <f>'Particip. Energético'!AD381</f>
        <v>0</v>
      </c>
      <c r="AE63" s="57">
        <f>'Particip. Energético'!AE381</f>
        <v>0</v>
      </c>
      <c r="AF63" s="57">
        <f>'Particip. Energético'!AF381</f>
        <v>0</v>
      </c>
      <c r="AG63" s="57">
        <f>'Particip. Energético'!AG381</f>
        <v>0</v>
      </c>
      <c r="AH63" s="57">
        <f>'Particip. Energético'!AH381</f>
        <v>0</v>
      </c>
      <c r="AI63" s="57">
        <f>'Particip. Energético'!AI381</f>
        <v>0</v>
      </c>
      <c r="AJ63" s="57">
        <f>'Particip. Energético'!AJ381</f>
        <v>0</v>
      </c>
      <c r="AK63" s="57">
        <f>'Particip. Energético'!AK381</f>
        <v>0</v>
      </c>
    </row>
    <row r="64" spans="1:37" x14ac:dyDescent="0.25">
      <c r="A64" s="32" t="s">
        <v>12</v>
      </c>
      <c r="B64" s="33" t="s">
        <v>22</v>
      </c>
      <c r="C64" s="32" t="s">
        <v>181</v>
      </c>
      <c r="D64" s="56">
        <f>IF(ISERROR((D17*$G33)/SUMPRODUCT($G$30:$G$42,D$14:D$26)),'Param.Transv.'!D64,(D17*$G33)/SUMPRODUCT($G$30:$G$42,D$14:D$26))</f>
        <v>0</v>
      </c>
      <c r="E64" s="57">
        <f>'Particip. Energético'!E382</f>
        <v>0</v>
      </c>
      <c r="F64" s="57">
        <f>'Particip. Energético'!F382</f>
        <v>0</v>
      </c>
      <c r="G64" s="57">
        <f>'Particip. Energético'!G382</f>
        <v>0</v>
      </c>
      <c r="H64" s="57">
        <f>'Particip. Energético'!H382</f>
        <v>0</v>
      </c>
      <c r="I64" s="57">
        <f>'Particip. Energético'!I382</f>
        <v>0</v>
      </c>
      <c r="J64" s="57">
        <f>'Particip. Energético'!J382</f>
        <v>0</v>
      </c>
      <c r="K64" s="57">
        <f>'Particip. Energético'!K382</f>
        <v>0</v>
      </c>
      <c r="L64" s="57">
        <f>'Particip. Energético'!L382</f>
        <v>0</v>
      </c>
      <c r="M64" s="57">
        <f>'Particip. Energético'!M382</f>
        <v>0</v>
      </c>
      <c r="N64" s="57">
        <f>'Particip. Energético'!N382</f>
        <v>0</v>
      </c>
      <c r="O64" s="57">
        <f>'Particip. Energético'!O382</f>
        <v>0</v>
      </c>
      <c r="P64" s="57">
        <f>'Particip. Energético'!P382</f>
        <v>0</v>
      </c>
      <c r="Q64" s="57">
        <f>'Particip. Energético'!Q382</f>
        <v>0</v>
      </c>
      <c r="R64" s="57">
        <f>'Particip. Energético'!R382</f>
        <v>0</v>
      </c>
      <c r="S64" s="57">
        <f>'Particip. Energético'!S382</f>
        <v>0</v>
      </c>
      <c r="T64" s="57">
        <f>'Particip. Energético'!T382</f>
        <v>0</v>
      </c>
      <c r="U64" s="57">
        <f>'Particip. Energético'!U382</f>
        <v>0</v>
      </c>
      <c r="V64" s="57">
        <f>'Particip. Energético'!V382</f>
        <v>0</v>
      </c>
      <c r="W64" s="57">
        <f>'Particip. Energético'!W382</f>
        <v>0</v>
      </c>
      <c r="X64" s="57">
        <f>'Particip. Energético'!X382</f>
        <v>0</v>
      </c>
      <c r="Y64" s="57">
        <f>'Particip. Energético'!Y382</f>
        <v>0</v>
      </c>
      <c r="Z64" s="57">
        <f>'Particip. Energético'!Z382</f>
        <v>0</v>
      </c>
      <c r="AA64" s="57">
        <f>'Particip. Energético'!AA382</f>
        <v>0</v>
      </c>
      <c r="AB64" s="57">
        <f>'Particip. Energético'!AB382</f>
        <v>0</v>
      </c>
      <c r="AC64" s="57">
        <f>'Particip. Energético'!AC382</f>
        <v>0</v>
      </c>
      <c r="AD64" s="57">
        <f>'Particip. Energético'!AD382</f>
        <v>0</v>
      </c>
      <c r="AE64" s="57">
        <f>'Particip. Energético'!AE382</f>
        <v>0</v>
      </c>
      <c r="AF64" s="57">
        <f>'Particip. Energético'!AF382</f>
        <v>0</v>
      </c>
      <c r="AG64" s="57">
        <f>'Particip. Energético'!AG382</f>
        <v>0</v>
      </c>
      <c r="AH64" s="57">
        <f>'Particip. Energético'!AH382</f>
        <v>0</v>
      </c>
      <c r="AI64" s="57">
        <f>'Particip. Energético'!AI382</f>
        <v>0</v>
      </c>
      <c r="AJ64" s="57">
        <f>'Particip. Energético'!AJ382</f>
        <v>0</v>
      </c>
      <c r="AK64" s="57">
        <f>'Particip. Energético'!AK382</f>
        <v>0</v>
      </c>
    </row>
    <row r="65" spans="1:37" x14ac:dyDescent="0.25">
      <c r="A65" s="32" t="s">
        <v>13</v>
      </c>
      <c r="B65" s="33" t="s">
        <v>22</v>
      </c>
      <c r="C65" s="32" t="s">
        <v>181</v>
      </c>
      <c r="D65" s="56">
        <f>IF(ISERROR((D18*$G34)/SUMPRODUCT($G$30:$G$42,D$14:D$26)),'Param.Transv.'!D65,(D18*$G34)/SUMPRODUCT($G$30:$G$42,D$14:D$26))</f>
        <v>0.21212704737227722</v>
      </c>
      <c r="E65" s="57">
        <f>'Particip. Energético'!E383</f>
        <v>0.21212704737227722</v>
      </c>
      <c r="F65" s="57">
        <f>'Particip. Energético'!F383</f>
        <v>0.21212704737227722</v>
      </c>
      <c r="G65" s="57">
        <f>'Particip. Energético'!G383</f>
        <v>0.21212704737227722</v>
      </c>
      <c r="H65" s="57">
        <f>'Particip. Energético'!H383</f>
        <v>0.21212704737227722</v>
      </c>
      <c r="I65" s="57">
        <f>'Particip. Energético'!I383</f>
        <v>0.21257094229047452</v>
      </c>
      <c r="J65" s="57">
        <f>'Particip. Energético'!J383</f>
        <v>0.21301473720867187</v>
      </c>
      <c r="K65" s="57">
        <f>'Particip. Energético'!K383</f>
        <v>0.21345806970902997</v>
      </c>
      <c r="L65" s="57">
        <f>'Particip. Energético'!L383</f>
        <v>0.21389823908501021</v>
      </c>
      <c r="M65" s="57">
        <f>'Particip. Energético'!M383</f>
        <v>0.21431745603403879</v>
      </c>
      <c r="N65" s="57">
        <f>'Particip. Energético'!N383</f>
        <v>0.21459791034232439</v>
      </c>
      <c r="O65" s="57">
        <f>'Particip. Energético'!O383</f>
        <v>0.21396049257940358</v>
      </c>
      <c r="P65" s="57">
        <f>'Particip. Energético'!P383</f>
        <v>0.20730011773456497</v>
      </c>
      <c r="Q65" s="57">
        <f>'Particip. Energético'!Q383</f>
        <v>0.14312210163605288</v>
      </c>
      <c r="R65" s="57">
        <f>'Particip. Energético'!R383</f>
        <v>0.13936627737747209</v>
      </c>
      <c r="S65" s="57">
        <f>'Particip. Energético'!S383</f>
        <v>0.13536194048135919</v>
      </c>
      <c r="T65" s="57">
        <f>'Particip. Energético'!T383</f>
        <v>0.13109439077384777</v>
      </c>
      <c r="U65" s="57">
        <f>'Particip. Energético'!U383</f>
        <v>0.12654813694383371</v>
      </c>
      <c r="V65" s="57">
        <f>'Particip. Energético'!V383</f>
        <v>0.12170687184430984</v>
      </c>
      <c r="W65" s="57">
        <f>'Particip. Energético'!W383</f>
        <v>0.11655345054586519</v>
      </c>
      <c r="X65" s="57">
        <f>'Particip. Energético'!X383</f>
        <v>0.11106987194888329</v>
      </c>
      <c r="Y65" s="57">
        <f>'Particip. Energético'!Y383</f>
        <v>0.10523726488300333</v>
      </c>
      <c r="Z65" s="57">
        <f>'Particip. Energético'!Z383</f>
        <v>9.9035879754681311E-2</v>
      </c>
      <c r="AA65" s="57">
        <f>'Particip. Energético'!AA383</f>
        <v>9.2445086945213473E-2</v>
      </c>
      <c r="AB65" s="57">
        <f>'Particip. Energético'!AB383</f>
        <v>8.5443383310727095E-2</v>
      </c>
      <c r="AC65" s="57">
        <f>'Particip. Energético'!AC383</f>
        <v>7.8008408289854878E-2</v>
      </c>
      <c r="AD65" s="57">
        <f>'Particip. Energético'!AD383</f>
        <v>7.0116971280592022E-2</v>
      </c>
      <c r="AE65" s="57">
        <f>'Particip. Energético'!AE383</f>
        <v>6.1745092100359278E-2</v>
      </c>
      <c r="AF65" s="57">
        <f>'Particip. Energético'!AF383</f>
        <v>5.2868056486396045E-2</v>
      </c>
      <c r="AG65" s="57">
        <f>'Particip. Energético'!AG383</f>
        <v>4.3460488719371054E-2</v>
      </c>
      <c r="AH65" s="57">
        <f>'Particip. Energético'!AH383</f>
        <v>3.3496443551895308E-2</v>
      </c>
      <c r="AI65" s="57">
        <f>'Particip. Energético'!AI383</f>
        <v>2.2949519683815752E-2</v>
      </c>
      <c r="AJ65" s="57">
        <f>'Particip. Energético'!AJ383</f>
        <v>1.1792997034169476E-2</v>
      </c>
      <c r="AK65" s="57">
        <f>'Particip. Energético'!AK383</f>
        <v>0</v>
      </c>
    </row>
    <row r="66" spans="1:37" x14ac:dyDescent="0.25">
      <c r="A66" s="32" t="s">
        <v>14</v>
      </c>
      <c r="B66" s="33" t="s">
        <v>22</v>
      </c>
      <c r="C66" s="32" t="s">
        <v>181</v>
      </c>
      <c r="D66" s="56">
        <f>IF(ISERROR((D19*$G35)/SUMPRODUCT($G$30:$G$42,D$14:D$26)),'Param.Transv.'!D66,(D19*$G35)/SUMPRODUCT($G$30:$G$42,D$14:D$26))</f>
        <v>0.78787295262772283</v>
      </c>
      <c r="E66" s="57">
        <f>'Particip. Energético'!E384</f>
        <v>0.78787295262772283</v>
      </c>
      <c r="F66" s="57">
        <f>'Particip. Energético'!F384</f>
        <v>0.78787295262772283</v>
      </c>
      <c r="G66" s="57">
        <f>'Particip. Energético'!G384</f>
        <v>0.78787295262772283</v>
      </c>
      <c r="H66" s="57">
        <f>'Particip. Energético'!H384</f>
        <v>0.78787295262772283</v>
      </c>
      <c r="I66" s="57">
        <f>'Particip. Energético'!I384</f>
        <v>0.78742905770952554</v>
      </c>
      <c r="J66" s="57">
        <f>'Particip. Energético'!J384</f>
        <v>0.78698516279132824</v>
      </c>
      <c r="K66" s="57">
        <f>'Particip. Energético'!K384</f>
        <v>0.78654126787313094</v>
      </c>
      <c r="L66" s="57">
        <f>'Particip. Energético'!L384</f>
        <v>0.78609737295493365</v>
      </c>
      <c r="M66" s="57">
        <f>'Particip. Energético'!M384</f>
        <v>0.78565347803673635</v>
      </c>
      <c r="N66" s="57">
        <f>'Particip. Energético'!N384</f>
        <v>0.78520958311853906</v>
      </c>
      <c r="O66" s="57">
        <f>'Particip. Energético'!O384</f>
        <v>0.78476568820034176</v>
      </c>
      <c r="P66" s="57">
        <f>'Particip. Energético'!P384</f>
        <v>0.78432179328214446</v>
      </c>
      <c r="Q66" s="57">
        <f>'Particip. Energético'!Q384</f>
        <v>0.78387789836394717</v>
      </c>
      <c r="R66" s="57">
        <f>'Particip. Energético'!R384</f>
        <v>0.78343400344574987</v>
      </c>
      <c r="S66" s="57">
        <f>'Particip. Energético'!S384</f>
        <v>0.78299010852755258</v>
      </c>
      <c r="T66" s="57">
        <f>'Particip. Energético'!T384</f>
        <v>0.78254621360935528</v>
      </c>
      <c r="U66" s="57">
        <f>'Particip. Energético'!U384</f>
        <v>0.78210231869115798</v>
      </c>
      <c r="V66" s="57">
        <f>'Particip. Energético'!V384</f>
        <v>0.78165842377296069</v>
      </c>
      <c r="W66" s="57">
        <f>'Particip. Energético'!W384</f>
        <v>0.78121452885476339</v>
      </c>
      <c r="X66" s="57">
        <f>'Particip. Energético'!X384</f>
        <v>0.78077063393656609</v>
      </c>
      <c r="Y66" s="57">
        <f>'Particip. Energético'!Y384</f>
        <v>0.7803267390183688</v>
      </c>
      <c r="Z66" s="57">
        <f>'Particip. Energético'!Z384</f>
        <v>0.7798828441001715</v>
      </c>
      <c r="AA66" s="57">
        <f>'Particip. Energético'!AA384</f>
        <v>0.77943894918197421</v>
      </c>
      <c r="AB66" s="57">
        <f>'Particip. Energético'!AB384</f>
        <v>0.77899505426377691</v>
      </c>
      <c r="AC66" s="57">
        <f>'Particip. Energético'!AC384</f>
        <v>0.77855115934557961</v>
      </c>
      <c r="AD66" s="57">
        <f>'Particip. Energético'!AD384</f>
        <v>0.77810726442738232</v>
      </c>
      <c r="AE66" s="57">
        <f>'Particip. Energético'!AE384</f>
        <v>0.77766336950918502</v>
      </c>
      <c r="AF66" s="57">
        <f>'Particip. Energético'!AF384</f>
        <v>0.77721947459098772</v>
      </c>
      <c r="AG66" s="57">
        <f>'Particip. Energético'!AG384</f>
        <v>0.77677557967279043</v>
      </c>
      <c r="AH66" s="57">
        <f>'Particip. Energético'!AH384</f>
        <v>0.77633168475459313</v>
      </c>
      <c r="AI66" s="57">
        <f>'Particip. Energético'!AI384</f>
        <v>0.77588778983639584</v>
      </c>
      <c r="AJ66" s="57">
        <f>'Particip. Energético'!AJ384</f>
        <v>0.77544389491819854</v>
      </c>
      <c r="AK66" s="57">
        <f>'Particip. Energético'!AK384</f>
        <v>0.77500000000000002</v>
      </c>
    </row>
    <row r="67" spans="1:37" x14ac:dyDescent="0.25">
      <c r="A67" s="32" t="s">
        <v>58</v>
      </c>
      <c r="B67" s="33" t="s">
        <v>22</v>
      </c>
      <c r="C67" s="32" t="s">
        <v>181</v>
      </c>
      <c r="D67" s="56">
        <f>IF(ISERROR((D20*$G36)/SUMPRODUCT($G$30:$G$42,D$14:D$26)),'Param.Transv.'!D67,(D20*$G36)/SUMPRODUCT($G$30:$G$42,D$14:D$26))</f>
        <v>0</v>
      </c>
      <c r="E67" s="57">
        <f>'Particip. Energético'!E385</f>
        <v>0</v>
      </c>
      <c r="F67" s="57">
        <f>'Particip. Energético'!F385</f>
        <v>0</v>
      </c>
      <c r="G67" s="57">
        <f>'Particip. Energético'!G385</f>
        <v>0</v>
      </c>
      <c r="H67" s="57">
        <f>'Particip. Energético'!H385</f>
        <v>0</v>
      </c>
      <c r="I67" s="57">
        <f>'Particip. Energético'!I385</f>
        <v>0</v>
      </c>
      <c r="J67" s="57">
        <f>'Particip. Energético'!J385</f>
        <v>0</v>
      </c>
      <c r="K67" s="57">
        <f>'Particip. Energético'!K385</f>
        <v>0</v>
      </c>
      <c r="L67" s="57">
        <f>'Particip. Energético'!L385</f>
        <v>0</v>
      </c>
      <c r="M67" s="57">
        <f>'Particip. Energético'!M385</f>
        <v>0</v>
      </c>
      <c r="N67" s="57">
        <f>'Particip. Energético'!N385</f>
        <v>0</v>
      </c>
      <c r="O67" s="57">
        <f>'Particip. Energético'!O385</f>
        <v>0</v>
      </c>
      <c r="P67" s="57">
        <f>'Particip. Energético'!P385</f>
        <v>0</v>
      </c>
      <c r="Q67" s="57">
        <f>'Particip. Energético'!Q385</f>
        <v>0</v>
      </c>
      <c r="R67" s="57">
        <f>'Particip. Energético'!R385</f>
        <v>0</v>
      </c>
      <c r="S67" s="57">
        <f>'Particip. Energético'!S385</f>
        <v>0</v>
      </c>
      <c r="T67" s="57">
        <f>'Particip. Energético'!T385</f>
        <v>0</v>
      </c>
      <c r="U67" s="57">
        <f>'Particip. Energético'!U385</f>
        <v>0</v>
      </c>
      <c r="V67" s="57">
        <f>'Particip. Energético'!V385</f>
        <v>0</v>
      </c>
      <c r="W67" s="57">
        <f>'Particip. Energético'!W385</f>
        <v>0</v>
      </c>
      <c r="X67" s="57">
        <f>'Particip. Energético'!X385</f>
        <v>0</v>
      </c>
      <c r="Y67" s="57">
        <f>'Particip. Energético'!Y385</f>
        <v>0</v>
      </c>
      <c r="Z67" s="57">
        <f>'Particip. Energético'!Z385</f>
        <v>0</v>
      </c>
      <c r="AA67" s="57">
        <f>'Particip. Energético'!AA385</f>
        <v>0</v>
      </c>
      <c r="AB67" s="57">
        <f>'Particip. Energético'!AB385</f>
        <v>0</v>
      </c>
      <c r="AC67" s="57">
        <f>'Particip. Energético'!AC385</f>
        <v>0</v>
      </c>
      <c r="AD67" s="57">
        <f>'Particip. Energético'!AD385</f>
        <v>0</v>
      </c>
      <c r="AE67" s="57">
        <f>'Particip. Energético'!AE385</f>
        <v>0</v>
      </c>
      <c r="AF67" s="57">
        <f>'Particip. Energético'!AF385</f>
        <v>0</v>
      </c>
      <c r="AG67" s="57">
        <f>'Particip. Energético'!AG385</f>
        <v>0</v>
      </c>
      <c r="AH67" s="57">
        <f>'Particip. Energético'!AH385</f>
        <v>0</v>
      </c>
      <c r="AI67" s="57">
        <f>'Particip. Energético'!AI385</f>
        <v>0</v>
      </c>
      <c r="AJ67" s="57">
        <f>'Particip. Energético'!AJ385</f>
        <v>0</v>
      </c>
      <c r="AK67" s="57">
        <f>'Particip. Energético'!AK385</f>
        <v>0</v>
      </c>
    </row>
    <row r="68" spans="1:37" x14ac:dyDescent="0.25">
      <c r="A68" s="32" t="s">
        <v>61</v>
      </c>
      <c r="B68" s="33" t="s">
        <v>22</v>
      </c>
      <c r="C68" s="32" t="s">
        <v>181</v>
      </c>
      <c r="D68" s="56">
        <f>IF(ISERROR((D21*$G37)/SUMPRODUCT($G$30:$G$42,D$14:D$26)),'Param.Transv.'!D68,(D21*$G37)/SUMPRODUCT($G$30:$G$42,D$14:D$26))</f>
        <v>0</v>
      </c>
      <c r="E68" s="57">
        <f>'Particip. Energético'!E386</f>
        <v>0</v>
      </c>
      <c r="F68" s="57">
        <f>'Particip. Energético'!F386</f>
        <v>0</v>
      </c>
      <c r="G68" s="57">
        <f>'Particip. Energético'!G386</f>
        <v>0</v>
      </c>
      <c r="H68" s="57">
        <f>'Particip. Energético'!H386</f>
        <v>0</v>
      </c>
      <c r="I68" s="57">
        <f>'Particip. Energético'!I386</f>
        <v>0</v>
      </c>
      <c r="J68" s="57">
        <f>'Particip. Energético'!J386</f>
        <v>0</v>
      </c>
      <c r="K68" s="57">
        <f>'Particip. Energético'!K386</f>
        <v>0</v>
      </c>
      <c r="L68" s="57">
        <f>'Particip. Energético'!L386</f>
        <v>0</v>
      </c>
      <c r="M68" s="57">
        <f>'Particip. Energético'!M386</f>
        <v>0</v>
      </c>
      <c r="N68" s="57">
        <f>'Particip. Energético'!N386</f>
        <v>0</v>
      </c>
      <c r="O68" s="57">
        <f>'Particip. Energético'!O386</f>
        <v>0</v>
      </c>
      <c r="P68" s="57">
        <f>'Particip. Energético'!P386</f>
        <v>0</v>
      </c>
      <c r="Q68" s="57">
        <f>'Particip. Energético'!Q386</f>
        <v>0</v>
      </c>
      <c r="R68" s="57">
        <f>'Particip. Energético'!R386</f>
        <v>0</v>
      </c>
      <c r="S68" s="57">
        <f>'Particip. Energético'!S386</f>
        <v>0</v>
      </c>
      <c r="T68" s="57">
        <f>'Particip. Energético'!T386</f>
        <v>0</v>
      </c>
      <c r="U68" s="57">
        <f>'Particip. Energético'!U386</f>
        <v>0</v>
      </c>
      <c r="V68" s="57">
        <f>'Particip. Energético'!V386</f>
        <v>0</v>
      </c>
      <c r="W68" s="57">
        <f>'Particip. Energético'!W386</f>
        <v>0</v>
      </c>
      <c r="X68" s="57">
        <f>'Particip. Energético'!X386</f>
        <v>0</v>
      </c>
      <c r="Y68" s="57">
        <f>'Particip. Energético'!Y386</f>
        <v>0</v>
      </c>
      <c r="Z68" s="57">
        <f>'Particip. Energético'!Z386</f>
        <v>0</v>
      </c>
      <c r="AA68" s="57">
        <f>'Particip. Energético'!AA386</f>
        <v>0</v>
      </c>
      <c r="AB68" s="57">
        <f>'Particip. Energético'!AB386</f>
        <v>0</v>
      </c>
      <c r="AC68" s="57">
        <f>'Particip. Energético'!AC386</f>
        <v>0</v>
      </c>
      <c r="AD68" s="57">
        <f>'Particip. Energético'!AD386</f>
        <v>0</v>
      </c>
      <c r="AE68" s="57">
        <f>'Particip. Energético'!AE386</f>
        <v>0</v>
      </c>
      <c r="AF68" s="57">
        <f>'Particip. Energético'!AF386</f>
        <v>0</v>
      </c>
      <c r="AG68" s="57">
        <f>'Particip. Energético'!AG386</f>
        <v>0</v>
      </c>
      <c r="AH68" s="57">
        <f>'Particip. Energético'!AH386</f>
        <v>0</v>
      </c>
      <c r="AI68" s="57">
        <f>'Particip. Energético'!AI386</f>
        <v>0</v>
      </c>
      <c r="AJ68" s="57">
        <f>'Particip. Energético'!AJ386</f>
        <v>0</v>
      </c>
      <c r="AK68" s="57">
        <f>'Particip. Energético'!AK386</f>
        <v>0</v>
      </c>
    </row>
    <row r="69" spans="1:37" x14ac:dyDescent="0.25">
      <c r="A69" s="32" t="s">
        <v>15</v>
      </c>
      <c r="B69" s="33" t="s">
        <v>22</v>
      </c>
      <c r="C69" s="32" t="s">
        <v>181</v>
      </c>
      <c r="D69" s="56">
        <f>IF(ISERROR((D22*$G38)/SUMPRODUCT($G$30:$G$42,D$14:D$26)),'Param.Transv.'!D69,(D22*$G38)/SUMPRODUCT($G$30:$G$42,D$14:D$26))</f>
        <v>0</v>
      </c>
      <c r="E69" s="57">
        <f>'Particip. Energético'!E387</f>
        <v>0</v>
      </c>
      <c r="F69" s="57">
        <f>'Particip. Energético'!F387</f>
        <v>0</v>
      </c>
      <c r="G69" s="57">
        <f>'Particip. Energético'!G387</f>
        <v>0</v>
      </c>
      <c r="H69" s="57">
        <f>'Particip. Energético'!H387</f>
        <v>0</v>
      </c>
      <c r="I69" s="57">
        <f>'Particip. Energético'!I387</f>
        <v>0</v>
      </c>
      <c r="J69" s="57">
        <f>'Particip. Energético'!J387</f>
        <v>0</v>
      </c>
      <c r="K69" s="57">
        <f>'Particip. Energético'!K387</f>
        <v>0</v>
      </c>
      <c r="L69" s="57">
        <f>'Particip. Energético'!L387</f>
        <v>0</v>
      </c>
      <c r="M69" s="57">
        <f>'Particip. Energético'!M387</f>
        <v>0</v>
      </c>
      <c r="N69" s="57">
        <f>'Particip. Energético'!N387</f>
        <v>0</v>
      </c>
      <c r="O69" s="57">
        <f>'Particip. Energético'!O387</f>
        <v>0</v>
      </c>
      <c r="P69" s="57">
        <f>'Particip. Energético'!P387</f>
        <v>0</v>
      </c>
      <c r="Q69" s="57">
        <f>'Particip. Energético'!Q387</f>
        <v>0</v>
      </c>
      <c r="R69" s="57">
        <f>'Particip. Energético'!R387</f>
        <v>0</v>
      </c>
      <c r="S69" s="57">
        <f>'Particip. Energético'!S387</f>
        <v>0</v>
      </c>
      <c r="T69" s="57">
        <f>'Particip. Energético'!T387</f>
        <v>0</v>
      </c>
      <c r="U69" s="57">
        <f>'Particip. Energético'!U387</f>
        <v>0</v>
      </c>
      <c r="V69" s="57">
        <f>'Particip. Energético'!V387</f>
        <v>0</v>
      </c>
      <c r="W69" s="57">
        <f>'Particip. Energético'!W387</f>
        <v>0</v>
      </c>
      <c r="X69" s="57">
        <f>'Particip. Energético'!X387</f>
        <v>0</v>
      </c>
      <c r="Y69" s="57">
        <f>'Particip. Energético'!Y387</f>
        <v>0</v>
      </c>
      <c r="Z69" s="57">
        <f>'Particip. Energético'!Z387</f>
        <v>0</v>
      </c>
      <c r="AA69" s="57">
        <f>'Particip. Energético'!AA387</f>
        <v>0</v>
      </c>
      <c r="AB69" s="57">
        <f>'Particip. Energético'!AB387</f>
        <v>0</v>
      </c>
      <c r="AC69" s="57">
        <f>'Particip. Energético'!AC387</f>
        <v>0</v>
      </c>
      <c r="AD69" s="57">
        <f>'Particip. Energético'!AD387</f>
        <v>0</v>
      </c>
      <c r="AE69" s="57">
        <f>'Particip. Energético'!AE387</f>
        <v>0</v>
      </c>
      <c r="AF69" s="57">
        <f>'Particip. Energético'!AF387</f>
        <v>0</v>
      </c>
      <c r="AG69" s="57">
        <f>'Particip. Energético'!AG387</f>
        <v>0</v>
      </c>
      <c r="AH69" s="57">
        <f>'Particip. Energético'!AH387</f>
        <v>0</v>
      </c>
      <c r="AI69" s="57">
        <f>'Particip. Energético'!AI387</f>
        <v>0</v>
      </c>
      <c r="AJ69" s="57">
        <f>'Particip. Energético'!AJ387</f>
        <v>0</v>
      </c>
      <c r="AK69" s="57">
        <f>'Particip. Energético'!AK387</f>
        <v>0</v>
      </c>
    </row>
    <row r="70" spans="1:37" x14ac:dyDescent="0.25">
      <c r="A70" s="32" t="s">
        <v>59</v>
      </c>
      <c r="B70" s="33" t="s">
        <v>22</v>
      </c>
      <c r="C70" s="32" t="s">
        <v>181</v>
      </c>
      <c r="D70" s="56">
        <f>IF(ISERROR((D23*$G39)/SUMPRODUCT($G$30:$G$42,D$14:D$26)),'Param.Transv.'!D70,(D23*$G39)/SUMPRODUCT($G$30:$G$42,D$14:D$26))</f>
        <v>0</v>
      </c>
      <c r="E70" s="57">
        <f>'Particip. Energético'!E388</f>
        <v>0</v>
      </c>
      <c r="F70" s="57">
        <f>'Particip. Energético'!F388</f>
        <v>0</v>
      </c>
      <c r="G70" s="57">
        <f>'Particip. Energético'!G388</f>
        <v>0</v>
      </c>
      <c r="H70" s="57">
        <f>'Particip. Energético'!H388</f>
        <v>0</v>
      </c>
      <c r="I70" s="57">
        <f>'Particip. Energético'!I388</f>
        <v>0</v>
      </c>
      <c r="J70" s="57">
        <f>'Particip. Energético'!J388</f>
        <v>0</v>
      </c>
      <c r="K70" s="57">
        <f>'Particip. Energético'!K388</f>
        <v>0</v>
      </c>
      <c r="L70" s="57">
        <f>'Particip. Energético'!L388</f>
        <v>0</v>
      </c>
      <c r="M70" s="57">
        <f>'Particip. Energético'!M388</f>
        <v>0</v>
      </c>
      <c r="N70" s="57">
        <f>'Particip. Energético'!N388</f>
        <v>0</v>
      </c>
      <c r="O70" s="57">
        <f>'Particip. Energético'!O388</f>
        <v>0</v>
      </c>
      <c r="P70" s="57">
        <f>'Particip. Energético'!P388</f>
        <v>0</v>
      </c>
      <c r="Q70" s="57">
        <f>'Particip. Energético'!Q388</f>
        <v>0</v>
      </c>
      <c r="R70" s="57">
        <f>'Particip. Energético'!R388</f>
        <v>0</v>
      </c>
      <c r="S70" s="57">
        <f>'Particip. Energético'!S388</f>
        <v>0</v>
      </c>
      <c r="T70" s="57">
        <f>'Particip. Energético'!T388</f>
        <v>0</v>
      </c>
      <c r="U70" s="57">
        <f>'Particip. Energético'!U388</f>
        <v>0</v>
      </c>
      <c r="V70" s="57">
        <f>'Particip. Energético'!V388</f>
        <v>0</v>
      </c>
      <c r="W70" s="57">
        <f>'Particip. Energético'!W388</f>
        <v>0</v>
      </c>
      <c r="X70" s="57">
        <f>'Particip. Energético'!X388</f>
        <v>0</v>
      </c>
      <c r="Y70" s="57">
        <f>'Particip. Energético'!Y388</f>
        <v>0</v>
      </c>
      <c r="Z70" s="57">
        <f>'Particip. Energético'!Z388</f>
        <v>0</v>
      </c>
      <c r="AA70" s="57">
        <f>'Particip. Energético'!AA388</f>
        <v>0</v>
      </c>
      <c r="AB70" s="57">
        <f>'Particip. Energético'!AB388</f>
        <v>0</v>
      </c>
      <c r="AC70" s="57">
        <f>'Particip. Energético'!AC388</f>
        <v>0</v>
      </c>
      <c r="AD70" s="57">
        <f>'Particip. Energético'!AD388</f>
        <v>0</v>
      </c>
      <c r="AE70" s="57">
        <f>'Particip. Energético'!AE388</f>
        <v>0</v>
      </c>
      <c r="AF70" s="57">
        <f>'Particip. Energético'!AF388</f>
        <v>0</v>
      </c>
      <c r="AG70" s="57">
        <f>'Particip. Energético'!AG388</f>
        <v>0</v>
      </c>
      <c r="AH70" s="57">
        <f>'Particip. Energético'!AH388</f>
        <v>0</v>
      </c>
      <c r="AI70" s="57">
        <f>'Particip. Energético'!AI388</f>
        <v>0</v>
      </c>
      <c r="AJ70" s="57">
        <f>'Particip. Energético'!AJ388</f>
        <v>0</v>
      </c>
      <c r="AK70" s="57">
        <f>'Particip. Energético'!AK388</f>
        <v>0</v>
      </c>
    </row>
    <row r="71" spans="1:37" x14ac:dyDescent="0.25">
      <c r="A71" s="32" t="s">
        <v>60</v>
      </c>
      <c r="B71" s="33" t="s">
        <v>22</v>
      </c>
      <c r="C71" s="32" t="s">
        <v>181</v>
      </c>
      <c r="D71" s="56">
        <f>IF(ISERROR((D24*$G40)/SUMPRODUCT($G$30:$G$42,D$14:D$26)),'Param.Transv.'!D71,(D24*$G40)/SUMPRODUCT($G$30:$G$42,D$14:D$26))</f>
        <v>0</v>
      </c>
      <c r="E71" s="57">
        <f>'Particip. Energético'!E389</f>
        <v>0</v>
      </c>
      <c r="F71" s="57">
        <f>'Particip. Energético'!F389</f>
        <v>0</v>
      </c>
      <c r="G71" s="57">
        <f>'Particip. Energético'!G389</f>
        <v>0</v>
      </c>
      <c r="H71" s="57">
        <f>'Particip. Energético'!H389</f>
        <v>0</v>
      </c>
      <c r="I71" s="57">
        <f>'Particip. Energético'!I389</f>
        <v>0</v>
      </c>
      <c r="J71" s="57">
        <f>'Particip. Energético'!J389</f>
        <v>0</v>
      </c>
      <c r="K71" s="57">
        <f>'Particip. Energético'!K389</f>
        <v>0</v>
      </c>
      <c r="L71" s="57">
        <f>'Particip. Energético'!L389</f>
        <v>0</v>
      </c>
      <c r="M71" s="57">
        <f>'Particip. Energético'!M389</f>
        <v>0</v>
      </c>
      <c r="N71" s="57">
        <f>'Particip. Energético'!N389</f>
        <v>0</v>
      </c>
      <c r="O71" s="57">
        <f>'Particip. Energético'!O389</f>
        <v>0</v>
      </c>
      <c r="P71" s="57">
        <f>'Particip. Energético'!P389</f>
        <v>0</v>
      </c>
      <c r="Q71" s="57">
        <f>'Particip. Energético'!Q389</f>
        <v>0</v>
      </c>
      <c r="R71" s="57">
        <f>'Particip. Energético'!R389</f>
        <v>0</v>
      </c>
      <c r="S71" s="57">
        <f>'Particip. Energético'!S389</f>
        <v>0</v>
      </c>
      <c r="T71" s="57">
        <f>'Particip. Energético'!T389</f>
        <v>0</v>
      </c>
      <c r="U71" s="57">
        <f>'Particip. Energético'!U389</f>
        <v>0</v>
      </c>
      <c r="V71" s="57">
        <f>'Particip. Energético'!V389</f>
        <v>0</v>
      </c>
      <c r="W71" s="57">
        <f>'Particip. Energético'!W389</f>
        <v>0</v>
      </c>
      <c r="X71" s="57">
        <f>'Particip. Energético'!X389</f>
        <v>0</v>
      </c>
      <c r="Y71" s="57">
        <f>'Particip. Energético'!Y389</f>
        <v>0</v>
      </c>
      <c r="Z71" s="57">
        <f>'Particip. Energético'!Z389</f>
        <v>0</v>
      </c>
      <c r="AA71" s="57">
        <f>'Particip. Energético'!AA389</f>
        <v>0</v>
      </c>
      <c r="AB71" s="57">
        <f>'Particip. Energético'!AB389</f>
        <v>0</v>
      </c>
      <c r="AC71" s="57">
        <f>'Particip. Energético'!AC389</f>
        <v>0</v>
      </c>
      <c r="AD71" s="57">
        <f>'Particip. Energético'!AD389</f>
        <v>0</v>
      </c>
      <c r="AE71" s="57">
        <f>'Particip. Energético'!AE389</f>
        <v>0</v>
      </c>
      <c r="AF71" s="57">
        <f>'Particip. Energético'!AF389</f>
        <v>0</v>
      </c>
      <c r="AG71" s="57">
        <f>'Particip. Energético'!AG389</f>
        <v>0</v>
      </c>
      <c r="AH71" s="57">
        <f>'Particip. Energético'!AH389</f>
        <v>0</v>
      </c>
      <c r="AI71" s="57">
        <f>'Particip. Energético'!AI389</f>
        <v>0</v>
      </c>
      <c r="AJ71" s="57">
        <f>'Particip. Energético'!AJ389</f>
        <v>0</v>
      </c>
      <c r="AK71" s="57">
        <f>'Particip. Energético'!AK389</f>
        <v>0</v>
      </c>
    </row>
    <row r="72" spans="1:37" x14ac:dyDescent="0.25">
      <c r="A72" s="32" t="s">
        <v>16</v>
      </c>
      <c r="B72" s="33" t="s">
        <v>22</v>
      </c>
      <c r="C72" s="32" t="s">
        <v>181</v>
      </c>
      <c r="D72" s="56">
        <f>IF(ISERROR((D25*$G41)/SUMPRODUCT($G$30:$G$42,D$14:D$26)),'Param.Transv.'!D72,(D25*$G41)/SUMPRODUCT($G$30:$G$42,D$14:D$26))</f>
        <v>0</v>
      </c>
      <c r="E72" s="57">
        <f>'Particip. Energético'!E390</f>
        <v>0</v>
      </c>
      <c r="F72" s="57">
        <f>'Particip. Energético'!F390</f>
        <v>0</v>
      </c>
      <c r="G72" s="57">
        <f>'Particip. Energético'!G390</f>
        <v>0</v>
      </c>
      <c r="H72" s="57">
        <f>'Particip. Energético'!H390</f>
        <v>0</v>
      </c>
      <c r="I72" s="57">
        <f>'Particip. Energético'!I390</f>
        <v>0</v>
      </c>
      <c r="J72" s="57">
        <f>'Particip. Energético'!J390</f>
        <v>9.9999999999999903E-8</v>
      </c>
      <c r="K72" s="57">
        <f>'Particip. Energético'!K390</f>
        <v>6.6241783912806007E-7</v>
      </c>
      <c r="L72" s="57">
        <f>'Particip. Energético'!L390</f>
        <v>4.3879600562251737E-6</v>
      </c>
      <c r="M72" s="57">
        <f>'Particip. Energético'!M390</f>
        <v>2.9065929224896882E-5</v>
      </c>
      <c r="N72" s="57">
        <f>'Particip. Energético'!N390</f>
        <v>1.9250653913663269E-4</v>
      </c>
      <c r="O72" s="57">
        <f>'Particip. Energético'!O390</f>
        <v>1.2738192202547179E-3</v>
      </c>
      <c r="P72" s="57">
        <f>'Particip. Energético'!P390</f>
        <v>8.377988983290667E-3</v>
      </c>
      <c r="Q72" s="57">
        <f>'Particip. Energético'!Q390</f>
        <v>5.2999999999999964E-2</v>
      </c>
      <c r="R72" s="57">
        <f>'Particip. Energético'!R390</f>
        <v>5.5542399509892405E-2</v>
      </c>
      <c r="S72" s="57">
        <f>'Particip. Energético'!S390</f>
        <v>5.8199262290142391E-2</v>
      </c>
      <c r="T72" s="57">
        <f>'Particip. Energético'!T390</f>
        <v>6.0975010639593E-2</v>
      </c>
      <c r="U72" s="57">
        <f>'Particip. Energético'!U390</f>
        <v>6.3874166578128153E-2</v>
      </c>
      <c r="V72" s="57">
        <f>'Particip. Energético'!V390</f>
        <v>6.6901346747900228E-2</v>
      </c>
      <c r="W72" s="57">
        <f>'Particip. Energético'!W390</f>
        <v>7.0061256381072912E-2</v>
      </c>
      <c r="X72" s="57">
        <f>'Particip. Energético'!X390</f>
        <v>7.3358682264357031E-2</v>
      </c>
      <c r="Y72" s="57">
        <f>'Particip. Energético'!Y390</f>
        <v>7.6798484629974587E-2</v>
      </c>
      <c r="Z72" s="57">
        <f>'Particip. Energético'!Z390</f>
        <v>8.0385587902734687E-2</v>
      </c>
      <c r="AA72" s="57">
        <f>'Particip. Energético'!AA390</f>
        <v>8.4124970233759394E-2</v>
      </c>
      <c r="AB72" s="57">
        <f>'Particip. Energético'!AB390</f>
        <v>8.8021651753181038E-2</v>
      </c>
      <c r="AC72" s="57">
        <f>'Particip. Energético'!AC390</f>
        <v>9.2080681476971751E-2</v>
      </c>
      <c r="AD72" s="57">
        <f>'Particip. Energético'!AD390</f>
        <v>9.6307122807095483E-2</v>
      </c>
      <c r="AE72" s="57">
        <f>'Particip. Energético'!AE390</f>
        <v>0.10070603756952731</v>
      </c>
      <c r="AF72" s="57">
        <f>'Particip. Energético'!AF390</f>
        <v>0.1052824685414991</v>
      </c>
      <c r="AG72" s="57">
        <f>'Particip. Energético'!AG390</f>
        <v>0.11004142042773479</v>
      </c>
      <c r="AH72" s="57">
        <f>'Particip. Energético'!AH390</f>
        <v>0.11498783925556323</v>
      </c>
      <c r="AI72" s="57">
        <f>'Particip. Energético'!AI390</f>
        <v>0.12012659017074631</v>
      </c>
      <c r="AJ72" s="57">
        <f>'Particip. Energético'!AJ390</f>
        <v>0.1254624336297416</v>
      </c>
      <c r="AK72" s="57">
        <f>'Particip. Energético'!AK390</f>
        <v>0.13099999999999998</v>
      </c>
    </row>
    <row r="73" spans="1:37" x14ac:dyDescent="0.25">
      <c r="A73" s="32" t="s">
        <v>79</v>
      </c>
      <c r="B73" s="33" t="s">
        <v>22</v>
      </c>
      <c r="C73" s="32" t="s">
        <v>181</v>
      </c>
      <c r="D73" s="56">
        <f>IF(ISERROR((D26*$G42)/SUMPRODUCT($G$30:$G$42,D$14:D$26)),'Param.Transv.'!D73,(D26*$G42)/SUMPRODUCT($G$30:$G$42,D$14:D$26))</f>
        <v>0</v>
      </c>
      <c r="E73" s="57">
        <f>'Particip. Energético'!E391</f>
        <v>0</v>
      </c>
      <c r="F73" s="57">
        <f>'Particip. Energético'!F391</f>
        <v>0</v>
      </c>
      <c r="G73" s="57">
        <f>'Particip. Energético'!G391</f>
        <v>0</v>
      </c>
      <c r="H73" s="57">
        <f>'Particip. Energético'!H391</f>
        <v>0</v>
      </c>
      <c r="I73" s="57">
        <f>'Particip. Energético'!I391</f>
        <v>0</v>
      </c>
      <c r="J73" s="57">
        <f>'Particip. Energético'!J391</f>
        <v>0</v>
      </c>
      <c r="K73" s="57">
        <f>'Particip. Energético'!K391</f>
        <v>0</v>
      </c>
      <c r="L73" s="57">
        <f>'Particip. Energético'!L391</f>
        <v>0</v>
      </c>
      <c r="M73" s="57">
        <f>'Particip. Energético'!M391</f>
        <v>0</v>
      </c>
      <c r="N73" s="57">
        <f>'Particip. Energético'!N391</f>
        <v>0</v>
      </c>
      <c r="O73" s="57">
        <f>'Particip. Energético'!O391</f>
        <v>0</v>
      </c>
      <c r="P73" s="57">
        <f>'Particip. Energético'!P391</f>
        <v>9.9999999999999903E-8</v>
      </c>
      <c r="Q73" s="57">
        <f>'Particip. Energético'!Q391</f>
        <v>2.0000000000000004E-2</v>
      </c>
      <c r="R73" s="57">
        <f>'Particip. Energético'!R391</f>
        <v>2.1657319666885624E-2</v>
      </c>
      <c r="S73" s="57">
        <f>'Particip. Energético'!S391</f>
        <v>2.3448688700945873E-2</v>
      </c>
      <c r="T73" s="57">
        <f>'Particip. Energético'!T391</f>
        <v>2.5384384977203911E-2</v>
      </c>
      <c r="U73" s="57">
        <f>'Particip. Energético'!U391</f>
        <v>2.7475377786880185E-2</v>
      </c>
      <c r="V73" s="57">
        <f>'Particip. Energético'!V391</f>
        <v>2.9733357634829229E-2</v>
      </c>
      <c r="W73" s="57">
        <f>'Particip. Energético'!W391</f>
        <v>3.2170764218298405E-2</v>
      </c>
      <c r="X73" s="57">
        <f>'Particip. Energético'!X391</f>
        <v>3.4800811850193569E-2</v>
      </c>
      <c r="Y73" s="57">
        <f>'Particip. Energético'!Y391</f>
        <v>3.7637511468653219E-2</v>
      </c>
      <c r="Z73" s="57">
        <f>'Particip. Energético'!Z391</f>
        <v>4.0695688242412591E-2</v>
      </c>
      <c r="AA73" s="57">
        <f>'Particip. Energético'!AA391</f>
        <v>4.3990993639052942E-2</v>
      </c>
      <c r="AB73" s="57">
        <f>'Particip. Energético'!AB391</f>
        <v>4.7539910672315035E-2</v>
      </c>
      <c r="AC73" s="57">
        <f>'Particip. Energético'!AC391</f>
        <v>5.1359750887593647E-2</v>
      </c>
      <c r="AD73" s="57">
        <f>'Particip. Energético'!AD391</f>
        <v>5.5468641484930165E-2</v>
      </c>
      <c r="AE73" s="57">
        <f>'Particip. Energético'!AE391</f>
        <v>5.9885500820928313E-2</v>
      </c>
      <c r="AF73" s="57">
        <f>'Particip. Energético'!AF391</f>
        <v>6.4630000381117075E-2</v>
      </c>
      <c r="AG73" s="57">
        <f>'Particip. Energético'!AG391</f>
        <v>6.9722511180103794E-2</v>
      </c>
      <c r="AH73" s="57">
        <f>'Particip. Energético'!AH391</f>
        <v>7.5184032437948384E-2</v>
      </c>
      <c r="AI73" s="57">
        <f>'Particip. Energético'!AI391</f>
        <v>8.1036100309042083E-2</v>
      </c>
      <c r="AJ73" s="57">
        <f>'Particip. Energético'!AJ391</f>
        <v>8.7300674417890398E-2</v>
      </c>
      <c r="AK73" s="57">
        <f>'Particip. Energético'!AK391</f>
        <v>9.3999999999999972E-2</v>
      </c>
    </row>
    <row r="74" spans="1:37" s="5" customFormat="1" x14ac:dyDescent="0.25">
      <c r="A74" s="6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x14ac:dyDescent="0.25">
      <c r="A75" s="22" t="s">
        <v>84</v>
      </c>
    </row>
    <row r="76" spans="1:37" x14ac:dyDescent="0.25">
      <c r="A76" s="32" t="s">
        <v>14</v>
      </c>
      <c r="B76" s="33" t="s">
        <v>22</v>
      </c>
      <c r="C76" s="32" t="s">
        <v>181</v>
      </c>
      <c r="D76" s="56">
        <f>IF(ISERROR((D19*$H35)/SUMPRODUCT($H$30:$H$42,D$14:D$26)),'Param.Transv.'!D76,(D19*$H35)/SUMPRODUCT($H$30:$H$42,D$14:D$26))</f>
        <v>1</v>
      </c>
      <c r="E76" s="57">
        <f>D76</f>
        <v>1</v>
      </c>
      <c r="F76" s="57">
        <f t="shared" ref="F76:AK76" si="4">E76</f>
        <v>1</v>
      </c>
      <c r="G76" s="57">
        <f t="shared" si="4"/>
        <v>1</v>
      </c>
      <c r="H76" s="57">
        <f t="shared" si="4"/>
        <v>1</v>
      </c>
      <c r="I76" s="57">
        <f t="shared" si="4"/>
        <v>1</v>
      </c>
      <c r="J76" s="57">
        <f t="shared" si="4"/>
        <v>1</v>
      </c>
      <c r="K76" s="57">
        <f t="shared" si="4"/>
        <v>1</v>
      </c>
      <c r="L76" s="57">
        <f t="shared" si="4"/>
        <v>1</v>
      </c>
      <c r="M76" s="57">
        <f t="shared" si="4"/>
        <v>1</v>
      </c>
      <c r="N76" s="57">
        <f t="shared" si="4"/>
        <v>1</v>
      </c>
      <c r="O76" s="57">
        <f t="shared" si="4"/>
        <v>1</v>
      </c>
      <c r="P76" s="57">
        <f t="shared" si="4"/>
        <v>1</v>
      </c>
      <c r="Q76" s="57">
        <f t="shared" si="4"/>
        <v>1</v>
      </c>
      <c r="R76" s="57">
        <f t="shared" si="4"/>
        <v>1</v>
      </c>
      <c r="S76" s="57">
        <f t="shared" si="4"/>
        <v>1</v>
      </c>
      <c r="T76" s="57">
        <f t="shared" si="4"/>
        <v>1</v>
      </c>
      <c r="U76" s="57">
        <f t="shared" si="4"/>
        <v>1</v>
      </c>
      <c r="V76" s="57">
        <f t="shared" si="4"/>
        <v>1</v>
      </c>
      <c r="W76" s="57">
        <f t="shared" si="4"/>
        <v>1</v>
      </c>
      <c r="X76" s="57">
        <f t="shared" si="4"/>
        <v>1</v>
      </c>
      <c r="Y76" s="57">
        <f t="shared" si="4"/>
        <v>1</v>
      </c>
      <c r="Z76" s="57">
        <f t="shared" si="4"/>
        <v>1</v>
      </c>
      <c r="AA76" s="57">
        <f t="shared" si="4"/>
        <v>1</v>
      </c>
      <c r="AB76" s="57">
        <f t="shared" si="4"/>
        <v>1</v>
      </c>
      <c r="AC76" s="57">
        <f t="shared" si="4"/>
        <v>1</v>
      </c>
      <c r="AD76" s="57">
        <f t="shared" si="4"/>
        <v>1</v>
      </c>
      <c r="AE76" s="57">
        <f t="shared" si="4"/>
        <v>1</v>
      </c>
      <c r="AF76" s="57">
        <f t="shared" si="4"/>
        <v>1</v>
      </c>
      <c r="AG76" s="57">
        <f t="shared" si="4"/>
        <v>1</v>
      </c>
      <c r="AH76" s="57">
        <f t="shared" si="4"/>
        <v>1</v>
      </c>
      <c r="AI76" s="57">
        <f t="shared" si="4"/>
        <v>1</v>
      </c>
      <c r="AJ76" s="57">
        <f t="shared" si="4"/>
        <v>1</v>
      </c>
      <c r="AK76" s="57">
        <f t="shared" si="4"/>
        <v>1</v>
      </c>
    </row>
    <row r="77" spans="1:37" x14ac:dyDescent="0.25">
      <c r="A77" s="108"/>
      <c r="B77" s="109"/>
      <c r="C77" s="108"/>
      <c r="D77" s="110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1"/>
      <c r="X77" s="111"/>
      <c r="Y77" s="111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</row>
    <row r="78" spans="1:37" s="5" customFormat="1" x14ac:dyDescent="0.25">
      <c r="A78" s="112" t="s">
        <v>242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</row>
    <row r="79" spans="1:37" s="5" customFormat="1" x14ac:dyDescent="0.25">
      <c r="A79" s="113" t="s">
        <v>18</v>
      </c>
      <c r="B79" s="114" t="s">
        <v>22</v>
      </c>
      <c r="C79" s="113" t="s">
        <v>181</v>
      </c>
      <c r="D79" s="54">
        <f>D45*SUMPRODUCT(D119:D126,D52:D59)</f>
        <v>176.68256019590157</v>
      </c>
      <c r="E79" s="55">
        <f>+D79</f>
        <v>176.68256019590157</v>
      </c>
      <c r="F79" s="55">
        <f t="shared" ref="F79:G79" si="5">+E79</f>
        <v>176.68256019590157</v>
      </c>
      <c r="G79" s="55">
        <f t="shared" si="5"/>
        <v>176.68256019590157</v>
      </c>
      <c r="H79" s="55">
        <f>+G79*(1-SGE!F$25)*(1-SGE!F$30)</f>
        <v>176.68256019590157</v>
      </c>
      <c r="I79" s="55">
        <f>+H79*(1-SGE!G$25)*(1-SGE!G$30)</f>
        <v>176.68256019590157</v>
      </c>
      <c r="J79" s="55">
        <f>+I79*(1-SGE!H$25)*(1-SGE!H$30)</f>
        <v>176.68256019590157</v>
      </c>
      <c r="K79" s="55">
        <f>+J79*(1-SGE!I$25)*(1-SGE!I$30)</f>
        <v>175.77617866209661</v>
      </c>
      <c r="L79" s="55">
        <f>+K79*(1-SGE!J$25)*(1-SGE!J$30)</f>
        <v>174.87444686556006</v>
      </c>
      <c r="M79" s="55">
        <f>+L79*(1-SGE!K$25)*(1-SGE!K$30)</f>
        <v>173.97734095313973</v>
      </c>
      <c r="N79" s="55">
        <f>+M79*(1-SGE!L$25)*(1-SGE!L$30)</f>
        <v>173.08483719405012</v>
      </c>
      <c r="O79" s="55">
        <f>+N79*(1-SGE!M$25)*(1-SGE!M$30)</f>
        <v>172.19691197924467</v>
      </c>
      <c r="P79" s="55">
        <f>+O79*(1-SGE!N$25)*(1-SGE!N$30)</f>
        <v>171.31354182079116</v>
      </c>
      <c r="Q79" s="55">
        <f>+P79*(1-SGE!O$25)*(1-SGE!O$30)</f>
        <v>170.43470335125053</v>
      </c>
      <c r="R79" s="55">
        <f>+Q79*(1-SGE!P$25)*(1-SGE!P$30)</f>
        <v>169.97452965220214</v>
      </c>
      <c r="S79" s="55">
        <f>+R79*(1-SGE!Q$25)*(1-SGE!Q$30)</f>
        <v>169.51559842214118</v>
      </c>
      <c r="T79" s="55">
        <f>+S79*(1-SGE!R$25)*(1-SGE!R$30)</f>
        <v>169.05790630640138</v>
      </c>
      <c r="U79" s="55">
        <f>+T79*(1-SGE!S$25)*(1-SGE!S$30)</f>
        <v>168.60144995937407</v>
      </c>
      <c r="V79" s="55">
        <f>+U79*(1-SGE!T$25)*(1-SGE!T$30)</f>
        <v>168.14622604448371</v>
      </c>
      <c r="W79" s="55">
        <f>+V79*(1-SGE!U$25)*(1-SGE!U$30)</f>
        <v>167.69223123416359</v>
      </c>
      <c r="X79" s="55">
        <f>+W79*(1-SGE!V$25)*(1-SGE!V$30)</f>
        <v>167.23946220983132</v>
      </c>
      <c r="Y79" s="55">
        <f>+X79*(1-SGE!W$25)*(1-SGE!W$30)</f>
        <v>166.78791566186476</v>
      </c>
      <c r="Z79" s="55">
        <f>+Y79*(1-SGE!X$25)*(1-SGE!X$30)</f>
        <v>166.3375882895777</v>
      </c>
      <c r="AA79" s="55">
        <f>+Z79*(1-SGE!Y$25)*(1-SGE!Y$30)</f>
        <v>165.88847680119582</v>
      </c>
      <c r="AB79" s="55">
        <f>+AA79*(1-SGE!Z$25)*(1-SGE!Z$30)</f>
        <v>165.44057791383258</v>
      </c>
      <c r="AC79" s="55">
        <f>+AB79*(1-SGE!AA$25)*(1-SGE!AA$30)</f>
        <v>164.99388835346522</v>
      </c>
      <c r="AD79" s="55">
        <f>+AC79*(1-SGE!AB$25)*(1-SGE!AB$30)</f>
        <v>164.54840485491087</v>
      </c>
      <c r="AE79" s="55">
        <f>+AD79*(1-SGE!AC$25)*(1-SGE!AC$30)</f>
        <v>164.10412416180259</v>
      </c>
      <c r="AF79" s="55">
        <f>+AE79*(1-SGE!AD$25)*(1-SGE!AD$30)</f>
        <v>163.83827548066046</v>
      </c>
      <c r="AG79" s="55">
        <f>+AF79*(1-SGE!AE$25)*(1-SGE!AE$30)</f>
        <v>163.57285747438181</v>
      </c>
      <c r="AH79" s="55">
        <f>+AG79*(1-SGE!AF$25)*(1-SGE!AF$30)</f>
        <v>163.30786944527333</v>
      </c>
      <c r="AI79" s="55">
        <f>+AH79*(1-SGE!AG$25)*(1-SGE!AG$30)</f>
        <v>163.04331069677198</v>
      </c>
      <c r="AJ79" s="55">
        <f>+AI79*(1-SGE!AH$25)*(1-SGE!AH$30)</f>
        <v>162.7791805334432</v>
      </c>
      <c r="AK79" s="55">
        <f>+AJ79*(1-SGE!AI$25)*(1-SGE!AI$30)</f>
        <v>162.51547826097902</v>
      </c>
    </row>
    <row r="80" spans="1:37" s="5" customFormat="1" x14ac:dyDescent="0.25">
      <c r="A80" s="113" t="s">
        <v>83</v>
      </c>
      <c r="B80" s="114" t="s">
        <v>22</v>
      </c>
      <c r="C80" s="113" t="s">
        <v>181</v>
      </c>
      <c r="D80" s="54">
        <f>D46*SUMPRODUCT(D129:D140,D62:D73)</f>
        <v>1.5647372157351815</v>
      </c>
      <c r="E80" s="55">
        <f t="shared" ref="E80:G81" si="6">+D80</f>
        <v>1.5647372157351815</v>
      </c>
      <c r="F80" s="55">
        <f t="shared" si="6"/>
        <v>1.5647372157351815</v>
      </c>
      <c r="G80" s="55">
        <f t="shared" si="6"/>
        <v>1.5647372157351815</v>
      </c>
      <c r="H80" s="55">
        <f>+G80*(1-SGE!F$26)*(1-SGE!F$31)</f>
        <v>1.5647372157351815</v>
      </c>
      <c r="I80" s="55">
        <f>+H80*(1-SGE!G$26)*(1-SGE!G$31)</f>
        <v>1.5647372157351815</v>
      </c>
      <c r="J80" s="55">
        <f>+I80*(1-SGE!H$26)*(1-SGE!H$31)</f>
        <v>1.5647372157351815</v>
      </c>
      <c r="K80" s="55">
        <f>+J80*(1-SGE!I$26)*(1-SGE!I$31)</f>
        <v>1.5567101138184603</v>
      </c>
      <c r="L80" s="55">
        <f>+K80*(1-SGE!J$26)*(1-SGE!J$31)</f>
        <v>1.5487241909345717</v>
      </c>
      <c r="M80" s="55">
        <f>+L80*(1-SGE!K$26)*(1-SGE!K$31)</f>
        <v>1.5407792358350776</v>
      </c>
      <c r="N80" s="55">
        <f>+M80*(1-SGE!L$26)*(1-SGE!L$31)</f>
        <v>1.5328750383552439</v>
      </c>
      <c r="O80" s="55">
        <f>+N80*(1-SGE!M$26)*(1-SGE!M$31)</f>
        <v>1.5250113894084816</v>
      </c>
      <c r="P80" s="55">
        <f>+O80*(1-SGE!N$26)*(1-SGE!N$31)</f>
        <v>1.5171880809808163</v>
      </c>
      <c r="Q80" s="55">
        <f>+P80*(1-SGE!O$26)*(1-SGE!O$31)</f>
        <v>1.5094049061253849</v>
      </c>
      <c r="R80" s="55">
        <f>+Q80*(1-SGE!P$26)*(1-SGE!P$31)</f>
        <v>1.5053295128788462</v>
      </c>
      <c r="S80" s="55">
        <f>+R80*(1-SGE!Q$26)*(1-SGE!Q$31)</f>
        <v>1.5012651231940732</v>
      </c>
      <c r="T80" s="55">
        <f>+S80*(1-SGE!R$26)*(1-SGE!R$31)</f>
        <v>1.497211707361449</v>
      </c>
      <c r="U80" s="55">
        <f>+T80*(1-SGE!S$26)*(1-SGE!S$31)</f>
        <v>1.4931692357515731</v>
      </c>
      <c r="V80" s="55">
        <f>+U80*(1-SGE!T$26)*(1-SGE!T$31)</f>
        <v>1.4891376788150437</v>
      </c>
      <c r="W80" s="55">
        <f>+V80*(1-SGE!U$26)*(1-SGE!U$31)</f>
        <v>1.4851170070822428</v>
      </c>
      <c r="X80" s="55">
        <f>+W80*(1-SGE!V$26)*(1-SGE!V$31)</f>
        <v>1.4811071911631206</v>
      </c>
      <c r="Y80" s="55">
        <f>+X80*(1-SGE!W$26)*(1-SGE!W$31)</f>
        <v>1.4771082017469799</v>
      </c>
      <c r="Z80" s="55">
        <f>+Y80*(1-SGE!X$26)*(1-SGE!X$31)</f>
        <v>1.4731200096022627</v>
      </c>
      <c r="AA80" s="55">
        <f>+Z80*(1-SGE!Y$26)*(1-SGE!Y$31)</f>
        <v>1.4691425855763365</v>
      </c>
      <c r="AB80" s="55">
        <f>+AA80*(1-SGE!Z$26)*(1-SGE!Z$31)</f>
        <v>1.4651759005952802</v>
      </c>
      <c r="AC80" s="55">
        <f>+AB80*(1-SGE!AA$26)*(1-SGE!AA$31)</f>
        <v>1.4612199256636726</v>
      </c>
      <c r="AD80" s="55">
        <f>+AC80*(1-SGE!AB$26)*(1-SGE!AB$31)</f>
        <v>1.4572746318643806</v>
      </c>
      <c r="AE80" s="55">
        <f>+AD80*(1-SGE!AC$26)*(1-SGE!AC$31)</f>
        <v>1.4533399903583466</v>
      </c>
      <c r="AF80" s="55">
        <f>+AE80*(1-SGE!AD$26)*(1-SGE!AD$31)</f>
        <v>1.4509855795739659</v>
      </c>
      <c r="AG80" s="55">
        <f>+AF80*(1-SGE!AE$26)*(1-SGE!AE$31)</f>
        <v>1.4486349829350562</v>
      </c>
      <c r="AH80" s="55">
        <f>+AG80*(1-SGE!AF$26)*(1-SGE!AF$31)</f>
        <v>1.4462881942627015</v>
      </c>
      <c r="AI80" s="55">
        <f>+AH80*(1-SGE!AG$26)*(1-SGE!AG$31)</f>
        <v>1.4439452073879959</v>
      </c>
      <c r="AJ80" s="55">
        <f>+AI80*(1-SGE!AH$26)*(1-SGE!AH$31)</f>
        <v>1.4416060161520274</v>
      </c>
      <c r="AK80" s="55">
        <f>+AJ80*(1-SGE!AI$26)*(1-SGE!AI$31)</f>
        <v>1.4392706144058613</v>
      </c>
    </row>
    <row r="81" spans="1:37" s="5" customFormat="1" x14ac:dyDescent="0.25">
      <c r="A81" s="113" t="s">
        <v>84</v>
      </c>
      <c r="B81" s="114" t="s">
        <v>22</v>
      </c>
      <c r="C81" s="113" t="s">
        <v>181</v>
      </c>
      <c r="D81" s="54">
        <f>D47*SUMPRODUCT(D143:D143,D76:D76)</f>
        <v>1.8327686134674506</v>
      </c>
      <c r="E81" s="55">
        <f t="shared" si="6"/>
        <v>1.8327686134674506</v>
      </c>
      <c r="F81" s="55">
        <f t="shared" si="6"/>
        <v>1.8327686134674506</v>
      </c>
      <c r="G81" s="55">
        <f t="shared" si="6"/>
        <v>1.8327686134674506</v>
      </c>
      <c r="H81" s="55">
        <f>+G81*(1-SGE!F$27)*(1-SGE!F$32)</f>
        <v>1.8327686134674506</v>
      </c>
      <c r="I81" s="55">
        <f>+H81*(1-SGE!G$27)*(1-SGE!G$32)</f>
        <v>1.8327686134674506</v>
      </c>
      <c r="J81" s="55">
        <f>+I81*(1-SGE!H$27)*(1-SGE!H$32)</f>
        <v>1.8327686134674506</v>
      </c>
      <c r="K81" s="55">
        <f>+J81*(1-SGE!I$27)*(1-SGE!I$32)</f>
        <v>1.8233665104803627</v>
      </c>
      <c r="L81" s="55">
        <f>+K81*(1-SGE!J$27)*(1-SGE!J$32)</f>
        <v>1.8140126402815986</v>
      </c>
      <c r="M81" s="55">
        <f>+L81*(1-SGE!K$27)*(1-SGE!K$32)</f>
        <v>1.8047067554369542</v>
      </c>
      <c r="N81" s="55">
        <f>+M81*(1-SGE!L$27)*(1-SGE!L$32)</f>
        <v>1.7954486097815627</v>
      </c>
      <c r="O81" s="55">
        <f>+N81*(1-SGE!M$27)*(1-SGE!M$32)</f>
        <v>1.7862379584133834</v>
      </c>
      <c r="P81" s="55">
        <f>+O81*(1-SGE!N$27)*(1-SGE!N$32)</f>
        <v>1.7770745576867231</v>
      </c>
      <c r="Q81" s="55">
        <f>+P81*(1-SGE!O$27)*(1-SGE!O$32)</f>
        <v>1.7679581652057903</v>
      </c>
      <c r="R81" s="55">
        <f>+Q81*(1-SGE!P$27)*(1-SGE!P$32)</f>
        <v>1.7631846781597345</v>
      </c>
      <c r="S81" s="55">
        <f>+R81*(1-SGE!Q$27)*(1-SGE!Q$32)</f>
        <v>1.7584240795287029</v>
      </c>
      <c r="T81" s="55">
        <f>+S81*(1-SGE!R$27)*(1-SGE!R$32)</f>
        <v>1.7536763345139752</v>
      </c>
      <c r="U81" s="55">
        <f>+T81*(1-SGE!S$27)*(1-SGE!S$32)</f>
        <v>1.7489414084107873</v>
      </c>
      <c r="V81" s="55">
        <f>+U81*(1-SGE!T$27)*(1-SGE!T$32)</f>
        <v>1.744219266608078</v>
      </c>
      <c r="W81" s="55">
        <f>+V81*(1-SGE!U$27)*(1-SGE!U$32)</f>
        <v>1.739509874588236</v>
      </c>
      <c r="X81" s="55">
        <f>+W81*(1-SGE!V$27)*(1-SGE!V$32)</f>
        <v>1.7348131979268477</v>
      </c>
      <c r="Y81" s="55">
        <f>+X81*(1-SGE!W$27)*(1-SGE!W$32)</f>
        <v>1.730129202292445</v>
      </c>
      <c r="Z81" s="55">
        <f>+Y81*(1-SGE!X$27)*(1-SGE!X$32)</f>
        <v>1.7254578534462552</v>
      </c>
      <c r="AA81" s="55">
        <f>+Z81*(1-SGE!Y$27)*(1-SGE!Y$32)</f>
        <v>1.7207991172419501</v>
      </c>
      <c r="AB81" s="55">
        <f>+AA81*(1-SGE!Z$27)*(1-SGE!Z$32)</f>
        <v>1.7161529596253966</v>
      </c>
      <c r="AC81" s="55">
        <f>+AB81*(1-SGE!AA$27)*(1-SGE!AA$32)</f>
        <v>1.7115193466344079</v>
      </c>
      <c r="AD81" s="55">
        <f>+AC81*(1-SGE!AB$27)*(1-SGE!AB$32)</f>
        <v>1.7068982443984946</v>
      </c>
      <c r="AE81" s="55">
        <f>+AD81*(1-SGE!AC$27)*(1-SGE!AC$32)</f>
        <v>1.7022896191386183</v>
      </c>
      <c r="AF81" s="55">
        <f>+AE81*(1-SGE!AD$27)*(1-SGE!AD$32)</f>
        <v>1.6995319099556139</v>
      </c>
      <c r="AG81" s="55">
        <f>+AF81*(1-SGE!AE$27)*(1-SGE!AE$32)</f>
        <v>1.6967786682614858</v>
      </c>
      <c r="AH81" s="55">
        <f>+AG81*(1-SGE!AF$27)*(1-SGE!AF$32)</f>
        <v>1.6940298868189023</v>
      </c>
      <c r="AI81" s="55">
        <f>+AH81*(1-SGE!AG$27)*(1-SGE!AG$32)</f>
        <v>1.6912855584022557</v>
      </c>
      <c r="AJ81" s="55">
        <f>+AI81*(1-SGE!AH$27)*(1-SGE!AH$32)</f>
        <v>1.688545675797644</v>
      </c>
      <c r="AK81" s="55">
        <f>+AJ81*(1-SGE!AI$27)*(1-SGE!AI$32)</f>
        <v>1.6858102318028518</v>
      </c>
    </row>
    <row r="82" spans="1:37" s="5" customFormat="1" x14ac:dyDescent="0.25">
      <c r="A82" s="6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</row>
    <row r="83" spans="1:37" x14ac:dyDescent="0.25">
      <c r="A83" s="22" t="s">
        <v>24</v>
      </c>
    </row>
    <row r="84" spans="1:37" x14ac:dyDescent="0.25">
      <c r="A84" s="32" t="s">
        <v>18</v>
      </c>
      <c r="B84" s="33" t="s">
        <v>20</v>
      </c>
      <c r="C84" s="32" t="s">
        <v>181</v>
      </c>
      <c r="D84" s="54">
        <f t="shared" ref="D84:E86" si="7">+D79</f>
        <v>176.68256019590157</v>
      </c>
      <c r="E84" s="55">
        <f t="shared" si="7"/>
        <v>176.68256019590157</v>
      </c>
      <c r="F84" s="55">
        <f t="shared" ref="F84:AK86" si="8">+F79</f>
        <v>176.68256019590157</v>
      </c>
      <c r="G84" s="55">
        <f t="shared" si="8"/>
        <v>176.68256019590157</v>
      </c>
      <c r="H84" s="55">
        <f t="shared" si="8"/>
        <v>176.68256019590157</v>
      </c>
      <c r="I84" s="55">
        <f t="shared" si="8"/>
        <v>176.68256019590157</v>
      </c>
      <c r="J84" s="55">
        <f t="shared" si="8"/>
        <v>176.68256019590157</v>
      </c>
      <c r="K84" s="55">
        <f t="shared" si="8"/>
        <v>175.77617866209661</v>
      </c>
      <c r="L84" s="55">
        <f t="shared" si="8"/>
        <v>174.87444686556006</v>
      </c>
      <c r="M84" s="55">
        <f t="shared" si="8"/>
        <v>173.97734095313973</v>
      </c>
      <c r="N84" s="55">
        <f t="shared" si="8"/>
        <v>173.08483719405012</v>
      </c>
      <c r="O84" s="55">
        <f t="shared" si="8"/>
        <v>172.19691197924467</v>
      </c>
      <c r="P84" s="55">
        <f t="shared" si="8"/>
        <v>171.31354182079116</v>
      </c>
      <c r="Q84" s="55">
        <f t="shared" si="8"/>
        <v>170.43470335125053</v>
      </c>
      <c r="R84" s="55">
        <f t="shared" si="8"/>
        <v>169.97452965220214</v>
      </c>
      <c r="S84" s="55">
        <f t="shared" si="8"/>
        <v>169.51559842214118</v>
      </c>
      <c r="T84" s="55">
        <f t="shared" si="8"/>
        <v>169.05790630640138</v>
      </c>
      <c r="U84" s="55">
        <f t="shared" si="8"/>
        <v>168.60144995937407</v>
      </c>
      <c r="V84" s="55">
        <f t="shared" si="8"/>
        <v>168.14622604448371</v>
      </c>
      <c r="W84" s="55">
        <f t="shared" si="8"/>
        <v>167.69223123416359</v>
      </c>
      <c r="X84" s="55">
        <f t="shared" si="8"/>
        <v>167.23946220983132</v>
      </c>
      <c r="Y84" s="55">
        <f t="shared" si="8"/>
        <v>166.78791566186476</v>
      </c>
      <c r="Z84" s="55">
        <f t="shared" si="8"/>
        <v>166.3375882895777</v>
      </c>
      <c r="AA84" s="55">
        <f t="shared" si="8"/>
        <v>165.88847680119582</v>
      </c>
      <c r="AB84" s="55">
        <f t="shared" si="8"/>
        <v>165.44057791383258</v>
      </c>
      <c r="AC84" s="55">
        <f t="shared" si="8"/>
        <v>164.99388835346522</v>
      </c>
      <c r="AD84" s="55">
        <f t="shared" si="8"/>
        <v>164.54840485491087</v>
      </c>
      <c r="AE84" s="55">
        <f t="shared" si="8"/>
        <v>164.10412416180259</v>
      </c>
      <c r="AF84" s="55">
        <f t="shared" si="8"/>
        <v>163.83827548066046</v>
      </c>
      <c r="AG84" s="55">
        <f t="shared" si="8"/>
        <v>163.57285747438181</v>
      </c>
      <c r="AH84" s="55">
        <f t="shared" si="8"/>
        <v>163.30786944527333</v>
      </c>
      <c r="AI84" s="55">
        <f t="shared" si="8"/>
        <v>163.04331069677198</v>
      </c>
      <c r="AJ84" s="55">
        <f t="shared" si="8"/>
        <v>162.7791805334432</v>
      </c>
      <c r="AK84" s="55">
        <f t="shared" si="8"/>
        <v>162.51547826097902</v>
      </c>
    </row>
    <row r="85" spans="1:37" x14ac:dyDescent="0.25">
      <c r="A85" s="32" t="s">
        <v>83</v>
      </c>
      <c r="B85" s="33" t="s">
        <v>20</v>
      </c>
      <c r="C85" s="32" t="s">
        <v>181</v>
      </c>
      <c r="D85" s="54">
        <f t="shared" si="7"/>
        <v>1.5647372157351815</v>
      </c>
      <c r="E85" s="55">
        <f t="shared" si="7"/>
        <v>1.5647372157351815</v>
      </c>
      <c r="F85" s="55">
        <f t="shared" si="8"/>
        <v>1.5647372157351815</v>
      </c>
      <c r="G85" s="55">
        <f t="shared" si="8"/>
        <v>1.5647372157351815</v>
      </c>
      <c r="H85" s="55">
        <f t="shared" si="8"/>
        <v>1.5647372157351815</v>
      </c>
      <c r="I85" s="55">
        <f t="shared" si="8"/>
        <v>1.5647372157351815</v>
      </c>
      <c r="J85" s="55">
        <f t="shared" si="8"/>
        <v>1.5647372157351815</v>
      </c>
      <c r="K85" s="55">
        <f t="shared" si="8"/>
        <v>1.5567101138184603</v>
      </c>
      <c r="L85" s="55">
        <f t="shared" si="8"/>
        <v>1.5487241909345717</v>
      </c>
      <c r="M85" s="55">
        <f t="shared" si="8"/>
        <v>1.5407792358350776</v>
      </c>
      <c r="N85" s="55">
        <f t="shared" si="8"/>
        <v>1.5328750383552439</v>
      </c>
      <c r="O85" s="55">
        <f t="shared" si="8"/>
        <v>1.5250113894084816</v>
      </c>
      <c r="P85" s="55">
        <f t="shared" si="8"/>
        <v>1.5171880809808163</v>
      </c>
      <c r="Q85" s="55">
        <f t="shared" si="8"/>
        <v>1.5094049061253849</v>
      </c>
      <c r="R85" s="55">
        <f t="shared" si="8"/>
        <v>1.5053295128788462</v>
      </c>
      <c r="S85" s="55">
        <f t="shared" si="8"/>
        <v>1.5012651231940732</v>
      </c>
      <c r="T85" s="55">
        <f t="shared" si="8"/>
        <v>1.497211707361449</v>
      </c>
      <c r="U85" s="55">
        <f t="shared" si="8"/>
        <v>1.4931692357515731</v>
      </c>
      <c r="V85" s="55">
        <f t="shared" si="8"/>
        <v>1.4891376788150437</v>
      </c>
      <c r="W85" s="55">
        <f t="shared" si="8"/>
        <v>1.4851170070822428</v>
      </c>
      <c r="X85" s="55">
        <f t="shared" si="8"/>
        <v>1.4811071911631206</v>
      </c>
      <c r="Y85" s="55">
        <f t="shared" si="8"/>
        <v>1.4771082017469799</v>
      </c>
      <c r="Z85" s="55">
        <f t="shared" si="8"/>
        <v>1.4731200096022627</v>
      </c>
      <c r="AA85" s="55">
        <f t="shared" si="8"/>
        <v>1.4691425855763365</v>
      </c>
      <c r="AB85" s="55">
        <f t="shared" si="8"/>
        <v>1.4651759005952802</v>
      </c>
      <c r="AC85" s="55">
        <f t="shared" si="8"/>
        <v>1.4612199256636726</v>
      </c>
      <c r="AD85" s="55">
        <f t="shared" si="8"/>
        <v>1.4572746318643806</v>
      </c>
      <c r="AE85" s="55">
        <f t="shared" si="8"/>
        <v>1.4533399903583466</v>
      </c>
      <c r="AF85" s="55">
        <f t="shared" si="8"/>
        <v>1.4509855795739659</v>
      </c>
      <c r="AG85" s="55">
        <f t="shared" si="8"/>
        <v>1.4486349829350562</v>
      </c>
      <c r="AH85" s="55">
        <f t="shared" si="8"/>
        <v>1.4462881942627015</v>
      </c>
      <c r="AI85" s="55">
        <f t="shared" si="8"/>
        <v>1.4439452073879959</v>
      </c>
      <c r="AJ85" s="55">
        <f t="shared" si="8"/>
        <v>1.4416060161520274</v>
      </c>
      <c r="AK85" s="55">
        <f t="shared" si="8"/>
        <v>1.4392706144058613</v>
      </c>
    </row>
    <row r="86" spans="1:37" x14ac:dyDescent="0.25">
      <c r="A86" s="32" t="s">
        <v>84</v>
      </c>
      <c r="B86" s="33" t="s">
        <v>20</v>
      </c>
      <c r="C86" s="32" t="s">
        <v>181</v>
      </c>
      <c r="D86" s="54">
        <f t="shared" si="7"/>
        <v>1.8327686134674506</v>
      </c>
      <c r="E86" s="55">
        <f t="shared" si="7"/>
        <v>1.8327686134674506</v>
      </c>
      <c r="F86" s="55">
        <f t="shared" si="8"/>
        <v>1.8327686134674506</v>
      </c>
      <c r="G86" s="55">
        <f t="shared" si="8"/>
        <v>1.8327686134674506</v>
      </c>
      <c r="H86" s="55">
        <f t="shared" si="8"/>
        <v>1.8327686134674506</v>
      </c>
      <c r="I86" s="55">
        <f t="shared" si="8"/>
        <v>1.8327686134674506</v>
      </c>
      <c r="J86" s="55">
        <f t="shared" si="8"/>
        <v>1.8327686134674506</v>
      </c>
      <c r="K86" s="55">
        <f t="shared" si="8"/>
        <v>1.8233665104803627</v>
      </c>
      <c r="L86" s="55">
        <f t="shared" si="8"/>
        <v>1.8140126402815986</v>
      </c>
      <c r="M86" s="55">
        <f t="shared" si="8"/>
        <v>1.8047067554369542</v>
      </c>
      <c r="N86" s="55">
        <f t="shared" si="8"/>
        <v>1.7954486097815627</v>
      </c>
      <c r="O86" s="55">
        <f t="shared" si="8"/>
        <v>1.7862379584133834</v>
      </c>
      <c r="P86" s="55">
        <f t="shared" si="8"/>
        <v>1.7770745576867231</v>
      </c>
      <c r="Q86" s="55">
        <f t="shared" si="8"/>
        <v>1.7679581652057903</v>
      </c>
      <c r="R86" s="55">
        <f t="shared" si="8"/>
        <v>1.7631846781597345</v>
      </c>
      <c r="S86" s="55">
        <f t="shared" si="8"/>
        <v>1.7584240795287029</v>
      </c>
      <c r="T86" s="55">
        <f t="shared" si="8"/>
        <v>1.7536763345139752</v>
      </c>
      <c r="U86" s="55">
        <f t="shared" si="8"/>
        <v>1.7489414084107873</v>
      </c>
      <c r="V86" s="55">
        <f t="shared" si="8"/>
        <v>1.744219266608078</v>
      </c>
      <c r="W86" s="55">
        <f t="shared" si="8"/>
        <v>1.739509874588236</v>
      </c>
      <c r="X86" s="55">
        <f t="shared" si="8"/>
        <v>1.7348131979268477</v>
      </c>
      <c r="Y86" s="55">
        <f t="shared" si="8"/>
        <v>1.730129202292445</v>
      </c>
      <c r="Z86" s="55">
        <f t="shared" si="8"/>
        <v>1.7254578534462552</v>
      </c>
      <c r="AA86" s="55">
        <f t="shared" si="8"/>
        <v>1.7207991172419501</v>
      </c>
      <c r="AB86" s="55">
        <f t="shared" si="8"/>
        <v>1.7161529596253966</v>
      </c>
      <c r="AC86" s="55">
        <f t="shared" si="8"/>
        <v>1.7115193466344079</v>
      </c>
      <c r="AD86" s="55">
        <f t="shared" si="8"/>
        <v>1.7068982443984946</v>
      </c>
      <c r="AE86" s="55">
        <f t="shared" si="8"/>
        <v>1.7022896191386183</v>
      </c>
      <c r="AF86" s="55">
        <f t="shared" si="8"/>
        <v>1.6995319099556139</v>
      </c>
      <c r="AG86" s="55">
        <f t="shared" si="8"/>
        <v>1.6967786682614858</v>
      </c>
      <c r="AH86" s="55">
        <f t="shared" si="8"/>
        <v>1.6940298868189023</v>
      </c>
      <c r="AI86" s="55">
        <f t="shared" si="8"/>
        <v>1.6912855584022557</v>
      </c>
      <c r="AJ86" s="55">
        <f t="shared" si="8"/>
        <v>1.688545675797644</v>
      </c>
      <c r="AK86" s="55">
        <f t="shared" si="8"/>
        <v>1.6858102318028518</v>
      </c>
    </row>
    <row r="89" spans="1:37" x14ac:dyDescent="0.25">
      <c r="A89" s="22" t="s">
        <v>82</v>
      </c>
    </row>
    <row r="90" spans="1:37" x14ac:dyDescent="0.25">
      <c r="A90" s="22" t="s">
        <v>18</v>
      </c>
    </row>
    <row r="91" spans="1:37" x14ac:dyDescent="0.25">
      <c r="A91" s="32" t="s">
        <v>8</v>
      </c>
      <c r="B91" s="33" t="s">
        <v>22</v>
      </c>
      <c r="C91" s="32" t="s">
        <v>181</v>
      </c>
      <c r="D91" s="56">
        <f t="shared" ref="D91:AK91" si="9">D52*D119/SUMPRODUCT(D$52:D$59,D$119:D$126)</f>
        <v>0.3004563633702817</v>
      </c>
      <c r="E91" s="84">
        <f t="shared" si="9"/>
        <v>0.30032011392707142</v>
      </c>
      <c r="F91" s="84">
        <f t="shared" si="9"/>
        <v>0.30018398799927681</v>
      </c>
      <c r="G91" s="84">
        <f t="shared" si="9"/>
        <v>0.30004798541901673</v>
      </c>
      <c r="H91" s="84">
        <f t="shared" si="9"/>
        <v>0.29991210601871421</v>
      </c>
      <c r="I91" s="84">
        <f t="shared" si="9"/>
        <v>0.29977634963109545</v>
      </c>
      <c r="J91" s="84">
        <f t="shared" si="9"/>
        <v>0.29964071608918963</v>
      </c>
      <c r="K91" s="84">
        <f t="shared" si="9"/>
        <v>0.29950520522632779</v>
      </c>
      <c r="L91" s="84">
        <f t="shared" si="9"/>
        <v>0.29936981687614245</v>
      </c>
      <c r="M91" s="84">
        <f t="shared" si="9"/>
        <v>0.29923455087256673</v>
      </c>
      <c r="N91" s="84">
        <f t="shared" si="9"/>
        <v>0.29909940704983379</v>
      </c>
      <c r="O91" s="84">
        <f t="shared" si="9"/>
        <v>0.29896438524247609</v>
      </c>
      <c r="P91" s="84">
        <f t="shared" si="9"/>
        <v>0.29882948528532488</v>
      </c>
      <c r="Q91" s="84">
        <f t="shared" si="9"/>
        <v>0.2986947070135092</v>
      </c>
      <c r="R91" s="84">
        <f t="shared" si="9"/>
        <v>0.2986947070135092</v>
      </c>
      <c r="S91" s="84">
        <f t="shared" si="9"/>
        <v>0.2986947070135092</v>
      </c>
      <c r="T91" s="84">
        <f t="shared" si="9"/>
        <v>0.2986947070135092</v>
      </c>
      <c r="U91" s="84">
        <f t="shared" si="9"/>
        <v>0.2986947070135092</v>
      </c>
      <c r="V91" s="84">
        <f t="shared" si="9"/>
        <v>0.2986947070135092</v>
      </c>
      <c r="W91" s="84">
        <f t="shared" si="9"/>
        <v>0.28547524459789964</v>
      </c>
      <c r="X91" s="84">
        <f t="shared" si="9"/>
        <v>0.27301422639105644</v>
      </c>
      <c r="Y91" s="84">
        <f t="shared" si="9"/>
        <v>0.26124820093004675</v>
      </c>
      <c r="Z91" s="84">
        <f t="shared" si="9"/>
        <v>0.25012060253189</v>
      </c>
      <c r="AA91" s="84">
        <f t="shared" si="9"/>
        <v>0.23958084190561707</v>
      </c>
      <c r="AB91" s="84">
        <f t="shared" si="9"/>
        <v>0.18958988234717747</v>
      </c>
      <c r="AC91" s="84">
        <f t="shared" si="9"/>
        <v>0.15099781740857057</v>
      </c>
      <c r="AD91" s="84">
        <f t="shared" si="9"/>
        <v>0.12030490254148893</v>
      </c>
      <c r="AE91" s="84">
        <f t="shared" si="9"/>
        <v>9.5311061354062573E-2</v>
      </c>
      <c r="AF91" s="84">
        <f t="shared" si="9"/>
        <v>7.4563831109365514E-2</v>
      </c>
      <c r="AG91" s="84">
        <f t="shared" si="9"/>
        <v>5.7065667445953996E-2</v>
      </c>
      <c r="AH91" s="84">
        <f t="shared" si="9"/>
        <v>4.2108774107630247E-2</v>
      </c>
      <c r="AI91" s="84">
        <f t="shared" si="9"/>
        <v>2.9177024176131595E-2</v>
      </c>
      <c r="AJ91" s="84">
        <f t="shared" si="9"/>
        <v>1.7885194432565785E-2</v>
      </c>
      <c r="AK91" s="84">
        <f t="shared" si="9"/>
        <v>7.9399390074548336E-3</v>
      </c>
    </row>
    <row r="92" spans="1:37" x14ac:dyDescent="0.25">
      <c r="A92" s="32" t="s">
        <v>10</v>
      </c>
      <c r="B92" s="33" t="s">
        <v>22</v>
      </c>
      <c r="C92" s="32" t="s">
        <v>181</v>
      </c>
      <c r="D92" s="56">
        <f t="shared" ref="D92:AK92" si="10">D53*D120/SUMPRODUCT(D$52:D$59,D$119:D$126)</f>
        <v>0.56428213234452251</v>
      </c>
      <c r="E92" s="57">
        <f t="shared" si="10"/>
        <v>0.56402624451614336</v>
      </c>
      <c r="F92" s="57">
        <f t="shared" si="10"/>
        <v>0.56377058866002605</v>
      </c>
      <c r="G92" s="57">
        <f t="shared" si="10"/>
        <v>0.56351516446087557</v>
      </c>
      <c r="H92" s="57">
        <f t="shared" si="10"/>
        <v>0.56325997160396835</v>
      </c>
      <c r="I92" s="57">
        <f t="shared" si="10"/>
        <v>0.56300500977515044</v>
      </c>
      <c r="J92" s="57">
        <f t="shared" si="10"/>
        <v>0.56275027866083638</v>
      </c>
      <c r="K92" s="57">
        <f t="shared" si="10"/>
        <v>0.56249577794800809</v>
      </c>
      <c r="L92" s="57">
        <f t="shared" si="10"/>
        <v>0.56224150732421352</v>
      </c>
      <c r="M92" s="57">
        <f t="shared" si="10"/>
        <v>0.56198746647756537</v>
      </c>
      <c r="N92" s="57">
        <f t="shared" si="10"/>
        <v>0.56173365509673945</v>
      </c>
      <c r="O92" s="57">
        <f t="shared" si="10"/>
        <v>0.56148007287097412</v>
      </c>
      <c r="P92" s="57">
        <f t="shared" si="10"/>
        <v>0.56122671949006842</v>
      </c>
      <c r="Q92" s="57">
        <f t="shared" si="10"/>
        <v>0.56097359464438112</v>
      </c>
      <c r="R92" s="57">
        <f t="shared" si="10"/>
        <v>0.56097359464438112</v>
      </c>
      <c r="S92" s="57">
        <f t="shared" si="10"/>
        <v>0.56097359464438112</v>
      </c>
      <c r="T92" s="57">
        <f t="shared" si="10"/>
        <v>0.56097359464438112</v>
      </c>
      <c r="U92" s="57">
        <f t="shared" si="10"/>
        <v>0.56097359464438112</v>
      </c>
      <c r="V92" s="57">
        <f t="shared" si="10"/>
        <v>0.56097359464438112</v>
      </c>
      <c r="W92" s="57">
        <f t="shared" si="10"/>
        <v>0.53614634067427513</v>
      </c>
      <c r="X92" s="57">
        <f t="shared" si="10"/>
        <v>0.51274350824274573</v>
      </c>
      <c r="Y92" s="57">
        <f t="shared" si="10"/>
        <v>0.49064593020551145</v>
      </c>
      <c r="Z92" s="57">
        <f t="shared" si="10"/>
        <v>0.46974737148786133</v>
      </c>
      <c r="AA92" s="57">
        <f t="shared" si="10"/>
        <v>0.44995282117818952</v>
      </c>
      <c r="AB92" s="57">
        <f t="shared" si="10"/>
        <v>0.35606562590910351</v>
      </c>
      <c r="AC92" s="57">
        <f t="shared" si="10"/>
        <v>0.28358650630963728</v>
      </c>
      <c r="AD92" s="57">
        <f t="shared" si="10"/>
        <v>0.22594264996128202</v>
      </c>
      <c r="AE92" s="57">
        <f t="shared" si="10"/>
        <v>0.1790021297389158</v>
      </c>
      <c r="AF92" s="57">
        <f t="shared" si="10"/>
        <v>0.14003709937178604</v>
      </c>
      <c r="AG92" s="57">
        <f t="shared" si="10"/>
        <v>0.10717408727463593</v>
      </c>
      <c r="AH92" s="57">
        <f t="shared" si="10"/>
        <v>7.9083792991876456E-2</v>
      </c>
      <c r="AI92" s="57">
        <f t="shared" si="10"/>
        <v>5.4796887085013818E-2</v>
      </c>
      <c r="AJ92" s="57">
        <f t="shared" si="10"/>
        <v>3.3589888190741553E-2</v>
      </c>
      <c r="AK92" s="57">
        <f t="shared" si="10"/>
        <v>1.491186827782531E-2</v>
      </c>
    </row>
    <row r="93" spans="1:37" x14ac:dyDescent="0.25">
      <c r="A93" s="32" t="s">
        <v>11</v>
      </c>
      <c r="B93" s="33" t="s">
        <v>22</v>
      </c>
      <c r="C93" s="32" t="s">
        <v>181</v>
      </c>
      <c r="D93" s="56">
        <f t="shared" ref="D93:AK93" si="11">D54*D121/SUMPRODUCT(D$52:D$59,D$119:D$126)</f>
        <v>0</v>
      </c>
      <c r="E93" s="57">
        <f t="shared" si="11"/>
        <v>0</v>
      </c>
      <c r="F93" s="57">
        <f t="shared" si="11"/>
        <v>0</v>
      </c>
      <c r="G93" s="57">
        <f t="shared" si="11"/>
        <v>0</v>
      </c>
      <c r="H93" s="57">
        <f t="shared" si="11"/>
        <v>0</v>
      </c>
      <c r="I93" s="57">
        <f t="shared" si="11"/>
        <v>0</v>
      </c>
      <c r="J93" s="57">
        <f t="shared" si="11"/>
        <v>0</v>
      </c>
      <c r="K93" s="57">
        <f t="shared" si="11"/>
        <v>0</v>
      </c>
      <c r="L93" s="57">
        <f t="shared" si="11"/>
        <v>0</v>
      </c>
      <c r="M93" s="57">
        <f t="shared" si="11"/>
        <v>0</v>
      </c>
      <c r="N93" s="57">
        <f t="shared" si="11"/>
        <v>0</v>
      </c>
      <c r="O93" s="57">
        <f t="shared" si="11"/>
        <v>0</v>
      </c>
      <c r="P93" s="57">
        <f t="shared" si="11"/>
        <v>0</v>
      </c>
      <c r="Q93" s="57">
        <f t="shared" si="11"/>
        <v>0</v>
      </c>
      <c r="R93" s="57">
        <f t="shared" si="11"/>
        <v>0</v>
      </c>
      <c r="S93" s="57">
        <f t="shared" si="11"/>
        <v>0</v>
      </c>
      <c r="T93" s="57">
        <f t="shared" si="11"/>
        <v>0</v>
      </c>
      <c r="U93" s="57">
        <f t="shared" si="11"/>
        <v>0</v>
      </c>
      <c r="V93" s="57">
        <f t="shared" si="11"/>
        <v>0</v>
      </c>
      <c r="W93" s="57">
        <f t="shared" si="11"/>
        <v>0</v>
      </c>
      <c r="X93" s="57">
        <f t="shared" si="11"/>
        <v>0</v>
      </c>
      <c r="Y93" s="57">
        <f t="shared" si="11"/>
        <v>0</v>
      </c>
      <c r="Z93" s="57">
        <f t="shared" si="11"/>
        <v>0</v>
      </c>
      <c r="AA93" s="57">
        <f t="shared" si="11"/>
        <v>0</v>
      </c>
      <c r="AB93" s="57">
        <f t="shared" si="11"/>
        <v>0</v>
      </c>
      <c r="AC93" s="57">
        <f t="shared" si="11"/>
        <v>0</v>
      </c>
      <c r="AD93" s="57">
        <f t="shared" si="11"/>
        <v>0</v>
      </c>
      <c r="AE93" s="57">
        <f t="shared" si="11"/>
        <v>0</v>
      </c>
      <c r="AF93" s="57">
        <f t="shared" si="11"/>
        <v>0</v>
      </c>
      <c r="AG93" s="57">
        <f t="shared" si="11"/>
        <v>0</v>
      </c>
      <c r="AH93" s="57">
        <f t="shared" si="11"/>
        <v>0</v>
      </c>
      <c r="AI93" s="57">
        <f t="shared" si="11"/>
        <v>0</v>
      </c>
      <c r="AJ93" s="57">
        <f t="shared" si="11"/>
        <v>0</v>
      </c>
      <c r="AK93" s="57">
        <f t="shared" si="11"/>
        <v>0</v>
      </c>
    </row>
    <row r="94" spans="1:37" x14ac:dyDescent="0.25">
      <c r="A94" s="32" t="s">
        <v>13</v>
      </c>
      <c r="B94" s="33" t="s">
        <v>22</v>
      </c>
      <c r="C94" s="32" t="s">
        <v>181</v>
      </c>
      <c r="D94" s="56">
        <f t="shared" ref="D94:AK94" si="12">D55*D122/SUMPRODUCT(D$52:D$59,D$119:D$126)</f>
        <v>0</v>
      </c>
      <c r="E94" s="57">
        <f t="shared" si="12"/>
        <v>0</v>
      </c>
      <c r="F94" s="57">
        <f t="shared" si="12"/>
        <v>0</v>
      </c>
      <c r="G94" s="57">
        <f t="shared" si="12"/>
        <v>0</v>
      </c>
      <c r="H94" s="57">
        <f t="shared" si="12"/>
        <v>0</v>
      </c>
      <c r="I94" s="57">
        <f t="shared" si="12"/>
        <v>0</v>
      </c>
      <c r="J94" s="57">
        <f t="shared" si="12"/>
        <v>0</v>
      </c>
      <c r="K94" s="57">
        <f t="shared" si="12"/>
        <v>0</v>
      </c>
      <c r="L94" s="57">
        <f t="shared" si="12"/>
        <v>0</v>
      </c>
      <c r="M94" s="57">
        <f t="shared" si="12"/>
        <v>0</v>
      </c>
      <c r="N94" s="57">
        <f t="shared" si="12"/>
        <v>0</v>
      </c>
      <c r="O94" s="57">
        <f t="shared" si="12"/>
        <v>0</v>
      </c>
      <c r="P94" s="57">
        <f t="shared" si="12"/>
        <v>0</v>
      </c>
      <c r="Q94" s="57">
        <f t="shared" si="12"/>
        <v>0</v>
      </c>
      <c r="R94" s="57">
        <f t="shared" si="12"/>
        <v>0</v>
      </c>
      <c r="S94" s="57">
        <f t="shared" si="12"/>
        <v>0</v>
      </c>
      <c r="T94" s="57">
        <f t="shared" si="12"/>
        <v>0</v>
      </c>
      <c r="U94" s="57">
        <f t="shared" si="12"/>
        <v>0</v>
      </c>
      <c r="V94" s="57">
        <f t="shared" si="12"/>
        <v>0</v>
      </c>
      <c r="W94" s="57">
        <f t="shared" si="12"/>
        <v>0</v>
      </c>
      <c r="X94" s="57">
        <f t="shared" si="12"/>
        <v>0</v>
      </c>
      <c r="Y94" s="57">
        <f t="shared" si="12"/>
        <v>0</v>
      </c>
      <c r="Z94" s="57">
        <f t="shared" si="12"/>
        <v>0</v>
      </c>
      <c r="AA94" s="57">
        <f t="shared" si="12"/>
        <v>0</v>
      </c>
      <c r="AB94" s="57">
        <f t="shared" si="12"/>
        <v>0</v>
      </c>
      <c r="AC94" s="57">
        <f t="shared" si="12"/>
        <v>0</v>
      </c>
      <c r="AD94" s="57">
        <f t="shared" si="12"/>
        <v>0</v>
      </c>
      <c r="AE94" s="57">
        <f t="shared" si="12"/>
        <v>0</v>
      </c>
      <c r="AF94" s="57">
        <f t="shared" si="12"/>
        <v>0</v>
      </c>
      <c r="AG94" s="57">
        <f t="shared" si="12"/>
        <v>0</v>
      </c>
      <c r="AH94" s="57">
        <f t="shared" si="12"/>
        <v>0</v>
      </c>
      <c r="AI94" s="57">
        <f t="shared" si="12"/>
        <v>0</v>
      </c>
      <c r="AJ94" s="57">
        <f t="shared" si="12"/>
        <v>0</v>
      </c>
      <c r="AK94" s="57">
        <f t="shared" si="12"/>
        <v>0</v>
      </c>
    </row>
    <row r="95" spans="1:37" x14ac:dyDescent="0.25">
      <c r="A95" s="32" t="s">
        <v>14</v>
      </c>
      <c r="B95" s="33" t="s">
        <v>22</v>
      </c>
      <c r="C95" s="32" t="s">
        <v>181</v>
      </c>
      <c r="D95" s="56">
        <f t="shared" ref="D95:AK95" si="13">D56*D123/SUMPRODUCT(D$52:D$59,D$119:D$126)</f>
        <v>0.13526150428519573</v>
      </c>
      <c r="E95" s="57">
        <f t="shared" si="13"/>
        <v>0.1356536415567853</v>
      </c>
      <c r="F95" s="57">
        <f t="shared" si="13"/>
        <v>0.13604542334069725</v>
      </c>
      <c r="G95" s="57">
        <f t="shared" si="13"/>
        <v>0.1364368501201077</v>
      </c>
      <c r="H95" s="57">
        <f t="shared" si="13"/>
        <v>0.13682792237731747</v>
      </c>
      <c r="I95" s="57">
        <f t="shared" si="13"/>
        <v>0.13721864059375419</v>
      </c>
      <c r="J95" s="57">
        <f t="shared" si="13"/>
        <v>0.13760900524997408</v>
      </c>
      <c r="K95" s="57">
        <f t="shared" si="13"/>
        <v>0.13799901682566415</v>
      </c>
      <c r="L95" s="57">
        <f t="shared" si="13"/>
        <v>0.13838867579964406</v>
      </c>
      <c r="M95" s="57">
        <f t="shared" si="13"/>
        <v>0.13877798264986801</v>
      </c>
      <c r="N95" s="57">
        <f t="shared" si="13"/>
        <v>0.13916693785342682</v>
      </c>
      <c r="O95" s="57">
        <f t="shared" si="13"/>
        <v>0.13955554188654981</v>
      </c>
      <c r="P95" s="57">
        <f t="shared" si="13"/>
        <v>0.13994379522460668</v>
      </c>
      <c r="Q95" s="57">
        <f t="shared" si="13"/>
        <v>0.14033169834210971</v>
      </c>
      <c r="R95" s="57">
        <f t="shared" si="13"/>
        <v>0.14033169834210971</v>
      </c>
      <c r="S95" s="57">
        <f t="shared" si="13"/>
        <v>0.14033169834210971</v>
      </c>
      <c r="T95" s="57">
        <f t="shared" si="13"/>
        <v>0.14033169834210971</v>
      </c>
      <c r="U95" s="57">
        <f t="shared" si="13"/>
        <v>0.14033169834210971</v>
      </c>
      <c r="V95" s="57">
        <f t="shared" si="13"/>
        <v>0.14033169834210971</v>
      </c>
      <c r="W95" s="57">
        <f t="shared" si="13"/>
        <v>0.13618715893576985</v>
      </c>
      <c r="X95" s="57">
        <f t="shared" si="13"/>
        <v>0.13228040544022698</v>
      </c>
      <c r="Y95" s="57">
        <f t="shared" si="13"/>
        <v>0.12859154467977951</v>
      </c>
      <c r="Z95" s="57">
        <f t="shared" si="13"/>
        <v>0.12510284229467888</v>
      </c>
      <c r="AA95" s="57">
        <f t="shared" si="13"/>
        <v>0.12179843763164229</v>
      </c>
      <c r="AB95" s="57">
        <f t="shared" si="13"/>
        <v>0.10612537201544557</v>
      </c>
      <c r="AC95" s="57">
        <f t="shared" si="13"/>
        <v>9.4026065032945458E-2</v>
      </c>
      <c r="AD95" s="57">
        <f t="shared" si="13"/>
        <v>8.4403283775831173E-2</v>
      </c>
      <c r="AE95" s="57">
        <f t="shared" si="13"/>
        <v>7.6567264695753284E-2</v>
      </c>
      <c r="AF95" s="57">
        <f t="shared" si="13"/>
        <v>7.0062634581595368E-2</v>
      </c>
      <c r="AG95" s="57">
        <f t="shared" si="13"/>
        <v>6.4576645321097192E-2</v>
      </c>
      <c r="AH95" s="57">
        <f t="shared" si="13"/>
        <v>5.9887390048211975E-2</v>
      </c>
      <c r="AI95" s="57">
        <f t="shared" si="13"/>
        <v>5.5833053684220181E-2</v>
      </c>
      <c r="AJ95" s="57">
        <f t="shared" si="13"/>
        <v>5.229286181630971E-2</v>
      </c>
      <c r="AK95" s="57">
        <f t="shared" si="13"/>
        <v>4.9174845234423857E-2</v>
      </c>
    </row>
    <row r="96" spans="1:37" x14ac:dyDescent="0.25">
      <c r="A96" s="32" t="s">
        <v>15</v>
      </c>
      <c r="B96" s="33" t="s">
        <v>22</v>
      </c>
      <c r="C96" s="32" t="s">
        <v>181</v>
      </c>
      <c r="D96" s="56">
        <f t="shared" ref="D96:AK96" si="14">D57*D124/SUMPRODUCT(D$52:D$59,D$119:D$126)</f>
        <v>0</v>
      </c>
      <c r="E96" s="57">
        <f t="shared" si="14"/>
        <v>0</v>
      </c>
      <c r="F96" s="57">
        <f t="shared" si="14"/>
        <v>0</v>
      </c>
      <c r="G96" s="57">
        <f t="shared" si="14"/>
        <v>0</v>
      </c>
      <c r="H96" s="57">
        <f t="shared" si="14"/>
        <v>0</v>
      </c>
      <c r="I96" s="57">
        <f t="shared" si="14"/>
        <v>0</v>
      </c>
      <c r="J96" s="57">
        <f t="shared" si="14"/>
        <v>0</v>
      </c>
      <c r="K96" s="57">
        <f t="shared" si="14"/>
        <v>0</v>
      </c>
      <c r="L96" s="57">
        <f t="shared" si="14"/>
        <v>0</v>
      </c>
      <c r="M96" s="57">
        <f t="shared" si="14"/>
        <v>0</v>
      </c>
      <c r="N96" s="57">
        <f t="shared" si="14"/>
        <v>0</v>
      </c>
      <c r="O96" s="57">
        <f t="shared" si="14"/>
        <v>0</v>
      </c>
      <c r="P96" s="57">
        <f t="shared" si="14"/>
        <v>0</v>
      </c>
      <c r="Q96" s="57">
        <f t="shared" si="14"/>
        <v>0</v>
      </c>
      <c r="R96" s="57">
        <f t="shared" si="14"/>
        <v>0</v>
      </c>
      <c r="S96" s="57">
        <f t="shared" si="14"/>
        <v>0</v>
      </c>
      <c r="T96" s="57">
        <f t="shared" si="14"/>
        <v>0</v>
      </c>
      <c r="U96" s="57">
        <f t="shared" si="14"/>
        <v>0</v>
      </c>
      <c r="V96" s="57">
        <f t="shared" si="14"/>
        <v>0</v>
      </c>
      <c r="W96" s="57">
        <f t="shared" si="14"/>
        <v>0</v>
      </c>
      <c r="X96" s="57">
        <f t="shared" si="14"/>
        <v>0</v>
      </c>
      <c r="Y96" s="57">
        <f t="shared" si="14"/>
        <v>0</v>
      </c>
      <c r="Z96" s="57">
        <f t="shared" si="14"/>
        <v>0</v>
      </c>
      <c r="AA96" s="57">
        <f t="shared" si="14"/>
        <v>0</v>
      </c>
      <c r="AB96" s="57">
        <f t="shared" si="14"/>
        <v>0</v>
      </c>
      <c r="AC96" s="57">
        <f t="shared" si="14"/>
        <v>0</v>
      </c>
      <c r="AD96" s="57">
        <f t="shared" si="14"/>
        <v>0</v>
      </c>
      <c r="AE96" s="57">
        <f t="shared" si="14"/>
        <v>0</v>
      </c>
      <c r="AF96" s="57">
        <f t="shared" si="14"/>
        <v>0</v>
      </c>
      <c r="AG96" s="57">
        <f t="shared" si="14"/>
        <v>0</v>
      </c>
      <c r="AH96" s="57">
        <f t="shared" si="14"/>
        <v>0</v>
      </c>
      <c r="AI96" s="57">
        <f t="shared" si="14"/>
        <v>0</v>
      </c>
      <c r="AJ96" s="57">
        <f t="shared" si="14"/>
        <v>0</v>
      </c>
      <c r="AK96" s="57">
        <f t="shared" si="14"/>
        <v>0</v>
      </c>
    </row>
    <row r="97" spans="1:37" x14ac:dyDescent="0.25">
      <c r="A97" s="32" t="s">
        <v>59</v>
      </c>
      <c r="B97" s="33" t="s">
        <v>22</v>
      </c>
      <c r="C97" s="32" t="s">
        <v>181</v>
      </c>
      <c r="D97" s="56">
        <f t="shared" ref="D97:AK97" si="15">D58*D125/SUMPRODUCT(D$52:D$59,D$119:D$126)</f>
        <v>0</v>
      </c>
      <c r="E97" s="57">
        <f t="shared" si="15"/>
        <v>0</v>
      </c>
      <c r="F97" s="57">
        <f t="shared" si="15"/>
        <v>0</v>
      </c>
      <c r="G97" s="57">
        <f t="shared" si="15"/>
        <v>0</v>
      </c>
      <c r="H97" s="57">
        <f t="shared" si="15"/>
        <v>0</v>
      </c>
      <c r="I97" s="57">
        <f t="shared" si="15"/>
        <v>0</v>
      </c>
      <c r="J97" s="57">
        <f t="shared" si="15"/>
        <v>0</v>
      </c>
      <c r="K97" s="57">
        <f t="shared" si="15"/>
        <v>0</v>
      </c>
      <c r="L97" s="57">
        <f t="shared" si="15"/>
        <v>0</v>
      </c>
      <c r="M97" s="57">
        <f t="shared" si="15"/>
        <v>0</v>
      </c>
      <c r="N97" s="57">
        <f t="shared" si="15"/>
        <v>0</v>
      </c>
      <c r="O97" s="57">
        <f t="shared" si="15"/>
        <v>0</v>
      </c>
      <c r="P97" s="57">
        <f t="shared" si="15"/>
        <v>0</v>
      </c>
      <c r="Q97" s="57">
        <f t="shared" si="15"/>
        <v>0</v>
      </c>
      <c r="R97" s="57">
        <f t="shared" si="15"/>
        <v>0</v>
      </c>
      <c r="S97" s="57">
        <f t="shared" si="15"/>
        <v>0</v>
      </c>
      <c r="T97" s="57">
        <f t="shared" si="15"/>
        <v>0</v>
      </c>
      <c r="U97" s="57">
        <f t="shared" si="15"/>
        <v>0</v>
      </c>
      <c r="V97" s="57">
        <f t="shared" si="15"/>
        <v>0</v>
      </c>
      <c r="W97" s="57">
        <f t="shared" si="15"/>
        <v>0</v>
      </c>
      <c r="X97" s="57">
        <f t="shared" si="15"/>
        <v>0</v>
      </c>
      <c r="Y97" s="57">
        <f t="shared" si="15"/>
        <v>0</v>
      </c>
      <c r="Z97" s="57">
        <f t="shared" si="15"/>
        <v>0</v>
      </c>
      <c r="AA97" s="57">
        <f t="shared" si="15"/>
        <v>0</v>
      </c>
      <c r="AB97" s="57">
        <f t="shared" si="15"/>
        <v>0</v>
      </c>
      <c r="AC97" s="57">
        <f t="shared" si="15"/>
        <v>0</v>
      </c>
      <c r="AD97" s="57">
        <f t="shared" si="15"/>
        <v>0</v>
      </c>
      <c r="AE97" s="57">
        <f t="shared" si="15"/>
        <v>0</v>
      </c>
      <c r="AF97" s="57">
        <f t="shared" si="15"/>
        <v>0</v>
      </c>
      <c r="AG97" s="57">
        <f t="shared" si="15"/>
        <v>0</v>
      </c>
      <c r="AH97" s="57">
        <f t="shared" si="15"/>
        <v>0</v>
      </c>
      <c r="AI97" s="57">
        <f t="shared" si="15"/>
        <v>0</v>
      </c>
      <c r="AJ97" s="57">
        <f t="shared" si="15"/>
        <v>0</v>
      </c>
      <c r="AK97" s="57">
        <f t="shared" si="15"/>
        <v>0</v>
      </c>
    </row>
    <row r="98" spans="1:37" x14ac:dyDescent="0.25">
      <c r="A98" s="32" t="s">
        <v>79</v>
      </c>
      <c r="B98" s="33" t="s">
        <v>22</v>
      </c>
      <c r="C98" s="32" t="s">
        <v>181</v>
      </c>
      <c r="D98" s="56">
        <f t="shared" ref="D98:AB98" si="16">D59*D126/SUMPRODUCT(D$52:D$59,D$119:D$126)</f>
        <v>0</v>
      </c>
      <c r="E98" s="57">
        <f t="shared" si="16"/>
        <v>0</v>
      </c>
      <c r="F98" s="57">
        <f t="shared" si="16"/>
        <v>0</v>
      </c>
      <c r="G98" s="57">
        <f t="shared" si="16"/>
        <v>0</v>
      </c>
      <c r="H98" s="57">
        <f t="shared" si="16"/>
        <v>0</v>
      </c>
      <c r="I98" s="57">
        <f t="shared" si="16"/>
        <v>0</v>
      </c>
      <c r="J98" s="57">
        <f t="shared" si="16"/>
        <v>0</v>
      </c>
      <c r="K98" s="57">
        <f t="shared" si="16"/>
        <v>0</v>
      </c>
      <c r="L98" s="57">
        <f t="shared" si="16"/>
        <v>0</v>
      </c>
      <c r="M98" s="57">
        <f t="shared" si="16"/>
        <v>0</v>
      </c>
      <c r="N98" s="57">
        <f t="shared" si="16"/>
        <v>0</v>
      </c>
      <c r="O98" s="57">
        <f t="shared" si="16"/>
        <v>0</v>
      </c>
      <c r="P98" s="57">
        <f t="shared" si="16"/>
        <v>0</v>
      </c>
      <c r="Q98" s="57">
        <f t="shared" si="16"/>
        <v>0</v>
      </c>
      <c r="R98" s="57">
        <f t="shared" si="16"/>
        <v>0</v>
      </c>
      <c r="S98" s="57">
        <f t="shared" si="16"/>
        <v>0</v>
      </c>
      <c r="T98" s="57">
        <f t="shared" si="16"/>
        <v>0</v>
      </c>
      <c r="U98" s="57">
        <f t="shared" si="16"/>
        <v>0</v>
      </c>
      <c r="V98" s="57">
        <f t="shared" si="16"/>
        <v>0</v>
      </c>
      <c r="W98" s="57">
        <f t="shared" si="16"/>
        <v>4.2191255792055349E-2</v>
      </c>
      <c r="X98" s="57">
        <f t="shared" si="16"/>
        <v>8.1961859925970909E-2</v>
      </c>
      <c r="Y98" s="57">
        <f t="shared" si="16"/>
        <v>0.11951432418466235</v>
      </c>
      <c r="Z98" s="57">
        <f t="shared" si="16"/>
        <v>0.15502918368556984</v>
      </c>
      <c r="AA98" s="57">
        <f t="shared" si="16"/>
        <v>0.18866789928455119</v>
      </c>
      <c r="AB98" s="57">
        <f t="shared" si="16"/>
        <v>0.34821911972827357</v>
      </c>
      <c r="AC98" s="57">
        <f t="shared" ref="AC98:AK98" si="17">AC59*AC126/SUMPRODUCT(AC$52:AC$59,AC$119:AC$126)</f>
        <v>0.47138961124884676</v>
      </c>
      <c r="AD98" s="57">
        <f t="shared" si="17"/>
        <v>0.56934916372139788</v>
      </c>
      <c r="AE98" s="57">
        <f t="shared" si="17"/>
        <v>0.64911954421126838</v>
      </c>
      <c r="AF98" s="57">
        <f t="shared" si="17"/>
        <v>0.71533643493725318</v>
      </c>
      <c r="AG98" s="57">
        <f t="shared" si="17"/>
        <v>0.77118359995831287</v>
      </c>
      <c r="AH98" s="57">
        <f t="shared" si="17"/>
        <v>0.81892004285228126</v>
      </c>
      <c r="AI98" s="57">
        <f t="shared" si="17"/>
        <v>0.86019303505463451</v>
      </c>
      <c r="AJ98" s="57">
        <f t="shared" si="17"/>
        <v>0.89623205556038299</v>
      </c>
      <c r="AK98" s="57">
        <f t="shared" si="17"/>
        <v>0.92797334748029603</v>
      </c>
    </row>
    <row r="99" spans="1:37" x14ac:dyDescent="0.25">
      <c r="A99" s="6"/>
      <c r="B99" s="5"/>
      <c r="C99" s="5"/>
    </row>
    <row r="100" spans="1:37" x14ac:dyDescent="0.25">
      <c r="A100" s="22" t="s">
        <v>83</v>
      </c>
    </row>
    <row r="101" spans="1:37" x14ac:dyDescent="0.25">
      <c r="A101" s="32" t="s">
        <v>8</v>
      </c>
      <c r="B101" s="33" t="s">
        <v>22</v>
      </c>
      <c r="C101" s="32" t="s">
        <v>181</v>
      </c>
      <c r="D101" s="56">
        <f t="shared" ref="D101:AK101" si="18">D62*D129/SUMPRODUCT(D$62:D$73,D$129:D$140)</f>
        <v>0</v>
      </c>
      <c r="E101" s="57">
        <f t="shared" si="18"/>
        <v>0</v>
      </c>
      <c r="F101" s="57">
        <f t="shared" si="18"/>
        <v>0</v>
      </c>
      <c r="G101" s="57">
        <f t="shared" si="18"/>
        <v>0</v>
      </c>
      <c r="H101" s="57">
        <f t="shared" si="18"/>
        <v>0</v>
      </c>
      <c r="I101" s="57">
        <f t="shared" si="18"/>
        <v>0</v>
      </c>
      <c r="J101" s="57">
        <f t="shared" si="18"/>
        <v>0</v>
      </c>
      <c r="K101" s="57">
        <f t="shared" si="18"/>
        <v>0</v>
      </c>
      <c r="L101" s="57">
        <f t="shared" si="18"/>
        <v>0</v>
      </c>
      <c r="M101" s="57">
        <f t="shared" si="18"/>
        <v>0</v>
      </c>
      <c r="N101" s="57">
        <f t="shared" si="18"/>
        <v>0</v>
      </c>
      <c r="O101" s="57">
        <f t="shared" si="18"/>
        <v>0</v>
      </c>
      <c r="P101" s="57">
        <f t="shared" si="18"/>
        <v>0</v>
      </c>
      <c r="Q101" s="57">
        <f t="shared" si="18"/>
        <v>0</v>
      </c>
      <c r="R101" s="57">
        <f t="shared" si="18"/>
        <v>0</v>
      </c>
      <c r="S101" s="57">
        <f t="shared" si="18"/>
        <v>0</v>
      </c>
      <c r="T101" s="57">
        <f t="shared" si="18"/>
        <v>0</v>
      </c>
      <c r="U101" s="57">
        <f t="shared" si="18"/>
        <v>0</v>
      </c>
      <c r="V101" s="57">
        <f t="shared" si="18"/>
        <v>0</v>
      </c>
      <c r="W101" s="57">
        <f t="shared" si="18"/>
        <v>0</v>
      </c>
      <c r="X101" s="57">
        <f t="shared" si="18"/>
        <v>0</v>
      </c>
      <c r="Y101" s="57">
        <f t="shared" si="18"/>
        <v>0</v>
      </c>
      <c r="Z101" s="57">
        <f t="shared" si="18"/>
        <v>0</v>
      </c>
      <c r="AA101" s="57">
        <f t="shared" si="18"/>
        <v>0</v>
      </c>
      <c r="AB101" s="57">
        <f t="shared" si="18"/>
        <v>0</v>
      </c>
      <c r="AC101" s="57">
        <f t="shared" si="18"/>
        <v>0</v>
      </c>
      <c r="AD101" s="57">
        <f t="shared" si="18"/>
        <v>0</v>
      </c>
      <c r="AE101" s="57">
        <f t="shared" si="18"/>
        <v>0</v>
      </c>
      <c r="AF101" s="57">
        <f t="shared" si="18"/>
        <v>0</v>
      </c>
      <c r="AG101" s="57">
        <f t="shared" si="18"/>
        <v>0</v>
      </c>
      <c r="AH101" s="57">
        <f t="shared" si="18"/>
        <v>0</v>
      </c>
      <c r="AI101" s="57">
        <f t="shared" si="18"/>
        <v>0</v>
      </c>
      <c r="AJ101" s="57">
        <f t="shared" si="18"/>
        <v>0</v>
      </c>
      <c r="AK101" s="57">
        <f t="shared" si="18"/>
        <v>0</v>
      </c>
    </row>
    <row r="102" spans="1:37" x14ac:dyDescent="0.25">
      <c r="A102" s="32" t="s">
        <v>10</v>
      </c>
      <c r="B102" s="33" t="s">
        <v>22</v>
      </c>
      <c r="C102" s="32" t="s">
        <v>181</v>
      </c>
      <c r="D102" s="56">
        <f t="shared" ref="D102:AK102" si="19">D63*D130/SUMPRODUCT(D$62:D$73,D$129:D$140)</f>
        <v>0</v>
      </c>
      <c r="E102" s="57">
        <f t="shared" si="19"/>
        <v>0</v>
      </c>
      <c r="F102" s="57">
        <f t="shared" si="19"/>
        <v>0</v>
      </c>
      <c r="G102" s="57">
        <f t="shared" si="19"/>
        <v>0</v>
      </c>
      <c r="H102" s="57">
        <f t="shared" si="19"/>
        <v>0</v>
      </c>
      <c r="I102" s="57">
        <f t="shared" si="19"/>
        <v>0</v>
      </c>
      <c r="J102" s="57">
        <f t="shared" si="19"/>
        <v>0</v>
      </c>
      <c r="K102" s="57">
        <f t="shared" si="19"/>
        <v>0</v>
      </c>
      <c r="L102" s="57">
        <f t="shared" si="19"/>
        <v>0</v>
      </c>
      <c r="M102" s="57">
        <f t="shared" si="19"/>
        <v>0</v>
      </c>
      <c r="N102" s="57">
        <f t="shared" si="19"/>
        <v>0</v>
      </c>
      <c r="O102" s="57">
        <f t="shared" si="19"/>
        <v>0</v>
      </c>
      <c r="P102" s="57">
        <f t="shared" si="19"/>
        <v>0</v>
      </c>
      <c r="Q102" s="57">
        <f t="shared" si="19"/>
        <v>0</v>
      </c>
      <c r="R102" s="57">
        <f t="shared" si="19"/>
        <v>0</v>
      </c>
      <c r="S102" s="57">
        <f t="shared" si="19"/>
        <v>0</v>
      </c>
      <c r="T102" s="57">
        <f t="shared" si="19"/>
        <v>0</v>
      </c>
      <c r="U102" s="57">
        <f t="shared" si="19"/>
        <v>0</v>
      </c>
      <c r="V102" s="57">
        <f t="shared" si="19"/>
        <v>0</v>
      </c>
      <c r="W102" s="57">
        <f t="shared" si="19"/>
        <v>0</v>
      </c>
      <c r="X102" s="57">
        <f t="shared" si="19"/>
        <v>0</v>
      </c>
      <c r="Y102" s="57">
        <f t="shared" si="19"/>
        <v>0</v>
      </c>
      <c r="Z102" s="57">
        <f t="shared" si="19"/>
        <v>0</v>
      </c>
      <c r="AA102" s="57">
        <f t="shared" si="19"/>
        <v>0</v>
      </c>
      <c r="AB102" s="57">
        <f t="shared" si="19"/>
        <v>0</v>
      </c>
      <c r="AC102" s="57">
        <f t="shared" si="19"/>
        <v>0</v>
      </c>
      <c r="AD102" s="57">
        <f t="shared" si="19"/>
        <v>0</v>
      </c>
      <c r="AE102" s="57">
        <f t="shared" si="19"/>
        <v>0</v>
      </c>
      <c r="AF102" s="57">
        <f t="shared" si="19"/>
        <v>0</v>
      </c>
      <c r="AG102" s="57">
        <f t="shared" si="19"/>
        <v>0</v>
      </c>
      <c r="AH102" s="57">
        <f t="shared" si="19"/>
        <v>0</v>
      </c>
      <c r="AI102" s="57">
        <f t="shared" si="19"/>
        <v>0</v>
      </c>
      <c r="AJ102" s="57">
        <f t="shared" si="19"/>
        <v>0</v>
      </c>
      <c r="AK102" s="57">
        <f t="shared" si="19"/>
        <v>0</v>
      </c>
    </row>
    <row r="103" spans="1:37" x14ac:dyDescent="0.25">
      <c r="A103" s="32" t="s">
        <v>12</v>
      </c>
      <c r="B103" s="33" t="s">
        <v>22</v>
      </c>
      <c r="C103" s="32" t="s">
        <v>181</v>
      </c>
      <c r="D103" s="56">
        <f t="shared" ref="D103:AK103" si="20">D64*D131/SUMPRODUCT(D$62:D$73,D$129:D$140)</f>
        <v>0</v>
      </c>
      <c r="E103" s="57">
        <f t="shared" si="20"/>
        <v>0</v>
      </c>
      <c r="F103" s="57">
        <f t="shared" si="20"/>
        <v>0</v>
      </c>
      <c r="G103" s="57">
        <f t="shared" si="20"/>
        <v>0</v>
      </c>
      <c r="H103" s="57">
        <f t="shared" si="20"/>
        <v>0</v>
      </c>
      <c r="I103" s="57">
        <f t="shared" si="20"/>
        <v>0</v>
      </c>
      <c r="J103" s="57">
        <f t="shared" si="20"/>
        <v>0</v>
      </c>
      <c r="K103" s="57">
        <f t="shared" si="20"/>
        <v>0</v>
      </c>
      <c r="L103" s="57">
        <f t="shared" si="20"/>
        <v>0</v>
      </c>
      <c r="M103" s="57">
        <f t="shared" si="20"/>
        <v>0</v>
      </c>
      <c r="N103" s="57">
        <f t="shared" si="20"/>
        <v>0</v>
      </c>
      <c r="O103" s="57">
        <f t="shared" si="20"/>
        <v>0</v>
      </c>
      <c r="P103" s="57">
        <f t="shared" si="20"/>
        <v>0</v>
      </c>
      <c r="Q103" s="57">
        <f t="shared" si="20"/>
        <v>0</v>
      </c>
      <c r="R103" s="57">
        <f t="shared" si="20"/>
        <v>0</v>
      </c>
      <c r="S103" s="57">
        <f t="shared" si="20"/>
        <v>0</v>
      </c>
      <c r="T103" s="57">
        <f t="shared" si="20"/>
        <v>0</v>
      </c>
      <c r="U103" s="57">
        <f t="shared" si="20"/>
        <v>0</v>
      </c>
      <c r="V103" s="57">
        <f t="shared" si="20"/>
        <v>0</v>
      </c>
      <c r="W103" s="57">
        <f t="shared" si="20"/>
        <v>0</v>
      </c>
      <c r="X103" s="57">
        <f t="shared" si="20"/>
        <v>0</v>
      </c>
      <c r="Y103" s="57">
        <f t="shared" si="20"/>
        <v>0</v>
      </c>
      <c r="Z103" s="57">
        <f t="shared" si="20"/>
        <v>0</v>
      </c>
      <c r="AA103" s="57">
        <f t="shared" si="20"/>
        <v>0</v>
      </c>
      <c r="AB103" s="57">
        <f t="shared" si="20"/>
        <v>0</v>
      </c>
      <c r="AC103" s="57">
        <f t="shared" si="20"/>
        <v>0</v>
      </c>
      <c r="AD103" s="57">
        <f t="shared" si="20"/>
        <v>0</v>
      </c>
      <c r="AE103" s="57">
        <f t="shared" si="20"/>
        <v>0</v>
      </c>
      <c r="AF103" s="57">
        <f t="shared" si="20"/>
        <v>0</v>
      </c>
      <c r="AG103" s="57">
        <f t="shared" si="20"/>
        <v>0</v>
      </c>
      <c r="AH103" s="57">
        <f t="shared" si="20"/>
        <v>0</v>
      </c>
      <c r="AI103" s="57">
        <f t="shared" si="20"/>
        <v>0</v>
      </c>
      <c r="AJ103" s="57">
        <f t="shared" si="20"/>
        <v>0</v>
      </c>
      <c r="AK103" s="57">
        <f t="shared" si="20"/>
        <v>0</v>
      </c>
    </row>
    <row r="104" spans="1:37" x14ac:dyDescent="0.25">
      <c r="A104" s="32" t="s">
        <v>13</v>
      </c>
      <c r="B104" s="33" t="s">
        <v>22</v>
      </c>
      <c r="C104" s="32" t="s">
        <v>181</v>
      </c>
      <c r="D104" s="56">
        <f t="shared" ref="D104:AK104" si="21">D65*D132/SUMPRODUCT(D$62:D$73,D$129:D$140)</f>
        <v>0.20156735651829405</v>
      </c>
      <c r="E104" s="57">
        <f t="shared" si="21"/>
        <v>0.20156735651829405</v>
      </c>
      <c r="F104" s="57">
        <f t="shared" si="21"/>
        <v>0.20156735651829405</v>
      </c>
      <c r="G104" s="57">
        <f t="shared" si="21"/>
        <v>0.20152905145585706</v>
      </c>
      <c r="H104" s="57">
        <f t="shared" si="21"/>
        <v>0.20152905145585712</v>
      </c>
      <c r="I104" s="57">
        <f t="shared" si="21"/>
        <v>0.2019564538392262</v>
      </c>
      <c r="J104" s="57">
        <f t="shared" si="21"/>
        <v>0.20238377949725003</v>
      </c>
      <c r="K104" s="57">
        <f t="shared" si="21"/>
        <v>0.20281066319670413</v>
      </c>
      <c r="L104" s="57">
        <f t="shared" si="21"/>
        <v>0.20323438335141872</v>
      </c>
      <c r="M104" s="57">
        <f t="shared" si="21"/>
        <v>0.20363701437666901</v>
      </c>
      <c r="N104" s="57">
        <f t="shared" si="21"/>
        <v>0.20389985885317613</v>
      </c>
      <c r="O104" s="57">
        <f t="shared" si="21"/>
        <v>0.20323834958440085</v>
      </c>
      <c r="P104" s="57">
        <f t="shared" si="21"/>
        <v>0.19652752196007872</v>
      </c>
      <c r="Q104" s="57">
        <f t="shared" si="21"/>
        <v>0.13329670718824821</v>
      </c>
      <c r="R104" s="57">
        <f t="shared" si="21"/>
        <v>0.12966365101773095</v>
      </c>
      <c r="S104" s="57">
        <f t="shared" si="21"/>
        <v>0.12579975748969144</v>
      </c>
      <c r="T104" s="57">
        <f t="shared" si="21"/>
        <v>0.12169242924392358</v>
      </c>
      <c r="U104" s="57">
        <f t="shared" si="21"/>
        <v>0.1173285161827128</v>
      </c>
      <c r="V104" s="57">
        <f t="shared" si="21"/>
        <v>0.11269431553247929</v>
      </c>
      <c r="W104" s="57">
        <f t="shared" si="21"/>
        <v>0.10777557669958138</v>
      </c>
      <c r="X104" s="57">
        <f t="shared" si="21"/>
        <v>0.10255751176656613</v>
      </c>
      <c r="Y104" s="57">
        <f t="shared" si="21"/>
        <v>9.7024812561595369E-2</v>
      </c>
      <c r="Z104" s="57">
        <f t="shared" si="21"/>
        <v>9.11616753197214E-2</v>
      </c>
      <c r="AA104" s="57">
        <f t="shared" si="21"/>
        <v>8.4951834037279753E-2</v>
      </c>
      <c r="AB104" s="57">
        <f t="shared" si="21"/>
        <v>7.8378603696302632E-2</v>
      </c>
      <c r="AC104" s="57">
        <f t="shared" si="21"/>
        <v>7.1424934599977466E-2</v>
      </c>
      <c r="AD104" s="57">
        <f t="shared" si="21"/>
        <v>6.4073479107333145E-2</v>
      </c>
      <c r="AE104" s="57">
        <f t="shared" si="21"/>
        <v>5.6306672078949051E-2</v>
      </c>
      <c r="AF104" s="57">
        <f t="shared" si="21"/>
        <v>4.8106826338008411E-2</v>
      </c>
      <c r="AG104" s="57">
        <f t="shared" si="21"/>
        <v>3.9456244403797573E-2</v>
      </c>
      <c r="AH104" s="57">
        <f t="shared" si="21"/>
        <v>3.0337347658308721E-2</v>
      </c>
      <c r="AI104" s="57">
        <f t="shared" si="21"/>
        <v>2.0732823950728885E-2</v>
      </c>
      <c r="AJ104" s="57">
        <f t="shared" si="21"/>
        <v>1.0625794418796033E-2</v>
      </c>
      <c r="AK104" s="57">
        <f t="shared" si="21"/>
        <v>0</v>
      </c>
    </row>
    <row r="105" spans="1:37" x14ac:dyDescent="0.25">
      <c r="A105" s="32" t="s">
        <v>14</v>
      </c>
      <c r="B105" s="33" t="s">
        <v>22</v>
      </c>
      <c r="C105" s="32" t="s">
        <v>181</v>
      </c>
      <c r="D105" s="56">
        <f t="shared" ref="D105:AK105" si="22">D66*D133/SUMPRODUCT(D$62:D$73,D$129:D$140)</f>
        <v>0.79843264348170606</v>
      </c>
      <c r="E105" s="57">
        <f t="shared" si="22"/>
        <v>0.79843264348170606</v>
      </c>
      <c r="F105" s="57">
        <f t="shared" si="22"/>
        <v>0.79843264348170606</v>
      </c>
      <c r="G105" s="57">
        <f t="shared" si="22"/>
        <v>0.79847094854414291</v>
      </c>
      <c r="H105" s="57">
        <f t="shared" si="22"/>
        <v>0.79847094854414291</v>
      </c>
      <c r="I105" s="57">
        <f t="shared" si="22"/>
        <v>0.79804354616077389</v>
      </c>
      <c r="J105" s="57">
        <f t="shared" si="22"/>
        <v>0.79761609694035829</v>
      </c>
      <c r="K105" s="57">
        <f t="shared" si="22"/>
        <v>0.79718851896089604</v>
      </c>
      <c r="L105" s="57">
        <f t="shared" si="22"/>
        <v>0.79676020348095844</v>
      </c>
      <c r="M105" s="57">
        <f t="shared" si="22"/>
        <v>0.79632715767316287</v>
      </c>
      <c r="N105" s="57">
        <f t="shared" si="22"/>
        <v>0.79586304989219958</v>
      </c>
      <c r="O105" s="57">
        <f t="shared" si="22"/>
        <v>0.79519454281921265</v>
      </c>
      <c r="P105" s="57">
        <f t="shared" si="22"/>
        <v>0.79319401024950598</v>
      </c>
      <c r="Q105" s="57">
        <f t="shared" si="22"/>
        <v>0.77879373647695815</v>
      </c>
      <c r="R105" s="57">
        <f t="shared" si="22"/>
        <v>0.77754275281567786</v>
      </c>
      <c r="S105" s="57">
        <f t="shared" si="22"/>
        <v>0.77624858601455748</v>
      </c>
      <c r="T105" s="57">
        <f t="shared" si="22"/>
        <v>0.77490909741549441</v>
      </c>
      <c r="U105" s="57">
        <f t="shared" si="22"/>
        <v>0.77352207108262305</v>
      </c>
      <c r="V105" s="57">
        <f t="shared" si="22"/>
        <v>0.77208521602419922</v>
      </c>
      <c r="W105" s="57">
        <f t="shared" si="22"/>
        <v>0.77059616942541076</v>
      </c>
      <c r="X105" s="57">
        <f t="shared" si="22"/>
        <v>0.76905250104307155</v>
      </c>
      <c r="Y105" s="57">
        <f t="shared" si="22"/>
        <v>0.76745171892581632</v>
      </c>
      <c r="Z105" s="57">
        <f t="shared" si="22"/>
        <v>0.76579127663534607</v>
      </c>
      <c r="AA105" s="57">
        <f t="shared" si="22"/>
        <v>0.76406858215489049</v>
      </c>
      <c r="AB105" s="57">
        <f t="shared" si="22"/>
        <v>0.76228100867962323</v>
      </c>
      <c r="AC105" s="57">
        <f t="shared" si="22"/>
        <v>0.76042590748941719</v>
      </c>
      <c r="AD105" s="57">
        <f t="shared" si="22"/>
        <v>0.75850062310602495</v>
      </c>
      <c r="AE105" s="57">
        <f t="shared" si="22"/>
        <v>0.75650251093330578</v>
      </c>
      <c r="AF105" s="57">
        <f t="shared" si="22"/>
        <v>0.75442895756913941</v>
      </c>
      <c r="AG105" s="57">
        <f t="shared" si="22"/>
        <v>0.75227740395968445</v>
      </c>
      <c r="AH105" s="57">
        <f t="shared" si="22"/>
        <v>0.7500453715390194</v>
      </c>
      <c r="AI105" s="57">
        <f t="shared" si="22"/>
        <v>0.74773049145832304</v>
      </c>
      <c r="AJ105" s="57">
        <f t="shared" si="22"/>
        <v>0.74533053695696183</v>
      </c>
      <c r="AK105" s="57">
        <f t="shared" si="22"/>
        <v>0.74284345886166814</v>
      </c>
    </row>
    <row r="106" spans="1:37" x14ac:dyDescent="0.25">
      <c r="A106" s="32" t="s">
        <v>58</v>
      </c>
      <c r="B106" s="33" t="s">
        <v>22</v>
      </c>
      <c r="C106" s="32" t="s">
        <v>181</v>
      </c>
      <c r="D106" s="56">
        <f t="shared" ref="D106:AK106" si="23">D67*D134/SUMPRODUCT(D$62:D$73,D$129:D$140)</f>
        <v>0</v>
      </c>
      <c r="E106" s="57">
        <f t="shared" si="23"/>
        <v>0</v>
      </c>
      <c r="F106" s="57">
        <f t="shared" si="23"/>
        <v>0</v>
      </c>
      <c r="G106" s="57">
        <f t="shared" si="23"/>
        <v>0</v>
      </c>
      <c r="H106" s="57">
        <f t="shared" si="23"/>
        <v>0</v>
      </c>
      <c r="I106" s="57">
        <f t="shared" si="23"/>
        <v>0</v>
      </c>
      <c r="J106" s="57">
        <f t="shared" si="23"/>
        <v>0</v>
      </c>
      <c r="K106" s="57">
        <f t="shared" si="23"/>
        <v>0</v>
      </c>
      <c r="L106" s="57">
        <f t="shared" si="23"/>
        <v>0</v>
      </c>
      <c r="M106" s="57">
        <f t="shared" si="23"/>
        <v>0</v>
      </c>
      <c r="N106" s="57">
        <f t="shared" si="23"/>
        <v>0</v>
      </c>
      <c r="O106" s="57">
        <f t="shared" si="23"/>
        <v>0</v>
      </c>
      <c r="P106" s="57">
        <f t="shared" si="23"/>
        <v>0</v>
      </c>
      <c r="Q106" s="57">
        <f t="shared" si="23"/>
        <v>0</v>
      </c>
      <c r="R106" s="57">
        <f t="shared" si="23"/>
        <v>0</v>
      </c>
      <c r="S106" s="57">
        <f t="shared" si="23"/>
        <v>0</v>
      </c>
      <c r="T106" s="57">
        <f t="shared" si="23"/>
        <v>0</v>
      </c>
      <c r="U106" s="57">
        <f t="shared" si="23"/>
        <v>0</v>
      </c>
      <c r="V106" s="57">
        <f t="shared" si="23"/>
        <v>0</v>
      </c>
      <c r="W106" s="57">
        <f t="shared" si="23"/>
        <v>0</v>
      </c>
      <c r="X106" s="57">
        <f t="shared" si="23"/>
        <v>0</v>
      </c>
      <c r="Y106" s="57">
        <f t="shared" si="23"/>
        <v>0</v>
      </c>
      <c r="Z106" s="57">
        <f t="shared" si="23"/>
        <v>0</v>
      </c>
      <c r="AA106" s="57">
        <f t="shared" si="23"/>
        <v>0</v>
      </c>
      <c r="AB106" s="57">
        <f t="shared" si="23"/>
        <v>0</v>
      </c>
      <c r="AC106" s="57">
        <f t="shared" si="23"/>
        <v>0</v>
      </c>
      <c r="AD106" s="57">
        <f t="shared" si="23"/>
        <v>0</v>
      </c>
      <c r="AE106" s="57">
        <f t="shared" si="23"/>
        <v>0</v>
      </c>
      <c r="AF106" s="57">
        <f t="shared" si="23"/>
        <v>0</v>
      </c>
      <c r="AG106" s="57">
        <f t="shared" si="23"/>
        <v>0</v>
      </c>
      <c r="AH106" s="57">
        <f t="shared" si="23"/>
        <v>0</v>
      </c>
      <c r="AI106" s="57">
        <f t="shared" si="23"/>
        <v>0</v>
      </c>
      <c r="AJ106" s="57">
        <f t="shared" si="23"/>
        <v>0</v>
      </c>
      <c r="AK106" s="57">
        <f t="shared" si="23"/>
        <v>0</v>
      </c>
    </row>
    <row r="107" spans="1:37" x14ac:dyDescent="0.25">
      <c r="A107" s="32" t="s">
        <v>61</v>
      </c>
      <c r="B107" s="33" t="s">
        <v>22</v>
      </c>
      <c r="C107" s="32" t="s">
        <v>181</v>
      </c>
      <c r="D107" s="56">
        <f t="shared" ref="D107:AK107" si="24">D68*D135/SUMPRODUCT(D$62:D$73,D$129:D$140)</f>
        <v>0</v>
      </c>
      <c r="E107" s="57">
        <f t="shared" si="24"/>
        <v>0</v>
      </c>
      <c r="F107" s="57">
        <f t="shared" si="24"/>
        <v>0</v>
      </c>
      <c r="G107" s="57">
        <f t="shared" si="24"/>
        <v>0</v>
      </c>
      <c r="H107" s="57">
        <f t="shared" si="24"/>
        <v>0</v>
      </c>
      <c r="I107" s="57">
        <f t="shared" si="24"/>
        <v>0</v>
      </c>
      <c r="J107" s="57">
        <f t="shared" si="24"/>
        <v>0</v>
      </c>
      <c r="K107" s="57">
        <f t="shared" si="24"/>
        <v>0</v>
      </c>
      <c r="L107" s="57">
        <f t="shared" si="24"/>
        <v>0</v>
      </c>
      <c r="M107" s="57">
        <f t="shared" si="24"/>
        <v>0</v>
      </c>
      <c r="N107" s="57">
        <f t="shared" si="24"/>
        <v>0</v>
      </c>
      <c r="O107" s="57">
        <f t="shared" si="24"/>
        <v>0</v>
      </c>
      <c r="P107" s="57">
        <f t="shared" si="24"/>
        <v>0</v>
      </c>
      <c r="Q107" s="57">
        <f t="shared" si="24"/>
        <v>0</v>
      </c>
      <c r="R107" s="57">
        <f t="shared" si="24"/>
        <v>0</v>
      </c>
      <c r="S107" s="57">
        <f t="shared" si="24"/>
        <v>0</v>
      </c>
      <c r="T107" s="57">
        <f t="shared" si="24"/>
        <v>0</v>
      </c>
      <c r="U107" s="57">
        <f t="shared" si="24"/>
        <v>0</v>
      </c>
      <c r="V107" s="57">
        <f t="shared" si="24"/>
        <v>0</v>
      </c>
      <c r="W107" s="57">
        <f t="shared" si="24"/>
        <v>0</v>
      </c>
      <c r="X107" s="57">
        <f t="shared" si="24"/>
        <v>0</v>
      </c>
      <c r="Y107" s="57">
        <f t="shared" si="24"/>
        <v>0</v>
      </c>
      <c r="Z107" s="57">
        <f t="shared" si="24"/>
        <v>0</v>
      </c>
      <c r="AA107" s="57">
        <f t="shared" si="24"/>
        <v>0</v>
      </c>
      <c r="AB107" s="57">
        <f t="shared" si="24"/>
        <v>0</v>
      </c>
      <c r="AC107" s="57">
        <f t="shared" si="24"/>
        <v>0</v>
      </c>
      <c r="AD107" s="57">
        <f t="shared" si="24"/>
        <v>0</v>
      </c>
      <c r="AE107" s="57">
        <f t="shared" si="24"/>
        <v>0</v>
      </c>
      <c r="AF107" s="57">
        <f t="shared" si="24"/>
        <v>0</v>
      </c>
      <c r="AG107" s="57">
        <f t="shared" si="24"/>
        <v>0</v>
      </c>
      <c r="AH107" s="57">
        <f t="shared" si="24"/>
        <v>0</v>
      </c>
      <c r="AI107" s="57">
        <f t="shared" si="24"/>
        <v>0</v>
      </c>
      <c r="AJ107" s="57">
        <f t="shared" si="24"/>
        <v>0</v>
      </c>
      <c r="AK107" s="57">
        <f t="shared" si="24"/>
        <v>0</v>
      </c>
    </row>
    <row r="108" spans="1:37" x14ac:dyDescent="0.25">
      <c r="A108" s="32" t="s">
        <v>15</v>
      </c>
      <c r="B108" s="33" t="s">
        <v>22</v>
      </c>
      <c r="C108" s="32" t="s">
        <v>181</v>
      </c>
      <c r="D108" s="56">
        <f t="shared" ref="D108:AJ108" si="25">D69*D136/SUMPRODUCT(D$62:D$73,D$129:D$140)</f>
        <v>0</v>
      </c>
      <c r="E108" s="57">
        <f t="shared" si="25"/>
        <v>0</v>
      </c>
      <c r="F108" s="57">
        <f t="shared" si="25"/>
        <v>0</v>
      </c>
      <c r="G108" s="57">
        <f t="shared" si="25"/>
        <v>0</v>
      </c>
      <c r="H108" s="57">
        <f t="shared" si="25"/>
        <v>0</v>
      </c>
      <c r="I108" s="57">
        <f t="shared" si="25"/>
        <v>0</v>
      </c>
      <c r="J108" s="57">
        <f t="shared" si="25"/>
        <v>0</v>
      </c>
      <c r="K108" s="57">
        <f t="shared" si="25"/>
        <v>0</v>
      </c>
      <c r="L108" s="57">
        <f t="shared" si="25"/>
        <v>0</v>
      </c>
      <c r="M108" s="57">
        <f t="shared" si="25"/>
        <v>0</v>
      </c>
      <c r="N108" s="57">
        <f t="shared" si="25"/>
        <v>0</v>
      </c>
      <c r="O108" s="57">
        <f t="shared" si="25"/>
        <v>0</v>
      </c>
      <c r="P108" s="57">
        <f t="shared" si="25"/>
        <v>0</v>
      </c>
      <c r="Q108" s="57">
        <f t="shared" si="25"/>
        <v>0</v>
      </c>
      <c r="R108" s="57">
        <f t="shared" si="25"/>
        <v>0</v>
      </c>
      <c r="S108" s="57">
        <f t="shared" si="25"/>
        <v>0</v>
      </c>
      <c r="T108" s="57">
        <f t="shared" si="25"/>
        <v>0</v>
      </c>
      <c r="U108" s="57">
        <f t="shared" si="25"/>
        <v>0</v>
      </c>
      <c r="V108" s="57">
        <f t="shared" si="25"/>
        <v>0</v>
      </c>
      <c r="W108" s="57">
        <f t="shared" si="25"/>
        <v>0</v>
      </c>
      <c r="X108" s="57">
        <f t="shared" si="25"/>
        <v>0</v>
      </c>
      <c r="Y108" s="57">
        <f t="shared" si="25"/>
        <v>0</v>
      </c>
      <c r="Z108" s="57">
        <f t="shared" si="25"/>
        <v>0</v>
      </c>
      <c r="AA108" s="57">
        <f t="shared" si="25"/>
        <v>0</v>
      </c>
      <c r="AB108" s="57">
        <f t="shared" si="25"/>
        <v>0</v>
      </c>
      <c r="AC108" s="57">
        <f t="shared" si="25"/>
        <v>0</v>
      </c>
      <c r="AD108" s="57">
        <f t="shared" si="25"/>
        <v>0</v>
      </c>
      <c r="AE108" s="57">
        <f t="shared" si="25"/>
        <v>0</v>
      </c>
      <c r="AF108" s="57">
        <f t="shared" si="25"/>
        <v>0</v>
      </c>
      <c r="AG108" s="57">
        <f t="shared" si="25"/>
        <v>0</v>
      </c>
      <c r="AH108" s="57">
        <f t="shared" si="25"/>
        <v>0</v>
      </c>
      <c r="AI108" s="57">
        <f t="shared" si="25"/>
        <v>0</v>
      </c>
      <c r="AJ108" s="57">
        <f t="shared" si="25"/>
        <v>0</v>
      </c>
      <c r="AK108" s="57">
        <f t="shared" ref="AK108" si="26">AK69*AK136/SUMPRODUCT(AK$62:AK$73,AK$129:AK$140)</f>
        <v>0</v>
      </c>
    </row>
    <row r="109" spans="1:37" x14ac:dyDescent="0.25">
      <c r="A109" s="32" t="s">
        <v>59</v>
      </c>
      <c r="B109" s="33" t="s">
        <v>22</v>
      </c>
      <c r="C109" s="32" t="s">
        <v>181</v>
      </c>
      <c r="D109" s="56">
        <f t="shared" ref="D109:AJ109" si="27">D70*D137/SUMPRODUCT(D$62:D$73,D$129:D$140)</f>
        <v>0</v>
      </c>
      <c r="E109" s="57">
        <f t="shared" si="27"/>
        <v>0</v>
      </c>
      <c r="F109" s="57">
        <f t="shared" si="27"/>
        <v>0</v>
      </c>
      <c r="G109" s="57">
        <f t="shared" si="27"/>
        <v>0</v>
      </c>
      <c r="H109" s="57">
        <f t="shared" si="27"/>
        <v>0</v>
      </c>
      <c r="I109" s="57">
        <f t="shared" si="27"/>
        <v>0</v>
      </c>
      <c r="J109" s="57">
        <f t="shared" si="27"/>
        <v>0</v>
      </c>
      <c r="K109" s="57">
        <f t="shared" si="27"/>
        <v>0</v>
      </c>
      <c r="L109" s="57">
        <f t="shared" si="27"/>
        <v>0</v>
      </c>
      <c r="M109" s="57">
        <f t="shared" si="27"/>
        <v>0</v>
      </c>
      <c r="N109" s="57">
        <f t="shared" si="27"/>
        <v>0</v>
      </c>
      <c r="O109" s="57">
        <f t="shared" si="27"/>
        <v>0</v>
      </c>
      <c r="P109" s="57">
        <f t="shared" si="27"/>
        <v>0</v>
      </c>
      <c r="Q109" s="57">
        <f t="shared" si="27"/>
        <v>0</v>
      </c>
      <c r="R109" s="57">
        <f t="shared" si="27"/>
        <v>0</v>
      </c>
      <c r="S109" s="57">
        <f t="shared" si="27"/>
        <v>0</v>
      </c>
      <c r="T109" s="57">
        <f t="shared" si="27"/>
        <v>0</v>
      </c>
      <c r="U109" s="57">
        <f t="shared" si="27"/>
        <v>0</v>
      </c>
      <c r="V109" s="57">
        <f t="shared" si="27"/>
        <v>0</v>
      </c>
      <c r="W109" s="57">
        <f t="shared" si="27"/>
        <v>0</v>
      </c>
      <c r="X109" s="57">
        <f t="shared" si="27"/>
        <v>0</v>
      </c>
      <c r="Y109" s="57">
        <f t="shared" si="27"/>
        <v>0</v>
      </c>
      <c r="Z109" s="57">
        <f t="shared" si="27"/>
        <v>0</v>
      </c>
      <c r="AA109" s="57">
        <f t="shared" si="27"/>
        <v>0</v>
      </c>
      <c r="AB109" s="57">
        <f t="shared" si="27"/>
        <v>0</v>
      </c>
      <c r="AC109" s="57">
        <f t="shared" si="27"/>
        <v>0</v>
      </c>
      <c r="AD109" s="57">
        <f t="shared" si="27"/>
        <v>0</v>
      </c>
      <c r="AE109" s="57">
        <f t="shared" si="27"/>
        <v>0</v>
      </c>
      <c r="AF109" s="57">
        <f t="shared" si="27"/>
        <v>0</v>
      </c>
      <c r="AG109" s="57">
        <f t="shared" si="27"/>
        <v>0</v>
      </c>
      <c r="AH109" s="57">
        <f t="shared" si="27"/>
        <v>0</v>
      </c>
      <c r="AI109" s="57">
        <f t="shared" si="27"/>
        <v>0</v>
      </c>
      <c r="AJ109" s="57">
        <f t="shared" si="27"/>
        <v>0</v>
      </c>
      <c r="AK109" s="57">
        <f>AK70*AK137/SUMPRODUCT(AK$62:AK$73,AK$129:AK$140)</f>
        <v>0</v>
      </c>
    </row>
    <row r="110" spans="1:37" x14ac:dyDescent="0.25">
      <c r="A110" s="32" t="s">
        <v>60</v>
      </c>
      <c r="B110" s="33" t="s">
        <v>22</v>
      </c>
      <c r="C110" s="32" t="s">
        <v>181</v>
      </c>
      <c r="D110" s="56">
        <f t="shared" ref="D110:AJ110" si="28">D71*D138/SUMPRODUCT(D$62:D$73,D$129:D$140)</f>
        <v>0</v>
      </c>
      <c r="E110" s="57">
        <f t="shared" si="28"/>
        <v>0</v>
      </c>
      <c r="F110" s="57">
        <f t="shared" si="28"/>
        <v>0</v>
      </c>
      <c r="G110" s="57">
        <f t="shared" si="28"/>
        <v>0</v>
      </c>
      <c r="H110" s="57">
        <f t="shared" si="28"/>
        <v>0</v>
      </c>
      <c r="I110" s="57">
        <f t="shared" si="28"/>
        <v>0</v>
      </c>
      <c r="J110" s="57">
        <f t="shared" si="28"/>
        <v>0</v>
      </c>
      <c r="K110" s="57">
        <f t="shared" si="28"/>
        <v>0</v>
      </c>
      <c r="L110" s="57">
        <f t="shared" si="28"/>
        <v>0</v>
      </c>
      <c r="M110" s="57">
        <f t="shared" si="28"/>
        <v>0</v>
      </c>
      <c r="N110" s="57">
        <f t="shared" si="28"/>
        <v>0</v>
      </c>
      <c r="O110" s="57">
        <f t="shared" si="28"/>
        <v>0</v>
      </c>
      <c r="P110" s="57">
        <f t="shared" si="28"/>
        <v>0</v>
      </c>
      <c r="Q110" s="57">
        <f t="shared" si="28"/>
        <v>0</v>
      </c>
      <c r="R110" s="57">
        <f t="shared" si="28"/>
        <v>0</v>
      </c>
      <c r="S110" s="57">
        <f t="shared" si="28"/>
        <v>0</v>
      </c>
      <c r="T110" s="57">
        <f t="shared" si="28"/>
        <v>0</v>
      </c>
      <c r="U110" s="57">
        <f t="shared" si="28"/>
        <v>0</v>
      </c>
      <c r="V110" s="57">
        <f t="shared" si="28"/>
        <v>0</v>
      </c>
      <c r="W110" s="57">
        <f t="shared" si="28"/>
        <v>0</v>
      </c>
      <c r="X110" s="57">
        <f t="shared" si="28"/>
        <v>0</v>
      </c>
      <c r="Y110" s="57">
        <f t="shared" si="28"/>
        <v>0</v>
      </c>
      <c r="Z110" s="57">
        <f t="shared" si="28"/>
        <v>0</v>
      </c>
      <c r="AA110" s="57">
        <f t="shared" si="28"/>
        <v>0</v>
      </c>
      <c r="AB110" s="57">
        <f t="shared" si="28"/>
        <v>0</v>
      </c>
      <c r="AC110" s="57">
        <f t="shared" si="28"/>
        <v>0</v>
      </c>
      <c r="AD110" s="57">
        <f t="shared" si="28"/>
        <v>0</v>
      </c>
      <c r="AE110" s="57">
        <f t="shared" si="28"/>
        <v>0</v>
      </c>
      <c r="AF110" s="57">
        <f t="shared" si="28"/>
        <v>0</v>
      </c>
      <c r="AG110" s="57">
        <f t="shared" si="28"/>
        <v>0</v>
      </c>
      <c r="AH110" s="57">
        <f t="shared" si="28"/>
        <v>0</v>
      </c>
      <c r="AI110" s="57">
        <f t="shared" si="28"/>
        <v>0</v>
      </c>
      <c r="AJ110" s="57">
        <f t="shared" si="28"/>
        <v>0</v>
      </c>
      <c r="AK110" s="57">
        <f>AK71*AK138/SUMPRODUCT(AK$62:AK$73,AK$129:AK$140)</f>
        <v>0</v>
      </c>
    </row>
    <row r="111" spans="1:37" x14ac:dyDescent="0.25">
      <c r="A111" s="32" t="s">
        <v>16</v>
      </c>
      <c r="B111" s="33" t="s">
        <v>22</v>
      </c>
      <c r="C111" s="32" t="s">
        <v>181</v>
      </c>
      <c r="D111" s="56">
        <f t="shared" ref="D111:AJ111" si="29">D72*D139/SUMPRODUCT(D$62:D$73,D$129:D$140)</f>
        <v>0</v>
      </c>
      <c r="E111" s="57">
        <f t="shared" si="29"/>
        <v>0</v>
      </c>
      <c r="F111" s="57">
        <f t="shared" si="29"/>
        <v>0</v>
      </c>
      <c r="G111" s="57">
        <f t="shared" si="29"/>
        <v>0</v>
      </c>
      <c r="H111" s="57">
        <f t="shared" si="29"/>
        <v>0</v>
      </c>
      <c r="I111" s="57">
        <f t="shared" si="29"/>
        <v>0</v>
      </c>
      <c r="J111" s="57">
        <f t="shared" si="29"/>
        <v>1.2356239172994496E-7</v>
      </c>
      <c r="K111" s="57">
        <f t="shared" si="29"/>
        <v>8.1784239992034523E-7</v>
      </c>
      <c r="L111" s="57">
        <f t="shared" si="29"/>
        <v>5.4131676227973746E-6</v>
      </c>
      <c r="M111" s="57">
        <f t="shared" si="29"/>
        <v>3.5827950168093559E-5</v>
      </c>
      <c r="N111" s="57">
        <f t="shared" si="29"/>
        <v>2.3709125462431714E-4</v>
      </c>
      <c r="O111" s="57">
        <f t="shared" si="29"/>
        <v>1.5671075963865149E-3</v>
      </c>
      <c r="P111" s="57">
        <f t="shared" si="29"/>
        <v>1.0278345107691293E-2</v>
      </c>
      <c r="Q111" s="57">
        <f t="shared" si="29"/>
        <v>6.38247463800556E-2</v>
      </c>
      <c r="R111" s="57">
        <f t="shared" si="29"/>
        <v>6.6761628736529965E-2</v>
      </c>
      <c r="S111" s="57">
        <f t="shared" si="29"/>
        <v>6.9820663947492909E-2</v>
      </c>
      <c r="T111" s="57">
        <f t="shared" si="29"/>
        <v>7.3005640753157339E-2</v>
      </c>
      <c r="U111" s="57">
        <f t="shared" si="29"/>
        <v>7.6320334374753412E-2</v>
      </c>
      <c r="V111" s="57">
        <f t="shared" si="29"/>
        <v>7.9768490637198E-2</v>
      </c>
      <c r="W111" s="57">
        <f t="shared" si="29"/>
        <v>8.3353808600859738E-2</v>
      </c>
      <c r="X111" s="57">
        <f t="shared" si="29"/>
        <v>8.7079921677958291E-2</v>
      </c>
      <c r="Y111" s="57">
        <f t="shared" si="29"/>
        <v>9.0950377227412088E-2</v>
      </c>
      <c r="Z111" s="57">
        <f t="shared" si="29"/>
        <v>9.496861464408593E-2</v>
      </c>
      <c r="AA111" s="57">
        <f t="shared" si="29"/>
        <v>9.9137941984717703E-2</v>
      </c>
      <c r="AB111" s="57">
        <f t="shared" si="29"/>
        <v>0.10346151120360116</v>
      </c>
      <c r="AC111" s="57">
        <f t="shared" si="29"/>
        <v>0.10794229210656212</v>
      </c>
      <c r="AD111" s="57">
        <f t="shared" si="29"/>
        <v>0.11258304517195609</v>
      </c>
      <c r="AE111" s="57">
        <f t="shared" si="29"/>
        <v>0.11738629343224939</v>
      </c>
      <c r="AF111" s="57">
        <f t="shared" si="29"/>
        <v>0.12235429365890582</v>
      </c>
      <c r="AG111" s="57">
        <f t="shared" si="29"/>
        <v>0.12748900714622108</v>
      </c>
      <c r="AH111" s="57">
        <f t="shared" si="29"/>
        <v>0.13279207044552183</v>
      </c>
      <c r="AI111" s="57">
        <f t="shared" si="29"/>
        <v>0.13826476645849356</v>
      </c>
      <c r="AJ111" s="57">
        <f t="shared" si="29"/>
        <v>0.14390799635561355</v>
      </c>
      <c r="AK111" s="57">
        <f>AK72*AK139/SUMPRODUCT(AK$62:AK$73,AK$129:AK$140)</f>
        <v>0.14972225284053983</v>
      </c>
    </row>
    <row r="112" spans="1:37" x14ac:dyDescent="0.25">
      <c r="A112" s="32" t="s">
        <v>79</v>
      </c>
      <c r="B112" s="33" t="s">
        <v>22</v>
      </c>
      <c r="C112" s="32" t="s">
        <v>181</v>
      </c>
      <c r="D112" s="56">
        <f t="shared" ref="D112:AJ112" si="30">D73*D140/SUMPRODUCT(D$62:D$73,D$129:D$140)</f>
        <v>0</v>
      </c>
      <c r="E112" s="57">
        <f t="shared" si="30"/>
        <v>0</v>
      </c>
      <c r="F112" s="57">
        <f t="shared" si="30"/>
        <v>0</v>
      </c>
      <c r="G112" s="57">
        <f t="shared" si="30"/>
        <v>0</v>
      </c>
      <c r="H112" s="57">
        <f t="shared" si="30"/>
        <v>0</v>
      </c>
      <c r="I112" s="57">
        <f t="shared" si="30"/>
        <v>0</v>
      </c>
      <c r="J112" s="57">
        <f t="shared" si="30"/>
        <v>0</v>
      </c>
      <c r="K112" s="57">
        <f t="shared" si="30"/>
        <v>0</v>
      </c>
      <c r="L112" s="57">
        <f t="shared" si="30"/>
        <v>0</v>
      </c>
      <c r="M112" s="57">
        <f t="shared" si="30"/>
        <v>0</v>
      </c>
      <c r="N112" s="57">
        <f t="shared" si="30"/>
        <v>0</v>
      </c>
      <c r="O112" s="57">
        <f t="shared" si="30"/>
        <v>0</v>
      </c>
      <c r="P112" s="57">
        <f t="shared" si="30"/>
        <v>1.2268272407842439E-7</v>
      </c>
      <c r="Q112" s="57">
        <f t="shared" si="30"/>
        <v>2.4084809954737982E-2</v>
      </c>
      <c r="R112" s="57">
        <f t="shared" si="30"/>
        <v>2.6031967430061212E-2</v>
      </c>
      <c r="S112" s="57">
        <f t="shared" si="30"/>
        <v>2.8130992548258127E-2</v>
      </c>
      <c r="T112" s="57">
        <f t="shared" si="30"/>
        <v>3.0392832587424749E-2</v>
      </c>
      <c r="U112" s="57">
        <f t="shared" si="30"/>
        <v>3.2829078359910856E-2</v>
      </c>
      <c r="V112" s="57">
        <f t="shared" si="30"/>
        <v>3.5451977806123552E-2</v>
      </c>
      <c r="W112" s="57">
        <f t="shared" si="30"/>
        <v>3.827444527414807E-2</v>
      </c>
      <c r="X112" s="57">
        <f t="shared" si="30"/>
        <v>4.1310065512404008E-2</v>
      </c>
      <c r="Y112" s="57">
        <f t="shared" si="30"/>
        <v>4.4573091285176204E-2</v>
      </c>
      <c r="Z112" s="57">
        <f t="shared" si="30"/>
        <v>4.8078433400846728E-2</v>
      </c>
      <c r="AA112" s="57">
        <f t="shared" si="30"/>
        <v>5.1841641823112031E-2</v>
      </c>
      <c r="AB112" s="57">
        <f t="shared" si="30"/>
        <v>5.5878876420473067E-2</v>
      </c>
      <c r="AC112" s="57">
        <f t="shared" si="30"/>
        <v>6.0206865804043323E-2</v>
      </c>
      <c r="AD112" s="57">
        <f t="shared" si="30"/>
        <v>6.4842852614685725E-2</v>
      </c>
      <c r="AE112" s="57">
        <f t="shared" si="30"/>
        <v>6.9804523555495684E-2</v>
      </c>
      <c r="AF112" s="57">
        <f t="shared" si="30"/>
        <v>7.5109922433946347E-2</v>
      </c>
      <c r="AG112" s="57">
        <f t="shared" si="30"/>
        <v>8.0777344490296943E-2</v>
      </c>
      <c r="AH112" s="57">
        <f t="shared" si="30"/>
        <v>8.6825210357150101E-2</v>
      </c>
      <c r="AI112" s="57">
        <f t="shared" si="30"/>
        <v>9.3271918132454487E-2</v>
      </c>
      <c r="AJ112" s="57">
        <f t="shared" si="30"/>
        <v>0.10013567226862863</v>
      </c>
      <c r="AK112" s="57">
        <f>AK73*AK140/SUMPRODUCT(AK$62:AK$73,AK$129:AK$140)</f>
        <v>0.10743428829779193</v>
      </c>
    </row>
    <row r="113" spans="1:37" x14ac:dyDescent="0.25">
      <c r="A113" s="6"/>
      <c r="B113" s="5"/>
      <c r="C113" s="5"/>
    </row>
    <row r="114" spans="1:37" x14ac:dyDescent="0.25">
      <c r="A114" s="22" t="s">
        <v>84</v>
      </c>
    </row>
    <row r="115" spans="1:37" x14ac:dyDescent="0.25">
      <c r="A115" s="32" t="s">
        <v>14</v>
      </c>
      <c r="B115" s="33" t="s">
        <v>22</v>
      </c>
      <c r="C115" s="32" t="s">
        <v>181</v>
      </c>
      <c r="D115" s="56">
        <f>D$47/D$86*D76*D143</f>
        <v>1</v>
      </c>
      <c r="E115" s="57">
        <f>D115</f>
        <v>1</v>
      </c>
      <c r="F115" s="57">
        <f t="shared" ref="F115:AK115" si="31">E115</f>
        <v>1</v>
      </c>
      <c r="G115" s="57">
        <f t="shared" si="31"/>
        <v>1</v>
      </c>
      <c r="H115" s="57">
        <f t="shared" si="31"/>
        <v>1</v>
      </c>
      <c r="I115" s="57">
        <f t="shared" si="31"/>
        <v>1</v>
      </c>
      <c r="J115" s="57">
        <f t="shared" si="31"/>
        <v>1</v>
      </c>
      <c r="K115" s="57">
        <f t="shared" si="31"/>
        <v>1</v>
      </c>
      <c r="L115" s="57">
        <f t="shared" si="31"/>
        <v>1</v>
      </c>
      <c r="M115" s="57">
        <f t="shared" si="31"/>
        <v>1</v>
      </c>
      <c r="N115" s="57">
        <f t="shared" si="31"/>
        <v>1</v>
      </c>
      <c r="O115" s="57">
        <f t="shared" si="31"/>
        <v>1</v>
      </c>
      <c r="P115" s="57">
        <f t="shared" si="31"/>
        <v>1</v>
      </c>
      <c r="Q115" s="57">
        <f t="shared" si="31"/>
        <v>1</v>
      </c>
      <c r="R115" s="57">
        <f t="shared" si="31"/>
        <v>1</v>
      </c>
      <c r="S115" s="57">
        <f t="shared" si="31"/>
        <v>1</v>
      </c>
      <c r="T115" s="57">
        <f t="shared" si="31"/>
        <v>1</v>
      </c>
      <c r="U115" s="57">
        <f t="shared" si="31"/>
        <v>1</v>
      </c>
      <c r="V115" s="57">
        <f t="shared" si="31"/>
        <v>1</v>
      </c>
      <c r="W115" s="57">
        <f t="shared" si="31"/>
        <v>1</v>
      </c>
      <c r="X115" s="57">
        <f t="shared" si="31"/>
        <v>1</v>
      </c>
      <c r="Y115" s="57">
        <f t="shared" si="31"/>
        <v>1</v>
      </c>
      <c r="Z115" s="57">
        <f t="shared" si="31"/>
        <v>1</v>
      </c>
      <c r="AA115" s="57">
        <f t="shared" si="31"/>
        <v>1</v>
      </c>
      <c r="AB115" s="57">
        <f t="shared" si="31"/>
        <v>1</v>
      </c>
      <c r="AC115" s="57">
        <f t="shared" si="31"/>
        <v>1</v>
      </c>
      <c r="AD115" s="57">
        <f t="shared" si="31"/>
        <v>1</v>
      </c>
      <c r="AE115" s="57">
        <f t="shared" si="31"/>
        <v>1</v>
      </c>
      <c r="AF115" s="57">
        <f t="shared" si="31"/>
        <v>1</v>
      </c>
      <c r="AG115" s="57">
        <f t="shared" si="31"/>
        <v>1</v>
      </c>
      <c r="AH115" s="57">
        <f t="shared" si="31"/>
        <v>1</v>
      </c>
      <c r="AI115" s="57">
        <f t="shared" si="31"/>
        <v>1</v>
      </c>
      <c r="AJ115" s="57">
        <f t="shared" si="31"/>
        <v>1</v>
      </c>
      <c r="AK115" s="57">
        <f t="shared" si="31"/>
        <v>1</v>
      </c>
    </row>
    <row r="118" spans="1:37" x14ac:dyDescent="0.25">
      <c r="A118" s="22" t="s">
        <v>25</v>
      </c>
    </row>
    <row r="119" spans="1:37" x14ac:dyDescent="0.25">
      <c r="A119" s="32" t="s">
        <v>8</v>
      </c>
      <c r="B119" s="33" t="s">
        <v>22</v>
      </c>
      <c r="C119" s="32" t="s">
        <v>182</v>
      </c>
      <c r="D119" s="56">
        <f>'Param.Transv.'!D115</f>
        <v>0.3</v>
      </c>
      <c r="E119" s="57">
        <f>'Param.Transv.'!E115</f>
        <v>0.3</v>
      </c>
      <c r="F119" s="57">
        <f>'Param.Transv.'!F115</f>
        <v>0.3</v>
      </c>
      <c r="G119" s="57">
        <f>'Param.Transv.'!G115</f>
        <v>0.3</v>
      </c>
      <c r="H119" s="57">
        <f>'Param.Transv.'!H115</f>
        <v>0.3</v>
      </c>
      <c r="I119" s="57">
        <f>'Param.Transv.'!I115</f>
        <v>0.3</v>
      </c>
      <c r="J119" s="57">
        <f>'Param.Transv.'!J115</f>
        <v>0.3</v>
      </c>
      <c r="K119" s="57">
        <f>'Param.Transv.'!K115</f>
        <v>0.3</v>
      </c>
      <c r="L119" s="57">
        <f>'Param.Transv.'!L115</f>
        <v>0.3</v>
      </c>
      <c r="M119" s="57">
        <f>'Param.Transv.'!M115</f>
        <v>0.3</v>
      </c>
      <c r="N119" s="57">
        <f>'Param.Transv.'!N115</f>
        <v>0.3</v>
      </c>
      <c r="O119" s="57">
        <f>'Param.Transv.'!O115</f>
        <v>0.3</v>
      </c>
      <c r="P119" s="57">
        <f>'Param.Transv.'!P115</f>
        <v>0.3</v>
      </c>
      <c r="Q119" s="57">
        <f>'Param.Transv.'!Q115</f>
        <v>0.3</v>
      </c>
      <c r="R119" s="57">
        <f>'Param.Transv.'!R115</f>
        <v>0.3</v>
      </c>
      <c r="S119" s="57">
        <f>'Param.Transv.'!S115</f>
        <v>0.3</v>
      </c>
      <c r="T119" s="57">
        <f>'Param.Transv.'!T115</f>
        <v>0.3</v>
      </c>
      <c r="U119" s="57">
        <f>'Param.Transv.'!U115</f>
        <v>0.3</v>
      </c>
      <c r="V119" s="57">
        <f>'Param.Transv.'!V115</f>
        <v>0.3</v>
      </c>
      <c r="W119" s="57">
        <f>'Param.Transv.'!W115</f>
        <v>0.3</v>
      </c>
      <c r="X119" s="57">
        <f>'Param.Transv.'!X115</f>
        <v>0.3</v>
      </c>
      <c r="Y119" s="57">
        <f>'Param.Transv.'!Y115</f>
        <v>0.3</v>
      </c>
      <c r="Z119" s="57">
        <f>'Param.Transv.'!Z115</f>
        <v>0.3</v>
      </c>
      <c r="AA119" s="57">
        <f>'Param.Transv.'!AA115</f>
        <v>0.3</v>
      </c>
      <c r="AB119" s="57">
        <f>'Param.Transv.'!AB115</f>
        <v>0.3</v>
      </c>
      <c r="AC119" s="57">
        <f>'Param.Transv.'!AC115</f>
        <v>0.3</v>
      </c>
      <c r="AD119" s="57">
        <f>'Param.Transv.'!AD115</f>
        <v>0.3</v>
      </c>
      <c r="AE119" s="57">
        <f>'Param.Transv.'!AE115</f>
        <v>0.3</v>
      </c>
      <c r="AF119" s="57">
        <f>'Param.Transv.'!AF115</f>
        <v>0.3</v>
      </c>
      <c r="AG119" s="57">
        <f>'Param.Transv.'!AG115</f>
        <v>0.3</v>
      </c>
      <c r="AH119" s="57">
        <f>'Param.Transv.'!AH115</f>
        <v>0.3</v>
      </c>
      <c r="AI119" s="57">
        <f>'Param.Transv.'!AI115</f>
        <v>0.3</v>
      </c>
      <c r="AJ119" s="57">
        <f>'Param.Transv.'!AJ115</f>
        <v>0.3</v>
      </c>
      <c r="AK119" s="57">
        <f>'Param.Transv.'!AK115</f>
        <v>0.3</v>
      </c>
    </row>
    <row r="120" spans="1:37" x14ac:dyDescent="0.25">
      <c r="A120" s="32" t="s">
        <v>10</v>
      </c>
      <c r="B120" s="33" t="s">
        <v>22</v>
      </c>
      <c r="C120" s="32" t="s">
        <v>182</v>
      </c>
      <c r="D120" s="56">
        <f>'Param.Transv.'!D116</f>
        <v>0.3</v>
      </c>
      <c r="E120" s="57">
        <f>'Param.Transv.'!E116</f>
        <v>0.3</v>
      </c>
      <c r="F120" s="57">
        <f>'Param.Transv.'!F116</f>
        <v>0.3</v>
      </c>
      <c r="G120" s="57">
        <f>'Param.Transv.'!G116</f>
        <v>0.3</v>
      </c>
      <c r="H120" s="57">
        <f>'Param.Transv.'!H116</f>
        <v>0.3</v>
      </c>
      <c r="I120" s="57">
        <f>'Param.Transv.'!I116</f>
        <v>0.3</v>
      </c>
      <c r="J120" s="57">
        <f>'Param.Transv.'!J116</f>
        <v>0.3</v>
      </c>
      <c r="K120" s="57">
        <f>'Param.Transv.'!K116</f>
        <v>0.3</v>
      </c>
      <c r="L120" s="57">
        <f>'Param.Transv.'!L116</f>
        <v>0.3</v>
      </c>
      <c r="M120" s="57">
        <f>'Param.Transv.'!M116</f>
        <v>0.3</v>
      </c>
      <c r="N120" s="57">
        <f>'Param.Transv.'!N116</f>
        <v>0.3</v>
      </c>
      <c r="O120" s="57">
        <f>'Param.Transv.'!O116</f>
        <v>0.3</v>
      </c>
      <c r="P120" s="57">
        <f>'Param.Transv.'!P116</f>
        <v>0.3</v>
      </c>
      <c r="Q120" s="57">
        <f>'Param.Transv.'!Q116</f>
        <v>0.3</v>
      </c>
      <c r="R120" s="57">
        <f>'Param.Transv.'!R116</f>
        <v>0.3</v>
      </c>
      <c r="S120" s="57">
        <f>'Param.Transv.'!S116</f>
        <v>0.3</v>
      </c>
      <c r="T120" s="57">
        <f>'Param.Transv.'!T116</f>
        <v>0.3</v>
      </c>
      <c r="U120" s="57">
        <f>'Param.Transv.'!U116</f>
        <v>0.3</v>
      </c>
      <c r="V120" s="57">
        <f>'Param.Transv.'!V116</f>
        <v>0.3</v>
      </c>
      <c r="W120" s="57">
        <f>'Param.Transv.'!W116</f>
        <v>0.3</v>
      </c>
      <c r="X120" s="57">
        <f>'Param.Transv.'!X116</f>
        <v>0.3</v>
      </c>
      <c r="Y120" s="57">
        <f>'Param.Transv.'!Y116</f>
        <v>0.3</v>
      </c>
      <c r="Z120" s="57">
        <f>'Param.Transv.'!Z116</f>
        <v>0.3</v>
      </c>
      <c r="AA120" s="57">
        <f>'Param.Transv.'!AA116</f>
        <v>0.3</v>
      </c>
      <c r="AB120" s="57">
        <f>'Param.Transv.'!AB116</f>
        <v>0.3</v>
      </c>
      <c r="AC120" s="57">
        <f>'Param.Transv.'!AC116</f>
        <v>0.3</v>
      </c>
      <c r="AD120" s="57">
        <f>'Param.Transv.'!AD116</f>
        <v>0.3</v>
      </c>
      <c r="AE120" s="57">
        <f>'Param.Transv.'!AE116</f>
        <v>0.3</v>
      </c>
      <c r="AF120" s="57">
        <f>'Param.Transv.'!AF116</f>
        <v>0.3</v>
      </c>
      <c r="AG120" s="57">
        <f>'Param.Transv.'!AG116</f>
        <v>0.3</v>
      </c>
      <c r="AH120" s="57">
        <f>'Param.Transv.'!AH116</f>
        <v>0.3</v>
      </c>
      <c r="AI120" s="57">
        <f>'Param.Transv.'!AI116</f>
        <v>0.3</v>
      </c>
      <c r="AJ120" s="57">
        <f>'Param.Transv.'!AJ116</f>
        <v>0.3</v>
      </c>
      <c r="AK120" s="57">
        <f>'Param.Transv.'!AK116</f>
        <v>0.3</v>
      </c>
    </row>
    <row r="121" spans="1:37" x14ac:dyDescent="0.25">
      <c r="A121" s="32" t="s">
        <v>11</v>
      </c>
      <c r="B121" s="33" t="s">
        <v>22</v>
      </c>
      <c r="C121" s="32" t="s">
        <v>182</v>
      </c>
      <c r="D121" s="56">
        <f>'Param.Transv.'!D117</f>
        <v>0.25</v>
      </c>
      <c r="E121" s="57">
        <f>'Param.Transv.'!E117</f>
        <v>0.25</v>
      </c>
      <c r="F121" s="57">
        <f>'Param.Transv.'!F117</f>
        <v>0.25</v>
      </c>
      <c r="G121" s="57">
        <f>'Param.Transv.'!G117</f>
        <v>0.25</v>
      </c>
      <c r="H121" s="57">
        <f>'Param.Transv.'!H117</f>
        <v>0.25</v>
      </c>
      <c r="I121" s="57">
        <f>'Param.Transv.'!I117</f>
        <v>0.25</v>
      </c>
      <c r="J121" s="57">
        <f>'Param.Transv.'!J117</f>
        <v>0.25</v>
      </c>
      <c r="K121" s="57">
        <f>'Param.Transv.'!K117</f>
        <v>0.25</v>
      </c>
      <c r="L121" s="57">
        <f>'Param.Transv.'!L117</f>
        <v>0.25</v>
      </c>
      <c r="M121" s="57">
        <f>'Param.Transv.'!M117</f>
        <v>0.25</v>
      </c>
      <c r="N121" s="57">
        <f>'Param.Transv.'!N117</f>
        <v>0.25</v>
      </c>
      <c r="O121" s="57">
        <f>'Param.Transv.'!O117</f>
        <v>0.25</v>
      </c>
      <c r="P121" s="57">
        <f>'Param.Transv.'!P117</f>
        <v>0.25</v>
      </c>
      <c r="Q121" s="57">
        <f>'Param.Transv.'!Q117</f>
        <v>0.25</v>
      </c>
      <c r="R121" s="57">
        <f>'Param.Transv.'!R117</f>
        <v>0.25</v>
      </c>
      <c r="S121" s="57">
        <f>'Param.Transv.'!S117</f>
        <v>0.25</v>
      </c>
      <c r="T121" s="57">
        <f>'Param.Transv.'!T117</f>
        <v>0.25</v>
      </c>
      <c r="U121" s="57">
        <f>'Param.Transv.'!U117</f>
        <v>0.25</v>
      </c>
      <c r="V121" s="57">
        <f>'Param.Transv.'!V117</f>
        <v>0.25</v>
      </c>
      <c r="W121" s="57">
        <f>'Param.Transv.'!W117</f>
        <v>0.25</v>
      </c>
      <c r="X121" s="57">
        <f>'Param.Transv.'!X117</f>
        <v>0.25</v>
      </c>
      <c r="Y121" s="57">
        <f>'Param.Transv.'!Y117</f>
        <v>0.25</v>
      </c>
      <c r="Z121" s="57">
        <f>'Param.Transv.'!Z117</f>
        <v>0.25</v>
      </c>
      <c r="AA121" s="57">
        <f>'Param.Transv.'!AA117</f>
        <v>0.25</v>
      </c>
      <c r="AB121" s="57">
        <f>'Param.Transv.'!AB117</f>
        <v>0.25</v>
      </c>
      <c r="AC121" s="57">
        <f>'Param.Transv.'!AC117</f>
        <v>0.25</v>
      </c>
      <c r="AD121" s="57">
        <f>'Param.Transv.'!AD117</f>
        <v>0.25</v>
      </c>
      <c r="AE121" s="57">
        <f>'Param.Transv.'!AE117</f>
        <v>0.25</v>
      </c>
      <c r="AF121" s="57">
        <f>'Param.Transv.'!AF117</f>
        <v>0.25</v>
      </c>
      <c r="AG121" s="57">
        <f>'Param.Transv.'!AG117</f>
        <v>0.25</v>
      </c>
      <c r="AH121" s="57">
        <f>'Param.Transv.'!AH117</f>
        <v>0.25</v>
      </c>
      <c r="AI121" s="57">
        <f>'Param.Transv.'!AI117</f>
        <v>0.25</v>
      </c>
      <c r="AJ121" s="57">
        <f>'Param.Transv.'!AJ117</f>
        <v>0.25</v>
      </c>
      <c r="AK121" s="57">
        <f>'Param.Transv.'!AK117</f>
        <v>0.25</v>
      </c>
    </row>
    <row r="122" spans="1:37" x14ac:dyDescent="0.25">
      <c r="A122" s="32" t="s">
        <v>13</v>
      </c>
      <c r="B122" s="33" t="s">
        <v>22</v>
      </c>
      <c r="C122" s="32" t="s">
        <v>182</v>
      </c>
      <c r="D122" s="56">
        <f>'Param.Transv.'!D118</f>
        <v>0.25</v>
      </c>
      <c r="E122" s="57">
        <f>'Param.Transv.'!E118</f>
        <v>0.25</v>
      </c>
      <c r="F122" s="57">
        <f>'Param.Transv.'!F118</f>
        <v>0.25</v>
      </c>
      <c r="G122" s="57">
        <f>'Param.Transv.'!G118</f>
        <v>0.25</v>
      </c>
      <c r="H122" s="57">
        <f>'Param.Transv.'!H118</f>
        <v>0.25</v>
      </c>
      <c r="I122" s="57">
        <f>'Param.Transv.'!I118</f>
        <v>0.25</v>
      </c>
      <c r="J122" s="57">
        <f>'Param.Transv.'!J118</f>
        <v>0.25</v>
      </c>
      <c r="K122" s="57">
        <f>'Param.Transv.'!K118</f>
        <v>0.25</v>
      </c>
      <c r="L122" s="57">
        <f>'Param.Transv.'!L118</f>
        <v>0.25</v>
      </c>
      <c r="M122" s="57">
        <f>'Param.Transv.'!M118</f>
        <v>0.25</v>
      </c>
      <c r="N122" s="57">
        <f>'Param.Transv.'!N118</f>
        <v>0.25</v>
      </c>
      <c r="O122" s="57">
        <f>'Param.Transv.'!O118</f>
        <v>0.25</v>
      </c>
      <c r="P122" s="57">
        <f>'Param.Transv.'!P118</f>
        <v>0.25</v>
      </c>
      <c r="Q122" s="57">
        <f>'Param.Transv.'!Q118</f>
        <v>0.25</v>
      </c>
      <c r="R122" s="57">
        <f>'Param.Transv.'!R118</f>
        <v>0.25</v>
      </c>
      <c r="S122" s="57">
        <f>'Param.Transv.'!S118</f>
        <v>0.25</v>
      </c>
      <c r="T122" s="57">
        <f>'Param.Transv.'!T118</f>
        <v>0.25</v>
      </c>
      <c r="U122" s="57">
        <f>'Param.Transv.'!U118</f>
        <v>0.25</v>
      </c>
      <c r="V122" s="57">
        <f>'Param.Transv.'!V118</f>
        <v>0.25</v>
      </c>
      <c r="W122" s="57">
        <f>'Param.Transv.'!W118</f>
        <v>0.25</v>
      </c>
      <c r="X122" s="57">
        <f>'Param.Transv.'!X118</f>
        <v>0.25</v>
      </c>
      <c r="Y122" s="57">
        <f>'Param.Transv.'!Y118</f>
        <v>0.25</v>
      </c>
      <c r="Z122" s="57">
        <f>'Param.Transv.'!Z118</f>
        <v>0.25</v>
      </c>
      <c r="AA122" s="57">
        <f>'Param.Transv.'!AA118</f>
        <v>0.25</v>
      </c>
      <c r="AB122" s="57">
        <f>'Param.Transv.'!AB118</f>
        <v>0.25</v>
      </c>
      <c r="AC122" s="57">
        <f>'Param.Transv.'!AC118</f>
        <v>0.25</v>
      </c>
      <c r="AD122" s="57">
        <f>'Param.Transv.'!AD118</f>
        <v>0.25</v>
      </c>
      <c r="AE122" s="57">
        <f>'Param.Transv.'!AE118</f>
        <v>0.25</v>
      </c>
      <c r="AF122" s="57">
        <f>'Param.Transv.'!AF118</f>
        <v>0.25</v>
      </c>
      <c r="AG122" s="57">
        <f>'Param.Transv.'!AG118</f>
        <v>0.25</v>
      </c>
      <c r="AH122" s="57">
        <f>'Param.Transv.'!AH118</f>
        <v>0.25</v>
      </c>
      <c r="AI122" s="57">
        <f>'Param.Transv.'!AI118</f>
        <v>0.25</v>
      </c>
      <c r="AJ122" s="57">
        <f>'Param.Transv.'!AJ118</f>
        <v>0.25</v>
      </c>
      <c r="AK122" s="57">
        <f>'Param.Transv.'!AK118</f>
        <v>0.25</v>
      </c>
    </row>
    <row r="123" spans="1:37" x14ac:dyDescent="0.25">
      <c r="A123" s="32" t="s">
        <v>14</v>
      </c>
      <c r="B123" s="33" t="s">
        <v>22</v>
      </c>
      <c r="C123" s="32" t="s">
        <v>182</v>
      </c>
      <c r="D123" s="56">
        <f>'Param.Transv.'!D119</f>
        <v>0.87906603773584902</v>
      </c>
      <c r="E123" s="57">
        <f>'Param.Transv.'!E119</f>
        <v>0.8820145137880987</v>
      </c>
      <c r="F123" s="57">
        <f>'Param.Transv.'!F119</f>
        <v>0.88496298984034827</v>
      </c>
      <c r="G123" s="57">
        <f>'Param.Transv.'!G119</f>
        <v>0.88791146589259795</v>
      </c>
      <c r="H123" s="57">
        <f>'Param.Transv.'!H119</f>
        <v>0.89085994194484752</v>
      </c>
      <c r="I123" s="57">
        <f>'Param.Transv.'!I119</f>
        <v>0.89380841799709732</v>
      </c>
      <c r="J123" s="57">
        <f>'Param.Transv.'!J119</f>
        <v>0.89675689404934689</v>
      </c>
      <c r="K123" s="57">
        <f>'Param.Transv.'!K119</f>
        <v>0.89970537010159646</v>
      </c>
      <c r="L123" s="57">
        <f>'Param.Transv.'!L119</f>
        <v>0.90265384615384625</v>
      </c>
      <c r="M123" s="57">
        <f>'Param.Transv.'!M119</f>
        <v>0.90560232220609582</v>
      </c>
      <c r="N123" s="57">
        <f>'Param.Transv.'!N119</f>
        <v>0.90855079825834539</v>
      </c>
      <c r="O123" s="57">
        <f>'Param.Transv.'!O119</f>
        <v>0.91149927431059508</v>
      </c>
      <c r="P123" s="57">
        <f>'Param.Transv.'!P119</f>
        <v>0.91444775036284465</v>
      </c>
      <c r="Q123" s="57">
        <f>'Param.Transv.'!Q119</f>
        <v>0.91739622641509433</v>
      </c>
      <c r="R123" s="57">
        <f>'Param.Transv.'!R119</f>
        <v>0.91739622641509433</v>
      </c>
      <c r="S123" s="57">
        <f>'Param.Transv.'!S119</f>
        <v>0.91739622641509433</v>
      </c>
      <c r="T123" s="57">
        <f>'Param.Transv.'!T119</f>
        <v>0.91739622641509433</v>
      </c>
      <c r="U123" s="57">
        <f>'Param.Transv.'!U119</f>
        <v>0.91739622641509433</v>
      </c>
      <c r="V123" s="57">
        <f>'Param.Transv.'!V119</f>
        <v>0.91739622641509433</v>
      </c>
      <c r="W123" s="57">
        <f>'Param.Transv.'!W119</f>
        <v>0.91739622641509433</v>
      </c>
      <c r="X123" s="57">
        <f>'Param.Transv.'!X119</f>
        <v>0.91739622641509433</v>
      </c>
      <c r="Y123" s="57">
        <f>'Param.Transv.'!Y119</f>
        <v>0.91739622641509433</v>
      </c>
      <c r="Z123" s="57">
        <f>'Param.Transv.'!Z119</f>
        <v>0.91739622641509433</v>
      </c>
      <c r="AA123" s="57">
        <f>'Param.Transv.'!AA119</f>
        <v>0.91739622641509433</v>
      </c>
      <c r="AB123" s="57">
        <f>'Param.Transv.'!AB119</f>
        <v>0.91739622641509433</v>
      </c>
      <c r="AC123" s="57">
        <f>'Param.Transv.'!AC119</f>
        <v>0.91739622641509433</v>
      </c>
      <c r="AD123" s="57">
        <f>'Param.Transv.'!AD119</f>
        <v>0.91739622641509433</v>
      </c>
      <c r="AE123" s="57">
        <f>'Param.Transv.'!AE119</f>
        <v>0.91739622641509433</v>
      </c>
      <c r="AF123" s="57">
        <f>'Param.Transv.'!AF119</f>
        <v>0.91739622641509433</v>
      </c>
      <c r="AG123" s="57">
        <f>'Param.Transv.'!AG119</f>
        <v>0.91739622641509433</v>
      </c>
      <c r="AH123" s="57">
        <f>'Param.Transv.'!AH119</f>
        <v>0.91739622641509433</v>
      </c>
      <c r="AI123" s="57">
        <f>'Param.Transv.'!AI119</f>
        <v>0.91739622641509433</v>
      </c>
      <c r="AJ123" s="57">
        <f>'Param.Transv.'!AJ119</f>
        <v>0.91739622641509433</v>
      </c>
      <c r="AK123" s="57">
        <f>'Param.Transv.'!AK119</f>
        <v>0.91739622641509433</v>
      </c>
    </row>
    <row r="124" spans="1:37" x14ac:dyDescent="0.25">
      <c r="A124" s="32" t="s">
        <v>15</v>
      </c>
      <c r="B124" s="33" t="s">
        <v>22</v>
      </c>
      <c r="C124" s="32" t="s">
        <v>182</v>
      </c>
      <c r="D124" s="56">
        <f>'Param.Transv.'!D120</f>
        <v>0.25</v>
      </c>
      <c r="E124" s="57">
        <f>'Param.Transv.'!E120</f>
        <v>0.25</v>
      </c>
      <c r="F124" s="57">
        <f>'Param.Transv.'!F120</f>
        <v>0.25</v>
      </c>
      <c r="G124" s="57">
        <f>'Param.Transv.'!G120</f>
        <v>0.25</v>
      </c>
      <c r="H124" s="57">
        <f>'Param.Transv.'!H120</f>
        <v>0.25</v>
      </c>
      <c r="I124" s="57">
        <f>'Param.Transv.'!I120</f>
        <v>0.25</v>
      </c>
      <c r="J124" s="57">
        <f>'Param.Transv.'!J120</f>
        <v>0.25</v>
      </c>
      <c r="K124" s="57">
        <f>'Param.Transv.'!K120</f>
        <v>0.25</v>
      </c>
      <c r="L124" s="57">
        <f>'Param.Transv.'!L120</f>
        <v>0.25</v>
      </c>
      <c r="M124" s="57">
        <f>'Param.Transv.'!M120</f>
        <v>0.25</v>
      </c>
      <c r="N124" s="57">
        <f>'Param.Transv.'!N120</f>
        <v>0.25</v>
      </c>
      <c r="O124" s="57">
        <f>'Param.Transv.'!O120</f>
        <v>0.25</v>
      </c>
      <c r="P124" s="57">
        <f>'Param.Transv.'!P120</f>
        <v>0.25</v>
      </c>
      <c r="Q124" s="57">
        <f>'Param.Transv.'!Q120</f>
        <v>0.25</v>
      </c>
      <c r="R124" s="57">
        <f>'Param.Transv.'!R120</f>
        <v>0.25</v>
      </c>
      <c r="S124" s="57">
        <f>'Param.Transv.'!S120</f>
        <v>0.25</v>
      </c>
      <c r="T124" s="57">
        <f>'Param.Transv.'!T120</f>
        <v>0.25</v>
      </c>
      <c r="U124" s="57">
        <f>'Param.Transv.'!U120</f>
        <v>0.25</v>
      </c>
      <c r="V124" s="57">
        <f>'Param.Transv.'!V120</f>
        <v>0.25</v>
      </c>
      <c r="W124" s="57">
        <f>'Param.Transv.'!W120</f>
        <v>0.25</v>
      </c>
      <c r="X124" s="57">
        <f>'Param.Transv.'!X120</f>
        <v>0.25</v>
      </c>
      <c r="Y124" s="57">
        <f>'Param.Transv.'!Y120</f>
        <v>0.25</v>
      </c>
      <c r="Z124" s="57">
        <f>'Param.Transv.'!Z120</f>
        <v>0.25</v>
      </c>
      <c r="AA124" s="57">
        <f>'Param.Transv.'!AA120</f>
        <v>0.25</v>
      </c>
      <c r="AB124" s="57">
        <f>'Param.Transv.'!AB120</f>
        <v>0.25</v>
      </c>
      <c r="AC124" s="57">
        <f>'Param.Transv.'!AC120</f>
        <v>0.25</v>
      </c>
      <c r="AD124" s="57">
        <f>'Param.Transv.'!AD120</f>
        <v>0.25</v>
      </c>
      <c r="AE124" s="57">
        <f>'Param.Transv.'!AE120</f>
        <v>0.25</v>
      </c>
      <c r="AF124" s="57">
        <f>'Param.Transv.'!AF120</f>
        <v>0.25</v>
      </c>
      <c r="AG124" s="57">
        <f>'Param.Transv.'!AG120</f>
        <v>0.25</v>
      </c>
      <c r="AH124" s="57">
        <f>'Param.Transv.'!AH120</f>
        <v>0.25</v>
      </c>
      <c r="AI124" s="57">
        <f>'Param.Transv.'!AI120</f>
        <v>0.25</v>
      </c>
      <c r="AJ124" s="57">
        <f>'Param.Transv.'!AJ120</f>
        <v>0.25</v>
      </c>
      <c r="AK124" s="57">
        <f>'Param.Transv.'!AK120</f>
        <v>0.25</v>
      </c>
    </row>
    <row r="125" spans="1:37" x14ac:dyDescent="0.25">
      <c r="A125" s="32" t="s">
        <v>59</v>
      </c>
      <c r="B125" s="33" t="s">
        <v>22</v>
      </c>
      <c r="C125" s="32" t="s">
        <v>182</v>
      </c>
      <c r="D125" s="56">
        <f>'Param.Transv.'!D121</f>
        <v>0.25</v>
      </c>
      <c r="E125" s="57">
        <f>'Param.Transv.'!E121</f>
        <v>0.25</v>
      </c>
      <c r="F125" s="57">
        <f>'Param.Transv.'!F121</f>
        <v>0.25</v>
      </c>
      <c r="G125" s="57">
        <f>'Param.Transv.'!G121</f>
        <v>0.25</v>
      </c>
      <c r="H125" s="57">
        <f>'Param.Transv.'!H121</f>
        <v>0.25</v>
      </c>
      <c r="I125" s="57">
        <f>'Param.Transv.'!I121</f>
        <v>0.25</v>
      </c>
      <c r="J125" s="57">
        <f>'Param.Transv.'!J121</f>
        <v>0.25</v>
      </c>
      <c r="K125" s="57">
        <f>'Param.Transv.'!K121</f>
        <v>0.25</v>
      </c>
      <c r="L125" s="57">
        <f>'Param.Transv.'!L121</f>
        <v>0.25</v>
      </c>
      <c r="M125" s="57">
        <f>'Param.Transv.'!M121</f>
        <v>0.25</v>
      </c>
      <c r="N125" s="57">
        <f>'Param.Transv.'!N121</f>
        <v>0.25</v>
      </c>
      <c r="O125" s="57">
        <f>'Param.Transv.'!O121</f>
        <v>0.25</v>
      </c>
      <c r="P125" s="57">
        <f>'Param.Transv.'!P121</f>
        <v>0.25</v>
      </c>
      <c r="Q125" s="57">
        <f>'Param.Transv.'!Q121</f>
        <v>0.25</v>
      </c>
      <c r="R125" s="57">
        <f>'Param.Transv.'!R121</f>
        <v>0.25</v>
      </c>
      <c r="S125" s="57">
        <f>'Param.Transv.'!S121</f>
        <v>0.25</v>
      </c>
      <c r="T125" s="57">
        <f>'Param.Transv.'!T121</f>
        <v>0.25</v>
      </c>
      <c r="U125" s="57">
        <f>'Param.Transv.'!U121</f>
        <v>0.25</v>
      </c>
      <c r="V125" s="57">
        <f>'Param.Transv.'!V121</f>
        <v>0.25</v>
      </c>
      <c r="W125" s="57">
        <f>'Param.Transv.'!W121</f>
        <v>0.25</v>
      </c>
      <c r="X125" s="57">
        <f>'Param.Transv.'!X121</f>
        <v>0.25</v>
      </c>
      <c r="Y125" s="57">
        <f>'Param.Transv.'!Y121</f>
        <v>0.25</v>
      </c>
      <c r="Z125" s="57">
        <f>'Param.Transv.'!Z121</f>
        <v>0.25</v>
      </c>
      <c r="AA125" s="57">
        <f>'Param.Transv.'!AA121</f>
        <v>0.25</v>
      </c>
      <c r="AB125" s="57">
        <f>'Param.Transv.'!AB121</f>
        <v>0.25</v>
      </c>
      <c r="AC125" s="57">
        <f>'Param.Transv.'!AC121</f>
        <v>0.25</v>
      </c>
      <c r="AD125" s="57">
        <f>'Param.Transv.'!AD121</f>
        <v>0.25</v>
      </c>
      <c r="AE125" s="57">
        <f>'Param.Transv.'!AE121</f>
        <v>0.25</v>
      </c>
      <c r="AF125" s="57">
        <f>'Param.Transv.'!AF121</f>
        <v>0.25</v>
      </c>
      <c r="AG125" s="57">
        <f>'Param.Transv.'!AG121</f>
        <v>0.25</v>
      </c>
      <c r="AH125" s="57">
        <f>'Param.Transv.'!AH121</f>
        <v>0.25</v>
      </c>
      <c r="AI125" s="57">
        <f>'Param.Transv.'!AI121</f>
        <v>0.25</v>
      </c>
      <c r="AJ125" s="57">
        <f>'Param.Transv.'!AJ121</f>
        <v>0.25</v>
      </c>
      <c r="AK125" s="57">
        <f>'Param.Transv.'!AK121</f>
        <v>0.25</v>
      </c>
    </row>
    <row r="126" spans="1:37" x14ac:dyDescent="0.25">
      <c r="A126" s="32" t="s">
        <v>79</v>
      </c>
      <c r="B126" s="33" t="s">
        <v>22</v>
      </c>
      <c r="C126" s="32" t="s">
        <v>182</v>
      </c>
      <c r="D126" s="56">
        <f>'Param.Transv.'!D122</f>
        <v>1</v>
      </c>
      <c r="E126" s="57">
        <f>'Param.Transv.'!E122</f>
        <v>1</v>
      </c>
      <c r="F126" s="57">
        <f>'Param.Transv.'!F122</f>
        <v>1</v>
      </c>
      <c r="G126" s="57">
        <f>'Param.Transv.'!G122</f>
        <v>1</v>
      </c>
      <c r="H126" s="57">
        <f>'Param.Transv.'!H122</f>
        <v>1</v>
      </c>
      <c r="I126" s="57">
        <f>'Param.Transv.'!I122</f>
        <v>1</v>
      </c>
      <c r="J126" s="57">
        <f>'Param.Transv.'!J122</f>
        <v>1</v>
      </c>
      <c r="K126" s="57">
        <f>'Param.Transv.'!K122</f>
        <v>1</v>
      </c>
      <c r="L126" s="57">
        <f>'Param.Transv.'!L122</f>
        <v>1</v>
      </c>
      <c r="M126" s="57">
        <f>'Param.Transv.'!M122</f>
        <v>1</v>
      </c>
      <c r="N126" s="57">
        <f>'Param.Transv.'!N122</f>
        <v>1</v>
      </c>
      <c r="O126" s="57">
        <f>'Param.Transv.'!O122</f>
        <v>1</v>
      </c>
      <c r="P126" s="57">
        <f>'Param.Transv.'!P122</f>
        <v>1</v>
      </c>
      <c r="Q126" s="57">
        <f>'Param.Transv.'!Q122</f>
        <v>1</v>
      </c>
      <c r="R126" s="57">
        <f>'Param.Transv.'!R122</f>
        <v>1</v>
      </c>
      <c r="S126" s="57">
        <f>'Param.Transv.'!S122</f>
        <v>1</v>
      </c>
      <c r="T126" s="57">
        <f>'Param.Transv.'!T122</f>
        <v>1</v>
      </c>
      <c r="U126" s="57">
        <f>'Param.Transv.'!U122</f>
        <v>1</v>
      </c>
      <c r="V126" s="57">
        <f>'Param.Transv.'!V122</f>
        <v>1</v>
      </c>
      <c r="W126" s="57">
        <f>'Param.Transv.'!W122</f>
        <v>1</v>
      </c>
      <c r="X126" s="57">
        <f>'Param.Transv.'!X122</f>
        <v>1</v>
      </c>
      <c r="Y126" s="57">
        <f>'Param.Transv.'!Y122</f>
        <v>1</v>
      </c>
      <c r="Z126" s="57">
        <f>'Param.Transv.'!Z122</f>
        <v>1</v>
      </c>
      <c r="AA126" s="57">
        <f>'Param.Transv.'!AA122</f>
        <v>1</v>
      </c>
      <c r="AB126" s="57">
        <f>'Param.Transv.'!AB122</f>
        <v>1</v>
      </c>
      <c r="AC126" s="57">
        <f>'Param.Transv.'!AC122</f>
        <v>1</v>
      </c>
      <c r="AD126" s="57">
        <f>'Param.Transv.'!AD122</f>
        <v>1</v>
      </c>
      <c r="AE126" s="57">
        <f>'Param.Transv.'!AE122</f>
        <v>1</v>
      </c>
      <c r="AF126" s="57">
        <f>'Param.Transv.'!AF122</f>
        <v>1</v>
      </c>
      <c r="AG126" s="57">
        <f>'Param.Transv.'!AG122</f>
        <v>1</v>
      </c>
      <c r="AH126" s="57">
        <f>'Param.Transv.'!AH122</f>
        <v>1</v>
      </c>
      <c r="AI126" s="57">
        <f>'Param.Transv.'!AI122</f>
        <v>1</v>
      </c>
      <c r="AJ126" s="57">
        <f>'Param.Transv.'!AJ122</f>
        <v>1</v>
      </c>
      <c r="AK126" s="57">
        <f>'Param.Transv.'!AK122</f>
        <v>1</v>
      </c>
    </row>
    <row r="128" spans="1:37" x14ac:dyDescent="0.25">
      <c r="A128" s="22" t="s">
        <v>86</v>
      </c>
    </row>
    <row r="129" spans="1:37" x14ac:dyDescent="0.25">
      <c r="A129" s="32" t="s">
        <v>8</v>
      </c>
      <c r="B129" s="33" t="s">
        <v>22</v>
      </c>
      <c r="C129" s="32" t="s">
        <v>182</v>
      </c>
      <c r="D129" s="56">
        <f>'Param.Transv.'!D125</f>
        <v>0.82</v>
      </c>
      <c r="E129" s="57">
        <f>'Param.Transv.'!E125</f>
        <v>0.82</v>
      </c>
      <c r="F129" s="57">
        <f>'Param.Transv.'!F125</f>
        <v>0.82</v>
      </c>
      <c r="G129" s="57">
        <f>'Param.Transv.'!G125</f>
        <v>0.82</v>
      </c>
      <c r="H129" s="57">
        <f>'Param.Transv.'!H125</f>
        <v>0.82068333333333321</v>
      </c>
      <c r="I129" s="57">
        <f>'Param.Transv.'!I125</f>
        <v>0.82136666666666669</v>
      </c>
      <c r="J129" s="57">
        <f>'Param.Transv.'!J125</f>
        <v>0.82204999999999995</v>
      </c>
      <c r="K129" s="57">
        <f>'Param.Transv.'!K125</f>
        <v>0.82273333333333332</v>
      </c>
      <c r="L129" s="57">
        <f>'Param.Transv.'!L125</f>
        <v>0.82341666666666657</v>
      </c>
      <c r="M129" s="57">
        <f>'Param.Transv.'!M125</f>
        <v>0.82409999999999983</v>
      </c>
      <c r="N129" s="57">
        <f>'Param.Transv.'!N125</f>
        <v>0.82478333333333331</v>
      </c>
      <c r="O129" s="57">
        <f>'Param.Transv.'!O125</f>
        <v>0.82546666666666657</v>
      </c>
      <c r="P129" s="57">
        <f>'Param.Transv.'!P125</f>
        <v>0.82615000000000005</v>
      </c>
      <c r="Q129" s="57">
        <f>'Param.Transv.'!Q125</f>
        <v>0.82683333333333331</v>
      </c>
      <c r="R129" s="57">
        <f>'Param.Transv.'!R125</f>
        <v>0.82751666666666668</v>
      </c>
      <c r="S129" s="57">
        <f>'Param.Transv.'!S125</f>
        <v>0.82819999999999994</v>
      </c>
      <c r="T129" s="57">
        <f>'Param.Transv.'!T125</f>
        <v>0.82888333333333319</v>
      </c>
      <c r="U129" s="57">
        <f>'Param.Transv.'!U125</f>
        <v>0.82956666666666667</v>
      </c>
      <c r="V129" s="57">
        <f>'Param.Transv.'!V125</f>
        <v>0.83024999999999993</v>
      </c>
      <c r="W129" s="57">
        <f>'Param.Transv.'!W125</f>
        <v>0.8309333333333333</v>
      </c>
      <c r="X129" s="57">
        <f>'Param.Transv.'!X125</f>
        <v>0.83161666666666656</v>
      </c>
      <c r="Y129" s="57">
        <f>'Param.Transv.'!Y125</f>
        <v>0.83229999999999982</v>
      </c>
      <c r="Z129" s="57">
        <f>'Param.Transv.'!Z125</f>
        <v>0.8329833333333333</v>
      </c>
      <c r="AA129" s="57">
        <f>'Param.Transv.'!AA125</f>
        <v>0.83366666666666656</v>
      </c>
      <c r="AB129" s="57">
        <f>'Param.Transv.'!AB125</f>
        <v>0.83435000000000004</v>
      </c>
      <c r="AC129" s="57">
        <f>'Param.Transv.'!AC125</f>
        <v>0.83503333333333329</v>
      </c>
      <c r="AD129" s="57">
        <f>'Param.Transv.'!AD125</f>
        <v>0.83571666666666655</v>
      </c>
      <c r="AE129" s="57">
        <f>'Param.Transv.'!AE125</f>
        <v>0.83639999999999992</v>
      </c>
      <c r="AF129" s="57">
        <f>'Param.Transv.'!AF125</f>
        <v>0.83708333333333318</v>
      </c>
      <c r="AG129" s="57">
        <f>'Param.Transv.'!AG125</f>
        <v>0.83776666666666666</v>
      </c>
      <c r="AH129" s="57">
        <f>'Param.Transv.'!AH125</f>
        <v>0.83844999999999992</v>
      </c>
      <c r="AI129" s="57">
        <f>'Param.Transv.'!AI125</f>
        <v>0.8391333333333334</v>
      </c>
      <c r="AJ129" s="57">
        <f>'Param.Transv.'!AJ125</f>
        <v>0.83981666666666666</v>
      </c>
      <c r="AK129" s="57">
        <f>'Param.Transv.'!AK125</f>
        <v>0.84049999999999991</v>
      </c>
    </row>
    <row r="130" spans="1:37" x14ac:dyDescent="0.25">
      <c r="A130" s="32" t="s">
        <v>10</v>
      </c>
      <c r="B130" s="33" t="s">
        <v>22</v>
      </c>
      <c r="C130" s="32" t="s">
        <v>182</v>
      </c>
      <c r="D130" s="56">
        <f>'Param.Transv.'!D126</f>
        <v>0.74099999999999999</v>
      </c>
      <c r="E130" s="57">
        <f>'Param.Transv.'!E126</f>
        <v>0.74099999999999999</v>
      </c>
      <c r="F130" s="57">
        <f>'Param.Transv.'!F126</f>
        <v>0.74099999999999999</v>
      </c>
      <c r="G130" s="57">
        <f>'Param.Transv.'!G126</f>
        <v>0.74099999999999999</v>
      </c>
      <c r="H130" s="57">
        <f>'Param.Transv.'!H126</f>
        <v>0.74161749999999993</v>
      </c>
      <c r="I130" s="57">
        <f>'Param.Transv.'!I126</f>
        <v>0.74223499999999998</v>
      </c>
      <c r="J130" s="57">
        <f>'Param.Transv.'!J126</f>
        <v>0.74285249999999992</v>
      </c>
      <c r="K130" s="57">
        <f>'Param.Transv.'!K126</f>
        <v>0.74347000000000008</v>
      </c>
      <c r="L130" s="57">
        <f>'Param.Transv.'!L126</f>
        <v>0.74408750000000001</v>
      </c>
      <c r="M130" s="57">
        <f>'Param.Transv.'!M126</f>
        <v>0.74470499999999995</v>
      </c>
      <c r="N130" s="57">
        <f>'Param.Transv.'!N126</f>
        <v>0.7453225</v>
      </c>
      <c r="O130" s="57">
        <f>'Param.Transv.'!O126</f>
        <v>0.74593999999999994</v>
      </c>
      <c r="P130" s="57">
        <f>'Param.Transv.'!P126</f>
        <v>0.74655749999999999</v>
      </c>
      <c r="Q130" s="57">
        <f>'Param.Transv.'!Q126</f>
        <v>0.74717499999999992</v>
      </c>
      <c r="R130" s="57">
        <f>'Param.Transv.'!R126</f>
        <v>0.74779250000000008</v>
      </c>
      <c r="S130" s="57">
        <f>'Param.Transv.'!S126</f>
        <v>0.74841000000000002</v>
      </c>
      <c r="T130" s="57">
        <f>'Param.Transv.'!T126</f>
        <v>0.74902749999999996</v>
      </c>
      <c r="U130" s="57">
        <f>'Param.Transv.'!U126</f>
        <v>0.74964500000000001</v>
      </c>
      <c r="V130" s="57">
        <f>'Param.Transv.'!V126</f>
        <v>0.75026249999999994</v>
      </c>
      <c r="W130" s="57">
        <f>'Param.Transv.'!W126</f>
        <v>0.7508800000000001</v>
      </c>
      <c r="X130" s="57">
        <f>'Param.Transv.'!X126</f>
        <v>0.75149750000000004</v>
      </c>
      <c r="Y130" s="57">
        <f>'Param.Transv.'!Y126</f>
        <v>0.75211499999999987</v>
      </c>
      <c r="Z130" s="57">
        <f>'Param.Transv.'!Z126</f>
        <v>0.75273250000000003</v>
      </c>
      <c r="AA130" s="57">
        <f>'Param.Transv.'!AA126</f>
        <v>0.75334999999999996</v>
      </c>
      <c r="AB130" s="57">
        <f>'Param.Transv.'!AB126</f>
        <v>0.75396750000000001</v>
      </c>
      <c r="AC130" s="57">
        <f>'Param.Transv.'!AC126</f>
        <v>0.75458499999999995</v>
      </c>
      <c r="AD130" s="57">
        <f>'Param.Transv.'!AD126</f>
        <v>0.75520249999999989</v>
      </c>
      <c r="AE130" s="57">
        <f>'Param.Transv.'!AE126</f>
        <v>0.75582000000000005</v>
      </c>
      <c r="AF130" s="57">
        <f>'Param.Transv.'!AF126</f>
        <v>0.75643749999999998</v>
      </c>
      <c r="AG130" s="57">
        <f>'Param.Transv.'!AG126</f>
        <v>0.75705500000000003</v>
      </c>
      <c r="AH130" s="57">
        <f>'Param.Transv.'!AH126</f>
        <v>0.75767249999999997</v>
      </c>
      <c r="AI130" s="57">
        <f>'Param.Transv.'!AI126</f>
        <v>0.75829000000000002</v>
      </c>
      <c r="AJ130" s="57">
        <f>'Param.Transv.'!AJ126</f>
        <v>0.75890749999999996</v>
      </c>
      <c r="AK130" s="57">
        <f>'Param.Transv.'!AK126</f>
        <v>0.75952499999999989</v>
      </c>
    </row>
    <row r="131" spans="1:37" x14ac:dyDescent="0.25">
      <c r="A131" s="32" t="s">
        <v>12</v>
      </c>
      <c r="B131" s="33" t="s">
        <v>22</v>
      </c>
      <c r="C131" s="32" t="s">
        <v>182</v>
      </c>
      <c r="D131" s="56">
        <f>'Param.Transv.'!D127</f>
        <v>0.82</v>
      </c>
      <c r="E131" s="57">
        <f>'Param.Transv.'!E127</f>
        <v>0.82</v>
      </c>
      <c r="F131" s="57">
        <f>'Param.Transv.'!F127</f>
        <v>0.82</v>
      </c>
      <c r="G131" s="57">
        <f>'Param.Transv.'!G127</f>
        <v>0.82</v>
      </c>
      <c r="H131" s="57">
        <f>'Param.Transv.'!H127</f>
        <v>0.82068333333333321</v>
      </c>
      <c r="I131" s="57">
        <f>'Param.Transv.'!I127</f>
        <v>0.82136666666666669</v>
      </c>
      <c r="J131" s="57">
        <f>'Param.Transv.'!J127</f>
        <v>0.82204999999999995</v>
      </c>
      <c r="K131" s="57">
        <f>'Param.Transv.'!K127</f>
        <v>0.82273333333333332</v>
      </c>
      <c r="L131" s="57">
        <f>'Param.Transv.'!L127</f>
        <v>0.82341666666666657</v>
      </c>
      <c r="M131" s="57">
        <f>'Param.Transv.'!M127</f>
        <v>0.82409999999999983</v>
      </c>
      <c r="N131" s="57">
        <f>'Param.Transv.'!N127</f>
        <v>0.82478333333333331</v>
      </c>
      <c r="O131" s="57">
        <f>'Param.Transv.'!O127</f>
        <v>0.82546666666666657</v>
      </c>
      <c r="P131" s="57">
        <f>'Param.Transv.'!P127</f>
        <v>0.82615000000000005</v>
      </c>
      <c r="Q131" s="57">
        <f>'Param.Transv.'!Q127</f>
        <v>0.82683333333333331</v>
      </c>
      <c r="R131" s="57">
        <f>'Param.Transv.'!R127</f>
        <v>0.82751666666666668</v>
      </c>
      <c r="S131" s="57">
        <f>'Param.Transv.'!S127</f>
        <v>0.82819999999999994</v>
      </c>
      <c r="T131" s="57">
        <f>'Param.Transv.'!T127</f>
        <v>0.82888333333333319</v>
      </c>
      <c r="U131" s="57">
        <f>'Param.Transv.'!U127</f>
        <v>0.82956666666666667</v>
      </c>
      <c r="V131" s="57">
        <f>'Param.Transv.'!V127</f>
        <v>0.83024999999999993</v>
      </c>
      <c r="W131" s="57">
        <f>'Param.Transv.'!W127</f>
        <v>0.8309333333333333</v>
      </c>
      <c r="X131" s="57">
        <f>'Param.Transv.'!X127</f>
        <v>0.83161666666666656</v>
      </c>
      <c r="Y131" s="57">
        <f>'Param.Transv.'!Y127</f>
        <v>0.83229999999999982</v>
      </c>
      <c r="Z131" s="57">
        <f>'Param.Transv.'!Z127</f>
        <v>0.8329833333333333</v>
      </c>
      <c r="AA131" s="57">
        <f>'Param.Transv.'!AA127</f>
        <v>0.83366666666666656</v>
      </c>
      <c r="AB131" s="57">
        <f>'Param.Transv.'!AB127</f>
        <v>0.83435000000000004</v>
      </c>
      <c r="AC131" s="57">
        <f>'Param.Transv.'!AC127</f>
        <v>0.83503333333333329</v>
      </c>
      <c r="AD131" s="57">
        <f>'Param.Transv.'!AD127</f>
        <v>0.83571666666666655</v>
      </c>
      <c r="AE131" s="57">
        <f>'Param.Transv.'!AE127</f>
        <v>0.83639999999999992</v>
      </c>
      <c r="AF131" s="57">
        <f>'Param.Transv.'!AF127</f>
        <v>0.83708333333333318</v>
      </c>
      <c r="AG131" s="57">
        <f>'Param.Transv.'!AG127</f>
        <v>0.83776666666666666</v>
      </c>
      <c r="AH131" s="57">
        <f>'Param.Transv.'!AH127</f>
        <v>0.83844999999999992</v>
      </c>
      <c r="AI131" s="57">
        <f>'Param.Transv.'!AI127</f>
        <v>0.8391333333333334</v>
      </c>
      <c r="AJ131" s="57">
        <f>'Param.Transv.'!AJ127</f>
        <v>0.83981666666666666</v>
      </c>
      <c r="AK131" s="57">
        <f>'Param.Transv.'!AK127</f>
        <v>0.84049999999999991</v>
      </c>
    </row>
    <row r="132" spans="1:37" x14ac:dyDescent="0.25">
      <c r="A132" s="32" t="s">
        <v>13</v>
      </c>
      <c r="B132" s="33" t="s">
        <v>22</v>
      </c>
      <c r="C132" s="32" t="s">
        <v>182</v>
      </c>
      <c r="D132" s="56">
        <f>'Param.Transv.'!D128</f>
        <v>0.76700000000000002</v>
      </c>
      <c r="E132" s="57">
        <f>'Param.Transv.'!E128</f>
        <v>0.76700000000000002</v>
      </c>
      <c r="F132" s="57">
        <f>'Param.Transv.'!F128</f>
        <v>0.76700000000000002</v>
      </c>
      <c r="G132" s="57">
        <f>'Param.Transv.'!G128</f>
        <v>0.76700000000000002</v>
      </c>
      <c r="H132" s="57">
        <f>'Param.Transv.'!H128</f>
        <v>0.76763916666666665</v>
      </c>
      <c r="I132" s="57">
        <f>'Param.Transv.'!I128</f>
        <v>0.7682783333333334</v>
      </c>
      <c r="J132" s="57">
        <f>'Param.Transv.'!J128</f>
        <v>0.76891749999999992</v>
      </c>
      <c r="K132" s="57">
        <f>'Param.Transv.'!K128</f>
        <v>0.76955666666666678</v>
      </c>
      <c r="L132" s="57">
        <f>'Param.Transv.'!L128</f>
        <v>0.7701958333333333</v>
      </c>
      <c r="M132" s="57">
        <f>'Param.Transv.'!M128</f>
        <v>0.77083499999999994</v>
      </c>
      <c r="N132" s="57">
        <f>'Param.Transv.'!N128</f>
        <v>0.77147416666666668</v>
      </c>
      <c r="O132" s="57">
        <f>'Param.Transv.'!O128</f>
        <v>0.77211333333333332</v>
      </c>
      <c r="P132" s="57">
        <f>'Param.Transv.'!P128</f>
        <v>0.77275250000000006</v>
      </c>
      <c r="Q132" s="57">
        <f>'Param.Transv.'!Q128</f>
        <v>0.7733916666666667</v>
      </c>
      <c r="R132" s="57">
        <f>'Param.Transv.'!R128</f>
        <v>0.77403083333333345</v>
      </c>
      <c r="S132" s="57">
        <f>'Param.Transv.'!S128</f>
        <v>0.77466999999999997</v>
      </c>
      <c r="T132" s="57">
        <f>'Param.Transv.'!T128</f>
        <v>0.7753091666666666</v>
      </c>
      <c r="U132" s="57">
        <f>'Param.Transv.'!U128</f>
        <v>0.77594833333333335</v>
      </c>
      <c r="V132" s="57">
        <f>'Param.Transv.'!V128</f>
        <v>0.77658749999999999</v>
      </c>
      <c r="W132" s="57">
        <f>'Param.Transv.'!W128</f>
        <v>0.77722666666666673</v>
      </c>
      <c r="X132" s="57">
        <f>'Param.Transv.'!X128</f>
        <v>0.77786583333333337</v>
      </c>
      <c r="Y132" s="57">
        <f>'Param.Transv.'!Y128</f>
        <v>0.77850499999999989</v>
      </c>
      <c r="Z132" s="57">
        <f>'Param.Transv.'!Z128</f>
        <v>0.77914416666666675</v>
      </c>
      <c r="AA132" s="57">
        <f>'Param.Transv.'!AA128</f>
        <v>0.77978333333333327</v>
      </c>
      <c r="AB132" s="57">
        <f>'Param.Transv.'!AB128</f>
        <v>0.78042250000000002</v>
      </c>
      <c r="AC132" s="57">
        <f>'Param.Transv.'!AC128</f>
        <v>0.78106166666666665</v>
      </c>
      <c r="AD132" s="57">
        <f>'Param.Transv.'!AD128</f>
        <v>0.78170083333333329</v>
      </c>
      <c r="AE132" s="57">
        <f>'Param.Transv.'!AE128</f>
        <v>0.78234000000000004</v>
      </c>
      <c r="AF132" s="57">
        <f>'Param.Transv.'!AF128</f>
        <v>0.78297916666666667</v>
      </c>
      <c r="AG132" s="57">
        <f>'Param.Transv.'!AG128</f>
        <v>0.78361833333333342</v>
      </c>
      <c r="AH132" s="57">
        <f>'Param.Transv.'!AH128</f>
        <v>0.78425749999999994</v>
      </c>
      <c r="AI132" s="57">
        <f>'Param.Transv.'!AI128</f>
        <v>0.7848966666666668</v>
      </c>
      <c r="AJ132" s="57">
        <f>'Param.Transv.'!AJ128</f>
        <v>0.78553583333333332</v>
      </c>
      <c r="AK132" s="57">
        <f>'Param.Transv.'!AK128</f>
        <v>0.78617499999999996</v>
      </c>
    </row>
    <row r="133" spans="1:37" x14ac:dyDescent="0.25">
      <c r="A133" s="32" t="s">
        <v>14</v>
      </c>
      <c r="B133" s="33" t="s">
        <v>22</v>
      </c>
      <c r="C133" s="32" t="s">
        <v>182</v>
      </c>
      <c r="D133" s="56">
        <f>'Param.Transv.'!D129</f>
        <v>0.81799999999999995</v>
      </c>
      <c r="E133" s="57">
        <f>'Param.Transv.'!E129</f>
        <v>0.81799999999999995</v>
      </c>
      <c r="F133" s="57">
        <f>'Param.Transv.'!F129</f>
        <v>0.81799999999999995</v>
      </c>
      <c r="G133" s="57">
        <f>'Param.Transv.'!G129</f>
        <v>0.81819473030000001</v>
      </c>
      <c r="H133" s="57">
        <f>'Param.Transv.'!H129</f>
        <v>0.8188765592419166</v>
      </c>
      <c r="I133" s="57">
        <f>'Param.Transv.'!I129</f>
        <v>0.81955838818383342</v>
      </c>
      <c r="J133" s="57">
        <f>'Param.Transv.'!J129</f>
        <v>0.82024021712575002</v>
      </c>
      <c r="K133" s="57">
        <f>'Param.Transv.'!K129</f>
        <v>0.82092204606766672</v>
      </c>
      <c r="L133" s="57">
        <f>'Param.Transv.'!L129</f>
        <v>0.82160387500958332</v>
      </c>
      <c r="M133" s="57">
        <f>'Param.Transv.'!M129</f>
        <v>0.82228570395149991</v>
      </c>
      <c r="N133" s="57">
        <f>'Param.Transv.'!N129</f>
        <v>0.82296753289341673</v>
      </c>
      <c r="O133" s="57">
        <f>'Param.Transv.'!O129</f>
        <v>0.82364936183533333</v>
      </c>
      <c r="P133" s="57">
        <f>'Param.Transv.'!P129</f>
        <v>0.82433119077725003</v>
      </c>
      <c r="Q133" s="57">
        <f>'Param.Transv.'!Q129</f>
        <v>0.82501301971916663</v>
      </c>
      <c r="R133" s="57">
        <f>'Param.Transv.'!R129</f>
        <v>0.82569484866108345</v>
      </c>
      <c r="S133" s="57">
        <f>'Param.Transv.'!S129</f>
        <v>0.82637667760300004</v>
      </c>
      <c r="T133" s="57">
        <f>'Param.Transv.'!T129</f>
        <v>0.82705850654491664</v>
      </c>
      <c r="U133" s="57">
        <f>'Param.Transv.'!U129</f>
        <v>0.82774033548683335</v>
      </c>
      <c r="V133" s="57">
        <f>'Param.Transv.'!V129</f>
        <v>0.82842216442874994</v>
      </c>
      <c r="W133" s="57">
        <f>'Param.Transv.'!W129</f>
        <v>0.82910399337066676</v>
      </c>
      <c r="X133" s="57">
        <f>'Param.Transv.'!X129</f>
        <v>0.82978582231258335</v>
      </c>
      <c r="Y133" s="57">
        <f>'Param.Transv.'!Y129</f>
        <v>0.83046765125449995</v>
      </c>
      <c r="Z133" s="57">
        <f>'Param.Transv.'!Z129</f>
        <v>0.83114948019641666</v>
      </c>
      <c r="AA133" s="57">
        <f>'Param.Transv.'!AA129</f>
        <v>0.83183130913833325</v>
      </c>
      <c r="AB133" s="57">
        <f>'Param.Transv.'!AB129</f>
        <v>0.83251313808025007</v>
      </c>
      <c r="AC133" s="57">
        <f>'Param.Transv.'!AC129</f>
        <v>0.83319496702216667</v>
      </c>
      <c r="AD133" s="57">
        <f>'Param.Transv.'!AD129</f>
        <v>0.83387679596408326</v>
      </c>
      <c r="AE133" s="57">
        <f>'Param.Transv.'!AE129</f>
        <v>0.83455862490599997</v>
      </c>
      <c r="AF133" s="57">
        <f>'Param.Transv.'!AF129</f>
        <v>0.83524045384791656</v>
      </c>
      <c r="AG133" s="57">
        <f>'Param.Transv.'!AG129</f>
        <v>0.83592228278983338</v>
      </c>
      <c r="AH133" s="57">
        <f>'Param.Transv.'!AH129</f>
        <v>0.83660411173174998</v>
      </c>
      <c r="AI133" s="57">
        <f>'Param.Transv.'!AI129</f>
        <v>0.8372859406736668</v>
      </c>
      <c r="AJ133" s="57">
        <f>'Param.Transv.'!AJ129</f>
        <v>0.83796776961558339</v>
      </c>
      <c r="AK133" s="57">
        <f>'Param.Transv.'!AK129</f>
        <v>0.83864959855749999</v>
      </c>
    </row>
    <row r="134" spans="1:37" x14ac:dyDescent="0.25">
      <c r="A134" s="32" t="s">
        <v>58</v>
      </c>
      <c r="B134" s="33" t="s">
        <v>22</v>
      </c>
      <c r="C134" s="32" t="s">
        <v>182</v>
      </c>
      <c r="D134" s="56">
        <f>'Param.Transv.'!D130</f>
        <v>0.5</v>
      </c>
      <c r="E134" s="57">
        <f>'Param.Transv.'!E130</f>
        <v>0.5</v>
      </c>
      <c r="F134" s="57">
        <f>'Param.Transv.'!F130</f>
        <v>0.5</v>
      </c>
      <c r="G134" s="57">
        <f>'Param.Transv.'!G130</f>
        <v>0.5</v>
      </c>
      <c r="H134" s="57">
        <f>'Param.Transv.'!H130</f>
        <v>0.50041666666666662</v>
      </c>
      <c r="I134" s="57">
        <f>'Param.Transv.'!I130</f>
        <v>0.50083333333333335</v>
      </c>
      <c r="J134" s="57">
        <f>'Param.Transv.'!J130</f>
        <v>0.50124999999999997</v>
      </c>
      <c r="K134" s="57">
        <f>'Param.Transv.'!K130</f>
        <v>0.50166666666666671</v>
      </c>
      <c r="L134" s="57">
        <f>'Param.Transv.'!L130</f>
        <v>0.50208333333333333</v>
      </c>
      <c r="M134" s="57">
        <f>'Param.Transv.'!M130</f>
        <v>0.50249999999999995</v>
      </c>
      <c r="N134" s="57">
        <f>'Param.Transv.'!N130</f>
        <v>0.50291666666666668</v>
      </c>
      <c r="O134" s="57">
        <f>'Param.Transv.'!O130</f>
        <v>0.5033333333333333</v>
      </c>
      <c r="P134" s="57">
        <f>'Param.Transv.'!P130</f>
        <v>0.50375000000000003</v>
      </c>
      <c r="Q134" s="57">
        <f>'Param.Transv.'!Q130</f>
        <v>0.50416666666666665</v>
      </c>
      <c r="R134" s="57">
        <f>'Param.Transv.'!R130</f>
        <v>0.50458333333333338</v>
      </c>
      <c r="S134" s="57">
        <f>'Param.Transv.'!S130</f>
        <v>0.505</v>
      </c>
      <c r="T134" s="57">
        <f>'Param.Transv.'!T130</f>
        <v>0.50541666666666663</v>
      </c>
      <c r="U134" s="57">
        <f>'Param.Transv.'!U130</f>
        <v>0.50583333333333336</v>
      </c>
      <c r="V134" s="57">
        <f>'Param.Transv.'!V130</f>
        <v>0.50624999999999998</v>
      </c>
      <c r="W134" s="57">
        <f>'Param.Transv.'!W130</f>
        <v>0.50666666666666671</v>
      </c>
      <c r="X134" s="57">
        <f>'Param.Transv.'!X130</f>
        <v>0.50708333333333333</v>
      </c>
      <c r="Y134" s="57">
        <f>'Param.Transv.'!Y130</f>
        <v>0.50749999999999995</v>
      </c>
      <c r="Z134" s="57">
        <f>'Param.Transv.'!Z130</f>
        <v>0.50791666666666668</v>
      </c>
      <c r="AA134" s="57">
        <f>'Param.Transv.'!AA130</f>
        <v>0.5083333333333333</v>
      </c>
      <c r="AB134" s="57">
        <f>'Param.Transv.'!AB130</f>
        <v>0.50875000000000004</v>
      </c>
      <c r="AC134" s="57">
        <f>'Param.Transv.'!AC130</f>
        <v>0.50916666666666666</v>
      </c>
      <c r="AD134" s="57">
        <f>'Param.Transv.'!AD130</f>
        <v>0.50958333333333328</v>
      </c>
      <c r="AE134" s="57">
        <f>'Param.Transv.'!AE130</f>
        <v>0.51</v>
      </c>
      <c r="AF134" s="57">
        <f>'Param.Transv.'!AF130</f>
        <v>0.51041666666666663</v>
      </c>
      <c r="AG134" s="57">
        <f>'Param.Transv.'!AG130</f>
        <v>0.51083333333333336</v>
      </c>
      <c r="AH134" s="57">
        <f>'Param.Transv.'!AH130</f>
        <v>0.51124999999999998</v>
      </c>
      <c r="AI134" s="57">
        <f>'Param.Transv.'!AI130</f>
        <v>0.51166666666666671</v>
      </c>
      <c r="AJ134" s="57">
        <f>'Param.Transv.'!AJ130</f>
        <v>0.51208333333333333</v>
      </c>
      <c r="AK134" s="57">
        <f>'Param.Transv.'!AK130</f>
        <v>0.51249999999999996</v>
      </c>
    </row>
    <row r="135" spans="1:37" x14ac:dyDescent="0.25">
      <c r="A135" s="32" t="s">
        <v>61</v>
      </c>
      <c r="B135" s="33" t="s">
        <v>22</v>
      </c>
      <c r="C135" s="32" t="s">
        <v>182</v>
      </c>
      <c r="D135" s="56">
        <f>'Param.Transv.'!D131</f>
        <v>0.76700000000000002</v>
      </c>
      <c r="E135" s="57">
        <f>'Param.Transv.'!E131</f>
        <v>0.76700000000000002</v>
      </c>
      <c r="F135" s="57">
        <f>'Param.Transv.'!F131</f>
        <v>0.76700000000000002</v>
      </c>
      <c r="G135" s="57">
        <f>'Param.Transv.'!G131</f>
        <v>0.76700000000000002</v>
      </c>
      <c r="H135" s="57">
        <f>'Param.Transv.'!H131</f>
        <v>0.76763916666666665</v>
      </c>
      <c r="I135" s="57">
        <f>'Param.Transv.'!I131</f>
        <v>0.7682783333333334</v>
      </c>
      <c r="J135" s="57">
        <f>'Param.Transv.'!J131</f>
        <v>0.76891749999999992</v>
      </c>
      <c r="K135" s="57">
        <f>'Param.Transv.'!K131</f>
        <v>0.76955666666666678</v>
      </c>
      <c r="L135" s="57">
        <f>'Param.Transv.'!L131</f>
        <v>0.7701958333333333</v>
      </c>
      <c r="M135" s="57">
        <f>'Param.Transv.'!M131</f>
        <v>0.77083499999999994</v>
      </c>
      <c r="N135" s="57">
        <f>'Param.Transv.'!N131</f>
        <v>0.77147416666666668</v>
      </c>
      <c r="O135" s="57">
        <f>'Param.Transv.'!O131</f>
        <v>0.77211333333333332</v>
      </c>
      <c r="P135" s="57">
        <f>'Param.Transv.'!P131</f>
        <v>0.77275250000000006</v>
      </c>
      <c r="Q135" s="57">
        <f>'Param.Transv.'!Q131</f>
        <v>0.7733916666666667</v>
      </c>
      <c r="R135" s="57">
        <f>'Param.Transv.'!R131</f>
        <v>0.77403083333333345</v>
      </c>
      <c r="S135" s="57">
        <f>'Param.Transv.'!S131</f>
        <v>0.77466999999999997</v>
      </c>
      <c r="T135" s="57">
        <f>'Param.Transv.'!T131</f>
        <v>0.7753091666666666</v>
      </c>
      <c r="U135" s="57">
        <f>'Param.Transv.'!U131</f>
        <v>0.77594833333333335</v>
      </c>
      <c r="V135" s="57">
        <f>'Param.Transv.'!V131</f>
        <v>0.77658749999999999</v>
      </c>
      <c r="W135" s="57">
        <f>'Param.Transv.'!W131</f>
        <v>0.77722666666666673</v>
      </c>
      <c r="X135" s="57">
        <f>'Param.Transv.'!X131</f>
        <v>0.77786583333333337</v>
      </c>
      <c r="Y135" s="57">
        <f>'Param.Transv.'!Y131</f>
        <v>0.77850499999999989</v>
      </c>
      <c r="Z135" s="57">
        <f>'Param.Transv.'!Z131</f>
        <v>0.77914416666666675</v>
      </c>
      <c r="AA135" s="57">
        <f>'Param.Transv.'!AA131</f>
        <v>0.77978333333333327</v>
      </c>
      <c r="AB135" s="57">
        <f>'Param.Transv.'!AB131</f>
        <v>0.78042250000000002</v>
      </c>
      <c r="AC135" s="57">
        <f>'Param.Transv.'!AC131</f>
        <v>0.78106166666666665</v>
      </c>
      <c r="AD135" s="57">
        <f>'Param.Transv.'!AD131</f>
        <v>0.78170083333333329</v>
      </c>
      <c r="AE135" s="57">
        <f>'Param.Transv.'!AE131</f>
        <v>0.78234000000000004</v>
      </c>
      <c r="AF135" s="57">
        <f>'Param.Transv.'!AF131</f>
        <v>0.78297916666666667</v>
      </c>
      <c r="AG135" s="57">
        <f>'Param.Transv.'!AG131</f>
        <v>0.78361833333333342</v>
      </c>
      <c r="AH135" s="57">
        <f>'Param.Transv.'!AH131</f>
        <v>0.78425749999999994</v>
      </c>
      <c r="AI135" s="57">
        <f>'Param.Transv.'!AI131</f>
        <v>0.7848966666666668</v>
      </c>
      <c r="AJ135" s="57">
        <f>'Param.Transv.'!AJ131</f>
        <v>0.78553583333333332</v>
      </c>
      <c r="AK135" s="57">
        <f>'Param.Transv.'!AK131</f>
        <v>0.78617499999999996</v>
      </c>
    </row>
    <row r="136" spans="1:37" x14ac:dyDescent="0.25">
      <c r="A136" s="32" t="s">
        <v>15</v>
      </c>
      <c r="B136" s="33" t="s">
        <v>22</v>
      </c>
      <c r="C136" s="32" t="s">
        <v>182</v>
      </c>
      <c r="D136" s="56">
        <f>'Param.Transv.'!D132</f>
        <v>0.76700000000000002</v>
      </c>
      <c r="E136" s="57">
        <f>'Param.Transv.'!E132</f>
        <v>0.76700000000000002</v>
      </c>
      <c r="F136" s="57">
        <f>'Param.Transv.'!F132</f>
        <v>0.76700000000000002</v>
      </c>
      <c r="G136" s="57">
        <f>'Param.Transv.'!G132</f>
        <v>0.76700000000000002</v>
      </c>
      <c r="H136" s="57">
        <f>'Param.Transv.'!H132</f>
        <v>0.76763916666666665</v>
      </c>
      <c r="I136" s="57">
        <f>'Param.Transv.'!I132</f>
        <v>0.7682783333333334</v>
      </c>
      <c r="J136" s="57">
        <f>'Param.Transv.'!J132</f>
        <v>0.76891749999999992</v>
      </c>
      <c r="K136" s="57">
        <f>'Param.Transv.'!K132</f>
        <v>0.76955666666666678</v>
      </c>
      <c r="L136" s="57">
        <f>'Param.Transv.'!L132</f>
        <v>0.7701958333333333</v>
      </c>
      <c r="M136" s="57">
        <f>'Param.Transv.'!M132</f>
        <v>0.77083499999999994</v>
      </c>
      <c r="N136" s="57">
        <f>'Param.Transv.'!N132</f>
        <v>0.77147416666666668</v>
      </c>
      <c r="O136" s="57">
        <f>'Param.Transv.'!O132</f>
        <v>0.77211333333333332</v>
      </c>
      <c r="P136" s="57">
        <f>'Param.Transv.'!P132</f>
        <v>0.77275250000000006</v>
      </c>
      <c r="Q136" s="57">
        <f>'Param.Transv.'!Q132</f>
        <v>0.7733916666666667</v>
      </c>
      <c r="R136" s="57">
        <f>'Param.Transv.'!R132</f>
        <v>0.77403083333333345</v>
      </c>
      <c r="S136" s="57">
        <f>'Param.Transv.'!S132</f>
        <v>0.77466999999999997</v>
      </c>
      <c r="T136" s="57">
        <f>'Param.Transv.'!T132</f>
        <v>0.7753091666666666</v>
      </c>
      <c r="U136" s="57">
        <f>'Param.Transv.'!U132</f>
        <v>0.77594833333333335</v>
      </c>
      <c r="V136" s="57">
        <f>'Param.Transv.'!V132</f>
        <v>0.77658749999999999</v>
      </c>
      <c r="W136" s="57">
        <f>'Param.Transv.'!W132</f>
        <v>0.77722666666666673</v>
      </c>
      <c r="X136" s="57">
        <f>'Param.Transv.'!X132</f>
        <v>0.77786583333333337</v>
      </c>
      <c r="Y136" s="57">
        <f>'Param.Transv.'!Y132</f>
        <v>0.77850499999999989</v>
      </c>
      <c r="Z136" s="57">
        <f>'Param.Transv.'!Z132</f>
        <v>0.77914416666666675</v>
      </c>
      <c r="AA136" s="57">
        <f>'Param.Transv.'!AA132</f>
        <v>0.77978333333333327</v>
      </c>
      <c r="AB136" s="57">
        <f>'Param.Transv.'!AB132</f>
        <v>0.78042250000000002</v>
      </c>
      <c r="AC136" s="57">
        <f>'Param.Transv.'!AC132</f>
        <v>0.78106166666666665</v>
      </c>
      <c r="AD136" s="57">
        <f>'Param.Transv.'!AD132</f>
        <v>0.78170083333333329</v>
      </c>
      <c r="AE136" s="57">
        <f>'Param.Transv.'!AE132</f>
        <v>0.78234000000000004</v>
      </c>
      <c r="AF136" s="57">
        <f>'Param.Transv.'!AF132</f>
        <v>0.78297916666666667</v>
      </c>
      <c r="AG136" s="57">
        <f>'Param.Transv.'!AG132</f>
        <v>0.78361833333333342</v>
      </c>
      <c r="AH136" s="57">
        <f>'Param.Transv.'!AH132</f>
        <v>0.78425749999999994</v>
      </c>
      <c r="AI136" s="57">
        <f>'Param.Transv.'!AI132</f>
        <v>0.7848966666666668</v>
      </c>
      <c r="AJ136" s="57">
        <f>'Param.Transv.'!AJ132</f>
        <v>0.78553583333333332</v>
      </c>
      <c r="AK136" s="57">
        <f>'Param.Transv.'!AK132</f>
        <v>0.78617499999999996</v>
      </c>
    </row>
    <row r="137" spans="1:37" x14ac:dyDescent="0.25">
      <c r="A137" s="32" t="s">
        <v>59</v>
      </c>
      <c r="B137" s="33" t="s">
        <v>22</v>
      </c>
      <c r="C137" s="32" t="s">
        <v>182</v>
      </c>
      <c r="D137" s="56">
        <f>'Param.Transv.'!D133</f>
        <v>0.76700000000000002</v>
      </c>
      <c r="E137" s="57">
        <f>'Param.Transv.'!E133</f>
        <v>0.76700000000000002</v>
      </c>
      <c r="F137" s="57">
        <f>'Param.Transv.'!F133</f>
        <v>0.76700000000000002</v>
      </c>
      <c r="G137" s="57">
        <f>'Param.Transv.'!G133</f>
        <v>0.76700000000000002</v>
      </c>
      <c r="H137" s="57">
        <f>'Param.Transv.'!H133</f>
        <v>0.76763916666666665</v>
      </c>
      <c r="I137" s="57">
        <f>'Param.Transv.'!I133</f>
        <v>0.7682783333333334</v>
      </c>
      <c r="J137" s="57">
        <f>'Param.Transv.'!J133</f>
        <v>0.76891749999999992</v>
      </c>
      <c r="K137" s="57">
        <f>'Param.Transv.'!K133</f>
        <v>0.76955666666666678</v>
      </c>
      <c r="L137" s="57">
        <f>'Param.Transv.'!L133</f>
        <v>0.7701958333333333</v>
      </c>
      <c r="M137" s="57">
        <f>'Param.Transv.'!M133</f>
        <v>0.77083499999999994</v>
      </c>
      <c r="N137" s="57">
        <f>'Param.Transv.'!N133</f>
        <v>0.77147416666666668</v>
      </c>
      <c r="O137" s="57">
        <f>'Param.Transv.'!O133</f>
        <v>0.77211333333333332</v>
      </c>
      <c r="P137" s="57">
        <f>'Param.Transv.'!P133</f>
        <v>0.77275250000000006</v>
      </c>
      <c r="Q137" s="57">
        <f>'Param.Transv.'!Q133</f>
        <v>0.7733916666666667</v>
      </c>
      <c r="R137" s="57">
        <f>'Param.Transv.'!R133</f>
        <v>0.77403083333333345</v>
      </c>
      <c r="S137" s="57">
        <f>'Param.Transv.'!S133</f>
        <v>0.77466999999999997</v>
      </c>
      <c r="T137" s="57">
        <f>'Param.Transv.'!T133</f>
        <v>0.7753091666666666</v>
      </c>
      <c r="U137" s="57">
        <f>'Param.Transv.'!U133</f>
        <v>0.77594833333333335</v>
      </c>
      <c r="V137" s="57">
        <f>'Param.Transv.'!V133</f>
        <v>0.77658749999999999</v>
      </c>
      <c r="W137" s="57">
        <f>'Param.Transv.'!W133</f>
        <v>0.77722666666666673</v>
      </c>
      <c r="X137" s="57">
        <f>'Param.Transv.'!X133</f>
        <v>0.77786583333333337</v>
      </c>
      <c r="Y137" s="57">
        <f>'Param.Transv.'!Y133</f>
        <v>0.77850499999999989</v>
      </c>
      <c r="Z137" s="57">
        <f>'Param.Transv.'!Z133</f>
        <v>0.77914416666666675</v>
      </c>
      <c r="AA137" s="57">
        <f>'Param.Transv.'!AA133</f>
        <v>0.77978333333333327</v>
      </c>
      <c r="AB137" s="57">
        <f>'Param.Transv.'!AB133</f>
        <v>0.78042250000000002</v>
      </c>
      <c r="AC137" s="57">
        <f>'Param.Transv.'!AC133</f>
        <v>0.78106166666666665</v>
      </c>
      <c r="AD137" s="57">
        <f>'Param.Transv.'!AD133</f>
        <v>0.78170083333333329</v>
      </c>
      <c r="AE137" s="57">
        <f>'Param.Transv.'!AE133</f>
        <v>0.78234000000000004</v>
      </c>
      <c r="AF137" s="57">
        <f>'Param.Transv.'!AF133</f>
        <v>0.78297916666666667</v>
      </c>
      <c r="AG137" s="57">
        <f>'Param.Transv.'!AG133</f>
        <v>0.78361833333333342</v>
      </c>
      <c r="AH137" s="57">
        <f>'Param.Transv.'!AH133</f>
        <v>0.78425749999999994</v>
      </c>
      <c r="AI137" s="57">
        <f>'Param.Transv.'!AI133</f>
        <v>0.7848966666666668</v>
      </c>
      <c r="AJ137" s="57">
        <f>'Param.Transv.'!AJ133</f>
        <v>0.78553583333333332</v>
      </c>
      <c r="AK137" s="57">
        <f>'Param.Transv.'!AK133</f>
        <v>0.78617499999999996</v>
      </c>
    </row>
    <row r="138" spans="1:37" x14ac:dyDescent="0.25">
      <c r="A138" s="32" t="s">
        <v>60</v>
      </c>
      <c r="B138" s="33" t="s">
        <v>22</v>
      </c>
      <c r="C138" s="32" t="s">
        <v>182</v>
      </c>
      <c r="D138" s="56">
        <f>'Param.Transv.'!D134</f>
        <v>0.7340000000000001</v>
      </c>
      <c r="E138" s="57">
        <f>'Param.Transv.'!E134</f>
        <v>0.7340000000000001</v>
      </c>
      <c r="F138" s="57">
        <f>'Param.Transv.'!F134</f>
        <v>0.7340000000000001</v>
      </c>
      <c r="G138" s="57">
        <f>'Param.Transv.'!G134</f>
        <v>0.7340000000000001</v>
      </c>
      <c r="H138" s="57">
        <f>'Param.Transv.'!H134</f>
        <v>0.73461166666666666</v>
      </c>
      <c r="I138" s="57">
        <f>'Param.Transv.'!I134</f>
        <v>0.73522333333333345</v>
      </c>
      <c r="J138" s="57">
        <f>'Param.Transv.'!J134</f>
        <v>0.73583500000000002</v>
      </c>
      <c r="K138" s="57">
        <f>'Param.Transv.'!K134</f>
        <v>0.7364466666666668</v>
      </c>
      <c r="L138" s="57">
        <f>'Param.Transv.'!L134</f>
        <v>0.73705833333333337</v>
      </c>
      <c r="M138" s="57">
        <f>'Param.Transv.'!M134</f>
        <v>0.73767000000000005</v>
      </c>
      <c r="N138" s="57">
        <f>'Param.Transv.'!N134</f>
        <v>0.73828166666666684</v>
      </c>
      <c r="O138" s="57">
        <f>'Param.Transv.'!O134</f>
        <v>0.7388933333333334</v>
      </c>
      <c r="P138" s="57">
        <f>'Param.Transv.'!P134</f>
        <v>0.73950500000000019</v>
      </c>
      <c r="Q138" s="57">
        <f>'Param.Transv.'!Q134</f>
        <v>0.74011666666666676</v>
      </c>
      <c r="R138" s="57">
        <f>'Param.Transv.'!R134</f>
        <v>0.74072833333333354</v>
      </c>
      <c r="S138" s="57">
        <f>'Param.Transv.'!S134</f>
        <v>0.74134000000000011</v>
      </c>
      <c r="T138" s="57">
        <f>'Param.Transv.'!T134</f>
        <v>0.74195166666666668</v>
      </c>
      <c r="U138" s="57">
        <f>'Param.Transv.'!U134</f>
        <v>0.74256333333333346</v>
      </c>
      <c r="V138" s="57">
        <f>'Param.Transv.'!V134</f>
        <v>0.74317500000000003</v>
      </c>
      <c r="W138" s="57">
        <f>'Param.Transv.'!W134</f>
        <v>0.74378666666666682</v>
      </c>
      <c r="X138" s="57">
        <f>'Param.Transv.'!X134</f>
        <v>0.74439833333333338</v>
      </c>
      <c r="Y138" s="57">
        <f>'Param.Transv.'!Y134</f>
        <v>0.74501000000000006</v>
      </c>
      <c r="Z138" s="57">
        <f>'Param.Transv.'!Z134</f>
        <v>0.74562166666666674</v>
      </c>
      <c r="AA138" s="57">
        <f>'Param.Transv.'!AA134</f>
        <v>0.74623333333333342</v>
      </c>
      <c r="AB138" s="57">
        <f>'Param.Transv.'!AB134</f>
        <v>0.7468450000000002</v>
      </c>
      <c r="AC138" s="57">
        <f>'Param.Transv.'!AC134</f>
        <v>0.74745666666666677</v>
      </c>
      <c r="AD138" s="57">
        <f>'Param.Transv.'!AD134</f>
        <v>0.74806833333333334</v>
      </c>
      <c r="AE138" s="57">
        <f>'Param.Transv.'!AE134</f>
        <v>0.74868000000000012</v>
      </c>
      <c r="AF138" s="57">
        <f>'Param.Transv.'!AF134</f>
        <v>0.74929166666666669</v>
      </c>
      <c r="AG138" s="57">
        <f>'Param.Transv.'!AG134</f>
        <v>0.74990333333333348</v>
      </c>
      <c r="AH138" s="57">
        <f>'Param.Transv.'!AH134</f>
        <v>0.75051500000000004</v>
      </c>
      <c r="AI138" s="57">
        <f>'Param.Transv.'!AI134</f>
        <v>0.75112666666666683</v>
      </c>
      <c r="AJ138" s="57">
        <f>'Param.Transv.'!AJ134</f>
        <v>0.7517383333333334</v>
      </c>
      <c r="AK138" s="57">
        <f>'Param.Transv.'!AK134</f>
        <v>0.75235000000000007</v>
      </c>
    </row>
    <row r="139" spans="1:37" x14ac:dyDescent="0.25">
      <c r="A139" s="32" t="s">
        <v>16</v>
      </c>
      <c r="B139" s="33" t="s">
        <v>22</v>
      </c>
      <c r="C139" s="32" t="s">
        <v>182</v>
      </c>
      <c r="D139" s="56">
        <f>'Param.Transv.'!D135</f>
        <v>1</v>
      </c>
      <c r="E139" s="57">
        <f>'Param.Transv.'!E135</f>
        <v>1</v>
      </c>
      <c r="F139" s="57">
        <f>'Param.Transv.'!F135</f>
        <v>1</v>
      </c>
      <c r="G139" s="57">
        <f>'Param.Transv.'!G135</f>
        <v>1</v>
      </c>
      <c r="H139" s="57">
        <f>'Param.Transv.'!H135</f>
        <v>1</v>
      </c>
      <c r="I139" s="57">
        <f>'Param.Transv.'!I135</f>
        <v>1</v>
      </c>
      <c r="J139" s="57">
        <f>'Param.Transv.'!J135</f>
        <v>1</v>
      </c>
      <c r="K139" s="57">
        <f>'Param.Transv.'!K135</f>
        <v>1</v>
      </c>
      <c r="L139" s="57">
        <f>'Param.Transv.'!L135</f>
        <v>1</v>
      </c>
      <c r="M139" s="57">
        <f>'Param.Transv.'!M135</f>
        <v>1</v>
      </c>
      <c r="N139" s="57">
        <f>'Param.Transv.'!N135</f>
        <v>1</v>
      </c>
      <c r="O139" s="57">
        <f>'Param.Transv.'!O135</f>
        <v>1</v>
      </c>
      <c r="P139" s="57">
        <f>'Param.Transv.'!P135</f>
        <v>1</v>
      </c>
      <c r="Q139" s="57">
        <f>'Param.Transv.'!Q135</f>
        <v>1</v>
      </c>
      <c r="R139" s="57">
        <f>'Param.Transv.'!R135</f>
        <v>1</v>
      </c>
      <c r="S139" s="57">
        <f>'Param.Transv.'!S135</f>
        <v>1</v>
      </c>
      <c r="T139" s="57">
        <f>'Param.Transv.'!T135</f>
        <v>1</v>
      </c>
      <c r="U139" s="57">
        <f>'Param.Transv.'!U135</f>
        <v>1</v>
      </c>
      <c r="V139" s="57">
        <f>'Param.Transv.'!V135</f>
        <v>1</v>
      </c>
      <c r="W139" s="57">
        <f>'Param.Transv.'!W135</f>
        <v>1</v>
      </c>
      <c r="X139" s="57">
        <f>'Param.Transv.'!X135</f>
        <v>1</v>
      </c>
      <c r="Y139" s="57">
        <f>'Param.Transv.'!Y135</f>
        <v>1</v>
      </c>
      <c r="Z139" s="57">
        <f>'Param.Transv.'!Z135</f>
        <v>1</v>
      </c>
      <c r="AA139" s="57">
        <f>'Param.Transv.'!AA135</f>
        <v>1</v>
      </c>
      <c r="AB139" s="57">
        <f>'Param.Transv.'!AB135</f>
        <v>1</v>
      </c>
      <c r="AC139" s="57">
        <f>'Param.Transv.'!AC135</f>
        <v>1</v>
      </c>
      <c r="AD139" s="57">
        <f>'Param.Transv.'!AD135</f>
        <v>1</v>
      </c>
      <c r="AE139" s="57">
        <f>'Param.Transv.'!AE135</f>
        <v>1</v>
      </c>
      <c r="AF139" s="57">
        <f>'Param.Transv.'!AF135</f>
        <v>1</v>
      </c>
      <c r="AG139" s="57">
        <f>'Param.Transv.'!AG135</f>
        <v>1</v>
      </c>
      <c r="AH139" s="57">
        <f>'Param.Transv.'!AH135</f>
        <v>1</v>
      </c>
      <c r="AI139" s="57">
        <f>'Param.Transv.'!AI135</f>
        <v>1</v>
      </c>
      <c r="AJ139" s="57">
        <f>'Param.Transv.'!AJ135</f>
        <v>1</v>
      </c>
      <c r="AK139" s="57">
        <f>'Param.Transv.'!AK135</f>
        <v>1</v>
      </c>
    </row>
    <row r="140" spans="1:37" x14ac:dyDescent="0.25">
      <c r="A140" s="32" t="s">
        <v>79</v>
      </c>
      <c r="B140" s="33" t="s">
        <v>22</v>
      </c>
      <c r="C140" s="32" t="s">
        <v>182</v>
      </c>
      <c r="D140" s="56">
        <f>'Param.Transv.'!D136</f>
        <v>1</v>
      </c>
      <c r="E140" s="57">
        <f>'Param.Transv.'!E136</f>
        <v>1</v>
      </c>
      <c r="F140" s="57">
        <f>'Param.Transv.'!F136</f>
        <v>1</v>
      </c>
      <c r="G140" s="57">
        <f>'Param.Transv.'!G136</f>
        <v>1</v>
      </c>
      <c r="H140" s="57">
        <f>'Param.Transv.'!H136</f>
        <v>1</v>
      </c>
      <c r="I140" s="57">
        <f>'Param.Transv.'!I136</f>
        <v>1</v>
      </c>
      <c r="J140" s="57">
        <f>'Param.Transv.'!J136</f>
        <v>1</v>
      </c>
      <c r="K140" s="57">
        <f>'Param.Transv.'!K136</f>
        <v>1</v>
      </c>
      <c r="L140" s="57">
        <f>'Param.Transv.'!L136</f>
        <v>1</v>
      </c>
      <c r="M140" s="57">
        <f>'Param.Transv.'!M136</f>
        <v>1</v>
      </c>
      <c r="N140" s="57">
        <f>'Param.Transv.'!N136</f>
        <v>1</v>
      </c>
      <c r="O140" s="57">
        <f>'Param.Transv.'!O136</f>
        <v>1</v>
      </c>
      <c r="P140" s="57">
        <f>'Param.Transv.'!P136</f>
        <v>1</v>
      </c>
      <c r="Q140" s="57">
        <f>'Param.Transv.'!Q136</f>
        <v>1</v>
      </c>
      <c r="R140" s="57">
        <f>'Param.Transv.'!R136</f>
        <v>1</v>
      </c>
      <c r="S140" s="57">
        <f>'Param.Transv.'!S136</f>
        <v>1</v>
      </c>
      <c r="T140" s="57">
        <f>'Param.Transv.'!T136</f>
        <v>1</v>
      </c>
      <c r="U140" s="57">
        <f>'Param.Transv.'!U136</f>
        <v>1</v>
      </c>
      <c r="V140" s="57">
        <f>'Param.Transv.'!V136</f>
        <v>1</v>
      </c>
      <c r="W140" s="57">
        <f>'Param.Transv.'!W136</f>
        <v>1</v>
      </c>
      <c r="X140" s="57">
        <f>'Param.Transv.'!X136</f>
        <v>1</v>
      </c>
      <c r="Y140" s="57">
        <f>'Param.Transv.'!Y136</f>
        <v>1</v>
      </c>
      <c r="Z140" s="57">
        <f>'Param.Transv.'!Z136</f>
        <v>1</v>
      </c>
      <c r="AA140" s="57">
        <f>'Param.Transv.'!AA136</f>
        <v>1</v>
      </c>
      <c r="AB140" s="57">
        <f>'Param.Transv.'!AB136</f>
        <v>1</v>
      </c>
      <c r="AC140" s="57">
        <f>'Param.Transv.'!AC136</f>
        <v>1</v>
      </c>
      <c r="AD140" s="57">
        <f>'Param.Transv.'!AD136</f>
        <v>1</v>
      </c>
      <c r="AE140" s="57">
        <f>'Param.Transv.'!AE136</f>
        <v>1</v>
      </c>
      <c r="AF140" s="57">
        <f>'Param.Transv.'!AF136</f>
        <v>1</v>
      </c>
      <c r="AG140" s="57">
        <f>'Param.Transv.'!AG136</f>
        <v>1</v>
      </c>
      <c r="AH140" s="57">
        <f>'Param.Transv.'!AH136</f>
        <v>1</v>
      </c>
      <c r="AI140" s="57">
        <f>'Param.Transv.'!AI136</f>
        <v>1</v>
      </c>
      <c r="AJ140" s="57">
        <f>'Param.Transv.'!AJ136</f>
        <v>1</v>
      </c>
      <c r="AK140" s="57">
        <f>'Param.Transv.'!AK136</f>
        <v>1</v>
      </c>
    </row>
    <row r="141" spans="1:37" x14ac:dyDescent="0.25"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</row>
    <row r="142" spans="1:37" x14ac:dyDescent="0.25">
      <c r="A142" s="22" t="s">
        <v>87</v>
      </c>
    </row>
    <row r="143" spans="1:37" x14ac:dyDescent="0.25">
      <c r="A143" s="32" t="s">
        <v>26</v>
      </c>
      <c r="B143" s="33" t="s">
        <v>22</v>
      </c>
      <c r="C143" s="32" t="s">
        <v>182</v>
      </c>
      <c r="D143" s="56">
        <f>'Param.Transv.'!D139</f>
        <v>1</v>
      </c>
      <c r="E143" s="57">
        <f>'Param.Transv.'!E139</f>
        <v>1</v>
      </c>
      <c r="F143" s="57">
        <f>'Param.Transv.'!F139</f>
        <v>1</v>
      </c>
      <c r="G143" s="57">
        <f>'Param.Transv.'!G139</f>
        <v>1</v>
      </c>
      <c r="H143" s="57">
        <f>'Param.Transv.'!H139</f>
        <v>1</v>
      </c>
      <c r="I143" s="57">
        <f>'Param.Transv.'!I139</f>
        <v>1</v>
      </c>
      <c r="J143" s="57">
        <f>'Param.Transv.'!J139</f>
        <v>1</v>
      </c>
      <c r="K143" s="57">
        <f>'Param.Transv.'!K139</f>
        <v>1</v>
      </c>
      <c r="L143" s="57">
        <f>'Param.Transv.'!L139</f>
        <v>1</v>
      </c>
      <c r="M143" s="57">
        <f>'Param.Transv.'!M139</f>
        <v>1</v>
      </c>
      <c r="N143" s="57">
        <f>'Param.Transv.'!N139</f>
        <v>1</v>
      </c>
      <c r="O143" s="57">
        <f>'Param.Transv.'!O139</f>
        <v>1</v>
      </c>
      <c r="P143" s="57">
        <f>'Param.Transv.'!P139</f>
        <v>1</v>
      </c>
      <c r="Q143" s="57">
        <f>'Param.Transv.'!Q139</f>
        <v>1</v>
      </c>
      <c r="R143" s="57">
        <f>'Param.Transv.'!R139</f>
        <v>1</v>
      </c>
      <c r="S143" s="57">
        <f>'Param.Transv.'!S139</f>
        <v>1</v>
      </c>
      <c r="T143" s="57">
        <f>'Param.Transv.'!T139</f>
        <v>1</v>
      </c>
      <c r="U143" s="57">
        <f>'Param.Transv.'!U139</f>
        <v>1</v>
      </c>
      <c r="V143" s="57">
        <f>'Param.Transv.'!V139</f>
        <v>1</v>
      </c>
      <c r="W143" s="57">
        <f>'Param.Transv.'!W139</f>
        <v>1</v>
      </c>
      <c r="X143" s="57">
        <f>'Param.Transv.'!X139</f>
        <v>1</v>
      </c>
      <c r="Y143" s="57">
        <f>'Param.Transv.'!Y139</f>
        <v>1</v>
      </c>
      <c r="Z143" s="57">
        <f>'Param.Transv.'!Z139</f>
        <v>1</v>
      </c>
      <c r="AA143" s="57">
        <f>'Param.Transv.'!AA139</f>
        <v>1</v>
      </c>
      <c r="AB143" s="57">
        <f>'Param.Transv.'!AB139</f>
        <v>1</v>
      </c>
      <c r="AC143" s="57">
        <f>'Param.Transv.'!AC139</f>
        <v>1</v>
      </c>
      <c r="AD143" s="57">
        <f>'Param.Transv.'!AD139</f>
        <v>1</v>
      </c>
      <c r="AE143" s="57">
        <f>'Param.Transv.'!AE139</f>
        <v>1</v>
      </c>
      <c r="AF143" s="57">
        <f>'Param.Transv.'!AF139</f>
        <v>1</v>
      </c>
      <c r="AG143" s="57">
        <f>'Param.Transv.'!AG139</f>
        <v>1</v>
      </c>
      <c r="AH143" s="57">
        <f>'Param.Transv.'!AH139</f>
        <v>1</v>
      </c>
      <c r="AI143" s="57">
        <f>'Param.Transv.'!AI139</f>
        <v>1</v>
      </c>
      <c r="AJ143" s="57">
        <f>'Param.Transv.'!AJ139</f>
        <v>1</v>
      </c>
      <c r="AK143" s="57">
        <f>'Param.Transv.'!AK139</f>
        <v>1</v>
      </c>
    </row>
    <row r="145" spans="1:37" x14ac:dyDescent="0.25">
      <c r="A145" s="22" t="s">
        <v>111</v>
      </c>
    </row>
    <row r="146" spans="1:37" x14ac:dyDescent="0.25">
      <c r="A146" s="22" t="s">
        <v>18</v>
      </c>
      <c r="B146" s="33" t="s">
        <v>9</v>
      </c>
      <c r="C146" s="32" t="s">
        <v>183</v>
      </c>
      <c r="D146" s="54">
        <f>D$84*D$11/1000</f>
        <v>45.329349156820413</v>
      </c>
      <c r="E146" s="55">
        <f t="shared" ref="E146:AK146" si="32">E$84*E$11/1000</f>
        <v>45.32934915682042</v>
      </c>
      <c r="F146" s="55">
        <f t="shared" si="32"/>
        <v>45.32934915682042</v>
      </c>
      <c r="G146" s="55">
        <f t="shared" si="32"/>
        <v>45.32934915682042</v>
      </c>
      <c r="H146" s="55">
        <f t="shared" si="32"/>
        <v>45.32934915682042</v>
      </c>
      <c r="I146" s="55">
        <f t="shared" si="32"/>
        <v>45.32934915682042</v>
      </c>
      <c r="J146" s="55">
        <f t="shared" si="32"/>
        <v>45.32934915682042</v>
      </c>
      <c r="K146" s="55">
        <f t="shared" si="32"/>
        <v>45.096809595645936</v>
      </c>
      <c r="L146" s="55">
        <f t="shared" si="32"/>
        <v>44.865462962420274</v>
      </c>
      <c r="M146" s="55">
        <f t="shared" si="32"/>
        <v>44.635303137423058</v>
      </c>
      <c r="N146" s="55">
        <f t="shared" si="32"/>
        <v>44.406324032328079</v>
      </c>
      <c r="O146" s="55">
        <f t="shared" si="32"/>
        <v>44.178519590042242</v>
      </c>
      <c r="P146" s="55">
        <f t="shared" si="32"/>
        <v>43.951883784545323</v>
      </c>
      <c r="Q146" s="55">
        <f t="shared" si="32"/>
        <v>43.726410620730618</v>
      </c>
      <c r="R146" s="55">
        <f t="shared" si="32"/>
        <v>43.608349312054642</v>
      </c>
      <c r="S146" s="55">
        <f t="shared" si="32"/>
        <v>43.490606768912087</v>
      </c>
      <c r="T146" s="55">
        <f t="shared" si="32"/>
        <v>43.373182130636025</v>
      </c>
      <c r="U146" s="55">
        <f t="shared" si="32"/>
        <v>43.256074538883297</v>
      </c>
      <c r="V146" s="55">
        <f t="shared" si="32"/>
        <v>43.139283137628297</v>
      </c>
      <c r="W146" s="55">
        <f t="shared" si="32"/>
        <v>43.022807073156699</v>
      </c>
      <c r="X146" s="55">
        <f t="shared" si="32"/>
        <v>42.90664549405917</v>
      </c>
      <c r="Y146" s="55">
        <f t="shared" si="32"/>
        <v>42.790797551225211</v>
      </c>
      <c r="Z146" s="55">
        <f t="shared" si="32"/>
        <v>42.675262397836889</v>
      </c>
      <c r="AA146" s="55">
        <f t="shared" si="32"/>
        <v>42.560039189362726</v>
      </c>
      <c r="AB146" s="55">
        <f t="shared" si="32"/>
        <v>42.445127083551441</v>
      </c>
      <c r="AC146" s="55">
        <f t="shared" si="32"/>
        <v>42.33052524042585</v>
      </c>
      <c r="AD146" s="55">
        <f t="shared" si="32"/>
        <v>42.216232822276702</v>
      </c>
      <c r="AE146" s="55">
        <f t="shared" si="32"/>
        <v>42.102248993656552</v>
      </c>
      <c r="AF146" s="55">
        <f t="shared" si="32"/>
        <v>42.034043350286822</v>
      </c>
      <c r="AG146" s="55">
        <f t="shared" si="32"/>
        <v>41.965948200059366</v>
      </c>
      <c r="AH146" s="55">
        <f t="shared" si="32"/>
        <v>41.897963363975272</v>
      </c>
      <c r="AI146" s="55">
        <f t="shared" si="32"/>
        <v>41.830088663325633</v>
      </c>
      <c r="AJ146" s="55">
        <f t="shared" si="32"/>
        <v>41.762323919691042</v>
      </c>
      <c r="AK146" s="55">
        <f t="shared" si="32"/>
        <v>41.694668954941143</v>
      </c>
    </row>
    <row r="147" spans="1:37" x14ac:dyDescent="0.25">
      <c r="A147" s="32" t="s">
        <v>8</v>
      </c>
      <c r="B147" s="33" t="s">
        <v>9</v>
      </c>
      <c r="C147" s="32" t="s">
        <v>183</v>
      </c>
      <c r="D147" s="54">
        <f>D$146*D91</f>
        <v>13.619491401600007</v>
      </c>
      <c r="E147" s="54">
        <f t="shared" ref="E147:AK154" si="33">E$146*E91</f>
        <v>13.613315303016307</v>
      </c>
      <c r="F147" s="54">
        <f t="shared" si="33"/>
        <v>13.60714480330601</v>
      </c>
      <c r="G147" s="54">
        <f t="shared" si="33"/>
        <v>13.600979894859172</v>
      </c>
      <c r="H147" s="54">
        <f t="shared" si="33"/>
        <v>13.594820570079639</v>
      </c>
      <c r="I147" s="54">
        <f t="shared" si="33"/>
        <v>13.588666821385001</v>
      </c>
      <c r="J147" s="54">
        <f t="shared" si="33"/>
        <v>13.582518641206574</v>
      </c>
      <c r="K147" s="54">
        <f t="shared" si="33"/>
        <v>13.506729212996564</v>
      </c>
      <c r="L147" s="54">
        <f t="shared" si="33"/>
        <v>13.431365431123108</v>
      </c>
      <c r="M147" s="54">
        <f t="shared" si="33"/>
        <v>13.356424887387657</v>
      </c>
      <c r="N147" s="54">
        <f t="shared" si="33"/>
        <v>13.281905187332113</v>
      </c>
      <c r="O147" s="54">
        <f t="shared" si="33"/>
        <v>13.207803950159667</v>
      </c>
      <c r="P147" s="54">
        <f t="shared" si="33"/>
        <v>13.134118808656096</v>
      </c>
      <c r="Q147" s="54">
        <f t="shared" si="33"/>
        <v>13.060847409111529</v>
      </c>
      <c r="R147" s="54">
        <f t="shared" si="33"/>
        <v>13.025583121106926</v>
      </c>
      <c r="S147" s="54">
        <f t="shared" si="33"/>
        <v>12.990414046679936</v>
      </c>
      <c r="T147" s="54">
        <f t="shared" si="33"/>
        <v>12.955339928753901</v>
      </c>
      <c r="U147" s="54">
        <f t="shared" si="33"/>
        <v>12.920360510946262</v>
      </c>
      <c r="V147" s="54">
        <f t="shared" si="33"/>
        <v>12.885475537566702</v>
      </c>
      <c r="W147" s="54">
        <f t="shared" si="33"/>
        <v>12.281946372497655</v>
      </c>
      <c r="X147" s="54">
        <f t="shared" si="33"/>
        <v>11.714124626595872</v>
      </c>
      <c r="Y147" s="54">
        <f t="shared" si="33"/>
        <v>11.179018876619436</v>
      </c>
      <c r="Z147" s="54">
        <f t="shared" si="33"/>
        <v>10.673962344153471</v>
      </c>
      <c r="AA147" s="54">
        <f t="shared" si="33"/>
        <v>10.196570020523579</v>
      </c>
      <c r="AB147" s="54">
        <f t="shared" si="33"/>
        <v>8.0471666499815129</v>
      </c>
      <c r="AC147" s="54">
        <f t="shared" si="33"/>
        <v>6.39181692106271</v>
      </c>
      <c r="AD147" s="54">
        <f t="shared" si="33"/>
        <v>5.0788197753528044</v>
      </c>
      <c r="AE147" s="54">
        <f t="shared" si="33"/>
        <v>4.0128100369784185</v>
      </c>
      <c r="AF147" s="54">
        <f t="shared" si="33"/>
        <v>3.1342193092145352</v>
      </c>
      <c r="AG147" s="54">
        <f t="shared" si="33"/>
        <v>2.3948148440387196</v>
      </c>
      <c r="AH147" s="54">
        <f t="shared" si="33"/>
        <v>1.7642718748634025</v>
      </c>
      <c r="AI147" s="54">
        <f t="shared" si="33"/>
        <v>1.2204775082195802</v>
      </c>
      <c r="AJ147" s="54">
        <f t="shared" si="33"/>
        <v>0.74692728325946711</v>
      </c>
      <c r="AK147" s="54">
        <f t="shared" si="33"/>
        <v>0.33105312843825324</v>
      </c>
    </row>
    <row r="148" spans="1:37" x14ac:dyDescent="0.25">
      <c r="A148" s="32" t="s">
        <v>10</v>
      </c>
      <c r="B148" s="33" t="s">
        <v>9</v>
      </c>
      <c r="C148" s="32" t="s">
        <v>183</v>
      </c>
      <c r="D148" s="54">
        <f t="shared" ref="D148:S154" si="34">D$146*D92</f>
        <v>25.578541800000007</v>
      </c>
      <c r="E148" s="54">
        <f t="shared" si="34"/>
        <v>25.566942571282432</v>
      </c>
      <c r="F148" s="54">
        <f t="shared" si="34"/>
        <v>25.555353857716504</v>
      </c>
      <c r="G148" s="54">
        <f t="shared" si="34"/>
        <v>25.543775645010111</v>
      </c>
      <c r="H148" s="54">
        <f t="shared" si="34"/>
        <v>25.532207918897036</v>
      </c>
      <c r="I148" s="54">
        <f t="shared" si="34"/>
        <v>25.520650665136888</v>
      </c>
      <c r="J148" s="54">
        <f t="shared" si="34"/>
        <v>25.509103869515041</v>
      </c>
      <c r="K148" s="54">
        <f t="shared" si="34"/>
        <v>25.366764996476057</v>
      </c>
      <c r="L148" s="54">
        <f t="shared" si="34"/>
        <v>25.225225522789849</v>
      </c>
      <c r="M148" s="54">
        <f t="shared" si="34"/>
        <v>25.084480925658511</v>
      </c>
      <c r="N148" s="54">
        <f t="shared" si="34"/>
        <v>24.944526708089832</v>
      </c>
      <c r="O148" s="54">
        <f t="shared" si="34"/>
        <v>24.805358398748677</v>
      </c>
      <c r="P148" s="54">
        <f t="shared" si="34"/>
        <v>24.666971551809105</v>
      </c>
      <c r="Q148" s="54">
        <f t="shared" si="34"/>
        <v>24.529361746807499</v>
      </c>
      <c r="R148" s="54">
        <f t="shared" si="34"/>
        <v>24.463132470091118</v>
      </c>
      <c r="S148" s="54">
        <f t="shared" si="34"/>
        <v>24.397082012421865</v>
      </c>
      <c r="T148" s="54">
        <f t="shared" si="33"/>
        <v>24.33120989098833</v>
      </c>
      <c r="U148" s="54">
        <f t="shared" si="33"/>
        <v>24.265515624282653</v>
      </c>
      <c r="V148" s="54">
        <f t="shared" si="33"/>
        <v>24.199998732097082</v>
      </c>
      <c r="W148" s="54">
        <f t="shared" si="33"/>
        <v>23.066520577808284</v>
      </c>
      <c r="X148" s="54">
        <f t="shared" si="33"/>
        <v>22.000103937551696</v>
      </c>
      <c r="Y148" s="54">
        <f t="shared" si="33"/>
        <v>20.995130668756616</v>
      </c>
      <c r="Z148" s="54">
        <f t="shared" si="33"/>
        <v>20.046592338938645</v>
      </c>
      <c r="AA148" s="54">
        <f t="shared" si="33"/>
        <v>19.150009702708065</v>
      </c>
      <c r="AB148" s="54">
        <f t="shared" si="33"/>
        <v>15.113250741796184</v>
      </c>
      <c r="AC148" s="54">
        <f t="shared" si="33"/>
        <v>12.004365763184285</v>
      </c>
      <c r="AD148" s="54">
        <f t="shared" si="33"/>
        <v>9.5384475152476504</v>
      </c>
      <c r="AE148" s="54">
        <f t="shared" si="33"/>
        <v>7.536392236662647</v>
      </c>
      <c r="AF148" s="54">
        <f t="shared" si="33"/>
        <v>5.8863255056420778</v>
      </c>
      <c r="AG148" s="54">
        <f t="shared" si="33"/>
        <v>4.4976621949560132</v>
      </c>
      <c r="AH148" s="54">
        <f t="shared" si="33"/>
        <v>3.313449861457844</v>
      </c>
      <c r="AI148" s="54">
        <f t="shared" si="33"/>
        <v>2.2921586452403711</v>
      </c>
      <c r="AJ148" s="54">
        <f t="shared" si="33"/>
        <v>1.4027917910479537</v>
      </c>
      <c r="AK148" s="54">
        <f t="shared" si="33"/>
        <v>0.62174541134361461</v>
      </c>
    </row>
    <row r="149" spans="1:37" x14ac:dyDescent="0.25">
      <c r="A149" s="32" t="s">
        <v>11</v>
      </c>
      <c r="B149" s="33" t="s">
        <v>9</v>
      </c>
      <c r="C149" s="32" t="s">
        <v>183</v>
      </c>
      <c r="D149" s="54">
        <f t="shared" si="34"/>
        <v>0</v>
      </c>
      <c r="E149" s="54">
        <f t="shared" si="33"/>
        <v>0</v>
      </c>
      <c r="F149" s="54">
        <f t="shared" si="33"/>
        <v>0</v>
      </c>
      <c r="G149" s="54">
        <f t="shared" si="33"/>
        <v>0</v>
      </c>
      <c r="H149" s="54">
        <f t="shared" si="33"/>
        <v>0</v>
      </c>
      <c r="I149" s="54">
        <f t="shared" si="33"/>
        <v>0</v>
      </c>
      <c r="J149" s="54">
        <f t="shared" si="33"/>
        <v>0</v>
      </c>
      <c r="K149" s="54">
        <f t="shared" si="33"/>
        <v>0</v>
      </c>
      <c r="L149" s="54">
        <f t="shared" si="33"/>
        <v>0</v>
      </c>
      <c r="M149" s="54">
        <f t="shared" si="33"/>
        <v>0</v>
      </c>
      <c r="N149" s="54">
        <f t="shared" si="33"/>
        <v>0</v>
      </c>
      <c r="O149" s="54">
        <f t="shared" si="33"/>
        <v>0</v>
      </c>
      <c r="P149" s="54">
        <f t="shared" si="33"/>
        <v>0</v>
      </c>
      <c r="Q149" s="54">
        <f t="shared" si="33"/>
        <v>0</v>
      </c>
      <c r="R149" s="54">
        <f t="shared" si="33"/>
        <v>0</v>
      </c>
      <c r="S149" s="54">
        <f t="shared" si="33"/>
        <v>0</v>
      </c>
      <c r="T149" s="54">
        <f t="shared" si="33"/>
        <v>0</v>
      </c>
      <c r="U149" s="54">
        <f t="shared" si="33"/>
        <v>0</v>
      </c>
      <c r="V149" s="54">
        <f t="shared" si="33"/>
        <v>0</v>
      </c>
      <c r="W149" s="54">
        <f t="shared" si="33"/>
        <v>0</v>
      </c>
      <c r="X149" s="54">
        <f t="shared" si="33"/>
        <v>0</v>
      </c>
      <c r="Y149" s="54">
        <f t="shared" si="33"/>
        <v>0</v>
      </c>
      <c r="Z149" s="54">
        <f t="shared" si="33"/>
        <v>0</v>
      </c>
      <c r="AA149" s="54">
        <f t="shared" si="33"/>
        <v>0</v>
      </c>
      <c r="AB149" s="54">
        <f t="shared" si="33"/>
        <v>0</v>
      </c>
      <c r="AC149" s="54">
        <f t="shared" si="33"/>
        <v>0</v>
      </c>
      <c r="AD149" s="54">
        <f t="shared" si="33"/>
        <v>0</v>
      </c>
      <c r="AE149" s="54">
        <f t="shared" si="33"/>
        <v>0</v>
      </c>
      <c r="AF149" s="54">
        <f t="shared" si="33"/>
        <v>0</v>
      </c>
      <c r="AG149" s="54">
        <f t="shared" si="33"/>
        <v>0</v>
      </c>
      <c r="AH149" s="54">
        <f t="shared" si="33"/>
        <v>0</v>
      </c>
      <c r="AI149" s="54">
        <f t="shared" si="33"/>
        <v>0</v>
      </c>
      <c r="AJ149" s="54">
        <f t="shared" si="33"/>
        <v>0</v>
      </c>
      <c r="AK149" s="54">
        <f t="shared" si="33"/>
        <v>0</v>
      </c>
    </row>
    <row r="150" spans="1:37" x14ac:dyDescent="0.25">
      <c r="A150" s="32" t="s">
        <v>13</v>
      </c>
      <c r="B150" s="33" t="s">
        <v>9</v>
      </c>
      <c r="C150" s="32" t="s">
        <v>183</v>
      </c>
      <c r="D150" s="54">
        <f t="shared" si="34"/>
        <v>0</v>
      </c>
      <c r="E150" s="54">
        <f t="shared" si="33"/>
        <v>0</v>
      </c>
      <c r="F150" s="54">
        <f t="shared" si="33"/>
        <v>0</v>
      </c>
      <c r="G150" s="54">
        <f t="shared" si="33"/>
        <v>0</v>
      </c>
      <c r="H150" s="54">
        <f t="shared" si="33"/>
        <v>0</v>
      </c>
      <c r="I150" s="54">
        <f t="shared" si="33"/>
        <v>0</v>
      </c>
      <c r="J150" s="54">
        <f t="shared" si="33"/>
        <v>0</v>
      </c>
      <c r="K150" s="54">
        <f t="shared" si="33"/>
        <v>0</v>
      </c>
      <c r="L150" s="54">
        <f t="shared" si="33"/>
        <v>0</v>
      </c>
      <c r="M150" s="54">
        <f t="shared" si="33"/>
        <v>0</v>
      </c>
      <c r="N150" s="54">
        <f t="shared" si="33"/>
        <v>0</v>
      </c>
      <c r="O150" s="54">
        <f t="shared" si="33"/>
        <v>0</v>
      </c>
      <c r="P150" s="54">
        <f t="shared" si="33"/>
        <v>0</v>
      </c>
      <c r="Q150" s="54">
        <f t="shared" si="33"/>
        <v>0</v>
      </c>
      <c r="R150" s="54">
        <f t="shared" si="33"/>
        <v>0</v>
      </c>
      <c r="S150" s="54">
        <f t="shared" si="33"/>
        <v>0</v>
      </c>
      <c r="T150" s="54">
        <f t="shared" si="33"/>
        <v>0</v>
      </c>
      <c r="U150" s="54">
        <f t="shared" si="33"/>
        <v>0</v>
      </c>
      <c r="V150" s="54">
        <f t="shared" si="33"/>
        <v>0</v>
      </c>
      <c r="W150" s="54">
        <f t="shared" si="33"/>
        <v>0</v>
      </c>
      <c r="X150" s="54">
        <f t="shared" si="33"/>
        <v>0</v>
      </c>
      <c r="Y150" s="54">
        <f t="shared" si="33"/>
        <v>0</v>
      </c>
      <c r="Z150" s="54">
        <f t="shared" si="33"/>
        <v>0</v>
      </c>
      <c r="AA150" s="54">
        <f t="shared" si="33"/>
        <v>0</v>
      </c>
      <c r="AB150" s="54">
        <f t="shared" si="33"/>
        <v>0</v>
      </c>
      <c r="AC150" s="54">
        <f t="shared" si="33"/>
        <v>0</v>
      </c>
      <c r="AD150" s="54">
        <f t="shared" si="33"/>
        <v>0</v>
      </c>
      <c r="AE150" s="54">
        <f t="shared" si="33"/>
        <v>0</v>
      </c>
      <c r="AF150" s="54">
        <f t="shared" si="33"/>
        <v>0</v>
      </c>
      <c r="AG150" s="54">
        <f t="shared" si="33"/>
        <v>0</v>
      </c>
      <c r="AH150" s="54">
        <f t="shared" si="33"/>
        <v>0</v>
      </c>
      <c r="AI150" s="54">
        <f t="shared" si="33"/>
        <v>0</v>
      </c>
      <c r="AJ150" s="54">
        <f t="shared" si="33"/>
        <v>0</v>
      </c>
      <c r="AK150" s="54">
        <f t="shared" si="33"/>
        <v>0</v>
      </c>
    </row>
    <row r="151" spans="1:37" x14ac:dyDescent="0.25">
      <c r="A151" s="32" t="s">
        <v>14</v>
      </c>
      <c r="B151" s="33" t="s">
        <v>9</v>
      </c>
      <c r="C151" s="32" t="s">
        <v>183</v>
      </c>
      <c r="D151" s="54">
        <f t="shared" si="34"/>
        <v>6.1313159552203977</v>
      </c>
      <c r="E151" s="54">
        <f t="shared" si="33"/>
        <v>6.1490912825216855</v>
      </c>
      <c r="F151" s="54">
        <f t="shared" si="33"/>
        <v>6.1668504957979122</v>
      </c>
      <c r="G151" s="54">
        <f t="shared" si="33"/>
        <v>6.1845936169511377</v>
      </c>
      <c r="H151" s="54">
        <f t="shared" si="33"/>
        <v>6.2023206678437459</v>
      </c>
      <c r="I151" s="54">
        <f t="shared" si="33"/>
        <v>6.2200316702985354</v>
      </c>
      <c r="J151" s="54">
        <f t="shared" si="33"/>
        <v>6.2377266460988094</v>
      </c>
      <c r="K151" s="54">
        <f t="shared" si="33"/>
        <v>6.2233153861733159</v>
      </c>
      <c r="L151" s="54">
        <f t="shared" si="33"/>
        <v>6.2088720085073179</v>
      </c>
      <c r="M151" s="54">
        <f t="shared" si="33"/>
        <v>6.1943973243768964</v>
      </c>
      <c r="N151" s="54">
        <f t="shared" si="33"/>
        <v>6.1798921369061359</v>
      </c>
      <c r="O151" s="54">
        <f t="shared" si="33"/>
        <v>6.1653572411339015</v>
      </c>
      <c r="P151" s="54">
        <f t="shared" si="33"/>
        <v>6.1507934240801214</v>
      </c>
      <c r="Q151" s="54">
        <f t="shared" si="33"/>
        <v>6.1362014648115908</v>
      </c>
      <c r="R151" s="54">
        <f t="shared" si="33"/>
        <v>6.1196337208565996</v>
      </c>
      <c r="S151" s="54">
        <f t="shared" si="33"/>
        <v>6.1031107098102853</v>
      </c>
      <c r="T151" s="54">
        <f t="shared" si="33"/>
        <v>6.0866323108937976</v>
      </c>
      <c r="U151" s="54">
        <f t="shared" si="33"/>
        <v>6.0701984036543832</v>
      </c>
      <c r="V151" s="54">
        <f t="shared" si="33"/>
        <v>6.0538088679645137</v>
      </c>
      <c r="W151" s="54">
        <f t="shared" si="33"/>
        <v>5.8591538647349548</v>
      </c>
      <c r="X151" s="54">
        <f t="shared" si="33"/>
        <v>5.6757084620342351</v>
      </c>
      <c r="Y151" s="54">
        <f t="shared" si="33"/>
        <v>5.5025347551917765</v>
      </c>
      <c r="Z151" s="54">
        <f t="shared" si="33"/>
        <v>5.3387966216406282</v>
      </c>
      <c r="AA151" s="54">
        <f t="shared" si="33"/>
        <v>5.1837462788058479</v>
      </c>
      <c r="AB151" s="54">
        <f t="shared" si="33"/>
        <v>4.5045049019847614</v>
      </c>
      <c r="AC151" s="54">
        <f t="shared" si="33"/>
        <v>3.98017271913502</v>
      </c>
      <c r="AD151" s="54">
        <f t="shared" si="33"/>
        <v>3.5631886788451785</v>
      </c>
      <c r="AE151" s="54">
        <f t="shared" si="33"/>
        <v>3.2236540429838136</v>
      </c>
      <c r="AF151" s="54">
        <f t="shared" si="33"/>
        <v>2.9450158192380842</v>
      </c>
      <c r="AG151" s="54">
        <f t="shared" si="33"/>
        <v>2.7100201524787706</v>
      </c>
      <c r="AH151" s="54">
        <f t="shared" si="33"/>
        <v>2.5091596742040827</v>
      </c>
      <c r="AI151" s="54">
        <f t="shared" si="33"/>
        <v>2.33550158595515</v>
      </c>
      <c r="AJ151" s="54">
        <f t="shared" si="33"/>
        <v>2.1838714338603693</v>
      </c>
      <c r="AK151" s="54">
        <f t="shared" si="33"/>
        <v>2.0503288929597678</v>
      </c>
    </row>
    <row r="152" spans="1:37" x14ac:dyDescent="0.25">
      <c r="A152" s="32" t="s">
        <v>15</v>
      </c>
      <c r="B152" s="33" t="s">
        <v>9</v>
      </c>
      <c r="C152" s="32" t="s">
        <v>183</v>
      </c>
      <c r="D152" s="54">
        <f t="shared" si="34"/>
        <v>0</v>
      </c>
      <c r="E152" s="54">
        <f t="shared" si="33"/>
        <v>0</v>
      </c>
      <c r="F152" s="54">
        <f t="shared" si="33"/>
        <v>0</v>
      </c>
      <c r="G152" s="54">
        <f t="shared" si="33"/>
        <v>0</v>
      </c>
      <c r="H152" s="54">
        <f t="shared" si="33"/>
        <v>0</v>
      </c>
      <c r="I152" s="54">
        <f t="shared" si="33"/>
        <v>0</v>
      </c>
      <c r="J152" s="54">
        <f t="shared" si="33"/>
        <v>0</v>
      </c>
      <c r="K152" s="54">
        <f t="shared" si="33"/>
        <v>0</v>
      </c>
      <c r="L152" s="54">
        <f t="shared" si="33"/>
        <v>0</v>
      </c>
      <c r="M152" s="54">
        <f t="shared" si="33"/>
        <v>0</v>
      </c>
      <c r="N152" s="54">
        <f t="shared" si="33"/>
        <v>0</v>
      </c>
      <c r="O152" s="54">
        <f t="shared" si="33"/>
        <v>0</v>
      </c>
      <c r="P152" s="54">
        <f t="shared" si="33"/>
        <v>0</v>
      </c>
      <c r="Q152" s="54">
        <f t="shared" si="33"/>
        <v>0</v>
      </c>
      <c r="R152" s="54">
        <f t="shared" si="33"/>
        <v>0</v>
      </c>
      <c r="S152" s="54">
        <f t="shared" si="33"/>
        <v>0</v>
      </c>
      <c r="T152" s="54">
        <f t="shared" si="33"/>
        <v>0</v>
      </c>
      <c r="U152" s="54">
        <f t="shared" si="33"/>
        <v>0</v>
      </c>
      <c r="V152" s="54">
        <f t="shared" si="33"/>
        <v>0</v>
      </c>
      <c r="W152" s="54">
        <f t="shared" si="33"/>
        <v>0</v>
      </c>
      <c r="X152" s="54">
        <f t="shared" si="33"/>
        <v>0</v>
      </c>
      <c r="Y152" s="54">
        <f t="shared" si="33"/>
        <v>0</v>
      </c>
      <c r="Z152" s="54">
        <f t="shared" si="33"/>
        <v>0</v>
      </c>
      <c r="AA152" s="54">
        <f t="shared" si="33"/>
        <v>0</v>
      </c>
      <c r="AB152" s="54">
        <f t="shared" si="33"/>
        <v>0</v>
      </c>
      <c r="AC152" s="54">
        <f t="shared" si="33"/>
        <v>0</v>
      </c>
      <c r="AD152" s="54">
        <f t="shared" si="33"/>
        <v>0</v>
      </c>
      <c r="AE152" s="54">
        <f t="shared" si="33"/>
        <v>0</v>
      </c>
      <c r="AF152" s="54">
        <f t="shared" si="33"/>
        <v>0</v>
      </c>
      <c r="AG152" s="54">
        <f t="shared" si="33"/>
        <v>0</v>
      </c>
      <c r="AH152" s="54">
        <f t="shared" si="33"/>
        <v>0</v>
      </c>
      <c r="AI152" s="54">
        <f t="shared" si="33"/>
        <v>0</v>
      </c>
      <c r="AJ152" s="54">
        <f t="shared" si="33"/>
        <v>0</v>
      </c>
      <c r="AK152" s="54">
        <f t="shared" si="33"/>
        <v>0</v>
      </c>
    </row>
    <row r="153" spans="1:37" x14ac:dyDescent="0.25">
      <c r="A153" s="32" t="s">
        <v>59</v>
      </c>
      <c r="B153" s="33" t="s">
        <v>9</v>
      </c>
      <c r="C153" s="32" t="s">
        <v>183</v>
      </c>
      <c r="D153" s="54">
        <f t="shared" si="34"/>
        <v>0</v>
      </c>
      <c r="E153" s="54">
        <f t="shared" si="33"/>
        <v>0</v>
      </c>
      <c r="F153" s="54">
        <f t="shared" si="33"/>
        <v>0</v>
      </c>
      <c r="G153" s="54">
        <f t="shared" si="33"/>
        <v>0</v>
      </c>
      <c r="H153" s="54">
        <f t="shared" si="33"/>
        <v>0</v>
      </c>
      <c r="I153" s="54">
        <f t="shared" si="33"/>
        <v>0</v>
      </c>
      <c r="J153" s="54">
        <f t="shared" si="33"/>
        <v>0</v>
      </c>
      <c r="K153" s="54">
        <f t="shared" si="33"/>
        <v>0</v>
      </c>
      <c r="L153" s="54">
        <f t="shared" si="33"/>
        <v>0</v>
      </c>
      <c r="M153" s="54">
        <f t="shared" si="33"/>
        <v>0</v>
      </c>
      <c r="N153" s="54">
        <f t="shared" si="33"/>
        <v>0</v>
      </c>
      <c r="O153" s="54">
        <f t="shared" si="33"/>
        <v>0</v>
      </c>
      <c r="P153" s="54">
        <f t="shared" si="33"/>
        <v>0</v>
      </c>
      <c r="Q153" s="54">
        <f t="shared" si="33"/>
        <v>0</v>
      </c>
      <c r="R153" s="54">
        <f t="shared" si="33"/>
        <v>0</v>
      </c>
      <c r="S153" s="54">
        <f t="shared" si="33"/>
        <v>0</v>
      </c>
      <c r="T153" s="54">
        <f t="shared" si="33"/>
        <v>0</v>
      </c>
      <c r="U153" s="54">
        <f t="shared" si="33"/>
        <v>0</v>
      </c>
      <c r="V153" s="54">
        <f t="shared" si="33"/>
        <v>0</v>
      </c>
      <c r="W153" s="54">
        <f t="shared" si="33"/>
        <v>0</v>
      </c>
      <c r="X153" s="54">
        <f t="shared" si="33"/>
        <v>0</v>
      </c>
      <c r="Y153" s="54">
        <f t="shared" si="33"/>
        <v>0</v>
      </c>
      <c r="Z153" s="54">
        <f t="shared" si="33"/>
        <v>0</v>
      </c>
      <c r="AA153" s="54">
        <f t="shared" si="33"/>
        <v>0</v>
      </c>
      <c r="AB153" s="54">
        <f t="shared" si="33"/>
        <v>0</v>
      </c>
      <c r="AC153" s="54">
        <f t="shared" si="33"/>
        <v>0</v>
      </c>
      <c r="AD153" s="54">
        <f t="shared" si="33"/>
        <v>0</v>
      </c>
      <c r="AE153" s="54">
        <f t="shared" si="33"/>
        <v>0</v>
      </c>
      <c r="AF153" s="54">
        <f t="shared" si="33"/>
        <v>0</v>
      </c>
      <c r="AG153" s="54">
        <f t="shared" si="33"/>
        <v>0</v>
      </c>
      <c r="AH153" s="54">
        <f t="shared" si="33"/>
        <v>0</v>
      </c>
      <c r="AI153" s="54">
        <f t="shared" si="33"/>
        <v>0</v>
      </c>
      <c r="AJ153" s="54">
        <f t="shared" si="33"/>
        <v>0</v>
      </c>
      <c r="AK153" s="54">
        <f t="shared" si="33"/>
        <v>0</v>
      </c>
    </row>
    <row r="154" spans="1:37" x14ac:dyDescent="0.25">
      <c r="A154" s="32" t="s">
        <v>79</v>
      </c>
      <c r="B154" s="33" t="s">
        <v>9</v>
      </c>
      <c r="C154" s="32" t="s">
        <v>183</v>
      </c>
      <c r="D154" s="54">
        <f t="shared" si="34"/>
        <v>0</v>
      </c>
      <c r="E154" s="54">
        <f t="shared" si="33"/>
        <v>0</v>
      </c>
      <c r="F154" s="54">
        <f t="shared" si="33"/>
        <v>0</v>
      </c>
      <c r="G154" s="54">
        <f t="shared" si="33"/>
        <v>0</v>
      </c>
      <c r="H154" s="54">
        <f t="shared" si="33"/>
        <v>0</v>
      </c>
      <c r="I154" s="54">
        <f t="shared" si="33"/>
        <v>0</v>
      </c>
      <c r="J154" s="54">
        <f t="shared" si="33"/>
        <v>0</v>
      </c>
      <c r="K154" s="54">
        <f t="shared" si="33"/>
        <v>0</v>
      </c>
      <c r="L154" s="54">
        <f t="shared" si="33"/>
        <v>0</v>
      </c>
      <c r="M154" s="54">
        <f t="shared" si="33"/>
        <v>0</v>
      </c>
      <c r="N154" s="54">
        <f t="shared" si="33"/>
        <v>0</v>
      </c>
      <c r="O154" s="54">
        <f t="shared" si="33"/>
        <v>0</v>
      </c>
      <c r="P154" s="54">
        <f t="shared" si="33"/>
        <v>0</v>
      </c>
      <c r="Q154" s="54">
        <f t="shared" si="33"/>
        <v>0</v>
      </c>
      <c r="R154" s="54">
        <f t="shared" si="33"/>
        <v>0</v>
      </c>
      <c r="S154" s="54">
        <f t="shared" si="33"/>
        <v>0</v>
      </c>
      <c r="T154" s="54">
        <f t="shared" si="33"/>
        <v>0</v>
      </c>
      <c r="U154" s="54">
        <f t="shared" si="33"/>
        <v>0</v>
      </c>
      <c r="V154" s="54">
        <f t="shared" si="33"/>
        <v>0</v>
      </c>
      <c r="W154" s="54">
        <f t="shared" si="33"/>
        <v>1.8151862581158025</v>
      </c>
      <c r="X154" s="54">
        <f t="shared" si="33"/>
        <v>3.5167084678773683</v>
      </c>
      <c r="Y154" s="54">
        <f t="shared" si="33"/>
        <v>5.1141132506573852</v>
      </c>
      <c r="Z154" s="54">
        <f t="shared" si="33"/>
        <v>6.6159110931041463</v>
      </c>
      <c r="AA154" s="54">
        <f t="shared" si="33"/>
        <v>8.029713187325239</v>
      </c>
      <c r="AB154" s="54">
        <f t="shared" si="33"/>
        <v>14.780204789788986</v>
      </c>
      <c r="AC154" s="54">
        <f t="shared" si="33"/>
        <v>19.954169837043835</v>
      </c>
      <c r="AD154" s="54">
        <f t="shared" si="33"/>
        <v>24.03577685283107</v>
      </c>
      <c r="AE154" s="54">
        <f t="shared" si="33"/>
        <v>27.329392677031674</v>
      </c>
      <c r="AF154" s="54">
        <f t="shared" si="33"/>
        <v>30.068482716192129</v>
      </c>
      <c r="AG154" s="54">
        <f t="shared" si="33"/>
        <v>32.363451008585862</v>
      </c>
      <c r="AH154" s="54">
        <f t="shared" si="33"/>
        <v>34.311081953449943</v>
      </c>
      <c r="AI154" s="54">
        <f t="shared" si="33"/>
        <v>35.981950923910539</v>
      </c>
      <c r="AJ154" s="54">
        <f t="shared" si="33"/>
        <v>37.428733411523254</v>
      </c>
      <c r="AK154" s="54">
        <f t="shared" si="33"/>
        <v>38.691541522199508</v>
      </c>
    </row>
    <row r="157" spans="1:37" x14ac:dyDescent="0.25">
      <c r="A157" s="22" t="s">
        <v>83</v>
      </c>
      <c r="B157" s="33" t="s">
        <v>9</v>
      </c>
      <c r="C157" s="32" t="s">
        <v>183</v>
      </c>
      <c r="D157" s="54">
        <f>D$85*D$11/1000</f>
        <v>0.40144607092000001</v>
      </c>
      <c r="E157" s="55">
        <f t="shared" ref="E157:AK157" si="35">E$85*E$11/1000</f>
        <v>0.40144607092000006</v>
      </c>
      <c r="F157" s="55">
        <f t="shared" si="35"/>
        <v>0.40144607092000006</v>
      </c>
      <c r="G157" s="55">
        <f t="shared" si="35"/>
        <v>0.40144607092000006</v>
      </c>
      <c r="H157" s="55">
        <f t="shared" si="35"/>
        <v>0.40144607092000006</v>
      </c>
      <c r="I157" s="55">
        <f t="shared" si="35"/>
        <v>0.40144607092000006</v>
      </c>
      <c r="J157" s="55">
        <f t="shared" si="35"/>
        <v>0.40144607092000006</v>
      </c>
      <c r="K157" s="55">
        <f t="shared" si="35"/>
        <v>0.39938665257618056</v>
      </c>
      <c r="L157" s="55">
        <f t="shared" si="35"/>
        <v>0.39733779904846478</v>
      </c>
      <c r="M157" s="55">
        <f t="shared" si="35"/>
        <v>0.39529945613934619</v>
      </c>
      <c r="N157" s="55">
        <f t="shared" si="35"/>
        <v>0.39327156992935142</v>
      </c>
      <c r="O157" s="55">
        <f t="shared" si="35"/>
        <v>0.39125408677561385</v>
      </c>
      <c r="P157" s="55">
        <f t="shared" si="35"/>
        <v>0.389246953310455</v>
      </c>
      <c r="Q157" s="55">
        <f t="shared" si="35"/>
        <v>0.38725011643997242</v>
      </c>
      <c r="R157" s="55">
        <f t="shared" si="35"/>
        <v>0.38620454112558444</v>
      </c>
      <c r="S157" s="55">
        <f t="shared" si="35"/>
        <v>0.38516178886454538</v>
      </c>
      <c r="T157" s="55">
        <f t="shared" si="35"/>
        <v>0.38412185203461102</v>
      </c>
      <c r="U157" s="55">
        <f t="shared" si="35"/>
        <v>0.38308472303411761</v>
      </c>
      <c r="V157" s="55">
        <f t="shared" si="35"/>
        <v>0.38205039428192544</v>
      </c>
      <c r="W157" s="55">
        <f t="shared" si="35"/>
        <v>0.3810188582173642</v>
      </c>
      <c r="X157" s="55">
        <f t="shared" si="35"/>
        <v>0.37999010730017729</v>
      </c>
      <c r="Y157" s="55">
        <f t="shared" si="35"/>
        <v>0.37896413401046669</v>
      </c>
      <c r="Z157" s="55">
        <f t="shared" si="35"/>
        <v>0.37794093084863833</v>
      </c>
      <c r="AA157" s="55">
        <f t="shared" si="35"/>
        <v>0.37692049033534697</v>
      </c>
      <c r="AB157" s="55">
        <f t="shared" si="35"/>
        <v>0.37590280501144152</v>
      </c>
      <c r="AC157" s="55">
        <f t="shared" si="35"/>
        <v>0.37488786743791053</v>
      </c>
      <c r="AD157" s="55">
        <f t="shared" si="35"/>
        <v>0.37387567019582812</v>
      </c>
      <c r="AE157" s="55">
        <f t="shared" si="35"/>
        <v>0.37286620588629937</v>
      </c>
      <c r="AF157" s="55">
        <f t="shared" si="35"/>
        <v>0.37226216263276352</v>
      </c>
      <c r="AG157" s="55">
        <f t="shared" si="35"/>
        <v>0.37165909792929847</v>
      </c>
      <c r="AH157" s="55">
        <f t="shared" si="35"/>
        <v>0.37105701019065307</v>
      </c>
      <c r="AI157" s="55">
        <f t="shared" si="35"/>
        <v>0.37045589783414418</v>
      </c>
      <c r="AJ157" s="55">
        <f t="shared" si="35"/>
        <v>0.36985575927965286</v>
      </c>
      <c r="AK157" s="55">
        <f t="shared" si="35"/>
        <v>0.36925659294961993</v>
      </c>
    </row>
    <row r="158" spans="1:37" x14ac:dyDescent="0.25">
      <c r="A158" s="32" t="s">
        <v>8</v>
      </c>
      <c r="B158" s="33" t="s">
        <v>9</v>
      </c>
      <c r="C158" s="32" t="s">
        <v>183</v>
      </c>
      <c r="D158" s="54">
        <f>D$157*D101</f>
        <v>0</v>
      </c>
      <c r="E158" s="55">
        <f t="shared" ref="E158:AK158" si="36">E$157*E101</f>
        <v>0</v>
      </c>
      <c r="F158" s="55">
        <f t="shared" si="36"/>
        <v>0</v>
      </c>
      <c r="G158" s="55">
        <f t="shared" si="36"/>
        <v>0</v>
      </c>
      <c r="H158" s="55">
        <f t="shared" si="36"/>
        <v>0</v>
      </c>
      <c r="I158" s="55">
        <f t="shared" si="36"/>
        <v>0</v>
      </c>
      <c r="J158" s="55">
        <f t="shared" si="36"/>
        <v>0</v>
      </c>
      <c r="K158" s="55">
        <f t="shared" si="36"/>
        <v>0</v>
      </c>
      <c r="L158" s="55">
        <f t="shared" si="36"/>
        <v>0</v>
      </c>
      <c r="M158" s="55">
        <f t="shared" si="36"/>
        <v>0</v>
      </c>
      <c r="N158" s="55">
        <f t="shared" si="36"/>
        <v>0</v>
      </c>
      <c r="O158" s="55">
        <f t="shared" si="36"/>
        <v>0</v>
      </c>
      <c r="P158" s="55">
        <f t="shared" si="36"/>
        <v>0</v>
      </c>
      <c r="Q158" s="55">
        <f t="shared" si="36"/>
        <v>0</v>
      </c>
      <c r="R158" s="55">
        <f t="shared" si="36"/>
        <v>0</v>
      </c>
      <c r="S158" s="55">
        <f t="shared" si="36"/>
        <v>0</v>
      </c>
      <c r="T158" s="55">
        <f t="shared" si="36"/>
        <v>0</v>
      </c>
      <c r="U158" s="55">
        <f t="shared" si="36"/>
        <v>0</v>
      </c>
      <c r="V158" s="55">
        <f t="shared" si="36"/>
        <v>0</v>
      </c>
      <c r="W158" s="55">
        <f t="shared" si="36"/>
        <v>0</v>
      </c>
      <c r="X158" s="55">
        <f t="shared" si="36"/>
        <v>0</v>
      </c>
      <c r="Y158" s="55">
        <f t="shared" si="36"/>
        <v>0</v>
      </c>
      <c r="Z158" s="55">
        <f t="shared" si="36"/>
        <v>0</v>
      </c>
      <c r="AA158" s="55">
        <f t="shared" si="36"/>
        <v>0</v>
      </c>
      <c r="AB158" s="55">
        <f t="shared" si="36"/>
        <v>0</v>
      </c>
      <c r="AC158" s="55">
        <f t="shared" si="36"/>
        <v>0</v>
      </c>
      <c r="AD158" s="55">
        <f t="shared" si="36"/>
        <v>0</v>
      </c>
      <c r="AE158" s="55">
        <f t="shared" si="36"/>
        <v>0</v>
      </c>
      <c r="AF158" s="55">
        <f t="shared" si="36"/>
        <v>0</v>
      </c>
      <c r="AG158" s="55">
        <f t="shared" si="36"/>
        <v>0</v>
      </c>
      <c r="AH158" s="55">
        <f t="shared" si="36"/>
        <v>0</v>
      </c>
      <c r="AI158" s="55">
        <f t="shared" si="36"/>
        <v>0</v>
      </c>
      <c r="AJ158" s="55">
        <f t="shared" si="36"/>
        <v>0</v>
      </c>
      <c r="AK158" s="55">
        <f t="shared" si="36"/>
        <v>0</v>
      </c>
    </row>
    <row r="159" spans="1:37" x14ac:dyDescent="0.25">
      <c r="A159" s="32" t="s">
        <v>10</v>
      </c>
      <c r="B159" s="33" t="s">
        <v>9</v>
      </c>
      <c r="C159" s="32" t="s">
        <v>183</v>
      </c>
      <c r="D159" s="54">
        <f t="shared" ref="D159:AK166" si="37">D$157*D102</f>
        <v>0</v>
      </c>
      <c r="E159" s="55">
        <f t="shared" si="37"/>
        <v>0</v>
      </c>
      <c r="F159" s="55">
        <f t="shared" si="37"/>
        <v>0</v>
      </c>
      <c r="G159" s="55">
        <f t="shared" si="37"/>
        <v>0</v>
      </c>
      <c r="H159" s="55">
        <f t="shared" si="37"/>
        <v>0</v>
      </c>
      <c r="I159" s="55">
        <f t="shared" si="37"/>
        <v>0</v>
      </c>
      <c r="J159" s="55">
        <f t="shared" si="37"/>
        <v>0</v>
      </c>
      <c r="K159" s="55">
        <f t="shared" si="37"/>
        <v>0</v>
      </c>
      <c r="L159" s="55">
        <f t="shared" si="37"/>
        <v>0</v>
      </c>
      <c r="M159" s="55">
        <f t="shared" si="37"/>
        <v>0</v>
      </c>
      <c r="N159" s="55">
        <f t="shared" si="37"/>
        <v>0</v>
      </c>
      <c r="O159" s="55">
        <f t="shared" si="37"/>
        <v>0</v>
      </c>
      <c r="P159" s="55">
        <f t="shared" si="37"/>
        <v>0</v>
      </c>
      <c r="Q159" s="55">
        <f t="shared" si="37"/>
        <v>0</v>
      </c>
      <c r="R159" s="55">
        <f t="shared" si="37"/>
        <v>0</v>
      </c>
      <c r="S159" s="55">
        <f t="shared" si="37"/>
        <v>0</v>
      </c>
      <c r="T159" s="55">
        <f t="shared" si="37"/>
        <v>0</v>
      </c>
      <c r="U159" s="55">
        <f t="shared" si="37"/>
        <v>0</v>
      </c>
      <c r="V159" s="55">
        <f t="shared" si="37"/>
        <v>0</v>
      </c>
      <c r="W159" s="55">
        <f t="shared" si="37"/>
        <v>0</v>
      </c>
      <c r="X159" s="55">
        <f t="shared" si="37"/>
        <v>0</v>
      </c>
      <c r="Y159" s="55">
        <f t="shared" si="37"/>
        <v>0</v>
      </c>
      <c r="Z159" s="55">
        <f t="shared" si="37"/>
        <v>0</v>
      </c>
      <c r="AA159" s="55">
        <f t="shared" si="37"/>
        <v>0</v>
      </c>
      <c r="AB159" s="55">
        <f t="shared" si="37"/>
        <v>0</v>
      </c>
      <c r="AC159" s="55">
        <f t="shared" si="37"/>
        <v>0</v>
      </c>
      <c r="AD159" s="55">
        <f t="shared" si="37"/>
        <v>0</v>
      </c>
      <c r="AE159" s="55">
        <f t="shared" si="37"/>
        <v>0</v>
      </c>
      <c r="AF159" s="55">
        <f t="shared" si="37"/>
        <v>0</v>
      </c>
      <c r="AG159" s="55">
        <f t="shared" si="37"/>
        <v>0</v>
      </c>
      <c r="AH159" s="55">
        <f t="shared" si="37"/>
        <v>0</v>
      </c>
      <c r="AI159" s="55">
        <f t="shared" si="37"/>
        <v>0</v>
      </c>
      <c r="AJ159" s="55">
        <f t="shared" si="37"/>
        <v>0</v>
      </c>
      <c r="AK159" s="55">
        <f t="shared" si="37"/>
        <v>0</v>
      </c>
    </row>
    <row r="160" spans="1:37" x14ac:dyDescent="0.25">
      <c r="A160" s="32" t="s">
        <v>12</v>
      </c>
      <c r="B160" s="33" t="s">
        <v>9</v>
      </c>
      <c r="C160" s="32" t="s">
        <v>183</v>
      </c>
      <c r="D160" s="54">
        <f t="shared" si="37"/>
        <v>0</v>
      </c>
      <c r="E160" s="55">
        <f t="shared" si="37"/>
        <v>0</v>
      </c>
      <c r="F160" s="55">
        <f t="shared" si="37"/>
        <v>0</v>
      </c>
      <c r="G160" s="55">
        <f t="shared" si="37"/>
        <v>0</v>
      </c>
      <c r="H160" s="55">
        <f t="shared" si="37"/>
        <v>0</v>
      </c>
      <c r="I160" s="55">
        <f t="shared" si="37"/>
        <v>0</v>
      </c>
      <c r="J160" s="55">
        <f t="shared" si="37"/>
        <v>0</v>
      </c>
      <c r="K160" s="55">
        <f t="shared" si="37"/>
        <v>0</v>
      </c>
      <c r="L160" s="55">
        <f t="shared" si="37"/>
        <v>0</v>
      </c>
      <c r="M160" s="55">
        <f t="shared" si="37"/>
        <v>0</v>
      </c>
      <c r="N160" s="55">
        <f t="shared" si="37"/>
        <v>0</v>
      </c>
      <c r="O160" s="55">
        <f t="shared" si="37"/>
        <v>0</v>
      </c>
      <c r="P160" s="55">
        <f t="shared" si="37"/>
        <v>0</v>
      </c>
      <c r="Q160" s="55">
        <f t="shared" si="37"/>
        <v>0</v>
      </c>
      <c r="R160" s="55">
        <f t="shared" si="37"/>
        <v>0</v>
      </c>
      <c r="S160" s="55">
        <f t="shared" si="37"/>
        <v>0</v>
      </c>
      <c r="T160" s="55">
        <f t="shared" si="37"/>
        <v>0</v>
      </c>
      <c r="U160" s="55">
        <f t="shared" si="37"/>
        <v>0</v>
      </c>
      <c r="V160" s="55">
        <f t="shared" si="37"/>
        <v>0</v>
      </c>
      <c r="W160" s="55">
        <f t="shared" si="37"/>
        <v>0</v>
      </c>
      <c r="X160" s="55">
        <f t="shared" si="37"/>
        <v>0</v>
      </c>
      <c r="Y160" s="55">
        <f t="shared" si="37"/>
        <v>0</v>
      </c>
      <c r="Z160" s="55">
        <f t="shared" si="37"/>
        <v>0</v>
      </c>
      <c r="AA160" s="55">
        <f t="shared" si="37"/>
        <v>0</v>
      </c>
      <c r="AB160" s="55">
        <f t="shared" si="37"/>
        <v>0</v>
      </c>
      <c r="AC160" s="55">
        <f t="shared" si="37"/>
        <v>0</v>
      </c>
      <c r="AD160" s="55">
        <f t="shared" si="37"/>
        <v>0</v>
      </c>
      <c r="AE160" s="55">
        <f t="shared" si="37"/>
        <v>0</v>
      </c>
      <c r="AF160" s="55">
        <f t="shared" si="37"/>
        <v>0</v>
      </c>
      <c r="AG160" s="55">
        <f t="shared" si="37"/>
        <v>0</v>
      </c>
      <c r="AH160" s="55">
        <f t="shared" si="37"/>
        <v>0</v>
      </c>
      <c r="AI160" s="55">
        <f t="shared" si="37"/>
        <v>0</v>
      </c>
      <c r="AJ160" s="55">
        <f t="shared" si="37"/>
        <v>0</v>
      </c>
      <c r="AK160" s="55">
        <f t="shared" si="37"/>
        <v>0</v>
      </c>
    </row>
    <row r="161" spans="1:37" x14ac:dyDescent="0.25">
      <c r="A161" s="32" t="s">
        <v>13</v>
      </c>
      <c r="B161" s="33" t="s">
        <v>9</v>
      </c>
      <c r="C161" s="32" t="s">
        <v>183</v>
      </c>
      <c r="D161" s="54">
        <f t="shared" si="37"/>
        <v>8.09184233E-2</v>
      </c>
      <c r="E161" s="55">
        <f t="shared" si="37"/>
        <v>8.0918423300000014E-2</v>
      </c>
      <c r="F161" s="55">
        <f t="shared" si="37"/>
        <v>8.0918423300000014E-2</v>
      </c>
      <c r="G161" s="55">
        <f t="shared" si="37"/>
        <v>8.0903045883188335E-2</v>
      </c>
      <c r="H161" s="55">
        <f t="shared" si="37"/>
        <v>8.0903045883188363E-2</v>
      </c>
      <c r="I161" s="55">
        <f t="shared" si="37"/>
        <v>8.1074624890693725E-2</v>
      </c>
      <c r="J161" s="55">
        <f t="shared" si="37"/>
        <v>8.1246173097110685E-2</v>
      </c>
      <c r="K161" s="55">
        <f t="shared" si="37"/>
        <v>8.0999871880886837E-2</v>
      </c>
      <c r="L161" s="55">
        <f t="shared" si="37"/>
        <v>8.0752702571824667E-2</v>
      </c>
      <c r="M161" s="55">
        <f t="shared" si="37"/>
        <v>8.0497601032937474E-2</v>
      </c>
      <c r="N161" s="55">
        <f t="shared" si="37"/>
        <v>8.0188017599561734E-2</v>
      </c>
      <c r="O161" s="55">
        <f t="shared" si="37"/>
        <v>7.9517834864427706E-2</v>
      </c>
      <c r="P161" s="55">
        <f t="shared" si="37"/>
        <v>7.6497739164614179E-2</v>
      </c>
      <c r="Q161" s="55">
        <f t="shared" si="37"/>
        <v>5.1619165379714026E-2</v>
      </c>
      <c r="R161" s="55">
        <f t="shared" si="37"/>
        <v>5.0076690841970702E-2</v>
      </c>
      <c r="S161" s="55">
        <f t="shared" si="37"/>
        <v>4.8453259633455543E-2</v>
      </c>
      <c r="T161" s="55">
        <f t="shared" si="37"/>
        <v>4.6744721299766784E-2</v>
      </c>
      <c r="U161" s="55">
        <f t="shared" si="37"/>
        <v>4.4946762125858519E-2</v>
      </c>
      <c r="V161" s="55">
        <f t="shared" si="37"/>
        <v>4.3054907682515423E-2</v>
      </c>
      <c r="W161" s="55">
        <f t="shared" si="37"/>
        <v>4.1064527177792458E-2</v>
      </c>
      <c r="X161" s="55">
        <f t="shared" si="37"/>
        <v>3.8970839900616658E-2</v>
      </c>
      <c r="Y161" s="55">
        <f t="shared" si="37"/>
        <v>3.6768924069932839E-2</v>
      </c>
      <c r="Z161" s="55">
        <f t="shared" si="37"/>
        <v>3.4453728428056843E-2</v>
      </c>
      <c r="AA161" s="55">
        <f t="shared" si="37"/>
        <v>3.2020086940218503E-2</v>
      </c>
      <c r="AB161" s="55">
        <f t="shared" si="37"/>
        <v>2.9462736982320298E-2</v>
      </c>
      <c r="AC161" s="55">
        <f t="shared" si="37"/>
        <v>2.6776341414077781E-2</v>
      </c>
      <c r="AD161" s="55">
        <f t="shared" si="37"/>
        <v>2.3955514943032569E-2</v>
      </c>
      <c r="AE161" s="55">
        <f t="shared" si="37"/>
        <v>2.0994855184161762E-2</v>
      </c>
      <c r="AF161" s="55">
        <f t="shared" si="37"/>
        <v>1.7908351209985799E-2</v>
      </c>
      <c r="AG161" s="55">
        <f t="shared" si="37"/>
        <v>1.4664272202793337E-2</v>
      </c>
      <c r="AH161" s="55">
        <f t="shared" si="37"/>
        <v>1.1256885519206445E-2</v>
      </c>
      <c r="AI161" s="55">
        <f t="shared" si="37"/>
        <v>7.6805969113045176E-3</v>
      </c>
      <c r="AJ161" s="55">
        <f t="shared" si="37"/>
        <v>3.9300112627133049E-3</v>
      </c>
      <c r="AK161" s="55">
        <f t="shared" si="37"/>
        <v>0</v>
      </c>
    </row>
    <row r="162" spans="1:37" x14ac:dyDescent="0.25">
      <c r="A162" s="32" t="s">
        <v>14</v>
      </c>
      <c r="B162" s="33" t="s">
        <v>9</v>
      </c>
      <c r="C162" s="32" t="s">
        <v>183</v>
      </c>
      <c r="D162" s="54">
        <f t="shared" si="37"/>
        <v>0.32052764762000008</v>
      </c>
      <c r="E162" s="55">
        <f t="shared" si="37"/>
        <v>0.32052764762000008</v>
      </c>
      <c r="F162" s="55">
        <f t="shared" si="37"/>
        <v>0.32052764762000008</v>
      </c>
      <c r="G162" s="55">
        <f t="shared" si="37"/>
        <v>0.3205430250368117</v>
      </c>
      <c r="H162" s="55">
        <f t="shared" si="37"/>
        <v>0.3205430250368117</v>
      </c>
      <c r="I162" s="55">
        <f t="shared" si="37"/>
        <v>0.32037144602930639</v>
      </c>
      <c r="J162" s="55">
        <f t="shared" si="37"/>
        <v>0.32019984821925274</v>
      </c>
      <c r="K162" s="55">
        <f t="shared" si="37"/>
        <v>0.3183864540599553</v>
      </c>
      <c r="L162" s="55">
        <f t="shared" si="37"/>
        <v>0.31658294562053096</v>
      </c>
      <c r="M162" s="55">
        <f t="shared" si="37"/>
        <v>0.31478769233719267</v>
      </c>
      <c r="N162" s="55">
        <f t="shared" si="37"/>
        <v>0.31299031107986708</v>
      </c>
      <c r="O162" s="55">
        <f t="shared" si="37"/>
        <v>0.31112311465968279</v>
      </c>
      <c r="P162" s="55">
        <f t="shared" si="37"/>
        <v>0.30874835187372202</v>
      </c>
      <c r="Q162" s="55">
        <f t="shared" si="37"/>
        <v>0.30158796513342323</v>
      </c>
      <c r="R162" s="55">
        <f t="shared" si="37"/>
        <v>0.30029054205670258</v>
      </c>
      <c r="S162" s="55">
        <f t="shared" si="37"/>
        <v>0.29898129399294088</v>
      </c>
      <c r="T162" s="55">
        <f t="shared" si="37"/>
        <v>0.29765951765770854</v>
      </c>
      <c r="U162" s="55">
        <f t="shared" si="37"/>
        <v>0.29632448836146369</v>
      </c>
      <c r="V162" s="55">
        <f t="shared" si="37"/>
        <v>0.29497546120129087</v>
      </c>
      <c r="W162" s="55">
        <f t="shared" si="37"/>
        <v>0.29361167262114451</v>
      </c>
      <c r="X162" s="55">
        <f t="shared" si="37"/>
        <v>0.29223234239082646</v>
      </c>
      <c r="Y162" s="55">
        <f t="shared" si="37"/>
        <v>0.29083667605756608</v>
      </c>
      <c r="Z162" s="55">
        <f t="shared" si="37"/>
        <v>0.28942386792732983</v>
      </c>
      <c r="AA162" s="55">
        <f t="shared" si="37"/>
        <v>0.28799310463565464</v>
      </c>
      <c r="AB162" s="55">
        <f t="shared" si="37"/>
        <v>0.28654356936962139</v>
      </c>
      <c r="AC162" s="55">
        <f t="shared" si="37"/>
        <v>0.28507444680324545</v>
      </c>
      <c r="AD162" s="55">
        <f t="shared" si="37"/>
        <v>0.2835849288077183</v>
      </c>
      <c r="AE162" s="55">
        <f t="shared" si="37"/>
        <v>0.28207422099516044</v>
      </c>
      <c r="AF162" s="55">
        <f t="shared" si="37"/>
        <v>0.28084535529746923</v>
      </c>
      <c r="AG162" s="55">
        <f t="shared" si="37"/>
        <v>0.27959074134825079</v>
      </c>
      <c r="AH162" s="55">
        <f t="shared" si="37"/>
        <v>0.2783095930706061</v>
      </c>
      <c r="AI162" s="55">
        <f t="shared" si="37"/>
        <v>0.27700117055115892</v>
      </c>
      <c r="AJ162" s="55">
        <f t="shared" si="37"/>
        <v>0.27566479166052849</v>
      </c>
      <c r="AK162" s="55">
        <f t="shared" si="37"/>
        <v>0.27429984471417074</v>
      </c>
    </row>
    <row r="163" spans="1:37" x14ac:dyDescent="0.25">
      <c r="A163" s="32" t="s">
        <v>58</v>
      </c>
      <c r="B163" s="33" t="s">
        <v>9</v>
      </c>
      <c r="C163" s="32" t="s">
        <v>183</v>
      </c>
      <c r="D163" s="54">
        <f t="shared" si="37"/>
        <v>0</v>
      </c>
      <c r="E163" s="55">
        <f t="shared" si="37"/>
        <v>0</v>
      </c>
      <c r="F163" s="55">
        <f t="shared" si="37"/>
        <v>0</v>
      </c>
      <c r="G163" s="55">
        <f t="shared" si="37"/>
        <v>0</v>
      </c>
      <c r="H163" s="55">
        <f t="shared" si="37"/>
        <v>0</v>
      </c>
      <c r="I163" s="55">
        <f t="shared" si="37"/>
        <v>0</v>
      </c>
      <c r="J163" s="55">
        <f t="shared" si="37"/>
        <v>0</v>
      </c>
      <c r="K163" s="55">
        <f t="shared" si="37"/>
        <v>0</v>
      </c>
      <c r="L163" s="55">
        <f t="shared" si="37"/>
        <v>0</v>
      </c>
      <c r="M163" s="55">
        <f t="shared" si="37"/>
        <v>0</v>
      </c>
      <c r="N163" s="55">
        <f t="shared" si="37"/>
        <v>0</v>
      </c>
      <c r="O163" s="55">
        <f t="shared" si="37"/>
        <v>0</v>
      </c>
      <c r="P163" s="55">
        <f t="shared" si="37"/>
        <v>0</v>
      </c>
      <c r="Q163" s="55">
        <f t="shared" si="37"/>
        <v>0</v>
      </c>
      <c r="R163" s="55">
        <f t="shared" si="37"/>
        <v>0</v>
      </c>
      <c r="S163" s="55">
        <f t="shared" si="37"/>
        <v>0</v>
      </c>
      <c r="T163" s="55">
        <f t="shared" si="37"/>
        <v>0</v>
      </c>
      <c r="U163" s="55">
        <f t="shared" si="37"/>
        <v>0</v>
      </c>
      <c r="V163" s="55">
        <f t="shared" si="37"/>
        <v>0</v>
      </c>
      <c r="W163" s="55">
        <f t="shared" si="37"/>
        <v>0</v>
      </c>
      <c r="X163" s="55">
        <f t="shared" si="37"/>
        <v>0</v>
      </c>
      <c r="Y163" s="55">
        <f t="shared" si="37"/>
        <v>0</v>
      </c>
      <c r="Z163" s="55">
        <f t="shared" si="37"/>
        <v>0</v>
      </c>
      <c r="AA163" s="55">
        <f t="shared" si="37"/>
        <v>0</v>
      </c>
      <c r="AB163" s="55">
        <f t="shared" si="37"/>
        <v>0</v>
      </c>
      <c r="AC163" s="55">
        <f t="shared" si="37"/>
        <v>0</v>
      </c>
      <c r="AD163" s="55">
        <f t="shared" si="37"/>
        <v>0</v>
      </c>
      <c r="AE163" s="55">
        <f t="shared" si="37"/>
        <v>0</v>
      </c>
      <c r="AF163" s="55">
        <f t="shared" si="37"/>
        <v>0</v>
      </c>
      <c r="AG163" s="55">
        <f t="shared" si="37"/>
        <v>0</v>
      </c>
      <c r="AH163" s="55">
        <f t="shared" si="37"/>
        <v>0</v>
      </c>
      <c r="AI163" s="55">
        <f t="shared" si="37"/>
        <v>0</v>
      </c>
      <c r="AJ163" s="55">
        <f t="shared" si="37"/>
        <v>0</v>
      </c>
      <c r="AK163" s="55">
        <f t="shared" si="37"/>
        <v>0</v>
      </c>
    </row>
    <row r="164" spans="1:37" x14ac:dyDescent="0.25">
      <c r="A164" s="32" t="s">
        <v>61</v>
      </c>
      <c r="B164" s="33" t="s">
        <v>9</v>
      </c>
      <c r="C164" s="32" t="s">
        <v>183</v>
      </c>
      <c r="D164" s="54">
        <f t="shared" si="37"/>
        <v>0</v>
      </c>
      <c r="E164" s="55">
        <f t="shared" si="37"/>
        <v>0</v>
      </c>
      <c r="F164" s="55">
        <f t="shared" si="37"/>
        <v>0</v>
      </c>
      <c r="G164" s="55">
        <f t="shared" si="37"/>
        <v>0</v>
      </c>
      <c r="H164" s="55">
        <f t="shared" si="37"/>
        <v>0</v>
      </c>
      <c r="I164" s="55">
        <f t="shared" si="37"/>
        <v>0</v>
      </c>
      <c r="J164" s="55">
        <f t="shared" si="37"/>
        <v>0</v>
      </c>
      <c r="K164" s="55">
        <f t="shared" si="37"/>
        <v>0</v>
      </c>
      <c r="L164" s="55">
        <f t="shared" si="37"/>
        <v>0</v>
      </c>
      <c r="M164" s="55">
        <f t="shared" si="37"/>
        <v>0</v>
      </c>
      <c r="N164" s="55">
        <f t="shared" si="37"/>
        <v>0</v>
      </c>
      <c r="O164" s="55">
        <f t="shared" si="37"/>
        <v>0</v>
      </c>
      <c r="P164" s="55">
        <f t="shared" si="37"/>
        <v>0</v>
      </c>
      <c r="Q164" s="55">
        <f t="shared" si="37"/>
        <v>0</v>
      </c>
      <c r="R164" s="55">
        <f t="shared" si="37"/>
        <v>0</v>
      </c>
      <c r="S164" s="55">
        <f t="shared" si="37"/>
        <v>0</v>
      </c>
      <c r="T164" s="55">
        <f t="shared" si="37"/>
        <v>0</v>
      </c>
      <c r="U164" s="55">
        <f t="shared" si="37"/>
        <v>0</v>
      </c>
      <c r="V164" s="55">
        <f t="shared" si="37"/>
        <v>0</v>
      </c>
      <c r="W164" s="55">
        <f t="shared" si="37"/>
        <v>0</v>
      </c>
      <c r="X164" s="55">
        <f t="shared" si="37"/>
        <v>0</v>
      </c>
      <c r="Y164" s="55">
        <f t="shared" si="37"/>
        <v>0</v>
      </c>
      <c r="Z164" s="55">
        <f t="shared" si="37"/>
        <v>0</v>
      </c>
      <c r="AA164" s="55">
        <f t="shared" si="37"/>
        <v>0</v>
      </c>
      <c r="AB164" s="55">
        <f t="shared" si="37"/>
        <v>0</v>
      </c>
      <c r="AC164" s="55">
        <f t="shared" si="37"/>
        <v>0</v>
      </c>
      <c r="AD164" s="55">
        <f t="shared" si="37"/>
        <v>0</v>
      </c>
      <c r="AE164" s="55">
        <f t="shared" si="37"/>
        <v>0</v>
      </c>
      <c r="AF164" s="55">
        <f t="shared" si="37"/>
        <v>0</v>
      </c>
      <c r="AG164" s="55">
        <f t="shared" si="37"/>
        <v>0</v>
      </c>
      <c r="AH164" s="55">
        <f t="shared" si="37"/>
        <v>0</v>
      </c>
      <c r="AI164" s="55">
        <f t="shared" si="37"/>
        <v>0</v>
      </c>
      <c r="AJ164" s="55">
        <f t="shared" si="37"/>
        <v>0</v>
      </c>
      <c r="AK164" s="55">
        <f t="shared" si="37"/>
        <v>0</v>
      </c>
    </row>
    <row r="165" spans="1:37" x14ac:dyDescent="0.25">
      <c r="A165" s="32" t="s">
        <v>15</v>
      </c>
      <c r="B165" s="33" t="s">
        <v>9</v>
      </c>
      <c r="C165" s="32" t="s">
        <v>183</v>
      </c>
      <c r="D165" s="54">
        <f t="shared" si="37"/>
        <v>0</v>
      </c>
      <c r="E165" s="55">
        <f t="shared" si="37"/>
        <v>0</v>
      </c>
      <c r="F165" s="55">
        <f t="shared" si="37"/>
        <v>0</v>
      </c>
      <c r="G165" s="55">
        <f t="shared" si="37"/>
        <v>0</v>
      </c>
      <c r="H165" s="55">
        <f t="shared" si="37"/>
        <v>0</v>
      </c>
      <c r="I165" s="55">
        <f t="shared" si="37"/>
        <v>0</v>
      </c>
      <c r="J165" s="55">
        <f t="shared" si="37"/>
        <v>0</v>
      </c>
      <c r="K165" s="55">
        <f t="shared" si="37"/>
        <v>0</v>
      </c>
      <c r="L165" s="55">
        <f t="shared" si="37"/>
        <v>0</v>
      </c>
      <c r="M165" s="55">
        <f t="shared" si="37"/>
        <v>0</v>
      </c>
      <c r="N165" s="55">
        <f t="shared" si="37"/>
        <v>0</v>
      </c>
      <c r="O165" s="55">
        <f t="shared" si="37"/>
        <v>0</v>
      </c>
      <c r="P165" s="55">
        <f t="shared" si="37"/>
        <v>0</v>
      </c>
      <c r="Q165" s="55">
        <f t="shared" si="37"/>
        <v>0</v>
      </c>
      <c r="R165" s="55">
        <f t="shared" si="37"/>
        <v>0</v>
      </c>
      <c r="S165" s="55">
        <f t="shared" si="37"/>
        <v>0</v>
      </c>
      <c r="T165" s="55">
        <f t="shared" si="37"/>
        <v>0</v>
      </c>
      <c r="U165" s="55">
        <f t="shared" si="37"/>
        <v>0</v>
      </c>
      <c r="V165" s="55">
        <f t="shared" si="37"/>
        <v>0</v>
      </c>
      <c r="W165" s="55">
        <f t="shared" si="37"/>
        <v>0</v>
      </c>
      <c r="X165" s="55">
        <f t="shared" si="37"/>
        <v>0</v>
      </c>
      <c r="Y165" s="55">
        <f t="shared" si="37"/>
        <v>0</v>
      </c>
      <c r="Z165" s="55">
        <f t="shared" si="37"/>
        <v>0</v>
      </c>
      <c r="AA165" s="55">
        <f t="shared" si="37"/>
        <v>0</v>
      </c>
      <c r="AB165" s="55">
        <f t="shared" si="37"/>
        <v>0</v>
      </c>
      <c r="AC165" s="55">
        <f t="shared" si="37"/>
        <v>0</v>
      </c>
      <c r="AD165" s="55">
        <f t="shared" si="37"/>
        <v>0</v>
      </c>
      <c r="AE165" s="55">
        <f t="shared" si="37"/>
        <v>0</v>
      </c>
      <c r="AF165" s="55">
        <f t="shared" si="37"/>
        <v>0</v>
      </c>
      <c r="AG165" s="55">
        <f t="shared" si="37"/>
        <v>0</v>
      </c>
      <c r="AH165" s="55">
        <f t="shared" si="37"/>
        <v>0</v>
      </c>
      <c r="AI165" s="55">
        <f t="shared" si="37"/>
        <v>0</v>
      </c>
      <c r="AJ165" s="55">
        <f t="shared" si="37"/>
        <v>0</v>
      </c>
      <c r="AK165" s="55">
        <f t="shared" si="37"/>
        <v>0</v>
      </c>
    </row>
    <row r="166" spans="1:37" x14ac:dyDescent="0.25">
      <c r="A166" s="32" t="s">
        <v>59</v>
      </c>
      <c r="B166" s="33" t="s">
        <v>9</v>
      </c>
      <c r="C166" s="32" t="s">
        <v>183</v>
      </c>
      <c r="D166" s="54">
        <f t="shared" si="37"/>
        <v>0</v>
      </c>
      <c r="E166" s="55">
        <f t="shared" si="37"/>
        <v>0</v>
      </c>
      <c r="F166" s="55">
        <f t="shared" si="37"/>
        <v>0</v>
      </c>
      <c r="G166" s="55">
        <f t="shared" si="37"/>
        <v>0</v>
      </c>
      <c r="H166" s="55">
        <f t="shared" si="37"/>
        <v>0</v>
      </c>
      <c r="I166" s="55">
        <f t="shared" si="37"/>
        <v>0</v>
      </c>
      <c r="J166" s="55">
        <f t="shared" si="37"/>
        <v>0</v>
      </c>
      <c r="K166" s="55">
        <f t="shared" si="37"/>
        <v>0</v>
      </c>
      <c r="L166" s="55">
        <f t="shared" si="37"/>
        <v>0</v>
      </c>
      <c r="M166" s="55">
        <f t="shared" si="37"/>
        <v>0</v>
      </c>
      <c r="N166" s="55">
        <f t="shared" si="37"/>
        <v>0</v>
      </c>
      <c r="O166" s="55">
        <f t="shared" si="37"/>
        <v>0</v>
      </c>
      <c r="P166" s="55">
        <f t="shared" si="37"/>
        <v>0</v>
      </c>
      <c r="Q166" s="55">
        <f t="shared" si="37"/>
        <v>0</v>
      </c>
      <c r="R166" s="55">
        <f t="shared" si="37"/>
        <v>0</v>
      </c>
      <c r="S166" s="55">
        <f t="shared" si="37"/>
        <v>0</v>
      </c>
      <c r="T166" s="55">
        <f t="shared" si="37"/>
        <v>0</v>
      </c>
      <c r="U166" s="55">
        <f t="shared" ref="U166:AK166" si="38">U$157*U109</f>
        <v>0</v>
      </c>
      <c r="V166" s="55">
        <f t="shared" si="38"/>
        <v>0</v>
      </c>
      <c r="W166" s="55">
        <f t="shared" si="38"/>
        <v>0</v>
      </c>
      <c r="X166" s="55">
        <f t="shared" si="38"/>
        <v>0</v>
      </c>
      <c r="Y166" s="55">
        <f t="shared" si="38"/>
        <v>0</v>
      </c>
      <c r="Z166" s="55">
        <f t="shared" si="38"/>
        <v>0</v>
      </c>
      <c r="AA166" s="55">
        <f t="shared" si="38"/>
        <v>0</v>
      </c>
      <c r="AB166" s="55">
        <f t="shared" si="38"/>
        <v>0</v>
      </c>
      <c r="AC166" s="55">
        <f t="shared" si="38"/>
        <v>0</v>
      </c>
      <c r="AD166" s="55">
        <f t="shared" si="38"/>
        <v>0</v>
      </c>
      <c r="AE166" s="55">
        <f t="shared" si="38"/>
        <v>0</v>
      </c>
      <c r="AF166" s="55">
        <f t="shared" si="38"/>
        <v>0</v>
      </c>
      <c r="AG166" s="55">
        <f t="shared" si="38"/>
        <v>0</v>
      </c>
      <c r="AH166" s="55">
        <f t="shared" si="38"/>
        <v>0</v>
      </c>
      <c r="AI166" s="55">
        <f t="shared" si="38"/>
        <v>0</v>
      </c>
      <c r="AJ166" s="55">
        <f t="shared" si="38"/>
        <v>0</v>
      </c>
      <c r="AK166" s="55">
        <f t="shared" si="38"/>
        <v>0</v>
      </c>
    </row>
    <row r="167" spans="1:37" x14ac:dyDescent="0.25">
      <c r="A167" s="32" t="s">
        <v>60</v>
      </c>
      <c r="B167" s="33" t="s">
        <v>9</v>
      </c>
      <c r="C167" s="32" t="s">
        <v>183</v>
      </c>
      <c r="D167" s="54">
        <f t="shared" ref="D167:AK169" si="39">D$157*D110</f>
        <v>0</v>
      </c>
      <c r="E167" s="55">
        <f t="shared" si="39"/>
        <v>0</v>
      </c>
      <c r="F167" s="55">
        <f t="shared" si="39"/>
        <v>0</v>
      </c>
      <c r="G167" s="55">
        <f t="shared" si="39"/>
        <v>0</v>
      </c>
      <c r="H167" s="55">
        <f t="shared" si="39"/>
        <v>0</v>
      </c>
      <c r="I167" s="55">
        <f t="shared" si="39"/>
        <v>0</v>
      </c>
      <c r="J167" s="55">
        <f t="shared" si="39"/>
        <v>0</v>
      </c>
      <c r="K167" s="55">
        <f t="shared" si="39"/>
        <v>0</v>
      </c>
      <c r="L167" s="55">
        <f t="shared" si="39"/>
        <v>0</v>
      </c>
      <c r="M167" s="55">
        <f t="shared" si="39"/>
        <v>0</v>
      </c>
      <c r="N167" s="55">
        <f t="shared" si="39"/>
        <v>0</v>
      </c>
      <c r="O167" s="55">
        <f t="shared" si="39"/>
        <v>0</v>
      </c>
      <c r="P167" s="55">
        <f t="shared" si="39"/>
        <v>0</v>
      </c>
      <c r="Q167" s="55">
        <f t="shared" si="39"/>
        <v>0</v>
      </c>
      <c r="R167" s="55">
        <f t="shared" si="39"/>
        <v>0</v>
      </c>
      <c r="S167" s="55">
        <f t="shared" si="39"/>
        <v>0</v>
      </c>
      <c r="T167" s="55">
        <f t="shared" si="39"/>
        <v>0</v>
      </c>
      <c r="U167" s="55">
        <f t="shared" si="39"/>
        <v>0</v>
      </c>
      <c r="V167" s="55">
        <f t="shared" si="39"/>
        <v>0</v>
      </c>
      <c r="W167" s="55">
        <f t="shared" si="39"/>
        <v>0</v>
      </c>
      <c r="X167" s="55">
        <f t="shared" si="39"/>
        <v>0</v>
      </c>
      <c r="Y167" s="55">
        <f t="shared" si="39"/>
        <v>0</v>
      </c>
      <c r="Z167" s="55">
        <f t="shared" si="39"/>
        <v>0</v>
      </c>
      <c r="AA167" s="55">
        <f t="shared" si="39"/>
        <v>0</v>
      </c>
      <c r="AB167" s="55">
        <f t="shared" si="39"/>
        <v>0</v>
      </c>
      <c r="AC167" s="55">
        <f t="shared" si="39"/>
        <v>0</v>
      </c>
      <c r="AD167" s="55">
        <f t="shared" si="39"/>
        <v>0</v>
      </c>
      <c r="AE167" s="55">
        <f t="shared" si="39"/>
        <v>0</v>
      </c>
      <c r="AF167" s="55">
        <f t="shared" si="39"/>
        <v>0</v>
      </c>
      <c r="AG167" s="55">
        <f t="shared" si="39"/>
        <v>0</v>
      </c>
      <c r="AH167" s="55">
        <f t="shared" si="39"/>
        <v>0</v>
      </c>
      <c r="AI167" s="55">
        <f t="shared" si="39"/>
        <v>0</v>
      </c>
      <c r="AJ167" s="55">
        <f t="shared" si="39"/>
        <v>0</v>
      </c>
      <c r="AK167" s="55">
        <f t="shared" si="39"/>
        <v>0</v>
      </c>
    </row>
    <row r="168" spans="1:37" x14ac:dyDescent="0.25">
      <c r="A168" s="32" t="s">
        <v>16</v>
      </c>
      <c r="B168" s="33" t="s">
        <v>9</v>
      </c>
      <c r="C168" s="32" t="s">
        <v>183</v>
      </c>
      <c r="D168" s="54">
        <f t="shared" si="39"/>
        <v>0</v>
      </c>
      <c r="E168" s="55">
        <f t="shared" si="39"/>
        <v>0</v>
      </c>
      <c r="F168" s="55">
        <f t="shared" si="39"/>
        <v>0</v>
      </c>
      <c r="G168" s="55">
        <f t="shared" si="39"/>
        <v>0</v>
      </c>
      <c r="H168" s="55">
        <f t="shared" si="39"/>
        <v>0</v>
      </c>
      <c r="I168" s="55">
        <f t="shared" si="39"/>
        <v>0</v>
      </c>
      <c r="J168" s="55">
        <f t="shared" si="39"/>
        <v>4.9603636673464311E-8</v>
      </c>
      <c r="K168" s="55">
        <f t="shared" si="39"/>
        <v>3.2663533843905661E-7</v>
      </c>
      <c r="L168" s="55">
        <f t="shared" si="39"/>
        <v>2.1508561091227189E-6</v>
      </c>
      <c r="M168" s="55">
        <f t="shared" si="39"/>
        <v>1.4162769216034982E-5</v>
      </c>
      <c r="N168" s="55">
        <f t="shared" si="39"/>
        <v>9.3241249922624802E-5</v>
      </c>
      <c r="O168" s="55">
        <f t="shared" si="39"/>
        <v>6.1313725150333317E-4</v>
      </c>
      <c r="P168" s="55">
        <f t="shared" si="39"/>
        <v>4.0008145182422565E-3</v>
      </c>
      <c r="Q168" s="55">
        <f t="shared" si="39"/>
        <v>2.471614046742824E-2</v>
      </c>
      <c r="R168" s="55">
        <f t="shared" si="39"/>
        <v>2.5783644190988188E-2</v>
      </c>
      <c r="S168" s="55">
        <f t="shared" si="39"/>
        <v>2.6892251825726639E-2</v>
      </c>
      <c r="T168" s="55">
        <f t="shared" si="39"/>
        <v>2.8043061935076271E-2</v>
      </c>
      <c r="U168" s="55">
        <f t="shared" si="39"/>
        <v>2.9237154155823657E-2</v>
      </c>
      <c r="V168" s="55">
        <f t="shared" si="39"/>
        <v>3.0475583299215573E-2</v>
      </c>
      <c r="W168" s="55">
        <f t="shared" si="39"/>
        <v>3.1759372981168286E-2</v>
      </c>
      <c r="X168" s="55">
        <f t="shared" si="39"/>
        <v>3.3089508782098404E-2</v>
      </c>
      <c r="Y168" s="55">
        <f t="shared" si="39"/>
        <v>3.446693094391149E-2</v>
      </c>
      <c r="Z168" s="55">
        <f t="shared" si="39"/>
        <v>3.5892526619991462E-2</v>
      </c>
      <c r="AA168" s="55">
        <f t="shared" si="39"/>
        <v>3.7367121703716977E-2</v>
      </c>
      <c r="AB168" s="55">
        <f t="shared" si="39"/>
        <v>3.8891472272156356E-2</v>
      </c>
      <c r="AC168" s="55">
        <f t="shared" si="39"/>
        <v>4.0466255694189074E-2</v>
      </c>
      <c r="AD168" s="55">
        <f t="shared" si="39"/>
        <v>4.2092061466352276E-2</v>
      </c>
      <c r="AE168" s="55">
        <f t="shared" si="39"/>
        <v>4.376938185513865E-2</v>
      </c>
      <c r="AF168" s="55">
        <f t="shared" si="39"/>
        <v>4.5547873964868507E-2</v>
      </c>
      <c r="AG168" s="55">
        <f t="shared" si="39"/>
        <v>4.7382449391866414E-2</v>
      </c>
      <c r="AH168" s="55">
        <f t="shared" si="39"/>
        <v>4.9273428636541911E-2</v>
      </c>
      <c r="AI168" s="55">
        <f t="shared" si="39"/>
        <v>5.1220998197209495E-2</v>
      </c>
      <c r="AJ168" s="55">
        <f t="shared" si="39"/>
        <v>5.3225201258518963E-2</v>
      </c>
      <c r="AK168" s="55">
        <f t="shared" si="39"/>
        <v>5.5285928972639294E-2</v>
      </c>
    </row>
    <row r="169" spans="1:37" x14ac:dyDescent="0.25">
      <c r="A169" s="32" t="s">
        <v>79</v>
      </c>
      <c r="B169" s="33" t="s">
        <v>9</v>
      </c>
      <c r="C169" s="32" t="s">
        <v>183</v>
      </c>
      <c r="D169" s="54">
        <f>D$157*D112</f>
        <v>0</v>
      </c>
      <c r="E169" s="55">
        <f t="shared" si="39"/>
        <v>0</v>
      </c>
      <c r="F169" s="55">
        <f t="shared" si="39"/>
        <v>0</v>
      </c>
      <c r="G169" s="55">
        <f t="shared" si="39"/>
        <v>0</v>
      </c>
      <c r="H169" s="55">
        <f t="shared" si="39"/>
        <v>0</v>
      </c>
      <c r="I169" s="55">
        <f t="shared" si="39"/>
        <v>0</v>
      </c>
      <c r="J169" s="55">
        <f t="shared" si="39"/>
        <v>0</v>
      </c>
      <c r="K169" s="55">
        <f t="shared" si="39"/>
        <v>0</v>
      </c>
      <c r="L169" s="55">
        <f t="shared" si="39"/>
        <v>0</v>
      </c>
      <c r="M169" s="55">
        <f t="shared" si="39"/>
        <v>0</v>
      </c>
      <c r="N169" s="55">
        <f t="shared" si="39"/>
        <v>0</v>
      </c>
      <c r="O169" s="55">
        <f t="shared" si="39"/>
        <v>0</v>
      </c>
      <c r="P169" s="55">
        <f t="shared" si="39"/>
        <v>4.7753876571353891E-8</v>
      </c>
      <c r="Q169" s="55">
        <f t="shared" si="39"/>
        <v>9.3268454594068913E-3</v>
      </c>
      <c r="R169" s="55">
        <f t="shared" si="39"/>
        <v>1.0053664035922951E-2</v>
      </c>
      <c r="S169" s="55">
        <f t="shared" si="39"/>
        <v>1.0834983412422295E-2</v>
      </c>
      <c r="T169" s="55">
        <f t="shared" si="39"/>
        <v>1.1674551142059474E-2</v>
      </c>
      <c r="U169" s="55">
        <f t="shared" si="39"/>
        <v>1.2576318390971794E-2</v>
      </c>
      <c r="V169" s="55">
        <f t="shared" si="39"/>
        <v>1.3544442098903573E-2</v>
      </c>
      <c r="W169" s="55">
        <f t="shared" si="39"/>
        <v>1.4583285437258888E-2</v>
      </c>
      <c r="X169" s="55">
        <f t="shared" si="39"/>
        <v>1.5697416226635754E-2</v>
      </c>
      <c r="Y169" s="55">
        <f t="shared" si="39"/>
        <v>1.6891602939056279E-2</v>
      </c>
      <c r="Z169" s="55">
        <f t="shared" si="39"/>
        <v>1.8170807873260277E-2</v>
      </c>
      <c r="AA169" s="55">
        <f t="shared" si="39"/>
        <v>1.9540177055756818E-2</v>
      </c>
      <c r="AB169" s="55">
        <f t="shared" si="39"/>
        <v>2.1005026387343525E-2</v>
      </c>
      <c r="AC169" s="55">
        <f t="shared" si="39"/>
        <v>2.2570823526398262E-2</v>
      </c>
      <c r="AD169" s="55">
        <f t="shared" si="39"/>
        <v>2.4243164978724932E-2</v>
      </c>
      <c r="AE169" s="55">
        <f t="shared" si="39"/>
        <v>2.6027747851838489E-2</v>
      </c>
      <c r="AF169" s="55">
        <f t="shared" si="39"/>
        <v>2.7960582160439989E-2</v>
      </c>
      <c r="AG169" s="55">
        <f t="shared" si="39"/>
        <v>3.0021634986387949E-2</v>
      </c>
      <c r="AH169" s="55">
        <f t="shared" si="39"/>
        <v>3.2217102964298638E-2</v>
      </c>
      <c r="AI169" s="55">
        <f t="shared" si="39"/>
        <v>3.4553132174471222E-2</v>
      </c>
      <c r="AJ169" s="55">
        <f t="shared" si="39"/>
        <v>3.7035755097892122E-2</v>
      </c>
      <c r="AK169" s="55">
        <f t="shared" si="39"/>
        <v>3.9670819262809874E-2</v>
      </c>
    </row>
    <row r="171" spans="1:37" x14ac:dyDescent="0.25">
      <c r="A171" s="22" t="s">
        <v>84</v>
      </c>
      <c r="B171" s="33" t="s">
        <v>9</v>
      </c>
      <c r="C171" s="32" t="s">
        <v>183</v>
      </c>
      <c r="D171" s="54">
        <f>D$86*D$11/1000</f>
        <v>0.47021170800000001</v>
      </c>
      <c r="E171" s="55">
        <f t="shared" ref="E171:AK171" si="40">E$86*E$11/1000</f>
        <v>0.47021170800000012</v>
      </c>
      <c r="F171" s="55">
        <f t="shared" si="40"/>
        <v>0.47021170800000012</v>
      </c>
      <c r="G171" s="55">
        <f t="shared" si="40"/>
        <v>0.47021170800000012</v>
      </c>
      <c r="H171" s="55">
        <f t="shared" si="40"/>
        <v>0.47021170800000012</v>
      </c>
      <c r="I171" s="55">
        <f t="shared" si="40"/>
        <v>0.47021170800000012</v>
      </c>
      <c r="J171" s="55">
        <f t="shared" si="40"/>
        <v>0.47021170800000012</v>
      </c>
      <c r="K171" s="55">
        <f t="shared" si="40"/>
        <v>0.46779952193796015</v>
      </c>
      <c r="L171" s="55">
        <f t="shared" si="40"/>
        <v>0.4653997103904185</v>
      </c>
      <c r="M171" s="55">
        <f t="shared" si="40"/>
        <v>0.46301220987611569</v>
      </c>
      <c r="N171" s="55">
        <f t="shared" si="40"/>
        <v>0.46063695723945125</v>
      </c>
      <c r="O171" s="55">
        <f t="shared" si="40"/>
        <v>0.45827388964881288</v>
      </c>
      <c r="P171" s="55">
        <f t="shared" si="40"/>
        <v>0.45592294459491456</v>
      </c>
      <c r="Q171" s="55">
        <f t="shared" si="40"/>
        <v>0.45358405988914269</v>
      </c>
      <c r="R171" s="55">
        <f t="shared" si="40"/>
        <v>0.45235938292744193</v>
      </c>
      <c r="S171" s="55">
        <f t="shared" si="40"/>
        <v>0.45113801259353781</v>
      </c>
      <c r="T171" s="55">
        <f t="shared" si="40"/>
        <v>0.44991993995953516</v>
      </c>
      <c r="U171" s="55">
        <f t="shared" si="40"/>
        <v>0.44870515612164436</v>
      </c>
      <c r="V171" s="55">
        <f t="shared" si="40"/>
        <v>0.44749365220011589</v>
      </c>
      <c r="W171" s="55">
        <f t="shared" si="40"/>
        <v>0.44628541933917554</v>
      </c>
      <c r="X171" s="55">
        <f t="shared" si="40"/>
        <v>0.44508044870695973</v>
      </c>
      <c r="Y171" s="55">
        <f t="shared" si="40"/>
        <v>0.44387873149545087</v>
      </c>
      <c r="Z171" s="55">
        <f t="shared" si="40"/>
        <v>0.44268025892041313</v>
      </c>
      <c r="AA171" s="55">
        <f t="shared" si="40"/>
        <v>0.44148502222132796</v>
      </c>
      <c r="AB171" s="55">
        <f t="shared" si="40"/>
        <v>0.44029301266133031</v>
      </c>
      <c r="AC171" s="55">
        <f t="shared" si="40"/>
        <v>0.43910422152714468</v>
      </c>
      <c r="AD171" s="55">
        <f t="shared" si="40"/>
        <v>0.43791864012902132</v>
      </c>
      <c r="AE171" s="55">
        <f t="shared" si="40"/>
        <v>0.43673625980067282</v>
      </c>
      <c r="AF171" s="55">
        <f t="shared" si="40"/>
        <v>0.43602874705979577</v>
      </c>
      <c r="AG171" s="55">
        <f t="shared" si="40"/>
        <v>0.4353223804895589</v>
      </c>
      <c r="AH171" s="55">
        <f t="shared" si="40"/>
        <v>0.43461715823316588</v>
      </c>
      <c r="AI171" s="55">
        <f t="shared" si="40"/>
        <v>0.43391307843682814</v>
      </c>
      <c r="AJ171" s="55">
        <f t="shared" si="40"/>
        <v>0.43321013924976048</v>
      </c>
      <c r="AK171" s="55">
        <f t="shared" si="40"/>
        <v>0.43250833882417583</v>
      </c>
    </row>
    <row r="172" spans="1:37" x14ac:dyDescent="0.25">
      <c r="A172" s="32" t="s">
        <v>14</v>
      </c>
      <c r="B172" s="33" t="s">
        <v>9</v>
      </c>
      <c r="C172" s="32" t="s">
        <v>183</v>
      </c>
      <c r="D172" s="54">
        <f>D171</f>
        <v>0.47021170800000001</v>
      </c>
      <c r="E172" s="55">
        <f t="shared" ref="E172:AK172" si="41">E171</f>
        <v>0.47021170800000012</v>
      </c>
      <c r="F172" s="55">
        <f t="shared" si="41"/>
        <v>0.47021170800000012</v>
      </c>
      <c r="G172" s="55">
        <f t="shared" si="41"/>
        <v>0.47021170800000012</v>
      </c>
      <c r="H172" s="55">
        <f t="shared" si="41"/>
        <v>0.47021170800000012</v>
      </c>
      <c r="I172" s="55">
        <f t="shared" si="41"/>
        <v>0.47021170800000012</v>
      </c>
      <c r="J172" s="55">
        <f t="shared" si="41"/>
        <v>0.47021170800000012</v>
      </c>
      <c r="K172" s="55">
        <f t="shared" si="41"/>
        <v>0.46779952193796015</v>
      </c>
      <c r="L172" s="55">
        <f t="shared" si="41"/>
        <v>0.4653997103904185</v>
      </c>
      <c r="M172" s="55">
        <f t="shared" si="41"/>
        <v>0.46301220987611569</v>
      </c>
      <c r="N172" s="55">
        <f t="shared" si="41"/>
        <v>0.46063695723945125</v>
      </c>
      <c r="O172" s="55">
        <f t="shared" si="41"/>
        <v>0.45827388964881288</v>
      </c>
      <c r="P172" s="55">
        <f t="shared" si="41"/>
        <v>0.45592294459491456</v>
      </c>
      <c r="Q172" s="55">
        <f t="shared" si="41"/>
        <v>0.45358405988914269</v>
      </c>
      <c r="R172" s="55">
        <f t="shared" si="41"/>
        <v>0.45235938292744193</v>
      </c>
      <c r="S172" s="55">
        <f t="shared" si="41"/>
        <v>0.45113801259353781</v>
      </c>
      <c r="T172" s="55">
        <f t="shared" si="41"/>
        <v>0.44991993995953516</v>
      </c>
      <c r="U172" s="55">
        <f t="shared" si="41"/>
        <v>0.44870515612164436</v>
      </c>
      <c r="V172" s="55">
        <f t="shared" si="41"/>
        <v>0.44749365220011589</v>
      </c>
      <c r="W172" s="55">
        <f t="shared" si="41"/>
        <v>0.44628541933917554</v>
      </c>
      <c r="X172" s="55">
        <f t="shared" si="41"/>
        <v>0.44508044870695973</v>
      </c>
      <c r="Y172" s="55">
        <f t="shared" si="41"/>
        <v>0.44387873149545087</v>
      </c>
      <c r="Z172" s="55">
        <f t="shared" si="41"/>
        <v>0.44268025892041313</v>
      </c>
      <c r="AA172" s="55">
        <f t="shared" si="41"/>
        <v>0.44148502222132796</v>
      </c>
      <c r="AB172" s="55">
        <f t="shared" si="41"/>
        <v>0.44029301266133031</v>
      </c>
      <c r="AC172" s="55">
        <f t="shared" si="41"/>
        <v>0.43910422152714468</v>
      </c>
      <c r="AD172" s="55">
        <f t="shared" si="41"/>
        <v>0.43791864012902132</v>
      </c>
      <c r="AE172" s="55">
        <f t="shared" si="41"/>
        <v>0.43673625980067282</v>
      </c>
      <c r="AF172" s="55">
        <f t="shared" si="41"/>
        <v>0.43602874705979577</v>
      </c>
      <c r="AG172" s="55">
        <f t="shared" si="41"/>
        <v>0.4353223804895589</v>
      </c>
      <c r="AH172" s="55">
        <f t="shared" si="41"/>
        <v>0.43461715823316588</v>
      </c>
      <c r="AI172" s="55">
        <f t="shared" si="41"/>
        <v>0.43391307843682814</v>
      </c>
      <c r="AJ172" s="55">
        <f t="shared" si="41"/>
        <v>0.43321013924976048</v>
      </c>
      <c r="AK172" s="55">
        <f t="shared" si="41"/>
        <v>0.43250833882417583</v>
      </c>
    </row>
    <row r="174" spans="1:37" x14ac:dyDescent="0.25">
      <c r="A174" s="22" t="s">
        <v>113</v>
      </c>
    </row>
    <row r="175" spans="1:37" x14ac:dyDescent="0.25">
      <c r="A175" s="22" t="s">
        <v>18</v>
      </c>
    </row>
    <row r="176" spans="1:37" x14ac:dyDescent="0.25">
      <c r="A176" s="32" t="s">
        <v>8</v>
      </c>
      <c r="B176" s="33" t="s">
        <v>9</v>
      </c>
      <c r="C176" s="32" t="s">
        <v>183</v>
      </c>
      <c r="D176" s="54">
        <f>D147/D119</f>
        <v>45.398304672000023</v>
      </c>
      <c r="E176" s="54">
        <f t="shared" ref="E176:AK176" si="42">E147/E119</f>
        <v>45.377717676721026</v>
      </c>
      <c r="F176" s="54">
        <f t="shared" si="42"/>
        <v>45.357149344353367</v>
      </c>
      <c r="G176" s="54">
        <f t="shared" si="42"/>
        <v>45.336599649530577</v>
      </c>
      <c r="H176" s="54">
        <f t="shared" si="42"/>
        <v>45.316068566932131</v>
      </c>
      <c r="I176" s="54">
        <f t="shared" si="42"/>
        <v>45.295556071283336</v>
      </c>
      <c r="J176" s="54">
        <f t="shared" si="42"/>
        <v>45.275062137355249</v>
      </c>
      <c r="K176" s="54">
        <f t="shared" si="42"/>
        <v>45.022430709988548</v>
      </c>
      <c r="L176" s="54">
        <f t="shared" si="42"/>
        <v>44.771218103743699</v>
      </c>
      <c r="M176" s="54">
        <f t="shared" si="42"/>
        <v>44.521416291292191</v>
      </c>
      <c r="N176" s="54">
        <f t="shared" si="42"/>
        <v>44.273017291107045</v>
      </c>
      <c r="O176" s="54">
        <f t="shared" si="42"/>
        <v>44.02601316719889</v>
      </c>
      <c r="P176" s="54">
        <f t="shared" si="42"/>
        <v>43.780396028853652</v>
      </c>
      <c r="Q176" s="54">
        <f t="shared" si="42"/>
        <v>43.536158030371766</v>
      </c>
      <c r="R176" s="54">
        <f t="shared" si="42"/>
        <v>43.418610403689755</v>
      </c>
      <c r="S176" s="54">
        <f t="shared" si="42"/>
        <v>43.301380155599787</v>
      </c>
      <c r="T176" s="54">
        <f t="shared" si="42"/>
        <v>43.184466429179672</v>
      </c>
      <c r="U176" s="54">
        <f t="shared" si="42"/>
        <v>43.067868369820872</v>
      </c>
      <c r="V176" s="54">
        <f t="shared" si="42"/>
        <v>42.951585125222344</v>
      </c>
      <c r="W176" s="54">
        <f t="shared" si="42"/>
        <v>40.939821241658855</v>
      </c>
      <c r="X176" s="54">
        <f t="shared" si="42"/>
        <v>39.047082088652907</v>
      </c>
      <c r="Y176" s="54">
        <f t="shared" si="42"/>
        <v>37.263396255398121</v>
      </c>
      <c r="Z176" s="54">
        <f t="shared" si="42"/>
        <v>35.57987448051157</v>
      </c>
      <c r="AA176" s="54">
        <f t="shared" si="42"/>
        <v>33.988566735078599</v>
      </c>
      <c r="AB176" s="54">
        <f t="shared" si="42"/>
        <v>26.82388883327171</v>
      </c>
      <c r="AC176" s="54">
        <f t="shared" si="42"/>
        <v>21.306056403542367</v>
      </c>
      <c r="AD176" s="54">
        <f t="shared" si="42"/>
        <v>16.929399251176015</v>
      </c>
      <c r="AE176" s="54">
        <f t="shared" si="42"/>
        <v>13.37603345659473</v>
      </c>
      <c r="AF176" s="54">
        <f t="shared" si="42"/>
        <v>10.447397697381785</v>
      </c>
      <c r="AG176" s="54">
        <f t="shared" si="42"/>
        <v>7.9827161467957319</v>
      </c>
      <c r="AH176" s="54">
        <f t="shared" si="42"/>
        <v>5.8809062495446751</v>
      </c>
      <c r="AI176" s="54">
        <f t="shared" si="42"/>
        <v>4.0682583607319343</v>
      </c>
      <c r="AJ176" s="54">
        <f t="shared" si="42"/>
        <v>2.4897576108648907</v>
      </c>
      <c r="AK176" s="54">
        <f t="shared" si="42"/>
        <v>1.1035104281275108</v>
      </c>
    </row>
    <row r="177" spans="1:37" x14ac:dyDescent="0.25">
      <c r="A177" s="32" t="s">
        <v>10</v>
      </c>
      <c r="B177" s="33" t="s">
        <v>9</v>
      </c>
      <c r="C177" s="32" t="s">
        <v>183</v>
      </c>
      <c r="D177" s="54">
        <f t="shared" ref="D177:AK183" si="43">D148/D120</f>
        <v>85.261806000000021</v>
      </c>
      <c r="E177" s="54">
        <f t="shared" si="43"/>
        <v>85.223141904274783</v>
      </c>
      <c r="F177" s="54">
        <f t="shared" si="43"/>
        <v>85.184512859055019</v>
      </c>
      <c r="G177" s="54">
        <f t="shared" si="43"/>
        <v>85.145918816700373</v>
      </c>
      <c r="H177" s="54">
        <f t="shared" si="43"/>
        <v>85.107359729656793</v>
      </c>
      <c r="I177" s="54">
        <f t="shared" si="43"/>
        <v>85.068835550456299</v>
      </c>
      <c r="J177" s="54">
        <f t="shared" si="43"/>
        <v>85.030346231716806</v>
      </c>
      <c r="K177" s="54">
        <f t="shared" si="43"/>
        <v>84.555883321586862</v>
      </c>
      <c r="L177" s="54">
        <f t="shared" si="43"/>
        <v>84.084085075966172</v>
      </c>
      <c r="M177" s="54">
        <f t="shared" si="43"/>
        <v>83.614936418861703</v>
      </c>
      <c r="N177" s="54">
        <f t="shared" si="43"/>
        <v>83.148422360299449</v>
      </c>
      <c r="O177" s="54">
        <f t="shared" si="43"/>
        <v>82.68452799582893</v>
      </c>
      <c r="P177" s="54">
        <f t="shared" si="43"/>
        <v>82.223238506030356</v>
      </c>
      <c r="Q177" s="54">
        <f t="shared" si="43"/>
        <v>81.764539156024995</v>
      </c>
      <c r="R177" s="54">
        <f t="shared" si="43"/>
        <v>81.543774900303731</v>
      </c>
      <c r="S177" s="54">
        <f t="shared" si="43"/>
        <v>81.323606708072887</v>
      </c>
      <c r="T177" s="54">
        <f t="shared" si="43"/>
        <v>81.104032969961096</v>
      </c>
      <c r="U177" s="54">
        <f t="shared" si="43"/>
        <v>80.885052080942174</v>
      </c>
      <c r="V177" s="54">
        <f t="shared" si="43"/>
        <v>80.666662440323606</v>
      </c>
      <c r="W177" s="54">
        <f t="shared" si="43"/>
        <v>76.888401926027612</v>
      </c>
      <c r="X177" s="54">
        <f t="shared" si="43"/>
        <v>73.333679791838989</v>
      </c>
      <c r="Y177" s="54">
        <f t="shared" si="43"/>
        <v>69.983768895855391</v>
      </c>
      <c r="Z177" s="54">
        <f t="shared" si="43"/>
        <v>66.821974463128825</v>
      </c>
      <c r="AA177" s="54">
        <f t="shared" si="43"/>
        <v>63.83336567569355</v>
      </c>
      <c r="AB177" s="54">
        <f t="shared" si="43"/>
        <v>50.377502472653951</v>
      </c>
      <c r="AC177" s="54">
        <f t="shared" si="43"/>
        <v>40.014552543947623</v>
      </c>
      <c r="AD177" s="54">
        <f t="shared" si="43"/>
        <v>31.794825050825501</v>
      </c>
      <c r="AE177" s="54">
        <f t="shared" si="43"/>
        <v>25.121307455542158</v>
      </c>
      <c r="AF177" s="54">
        <f t="shared" si="43"/>
        <v>19.621085018806927</v>
      </c>
      <c r="AG177" s="54">
        <f t="shared" si="43"/>
        <v>14.992207316520044</v>
      </c>
      <c r="AH177" s="54">
        <f t="shared" si="43"/>
        <v>11.044832871526147</v>
      </c>
      <c r="AI177" s="54">
        <f t="shared" si="43"/>
        <v>7.6405288174679038</v>
      </c>
      <c r="AJ177" s="54">
        <f t="shared" si="43"/>
        <v>4.6759726368265122</v>
      </c>
      <c r="AK177" s="54">
        <f t="shared" si="43"/>
        <v>2.0724847044787156</v>
      </c>
    </row>
    <row r="178" spans="1:37" x14ac:dyDescent="0.25">
      <c r="A178" s="32" t="s">
        <v>11</v>
      </c>
      <c r="B178" s="33" t="s">
        <v>9</v>
      </c>
      <c r="C178" s="32" t="s">
        <v>183</v>
      </c>
      <c r="D178" s="54">
        <f t="shared" si="43"/>
        <v>0</v>
      </c>
      <c r="E178" s="54">
        <f t="shared" si="43"/>
        <v>0</v>
      </c>
      <c r="F178" s="54">
        <f t="shared" si="43"/>
        <v>0</v>
      </c>
      <c r="G178" s="54">
        <f t="shared" si="43"/>
        <v>0</v>
      </c>
      <c r="H178" s="54">
        <f t="shared" si="43"/>
        <v>0</v>
      </c>
      <c r="I178" s="54">
        <f t="shared" si="43"/>
        <v>0</v>
      </c>
      <c r="J178" s="54">
        <f t="shared" si="43"/>
        <v>0</v>
      </c>
      <c r="K178" s="54">
        <f t="shared" si="43"/>
        <v>0</v>
      </c>
      <c r="L178" s="54">
        <f t="shared" si="43"/>
        <v>0</v>
      </c>
      <c r="M178" s="54">
        <f t="shared" si="43"/>
        <v>0</v>
      </c>
      <c r="N178" s="54">
        <f t="shared" si="43"/>
        <v>0</v>
      </c>
      <c r="O178" s="54">
        <f t="shared" si="43"/>
        <v>0</v>
      </c>
      <c r="P178" s="54">
        <f t="shared" si="43"/>
        <v>0</v>
      </c>
      <c r="Q178" s="54">
        <f t="shared" si="43"/>
        <v>0</v>
      </c>
      <c r="R178" s="54">
        <f t="shared" si="43"/>
        <v>0</v>
      </c>
      <c r="S178" s="54">
        <f t="shared" si="43"/>
        <v>0</v>
      </c>
      <c r="T178" s="54">
        <f t="shared" si="43"/>
        <v>0</v>
      </c>
      <c r="U178" s="54">
        <f t="shared" si="43"/>
        <v>0</v>
      </c>
      <c r="V178" s="54">
        <f t="shared" si="43"/>
        <v>0</v>
      </c>
      <c r="W178" s="54">
        <f t="shared" si="43"/>
        <v>0</v>
      </c>
      <c r="X178" s="54">
        <f t="shared" si="43"/>
        <v>0</v>
      </c>
      <c r="Y178" s="54">
        <f t="shared" si="43"/>
        <v>0</v>
      </c>
      <c r="Z178" s="54">
        <f t="shared" si="43"/>
        <v>0</v>
      </c>
      <c r="AA178" s="54">
        <f t="shared" si="43"/>
        <v>0</v>
      </c>
      <c r="AB178" s="54">
        <f t="shared" si="43"/>
        <v>0</v>
      </c>
      <c r="AC178" s="54">
        <f t="shared" si="43"/>
        <v>0</v>
      </c>
      <c r="AD178" s="54">
        <f t="shared" si="43"/>
        <v>0</v>
      </c>
      <c r="AE178" s="54">
        <f t="shared" si="43"/>
        <v>0</v>
      </c>
      <c r="AF178" s="54">
        <f t="shared" si="43"/>
        <v>0</v>
      </c>
      <c r="AG178" s="54">
        <f t="shared" si="43"/>
        <v>0</v>
      </c>
      <c r="AH178" s="54">
        <f t="shared" si="43"/>
        <v>0</v>
      </c>
      <c r="AI178" s="54">
        <f t="shared" si="43"/>
        <v>0</v>
      </c>
      <c r="AJ178" s="54">
        <f t="shared" si="43"/>
        <v>0</v>
      </c>
      <c r="AK178" s="54">
        <f t="shared" si="43"/>
        <v>0</v>
      </c>
    </row>
    <row r="179" spans="1:37" x14ac:dyDescent="0.25">
      <c r="A179" s="32" t="s">
        <v>13</v>
      </c>
      <c r="B179" s="33" t="s">
        <v>9</v>
      </c>
      <c r="C179" s="32" t="s">
        <v>183</v>
      </c>
      <c r="D179" s="54">
        <f t="shared" si="43"/>
        <v>0</v>
      </c>
      <c r="E179" s="54">
        <f t="shared" si="43"/>
        <v>0</v>
      </c>
      <c r="F179" s="54">
        <f t="shared" si="43"/>
        <v>0</v>
      </c>
      <c r="G179" s="54">
        <f t="shared" si="43"/>
        <v>0</v>
      </c>
      <c r="H179" s="54">
        <f t="shared" si="43"/>
        <v>0</v>
      </c>
      <c r="I179" s="54">
        <f t="shared" si="43"/>
        <v>0</v>
      </c>
      <c r="J179" s="54">
        <f t="shared" si="43"/>
        <v>0</v>
      </c>
      <c r="K179" s="54">
        <f t="shared" si="43"/>
        <v>0</v>
      </c>
      <c r="L179" s="54">
        <f t="shared" si="43"/>
        <v>0</v>
      </c>
      <c r="M179" s="54">
        <f t="shared" si="43"/>
        <v>0</v>
      </c>
      <c r="N179" s="54">
        <f t="shared" si="43"/>
        <v>0</v>
      </c>
      <c r="O179" s="54">
        <f t="shared" si="43"/>
        <v>0</v>
      </c>
      <c r="P179" s="54">
        <f t="shared" si="43"/>
        <v>0</v>
      </c>
      <c r="Q179" s="54">
        <f t="shared" si="43"/>
        <v>0</v>
      </c>
      <c r="R179" s="54">
        <f t="shared" si="43"/>
        <v>0</v>
      </c>
      <c r="S179" s="54">
        <f t="shared" si="43"/>
        <v>0</v>
      </c>
      <c r="T179" s="54">
        <f t="shared" si="43"/>
        <v>0</v>
      </c>
      <c r="U179" s="54">
        <f t="shared" si="43"/>
        <v>0</v>
      </c>
      <c r="V179" s="54">
        <f t="shared" si="43"/>
        <v>0</v>
      </c>
      <c r="W179" s="54">
        <f t="shared" si="43"/>
        <v>0</v>
      </c>
      <c r="X179" s="54">
        <f t="shared" si="43"/>
        <v>0</v>
      </c>
      <c r="Y179" s="54">
        <f t="shared" si="43"/>
        <v>0</v>
      </c>
      <c r="Z179" s="54">
        <f t="shared" si="43"/>
        <v>0</v>
      </c>
      <c r="AA179" s="54">
        <f t="shared" si="43"/>
        <v>0</v>
      </c>
      <c r="AB179" s="54">
        <f t="shared" si="43"/>
        <v>0</v>
      </c>
      <c r="AC179" s="54">
        <f t="shared" si="43"/>
        <v>0</v>
      </c>
      <c r="AD179" s="54">
        <f t="shared" si="43"/>
        <v>0</v>
      </c>
      <c r="AE179" s="54">
        <f t="shared" si="43"/>
        <v>0</v>
      </c>
      <c r="AF179" s="54">
        <f t="shared" si="43"/>
        <v>0</v>
      </c>
      <c r="AG179" s="54">
        <f t="shared" si="43"/>
        <v>0</v>
      </c>
      <c r="AH179" s="54">
        <f t="shared" si="43"/>
        <v>0</v>
      </c>
      <c r="AI179" s="54">
        <f t="shared" si="43"/>
        <v>0</v>
      </c>
      <c r="AJ179" s="54">
        <f t="shared" si="43"/>
        <v>0</v>
      </c>
      <c r="AK179" s="54">
        <f t="shared" si="43"/>
        <v>0</v>
      </c>
    </row>
    <row r="180" spans="1:37" x14ac:dyDescent="0.25">
      <c r="A180" s="32" t="s">
        <v>14</v>
      </c>
      <c r="B180" s="33" t="s">
        <v>9</v>
      </c>
      <c r="C180" s="32" t="s">
        <v>183</v>
      </c>
      <c r="D180" s="54">
        <f t="shared" si="43"/>
        <v>6.9748070020000021</v>
      </c>
      <c r="E180" s="54">
        <f t="shared" si="43"/>
        <v>6.9716441015379775</v>
      </c>
      <c r="F180" s="54">
        <f t="shared" si="43"/>
        <v>6.9684840683681504</v>
      </c>
      <c r="G180" s="54">
        <f t="shared" si="43"/>
        <v>6.9653268985933199</v>
      </c>
      <c r="H180" s="54">
        <f t="shared" si="43"/>
        <v>6.9621725883233472</v>
      </c>
      <c r="I180" s="54">
        <f t="shared" si="43"/>
        <v>6.9590211336751313</v>
      </c>
      <c r="J180" s="54">
        <f t="shared" si="43"/>
        <v>6.955872530772603</v>
      </c>
      <c r="K180" s="54">
        <f t="shared" si="43"/>
        <v>6.9170592873871222</v>
      </c>
      <c r="L180" s="54">
        <f t="shared" si="43"/>
        <v>6.8784640257867933</v>
      </c>
      <c r="M180" s="54">
        <f t="shared" si="43"/>
        <v>6.8400855126862004</v>
      </c>
      <c r="N180" s="54">
        <f t="shared" si="43"/>
        <v>6.8019225218366826</v>
      </c>
      <c r="O180" s="54">
        <f t="shared" si="43"/>
        <v>6.7639738339857907</v>
      </c>
      <c r="P180" s="54">
        <f t="shared" si="43"/>
        <v>6.726238236836978</v>
      </c>
      <c r="Q180" s="54">
        <f t="shared" si="43"/>
        <v>6.6887145250095497</v>
      </c>
      <c r="R180" s="54">
        <f t="shared" si="43"/>
        <v>6.6706549957920238</v>
      </c>
      <c r="S180" s="54">
        <f t="shared" si="43"/>
        <v>6.6526442273033837</v>
      </c>
      <c r="T180" s="54">
        <f t="shared" si="43"/>
        <v>6.6346820878896651</v>
      </c>
      <c r="U180" s="54">
        <f t="shared" si="43"/>
        <v>6.6167684462523617</v>
      </c>
      <c r="V180" s="54">
        <f t="shared" si="43"/>
        <v>6.5989031714474766</v>
      </c>
      <c r="W180" s="54">
        <f t="shared" si="43"/>
        <v>6.3867211309891125</v>
      </c>
      <c r="X180" s="54">
        <f t="shared" si="43"/>
        <v>6.1867580208098074</v>
      </c>
      <c r="Y180" s="54">
        <f t="shared" si="43"/>
        <v>5.9979914858534027</v>
      </c>
      <c r="Z180" s="54">
        <f t="shared" si="43"/>
        <v>5.8195101177852271</v>
      </c>
      <c r="AA180" s="54">
        <f t="shared" si="43"/>
        <v>5.6504988025319802</v>
      </c>
      <c r="AB180" s="54">
        <f t="shared" si="43"/>
        <v>4.9100974827278261</v>
      </c>
      <c r="AC180" s="54">
        <f t="shared" si="43"/>
        <v>4.3385536200517478</v>
      </c>
      <c r="AD180" s="54">
        <f t="shared" si="43"/>
        <v>3.8840236925423568</v>
      </c>
      <c r="AE180" s="54">
        <f t="shared" si="43"/>
        <v>3.5139168334939352</v>
      </c>
      <c r="AF180" s="54">
        <f t="shared" si="43"/>
        <v>3.2101895935917582</v>
      </c>
      <c r="AG180" s="54">
        <f t="shared" si="43"/>
        <v>2.9540345539339157</v>
      </c>
      <c r="AH180" s="54">
        <f t="shared" si="43"/>
        <v>2.7350882878700258</v>
      </c>
      <c r="AI180" s="54">
        <f t="shared" si="43"/>
        <v>2.5457937570569484</v>
      </c>
      <c r="AJ180" s="54">
        <f t="shared" si="43"/>
        <v>2.3805105918020564</v>
      </c>
      <c r="AK180" s="54">
        <f t="shared" si="43"/>
        <v>2.234943674198258</v>
      </c>
    </row>
    <row r="181" spans="1:37" x14ac:dyDescent="0.25">
      <c r="A181" s="32" t="s">
        <v>15</v>
      </c>
      <c r="B181" s="33" t="s">
        <v>9</v>
      </c>
      <c r="C181" s="32" t="s">
        <v>183</v>
      </c>
      <c r="D181" s="54">
        <f t="shared" si="43"/>
        <v>0</v>
      </c>
      <c r="E181" s="54">
        <f t="shared" si="43"/>
        <v>0</v>
      </c>
      <c r="F181" s="54">
        <f t="shared" si="43"/>
        <v>0</v>
      </c>
      <c r="G181" s="54">
        <f t="shared" si="43"/>
        <v>0</v>
      </c>
      <c r="H181" s="54">
        <f t="shared" si="43"/>
        <v>0</v>
      </c>
      <c r="I181" s="54">
        <f t="shared" si="43"/>
        <v>0</v>
      </c>
      <c r="J181" s="54">
        <f t="shared" si="43"/>
        <v>0</v>
      </c>
      <c r="K181" s="54">
        <f t="shared" si="43"/>
        <v>0</v>
      </c>
      <c r="L181" s="54">
        <f t="shared" si="43"/>
        <v>0</v>
      </c>
      <c r="M181" s="54">
        <f t="shared" si="43"/>
        <v>0</v>
      </c>
      <c r="N181" s="54">
        <f t="shared" si="43"/>
        <v>0</v>
      </c>
      <c r="O181" s="54">
        <f t="shared" si="43"/>
        <v>0</v>
      </c>
      <c r="P181" s="54">
        <f t="shared" si="43"/>
        <v>0</v>
      </c>
      <c r="Q181" s="54">
        <f t="shared" si="43"/>
        <v>0</v>
      </c>
      <c r="R181" s="54">
        <f t="shared" si="43"/>
        <v>0</v>
      </c>
      <c r="S181" s="54">
        <f t="shared" si="43"/>
        <v>0</v>
      </c>
      <c r="T181" s="54">
        <f t="shared" si="43"/>
        <v>0</v>
      </c>
      <c r="U181" s="54">
        <f t="shared" si="43"/>
        <v>0</v>
      </c>
      <c r="V181" s="54">
        <f t="shared" si="43"/>
        <v>0</v>
      </c>
      <c r="W181" s="54">
        <f t="shared" si="43"/>
        <v>0</v>
      </c>
      <c r="X181" s="54">
        <f t="shared" si="43"/>
        <v>0</v>
      </c>
      <c r="Y181" s="54">
        <f t="shared" si="43"/>
        <v>0</v>
      </c>
      <c r="Z181" s="54">
        <f t="shared" si="43"/>
        <v>0</v>
      </c>
      <c r="AA181" s="54">
        <f t="shared" si="43"/>
        <v>0</v>
      </c>
      <c r="AB181" s="54">
        <f t="shared" si="43"/>
        <v>0</v>
      </c>
      <c r="AC181" s="54">
        <f t="shared" si="43"/>
        <v>0</v>
      </c>
      <c r="AD181" s="54">
        <f t="shared" si="43"/>
        <v>0</v>
      </c>
      <c r="AE181" s="54">
        <f t="shared" si="43"/>
        <v>0</v>
      </c>
      <c r="AF181" s="54">
        <f t="shared" si="43"/>
        <v>0</v>
      </c>
      <c r="AG181" s="54">
        <f t="shared" si="43"/>
        <v>0</v>
      </c>
      <c r="AH181" s="54">
        <f t="shared" si="43"/>
        <v>0</v>
      </c>
      <c r="AI181" s="54">
        <f t="shared" si="43"/>
        <v>0</v>
      </c>
      <c r="AJ181" s="54">
        <f t="shared" si="43"/>
        <v>0</v>
      </c>
      <c r="AK181" s="54">
        <f t="shared" si="43"/>
        <v>0</v>
      </c>
    </row>
    <row r="182" spans="1:37" x14ac:dyDescent="0.25">
      <c r="A182" s="32" t="s">
        <v>59</v>
      </c>
      <c r="B182" s="33" t="s">
        <v>9</v>
      </c>
      <c r="C182" s="32" t="s">
        <v>183</v>
      </c>
      <c r="D182" s="54">
        <f t="shared" si="43"/>
        <v>0</v>
      </c>
      <c r="E182" s="54">
        <f t="shared" si="43"/>
        <v>0</v>
      </c>
      <c r="F182" s="54">
        <f t="shared" si="43"/>
        <v>0</v>
      </c>
      <c r="G182" s="54">
        <f t="shared" si="43"/>
        <v>0</v>
      </c>
      <c r="H182" s="54">
        <f t="shared" si="43"/>
        <v>0</v>
      </c>
      <c r="I182" s="54">
        <f t="shared" si="43"/>
        <v>0</v>
      </c>
      <c r="J182" s="54">
        <f t="shared" si="43"/>
        <v>0</v>
      </c>
      <c r="K182" s="54">
        <f t="shared" si="43"/>
        <v>0</v>
      </c>
      <c r="L182" s="54">
        <f t="shared" si="43"/>
        <v>0</v>
      </c>
      <c r="M182" s="54">
        <f t="shared" si="43"/>
        <v>0</v>
      </c>
      <c r="N182" s="54">
        <f t="shared" si="43"/>
        <v>0</v>
      </c>
      <c r="O182" s="54">
        <f t="shared" si="43"/>
        <v>0</v>
      </c>
      <c r="P182" s="54">
        <f t="shared" si="43"/>
        <v>0</v>
      </c>
      <c r="Q182" s="54">
        <f t="shared" si="43"/>
        <v>0</v>
      </c>
      <c r="R182" s="54">
        <f t="shared" si="43"/>
        <v>0</v>
      </c>
      <c r="S182" s="54">
        <f t="shared" si="43"/>
        <v>0</v>
      </c>
      <c r="T182" s="54">
        <f t="shared" si="43"/>
        <v>0</v>
      </c>
      <c r="U182" s="54">
        <f t="shared" si="43"/>
        <v>0</v>
      </c>
      <c r="V182" s="54">
        <f t="shared" si="43"/>
        <v>0</v>
      </c>
      <c r="W182" s="54">
        <f t="shared" si="43"/>
        <v>0</v>
      </c>
      <c r="X182" s="54">
        <f t="shared" si="43"/>
        <v>0</v>
      </c>
      <c r="Y182" s="54">
        <f t="shared" si="43"/>
        <v>0</v>
      </c>
      <c r="Z182" s="54">
        <f t="shared" si="43"/>
        <v>0</v>
      </c>
      <c r="AA182" s="54">
        <f t="shared" si="43"/>
        <v>0</v>
      </c>
      <c r="AB182" s="54">
        <f t="shared" si="43"/>
        <v>0</v>
      </c>
      <c r="AC182" s="54">
        <f t="shared" si="43"/>
        <v>0</v>
      </c>
      <c r="AD182" s="54">
        <f t="shared" si="43"/>
        <v>0</v>
      </c>
      <c r="AE182" s="54">
        <f t="shared" si="43"/>
        <v>0</v>
      </c>
      <c r="AF182" s="54">
        <f t="shared" si="43"/>
        <v>0</v>
      </c>
      <c r="AG182" s="54">
        <f t="shared" si="43"/>
        <v>0</v>
      </c>
      <c r="AH182" s="54">
        <f t="shared" si="43"/>
        <v>0</v>
      </c>
      <c r="AI182" s="54">
        <f t="shared" si="43"/>
        <v>0</v>
      </c>
      <c r="AJ182" s="54">
        <f t="shared" si="43"/>
        <v>0</v>
      </c>
      <c r="AK182" s="54">
        <f t="shared" si="43"/>
        <v>0</v>
      </c>
    </row>
    <row r="183" spans="1:37" x14ac:dyDescent="0.25">
      <c r="A183" s="32" t="s">
        <v>79</v>
      </c>
      <c r="B183" s="33" t="s">
        <v>9</v>
      </c>
      <c r="C183" s="32" t="s">
        <v>183</v>
      </c>
      <c r="D183" s="54">
        <f t="shared" si="43"/>
        <v>0</v>
      </c>
      <c r="E183" s="54">
        <f t="shared" si="43"/>
        <v>0</v>
      </c>
      <c r="F183" s="54">
        <f t="shared" si="43"/>
        <v>0</v>
      </c>
      <c r="G183" s="54">
        <f t="shared" si="43"/>
        <v>0</v>
      </c>
      <c r="H183" s="54">
        <f t="shared" si="43"/>
        <v>0</v>
      </c>
      <c r="I183" s="54">
        <f t="shared" si="43"/>
        <v>0</v>
      </c>
      <c r="J183" s="54">
        <f t="shared" si="43"/>
        <v>0</v>
      </c>
      <c r="K183" s="54">
        <f t="shared" si="43"/>
        <v>0</v>
      </c>
      <c r="L183" s="54">
        <f t="shared" si="43"/>
        <v>0</v>
      </c>
      <c r="M183" s="54">
        <f t="shared" si="43"/>
        <v>0</v>
      </c>
      <c r="N183" s="54">
        <f t="shared" si="43"/>
        <v>0</v>
      </c>
      <c r="O183" s="54">
        <f t="shared" si="43"/>
        <v>0</v>
      </c>
      <c r="P183" s="54">
        <f t="shared" si="43"/>
        <v>0</v>
      </c>
      <c r="Q183" s="54">
        <f t="shared" si="43"/>
        <v>0</v>
      </c>
      <c r="R183" s="54">
        <f t="shared" si="43"/>
        <v>0</v>
      </c>
      <c r="S183" s="54">
        <f t="shared" si="43"/>
        <v>0</v>
      </c>
      <c r="T183" s="54">
        <f t="shared" si="43"/>
        <v>0</v>
      </c>
      <c r="U183" s="54">
        <f t="shared" si="43"/>
        <v>0</v>
      </c>
      <c r="V183" s="54">
        <f t="shared" si="43"/>
        <v>0</v>
      </c>
      <c r="W183" s="54">
        <f t="shared" si="43"/>
        <v>1.8151862581158025</v>
      </c>
      <c r="X183" s="54">
        <f t="shared" si="43"/>
        <v>3.5167084678773683</v>
      </c>
      <c r="Y183" s="54">
        <f t="shared" si="43"/>
        <v>5.1141132506573852</v>
      </c>
      <c r="Z183" s="54">
        <f t="shared" si="43"/>
        <v>6.6159110931041463</v>
      </c>
      <c r="AA183" s="54">
        <f t="shared" si="43"/>
        <v>8.029713187325239</v>
      </c>
      <c r="AB183" s="54">
        <f t="shared" si="43"/>
        <v>14.780204789788986</v>
      </c>
      <c r="AC183" s="54">
        <f t="shared" si="43"/>
        <v>19.954169837043835</v>
      </c>
      <c r="AD183" s="54">
        <f t="shared" si="43"/>
        <v>24.03577685283107</v>
      </c>
      <c r="AE183" s="54">
        <f t="shared" si="43"/>
        <v>27.329392677031674</v>
      </c>
      <c r="AF183" s="54">
        <f t="shared" si="43"/>
        <v>30.068482716192129</v>
      </c>
      <c r="AG183" s="54">
        <f t="shared" si="43"/>
        <v>32.363451008585862</v>
      </c>
      <c r="AH183" s="54">
        <f t="shared" si="43"/>
        <v>34.311081953449943</v>
      </c>
      <c r="AI183" s="54">
        <f t="shared" si="43"/>
        <v>35.981950923910539</v>
      </c>
      <c r="AJ183" s="54">
        <f t="shared" si="43"/>
        <v>37.428733411523254</v>
      </c>
      <c r="AK183" s="54">
        <f t="shared" si="43"/>
        <v>38.691541522199508</v>
      </c>
    </row>
    <row r="185" spans="1:37" x14ac:dyDescent="0.25">
      <c r="A185" s="22" t="s">
        <v>83</v>
      </c>
    </row>
    <row r="186" spans="1:37" x14ac:dyDescent="0.25">
      <c r="A186" s="32" t="s">
        <v>8</v>
      </c>
      <c r="B186" s="33" t="s">
        <v>9</v>
      </c>
      <c r="C186" s="32" t="s">
        <v>183</v>
      </c>
      <c r="D186" s="54">
        <f>D158/D129</f>
        <v>0</v>
      </c>
      <c r="E186" s="55">
        <f t="shared" ref="E186:AK186" si="44">E158/E129</f>
        <v>0</v>
      </c>
      <c r="F186" s="55">
        <f t="shared" si="44"/>
        <v>0</v>
      </c>
      <c r="G186" s="55">
        <f t="shared" si="44"/>
        <v>0</v>
      </c>
      <c r="H186" s="55">
        <f t="shared" si="44"/>
        <v>0</v>
      </c>
      <c r="I186" s="55">
        <f t="shared" si="44"/>
        <v>0</v>
      </c>
      <c r="J186" s="55">
        <f t="shared" si="44"/>
        <v>0</v>
      </c>
      <c r="K186" s="55">
        <f t="shared" si="44"/>
        <v>0</v>
      </c>
      <c r="L186" s="55">
        <f t="shared" si="44"/>
        <v>0</v>
      </c>
      <c r="M186" s="55">
        <f t="shared" si="44"/>
        <v>0</v>
      </c>
      <c r="N186" s="55">
        <f t="shared" si="44"/>
        <v>0</v>
      </c>
      <c r="O186" s="55">
        <f t="shared" si="44"/>
        <v>0</v>
      </c>
      <c r="P186" s="55">
        <f t="shared" si="44"/>
        <v>0</v>
      </c>
      <c r="Q186" s="55">
        <f t="shared" si="44"/>
        <v>0</v>
      </c>
      <c r="R186" s="55">
        <f t="shared" si="44"/>
        <v>0</v>
      </c>
      <c r="S186" s="55">
        <f t="shared" si="44"/>
        <v>0</v>
      </c>
      <c r="T186" s="55">
        <f t="shared" si="44"/>
        <v>0</v>
      </c>
      <c r="U186" s="55">
        <f t="shared" si="44"/>
        <v>0</v>
      </c>
      <c r="V186" s="55">
        <f t="shared" si="44"/>
        <v>0</v>
      </c>
      <c r="W186" s="55">
        <f t="shared" si="44"/>
        <v>0</v>
      </c>
      <c r="X186" s="55">
        <f t="shared" si="44"/>
        <v>0</v>
      </c>
      <c r="Y186" s="55">
        <f t="shared" si="44"/>
        <v>0</v>
      </c>
      <c r="Z186" s="55">
        <f t="shared" si="44"/>
        <v>0</v>
      </c>
      <c r="AA186" s="55">
        <f t="shared" si="44"/>
        <v>0</v>
      </c>
      <c r="AB186" s="55">
        <f t="shared" si="44"/>
        <v>0</v>
      </c>
      <c r="AC186" s="55">
        <f t="shared" si="44"/>
        <v>0</v>
      </c>
      <c r="AD186" s="55">
        <f t="shared" si="44"/>
        <v>0</v>
      </c>
      <c r="AE186" s="55">
        <f t="shared" si="44"/>
        <v>0</v>
      </c>
      <c r="AF186" s="55">
        <f t="shared" si="44"/>
        <v>0</v>
      </c>
      <c r="AG186" s="55">
        <f t="shared" si="44"/>
        <v>0</v>
      </c>
      <c r="AH186" s="55">
        <f t="shared" si="44"/>
        <v>0</v>
      </c>
      <c r="AI186" s="55">
        <f t="shared" si="44"/>
        <v>0</v>
      </c>
      <c r="AJ186" s="55">
        <f t="shared" si="44"/>
        <v>0</v>
      </c>
      <c r="AK186" s="55">
        <f t="shared" si="44"/>
        <v>0</v>
      </c>
    </row>
    <row r="187" spans="1:37" x14ac:dyDescent="0.25">
      <c r="A187" s="32" t="s">
        <v>10</v>
      </c>
      <c r="B187" s="33" t="s">
        <v>9</v>
      </c>
      <c r="C187" s="32" t="s">
        <v>183</v>
      </c>
      <c r="D187" s="54">
        <f t="shared" ref="D187:AK189" si="45">D159/D130</f>
        <v>0</v>
      </c>
      <c r="E187" s="55">
        <f t="shared" si="45"/>
        <v>0</v>
      </c>
      <c r="F187" s="55">
        <f t="shared" si="45"/>
        <v>0</v>
      </c>
      <c r="G187" s="55">
        <f t="shared" si="45"/>
        <v>0</v>
      </c>
      <c r="H187" s="55">
        <f t="shared" si="45"/>
        <v>0</v>
      </c>
      <c r="I187" s="55">
        <f t="shared" si="45"/>
        <v>0</v>
      </c>
      <c r="J187" s="55">
        <f t="shared" si="45"/>
        <v>0</v>
      </c>
      <c r="K187" s="55">
        <f t="shared" si="45"/>
        <v>0</v>
      </c>
      <c r="L187" s="55">
        <f t="shared" si="45"/>
        <v>0</v>
      </c>
      <c r="M187" s="55">
        <f t="shared" si="45"/>
        <v>0</v>
      </c>
      <c r="N187" s="55">
        <f t="shared" si="45"/>
        <v>0</v>
      </c>
      <c r="O187" s="55">
        <f t="shared" si="45"/>
        <v>0</v>
      </c>
      <c r="P187" s="55">
        <f t="shared" si="45"/>
        <v>0</v>
      </c>
      <c r="Q187" s="55">
        <f t="shared" si="45"/>
        <v>0</v>
      </c>
      <c r="R187" s="55">
        <f t="shared" si="45"/>
        <v>0</v>
      </c>
      <c r="S187" s="55">
        <f t="shared" si="45"/>
        <v>0</v>
      </c>
      <c r="T187" s="55">
        <f t="shared" si="45"/>
        <v>0</v>
      </c>
      <c r="U187" s="55">
        <f t="shared" si="45"/>
        <v>0</v>
      </c>
      <c r="V187" s="55">
        <f t="shared" si="45"/>
        <v>0</v>
      </c>
      <c r="W187" s="55">
        <f t="shared" si="45"/>
        <v>0</v>
      </c>
      <c r="X187" s="55">
        <f t="shared" si="45"/>
        <v>0</v>
      </c>
      <c r="Y187" s="55">
        <f t="shared" si="45"/>
        <v>0</v>
      </c>
      <c r="Z187" s="55">
        <f t="shared" si="45"/>
        <v>0</v>
      </c>
      <c r="AA187" s="55">
        <f t="shared" si="45"/>
        <v>0</v>
      </c>
      <c r="AB187" s="55">
        <f t="shared" si="45"/>
        <v>0</v>
      </c>
      <c r="AC187" s="55">
        <f t="shared" si="45"/>
        <v>0</v>
      </c>
      <c r="AD187" s="55">
        <f t="shared" si="45"/>
        <v>0</v>
      </c>
      <c r="AE187" s="55">
        <f t="shared" si="45"/>
        <v>0</v>
      </c>
      <c r="AF187" s="55">
        <f t="shared" si="45"/>
        <v>0</v>
      </c>
      <c r="AG187" s="55">
        <f t="shared" si="45"/>
        <v>0</v>
      </c>
      <c r="AH187" s="55">
        <f t="shared" si="45"/>
        <v>0</v>
      </c>
      <c r="AI187" s="55">
        <f t="shared" si="45"/>
        <v>0</v>
      </c>
      <c r="AJ187" s="55">
        <f t="shared" si="45"/>
        <v>0</v>
      </c>
      <c r="AK187" s="55">
        <f t="shared" si="45"/>
        <v>0</v>
      </c>
    </row>
    <row r="188" spans="1:37" x14ac:dyDescent="0.25">
      <c r="A188" s="32" t="s">
        <v>12</v>
      </c>
      <c r="B188" s="33" t="s">
        <v>9</v>
      </c>
      <c r="C188" s="32" t="s">
        <v>183</v>
      </c>
      <c r="D188" s="54">
        <f t="shared" si="45"/>
        <v>0</v>
      </c>
      <c r="E188" s="55">
        <f t="shared" si="45"/>
        <v>0</v>
      </c>
      <c r="F188" s="55">
        <f t="shared" si="45"/>
        <v>0</v>
      </c>
      <c r="G188" s="55">
        <f t="shared" si="45"/>
        <v>0</v>
      </c>
      <c r="H188" s="55">
        <f t="shared" si="45"/>
        <v>0</v>
      </c>
      <c r="I188" s="55">
        <f t="shared" si="45"/>
        <v>0</v>
      </c>
      <c r="J188" s="55">
        <f t="shared" si="45"/>
        <v>0</v>
      </c>
      <c r="K188" s="55">
        <f t="shared" si="45"/>
        <v>0</v>
      </c>
      <c r="L188" s="55">
        <f t="shared" si="45"/>
        <v>0</v>
      </c>
      <c r="M188" s="55">
        <f t="shared" si="45"/>
        <v>0</v>
      </c>
      <c r="N188" s="55">
        <f t="shared" si="45"/>
        <v>0</v>
      </c>
      <c r="O188" s="55">
        <f t="shared" si="45"/>
        <v>0</v>
      </c>
      <c r="P188" s="55">
        <f t="shared" si="45"/>
        <v>0</v>
      </c>
      <c r="Q188" s="55">
        <f t="shared" si="45"/>
        <v>0</v>
      </c>
      <c r="R188" s="55">
        <f t="shared" si="45"/>
        <v>0</v>
      </c>
      <c r="S188" s="55">
        <f t="shared" si="45"/>
        <v>0</v>
      </c>
      <c r="T188" s="55">
        <f t="shared" si="45"/>
        <v>0</v>
      </c>
      <c r="U188" s="55">
        <f t="shared" si="45"/>
        <v>0</v>
      </c>
      <c r="V188" s="55">
        <f t="shared" si="45"/>
        <v>0</v>
      </c>
      <c r="W188" s="55">
        <f t="shared" si="45"/>
        <v>0</v>
      </c>
      <c r="X188" s="55">
        <f t="shared" si="45"/>
        <v>0</v>
      </c>
      <c r="Y188" s="55">
        <f t="shared" si="45"/>
        <v>0</v>
      </c>
      <c r="Z188" s="55">
        <f t="shared" si="45"/>
        <v>0</v>
      </c>
      <c r="AA188" s="55">
        <f t="shared" si="45"/>
        <v>0</v>
      </c>
      <c r="AB188" s="55">
        <f t="shared" si="45"/>
        <v>0</v>
      </c>
      <c r="AC188" s="55">
        <f t="shared" si="45"/>
        <v>0</v>
      </c>
      <c r="AD188" s="55">
        <f t="shared" si="45"/>
        <v>0</v>
      </c>
      <c r="AE188" s="55">
        <f t="shared" si="45"/>
        <v>0</v>
      </c>
      <c r="AF188" s="55">
        <f t="shared" si="45"/>
        <v>0</v>
      </c>
      <c r="AG188" s="55">
        <f t="shared" si="45"/>
        <v>0</v>
      </c>
      <c r="AH188" s="55">
        <f t="shared" si="45"/>
        <v>0</v>
      </c>
      <c r="AI188" s="55">
        <f t="shared" si="45"/>
        <v>0</v>
      </c>
      <c r="AJ188" s="55">
        <f t="shared" si="45"/>
        <v>0</v>
      </c>
      <c r="AK188" s="55">
        <f t="shared" si="45"/>
        <v>0</v>
      </c>
    </row>
    <row r="189" spans="1:37" x14ac:dyDescent="0.25">
      <c r="A189" s="32" t="s">
        <v>13</v>
      </c>
      <c r="B189" s="33" t="s">
        <v>9</v>
      </c>
      <c r="C189" s="32" t="s">
        <v>183</v>
      </c>
      <c r="D189" s="54">
        <f>D161/D132</f>
        <v>0.10549989999999999</v>
      </c>
      <c r="E189" s="55">
        <f t="shared" si="45"/>
        <v>0.10549990000000002</v>
      </c>
      <c r="F189" s="55">
        <f t="shared" si="45"/>
        <v>0.10549990000000002</v>
      </c>
      <c r="G189" s="55">
        <f t="shared" si="45"/>
        <v>0.10547985121667318</v>
      </c>
      <c r="H189" s="55">
        <f t="shared" si="45"/>
        <v>0.10539202452956525</v>
      </c>
      <c r="I189" s="55">
        <f t="shared" si="45"/>
        <v>0.10552767320527549</v>
      </c>
      <c r="J189" s="55">
        <f t="shared" si="45"/>
        <v>0.10566305630592449</v>
      </c>
      <c r="K189" s="55">
        <f t="shared" si="45"/>
        <v>0.10525524030834224</v>
      </c>
      <c r="L189" s="55">
        <f t="shared" si="45"/>
        <v>0.10484697407714445</v>
      </c>
      <c r="M189" s="55">
        <f t="shared" si="45"/>
        <v>0.10442909446630924</v>
      </c>
      <c r="N189" s="55">
        <f t="shared" si="45"/>
        <v>0.1039412867783152</v>
      </c>
      <c r="O189" s="55">
        <f t="shared" si="45"/>
        <v>0.10298725773991863</v>
      </c>
      <c r="P189" s="55">
        <f t="shared" si="45"/>
        <v>9.8993842355235562E-2</v>
      </c>
      <c r="Q189" s="55">
        <f t="shared" si="45"/>
        <v>6.6743886189249549E-2</v>
      </c>
      <c r="R189" s="55">
        <f t="shared" si="45"/>
        <v>6.4695989727330885E-2</v>
      </c>
      <c r="S189" s="55">
        <f t="shared" si="45"/>
        <v>6.2546967913376716E-2</v>
      </c>
      <c r="T189" s="55">
        <f t="shared" si="45"/>
        <v>6.0291717561833019E-2</v>
      </c>
      <c r="U189" s="55">
        <f t="shared" si="45"/>
        <v>5.7924941900158969E-2</v>
      </c>
      <c r="V189" s="55">
        <f t="shared" si="45"/>
        <v>5.5441154644538346E-2</v>
      </c>
      <c r="W189" s="55">
        <f t="shared" si="45"/>
        <v>5.2834686377795134E-2</v>
      </c>
      <c r="X189" s="55">
        <f t="shared" si="45"/>
        <v>5.0099693585483343E-2</v>
      </c>
      <c r="Y189" s="55">
        <f t="shared" si="45"/>
        <v>4.7230170737417025E-2</v>
      </c>
      <c r="Z189" s="55">
        <f t="shared" si="45"/>
        <v>4.4219965831813549E-2</v>
      </c>
      <c r="AA189" s="55">
        <f t="shared" si="45"/>
        <v>4.1062799846391315E-2</v>
      </c>
      <c r="AB189" s="55">
        <f t="shared" si="45"/>
        <v>3.7752290563534879E-2</v>
      </c>
      <c r="AC189" s="55">
        <f t="shared" si="45"/>
        <v>3.4281981252966942E-2</v>
      </c>
      <c r="AD189" s="55">
        <f t="shared" si="45"/>
        <v>3.0645374702853164E-2</v>
      </c>
      <c r="AE189" s="55">
        <f t="shared" si="45"/>
        <v>2.683597308607736E-2</v>
      </c>
      <c r="AF189" s="55">
        <f t="shared" si="45"/>
        <v>2.2872066042607518E-2</v>
      </c>
      <c r="AG189" s="55">
        <f t="shared" si="45"/>
        <v>1.8713538950033075E-2</v>
      </c>
      <c r="AH189" s="55">
        <f t="shared" si="45"/>
        <v>1.4353558007677894E-2</v>
      </c>
      <c r="AI189" s="55">
        <f t="shared" si="45"/>
        <v>9.7854879979587753E-3</v>
      </c>
      <c r="AJ189" s="55">
        <f t="shared" si="45"/>
        <v>5.0029687965178395E-3</v>
      </c>
      <c r="AK189" s="55">
        <f t="shared" si="45"/>
        <v>0</v>
      </c>
    </row>
    <row r="190" spans="1:37" x14ac:dyDescent="0.25">
      <c r="A190" s="32" t="s">
        <v>14</v>
      </c>
      <c r="B190" s="33" t="s">
        <v>9</v>
      </c>
      <c r="C190" s="32" t="s">
        <v>183</v>
      </c>
      <c r="D190" s="54">
        <f t="shared" ref="D190:AK197" si="46">D162/D133</f>
        <v>0.39184309000000012</v>
      </c>
      <c r="E190" s="55">
        <f t="shared" si="46"/>
        <v>0.39184309000000012</v>
      </c>
      <c r="F190" s="55">
        <f t="shared" si="46"/>
        <v>0.39184309000000012</v>
      </c>
      <c r="G190" s="55">
        <f t="shared" si="46"/>
        <v>0.39176862569046506</v>
      </c>
      <c r="H190" s="55">
        <f t="shared" si="46"/>
        <v>0.39144242367073945</v>
      </c>
      <c r="I190" s="55">
        <f t="shared" si="46"/>
        <v>0.39090740897577703</v>
      </c>
      <c r="J190" s="55">
        <f t="shared" si="46"/>
        <v>0.3903732608250825</v>
      </c>
      <c r="K190" s="55">
        <f t="shared" si="46"/>
        <v>0.38784005812131817</v>
      </c>
      <c r="L190" s="55">
        <f t="shared" si="46"/>
        <v>0.38532309212494681</v>
      </c>
      <c r="M190" s="55">
        <f t="shared" si="46"/>
        <v>0.38282033948112942</v>
      </c>
      <c r="N190" s="55">
        <f t="shared" si="46"/>
        <v>0.38031914816790557</v>
      </c>
      <c r="O190" s="55">
        <f t="shared" si="46"/>
        <v>0.37773733469107396</v>
      </c>
      <c r="P190" s="55">
        <f t="shared" si="46"/>
        <v>0.37454406108618504</v>
      </c>
      <c r="Q190" s="55">
        <f t="shared" si="46"/>
        <v>0.36555540085425969</v>
      </c>
      <c r="R190" s="55">
        <f t="shared" si="46"/>
        <v>0.36368222781532761</v>
      </c>
      <c r="S190" s="55">
        <f t="shared" si="46"/>
        <v>0.36179783638155216</v>
      </c>
      <c r="T190" s="55">
        <f t="shared" si="46"/>
        <v>0.3599014039541143</v>
      </c>
      <c r="U190" s="55">
        <f t="shared" si="46"/>
        <v>0.35799208478487543</v>
      </c>
      <c r="V190" s="55">
        <f t="shared" si="46"/>
        <v>0.35606901151020665</v>
      </c>
      <c r="W190" s="55">
        <f t="shared" si="46"/>
        <v>0.35413129712171076</v>
      </c>
      <c r="X190" s="55">
        <f t="shared" si="46"/>
        <v>0.35217803743185849</v>
      </c>
      <c r="Y190" s="55">
        <f t="shared" si="46"/>
        <v>0.35020831409655723</v>
      </c>
      <c r="Z190" s="55">
        <f t="shared" si="46"/>
        <v>0.34822119826018949</v>
      </c>
      <c r="AA190" s="55">
        <f t="shared" si="46"/>
        <v>0.34621575489143014</v>
      </c>
      <c r="AB190" s="55">
        <f t="shared" si="46"/>
        <v>0.34419104787989546</v>
      </c>
      <c r="AC190" s="55">
        <f t="shared" si="46"/>
        <v>0.34214614596401088</v>
      </c>
      <c r="AD190" s="55">
        <f t="shared" si="46"/>
        <v>0.34008012955901085</v>
      </c>
      <c r="AE190" s="55">
        <f t="shared" si="46"/>
        <v>0.33799209855021473</v>
      </c>
      <c r="AF190" s="55">
        <f t="shared" si="46"/>
        <v>0.33624491486688279</v>
      </c>
      <c r="AG190" s="55">
        <f t="shared" si="46"/>
        <v>0.33446977919422827</v>
      </c>
      <c r="AH190" s="55">
        <f t="shared" si="46"/>
        <v>0.33266582027013003</v>
      </c>
      <c r="AI190" s="55">
        <f t="shared" si="46"/>
        <v>0.33083222480517016</v>
      </c>
      <c r="AJ190" s="55">
        <f t="shared" si="46"/>
        <v>0.32896825111422762</v>
      </c>
      <c r="AK190" s="55">
        <f t="shared" si="46"/>
        <v>0.32707324392210274</v>
      </c>
    </row>
    <row r="191" spans="1:37" x14ac:dyDescent="0.25">
      <c r="A191" s="32" t="s">
        <v>58</v>
      </c>
      <c r="B191" s="33" t="s">
        <v>9</v>
      </c>
      <c r="C191" s="32" t="s">
        <v>183</v>
      </c>
      <c r="D191" s="54">
        <f t="shared" si="46"/>
        <v>0</v>
      </c>
      <c r="E191" s="55">
        <f t="shared" si="46"/>
        <v>0</v>
      </c>
      <c r="F191" s="55">
        <f t="shared" si="46"/>
        <v>0</v>
      </c>
      <c r="G191" s="55">
        <f t="shared" si="46"/>
        <v>0</v>
      </c>
      <c r="H191" s="55">
        <f t="shared" si="46"/>
        <v>0</v>
      </c>
      <c r="I191" s="55">
        <f t="shared" si="46"/>
        <v>0</v>
      </c>
      <c r="J191" s="55">
        <f t="shared" si="46"/>
        <v>0</v>
      </c>
      <c r="K191" s="55">
        <f t="shared" si="46"/>
        <v>0</v>
      </c>
      <c r="L191" s="55">
        <f t="shared" si="46"/>
        <v>0</v>
      </c>
      <c r="M191" s="55">
        <f t="shared" si="46"/>
        <v>0</v>
      </c>
      <c r="N191" s="55">
        <f t="shared" si="46"/>
        <v>0</v>
      </c>
      <c r="O191" s="55">
        <f t="shared" si="46"/>
        <v>0</v>
      </c>
      <c r="P191" s="55">
        <f t="shared" si="46"/>
        <v>0</v>
      </c>
      <c r="Q191" s="55">
        <f t="shared" si="46"/>
        <v>0</v>
      </c>
      <c r="R191" s="55">
        <f t="shared" si="46"/>
        <v>0</v>
      </c>
      <c r="S191" s="55">
        <f t="shared" si="46"/>
        <v>0</v>
      </c>
      <c r="T191" s="55">
        <f t="shared" si="46"/>
        <v>0</v>
      </c>
      <c r="U191" s="55">
        <f t="shared" si="46"/>
        <v>0</v>
      </c>
      <c r="V191" s="55">
        <f t="shared" si="46"/>
        <v>0</v>
      </c>
      <c r="W191" s="55">
        <f t="shared" si="46"/>
        <v>0</v>
      </c>
      <c r="X191" s="55">
        <f t="shared" si="46"/>
        <v>0</v>
      </c>
      <c r="Y191" s="55">
        <f t="shared" si="46"/>
        <v>0</v>
      </c>
      <c r="Z191" s="55">
        <f t="shared" si="46"/>
        <v>0</v>
      </c>
      <c r="AA191" s="55">
        <f t="shared" si="46"/>
        <v>0</v>
      </c>
      <c r="AB191" s="55">
        <f t="shared" si="46"/>
        <v>0</v>
      </c>
      <c r="AC191" s="55">
        <f t="shared" si="46"/>
        <v>0</v>
      </c>
      <c r="AD191" s="55">
        <f t="shared" si="46"/>
        <v>0</v>
      </c>
      <c r="AE191" s="55">
        <f t="shared" si="46"/>
        <v>0</v>
      </c>
      <c r="AF191" s="55">
        <f t="shared" si="46"/>
        <v>0</v>
      </c>
      <c r="AG191" s="55">
        <f t="shared" si="46"/>
        <v>0</v>
      </c>
      <c r="AH191" s="55">
        <f t="shared" si="46"/>
        <v>0</v>
      </c>
      <c r="AI191" s="55">
        <f t="shared" si="46"/>
        <v>0</v>
      </c>
      <c r="AJ191" s="55">
        <f t="shared" si="46"/>
        <v>0</v>
      </c>
      <c r="AK191" s="55">
        <f t="shared" si="46"/>
        <v>0</v>
      </c>
    </row>
    <row r="192" spans="1:37" x14ac:dyDescent="0.25">
      <c r="A192" s="32" t="s">
        <v>61</v>
      </c>
      <c r="B192" s="33" t="s">
        <v>9</v>
      </c>
      <c r="C192" s="32" t="s">
        <v>183</v>
      </c>
      <c r="D192" s="54">
        <f t="shared" si="46"/>
        <v>0</v>
      </c>
      <c r="E192" s="55">
        <f t="shared" si="46"/>
        <v>0</v>
      </c>
      <c r="F192" s="55">
        <f t="shared" si="46"/>
        <v>0</v>
      </c>
      <c r="G192" s="55">
        <f t="shared" si="46"/>
        <v>0</v>
      </c>
      <c r="H192" s="55">
        <f t="shared" si="46"/>
        <v>0</v>
      </c>
      <c r="I192" s="55">
        <f t="shared" si="46"/>
        <v>0</v>
      </c>
      <c r="J192" s="55">
        <f t="shared" si="46"/>
        <v>0</v>
      </c>
      <c r="K192" s="55">
        <f t="shared" si="46"/>
        <v>0</v>
      </c>
      <c r="L192" s="55">
        <f t="shared" si="46"/>
        <v>0</v>
      </c>
      <c r="M192" s="55">
        <f t="shared" si="46"/>
        <v>0</v>
      </c>
      <c r="N192" s="55">
        <f t="shared" si="46"/>
        <v>0</v>
      </c>
      <c r="O192" s="55">
        <f t="shared" si="46"/>
        <v>0</v>
      </c>
      <c r="P192" s="55">
        <f t="shared" si="46"/>
        <v>0</v>
      </c>
      <c r="Q192" s="55">
        <f t="shared" si="46"/>
        <v>0</v>
      </c>
      <c r="R192" s="55">
        <f t="shared" si="46"/>
        <v>0</v>
      </c>
      <c r="S192" s="55">
        <f t="shared" si="46"/>
        <v>0</v>
      </c>
      <c r="T192" s="55">
        <f t="shared" si="46"/>
        <v>0</v>
      </c>
      <c r="U192" s="55">
        <f t="shared" si="46"/>
        <v>0</v>
      </c>
      <c r="V192" s="55">
        <f t="shared" si="46"/>
        <v>0</v>
      </c>
      <c r="W192" s="55">
        <f t="shared" si="46"/>
        <v>0</v>
      </c>
      <c r="X192" s="55">
        <f t="shared" si="46"/>
        <v>0</v>
      </c>
      <c r="Y192" s="55">
        <f t="shared" si="46"/>
        <v>0</v>
      </c>
      <c r="Z192" s="55">
        <f t="shared" si="46"/>
        <v>0</v>
      </c>
      <c r="AA192" s="55">
        <f t="shared" si="46"/>
        <v>0</v>
      </c>
      <c r="AB192" s="55">
        <f t="shared" si="46"/>
        <v>0</v>
      </c>
      <c r="AC192" s="55">
        <f t="shared" si="46"/>
        <v>0</v>
      </c>
      <c r="AD192" s="55">
        <f t="shared" si="46"/>
        <v>0</v>
      </c>
      <c r="AE192" s="55">
        <f t="shared" si="46"/>
        <v>0</v>
      </c>
      <c r="AF192" s="55">
        <f t="shared" si="46"/>
        <v>0</v>
      </c>
      <c r="AG192" s="55">
        <f t="shared" si="46"/>
        <v>0</v>
      </c>
      <c r="AH192" s="55">
        <f t="shared" si="46"/>
        <v>0</v>
      </c>
      <c r="AI192" s="55">
        <f t="shared" si="46"/>
        <v>0</v>
      </c>
      <c r="AJ192" s="55">
        <f t="shared" si="46"/>
        <v>0</v>
      </c>
      <c r="AK192" s="55">
        <f t="shared" si="46"/>
        <v>0</v>
      </c>
    </row>
    <row r="193" spans="1:37" x14ac:dyDescent="0.25">
      <c r="A193" s="32" t="s">
        <v>15</v>
      </c>
      <c r="B193" s="33" t="s">
        <v>9</v>
      </c>
      <c r="C193" s="32" t="s">
        <v>183</v>
      </c>
      <c r="D193" s="54">
        <f t="shared" si="46"/>
        <v>0</v>
      </c>
      <c r="E193" s="55">
        <f t="shared" si="46"/>
        <v>0</v>
      </c>
      <c r="F193" s="55">
        <f t="shared" si="46"/>
        <v>0</v>
      </c>
      <c r="G193" s="55">
        <f t="shared" si="46"/>
        <v>0</v>
      </c>
      <c r="H193" s="55">
        <f t="shared" si="46"/>
        <v>0</v>
      </c>
      <c r="I193" s="55">
        <f t="shared" si="46"/>
        <v>0</v>
      </c>
      <c r="J193" s="55">
        <f t="shared" si="46"/>
        <v>0</v>
      </c>
      <c r="K193" s="55">
        <f t="shared" si="46"/>
        <v>0</v>
      </c>
      <c r="L193" s="55">
        <f t="shared" si="46"/>
        <v>0</v>
      </c>
      <c r="M193" s="55">
        <f t="shared" si="46"/>
        <v>0</v>
      </c>
      <c r="N193" s="55">
        <f t="shared" si="46"/>
        <v>0</v>
      </c>
      <c r="O193" s="55">
        <f t="shared" si="46"/>
        <v>0</v>
      </c>
      <c r="P193" s="55">
        <f t="shared" si="46"/>
        <v>0</v>
      </c>
      <c r="Q193" s="55">
        <f t="shared" si="46"/>
        <v>0</v>
      </c>
      <c r="R193" s="55">
        <f t="shared" si="46"/>
        <v>0</v>
      </c>
      <c r="S193" s="55">
        <f t="shared" si="46"/>
        <v>0</v>
      </c>
      <c r="T193" s="55">
        <f t="shared" si="46"/>
        <v>0</v>
      </c>
      <c r="U193" s="55">
        <f t="shared" si="46"/>
        <v>0</v>
      </c>
      <c r="V193" s="55">
        <f t="shared" si="46"/>
        <v>0</v>
      </c>
      <c r="W193" s="55">
        <f t="shared" si="46"/>
        <v>0</v>
      </c>
      <c r="X193" s="55">
        <f t="shared" si="46"/>
        <v>0</v>
      </c>
      <c r="Y193" s="55">
        <f t="shared" si="46"/>
        <v>0</v>
      </c>
      <c r="Z193" s="55">
        <f t="shared" si="46"/>
        <v>0</v>
      </c>
      <c r="AA193" s="55">
        <f t="shared" si="46"/>
        <v>0</v>
      </c>
      <c r="AB193" s="55">
        <f t="shared" si="46"/>
        <v>0</v>
      </c>
      <c r="AC193" s="55">
        <f t="shared" si="46"/>
        <v>0</v>
      </c>
      <c r="AD193" s="55">
        <f t="shared" si="46"/>
        <v>0</v>
      </c>
      <c r="AE193" s="55">
        <f t="shared" si="46"/>
        <v>0</v>
      </c>
      <c r="AF193" s="55">
        <f t="shared" si="46"/>
        <v>0</v>
      </c>
      <c r="AG193" s="55">
        <f t="shared" si="46"/>
        <v>0</v>
      </c>
      <c r="AH193" s="55">
        <f t="shared" si="46"/>
        <v>0</v>
      </c>
      <c r="AI193" s="55">
        <f t="shared" si="46"/>
        <v>0</v>
      </c>
      <c r="AJ193" s="55">
        <f t="shared" si="46"/>
        <v>0</v>
      </c>
      <c r="AK193" s="55">
        <f t="shared" si="46"/>
        <v>0</v>
      </c>
    </row>
    <row r="194" spans="1:37" x14ac:dyDescent="0.25">
      <c r="A194" s="32" t="s">
        <v>59</v>
      </c>
      <c r="B194" s="33" t="s">
        <v>9</v>
      </c>
      <c r="C194" s="32" t="s">
        <v>183</v>
      </c>
      <c r="D194" s="54">
        <f t="shared" si="46"/>
        <v>0</v>
      </c>
      <c r="E194" s="55">
        <f t="shared" si="46"/>
        <v>0</v>
      </c>
      <c r="F194" s="55">
        <f t="shared" si="46"/>
        <v>0</v>
      </c>
      <c r="G194" s="55">
        <f t="shared" si="46"/>
        <v>0</v>
      </c>
      <c r="H194" s="55">
        <f t="shared" si="46"/>
        <v>0</v>
      </c>
      <c r="I194" s="55">
        <f t="shared" si="46"/>
        <v>0</v>
      </c>
      <c r="J194" s="55">
        <f t="shared" si="46"/>
        <v>0</v>
      </c>
      <c r="K194" s="55">
        <f t="shared" si="46"/>
        <v>0</v>
      </c>
      <c r="L194" s="55">
        <f t="shared" si="46"/>
        <v>0</v>
      </c>
      <c r="M194" s="55">
        <f t="shared" si="46"/>
        <v>0</v>
      </c>
      <c r="N194" s="55">
        <f t="shared" si="46"/>
        <v>0</v>
      </c>
      <c r="O194" s="55">
        <f t="shared" si="46"/>
        <v>0</v>
      </c>
      <c r="P194" s="55">
        <f t="shared" si="46"/>
        <v>0</v>
      </c>
      <c r="Q194" s="55">
        <f t="shared" si="46"/>
        <v>0</v>
      </c>
      <c r="R194" s="55">
        <f t="shared" si="46"/>
        <v>0</v>
      </c>
      <c r="S194" s="55">
        <f t="shared" si="46"/>
        <v>0</v>
      </c>
      <c r="T194" s="55">
        <f t="shared" si="46"/>
        <v>0</v>
      </c>
      <c r="U194" s="55">
        <f t="shared" si="46"/>
        <v>0</v>
      </c>
      <c r="V194" s="55">
        <f t="shared" si="46"/>
        <v>0</v>
      </c>
      <c r="W194" s="55">
        <f t="shared" si="46"/>
        <v>0</v>
      </c>
      <c r="X194" s="55">
        <f t="shared" si="46"/>
        <v>0</v>
      </c>
      <c r="Y194" s="55">
        <f t="shared" si="46"/>
        <v>0</v>
      </c>
      <c r="Z194" s="55">
        <f t="shared" si="46"/>
        <v>0</v>
      </c>
      <c r="AA194" s="55">
        <f t="shared" si="46"/>
        <v>0</v>
      </c>
      <c r="AB194" s="55">
        <f t="shared" si="46"/>
        <v>0</v>
      </c>
      <c r="AC194" s="55">
        <f t="shared" si="46"/>
        <v>0</v>
      </c>
      <c r="AD194" s="55">
        <f t="shared" si="46"/>
        <v>0</v>
      </c>
      <c r="AE194" s="55">
        <f t="shared" si="46"/>
        <v>0</v>
      </c>
      <c r="AF194" s="55">
        <f t="shared" si="46"/>
        <v>0</v>
      </c>
      <c r="AG194" s="55">
        <f t="shared" si="46"/>
        <v>0</v>
      </c>
      <c r="AH194" s="55">
        <f t="shared" si="46"/>
        <v>0</v>
      </c>
      <c r="AI194" s="55">
        <f t="shared" si="46"/>
        <v>0</v>
      </c>
      <c r="AJ194" s="55">
        <f t="shared" si="46"/>
        <v>0</v>
      </c>
      <c r="AK194" s="55">
        <f t="shared" si="46"/>
        <v>0</v>
      </c>
    </row>
    <row r="195" spans="1:37" x14ac:dyDescent="0.25">
      <c r="A195" s="32" t="s">
        <v>60</v>
      </c>
      <c r="B195" s="33" t="s">
        <v>9</v>
      </c>
      <c r="C195" s="32" t="s">
        <v>183</v>
      </c>
      <c r="D195" s="54">
        <f t="shared" si="46"/>
        <v>0</v>
      </c>
      <c r="E195" s="55">
        <f t="shared" si="46"/>
        <v>0</v>
      </c>
      <c r="F195" s="55">
        <f t="shared" si="46"/>
        <v>0</v>
      </c>
      <c r="G195" s="55">
        <f t="shared" si="46"/>
        <v>0</v>
      </c>
      <c r="H195" s="55">
        <f t="shared" si="46"/>
        <v>0</v>
      </c>
      <c r="I195" s="55">
        <f t="shared" si="46"/>
        <v>0</v>
      </c>
      <c r="J195" s="55">
        <f t="shared" si="46"/>
        <v>0</v>
      </c>
      <c r="K195" s="55">
        <f t="shared" si="46"/>
        <v>0</v>
      </c>
      <c r="L195" s="55">
        <f t="shared" si="46"/>
        <v>0</v>
      </c>
      <c r="M195" s="55">
        <f t="shared" si="46"/>
        <v>0</v>
      </c>
      <c r="N195" s="55">
        <f t="shared" si="46"/>
        <v>0</v>
      </c>
      <c r="O195" s="55">
        <f t="shared" si="46"/>
        <v>0</v>
      </c>
      <c r="P195" s="55">
        <f t="shared" si="46"/>
        <v>0</v>
      </c>
      <c r="Q195" s="55">
        <f t="shared" si="46"/>
        <v>0</v>
      </c>
      <c r="R195" s="55">
        <f t="shared" si="46"/>
        <v>0</v>
      </c>
      <c r="S195" s="55">
        <f t="shared" si="46"/>
        <v>0</v>
      </c>
      <c r="T195" s="55">
        <f t="shared" si="46"/>
        <v>0</v>
      </c>
      <c r="U195" s="55">
        <f t="shared" si="46"/>
        <v>0</v>
      </c>
      <c r="V195" s="55">
        <f t="shared" si="46"/>
        <v>0</v>
      </c>
      <c r="W195" s="55">
        <f t="shared" si="46"/>
        <v>0</v>
      </c>
      <c r="X195" s="55">
        <f t="shared" si="46"/>
        <v>0</v>
      </c>
      <c r="Y195" s="55">
        <f t="shared" si="46"/>
        <v>0</v>
      </c>
      <c r="Z195" s="55">
        <f t="shared" si="46"/>
        <v>0</v>
      </c>
      <c r="AA195" s="55">
        <f t="shared" si="46"/>
        <v>0</v>
      </c>
      <c r="AB195" s="55">
        <f t="shared" si="46"/>
        <v>0</v>
      </c>
      <c r="AC195" s="55">
        <f t="shared" si="46"/>
        <v>0</v>
      </c>
      <c r="AD195" s="55">
        <f t="shared" si="46"/>
        <v>0</v>
      </c>
      <c r="AE195" s="55">
        <f t="shared" si="46"/>
        <v>0</v>
      </c>
      <c r="AF195" s="55">
        <f t="shared" si="46"/>
        <v>0</v>
      </c>
      <c r="AG195" s="55">
        <f t="shared" si="46"/>
        <v>0</v>
      </c>
      <c r="AH195" s="55">
        <f t="shared" si="46"/>
        <v>0</v>
      </c>
      <c r="AI195" s="55">
        <f t="shared" si="46"/>
        <v>0</v>
      </c>
      <c r="AJ195" s="55">
        <f t="shared" si="46"/>
        <v>0</v>
      </c>
      <c r="AK195" s="55">
        <f t="shared" si="46"/>
        <v>0</v>
      </c>
    </row>
    <row r="196" spans="1:37" x14ac:dyDescent="0.25">
      <c r="A196" s="32" t="s">
        <v>16</v>
      </c>
      <c r="B196" s="33" t="s">
        <v>9</v>
      </c>
      <c r="C196" s="32" t="s">
        <v>183</v>
      </c>
      <c r="D196" s="54">
        <f t="shared" si="46"/>
        <v>0</v>
      </c>
      <c r="E196" s="55">
        <f t="shared" si="46"/>
        <v>0</v>
      </c>
      <c r="F196" s="55">
        <f t="shared" si="46"/>
        <v>0</v>
      </c>
      <c r="G196" s="55">
        <f t="shared" si="46"/>
        <v>0</v>
      </c>
      <c r="H196" s="55">
        <f t="shared" si="46"/>
        <v>0</v>
      </c>
      <c r="I196" s="55">
        <f t="shared" si="46"/>
        <v>0</v>
      </c>
      <c r="J196" s="55">
        <f t="shared" si="46"/>
        <v>4.9603636673464311E-8</v>
      </c>
      <c r="K196" s="55">
        <f t="shared" si="46"/>
        <v>3.2663533843905661E-7</v>
      </c>
      <c r="L196" s="55">
        <f t="shared" si="46"/>
        <v>2.1508561091227189E-6</v>
      </c>
      <c r="M196" s="55">
        <f t="shared" si="46"/>
        <v>1.4162769216034982E-5</v>
      </c>
      <c r="N196" s="55">
        <f t="shared" si="46"/>
        <v>9.3241249922624802E-5</v>
      </c>
      <c r="O196" s="55">
        <f t="shared" si="46"/>
        <v>6.1313725150333317E-4</v>
      </c>
      <c r="P196" s="55">
        <f t="shared" si="46"/>
        <v>4.0008145182422565E-3</v>
      </c>
      <c r="Q196" s="55">
        <f t="shared" si="46"/>
        <v>2.471614046742824E-2</v>
      </c>
      <c r="R196" s="55">
        <f t="shared" si="46"/>
        <v>2.5783644190988188E-2</v>
      </c>
      <c r="S196" s="55">
        <f t="shared" si="46"/>
        <v>2.6892251825726639E-2</v>
      </c>
      <c r="T196" s="55">
        <f t="shared" si="46"/>
        <v>2.8043061935076271E-2</v>
      </c>
      <c r="U196" s="55">
        <f t="shared" si="46"/>
        <v>2.9237154155823657E-2</v>
      </c>
      <c r="V196" s="55">
        <f t="shared" si="46"/>
        <v>3.0475583299215573E-2</v>
      </c>
      <c r="W196" s="55">
        <f t="shared" si="46"/>
        <v>3.1759372981168286E-2</v>
      </c>
      <c r="X196" s="55">
        <f t="shared" si="46"/>
        <v>3.3089508782098404E-2</v>
      </c>
      <c r="Y196" s="55">
        <f t="shared" si="46"/>
        <v>3.446693094391149E-2</v>
      </c>
      <c r="Z196" s="55">
        <f t="shared" si="46"/>
        <v>3.5892526619991462E-2</v>
      </c>
      <c r="AA196" s="55">
        <f t="shared" si="46"/>
        <v>3.7367121703716977E-2</v>
      </c>
      <c r="AB196" s="55">
        <f t="shared" si="46"/>
        <v>3.8891472272156356E-2</v>
      </c>
      <c r="AC196" s="55">
        <f t="shared" si="46"/>
        <v>4.0466255694189074E-2</v>
      </c>
      <c r="AD196" s="55">
        <f t="shared" si="46"/>
        <v>4.2092061466352276E-2</v>
      </c>
      <c r="AE196" s="55">
        <f t="shared" si="46"/>
        <v>4.376938185513865E-2</v>
      </c>
      <c r="AF196" s="55">
        <f t="shared" si="46"/>
        <v>4.5547873964868507E-2</v>
      </c>
      <c r="AG196" s="55">
        <f t="shared" si="46"/>
        <v>4.7382449391866414E-2</v>
      </c>
      <c r="AH196" s="55">
        <f t="shared" si="46"/>
        <v>4.9273428636541911E-2</v>
      </c>
      <c r="AI196" s="55">
        <f t="shared" si="46"/>
        <v>5.1220998197209495E-2</v>
      </c>
      <c r="AJ196" s="55">
        <f t="shared" si="46"/>
        <v>5.3225201258518963E-2</v>
      </c>
      <c r="AK196" s="55">
        <f t="shared" si="46"/>
        <v>5.5285928972639294E-2</v>
      </c>
    </row>
    <row r="197" spans="1:37" x14ac:dyDescent="0.25">
      <c r="A197" s="32" t="s">
        <v>79</v>
      </c>
      <c r="B197" s="33" t="s">
        <v>9</v>
      </c>
      <c r="C197" s="32" t="s">
        <v>183</v>
      </c>
      <c r="D197" s="54">
        <f t="shared" si="46"/>
        <v>0</v>
      </c>
      <c r="E197" s="55">
        <f t="shared" si="46"/>
        <v>0</v>
      </c>
      <c r="F197" s="55">
        <f t="shared" si="46"/>
        <v>0</v>
      </c>
      <c r="G197" s="55">
        <f t="shared" si="46"/>
        <v>0</v>
      </c>
      <c r="H197" s="55">
        <f t="shared" si="46"/>
        <v>0</v>
      </c>
      <c r="I197" s="55">
        <f t="shared" si="46"/>
        <v>0</v>
      </c>
      <c r="J197" s="55">
        <f t="shared" si="46"/>
        <v>0</v>
      </c>
      <c r="K197" s="55">
        <f t="shared" si="46"/>
        <v>0</v>
      </c>
      <c r="L197" s="55">
        <f t="shared" si="46"/>
        <v>0</v>
      </c>
      <c r="M197" s="55">
        <f t="shared" si="46"/>
        <v>0</v>
      </c>
      <c r="N197" s="55">
        <f t="shared" si="46"/>
        <v>0</v>
      </c>
      <c r="O197" s="55">
        <f t="shared" si="46"/>
        <v>0</v>
      </c>
      <c r="P197" s="55">
        <f t="shared" si="46"/>
        <v>4.7753876571353891E-8</v>
      </c>
      <c r="Q197" s="55">
        <f t="shared" si="46"/>
        <v>9.3268454594068913E-3</v>
      </c>
      <c r="R197" s="55">
        <f t="shared" si="46"/>
        <v>1.0053664035922951E-2</v>
      </c>
      <c r="S197" s="55">
        <f t="shared" si="46"/>
        <v>1.0834983412422295E-2</v>
      </c>
      <c r="T197" s="55">
        <f t="shared" si="46"/>
        <v>1.1674551142059474E-2</v>
      </c>
      <c r="U197" s="55">
        <f t="shared" ref="U197:AK197" si="47">U169/U140</f>
        <v>1.2576318390971794E-2</v>
      </c>
      <c r="V197" s="55">
        <f t="shared" si="47"/>
        <v>1.3544442098903573E-2</v>
      </c>
      <c r="W197" s="55">
        <f t="shared" si="47"/>
        <v>1.4583285437258888E-2</v>
      </c>
      <c r="X197" s="55">
        <f t="shared" si="47"/>
        <v>1.5697416226635754E-2</v>
      </c>
      <c r="Y197" s="55">
        <f t="shared" si="47"/>
        <v>1.6891602939056279E-2</v>
      </c>
      <c r="Z197" s="55">
        <f t="shared" si="47"/>
        <v>1.8170807873260277E-2</v>
      </c>
      <c r="AA197" s="55">
        <f t="shared" si="47"/>
        <v>1.9540177055756818E-2</v>
      </c>
      <c r="AB197" s="55">
        <f t="shared" si="47"/>
        <v>2.1005026387343525E-2</v>
      </c>
      <c r="AC197" s="55">
        <f t="shared" si="47"/>
        <v>2.2570823526398262E-2</v>
      </c>
      <c r="AD197" s="55">
        <f t="shared" si="47"/>
        <v>2.4243164978724932E-2</v>
      </c>
      <c r="AE197" s="55">
        <f t="shared" si="47"/>
        <v>2.6027747851838489E-2</v>
      </c>
      <c r="AF197" s="55">
        <f t="shared" si="47"/>
        <v>2.7960582160439989E-2</v>
      </c>
      <c r="AG197" s="55">
        <f t="shared" si="47"/>
        <v>3.0021634986387949E-2</v>
      </c>
      <c r="AH197" s="55">
        <f t="shared" si="47"/>
        <v>3.2217102964298638E-2</v>
      </c>
      <c r="AI197" s="55">
        <f t="shared" si="47"/>
        <v>3.4553132174471222E-2</v>
      </c>
      <c r="AJ197" s="55">
        <f t="shared" si="47"/>
        <v>3.7035755097892122E-2</v>
      </c>
      <c r="AK197" s="55">
        <f t="shared" si="47"/>
        <v>3.9670819262809874E-2</v>
      </c>
    </row>
    <row r="198" spans="1:37" x14ac:dyDescent="0.25"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</row>
    <row r="199" spans="1:37" x14ac:dyDescent="0.25">
      <c r="A199" s="22" t="s">
        <v>84</v>
      </c>
    </row>
    <row r="200" spans="1:37" x14ac:dyDescent="0.25">
      <c r="A200" s="32" t="s">
        <v>14</v>
      </c>
      <c r="B200" s="33" t="s">
        <v>9</v>
      </c>
      <c r="C200" s="32" t="s">
        <v>183</v>
      </c>
      <c r="D200" s="54">
        <f t="shared" ref="D200:AK200" si="48">D172/D143</f>
        <v>0.47021170800000001</v>
      </c>
      <c r="E200" s="55">
        <f t="shared" si="48"/>
        <v>0.47021170800000012</v>
      </c>
      <c r="F200" s="55">
        <f t="shared" si="48"/>
        <v>0.47021170800000012</v>
      </c>
      <c r="G200" s="55">
        <f t="shared" si="48"/>
        <v>0.47021170800000012</v>
      </c>
      <c r="H200" s="55">
        <f t="shared" si="48"/>
        <v>0.47021170800000012</v>
      </c>
      <c r="I200" s="55">
        <f t="shared" si="48"/>
        <v>0.47021170800000012</v>
      </c>
      <c r="J200" s="55">
        <f t="shared" si="48"/>
        <v>0.47021170800000012</v>
      </c>
      <c r="K200" s="55">
        <f t="shared" si="48"/>
        <v>0.46779952193796015</v>
      </c>
      <c r="L200" s="55">
        <f t="shared" si="48"/>
        <v>0.4653997103904185</v>
      </c>
      <c r="M200" s="55">
        <f t="shared" si="48"/>
        <v>0.46301220987611569</v>
      </c>
      <c r="N200" s="55">
        <f t="shared" si="48"/>
        <v>0.46063695723945125</v>
      </c>
      <c r="O200" s="55">
        <f t="shared" si="48"/>
        <v>0.45827388964881288</v>
      </c>
      <c r="P200" s="55">
        <f t="shared" si="48"/>
        <v>0.45592294459491456</v>
      </c>
      <c r="Q200" s="55">
        <f t="shared" si="48"/>
        <v>0.45358405988914269</v>
      </c>
      <c r="R200" s="55">
        <f t="shared" si="48"/>
        <v>0.45235938292744193</v>
      </c>
      <c r="S200" s="55">
        <f t="shared" si="48"/>
        <v>0.45113801259353781</v>
      </c>
      <c r="T200" s="55">
        <f t="shared" si="48"/>
        <v>0.44991993995953516</v>
      </c>
      <c r="U200" s="55">
        <f t="shared" si="48"/>
        <v>0.44870515612164436</v>
      </c>
      <c r="V200" s="55">
        <f t="shared" si="48"/>
        <v>0.44749365220011589</v>
      </c>
      <c r="W200" s="55">
        <f t="shared" si="48"/>
        <v>0.44628541933917554</v>
      </c>
      <c r="X200" s="55">
        <f t="shared" si="48"/>
        <v>0.44508044870695973</v>
      </c>
      <c r="Y200" s="55">
        <f t="shared" si="48"/>
        <v>0.44387873149545087</v>
      </c>
      <c r="Z200" s="55">
        <f t="shared" si="48"/>
        <v>0.44268025892041313</v>
      </c>
      <c r="AA200" s="55">
        <f t="shared" si="48"/>
        <v>0.44148502222132796</v>
      </c>
      <c r="AB200" s="55">
        <f t="shared" si="48"/>
        <v>0.44029301266133031</v>
      </c>
      <c r="AC200" s="55">
        <f t="shared" si="48"/>
        <v>0.43910422152714468</v>
      </c>
      <c r="AD200" s="55">
        <f t="shared" si="48"/>
        <v>0.43791864012902132</v>
      </c>
      <c r="AE200" s="55">
        <f t="shared" si="48"/>
        <v>0.43673625980067282</v>
      </c>
      <c r="AF200" s="55">
        <f t="shared" si="48"/>
        <v>0.43602874705979577</v>
      </c>
      <c r="AG200" s="55">
        <f t="shared" si="48"/>
        <v>0.4353223804895589</v>
      </c>
      <c r="AH200" s="55">
        <f t="shared" si="48"/>
        <v>0.43461715823316588</v>
      </c>
      <c r="AI200" s="55">
        <f t="shared" si="48"/>
        <v>0.43391307843682814</v>
      </c>
      <c r="AJ200" s="55">
        <f t="shared" si="48"/>
        <v>0.43321013924976048</v>
      </c>
      <c r="AK200" s="55">
        <f t="shared" si="48"/>
        <v>0.43250833882417583</v>
      </c>
    </row>
    <row r="202" spans="1:37" x14ac:dyDescent="0.25">
      <c r="A202" s="22" t="s">
        <v>114</v>
      </c>
    </row>
    <row r="203" spans="1:37" x14ac:dyDescent="0.25">
      <c r="A203" s="32" t="s">
        <v>8</v>
      </c>
      <c r="B203" s="33" t="s">
        <v>9</v>
      </c>
      <c r="C203" s="32" t="s">
        <v>184</v>
      </c>
      <c r="D203" s="54">
        <f>D186+D176</f>
        <v>45.398304672000023</v>
      </c>
      <c r="E203" s="54">
        <f t="shared" ref="E203:AK204" si="49">E186+E176</f>
        <v>45.377717676721026</v>
      </c>
      <c r="F203" s="54">
        <f t="shared" si="49"/>
        <v>45.357149344353367</v>
      </c>
      <c r="G203" s="54">
        <f t="shared" si="49"/>
        <v>45.336599649530577</v>
      </c>
      <c r="H203" s="54">
        <f t="shared" si="49"/>
        <v>45.316068566932131</v>
      </c>
      <c r="I203" s="54">
        <f t="shared" si="49"/>
        <v>45.295556071283336</v>
      </c>
      <c r="J203" s="54">
        <f t="shared" si="49"/>
        <v>45.275062137355249</v>
      </c>
      <c r="K203" s="54">
        <f t="shared" si="49"/>
        <v>45.022430709988548</v>
      </c>
      <c r="L203" s="54">
        <f t="shared" si="49"/>
        <v>44.771218103743699</v>
      </c>
      <c r="M203" s="54">
        <f t="shared" si="49"/>
        <v>44.521416291292191</v>
      </c>
      <c r="N203" s="54">
        <f t="shared" si="49"/>
        <v>44.273017291107045</v>
      </c>
      <c r="O203" s="54">
        <f t="shared" si="49"/>
        <v>44.02601316719889</v>
      </c>
      <c r="P203" s="54">
        <f t="shared" si="49"/>
        <v>43.780396028853652</v>
      </c>
      <c r="Q203" s="54">
        <f t="shared" si="49"/>
        <v>43.536158030371766</v>
      </c>
      <c r="R203" s="54">
        <f t="shared" si="49"/>
        <v>43.418610403689755</v>
      </c>
      <c r="S203" s="54">
        <f t="shared" si="49"/>
        <v>43.301380155599787</v>
      </c>
      <c r="T203" s="54">
        <f t="shared" si="49"/>
        <v>43.184466429179672</v>
      </c>
      <c r="U203" s="54">
        <f t="shared" si="49"/>
        <v>43.067868369820872</v>
      </c>
      <c r="V203" s="54">
        <f t="shared" si="49"/>
        <v>42.951585125222344</v>
      </c>
      <c r="W203" s="54">
        <f t="shared" si="49"/>
        <v>40.939821241658855</v>
      </c>
      <c r="X203" s="54">
        <f t="shared" si="49"/>
        <v>39.047082088652907</v>
      </c>
      <c r="Y203" s="54">
        <f t="shared" si="49"/>
        <v>37.263396255398121</v>
      </c>
      <c r="Z203" s="54">
        <f t="shared" si="49"/>
        <v>35.57987448051157</v>
      </c>
      <c r="AA203" s="54">
        <f t="shared" si="49"/>
        <v>33.988566735078599</v>
      </c>
      <c r="AB203" s="54">
        <f t="shared" si="49"/>
        <v>26.82388883327171</v>
      </c>
      <c r="AC203" s="54">
        <f t="shared" si="49"/>
        <v>21.306056403542367</v>
      </c>
      <c r="AD203" s="54">
        <f t="shared" si="49"/>
        <v>16.929399251176015</v>
      </c>
      <c r="AE203" s="54">
        <f t="shared" si="49"/>
        <v>13.37603345659473</v>
      </c>
      <c r="AF203" s="54">
        <f t="shared" si="49"/>
        <v>10.447397697381785</v>
      </c>
      <c r="AG203" s="54">
        <f t="shared" si="49"/>
        <v>7.9827161467957319</v>
      </c>
      <c r="AH203" s="54">
        <f t="shared" si="49"/>
        <v>5.8809062495446751</v>
      </c>
      <c r="AI203" s="54">
        <f t="shared" si="49"/>
        <v>4.0682583607319343</v>
      </c>
      <c r="AJ203" s="54">
        <f t="shared" si="49"/>
        <v>2.4897576108648907</v>
      </c>
      <c r="AK203" s="54">
        <f t="shared" si="49"/>
        <v>1.1035104281275108</v>
      </c>
    </row>
    <row r="204" spans="1:37" x14ac:dyDescent="0.25">
      <c r="A204" s="32" t="s">
        <v>10</v>
      </c>
      <c r="B204" s="33" t="s">
        <v>9</v>
      </c>
      <c r="C204" s="32" t="s">
        <v>184</v>
      </c>
      <c r="D204" s="54">
        <f>D187+D177</f>
        <v>85.261806000000021</v>
      </c>
      <c r="E204" s="54">
        <f t="shared" si="49"/>
        <v>85.223141904274783</v>
      </c>
      <c r="F204" s="54">
        <f t="shared" si="49"/>
        <v>85.184512859055019</v>
      </c>
      <c r="G204" s="54">
        <f t="shared" si="49"/>
        <v>85.145918816700373</v>
      </c>
      <c r="H204" s="54">
        <f t="shared" si="49"/>
        <v>85.107359729656793</v>
      </c>
      <c r="I204" s="54">
        <f t="shared" si="49"/>
        <v>85.068835550456299</v>
      </c>
      <c r="J204" s="54">
        <f t="shared" si="49"/>
        <v>85.030346231716806</v>
      </c>
      <c r="K204" s="54">
        <f t="shared" si="49"/>
        <v>84.555883321586862</v>
      </c>
      <c r="L204" s="54">
        <f t="shared" si="49"/>
        <v>84.084085075966172</v>
      </c>
      <c r="M204" s="54">
        <f t="shared" si="49"/>
        <v>83.614936418861703</v>
      </c>
      <c r="N204" s="54">
        <f t="shared" si="49"/>
        <v>83.148422360299449</v>
      </c>
      <c r="O204" s="54">
        <f t="shared" si="49"/>
        <v>82.68452799582893</v>
      </c>
      <c r="P204" s="54">
        <f t="shared" si="49"/>
        <v>82.223238506030356</v>
      </c>
      <c r="Q204" s="54">
        <f t="shared" si="49"/>
        <v>81.764539156024995</v>
      </c>
      <c r="R204" s="54">
        <f t="shared" si="49"/>
        <v>81.543774900303731</v>
      </c>
      <c r="S204" s="54">
        <f t="shared" si="49"/>
        <v>81.323606708072887</v>
      </c>
      <c r="T204" s="54">
        <f t="shared" si="49"/>
        <v>81.104032969961096</v>
      </c>
      <c r="U204" s="54">
        <f t="shared" si="49"/>
        <v>80.885052080942174</v>
      </c>
      <c r="V204" s="54">
        <f t="shared" si="49"/>
        <v>80.666662440323606</v>
      </c>
      <c r="W204" s="54">
        <f t="shared" si="49"/>
        <v>76.888401926027612</v>
      </c>
      <c r="X204" s="54">
        <f t="shared" si="49"/>
        <v>73.333679791838989</v>
      </c>
      <c r="Y204" s="54">
        <f t="shared" si="49"/>
        <v>69.983768895855391</v>
      </c>
      <c r="Z204" s="54">
        <f t="shared" si="49"/>
        <v>66.821974463128825</v>
      </c>
      <c r="AA204" s="54">
        <f t="shared" si="49"/>
        <v>63.83336567569355</v>
      </c>
      <c r="AB204" s="54">
        <f t="shared" si="49"/>
        <v>50.377502472653951</v>
      </c>
      <c r="AC204" s="54">
        <f t="shared" si="49"/>
        <v>40.014552543947623</v>
      </c>
      <c r="AD204" s="54">
        <f t="shared" si="49"/>
        <v>31.794825050825501</v>
      </c>
      <c r="AE204" s="54">
        <f t="shared" si="49"/>
        <v>25.121307455542158</v>
      </c>
      <c r="AF204" s="54">
        <f t="shared" si="49"/>
        <v>19.621085018806927</v>
      </c>
      <c r="AG204" s="54">
        <f t="shared" si="49"/>
        <v>14.992207316520044</v>
      </c>
      <c r="AH204" s="54">
        <f t="shared" si="49"/>
        <v>11.044832871526147</v>
      </c>
      <c r="AI204" s="54">
        <f t="shared" si="49"/>
        <v>7.6405288174679038</v>
      </c>
      <c r="AJ204" s="54">
        <f t="shared" si="49"/>
        <v>4.6759726368265122</v>
      </c>
      <c r="AK204" s="54">
        <f t="shared" si="49"/>
        <v>2.0724847044787156</v>
      </c>
    </row>
    <row r="205" spans="1:37" x14ac:dyDescent="0.25">
      <c r="A205" s="32" t="s">
        <v>12</v>
      </c>
      <c r="B205" s="33" t="s">
        <v>9</v>
      </c>
      <c r="C205" s="32" t="s">
        <v>184</v>
      </c>
      <c r="D205" s="54">
        <f>D188</f>
        <v>0</v>
      </c>
      <c r="E205" s="54">
        <f t="shared" ref="E205:AK205" si="50">E188</f>
        <v>0</v>
      </c>
      <c r="F205" s="54">
        <f t="shared" si="50"/>
        <v>0</v>
      </c>
      <c r="G205" s="54">
        <f t="shared" si="50"/>
        <v>0</v>
      </c>
      <c r="H205" s="54">
        <f t="shared" si="50"/>
        <v>0</v>
      </c>
      <c r="I205" s="54">
        <f t="shared" si="50"/>
        <v>0</v>
      </c>
      <c r="J205" s="54">
        <f t="shared" si="50"/>
        <v>0</v>
      </c>
      <c r="K205" s="54">
        <f t="shared" si="50"/>
        <v>0</v>
      </c>
      <c r="L205" s="54">
        <f t="shared" si="50"/>
        <v>0</v>
      </c>
      <c r="M205" s="54">
        <f t="shared" si="50"/>
        <v>0</v>
      </c>
      <c r="N205" s="54">
        <f t="shared" si="50"/>
        <v>0</v>
      </c>
      <c r="O205" s="54">
        <f t="shared" si="50"/>
        <v>0</v>
      </c>
      <c r="P205" s="54">
        <f t="shared" si="50"/>
        <v>0</v>
      </c>
      <c r="Q205" s="54">
        <f t="shared" si="50"/>
        <v>0</v>
      </c>
      <c r="R205" s="54">
        <f t="shared" si="50"/>
        <v>0</v>
      </c>
      <c r="S205" s="54">
        <f t="shared" si="50"/>
        <v>0</v>
      </c>
      <c r="T205" s="54">
        <f t="shared" si="50"/>
        <v>0</v>
      </c>
      <c r="U205" s="54">
        <f t="shared" si="50"/>
        <v>0</v>
      </c>
      <c r="V205" s="54">
        <f t="shared" si="50"/>
        <v>0</v>
      </c>
      <c r="W205" s="54">
        <f t="shared" si="50"/>
        <v>0</v>
      </c>
      <c r="X205" s="54">
        <f t="shared" si="50"/>
        <v>0</v>
      </c>
      <c r="Y205" s="54">
        <f t="shared" si="50"/>
        <v>0</v>
      </c>
      <c r="Z205" s="54">
        <f t="shared" si="50"/>
        <v>0</v>
      </c>
      <c r="AA205" s="54">
        <f t="shared" si="50"/>
        <v>0</v>
      </c>
      <c r="AB205" s="54">
        <f t="shared" si="50"/>
        <v>0</v>
      </c>
      <c r="AC205" s="54">
        <f t="shared" si="50"/>
        <v>0</v>
      </c>
      <c r="AD205" s="54">
        <f t="shared" si="50"/>
        <v>0</v>
      </c>
      <c r="AE205" s="54">
        <f t="shared" si="50"/>
        <v>0</v>
      </c>
      <c r="AF205" s="54">
        <f t="shared" si="50"/>
        <v>0</v>
      </c>
      <c r="AG205" s="54">
        <f t="shared" si="50"/>
        <v>0</v>
      </c>
      <c r="AH205" s="54">
        <f t="shared" si="50"/>
        <v>0</v>
      </c>
      <c r="AI205" s="54">
        <f t="shared" si="50"/>
        <v>0</v>
      </c>
      <c r="AJ205" s="54">
        <f t="shared" si="50"/>
        <v>0</v>
      </c>
      <c r="AK205" s="54">
        <f t="shared" si="50"/>
        <v>0</v>
      </c>
    </row>
    <row r="206" spans="1:37" x14ac:dyDescent="0.25">
      <c r="A206" s="32" t="s">
        <v>13</v>
      </c>
      <c r="B206" s="33" t="s">
        <v>9</v>
      </c>
      <c r="C206" s="32" t="s">
        <v>184</v>
      </c>
      <c r="D206" s="54">
        <f>D189+D179</f>
        <v>0.10549989999999999</v>
      </c>
      <c r="E206" s="54">
        <f t="shared" ref="E206:AK206" si="51">E189+E179</f>
        <v>0.10549990000000002</v>
      </c>
      <c r="F206" s="54">
        <f t="shared" si="51"/>
        <v>0.10549990000000002</v>
      </c>
      <c r="G206" s="54">
        <f t="shared" si="51"/>
        <v>0.10547985121667318</v>
      </c>
      <c r="H206" s="54">
        <f t="shared" si="51"/>
        <v>0.10539202452956525</v>
      </c>
      <c r="I206" s="54">
        <f t="shared" si="51"/>
        <v>0.10552767320527549</v>
      </c>
      <c r="J206" s="54">
        <f t="shared" si="51"/>
        <v>0.10566305630592449</v>
      </c>
      <c r="K206" s="54">
        <f t="shared" si="51"/>
        <v>0.10525524030834224</v>
      </c>
      <c r="L206" s="54">
        <f t="shared" si="51"/>
        <v>0.10484697407714445</v>
      </c>
      <c r="M206" s="54">
        <f t="shared" si="51"/>
        <v>0.10442909446630924</v>
      </c>
      <c r="N206" s="54">
        <f t="shared" si="51"/>
        <v>0.1039412867783152</v>
      </c>
      <c r="O206" s="54">
        <f t="shared" si="51"/>
        <v>0.10298725773991863</v>
      </c>
      <c r="P206" s="54">
        <f t="shared" si="51"/>
        <v>9.8993842355235562E-2</v>
      </c>
      <c r="Q206" s="54">
        <f t="shared" si="51"/>
        <v>6.6743886189249549E-2</v>
      </c>
      <c r="R206" s="54">
        <f t="shared" si="51"/>
        <v>6.4695989727330885E-2</v>
      </c>
      <c r="S206" s="54">
        <f t="shared" si="51"/>
        <v>6.2546967913376716E-2</v>
      </c>
      <c r="T206" s="54">
        <f t="shared" si="51"/>
        <v>6.0291717561833019E-2</v>
      </c>
      <c r="U206" s="54">
        <f t="shared" si="51"/>
        <v>5.7924941900158969E-2</v>
      </c>
      <c r="V206" s="54">
        <f t="shared" si="51"/>
        <v>5.5441154644538346E-2</v>
      </c>
      <c r="W206" s="54">
        <f t="shared" si="51"/>
        <v>5.2834686377795134E-2</v>
      </c>
      <c r="X206" s="54">
        <f t="shared" si="51"/>
        <v>5.0099693585483343E-2</v>
      </c>
      <c r="Y206" s="54">
        <f t="shared" si="51"/>
        <v>4.7230170737417025E-2</v>
      </c>
      <c r="Z206" s="54">
        <f t="shared" si="51"/>
        <v>4.4219965831813549E-2</v>
      </c>
      <c r="AA206" s="54">
        <f t="shared" si="51"/>
        <v>4.1062799846391315E-2</v>
      </c>
      <c r="AB206" s="54">
        <f t="shared" si="51"/>
        <v>3.7752290563534879E-2</v>
      </c>
      <c r="AC206" s="54">
        <f t="shared" si="51"/>
        <v>3.4281981252966942E-2</v>
      </c>
      <c r="AD206" s="54">
        <f t="shared" si="51"/>
        <v>3.0645374702853164E-2</v>
      </c>
      <c r="AE206" s="54">
        <f t="shared" si="51"/>
        <v>2.683597308607736E-2</v>
      </c>
      <c r="AF206" s="54">
        <f t="shared" si="51"/>
        <v>2.2872066042607518E-2</v>
      </c>
      <c r="AG206" s="54">
        <f t="shared" si="51"/>
        <v>1.8713538950033075E-2</v>
      </c>
      <c r="AH206" s="54">
        <f t="shared" si="51"/>
        <v>1.4353558007677894E-2</v>
      </c>
      <c r="AI206" s="54">
        <f t="shared" si="51"/>
        <v>9.7854879979587753E-3</v>
      </c>
      <c r="AJ206" s="54">
        <f t="shared" si="51"/>
        <v>5.0029687965178395E-3</v>
      </c>
      <c r="AK206" s="54">
        <f t="shared" si="51"/>
        <v>0</v>
      </c>
    </row>
    <row r="207" spans="1:37" x14ac:dyDescent="0.25">
      <c r="A207" s="32" t="s">
        <v>14</v>
      </c>
      <c r="B207" s="33" t="s">
        <v>9</v>
      </c>
      <c r="C207" s="32" t="s">
        <v>184</v>
      </c>
      <c r="D207" s="54">
        <f>D190+D180+D200</f>
        <v>7.8368618000000021</v>
      </c>
      <c r="E207" s="54">
        <f t="shared" ref="E207:AK207" si="52">E190+E180+E200</f>
        <v>7.8336988995379775</v>
      </c>
      <c r="F207" s="54">
        <f t="shared" si="52"/>
        <v>7.8305388663681503</v>
      </c>
      <c r="G207" s="54">
        <f t="shared" si="52"/>
        <v>7.8273072322837844</v>
      </c>
      <c r="H207" s="54">
        <f t="shared" si="52"/>
        <v>7.823826719994087</v>
      </c>
      <c r="I207" s="54">
        <f t="shared" si="52"/>
        <v>7.8201402506509083</v>
      </c>
      <c r="J207" s="54">
        <f t="shared" si="52"/>
        <v>7.8164574995976857</v>
      </c>
      <c r="K207" s="54">
        <f t="shared" si="52"/>
        <v>7.7726988674464002</v>
      </c>
      <c r="L207" s="54">
        <f t="shared" si="52"/>
        <v>7.7291868283021579</v>
      </c>
      <c r="M207" s="54">
        <f t="shared" si="52"/>
        <v>7.6859180620434451</v>
      </c>
      <c r="N207" s="54">
        <f t="shared" si="52"/>
        <v>7.6428786272440394</v>
      </c>
      <c r="O207" s="54">
        <f t="shared" si="52"/>
        <v>7.5999850583256769</v>
      </c>
      <c r="P207" s="54">
        <f t="shared" si="52"/>
        <v>7.5567052425180776</v>
      </c>
      <c r="Q207" s="54">
        <f t="shared" si="52"/>
        <v>7.507853985752952</v>
      </c>
      <c r="R207" s="54">
        <f t="shared" si="52"/>
        <v>7.4866966065347933</v>
      </c>
      <c r="S207" s="54">
        <f t="shared" si="52"/>
        <v>7.4655800762784734</v>
      </c>
      <c r="T207" s="54">
        <f t="shared" si="52"/>
        <v>7.444503431803315</v>
      </c>
      <c r="U207" s="54">
        <f t="shared" si="52"/>
        <v>7.4234656871588811</v>
      </c>
      <c r="V207" s="54">
        <f t="shared" si="52"/>
        <v>7.4024658351577992</v>
      </c>
      <c r="W207" s="54">
        <f t="shared" si="52"/>
        <v>7.187137847449999</v>
      </c>
      <c r="X207" s="54">
        <f t="shared" si="52"/>
        <v>6.9840165069486257</v>
      </c>
      <c r="Y207" s="54">
        <f t="shared" si="52"/>
        <v>6.7920785314454104</v>
      </c>
      <c r="Z207" s="54">
        <f t="shared" si="52"/>
        <v>6.6104115749658297</v>
      </c>
      <c r="AA207" s="54">
        <f t="shared" si="52"/>
        <v>6.4381995796447384</v>
      </c>
      <c r="AB207" s="54">
        <f t="shared" si="52"/>
        <v>5.6945815432690514</v>
      </c>
      <c r="AC207" s="54">
        <f t="shared" si="52"/>
        <v>5.1198039875429036</v>
      </c>
      <c r="AD207" s="54">
        <f t="shared" si="52"/>
        <v>4.6620224622303894</v>
      </c>
      <c r="AE207" s="54">
        <f t="shared" si="52"/>
        <v>4.2886451918448234</v>
      </c>
      <c r="AF207" s="54">
        <f t="shared" si="52"/>
        <v>3.9824632555184367</v>
      </c>
      <c r="AG207" s="54">
        <f t="shared" si="52"/>
        <v>3.7238267136177026</v>
      </c>
      <c r="AH207" s="54">
        <f t="shared" si="52"/>
        <v>3.5023712663733217</v>
      </c>
      <c r="AI207" s="54">
        <f t="shared" si="52"/>
        <v>3.3105390602989466</v>
      </c>
      <c r="AJ207" s="54">
        <f t="shared" si="52"/>
        <v>3.1426889821660446</v>
      </c>
      <c r="AK207" s="54">
        <f t="shared" si="52"/>
        <v>2.9945252569445366</v>
      </c>
    </row>
    <row r="208" spans="1:37" x14ac:dyDescent="0.25">
      <c r="A208" s="32" t="s">
        <v>58</v>
      </c>
      <c r="B208" s="33" t="s">
        <v>9</v>
      </c>
      <c r="C208" s="32" t="s">
        <v>184</v>
      </c>
      <c r="D208" s="54">
        <f>D191</f>
        <v>0</v>
      </c>
      <c r="E208" s="54">
        <f t="shared" ref="E208:AK209" si="53">E191</f>
        <v>0</v>
      </c>
      <c r="F208" s="54">
        <f t="shared" si="53"/>
        <v>0</v>
      </c>
      <c r="G208" s="54">
        <f t="shared" si="53"/>
        <v>0</v>
      </c>
      <c r="H208" s="54">
        <f t="shared" si="53"/>
        <v>0</v>
      </c>
      <c r="I208" s="54">
        <f t="shared" si="53"/>
        <v>0</v>
      </c>
      <c r="J208" s="54">
        <f t="shared" si="53"/>
        <v>0</v>
      </c>
      <c r="K208" s="54">
        <f t="shared" si="53"/>
        <v>0</v>
      </c>
      <c r="L208" s="54">
        <f t="shared" si="53"/>
        <v>0</v>
      </c>
      <c r="M208" s="54">
        <f t="shared" si="53"/>
        <v>0</v>
      </c>
      <c r="N208" s="54">
        <f t="shared" si="53"/>
        <v>0</v>
      </c>
      <c r="O208" s="54">
        <f t="shared" si="53"/>
        <v>0</v>
      </c>
      <c r="P208" s="54">
        <f t="shared" si="53"/>
        <v>0</v>
      </c>
      <c r="Q208" s="54">
        <f t="shared" si="53"/>
        <v>0</v>
      </c>
      <c r="R208" s="54">
        <f t="shared" si="53"/>
        <v>0</v>
      </c>
      <c r="S208" s="54">
        <f t="shared" si="53"/>
        <v>0</v>
      </c>
      <c r="T208" s="54">
        <f t="shared" si="53"/>
        <v>0</v>
      </c>
      <c r="U208" s="54">
        <f t="shared" si="53"/>
        <v>0</v>
      </c>
      <c r="V208" s="54">
        <f t="shared" si="53"/>
        <v>0</v>
      </c>
      <c r="W208" s="54">
        <f t="shared" si="53"/>
        <v>0</v>
      </c>
      <c r="X208" s="54">
        <f t="shared" si="53"/>
        <v>0</v>
      </c>
      <c r="Y208" s="54">
        <f t="shared" si="53"/>
        <v>0</v>
      </c>
      <c r="Z208" s="54">
        <f t="shared" si="53"/>
        <v>0</v>
      </c>
      <c r="AA208" s="54">
        <f t="shared" si="53"/>
        <v>0</v>
      </c>
      <c r="AB208" s="54">
        <f t="shared" si="53"/>
        <v>0</v>
      </c>
      <c r="AC208" s="54">
        <f t="shared" si="53"/>
        <v>0</v>
      </c>
      <c r="AD208" s="54">
        <f t="shared" si="53"/>
        <v>0</v>
      </c>
      <c r="AE208" s="54">
        <f t="shared" si="53"/>
        <v>0</v>
      </c>
      <c r="AF208" s="54">
        <f t="shared" si="53"/>
        <v>0</v>
      </c>
      <c r="AG208" s="54">
        <f t="shared" si="53"/>
        <v>0</v>
      </c>
      <c r="AH208" s="54">
        <f t="shared" si="53"/>
        <v>0</v>
      </c>
      <c r="AI208" s="54">
        <f t="shared" si="53"/>
        <v>0</v>
      </c>
      <c r="AJ208" s="54">
        <f t="shared" si="53"/>
        <v>0</v>
      </c>
      <c r="AK208" s="54">
        <f t="shared" si="53"/>
        <v>0</v>
      </c>
    </row>
    <row r="209" spans="1:37" x14ac:dyDescent="0.25">
      <c r="A209" s="32" t="s">
        <v>112</v>
      </c>
      <c r="B209" s="33" t="s">
        <v>9</v>
      </c>
      <c r="C209" s="32" t="s">
        <v>184</v>
      </c>
      <c r="D209" s="54">
        <f>D192</f>
        <v>0</v>
      </c>
      <c r="E209" s="54">
        <f t="shared" si="53"/>
        <v>0</v>
      </c>
      <c r="F209" s="54">
        <f t="shared" si="53"/>
        <v>0</v>
      </c>
      <c r="G209" s="54">
        <f t="shared" si="53"/>
        <v>0</v>
      </c>
      <c r="H209" s="54">
        <f t="shared" si="53"/>
        <v>0</v>
      </c>
      <c r="I209" s="54">
        <f t="shared" si="53"/>
        <v>0</v>
      </c>
      <c r="J209" s="54">
        <f t="shared" si="53"/>
        <v>0</v>
      </c>
      <c r="K209" s="54">
        <f t="shared" si="53"/>
        <v>0</v>
      </c>
      <c r="L209" s="54">
        <f t="shared" si="53"/>
        <v>0</v>
      </c>
      <c r="M209" s="54">
        <f t="shared" si="53"/>
        <v>0</v>
      </c>
      <c r="N209" s="54">
        <f t="shared" si="53"/>
        <v>0</v>
      </c>
      <c r="O209" s="54">
        <f t="shared" si="53"/>
        <v>0</v>
      </c>
      <c r="P209" s="54">
        <f t="shared" si="53"/>
        <v>0</v>
      </c>
      <c r="Q209" s="54">
        <f t="shared" si="53"/>
        <v>0</v>
      </c>
      <c r="R209" s="54">
        <f t="shared" si="53"/>
        <v>0</v>
      </c>
      <c r="S209" s="54">
        <f t="shared" si="53"/>
        <v>0</v>
      </c>
      <c r="T209" s="54">
        <f t="shared" si="53"/>
        <v>0</v>
      </c>
      <c r="U209" s="54">
        <f t="shared" si="53"/>
        <v>0</v>
      </c>
      <c r="V209" s="54">
        <f t="shared" si="53"/>
        <v>0</v>
      </c>
      <c r="W209" s="54">
        <f t="shared" si="53"/>
        <v>0</v>
      </c>
      <c r="X209" s="54">
        <f t="shared" si="53"/>
        <v>0</v>
      </c>
      <c r="Y209" s="54">
        <f t="shared" si="53"/>
        <v>0</v>
      </c>
      <c r="Z209" s="54">
        <f t="shared" si="53"/>
        <v>0</v>
      </c>
      <c r="AA209" s="54">
        <f t="shared" si="53"/>
        <v>0</v>
      </c>
      <c r="AB209" s="54">
        <f t="shared" si="53"/>
        <v>0</v>
      </c>
      <c r="AC209" s="54">
        <f t="shared" si="53"/>
        <v>0</v>
      </c>
      <c r="AD209" s="54">
        <f t="shared" si="53"/>
        <v>0</v>
      </c>
      <c r="AE209" s="54">
        <f t="shared" si="53"/>
        <v>0</v>
      </c>
      <c r="AF209" s="54">
        <f t="shared" si="53"/>
        <v>0</v>
      </c>
      <c r="AG209" s="54">
        <f t="shared" si="53"/>
        <v>0</v>
      </c>
      <c r="AH209" s="54">
        <f t="shared" si="53"/>
        <v>0</v>
      </c>
      <c r="AI209" s="54">
        <f t="shared" si="53"/>
        <v>0</v>
      </c>
      <c r="AJ209" s="54">
        <f t="shared" si="53"/>
        <v>0</v>
      </c>
      <c r="AK209" s="54">
        <f t="shared" si="53"/>
        <v>0</v>
      </c>
    </row>
    <row r="210" spans="1:37" x14ac:dyDescent="0.25">
      <c r="A210" s="32" t="s">
        <v>15</v>
      </c>
      <c r="B210" s="33" t="s">
        <v>9</v>
      </c>
      <c r="C210" s="32" t="s">
        <v>184</v>
      </c>
      <c r="D210" s="54">
        <f>D193+D181</f>
        <v>0</v>
      </c>
      <c r="E210" s="54">
        <f t="shared" ref="E210:AK211" si="54">E193+E181</f>
        <v>0</v>
      </c>
      <c r="F210" s="54">
        <f t="shared" si="54"/>
        <v>0</v>
      </c>
      <c r="G210" s="54">
        <f t="shared" si="54"/>
        <v>0</v>
      </c>
      <c r="H210" s="54">
        <f t="shared" si="54"/>
        <v>0</v>
      </c>
      <c r="I210" s="54">
        <f t="shared" si="54"/>
        <v>0</v>
      </c>
      <c r="J210" s="54">
        <f t="shared" si="54"/>
        <v>0</v>
      </c>
      <c r="K210" s="54">
        <f t="shared" si="54"/>
        <v>0</v>
      </c>
      <c r="L210" s="54">
        <f t="shared" si="54"/>
        <v>0</v>
      </c>
      <c r="M210" s="54">
        <f t="shared" si="54"/>
        <v>0</v>
      </c>
      <c r="N210" s="54">
        <f t="shared" si="54"/>
        <v>0</v>
      </c>
      <c r="O210" s="54">
        <f t="shared" si="54"/>
        <v>0</v>
      </c>
      <c r="P210" s="54">
        <f t="shared" si="54"/>
        <v>0</v>
      </c>
      <c r="Q210" s="54">
        <f t="shared" si="54"/>
        <v>0</v>
      </c>
      <c r="R210" s="54">
        <f t="shared" si="54"/>
        <v>0</v>
      </c>
      <c r="S210" s="54">
        <f t="shared" si="54"/>
        <v>0</v>
      </c>
      <c r="T210" s="54">
        <f t="shared" si="54"/>
        <v>0</v>
      </c>
      <c r="U210" s="54">
        <f t="shared" si="54"/>
        <v>0</v>
      </c>
      <c r="V210" s="54">
        <f t="shared" si="54"/>
        <v>0</v>
      </c>
      <c r="W210" s="54">
        <f t="shared" si="54"/>
        <v>0</v>
      </c>
      <c r="X210" s="54">
        <f t="shared" si="54"/>
        <v>0</v>
      </c>
      <c r="Y210" s="54">
        <f t="shared" si="54"/>
        <v>0</v>
      </c>
      <c r="Z210" s="54">
        <f t="shared" si="54"/>
        <v>0</v>
      </c>
      <c r="AA210" s="54">
        <f t="shared" si="54"/>
        <v>0</v>
      </c>
      <c r="AB210" s="54">
        <f t="shared" si="54"/>
        <v>0</v>
      </c>
      <c r="AC210" s="54">
        <f t="shared" si="54"/>
        <v>0</v>
      </c>
      <c r="AD210" s="54">
        <f t="shared" si="54"/>
        <v>0</v>
      </c>
      <c r="AE210" s="54">
        <f t="shared" si="54"/>
        <v>0</v>
      </c>
      <c r="AF210" s="54">
        <f t="shared" si="54"/>
        <v>0</v>
      </c>
      <c r="AG210" s="54">
        <f t="shared" si="54"/>
        <v>0</v>
      </c>
      <c r="AH210" s="54">
        <f t="shared" si="54"/>
        <v>0</v>
      </c>
      <c r="AI210" s="54">
        <f t="shared" si="54"/>
        <v>0</v>
      </c>
      <c r="AJ210" s="54">
        <f t="shared" si="54"/>
        <v>0</v>
      </c>
      <c r="AK210" s="54">
        <f t="shared" si="54"/>
        <v>0</v>
      </c>
    </row>
    <row r="211" spans="1:37" x14ac:dyDescent="0.25">
      <c r="A211" s="32" t="s">
        <v>59</v>
      </c>
      <c r="B211" s="33" t="s">
        <v>9</v>
      </c>
      <c r="C211" s="32" t="s">
        <v>184</v>
      </c>
      <c r="D211" s="54">
        <f>D194+D182</f>
        <v>0</v>
      </c>
      <c r="E211" s="54">
        <f t="shared" si="54"/>
        <v>0</v>
      </c>
      <c r="F211" s="54">
        <f t="shared" si="54"/>
        <v>0</v>
      </c>
      <c r="G211" s="54">
        <f t="shared" si="54"/>
        <v>0</v>
      </c>
      <c r="H211" s="54">
        <f t="shared" si="54"/>
        <v>0</v>
      </c>
      <c r="I211" s="54">
        <f t="shared" si="54"/>
        <v>0</v>
      </c>
      <c r="J211" s="54">
        <f t="shared" si="54"/>
        <v>0</v>
      </c>
      <c r="K211" s="54">
        <f t="shared" si="54"/>
        <v>0</v>
      </c>
      <c r="L211" s="54">
        <f t="shared" si="54"/>
        <v>0</v>
      </c>
      <c r="M211" s="54">
        <f t="shared" si="54"/>
        <v>0</v>
      </c>
      <c r="N211" s="54">
        <f t="shared" si="54"/>
        <v>0</v>
      </c>
      <c r="O211" s="54">
        <f t="shared" si="54"/>
        <v>0</v>
      </c>
      <c r="P211" s="54">
        <f t="shared" si="54"/>
        <v>0</v>
      </c>
      <c r="Q211" s="54">
        <f t="shared" si="54"/>
        <v>0</v>
      </c>
      <c r="R211" s="54">
        <f t="shared" si="54"/>
        <v>0</v>
      </c>
      <c r="S211" s="54">
        <f t="shared" si="54"/>
        <v>0</v>
      </c>
      <c r="T211" s="54">
        <f t="shared" si="54"/>
        <v>0</v>
      </c>
      <c r="U211" s="54">
        <f t="shared" si="54"/>
        <v>0</v>
      </c>
      <c r="V211" s="54">
        <f t="shared" si="54"/>
        <v>0</v>
      </c>
      <c r="W211" s="54">
        <f t="shared" si="54"/>
        <v>0</v>
      </c>
      <c r="X211" s="54">
        <f t="shared" si="54"/>
        <v>0</v>
      </c>
      <c r="Y211" s="54">
        <f t="shared" si="54"/>
        <v>0</v>
      </c>
      <c r="Z211" s="54">
        <f t="shared" si="54"/>
        <v>0</v>
      </c>
      <c r="AA211" s="54">
        <f t="shared" si="54"/>
        <v>0</v>
      </c>
      <c r="AB211" s="54">
        <f t="shared" si="54"/>
        <v>0</v>
      </c>
      <c r="AC211" s="54">
        <f t="shared" si="54"/>
        <v>0</v>
      </c>
      <c r="AD211" s="54">
        <f t="shared" si="54"/>
        <v>0</v>
      </c>
      <c r="AE211" s="54">
        <f t="shared" si="54"/>
        <v>0</v>
      </c>
      <c r="AF211" s="54">
        <f t="shared" si="54"/>
        <v>0</v>
      </c>
      <c r="AG211" s="54">
        <f t="shared" si="54"/>
        <v>0</v>
      </c>
      <c r="AH211" s="54">
        <f t="shared" si="54"/>
        <v>0</v>
      </c>
      <c r="AI211" s="54">
        <f t="shared" si="54"/>
        <v>0</v>
      </c>
      <c r="AJ211" s="54">
        <f t="shared" si="54"/>
        <v>0</v>
      </c>
      <c r="AK211" s="54">
        <f t="shared" si="54"/>
        <v>0</v>
      </c>
    </row>
    <row r="212" spans="1:37" x14ac:dyDescent="0.25">
      <c r="A212" s="32" t="s">
        <v>60</v>
      </c>
      <c r="B212" s="33" t="s">
        <v>9</v>
      </c>
      <c r="C212" s="32" t="s">
        <v>184</v>
      </c>
      <c r="D212" s="54">
        <f>D195</f>
        <v>0</v>
      </c>
      <c r="E212" s="54">
        <f t="shared" ref="E212:AK213" si="55">E195</f>
        <v>0</v>
      </c>
      <c r="F212" s="54">
        <f t="shared" si="55"/>
        <v>0</v>
      </c>
      <c r="G212" s="54">
        <f t="shared" si="55"/>
        <v>0</v>
      </c>
      <c r="H212" s="54">
        <f t="shared" si="55"/>
        <v>0</v>
      </c>
      <c r="I212" s="54">
        <f t="shared" si="55"/>
        <v>0</v>
      </c>
      <c r="J212" s="54">
        <f t="shared" si="55"/>
        <v>0</v>
      </c>
      <c r="K212" s="54">
        <f t="shared" si="55"/>
        <v>0</v>
      </c>
      <c r="L212" s="54">
        <f t="shared" si="55"/>
        <v>0</v>
      </c>
      <c r="M212" s="54">
        <f t="shared" si="55"/>
        <v>0</v>
      </c>
      <c r="N212" s="54">
        <f t="shared" si="55"/>
        <v>0</v>
      </c>
      <c r="O212" s="54">
        <f t="shared" si="55"/>
        <v>0</v>
      </c>
      <c r="P212" s="54">
        <f t="shared" si="55"/>
        <v>0</v>
      </c>
      <c r="Q212" s="54">
        <f t="shared" si="55"/>
        <v>0</v>
      </c>
      <c r="R212" s="54">
        <f t="shared" si="55"/>
        <v>0</v>
      </c>
      <c r="S212" s="54">
        <f t="shared" si="55"/>
        <v>0</v>
      </c>
      <c r="T212" s="54">
        <f t="shared" si="55"/>
        <v>0</v>
      </c>
      <c r="U212" s="54">
        <f t="shared" si="55"/>
        <v>0</v>
      </c>
      <c r="V212" s="54">
        <f t="shared" si="55"/>
        <v>0</v>
      </c>
      <c r="W212" s="54">
        <f t="shared" si="55"/>
        <v>0</v>
      </c>
      <c r="X212" s="54">
        <f t="shared" si="55"/>
        <v>0</v>
      </c>
      <c r="Y212" s="54">
        <f t="shared" si="55"/>
        <v>0</v>
      </c>
      <c r="Z212" s="54">
        <f t="shared" si="55"/>
        <v>0</v>
      </c>
      <c r="AA212" s="54">
        <f t="shared" si="55"/>
        <v>0</v>
      </c>
      <c r="AB212" s="54">
        <f t="shared" si="55"/>
        <v>0</v>
      </c>
      <c r="AC212" s="54">
        <f t="shared" si="55"/>
        <v>0</v>
      </c>
      <c r="AD212" s="54">
        <f t="shared" si="55"/>
        <v>0</v>
      </c>
      <c r="AE212" s="54">
        <f t="shared" si="55"/>
        <v>0</v>
      </c>
      <c r="AF212" s="54">
        <f t="shared" si="55"/>
        <v>0</v>
      </c>
      <c r="AG212" s="54">
        <f t="shared" si="55"/>
        <v>0</v>
      </c>
      <c r="AH212" s="54">
        <f t="shared" si="55"/>
        <v>0</v>
      </c>
      <c r="AI212" s="54">
        <f t="shared" si="55"/>
        <v>0</v>
      </c>
      <c r="AJ212" s="54">
        <f t="shared" si="55"/>
        <v>0</v>
      </c>
      <c r="AK212" s="54">
        <f t="shared" si="55"/>
        <v>0</v>
      </c>
    </row>
    <row r="213" spans="1:37" x14ac:dyDescent="0.25">
      <c r="A213" s="32" t="s">
        <v>16</v>
      </c>
      <c r="B213" s="33" t="s">
        <v>9</v>
      </c>
      <c r="C213" s="32" t="s">
        <v>184</v>
      </c>
      <c r="D213" s="54">
        <f>D196</f>
        <v>0</v>
      </c>
      <c r="E213" s="54">
        <f t="shared" si="55"/>
        <v>0</v>
      </c>
      <c r="F213" s="54">
        <f t="shared" si="55"/>
        <v>0</v>
      </c>
      <c r="G213" s="54">
        <f t="shared" si="55"/>
        <v>0</v>
      </c>
      <c r="H213" s="54">
        <f t="shared" si="55"/>
        <v>0</v>
      </c>
      <c r="I213" s="54">
        <f t="shared" si="55"/>
        <v>0</v>
      </c>
      <c r="J213" s="54">
        <f t="shared" si="55"/>
        <v>4.9603636673464311E-8</v>
      </c>
      <c r="K213" s="54">
        <f t="shared" si="55"/>
        <v>3.2663533843905661E-7</v>
      </c>
      <c r="L213" s="54">
        <f t="shared" si="55"/>
        <v>2.1508561091227189E-6</v>
      </c>
      <c r="M213" s="54">
        <f t="shared" si="55"/>
        <v>1.4162769216034982E-5</v>
      </c>
      <c r="N213" s="54">
        <f t="shared" si="55"/>
        <v>9.3241249922624802E-5</v>
      </c>
      <c r="O213" s="54">
        <f t="shared" si="55"/>
        <v>6.1313725150333317E-4</v>
      </c>
      <c r="P213" s="54">
        <f t="shared" si="55"/>
        <v>4.0008145182422565E-3</v>
      </c>
      <c r="Q213" s="54">
        <f t="shared" si="55"/>
        <v>2.471614046742824E-2</v>
      </c>
      <c r="R213" s="54">
        <f t="shared" si="55"/>
        <v>2.5783644190988188E-2</v>
      </c>
      <c r="S213" s="54">
        <f t="shared" si="55"/>
        <v>2.6892251825726639E-2</v>
      </c>
      <c r="T213" s="54">
        <f t="shared" si="55"/>
        <v>2.8043061935076271E-2</v>
      </c>
      <c r="U213" s="54">
        <f t="shared" si="55"/>
        <v>2.9237154155823657E-2</v>
      </c>
      <c r="V213" s="54">
        <f t="shared" si="55"/>
        <v>3.0475583299215573E-2</v>
      </c>
      <c r="W213" s="54">
        <f t="shared" si="55"/>
        <v>3.1759372981168286E-2</v>
      </c>
      <c r="X213" s="54">
        <f t="shared" si="55"/>
        <v>3.3089508782098404E-2</v>
      </c>
      <c r="Y213" s="54">
        <f t="shared" si="55"/>
        <v>3.446693094391149E-2</v>
      </c>
      <c r="Z213" s="54">
        <f t="shared" si="55"/>
        <v>3.5892526619991462E-2</v>
      </c>
      <c r="AA213" s="54">
        <f t="shared" si="55"/>
        <v>3.7367121703716977E-2</v>
      </c>
      <c r="AB213" s="54">
        <f t="shared" si="55"/>
        <v>3.8891472272156356E-2</v>
      </c>
      <c r="AC213" s="54">
        <f t="shared" si="55"/>
        <v>4.0466255694189074E-2</v>
      </c>
      <c r="AD213" s="54">
        <f t="shared" si="55"/>
        <v>4.2092061466352276E-2</v>
      </c>
      <c r="AE213" s="54">
        <f t="shared" si="55"/>
        <v>4.376938185513865E-2</v>
      </c>
      <c r="AF213" s="54">
        <f t="shared" si="55"/>
        <v>4.5547873964868507E-2</v>
      </c>
      <c r="AG213" s="54">
        <f t="shared" si="55"/>
        <v>4.7382449391866414E-2</v>
      </c>
      <c r="AH213" s="54">
        <f t="shared" si="55"/>
        <v>4.9273428636541911E-2</v>
      </c>
      <c r="AI213" s="54">
        <f t="shared" si="55"/>
        <v>5.1220998197209495E-2</v>
      </c>
      <c r="AJ213" s="54">
        <f t="shared" si="55"/>
        <v>5.3225201258518963E-2</v>
      </c>
      <c r="AK213" s="54">
        <f t="shared" si="55"/>
        <v>5.5285928972639294E-2</v>
      </c>
    </row>
    <row r="214" spans="1:37" x14ac:dyDescent="0.25">
      <c r="A214" s="32" t="s">
        <v>79</v>
      </c>
      <c r="B214" s="33" t="s">
        <v>9</v>
      </c>
      <c r="C214" s="32" t="s">
        <v>184</v>
      </c>
      <c r="D214" s="54">
        <f>D197+D183</f>
        <v>0</v>
      </c>
      <c r="E214" s="54">
        <f t="shared" ref="E214:AK214" si="56">E197+E183</f>
        <v>0</v>
      </c>
      <c r="F214" s="54">
        <f t="shared" si="56"/>
        <v>0</v>
      </c>
      <c r="G214" s="54">
        <f t="shared" si="56"/>
        <v>0</v>
      </c>
      <c r="H214" s="54">
        <f t="shared" si="56"/>
        <v>0</v>
      </c>
      <c r="I214" s="54">
        <f t="shared" si="56"/>
        <v>0</v>
      </c>
      <c r="J214" s="54">
        <f t="shared" si="56"/>
        <v>0</v>
      </c>
      <c r="K214" s="54">
        <f t="shared" si="56"/>
        <v>0</v>
      </c>
      <c r="L214" s="54">
        <f t="shared" si="56"/>
        <v>0</v>
      </c>
      <c r="M214" s="54">
        <f t="shared" si="56"/>
        <v>0</v>
      </c>
      <c r="N214" s="54">
        <f t="shared" si="56"/>
        <v>0</v>
      </c>
      <c r="O214" s="54">
        <f t="shared" si="56"/>
        <v>0</v>
      </c>
      <c r="P214" s="54">
        <f t="shared" si="56"/>
        <v>4.7753876571353891E-8</v>
      </c>
      <c r="Q214" s="54">
        <f t="shared" si="56"/>
        <v>9.3268454594068913E-3</v>
      </c>
      <c r="R214" s="54">
        <f t="shared" si="56"/>
        <v>1.0053664035922951E-2</v>
      </c>
      <c r="S214" s="54">
        <f t="shared" si="56"/>
        <v>1.0834983412422295E-2</v>
      </c>
      <c r="T214" s="54">
        <f t="shared" si="56"/>
        <v>1.1674551142059474E-2</v>
      </c>
      <c r="U214" s="54">
        <f t="shared" si="56"/>
        <v>1.2576318390971794E-2</v>
      </c>
      <c r="V214" s="54">
        <f t="shared" si="56"/>
        <v>1.3544442098903573E-2</v>
      </c>
      <c r="W214" s="54">
        <f t="shared" si="56"/>
        <v>1.8297695435530614</v>
      </c>
      <c r="X214" s="54">
        <f t="shared" si="56"/>
        <v>3.532405884104004</v>
      </c>
      <c r="Y214" s="54">
        <f t="shared" si="56"/>
        <v>5.1310048535964414</v>
      </c>
      <c r="Z214" s="54">
        <f t="shared" si="56"/>
        <v>6.6340819009774066</v>
      </c>
      <c r="AA214" s="54">
        <f t="shared" si="56"/>
        <v>8.0492533643809949</v>
      </c>
      <c r="AB214" s="54">
        <f t="shared" si="56"/>
        <v>14.801209816176328</v>
      </c>
      <c r="AC214" s="54">
        <f t="shared" si="56"/>
        <v>19.976740660570233</v>
      </c>
      <c r="AD214" s="54">
        <f t="shared" si="56"/>
        <v>24.060020017809794</v>
      </c>
      <c r="AE214" s="54">
        <f t="shared" si="56"/>
        <v>27.355420424883512</v>
      </c>
      <c r="AF214" s="54">
        <f t="shared" si="56"/>
        <v>30.096443298352568</v>
      </c>
      <c r="AG214" s="54">
        <f t="shared" si="56"/>
        <v>32.393472643572252</v>
      </c>
      <c r="AH214" s="54">
        <f t="shared" si="56"/>
        <v>34.343299056414239</v>
      </c>
      <c r="AI214" s="54">
        <f t="shared" si="56"/>
        <v>36.016504056085012</v>
      </c>
      <c r="AJ214" s="54">
        <f t="shared" si="56"/>
        <v>37.465769166621143</v>
      </c>
      <c r="AK214" s="54">
        <f t="shared" si="56"/>
        <v>38.731212341462317</v>
      </c>
    </row>
    <row r="215" spans="1:37" x14ac:dyDescent="0.25">
      <c r="A215" s="32" t="s">
        <v>115</v>
      </c>
      <c r="B215" s="33" t="s">
        <v>9</v>
      </c>
      <c r="C215" s="32" t="s">
        <v>184</v>
      </c>
      <c r="D215" s="54">
        <f>SUM(D203:D214)</f>
        <v>138.60247237200005</v>
      </c>
      <c r="E215" s="55">
        <f t="shared" ref="E215:AK215" si="57">SUM(E203:E214)</f>
        <v>138.54005838053379</v>
      </c>
      <c r="F215" s="55">
        <f t="shared" si="57"/>
        <v>138.47770096977655</v>
      </c>
      <c r="G215" s="55">
        <f t="shared" si="57"/>
        <v>138.41530554973139</v>
      </c>
      <c r="H215" s="55">
        <f t="shared" si="57"/>
        <v>138.35264704111259</v>
      </c>
      <c r="I215" s="55">
        <f t="shared" si="57"/>
        <v>138.2900595455958</v>
      </c>
      <c r="J215" s="55">
        <f t="shared" si="57"/>
        <v>138.22752897457929</v>
      </c>
      <c r="K215" s="55">
        <f t="shared" si="57"/>
        <v>137.45626846596548</v>
      </c>
      <c r="L215" s="55">
        <f t="shared" si="57"/>
        <v>136.68933913294526</v>
      </c>
      <c r="M215" s="55">
        <f t="shared" si="57"/>
        <v>135.92671402943284</v>
      </c>
      <c r="N215" s="55">
        <f t="shared" si="57"/>
        <v>135.16835280667877</v>
      </c>
      <c r="O215" s="55">
        <f t="shared" si="57"/>
        <v>134.4141266163449</v>
      </c>
      <c r="P215" s="55">
        <f t="shared" si="57"/>
        <v>133.66333448202943</v>
      </c>
      <c r="Q215" s="55">
        <f t="shared" si="57"/>
        <v>132.90933804426581</v>
      </c>
      <c r="R215" s="55">
        <f t="shared" si="57"/>
        <v>132.54961520848252</v>
      </c>
      <c r="S215" s="55">
        <f t="shared" si="57"/>
        <v>132.19084114310269</v>
      </c>
      <c r="T215" s="55">
        <f t="shared" si="57"/>
        <v>131.83301216158304</v>
      </c>
      <c r="U215" s="55">
        <f t="shared" si="57"/>
        <v>131.47612455236887</v>
      </c>
      <c r="V215" s="55">
        <f t="shared" si="57"/>
        <v>131.12017458074641</v>
      </c>
      <c r="W215" s="55">
        <f t="shared" si="57"/>
        <v>126.9297246180485</v>
      </c>
      <c r="X215" s="55">
        <f t="shared" si="57"/>
        <v>122.9803734739121</v>
      </c>
      <c r="Y215" s="55">
        <f t="shared" si="57"/>
        <v>119.25194563797669</v>
      </c>
      <c r="Z215" s="55">
        <f t="shared" si="57"/>
        <v>115.72645491203544</v>
      </c>
      <c r="AA215" s="55">
        <f t="shared" si="57"/>
        <v>112.38781527634799</v>
      </c>
      <c r="AB215" s="55">
        <f t="shared" si="57"/>
        <v>97.773826428206718</v>
      </c>
      <c r="AC215" s="55">
        <f t="shared" si="57"/>
        <v>86.491901832550269</v>
      </c>
      <c r="AD215" s="55">
        <f t="shared" si="57"/>
        <v>77.51900421821091</v>
      </c>
      <c r="AE215" s="55">
        <f t="shared" si="57"/>
        <v>70.21201188380644</v>
      </c>
      <c r="AF215" s="55">
        <f t="shared" si="57"/>
        <v>64.215809210067192</v>
      </c>
      <c r="AG215" s="55">
        <f t="shared" si="57"/>
        <v>59.158318808847625</v>
      </c>
      <c r="AH215" s="55">
        <f t="shared" si="57"/>
        <v>54.835036430502598</v>
      </c>
      <c r="AI215" s="55">
        <f t="shared" si="57"/>
        <v>51.096836780778965</v>
      </c>
      <c r="AJ215" s="55">
        <f t="shared" si="57"/>
        <v>47.832416566533624</v>
      </c>
      <c r="AK215" s="55">
        <f t="shared" si="57"/>
        <v>44.957018659985721</v>
      </c>
    </row>
    <row r="216" spans="1:37" x14ac:dyDescent="0.25">
      <c r="A216" s="32" t="s">
        <v>116</v>
      </c>
      <c r="B216" s="33"/>
      <c r="C216" s="32"/>
      <c r="D216" s="54">
        <f>SUM(D14:D26)</f>
        <v>138.60247237200005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</row>
    <row r="218" spans="1:37" s="64" customFormat="1" ht="12.75" x14ac:dyDescent="0.2">
      <c r="A218" s="85" t="s">
        <v>185</v>
      </c>
      <c r="B218" s="86"/>
    </row>
    <row r="219" spans="1:37" s="64" customFormat="1" ht="12.75" x14ac:dyDescent="0.2">
      <c r="A219" s="32" t="s">
        <v>186</v>
      </c>
      <c r="B219" s="33" t="s">
        <v>187</v>
      </c>
      <c r="C219" s="33" t="s">
        <v>184</v>
      </c>
      <c r="D219" s="87">
        <f>D171+D157+D146</f>
        <v>46.201006935740416</v>
      </c>
      <c r="E219" s="87">
        <f t="shared" ref="E219:AK219" si="58">E171+E157+E146</f>
        <v>46.201006935740423</v>
      </c>
      <c r="F219" s="87">
        <f t="shared" si="58"/>
        <v>46.201006935740423</v>
      </c>
      <c r="G219" s="87">
        <f t="shared" si="58"/>
        <v>46.201006935740423</v>
      </c>
      <c r="H219" s="87">
        <f t="shared" si="58"/>
        <v>46.201006935740423</v>
      </c>
      <c r="I219" s="87">
        <f t="shared" si="58"/>
        <v>46.201006935740423</v>
      </c>
      <c r="J219" s="87">
        <f t="shared" si="58"/>
        <v>46.201006935740423</v>
      </c>
      <c r="K219" s="87">
        <f t="shared" si="58"/>
        <v>45.963995770160075</v>
      </c>
      <c r="L219" s="87">
        <f t="shared" si="58"/>
        <v>45.728200471859161</v>
      </c>
      <c r="M219" s="87">
        <f t="shared" si="58"/>
        <v>45.493614803438518</v>
      </c>
      <c r="N219" s="87">
        <f t="shared" si="58"/>
        <v>45.260232559496885</v>
      </c>
      <c r="O219" s="87">
        <f t="shared" si="58"/>
        <v>45.028047566466668</v>
      </c>
      <c r="P219" s="87">
        <f t="shared" si="58"/>
        <v>44.797053682450695</v>
      </c>
      <c r="Q219" s="87">
        <f t="shared" si="58"/>
        <v>44.567244797059736</v>
      </c>
      <c r="R219" s="87">
        <f t="shared" si="58"/>
        <v>44.446913236107669</v>
      </c>
      <c r="S219" s="87">
        <f t="shared" si="58"/>
        <v>44.32690657037017</v>
      </c>
      <c r="T219" s="87">
        <f t="shared" si="58"/>
        <v>44.20722392263017</v>
      </c>
      <c r="U219" s="87">
        <f t="shared" si="58"/>
        <v>44.087864418039061</v>
      </c>
      <c r="V219" s="87">
        <f t="shared" si="58"/>
        <v>43.968827184110339</v>
      </c>
      <c r="W219" s="87">
        <f t="shared" si="58"/>
        <v>43.850111350713242</v>
      </c>
      <c r="X219" s="87">
        <f t="shared" si="58"/>
        <v>43.731716050066304</v>
      </c>
      <c r="Y219" s="87">
        <f t="shared" si="58"/>
        <v>43.61364041673113</v>
      </c>
      <c r="Z219" s="87">
        <f t="shared" si="58"/>
        <v>43.495883587605938</v>
      </c>
      <c r="AA219" s="87">
        <f t="shared" si="58"/>
        <v>43.378444701919399</v>
      </c>
      <c r="AB219" s="87">
        <f t="shared" si="58"/>
        <v>43.261322901224212</v>
      </c>
      <c r="AC219" s="87">
        <f t="shared" si="58"/>
        <v>43.144517329390908</v>
      </c>
      <c r="AD219" s="87">
        <f t="shared" si="58"/>
        <v>43.028027132601551</v>
      </c>
      <c r="AE219" s="87">
        <f t="shared" si="58"/>
        <v>42.911851459343524</v>
      </c>
      <c r="AF219" s="87">
        <f t="shared" si="58"/>
        <v>42.842334259979381</v>
      </c>
      <c r="AG219" s="87">
        <f t="shared" si="58"/>
        <v>42.772929678478221</v>
      </c>
      <c r="AH219" s="87">
        <f t="shared" si="58"/>
        <v>42.703637532399092</v>
      </c>
      <c r="AI219" s="87">
        <f t="shared" si="58"/>
        <v>42.634457639596604</v>
      </c>
      <c r="AJ219" s="87">
        <f t="shared" si="58"/>
        <v>42.565389818220453</v>
      </c>
      <c r="AK219" s="87">
        <f t="shared" si="58"/>
        <v>42.496433886714939</v>
      </c>
    </row>
    <row r="220" spans="1:37" s="64" customFormat="1" ht="12.75" x14ac:dyDescent="0.2">
      <c r="B220" s="86"/>
    </row>
    <row r="221" spans="1:37" s="64" customFormat="1" ht="12.75" x14ac:dyDescent="0.2">
      <c r="A221" s="32" t="s">
        <v>188</v>
      </c>
      <c r="B221" s="33"/>
    </row>
    <row r="222" spans="1:37" s="64" customFormat="1" ht="12.75" x14ac:dyDescent="0.2">
      <c r="A222" s="32" t="s">
        <v>18</v>
      </c>
      <c r="B222" s="33" t="s">
        <v>187</v>
      </c>
      <c r="C222" s="33" t="s">
        <v>184</v>
      </c>
    </row>
    <row r="223" spans="1:37" s="64" customFormat="1" ht="12.75" x14ac:dyDescent="0.2">
      <c r="A223" s="32" t="s">
        <v>8</v>
      </c>
      <c r="B223" s="33" t="s">
        <v>187</v>
      </c>
      <c r="C223" s="33" t="s">
        <v>184</v>
      </c>
      <c r="D223" s="64">
        <f>D176*1163/8760*2</f>
        <v>12.054390030487678</v>
      </c>
    </row>
    <row r="224" spans="1:37" s="64" customFormat="1" ht="12.75" x14ac:dyDescent="0.2">
      <c r="A224" s="32" t="s">
        <v>10</v>
      </c>
      <c r="B224" s="33" t="s">
        <v>187</v>
      </c>
      <c r="C224" s="33" t="s">
        <v>184</v>
      </c>
      <c r="D224" s="64">
        <f t="shared" ref="D224:D230" si="59">D177*1163/8760*2</f>
        <v>22.639150771232881</v>
      </c>
    </row>
    <row r="225" spans="1:4" s="64" customFormat="1" ht="12.75" x14ac:dyDescent="0.2">
      <c r="A225" s="32" t="s">
        <v>11</v>
      </c>
      <c r="B225" s="33" t="s">
        <v>187</v>
      </c>
      <c r="C225" s="33" t="s">
        <v>184</v>
      </c>
      <c r="D225" s="64">
        <f t="shared" si="59"/>
        <v>0</v>
      </c>
    </row>
    <row r="226" spans="1:4" s="64" customFormat="1" ht="12.75" x14ac:dyDescent="0.2">
      <c r="A226" s="32" t="s">
        <v>13</v>
      </c>
      <c r="B226" s="33" t="s">
        <v>187</v>
      </c>
      <c r="C226" s="33" t="s">
        <v>184</v>
      </c>
      <c r="D226" s="64">
        <f t="shared" si="59"/>
        <v>0</v>
      </c>
    </row>
    <row r="227" spans="1:4" s="64" customFormat="1" ht="12.75" x14ac:dyDescent="0.2">
      <c r="A227" s="32" t="s">
        <v>14</v>
      </c>
      <c r="B227" s="33" t="s">
        <v>187</v>
      </c>
      <c r="C227" s="33" t="s">
        <v>184</v>
      </c>
      <c r="D227" s="64">
        <f t="shared" si="59"/>
        <v>1.8519864254168956</v>
      </c>
    </row>
    <row r="228" spans="1:4" s="64" customFormat="1" ht="12.75" x14ac:dyDescent="0.2">
      <c r="A228" s="32" t="s">
        <v>15</v>
      </c>
      <c r="B228" s="33" t="s">
        <v>187</v>
      </c>
      <c r="C228" s="33" t="s">
        <v>184</v>
      </c>
      <c r="D228" s="64">
        <f t="shared" si="59"/>
        <v>0</v>
      </c>
    </row>
    <row r="229" spans="1:4" s="64" customFormat="1" ht="12.75" x14ac:dyDescent="0.2">
      <c r="A229" s="32" t="s">
        <v>59</v>
      </c>
      <c r="B229" s="33" t="s">
        <v>187</v>
      </c>
      <c r="C229" s="33" t="s">
        <v>184</v>
      </c>
      <c r="D229" s="64">
        <f t="shared" si="59"/>
        <v>0</v>
      </c>
    </row>
    <row r="230" spans="1:4" s="64" customFormat="1" ht="12.75" x14ac:dyDescent="0.2">
      <c r="A230" s="32" t="s">
        <v>79</v>
      </c>
      <c r="B230" s="33" t="s">
        <v>187</v>
      </c>
      <c r="C230" s="33" t="s">
        <v>184</v>
      </c>
      <c r="D230" s="64">
        <f t="shared" si="59"/>
        <v>0</v>
      </c>
    </row>
    <row r="231" spans="1:4" s="64" customFormat="1" ht="12.75" x14ac:dyDescent="0.2">
      <c r="B231" s="33"/>
    </row>
    <row r="232" spans="1:4" s="64" customFormat="1" ht="12.75" x14ac:dyDescent="0.2">
      <c r="A232" s="32" t="s">
        <v>83</v>
      </c>
      <c r="B232" s="33" t="s">
        <v>187</v>
      </c>
      <c r="C232" s="33" t="s">
        <v>184</v>
      </c>
      <c r="D232" s="88"/>
    </row>
    <row r="233" spans="1:4" s="64" customFormat="1" ht="12.75" x14ac:dyDescent="0.2">
      <c r="A233" s="32" t="s">
        <v>8</v>
      </c>
      <c r="B233" s="33" t="s">
        <v>187</v>
      </c>
      <c r="C233" s="33" t="s">
        <v>184</v>
      </c>
      <c r="D233" s="88">
        <f>D186*1163/8760*2</f>
        <v>0</v>
      </c>
    </row>
    <row r="234" spans="1:4" s="64" customFormat="1" ht="12.75" x14ac:dyDescent="0.2">
      <c r="A234" s="32" t="s">
        <v>10</v>
      </c>
      <c r="B234" s="33" t="s">
        <v>187</v>
      </c>
      <c r="C234" s="33" t="s">
        <v>184</v>
      </c>
      <c r="D234" s="88">
        <f t="shared" ref="D234:D244" si="60">D187*1163/8760*2</f>
        <v>0</v>
      </c>
    </row>
    <row r="235" spans="1:4" s="64" customFormat="1" ht="12.75" x14ac:dyDescent="0.2">
      <c r="A235" s="32" t="s">
        <v>12</v>
      </c>
      <c r="B235" s="33" t="s">
        <v>187</v>
      </c>
      <c r="C235" s="33" t="s">
        <v>184</v>
      </c>
      <c r="D235" s="88">
        <f t="shared" si="60"/>
        <v>0</v>
      </c>
    </row>
    <row r="236" spans="1:4" s="64" customFormat="1" ht="12.75" x14ac:dyDescent="0.2">
      <c r="A236" s="32" t="s">
        <v>13</v>
      </c>
      <c r="B236" s="33" t="s">
        <v>187</v>
      </c>
      <c r="C236" s="33" t="s">
        <v>184</v>
      </c>
      <c r="D236" s="88">
        <f t="shared" si="60"/>
        <v>2.801287299086758E-2</v>
      </c>
    </row>
    <row r="237" spans="1:4" s="64" customFormat="1" ht="12.75" x14ac:dyDescent="0.2">
      <c r="A237" s="32" t="s">
        <v>14</v>
      </c>
      <c r="B237" s="33" t="s">
        <v>187</v>
      </c>
      <c r="C237" s="33" t="s">
        <v>184</v>
      </c>
      <c r="D237" s="88">
        <f t="shared" si="60"/>
        <v>0.10404418120319638</v>
      </c>
    </row>
    <row r="238" spans="1:4" s="64" customFormat="1" ht="12.75" x14ac:dyDescent="0.2">
      <c r="A238" s="32" t="s">
        <v>58</v>
      </c>
      <c r="B238" s="33" t="s">
        <v>187</v>
      </c>
      <c r="C238" s="33" t="s">
        <v>184</v>
      </c>
      <c r="D238" s="88">
        <f t="shared" si="60"/>
        <v>0</v>
      </c>
    </row>
    <row r="239" spans="1:4" s="64" customFormat="1" ht="12.75" x14ac:dyDescent="0.2">
      <c r="A239" s="32" t="s">
        <v>61</v>
      </c>
      <c r="B239" s="33" t="s">
        <v>187</v>
      </c>
      <c r="C239" s="33" t="s">
        <v>184</v>
      </c>
      <c r="D239" s="88">
        <f t="shared" si="60"/>
        <v>0</v>
      </c>
    </row>
    <row r="240" spans="1:4" s="64" customFormat="1" ht="12.75" x14ac:dyDescent="0.2">
      <c r="A240" s="32" t="s">
        <v>15</v>
      </c>
      <c r="B240" s="33" t="s">
        <v>187</v>
      </c>
      <c r="C240" s="33" t="s">
        <v>184</v>
      </c>
      <c r="D240" s="88">
        <f t="shared" si="60"/>
        <v>0</v>
      </c>
    </row>
    <row r="241" spans="1:4" s="64" customFormat="1" ht="12.75" x14ac:dyDescent="0.2">
      <c r="A241" s="32" t="s">
        <v>59</v>
      </c>
      <c r="B241" s="33" t="s">
        <v>187</v>
      </c>
      <c r="C241" s="33" t="s">
        <v>184</v>
      </c>
      <c r="D241" s="88">
        <f t="shared" si="60"/>
        <v>0</v>
      </c>
    </row>
    <row r="242" spans="1:4" s="64" customFormat="1" ht="12.75" x14ac:dyDescent="0.2">
      <c r="A242" s="32" t="s">
        <v>60</v>
      </c>
      <c r="B242" s="33" t="s">
        <v>187</v>
      </c>
      <c r="C242" s="33" t="s">
        <v>184</v>
      </c>
      <c r="D242" s="88">
        <f t="shared" si="60"/>
        <v>0</v>
      </c>
    </row>
    <row r="243" spans="1:4" s="64" customFormat="1" ht="12.75" x14ac:dyDescent="0.2">
      <c r="A243" s="32" t="s">
        <v>16</v>
      </c>
      <c r="B243" s="33" t="s">
        <v>187</v>
      </c>
      <c r="C243" s="33" t="s">
        <v>184</v>
      </c>
      <c r="D243" s="88">
        <f t="shared" si="60"/>
        <v>0</v>
      </c>
    </row>
    <row r="244" spans="1:4" s="64" customFormat="1" ht="12.75" x14ac:dyDescent="0.2">
      <c r="A244" s="32" t="s">
        <v>79</v>
      </c>
      <c r="B244" s="33" t="s">
        <v>187</v>
      </c>
      <c r="C244" s="33" t="s">
        <v>184</v>
      </c>
      <c r="D244" s="88">
        <f t="shared" si="60"/>
        <v>0</v>
      </c>
    </row>
    <row r="245" spans="1:4" s="64" customFormat="1" ht="12.75" x14ac:dyDescent="0.2">
      <c r="A245" s="32"/>
      <c r="B245" s="33"/>
    </row>
    <row r="246" spans="1:4" s="64" customFormat="1" ht="12.75" x14ac:dyDescent="0.2">
      <c r="A246" s="32" t="s">
        <v>84</v>
      </c>
      <c r="B246" s="33" t="s">
        <v>187</v>
      </c>
      <c r="C246" s="33" t="s">
        <v>184</v>
      </c>
    </row>
    <row r="247" spans="1:4" s="64" customFormat="1" ht="12.75" x14ac:dyDescent="0.2">
      <c r="A247" s="32" t="s">
        <v>14</v>
      </c>
      <c r="B247" s="33" t="s">
        <v>187</v>
      </c>
      <c r="C247" s="33" t="s">
        <v>184</v>
      </c>
      <c r="D247" s="64">
        <f>D200*1163/8760*2</f>
        <v>0.1248530174438356</v>
      </c>
    </row>
    <row r="248" spans="1:4" s="64" customFormat="1" ht="12.75" x14ac:dyDescent="0.2">
      <c r="A248" s="32"/>
      <c r="B248" s="86"/>
    </row>
    <row r="249" spans="1:4" s="64" customFormat="1" ht="12.75" x14ac:dyDescent="0.2">
      <c r="B249" s="86"/>
    </row>
    <row r="250" spans="1:4" s="64" customFormat="1" ht="12.75" x14ac:dyDescent="0.2">
      <c r="A250" s="22" t="s">
        <v>24</v>
      </c>
      <c r="B250" s="30"/>
      <c r="C250" s="31"/>
      <c r="D250" s="31"/>
    </row>
    <row r="251" spans="1:4" s="64" customFormat="1" ht="12.75" x14ac:dyDescent="0.2">
      <c r="A251" s="32" t="s">
        <v>18</v>
      </c>
      <c r="B251" s="33" t="s">
        <v>22</v>
      </c>
      <c r="C251" s="33" t="s">
        <v>184</v>
      </c>
      <c r="D251" s="54">
        <f>D84/SUM($D$84:$D$86)</f>
        <v>0.98113335970940285</v>
      </c>
    </row>
    <row r="252" spans="1:4" s="64" customFormat="1" ht="12.75" x14ac:dyDescent="0.2">
      <c r="A252" s="32" t="s">
        <v>83</v>
      </c>
      <c r="B252" s="33" t="s">
        <v>22</v>
      </c>
      <c r="C252" s="33" t="s">
        <v>184</v>
      </c>
      <c r="D252" s="54">
        <f t="shared" ref="D252:D253" si="61">D85/SUM($D$84:$D$86)</f>
        <v>8.6891195137447814E-3</v>
      </c>
    </row>
    <row r="253" spans="1:4" s="64" customFormat="1" ht="12.75" x14ac:dyDescent="0.2">
      <c r="A253" s="32" t="s">
        <v>84</v>
      </c>
      <c r="B253" s="33" t="s">
        <v>22</v>
      </c>
      <c r="C253" s="33" t="s">
        <v>184</v>
      </c>
      <c r="D253" s="54">
        <f t="shared" si="61"/>
        <v>1.0177520776852403E-2</v>
      </c>
    </row>
  </sheetData>
  <conditionalFormatting sqref="D1:AK1">
    <cfRule type="cellIs" dxfId="234" priority="70" operator="equal">
      <formula>0</formula>
    </cfRule>
  </conditionalFormatting>
  <conditionalFormatting sqref="D5:AK5">
    <cfRule type="cellIs" dxfId="233" priority="69" operator="equal">
      <formula>0</formula>
    </cfRule>
  </conditionalFormatting>
  <conditionalFormatting sqref="D8:AK8">
    <cfRule type="cellIs" dxfId="232" priority="68" operator="equal">
      <formula>0</formula>
    </cfRule>
  </conditionalFormatting>
  <conditionalFormatting sqref="D11:AK11">
    <cfRule type="cellIs" dxfId="231" priority="67" operator="equal">
      <formula>0</formula>
    </cfRule>
  </conditionalFormatting>
  <conditionalFormatting sqref="D14:AK24">
    <cfRule type="cellIs" dxfId="230" priority="66" operator="equal">
      <formula>0</formula>
    </cfRule>
  </conditionalFormatting>
  <conditionalFormatting sqref="D25:AK26">
    <cfRule type="cellIs" dxfId="229" priority="65" operator="equal">
      <formula>0</formula>
    </cfRule>
  </conditionalFormatting>
  <conditionalFormatting sqref="D63:AK73">
    <cfRule type="cellIs" dxfId="228" priority="33" operator="equal">
      <formula>0</formula>
    </cfRule>
  </conditionalFormatting>
  <conditionalFormatting sqref="D76:AK77">
    <cfRule type="cellIs" dxfId="227" priority="32" operator="equal">
      <formula>0</formula>
    </cfRule>
  </conditionalFormatting>
  <conditionalFormatting sqref="F91:AK91">
    <cfRule type="cellIs" dxfId="226" priority="31" operator="equal">
      <formula>0</formula>
    </cfRule>
  </conditionalFormatting>
  <conditionalFormatting sqref="D92:AK98">
    <cfRule type="cellIs" dxfId="225" priority="30" operator="equal">
      <formula>0</formula>
    </cfRule>
  </conditionalFormatting>
  <conditionalFormatting sqref="E101:AK101">
    <cfRule type="cellIs" dxfId="224" priority="29" operator="equal">
      <formula>0</formula>
    </cfRule>
  </conditionalFormatting>
  <conditionalFormatting sqref="D102:AK112">
    <cfRule type="cellIs" dxfId="223" priority="28" operator="equal">
      <formula>0</formula>
    </cfRule>
  </conditionalFormatting>
  <conditionalFormatting sqref="D115:AK115">
    <cfRule type="cellIs" dxfId="222" priority="27" operator="equal">
      <formula>0</formula>
    </cfRule>
  </conditionalFormatting>
  <conditionalFormatting sqref="D119:AK119">
    <cfRule type="cellIs" dxfId="221" priority="25" operator="equal">
      <formula>0</formula>
    </cfRule>
  </conditionalFormatting>
  <conditionalFormatting sqref="D120:AK126">
    <cfRule type="cellIs" dxfId="220" priority="24" operator="equal">
      <formula>0</formula>
    </cfRule>
  </conditionalFormatting>
  <conditionalFormatting sqref="D129:AK129">
    <cfRule type="cellIs" dxfId="219" priority="23" operator="equal">
      <formula>0</formula>
    </cfRule>
  </conditionalFormatting>
  <conditionalFormatting sqref="D130:AK140">
    <cfRule type="cellIs" dxfId="218" priority="22" operator="equal">
      <formula>0</formula>
    </cfRule>
  </conditionalFormatting>
  <conditionalFormatting sqref="D143:AK143">
    <cfRule type="cellIs" dxfId="217" priority="21" operator="equal">
      <formula>0</formula>
    </cfRule>
  </conditionalFormatting>
  <conditionalFormatting sqref="D146:AK154">
    <cfRule type="cellIs" dxfId="216" priority="20" operator="equal">
      <formula>0</formula>
    </cfRule>
  </conditionalFormatting>
  <conditionalFormatting sqref="D157:AK158">
    <cfRule type="cellIs" dxfId="215" priority="19" operator="equal">
      <formula>0</formula>
    </cfRule>
  </conditionalFormatting>
  <conditionalFormatting sqref="D159:AK169">
    <cfRule type="cellIs" dxfId="214" priority="18" operator="equal">
      <formula>0</formula>
    </cfRule>
  </conditionalFormatting>
  <conditionalFormatting sqref="D171:AK172">
    <cfRule type="cellIs" dxfId="213" priority="17" operator="equal">
      <formula>0</formula>
    </cfRule>
  </conditionalFormatting>
  <conditionalFormatting sqref="D176:AK183">
    <cfRule type="cellIs" dxfId="212" priority="16" operator="equal">
      <formula>0</formula>
    </cfRule>
  </conditionalFormatting>
  <conditionalFormatting sqref="D186:AK186">
    <cfRule type="cellIs" dxfId="211" priority="15" operator="equal">
      <formula>0</formula>
    </cfRule>
  </conditionalFormatting>
  <conditionalFormatting sqref="D187:AK197">
    <cfRule type="cellIs" dxfId="210" priority="14" operator="equal">
      <formula>0</formula>
    </cfRule>
  </conditionalFormatting>
  <conditionalFormatting sqref="D200:AK200">
    <cfRule type="cellIs" dxfId="209" priority="13" operator="equal">
      <formula>0</formula>
    </cfRule>
  </conditionalFormatting>
  <conditionalFormatting sqref="D203:AK203">
    <cfRule type="cellIs" dxfId="208" priority="12" operator="equal">
      <formula>0</formula>
    </cfRule>
  </conditionalFormatting>
  <conditionalFormatting sqref="D204:AK216">
    <cfRule type="cellIs" dxfId="207" priority="11" operator="equal">
      <formula>0</formula>
    </cfRule>
  </conditionalFormatting>
  <conditionalFormatting sqref="E91:AK91">
    <cfRule type="cellIs" dxfId="206" priority="10" operator="equal">
      <formula>0</formula>
    </cfRule>
  </conditionalFormatting>
  <conditionalFormatting sqref="D91:D98">
    <cfRule type="cellIs" dxfId="205" priority="9" operator="equal">
      <formula>0</formula>
    </cfRule>
  </conditionalFormatting>
  <conditionalFormatting sqref="D101:D112">
    <cfRule type="cellIs" dxfId="204" priority="8" operator="equal">
      <formula>0</formula>
    </cfRule>
  </conditionalFormatting>
  <conditionalFormatting sqref="D251:D253">
    <cfRule type="cellIs" dxfId="203" priority="7" operator="equal">
      <formula>0</formula>
    </cfRule>
  </conditionalFormatting>
  <conditionalFormatting sqref="D45:AK47">
    <cfRule type="cellIs" dxfId="202" priority="37" operator="equal">
      <formula>0</formula>
    </cfRule>
  </conditionalFormatting>
  <conditionalFormatting sqref="D52:AK54 E52:AK59">
    <cfRule type="cellIs" dxfId="201" priority="36" operator="equal">
      <formula>0</formula>
    </cfRule>
  </conditionalFormatting>
  <conditionalFormatting sqref="D55:AK59">
    <cfRule type="cellIs" dxfId="200" priority="35" operator="equal">
      <formula>0</formula>
    </cfRule>
  </conditionalFormatting>
  <conditionalFormatting sqref="D62 E63:AK73 F62:AK62">
    <cfRule type="cellIs" dxfId="199" priority="34" operator="equal">
      <formula>0</formula>
    </cfRule>
  </conditionalFormatting>
  <conditionalFormatting sqref="E62:AK73">
    <cfRule type="cellIs" dxfId="198" priority="6" operator="equal">
      <formula>0</formula>
    </cfRule>
  </conditionalFormatting>
  <conditionalFormatting sqref="E62:AK73">
    <cfRule type="cellIs" dxfId="197" priority="5" operator="equal">
      <formula>0</formula>
    </cfRule>
  </conditionalFormatting>
  <conditionalFormatting sqref="D79:D81">
    <cfRule type="cellIs" dxfId="196" priority="4" operator="equal">
      <formula>0</formula>
    </cfRule>
  </conditionalFormatting>
  <conditionalFormatting sqref="E79:E81">
    <cfRule type="cellIs" dxfId="195" priority="3" operator="equal">
      <formula>0</formula>
    </cfRule>
  </conditionalFormatting>
  <conditionalFormatting sqref="F79:AK81">
    <cfRule type="cellIs" dxfId="194" priority="2" operator="equal">
      <formula>0</formula>
    </cfRule>
  </conditionalFormatting>
  <conditionalFormatting sqref="D84:AK86">
    <cfRule type="cellIs" dxfId="19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AI33"/>
  <sheetViews>
    <sheetView topLeftCell="A22" workbookViewId="0">
      <selection activeCell="L47" sqref="L47"/>
    </sheetView>
  </sheetViews>
  <sheetFormatPr baseColWidth="10" defaultColWidth="10.85546875" defaultRowHeight="15" x14ac:dyDescent="0.25"/>
  <cols>
    <col min="1" max="1" width="28.7109375" style="9" customWidth="1"/>
    <col min="2" max="16384" width="10.85546875" style="9"/>
  </cols>
  <sheetData>
    <row r="1" spans="1:35" x14ac:dyDescent="0.25">
      <c r="A1" s="58" t="s">
        <v>132</v>
      </c>
    </row>
    <row r="2" spans="1:35" x14ac:dyDescent="0.25">
      <c r="B2" s="29">
        <v>2017</v>
      </c>
      <c r="C2" s="20">
        <v>2018</v>
      </c>
      <c r="D2" s="20">
        <v>2019</v>
      </c>
      <c r="E2" s="20">
        <v>2020</v>
      </c>
      <c r="F2" s="20">
        <v>2021</v>
      </c>
      <c r="G2" s="20">
        <v>2022</v>
      </c>
      <c r="H2" s="20">
        <v>2023</v>
      </c>
      <c r="I2" s="20">
        <v>2024</v>
      </c>
      <c r="J2" s="20">
        <v>2025</v>
      </c>
      <c r="K2" s="20">
        <v>2026</v>
      </c>
      <c r="L2" s="20">
        <v>2027</v>
      </c>
      <c r="M2" s="20">
        <v>2028</v>
      </c>
      <c r="N2" s="20">
        <v>2029</v>
      </c>
      <c r="O2" s="20">
        <v>2030</v>
      </c>
      <c r="P2" s="20">
        <v>2031</v>
      </c>
      <c r="Q2" s="20">
        <v>2032</v>
      </c>
      <c r="R2" s="20">
        <v>2033</v>
      </c>
      <c r="S2" s="20">
        <v>2034</v>
      </c>
      <c r="T2" s="20">
        <v>2035</v>
      </c>
      <c r="U2" s="20">
        <v>2036</v>
      </c>
      <c r="V2" s="20">
        <v>2037</v>
      </c>
      <c r="W2" s="20">
        <v>2038</v>
      </c>
      <c r="X2" s="20">
        <v>2039</v>
      </c>
      <c r="Y2" s="20">
        <v>2040</v>
      </c>
      <c r="Z2" s="20">
        <v>2041</v>
      </c>
      <c r="AA2" s="20">
        <v>2042</v>
      </c>
      <c r="AB2" s="20">
        <v>2043</v>
      </c>
      <c r="AC2" s="20">
        <v>2044</v>
      </c>
      <c r="AD2" s="20">
        <v>2045</v>
      </c>
      <c r="AE2" s="20">
        <v>2046</v>
      </c>
      <c r="AF2" s="20">
        <v>2047</v>
      </c>
      <c r="AG2" s="20">
        <v>2048</v>
      </c>
      <c r="AH2" s="20">
        <v>2049</v>
      </c>
      <c r="AI2" s="20">
        <v>2050</v>
      </c>
    </row>
    <row r="3" spans="1:35" x14ac:dyDescent="0.25">
      <c r="A3" s="32" t="s">
        <v>117</v>
      </c>
      <c r="B3" s="59">
        <f>I!D215</f>
        <v>376.38719769749991</v>
      </c>
      <c r="C3" s="59">
        <f>I!E215</f>
        <v>376.24017983551948</v>
      </c>
      <c r="D3" s="59">
        <f>I!F215</f>
        <v>376.09327748242021</v>
      </c>
      <c r="E3" s="59">
        <f>I!G215</f>
        <v>375.94627038205158</v>
      </c>
      <c r="F3" s="59">
        <f>I!H215</f>
        <v>375.79860217414347</v>
      </c>
      <c r="G3" s="59">
        <f>I!I215</f>
        <v>375.65105072554019</v>
      </c>
      <c r="H3" s="59">
        <f>I!J215</f>
        <v>375.5036158625291</v>
      </c>
      <c r="I3" s="59">
        <f>I!K215</f>
        <v>373.43071951776255</v>
      </c>
      <c r="J3" s="59">
        <f>I!L215</f>
        <v>371.36932309127491</v>
      </c>
      <c r="K3" s="59">
        <f>I!M215</f>
        <v>369.31935653663589</v>
      </c>
      <c r="L3" s="59">
        <f>I!N215</f>
        <v>367.28071753126733</v>
      </c>
      <c r="M3" s="59">
        <f>I!O215</f>
        <v>365.2530905103315</v>
      </c>
      <c r="N3" s="59">
        <f>I!P215</f>
        <v>363.23478130871462</v>
      </c>
      <c r="O3" s="59">
        <f>I!Q215</f>
        <v>361.2097899389388</v>
      </c>
      <c r="P3" s="59">
        <f>I!R215</f>
        <v>360.23240346338582</v>
      </c>
      <c r="Q3" s="59">
        <f>I!S215</f>
        <v>359.25760203205726</v>
      </c>
      <c r="R3" s="59">
        <f>I!T215</f>
        <v>358.28537596460939</v>
      </c>
      <c r="S3" s="59">
        <f>I!U215</f>
        <v>357.31571552321179</v>
      </c>
      <c r="T3" s="59">
        <f>I!V215</f>
        <v>356.34861091702294</v>
      </c>
      <c r="U3" s="59">
        <f>I!W215</f>
        <v>344.73177471195334</v>
      </c>
      <c r="V3" s="59">
        <f>I!X215</f>
        <v>333.79693755651454</v>
      </c>
      <c r="W3" s="59">
        <f>I!Y215</f>
        <v>323.4858992599618</v>
      </c>
      <c r="X3" s="59">
        <f>I!Z215</f>
        <v>313.7468969181603</v>
      </c>
      <c r="Y3" s="59">
        <f>I!AA215</f>
        <v>304.53373882136731</v>
      </c>
      <c r="Z3" s="59">
        <f>I!AB215</f>
        <v>264.26315094399342</v>
      </c>
      <c r="AA3" s="59">
        <f>I!AC215</f>
        <v>233.30708191527285</v>
      </c>
      <c r="AB3" s="59">
        <f>I!AD215</f>
        <v>208.76876338268079</v>
      </c>
      <c r="AC3" s="59">
        <f>I!AE215</f>
        <v>188.83976707357181</v>
      </c>
      <c r="AD3" s="59">
        <f>I!AF215</f>
        <v>172.51939082519954</v>
      </c>
      <c r="AE3" s="59">
        <f>I!AG215</f>
        <v>158.77931405639373</v>
      </c>
      <c r="AF3" s="59">
        <f>I!AH215</f>
        <v>147.05227137677866</v>
      </c>
      <c r="AG3" s="59">
        <f>I!AI215</f>
        <v>136.92591807174296</v>
      </c>
      <c r="AH3" s="59">
        <f>I!AJ215</f>
        <v>128.09332384945628</v>
      </c>
      <c r="AI3" s="59">
        <f>I!AK215</f>
        <v>120.32131040043767</v>
      </c>
    </row>
    <row r="4" spans="1:35" x14ac:dyDescent="0.25">
      <c r="A4" s="32" t="s">
        <v>118</v>
      </c>
      <c r="B4" s="59">
        <f>II!D215</f>
        <v>86.639535490372012</v>
      </c>
      <c r="C4" s="59">
        <f>II!E215</f>
        <v>86.600735676188947</v>
      </c>
      <c r="D4" s="59">
        <f>II!F215</f>
        <v>86.56197081387937</v>
      </c>
      <c r="E4" s="59">
        <f>II!G215</f>
        <v>86.523182917687009</v>
      </c>
      <c r="F4" s="59">
        <f>II!H215</f>
        <v>86.484285168627935</v>
      </c>
      <c r="G4" s="59">
        <f>II!I215</f>
        <v>86.445422567262284</v>
      </c>
      <c r="H4" s="59">
        <f>II!J215</f>
        <v>86.406595065796395</v>
      </c>
      <c r="I4" s="59">
        <f>II!K215</f>
        <v>85.924735789101234</v>
      </c>
      <c r="J4" s="59">
        <f>II!L215</f>
        <v>85.4455810812116</v>
      </c>
      <c r="K4" s="59">
        <f>II!M215</f>
        <v>84.969115649753363</v>
      </c>
      <c r="L4" s="59">
        <f>II!N215</f>
        <v>84.495324289553153</v>
      </c>
      <c r="M4" s="59">
        <f>II!O215</f>
        <v>84.024191882136208</v>
      </c>
      <c r="N4" s="59">
        <f>II!P215</f>
        <v>83.555703395227141</v>
      </c>
      <c r="O4" s="59">
        <f>II!Q215</f>
        <v>83.089843882253803</v>
      </c>
      <c r="P4" s="59">
        <f>II!R215</f>
        <v>82.865309556459721</v>
      </c>
      <c r="Q4" s="59">
        <f>II!S215</f>
        <v>82.641382306623413</v>
      </c>
      <c r="R4" s="59">
        <f>II!T215</f>
        <v>82.418060489759597</v>
      </c>
      <c r="S4" s="59">
        <f>II!U215</f>
        <v>82.195342467338548</v>
      </c>
      <c r="T4" s="59">
        <f>II!V215</f>
        <v>81.973226605274064</v>
      </c>
      <c r="U4" s="59">
        <f>II!W215</f>
        <v>79.34980352401702</v>
      </c>
      <c r="V4" s="59">
        <f>II!X215</f>
        <v>76.877515561518095</v>
      </c>
      <c r="W4" s="59">
        <f>II!Y215</f>
        <v>74.543705823627008</v>
      </c>
      <c r="X4" s="59">
        <f>II!Z215</f>
        <v>72.337092203138326</v>
      </c>
      <c r="Y4" s="59">
        <f>II!AA215</f>
        <v>70.247585653780632</v>
      </c>
      <c r="Z4" s="59">
        <f>II!AB215</f>
        <v>61.099772662263945</v>
      </c>
      <c r="AA4" s="59">
        <f>II!AC215</f>
        <v>54.039314175035329</v>
      </c>
      <c r="AB4" s="59">
        <f>II!AD215</f>
        <v>48.424946499077691</v>
      </c>
      <c r="AC4" s="59">
        <f>II!AE215</f>
        <v>43.853679123366909</v>
      </c>
      <c r="AD4" s="59">
        <f>II!AF215</f>
        <v>40.102914160050773</v>
      </c>
      <c r="AE4" s="59">
        <f>II!AG215</f>
        <v>36.939749350732683</v>
      </c>
      <c r="AF4" s="59">
        <f>II!AH215</f>
        <v>34.236122770452212</v>
      </c>
      <c r="AG4" s="59">
        <f>II!AI215</f>
        <v>31.898665436010223</v>
      </c>
      <c r="AH4" s="59">
        <f>II!AJ215</f>
        <v>29.857698281519074</v>
      </c>
      <c r="AI4" s="59">
        <f>II!AK215</f>
        <v>28.060166946118031</v>
      </c>
    </row>
    <row r="5" spans="1:35" x14ac:dyDescent="0.25">
      <c r="A5" s="32" t="s">
        <v>119</v>
      </c>
      <c r="B5" s="59">
        <f>III!D215</f>
        <v>14.278743555416829</v>
      </c>
      <c r="C5" s="59">
        <f>III!E215</f>
        <v>14.278743555416829</v>
      </c>
      <c r="D5" s="59">
        <f>III!F215</f>
        <v>14.278743555416829</v>
      </c>
      <c r="E5" s="59">
        <f>III!G215</f>
        <v>14.278743555416829</v>
      </c>
      <c r="F5" s="59">
        <f>III!H215</f>
        <v>14.278629003376862</v>
      </c>
      <c r="G5" s="59">
        <f>III!I215</f>
        <v>14.278427395573908</v>
      </c>
      <c r="H5" s="59">
        <f>III!J215</f>
        <v>14.278226229511178</v>
      </c>
      <c r="I5" s="59">
        <f>III!K215</f>
        <v>14.204779218353812</v>
      </c>
      <c r="J5" s="59">
        <f>III!L215</f>
        <v>14.131710326485964</v>
      </c>
      <c r="K5" s="59">
        <f>III!M215</f>
        <v>14.059016898199808</v>
      </c>
      <c r="L5" s="59">
        <f>III!N215</f>
        <v>13.986692378914469</v>
      </c>
      <c r="M5" s="59">
        <f>III!O215</f>
        <v>13.914704673600763</v>
      </c>
      <c r="N5" s="59">
        <f>III!P215</f>
        <v>13.842856986020735</v>
      </c>
      <c r="O5" s="59">
        <f>III!Q215</f>
        <v>13.769247256669601</v>
      </c>
      <c r="P5" s="59">
        <f>III!R215</f>
        <v>13.731743391214156</v>
      </c>
      <c r="Q5" s="59">
        <f>III!S215</f>
        <v>13.694335163535106</v>
      </c>
      <c r="R5" s="59">
        <f>III!T215</f>
        <v>13.657022017637741</v>
      </c>
      <c r="S5" s="59">
        <f>III!U215</f>
        <v>13.619803390689157</v>
      </c>
      <c r="T5" s="59">
        <f>III!V215</f>
        <v>13.582678713605215</v>
      </c>
      <c r="U5" s="59">
        <f>III!W215</f>
        <v>13.086761714623385</v>
      </c>
      <c r="V5" s="59">
        <f>III!X215</f>
        <v>12.623674927153855</v>
      </c>
      <c r="W5" s="59">
        <f>III!Y215</f>
        <v>12.190265402261343</v>
      </c>
      <c r="X5" s="59">
        <f>III!Z215</f>
        <v>11.783771234616571</v>
      </c>
      <c r="Y5" s="59">
        <f>III!AA215</f>
        <v>11.401762756917126</v>
      </c>
      <c r="Z5" s="59">
        <f>III!AB215</f>
        <v>9.7510429857266754</v>
      </c>
      <c r="AA5" s="59">
        <f>III!AC215</f>
        <v>8.5156551609755429</v>
      </c>
      <c r="AB5" s="59">
        <f>III!AD215</f>
        <v>7.5563242133635011</v>
      </c>
      <c r="AC5" s="59">
        <f>III!AE215</f>
        <v>6.7897847852671553</v>
      </c>
      <c r="AD5" s="59">
        <f>III!AF215</f>
        <v>6.1698720613158162</v>
      </c>
      <c r="AE5" s="59">
        <f>III!AG215</f>
        <v>5.653641055764167</v>
      </c>
      <c r="AF5" s="59">
        <f>III!AH215</f>
        <v>5.2170637532465918</v>
      </c>
      <c r="AG5" s="59">
        <f>III!AI215</f>
        <v>4.8430035724071141</v>
      </c>
      <c r="AH5" s="59">
        <f>III!AJ215</f>
        <v>4.5189100067138357</v>
      </c>
      <c r="AI5" s="59">
        <f>III!AK215</f>
        <v>4.2353806790252211</v>
      </c>
    </row>
    <row r="6" spans="1:35" x14ac:dyDescent="0.25">
      <c r="A6" s="32" t="s">
        <v>120</v>
      </c>
      <c r="B6" s="59">
        <f>IV!D215</f>
        <v>37.208801703999995</v>
      </c>
      <c r="C6" s="59">
        <f>IV!E215</f>
        <v>37.179350131240078</v>
      </c>
      <c r="D6" s="59">
        <f>IV!F215</f>
        <v>37.149949195687576</v>
      </c>
      <c r="E6" s="59">
        <f>IV!G215</f>
        <v>37.120524829568055</v>
      </c>
      <c r="F6" s="59">
        <f>IV!H215</f>
        <v>37.088946985649628</v>
      </c>
      <c r="G6" s="59">
        <f>IV!I215</f>
        <v>37.046535686751199</v>
      </c>
      <c r="H6" s="59">
        <f>IV!J215</f>
        <v>37.004282532354047</v>
      </c>
      <c r="I6" s="59">
        <f>IV!K215</f>
        <v>36.772569220485131</v>
      </c>
      <c r="J6" s="59">
        <f>IV!L215</f>
        <v>36.542405954598877</v>
      </c>
      <c r="K6" s="59">
        <f>IV!M215</f>
        <v>36.313739547909726</v>
      </c>
      <c r="L6" s="59">
        <f>IV!N215</f>
        <v>36.08628979002016</v>
      </c>
      <c r="M6" s="59">
        <f>IV!O215</f>
        <v>35.858300347714497</v>
      </c>
      <c r="N6" s="59">
        <f>IV!P215</f>
        <v>35.618611162313748</v>
      </c>
      <c r="O6" s="59">
        <f>IV!Q215</f>
        <v>35.26403880561039</v>
      </c>
      <c r="P6" s="59">
        <f>IV!R215</f>
        <v>35.150521188713363</v>
      </c>
      <c r="Q6" s="59">
        <f>IV!S215</f>
        <v>35.037175612934632</v>
      </c>
      <c r="R6" s="59">
        <f>IV!T215</f>
        <v>34.92399197946358</v>
      </c>
      <c r="S6" s="59">
        <f>IV!U215</f>
        <v>34.81096035783915</v>
      </c>
      <c r="T6" s="59">
        <f>IV!V215</f>
        <v>34.698071043020001</v>
      </c>
      <c r="U6" s="59">
        <f>IV!W215</f>
        <v>33.770527561034768</v>
      </c>
      <c r="V6" s="59">
        <f>IV!X215</f>
        <v>32.887703449750433</v>
      </c>
      <c r="W6" s="59">
        <f>IV!Y215</f>
        <v>32.046344035570669</v>
      </c>
      <c r="X6" s="59">
        <f>IV!Z215</f>
        <v>31.243501234702993</v>
      </c>
      <c r="Y6" s="59">
        <f>IV!AA215</f>
        <v>30.476498412378007</v>
      </c>
      <c r="Z6" s="59">
        <f>IV!AB215</f>
        <v>27.175189177950664</v>
      </c>
      <c r="AA6" s="59">
        <f>IV!AC215</f>
        <v>24.544451053516816</v>
      </c>
      <c r="AB6" s="59">
        <f>IV!AD215</f>
        <v>22.397411823675512</v>
      </c>
      <c r="AC6" s="59">
        <f>IV!AE215</f>
        <v>20.610718845175015</v>
      </c>
      <c r="AD6" s="59">
        <f>IV!AF215</f>
        <v>19.120348128286444</v>
      </c>
      <c r="AE6" s="59">
        <f>IV!AG215</f>
        <v>17.842734814240316</v>
      </c>
      <c r="AF6" s="59">
        <f>IV!AH215</f>
        <v>16.734615481714169</v>
      </c>
      <c r="AG6" s="59">
        <f>IV!AI215</f>
        <v>15.763703528734315</v>
      </c>
      <c r="AH6" s="59">
        <f>IV!AJ215</f>
        <v>14.905416618763798</v>
      </c>
      <c r="AI6" s="59">
        <f>IV!AK215</f>
        <v>14.140709283154532</v>
      </c>
    </row>
    <row r="7" spans="1:35" x14ac:dyDescent="0.25">
      <c r="A7" s="32" t="s">
        <v>121</v>
      </c>
      <c r="B7" s="59">
        <f>V!D215</f>
        <v>6.4742249840001556</v>
      </c>
      <c r="C7" s="59">
        <f>V!E215</f>
        <v>6.4742249840001573</v>
      </c>
      <c r="D7" s="59">
        <f>V!F215</f>
        <v>6.4742249840001573</v>
      </c>
      <c r="E7" s="59">
        <f>V!G215</f>
        <v>6.4742249840001573</v>
      </c>
      <c r="F7" s="59">
        <f>V!H215</f>
        <v>6.4742124407029049</v>
      </c>
      <c r="G7" s="59">
        <f>V!I215</f>
        <v>6.4741903649144552</v>
      </c>
      <c r="H7" s="59">
        <f>V!J215</f>
        <v>6.4741683374959758</v>
      </c>
      <c r="I7" s="59">
        <f>V!K215</f>
        <v>6.440933985877396</v>
      </c>
      <c r="J7" s="59">
        <f>V!L215</f>
        <v>6.4078702727862451</v>
      </c>
      <c r="K7" s="59">
        <f>V!M215</f>
        <v>6.3749762444506564</v>
      </c>
      <c r="L7" s="59">
        <f>V!N215</f>
        <v>6.3422505235783664</v>
      </c>
      <c r="M7" s="59">
        <f>V!O215</f>
        <v>6.3096889396153388</v>
      </c>
      <c r="N7" s="59">
        <f>V!P215</f>
        <v>6.2772692908087162</v>
      </c>
      <c r="O7" s="59">
        <f>V!Q215</f>
        <v>6.2447826546765945</v>
      </c>
      <c r="P7" s="59">
        <f>V!R215</f>
        <v>6.2278859466242951</v>
      </c>
      <c r="Q7" s="59">
        <f>V!S215</f>
        <v>6.2110342440098458</v>
      </c>
      <c r="R7" s="59">
        <f>V!T215</f>
        <v>6.1942273927128477</v>
      </c>
      <c r="S7" s="59">
        <f>V!U215</f>
        <v>6.1774652381158743</v>
      </c>
      <c r="T7" s="59">
        <f>V!V215</f>
        <v>6.1607476251680611</v>
      </c>
      <c r="U7" s="59">
        <f>V!W215</f>
        <v>5.9344724260401156</v>
      </c>
      <c r="V7" s="59">
        <f>V!X215</f>
        <v>5.7231946950653345</v>
      </c>
      <c r="W7" s="59">
        <f>V!Y215</f>
        <v>5.5254743924188752</v>
      </c>
      <c r="X7" s="59">
        <f>V!Z215</f>
        <v>5.340050093486659</v>
      </c>
      <c r="Y7" s="59">
        <f>V!AA215</f>
        <v>5.1658121281077758</v>
      </c>
      <c r="Z7" s="59">
        <f>V!AB215</f>
        <v>4.4120761735115206</v>
      </c>
      <c r="AA7" s="59">
        <f>V!AC215</f>
        <v>3.8480508532916833</v>
      </c>
      <c r="AB7" s="59">
        <f>V!AD215</f>
        <v>3.4101205885095665</v>
      </c>
      <c r="AC7" s="59">
        <f>V!AE215</f>
        <v>3.0602529570898191</v>
      </c>
      <c r="AD7" s="59">
        <f>V!AF215</f>
        <v>2.7773174942301839</v>
      </c>
      <c r="AE7" s="59">
        <f>V!AG215</f>
        <v>2.5417433365704345</v>
      </c>
      <c r="AF7" s="59">
        <f>V!AH215</f>
        <v>2.3425554786021108</v>
      </c>
      <c r="AG7" s="59">
        <f>V!AI215</f>
        <v>2.1719266588213744</v>
      </c>
      <c r="AH7" s="59">
        <f>V!AJ215</f>
        <v>2.0241243554596866</v>
      </c>
      <c r="AI7" s="59">
        <f>V!AK215</f>
        <v>1.8948539845175172</v>
      </c>
    </row>
    <row r="8" spans="1:35" x14ac:dyDescent="0.25">
      <c r="A8" s="32" t="s">
        <v>122</v>
      </c>
      <c r="B8" s="59">
        <f>VI!D215</f>
        <v>47.294204659999998</v>
      </c>
      <c r="C8" s="59">
        <f>VI!E215</f>
        <v>47.199425332697686</v>
      </c>
      <c r="D8" s="59">
        <f>VI!F215</f>
        <v>47.105277567573694</v>
      </c>
      <c r="E8" s="59">
        <f>VI!G215</f>
        <v>47.011169584229805</v>
      </c>
      <c r="F8" s="59">
        <f>VI!H215</f>
        <v>46.904086561832536</v>
      </c>
      <c r="G8" s="59">
        <f>VI!I215</f>
        <v>46.733574618013527</v>
      </c>
      <c r="H8" s="59">
        <f>VI!J215</f>
        <v>46.564278654239864</v>
      </c>
      <c r="I8" s="59">
        <f>VI!K215</f>
        <v>46.158167798270277</v>
      </c>
      <c r="J8" s="59">
        <f>VI!L215</f>
        <v>45.756129941594708</v>
      </c>
      <c r="K8" s="59">
        <f>VI!M215</f>
        <v>45.357850130873103</v>
      </c>
      <c r="L8" s="59">
        <f>VI!N215</f>
        <v>44.961550861588684</v>
      </c>
      <c r="M8" s="59">
        <f>VI!O215</f>
        <v>44.555941439326304</v>
      </c>
      <c r="N8" s="59">
        <f>VI!P215</f>
        <v>44.069121751443504</v>
      </c>
      <c r="O8" s="59">
        <f>VI!Q215</f>
        <v>42.837468216602318</v>
      </c>
      <c r="P8" s="59">
        <f>VI!R215</f>
        <v>42.609201945343877</v>
      </c>
      <c r="Q8" s="59">
        <f>VI!S215</f>
        <v>42.380581319482644</v>
      </c>
      <c r="R8" s="59">
        <f>VI!T215</f>
        <v>42.151546595950705</v>
      </c>
      <c r="S8" s="59">
        <f>VI!U215</f>
        <v>41.922039146361662</v>
      </c>
      <c r="T8" s="59">
        <f>VI!V215</f>
        <v>41.692001836039964</v>
      </c>
      <c r="U8" s="59">
        <f>VI!W215</f>
        <v>41.461379447952773</v>
      </c>
      <c r="V8" s="59">
        <f>VI!X215</f>
        <v>41.230119153829406</v>
      </c>
      <c r="W8" s="59">
        <f>VI!Y215</f>
        <v>40.998171034354598</v>
      </c>
      <c r="X8" s="59">
        <f>VI!Z215</f>
        <v>40.765488649782867</v>
      </c>
      <c r="Y8" s="59">
        <f>VI!AA215</f>
        <v>40.532029661618019</v>
      </c>
      <c r="Z8" s="59">
        <f>VI!AB215</f>
        <v>40.297756505115743</v>
      </c>
      <c r="AA8" s="59">
        <f>VI!AC215</f>
        <v>40.062637111277184</v>
      </c>
      <c r="AB8" s="59">
        <f>VI!AD215</f>
        <v>39.826645675692674</v>
      </c>
      <c r="AC8" s="59">
        <f>VI!AE215</f>
        <v>39.589763470053384</v>
      </c>
      <c r="AD8" s="59">
        <f>VI!AF215</f>
        <v>39.394594889474774</v>
      </c>
      <c r="AE8" s="59">
        <f>VI!AG215</f>
        <v>39.198051640766288</v>
      </c>
      <c r="AF8" s="59">
        <f>VI!AH215</f>
        <v>39.000137713959688</v>
      </c>
      <c r="AG8" s="59">
        <f>VI!AI215</f>
        <v>38.800867769204665</v>
      </c>
      <c r="AH8" s="59">
        <f>VI!AJ215</f>
        <v>38.600268091547228</v>
      </c>
      <c r="AI8" s="59">
        <f>VI!AK215</f>
        <v>38.398377524566101</v>
      </c>
    </row>
    <row r="9" spans="1:35" x14ac:dyDescent="0.25">
      <c r="A9" s="32" t="s">
        <v>123</v>
      </c>
      <c r="B9" s="59">
        <f>VII!D215</f>
        <v>8.0344297439243519E-3</v>
      </c>
      <c r="C9" s="59">
        <f>VII!E215</f>
        <v>8.0344297374591415E-3</v>
      </c>
      <c r="D9" s="59">
        <f>VII!F215</f>
        <v>8.0344297309995517E-3</v>
      </c>
      <c r="E9" s="59">
        <f>VII!G215</f>
        <v>8.034429724545572E-3</v>
      </c>
      <c r="F9" s="59">
        <f>VII!H215</f>
        <v>8.0277399595626436E-3</v>
      </c>
      <c r="G9" s="59">
        <f>VII!I215</f>
        <v>8.0159661992798333E-3</v>
      </c>
      <c r="H9" s="59">
        <f>VII!J215</f>
        <v>8.0042182363207377E-3</v>
      </c>
      <c r="I9" s="59">
        <f>VII!K215</f>
        <v>7.9514936318487734E-3</v>
      </c>
      <c r="J9" s="59">
        <f>VII!L215</f>
        <v>7.899117533237061E-3</v>
      </c>
      <c r="K9" s="59">
        <f>VII!M215</f>
        <v>7.8470463413316902E-3</v>
      </c>
      <c r="L9" s="59">
        <f>VII!N215</f>
        <v>7.7950081935791709E-3</v>
      </c>
      <c r="M9" s="59">
        <f>VII!O215</f>
        <v>7.7412391141950957E-3</v>
      </c>
      <c r="N9" s="59">
        <f>VII!P215</f>
        <v>7.6743561265844654E-3</v>
      </c>
      <c r="O9" s="59">
        <f>VII!Q215</f>
        <v>7.4833895160044388E-3</v>
      </c>
      <c r="P9" s="59">
        <f>VII!R215</f>
        <v>7.4440937591521142E-3</v>
      </c>
      <c r="Q9" s="59">
        <f>VII!S215</f>
        <v>7.4045757414362839E-3</v>
      </c>
      <c r="R9" s="59">
        <f>VII!T215</f>
        <v>7.3648186732437294E-3</v>
      </c>
      <c r="S9" s="59">
        <f>VII!U215</f>
        <v>7.324805323279681E-3</v>
      </c>
      <c r="T9" s="59">
        <f>VII!V215</f>
        <v>7.284518052960905E-3</v>
      </c>
      <c r="U9" s="59">
        <f>VII!W215</f>
        <v>7.2439384426810282E-3</v>
      </c>
      <c r="V9" s="59">
        <f>VII!X215</f>
        <v>7.2030486235718167E-3</v>
      </c>
      <c r="W9" s="59">
        <f>VII!Y215</f>
        <v>7.1618300363414673E-3</v>
      </c>
      <c r="X9" s="59">
        <f>VII!Z215</f>
        <v>7.1202639554175627E-3</v>
      </c>
      <c r="Y9" s="59">
        <f>VII!AA215</f>
        <v>7.0783315813024925E-3</v>
      </c>
      <c r="Z9" s="59">
        <f>VII!AB215</f>
        <v>7.0360129062886313E-3</v>
      </c>
      <c r="AA9" s="59">
        <f>VII!AC215</f>
        <v>6.9932909120352703E-3</v>
      </c>
      <c r="AB9" s="59">
        <f>VII!AD215</f>
        <v>6.9501471838117968E-3</v>
      </c>
      <c r="AC9" s="59">
        <f>VII!AE215</f>
        <v>6.9065638138245729E-3</v>
      </c>
      <c r="AD9" s="59">
        <f>VII!AF215</f>
        <v>6.8699551578818184E-3</v>
      </c>
      <c r="AE9" s="59">
        <f>VII!AG215</f>
        <v>6.8327848452766861E-3</v>
      </c>
      <c r="AF9" s="59">
        <f>VII!AH215</f>
        <v>6.7950358640728858E-3</v>
      </c>
      <c r="AG9" s="59">
        <f>VII!AI215</f>
        <v>6.7566924760750508E-3</v>
      </c>
      <c r="AH9" s="59">
        <f>VII!AJ215</f>
        <v>6.7177404955574109E-3</v>
      </c>
      <c r="AI9" s="59">
        <f>VII!AK215</f>
        <v>6.6781675918607024E-3</v>
      </c>
    </row>
    <row r="10" spans="1:35" x14ac:dyDescent="0.25">
      <c r="A10" s="32" t="s">
        <v>124</v>
      </c>
      <c r="B10" s="59">
        <f>VIII!D215</f>
        <v>762.57542726099973</v>
      </c>
      <c r="C10" s="59">
        <f>VIII!E215</f>
        <v>762.3011779237853</v>
      </c>
      <c r="D10" s="59">
        <f>VIII!F215</f>
        <v>762.02712775424868</v>
      </c>
      <c r="E10" s="59">
        <f>VIII!G215</f>
        <v>761.752861551911</v>
      </c>
      <c r="F10" s="59">
        <f>VIII!H215</f>
        <v>761.47458571400125</v>
      </c>
      <c r="G10" s="59">
        <f>VIII!I215</f>
        <v>761.19651608683193</v>
      </c>
      <c r="H10" s="59">
        <f>VIII!J215</f>
        <v>760.91865228407642</v>
      </c>
      <c r="I10" s="59">
        <f>VIII!K215</f>
        <v>756.73890523087164</v>
      </c>
      <c r="J10" s="59">
        <f>VIII!L215</f>
        <v>752.58221608384144</v>
      </c>
      <c r="K10" s="59">
        <f>VIII!M215</f>
        <v>748.44843096564591</v>
      </c>
      <c r="L10" s="59">
        <f>VIII!N215</f>
        <v>744.3372523386405</v>
      </c>
      <c r="M10" s="59">
        <f>VIII!O215</f>
        <v>740.24743868036785</v>
      </c>
      <c r="N10" s="59">
        <f>VIII!P215</f>
        <v>736.17165094290056</v>
      </c>
      <c r="O10" s="59">
        <f>VIII!Q215</f>
        <v>732.03921751490532</v>
      </c>
      <c r="P10" s="59">
        <f>VIII!R215</f>
        <v>730.05314788737587</v>
      </c>
      <c r="Q10" s="59">
        <f>VIII!S215</f>
        <v>728.07220485258779</v>
      </c>
      <c r="R10" s="59">
        <f>VIII!T215</f>
        <v>726.09636271685349</v>
      </c>
      <c r="S10" s="59">
        <f>VIII!U215</f>
        <v>724.12559548745776</v>
      </c>
      <c r="T10" s="59">
        <f>VIII!V215</f>
        <v>722.15987689199096</v>
      </c>
      <c r="U10" s="59">
        <f>VIII!W215</f>
        <v>698.47490127666197</v>
      </c>
      <c r="V10" s="59">
        <f>VIII!X215</f>
        <v>676.19308242027569</v>
      </c>
      <c r="W10" s="59">
        <f>VIII!Y215</f>
        <v>655.19351844414484</v>
      </c>
      <c r="X10" s="59">
        <f>VIII!Z215</f>
        <v>635.36880315043368</v>
      </c>
      <c r="Y10" s="59">
        <f>VIII!AA215</f>
        <v>616.62319390071514</v>
      </c>
      <c r="Z10" s="59">
        <f>VIII!AB215</f>
        <v>534.79539309078609</v>
      </c>
      <c r="AA10" s="59">
        <f>VIII!AC215</f>
        <v>472.02181393883654</v>
      </c>
      <c r="AB10" s="59">
        <f>VIII!AD215</f>
        <v>422.33988580483077</v>
      </c>
      <c r="AC10" s="59">
        <f>VIII!AE215</f>
        <v>382.03980309830666</v>
      </c>
      <c r="AD10" s="59">
        <f>VIII!AF215</f>
        <v>349.07003180647052</v>
      </c>
      <c r="AE10" s="59">
        <f>VIII!AG215</f>
        <v>321.33538642541299</v>
      </c>
      <c r="AF10" s="59">
        <f>VIII!AH215</f>
        <v>297.6798614291356</v>
      </c>
      <c r="AG10" s="59">
        <f>VIII!AI215</f>
        <v>277.26444267770523</v>
      </c>
      <c r="AH10" s="59">
        <f>VIII!AJ215</f>
        <v>259.4654239115219</v>
      </c>
      <c r="AI10" s="59">
        <f>VIII!AK215</f>
        <v>243.80950500335138</v>
      </c>
    </row>
    <row r="11" spans="1:35" x14ac:dyDescent="0.25">
      <c r="A11" s="32" t="s">
        <v>125</v>
      </c>
      <c r="B11" s="59">
        <f>IX!D215</f>
        <v>1.1820896761644604</v>
      </c>
      <c r="C11" s="59">
        <f>IX!E215</f>
        <v>1.182089675213247</v>
      </c>
      <c r="D11" s="59">
        <f>IX!F215</f>
        <v>1.1820896742628604</v>
      </c>
      <c r="E11" s="59">
        <f>IX!G215</f>
        <v>1.1820896733132993</v>
      </c>
      <c r="F11" s="59">
        <f>IX!H215</f>
        <v>1.1811054214902912</v>
      </c>
      <c r="G11" s="59">
        <f>IX!I215</f>
        <v>1.1793731715455493</v>
      </c>
      <c r="H11" s="59">
        <f>IX!J215</f>
        <v>1.1776447171097619</v>
      </c>
      <c r="I11" s="59">
        <f>IX!K215</f>
        <v>1.1698874508677746</v>
      </c>
      <c r="J11" s="59">
        <f>IX!L215</f>
        <v>1.1621814596001938</v>
      </c>
      <c r="K11" s="59">
        <f>IX!M215</f>
        <v>1.1545203286501757</v>
      </c>
      <c r="L11" s="59">
        <f>IX!N215</f>
        <v>1.1468640594206776</v>
      </c>
      <c r="M11" s="59">
        <f>IX!O215</f>
        <v>1.1389531216612374</v>
      </c>
      <c r="N11" s="59">
        <f>IX!P215</f>
        <v>1.129112760654241</v>
      </c>
      <c r="O11" s="59">
        <f>IX!Q215</f>
        <v>1.1010162228720211</v>
      </c>
      <c r="P11" s="59">
        <f>IX!R215</f>
        <v>1.0952347162844089</v>
      </c>
      <c r="Q11" s="59">
        <f>IX!S215</f>
        <v>1.0894205088977935</v>
      </c>
      <c r="R11" s="59">
        <f>IX!T215</f>
        <v>1.0835711304897586</v>
      </c>
      <c r="S11" s="59">
        <f>IX!U215</f>
        <v>1.0776840458541597</v>
      </c>
      <c r="T11" s="59">
        <f>IX!V215</f>
        <v>1.0717566598613097</v>
      </c>
      <c r="U11" s="59">
        <f>IX!W215</f>
        <v>1.0657862624711414</v>
      </c>
      <c r="V11" s="59">
        <f>IX!X215</f>
        <v>1.0597702246725929</v>
      </c>
      <c r="W11" s="59">
        <f>IX!Y215</f>
        <v>1.0537058158739565</v>
      </c>
      <c r="X11" s="59">
        <f>IX!Z215</f>
        <v>1.0475902810189881</v>
      </c>
      <c r="Y11" s="59">
        <f>IX!AA215</f>
        <v>1.0414208541749768</v>
      </c>
      <c r="Z11" s="59">
        <f>IX!AB215</f>
        <v>1.0351945916476737</v>
      </c>
      <c r="AA11" s="59">
        <f>IX!AC215</f>
        <v>1.0289089895624426</v>
      </c>
      <c r="AB11" s="59">
        <f>IX!AD215</f>
        <v>1.0225613385965753</v>
      </c>
      <c r="AC11" s="59">
        <f>IX!AE215</f>
        <v>1.016149004011994</v>
      </c>
      <c r="AD11" s="59">
        <f>IX!AF215</f>
        <v>1.0107628452393806</v>
      </c>
      <c r="AE11" s="59">
        <f>IX!AG215</f>
        <v>1.0052940510385775</v>
      </c>
      <c r="AF11" s="59">
        <f>IX!AH215</f>
        <v>0.99974011847721789</v>
      </c>
      <c r="AG11" s="59">
        <f>IX!AI215</f>
        <v>0.9940987320259036</v>
      </c>
      <c r="AH11" s="59">
        <f>IX!AJ215</f>
        <v>0.98836780456700346</v>
      </c>
      <c r="AI11" s="59">
        <f>IX!AK215</f>
        <v>0.982545521915132</v>
      </c>
    </row>
    <row r="12" spans="1:35" x14ac:dyDescent="0.25">
      <c r="A12" s="32" t="s">
        <v>126</v>
      </c>
      <c r="B12" s="59">
        <f>X!D215</f>
        <v>641.53616399712007</v>
      </c>
      <c r="C12" s="59">
        <f>X!E215</f>
        <v>641.27598762724926</v>
      </c>
      <c r="D12" s="59">
        <f>X!F215</f>
        <v>641.01603415066143</v>
      </c>
      <c r="E12" s="59">
        <f>X!G215</f>
        <v>640.75589193606288</v>
      </c>
      <c r="F12" s="59">
        <f>X!H215</f>
        <v>640.46936019083228</v>
      </c>
      <c r="G12" s="59">
        <f>X!I215</f>
        <v>640.16612899375866</v>
      </c>
      <c r="H12" s="59">
        <f>X!J215</f>
        <v>639.86320938051938</v>
      </c>
      <c r="I12" s="59">
        <f>X!K215</f>
        <v>636.27965146695271</v>
      </c>
      <c r="J12" s="59">
        <f>X!L215</f>
        <v>632.71629994471868</v>
      </c>
      <c r="K12" s="59">
        <f>X!M215</f>
        <v>629.17287314652015</v>
      </c>
      <c r="L12" s="59">
        <f>X!N215</f>
        <v>625.64816710025798</v>
      </c>
      <c r="M12" s="59">
        <f>X!O215</f>
        <v>622.13494422478982</v>
      </c>
      <c r="N12" s="59">
        <f>X!P215</f>
        <v>618.58705871961649</v>
      </c>
      <c r="O12" s="59">
        <f>X!Q215</f>
        <v>614.55547563683604</v>
      </c>
      <c r="P12" s="59">
        <f>X!R215</f>
        <v>612.82221706817552</v>
      </c>
      <c r="Q12" s="59">
        <f>X!S215</f>
        <v>611.09227277790535</v>
      </c>
      <c r="R12" s="59">
        <f>X!T215</f>
        <v>609.36556260929933</v>
      </c>
      <c r="S12" s="59">
        <f>X!U215</f>
        <v>607.64200459618337</v>
      </c>
      <c r="T12" s="59">
        <f>X!V215</f>
        <v>605.92151510108647</v>
      </c>
      <c r="U12" s="59">
        <f>X!W215</f>
        <v>587.13312216325642</v>
      </c>
      <c r="V12" s="59">
        <f>X!X215</f>
        <v>569.42479763943618</v>
      </c>
      <c r="W12" s="59">
        <f>X!Y215</f>
        <v>552.70524851911171</v>
      </c>
      <c r="X12" s="59">
        <f>X!Z215</f>
        <v>536.8931587349615</v>
      </c>
      <c r="Y12" s="59">
        <f>X!AA215</f>
        <v>521.91586160794611</v>
      </c>
      <c r="Z12" s="59">
        <f>X!AB215</f>
        <v>456.92339619627421</v>
      </c>
      <c r="AA12" s="59">
        <f>X!AC215</f>
        <v>406.80021543277689</v>
      </c>
      <c r="AB12" s="59">
        <f>X!AD215</f>
        <v>366.9560404023191</v>
      </c>
      <c r="AC12" s="59">
        <f>X!AE215</f>
        <v>334.51349000634497</v>
      </c>
      <c r="AD12" s="59">
        <f>X!AF215</f>
        <v>307.91035475220889</v>
      </c>
      <c r="AE12" s="59">
        <f>X!AG215</f>
        <v>285.46538988905718</v>
      </c>
      <c r="AF12" s="59">
        <f>X!AH215</f>
        <v>266.26873976041043</v>
      </c>
      <c r="AG12" s="59">
        <f>X!AI215</f>
        <v>249.65779213491163</v>
      </c>
      <c r="AH12" s="59">
        <f>X!AJ215</f>
        <v>235.1385370374108</v>
      </c>
      <c r="AI12" s="59">
        <f>X!AK215</f>
        <v>222.33514801202782</v>
      </c>
    </row>
    <row r="13" spans="1:35" x14ac:dyDescent="0.25">
      <c r="A13" s="32" t="s">
        <v>127</v>
      </c>
      <c r="B13" s="59">
        <f>XI!D215</f>
        <v>238.75879397426138</v>
      </c>
      <c r="C13" s="59">
        <f>XI!E215</f>
        <v>238.75879397426138</v>
      </c>
      <c r="D13" s="59">
        <f>XI!F215</f>
        <v>238.75879397426138</v>
      </c>
      <c r="E13" s="59">
        <f>XI!G215</f>
        <v>238.75879397426138</v>
      </c>
      <c r="F13" s="59">
        <f>XI!H215</f>
        <v>238.75101724078928</v>
      </c>
      <c r="G13" s="59">
        <f>XI!I215</f>
        <v>238.73733044699736</v>
      </c>
      <c r="H13" s="59">
        <f>XI!J215</f>
        <v>238.72367364216041</v>
      </c>
      <c r="I13" s="59">
        <f>XI!K215</f>
        <v>237.48546320030718</v>
      </c>
      <c r="J13" s="59">
        <f>XI!L215</f>
        <v>236.2536954849765</v>
      </c>
      <c r="K13" s="59">
        <f>XI!M215</f>
        <v>235.02828884001633</v>
      </c>
      <c r="L13" s="59">
        <f>XI!N215</f>
        <v>233.80889641574444</v>
      </c>
      <c r="M13" s="59">
        <f>XI!O215</f>
        <v>232.59343696364232</v>
      </c>
      <c r="N13" s="59">
        <f>XI!P215</f>
        <v>231.36864746336451</v>
      </c>
      <c r="O13" s="59">
        <f>XI!Q215</f>
        <v>230.00549711770731</v>
      </c>
      <c r="P13" s="59">
        <f>XI!R215</f>
        <v>229.36228976325208</v>
      </c>
      <c r="Q13" s="59">
        <f>XI!S215</f>
        <v>228.72043735628282</v>
      </c>
      <c r="R13" s="59">
        <f>XI!T215</f>
        <v>228.07991602318293</v>
      </c>
      <c r="S13" s="59">
        <f>XI!U215</f>
        <v>227.44070138864907</v>
      </c>
      <c r="T13" s="59">
        <f>XI!V215</f>
        <v>226.80276861564164</v>
      </c>
      <c r="U13" s="59">
        <f>XI!W215</f>
        <v>218.72136981346571</v>
      </c>
      <c r="V13" s="59">
        <f>XI!X215</f>
        <v>211.17231681143232</v>
      </c>
      <c r="W13" s="59">
        <f>XI!Y215</f>
        <v>204.1044413904425</v>
      </c>
      <c r="X13" s="59">
        <f>XI!Z215</f>
        <v>197.47291927195366</v>
      </c>
      <c r="Y13" s="59">
        <f>XI!AA215</f>
        <v>191.23831616861258</v>
      </c>
      <c r="Z13" s="59">
        <f>XI!AB215</f>
        <v>164.4204608948084</v>
      </c>
      <c r="AA13" s="59">
        <f>XI!AC215</f>
        <v>144.34037775675861</v>
      </c>
      <c r="AB13" s="59">
        <f>XI!AD215</f>
        <v>128.73852434844036</v>
      </c>
      <c r="AC13" s="59">
        <f>XI!AE215</f>
        <v>116.26403107744743</v>
      </c>
      <c r="AD13" s="59">
        <f>XI!AF215</f>
        <v>106.17450338638831</v>
      </c>
      <c r="AE13" s="59">
        <f>XI!AG215</f>
        <v>97.766556938197894</v>
      </c>
      <c r="AF13" s="59">
        <f>XI!AH215</f>
        <v>90.650358690767149</v>
      </c>
      <c r="AG13" s="59">
        <f>XI!AI215</f>
        <v>84.547879761002818</v>
      </c>
      <c r="AH13" s="59">
        <f>XI!AJ215</f>
        <v>79.255494725917345</v>
      </c>
      <c r="AI13" s="59">
        <f>XI!AK215</f>
        <v>74.620653413336854</v>
      </c>
    </row>
    <row r="14" spans="1:35" x14ac:dyDescent="0.25">
      <c r="A14" s="32" t="s">
        <v>128</v>
      </c>
      <c r="B14" s="59">
        <f>XII!D215</f>
        <v>192.55846352699999</v>
      </c>
      <c r="C14" s="59">
        <f>XII!E215</f>
        <v>192.54670671026895</v>
      </c>
      <c r="D14" s="59">
        <f>XII!F215</f>
        <v>192.5349514462591</v>
      </c>
      <c r="E14" s="59">
        <f>XII!G215</f>
        <v>192.52318045267899</v>
      </c>
      <c r="F14" s="59">
        <f>XII!H215</f>
        <v>192.49939737037704</v>
      </c>
      <c r="G14" s="59">
        <f>XII!I215</f>
        <v>192.46663182853885</v>
      </c>
      <c r="H14" s="59">
        <f>XII!J215</f>
        <v>192.43391356793416</v>
      </c>
      <c r="I14" s="59">
        <f>XII!K215</f>
        <v>191.41422253720134</v>
      </c>
      <c r="J14" s="59">
        <f>XII!L215</f>
        <v>190.39996288487467</v>
      </c>
      <c r="K14" s="59">
        <f>XII!M215</f>
        <v>189.391031258298</v>
      </c>
      <c r="L14" s="59">
        <f>XII!N215</f>
        <v>188.38691399185686</v>
      </c>
      <c r="M14" s="59">
        <f>XII!O215</f>
        <v>187.38441450682569</v>
      </c>
      <c r="N14" s="59">
        <f>XII!P215</f>
        <v>186.36303955894081</v>
      </c>
      <c r="O14" s="59">
        <f>XII!Q215</f>
        <v>185.12321625694753</v>
      </c>
      <c r="P14" s="59">
        <f>XII!R215</f>
        <v>184.58919332165155</v>
      </c>
      <c r="Q14" s="59">
        <f>XII!S215</f>
        <v>184.05602016239843</v>
      </c>
      <c r="R14" s="59">
        <f>XII!T215</f>
        <v>183.52366317734879</v>
      </c>
      <c r="S14" s="59">
        <f>XII!U215</f>
        <v>182.99208797715255</v>
      </c>
      <c r="T14" s="59">
        <f>XII!V215</f>
        <v>182.46125944672045</v>
      </c>
      <c r="U14" s="59">
        <f>XII!W215</f>
        <v>176.273568101774</v>
      </c>
      <c r="V14" s="59">
        <f>XII!X215</f>
        <v>170.48300610191339</v>
      </c>
      <c r="W14" s="59">
        <f>XII!Y215</f>
        <v>165.05206672614219</v>
      </c>
      <c r="X14" s="59">
        <f>XII!Z215</f>
        <v>159.94780726229024</v>
      </c>
      <c r="Y14" s="59">
        <f>XII!AA215</f>
        <v>155.14117478401096</v>
      </c>
      <c r="Z14" s="59">
        <f>XII!AB215</f>
        <v>134.55303320953439</v>
      </c>
      <c r="AA14" s="59">
        <f>XII!AC215</f>
        <v>119.05957601760645</v>
      </c>
      <c r="AB14" s="59">
        <f>XII!AD215</f>
        <v>106.97212492786538</v>
      </c>
      <c r="AC14" s="59">
        <f>XII!AE215</f>
        <v>97.273941234250131</v>
      </c>
      <c r="AD14" s="59">
        <f>XII!AF215</f>
        <v>89.412969534925878</v>
      </c>
      <c r="AE14" s="59">
        <f>XII!AG215</f>
        <v>82.844712449463373</v>
      </c>
      <c r="AF14" s="59">
        <f>XII!AH215</f>
        <v>77.271784727062425</v>
      </c>
      <c r="AG14" s="59">
        <f>XII!AI215</f>
        <v>72.481445200850914</v>
      </c>
      <c r="AH14" s="59">
        <f>XII!AJ215</f>
        <v>68.317481531952211</v>
      </c>
      <c r="AI14" s="59">
        <f>XII!AK215</f>
        <v>64.662604004092742</v>
      </c>
    </row>
    <row r="15" spans="1:35" x14ac:dyDescent="0.25">
      <c r="A15" s="32" t="s">
        <v>129</v>
      </c>
      <c r="B15" s="59">
        <f>RM!D215</f>
        <v>0</v>
      </c>
      <c r="C15" s="59">
        <f>RM!E215</f>
        <v>0</v>
      </c>
      <c r="D15" s="59">
        <f>RM!F215</f>
        <v>0</v>
      </c>
      <c r="E15" s="59">
        <f>RM!G215</f>
        <v>0</v>
      </c>
      <c r="F15" s="59">
        <f>RM!H215</f>
        <v>0</v>
      </c>
      <c r="G15" s="59">
        <f>RM!I215</f>
        <v>0</v>
      </c>
      <c r="H15" s="59">
        <f>RM!J215</f>
        <v>0</v>
      </c>
      <c r="I15" s="59">
        <f>RM!K215</f>
        <v>0</v>
      </c>
      <c r="J15" s="59">
        <f>RM!L215</f>
        <v>0</v>
      </c>
      <c r="K15" s="59">
        <f>RM!M215</f>
        <v>0</v>
      </c>
      <c r="L15" s="59">
        <f>RM!N215</f>
        <v>0</v>
      </c>
      <c r="M15" s="59">
        <f>RM!O215</f>
        <v>0</v>
      </c>
      <c r="N15" s="59">
        <f>RM!P215</f>
        <v>0</v>
      </c>
      <c r="O15" s="59">
        <f>RM!Q215</f>
        <v>0</v>
      </c>
      <c r="P15" s="59">
        <f>RM!R215</f>
        <v>0</v>
      </c>
      <c r="Q15" s="59">
        <f>RM!S215</f>
        <v>0</v>
      </c>
      <c r="R15" s="59">
        <f>RM!T215</f>
        <v>0</v>
      </c>
      <c r="S15" s="59">
        <f>RM!U215</f>
        <v>0</v>
      </c>
      <c r="T15" s="59">
        <f>RM!V215</f>
        <v>0</v>
      </c>
      <c r="U15" s="59">
        <f>RM!W215</f>
        <v>0</v>
      </c>
      <c r="V15" s="59">
        <f>RM!X215</f>
        <v>0</v>
      </c>
      <c r="W15" s="59">
        <f>RM!Y215</f>
        <v>0</v>
      </c>
      <c r="X15" s="59">
        <f>RM!Z215</f>
        <v>0</v>
      </c>
      <c r="Y15" s="59">
        <f>RM!AA215</f>
        <v>0</v>
      </c>
      <c r="Z15" s="59">
        <f>RM!AB215</f>
        <v>0</v>
      </c>
      <c r="AA15" s="59">
        <f>RM!AC215</f>
        <v>0</v>
      </c>
      <c r="AB15" s="59">
        <f>RM!AD215</f>
        <v>0</v>
      </c>
      <c r="AC15" s="59">
        <f>RM!AE215</f>
        <v>0</v>
      </c>
      <c r="AD15" s="59">
        <f>RM!AF215</f>
        <v>0</v>
      </c>
      <c r="AE15" s="59">
        <f>RM!AG215</f>
        <v>0</v>
      </c>
      <c r="AF15" s="59">
        <f>RM!AH215</f>
        <v>0</v>
      </c>
      <c r="AG15" s="59">
        <f>RM!AI215</f>
        <v>0</v>
      </c>
      <c r="AH15" s="59">
        <f>RM!AJ215</f>
        <v>0</v>
      </c>
      <c r="AI15" s="59">
        <f>RM!AK215</f>
        <v>0</v>
      </c>
    </row>
    <row r="16" spans="1:35" x14ac:dyDescent="0.25">
      <c r="A16" s="32" t="s">
        <v>130</v>
      </c>
      <c r="B16" s="59">
        <f>XIV!D215</f>
        <v>23.327767680453594</v>
      </c>
      <c r="C16" s="59">
        <f>XIV!E215</f>
        <v>23.327767680453601</v>
      </c>
      <c r="D16" s="59">
        <f>XIV!F215</f>
        <v>23.327767680453601</v>
      </c>
      <c r="E16" s="59">
        <f>XIV!G215</f>
        <v>23.327767680453601</v>
      </c>
      <c r="F16" s="59">
        <f>XIV!H215</f>
        <v>23.327400398605143</v>
      </c>
      <c r="G16" s="59">
        <f>XIV!I215</f>
        <v>23.326753994695146</v>
      </c>
      <c r="H16" s="59">
        <f>XIV!J215</f>
        <v>23.326109007112308</v>
      </c>
      <c r="I16" s="59">
        <f>XIV!K215</f>
        <v>23.205805746892437</v>
      </c>
      <c r="J16" s="59">
        <f>XIV!L215</f>
        <v>23.086123926332213</v>
      </c>
      <c r="K16" s="59">
        <f>XIV!M215</f>
        <v>22.967058061916635</v>
      </c>
      <c r="L16" s="59">
        <f>XIV!N215</f>
        <v>22.848590153839591</v>
      </c>
      <c r="M16" s="59">
        <f>XIV!O215</f>
        <v>22.73062029790211</v>
      </c>
      <c r="N16" s="59">
        <f>XIV!P215</f>
        <v>22.612520502168305</v>
      </c>
      <c r="O16" s="59">
        <f>XIV!Q215</f>
        <v>22.488195268414049</v>
      </c>
      <c r="P16" s="59">
        <f>XIV!R215</f>
        <v>22.426429026714803</v>
      </c>
      <c r="Q16" s="59">
        <f>XIV!S215</f>
        <v>22.364811526244399</v>
      </c>
      <c r="R16" s="59">
        <f>XIV!T215</f>
        <v>22.303341410669329</v>
      </c>
      <c r="S16" s="59">
        <f>XIV!U215</f>
        <v>22.242017300580162</v>
      </c>
      <c r="T16" s="59">
        <f>XIV!V215</f>
        <v>22.180837795376558</v>
      </c>
      <c r="U16" s="59">
        <f>XIV!W215</f>
        <v>21.377121463797103</v>
      </c>
      <c r="V16" s="59">
        <f>XIV!X215</f>
        <v>20.626530499539136</v>
      </c>
      <c r="W16" s="59">
        <f>XIV!Y215</f>
        <v>19.923961532210708</v>
      </c>
      <c r="X16" s="59">
        <f>XIV!Z215</f>
        <v>19.264944068395799</v>
      </c>
      <c r="Y16" s="59">
        <f>XIV!AA215</f>
        <v>18.645545320730925</v>
      </c>
      <c r="Z16" s="59">
        <f>XIV!AB215</f>
        <v>15.972800110697371</v>
      </c>
      <c r="AA16" s="59">
        <f>XIV!AC215</f>
        <v>13.972234705475977</v>
      </c>
      <c r="AB16" s="59">
        <f>XIV!AD215</f>
        <v>12.41843994737969</v>
      </c>
      <c r="AC16" s="59">
        <f>XIV!AE215</f>
        <v>11.176655176577958</v>
      </c>
      <c r="AD16" s="59">
        <f>XIV!AF215</f>
        <v>10.172366892156791</v>
      </c>
      <c r="AE16" s="59">
        <f>XIV!AG215</f>
        <v>9.3358662104805319</v>
      </c>
      <c r="AF16" s="59">
        <f>XIV!AH215</f>
        <v>8.6282647137604602</v>
      </c>
      <c r="AG16" s="59">
        <f>XIV!AI215</f>
        <v>8.0218274068140865</v>
      </c>
      <c r="AH16" s="59">
        <f>XIV!AJ215</f>
        <v>7.4962416339298121</v>
      </c>
      <c r="AI16" s="59">
        <f>XIV!AK215</f>
        <v>7.0362898554480502</v>
      </c>
    </row>
    <row r="17" spans="1:35" x14ac:dyDescent="0.25">
      <c r="A17" s="32" t="s">
        <v>131</v>
      </c>
      <c r="B17" s="59">
        <f>XV!D215</f>
        <v>138.60247237200005</v>
      </c>
      <c r="C17" s="59">
        <f>XV!E215</f>
        <v>138.54005838053379</v>
      </c>
      <c r="D17" s="59">
        <f>XV!F215</f>
        <v>138.47770096977655</v>
      </c>
      <c r="E17" s="59">
        <f>XV!G215</f>
        <v>138.41530554973139</v>
      </c>
      <c r="F17" s="59">
        <f>XV!H215</f>
        <v>138.35264704111259</v>
      </c>
      <c r="G17" s="59">
        <f>XV!I215</f>
        <v>138.2900595455958</v>
      </c>
      <c r="H17" s="59">
        <f>XV!J215</f>
        <v>138.22752897457929</v>
      </c>
      <c r="I17" s="59">
        <f>XV!K215</f>
        <v>137.45626846596548</v>
      </c>
      <c r="J17" s="59">
        <f>XV!L215</f>
        <v>136.68933913294526</v>
      </c>
      <c r="K17" s="59">
        <f>XV!M215</f>
        <v>135.92671402943284</v>
      </c>
      <c r="L17" s="59">
        <f>XV!N215</f>
        <v>135.16835280667877</v>
      </c>
      <c r="M17" s="59">
        <f>XV!O215</f>
        <v>134.4141266163449</v>
      </c>
      <c r="N17" s="59">
        <f>XV!P215</f>
        <v>133.66333448202943</v>
      </c>
      <c r="O17" s="59">
        <f>XV!Q215</f>
        <v>132.90933804426581</v>
      </c>
      <c r="P17" s="59">
        <f>XV!R215</f>
        <v>132.54961520848252</v>
      </c>
      <c r="Q17" s="59">
        <f>XV!S215</f>
        <v>132.19084114310269</v>
      </c>
      <c r="R17" s="59">
        <f>XV!T215</f>
        <v>131.83301216158304</v>
      </c>
      <c r="S17" s="59">
        <f>XV!U215</f>
        <v>131.47612455236887</v>
      </c>
      <c r="T17" s="59">
        <f>XV!V215</f>
        <v>131.12017458074641</v>
      </c>
      <c r="U17" s="59">
        <f>XV!W215</f>
        <v>126.9297246180485</v>
      </c>
      <c r="V17" s="59">
        <f>XV!X215</f>
        <v>122.9803734739121</v>
      </c>
      <c r="W17" s="59">
        <f>XV!Y215</f>
        <v>119.25194563797669</v>
      </c>
      <c r="X17" s="59">
        <f>XV!Z215</f>
        <v>115.72645491203544</v>
      </c>
      <c r="Y17" s="59">
        <f>XV!AA215</f>
        <v>112.38781527634799</v>
      </c>
      <c r="Z17" s="59">
        <f>XV!AB215</f>
        <v>97.773826428206718</v>
      </c>
      <c r="AA17" s="59">
        <f>XV!AC215</f>
        <v>86.491901832550269</v>
      </c>
      <c r="AB17" s="59">
        <f>XV!AD215</f>
        <v>77.51900421821091</v>
      </c>
      <c r="AC17" s="59">
        <f>XV!AE215</f>
        <v>70.21201188380644</v>
      </c>
      <c r="AD17" s="59">
        <f>XV!AF215</f>
        <v>64.215809210067192</v>
      </c>
      <c r="AE17" s="59">
        <f>XV!AG215</f>
        <v>59.158318808847625</v>
      </c>
      <c r="AF17" s="59">
        <f>XV!AH215</f>
        <v>54.835036430502598</v>
      </c>
      <c r="AG17" s="59">
        <f>XV!AI215</f>
        <v>51.096836780778965</v>
      </c>
      <c r="AH17" s="59">
        <f>XV!AJ215</f>
        <v>47.832416566533624</v>
      </c>
      <c r="AI17" s="59">
        <f>XV!AK215</f>
        <v>44.957018659985721</v>
      </c>
    </row>
    <row r="19" spans="1:35" x14ac:dyDescent="0.25">
      <c r="A19" s="58" t="s">
        <v>133</v>
      </c>
    </row>
    <row r="20" spans="1:35" x14ac:dyDescent="0.25">
      <c r="B20" s="29">
        <v>2017</v>
      </c>
      <c r="C20" s="20">
        <v>2018</v>
      </c>
      <c r="D20" s="20">
        <v>2019</v>
      </c>
      <c r="E20" s="20">
        <v>2020</v>
      </c>
      <c r="F20" s="20">
        <v>2021</v>
      </c>
      <c r="G20" s="20">
        <v>2022</v>
      </c>
      <c r="H20" s="20">
        <v>2023</v>
      </c>
      <c r="I20" s="20">
        <v>2024</v>
      </c>
      <c r="J20" s="20">
        <v>2025</v>
      </c>
      <c r="K20" s="20">
        <v>2026</v>
      </c>
      <c r="L20" s="20">
        <v>2027</v>
      </c>
      <c r="M20" s="20">
        <v>2028</v>
      </c>
      <c r="N20" s="20">
        <v>2029</v>
      </c>
      <c r="O20" s="20">
        <v>2030</v>
      </c>
      <c r="P20" s="20">
        <v>2031</v>
      </c>
      <c r="Q20" s="20">
        <v>2032</v>
      </c>
      <c r="R20" s="20">
        <v>2033</v>
      </c>
      <c r="S20" s="20">
        <v>2034</v>
      </c>
      <c r="T20" s="20">
        <v>2035</v>
      </c>
      <c r="U20" s="20">
        <v>2036</v>
      </c>
      <c r="V20" s="20">
        <v>2037</v>
      </c>
      <c r="W20" s="20">
        <v>2038</v>
      </c>
      <c r="X20" s="20">
        <v>2039</v>
      </c>
      <c r="Y20" s="20">
        <v>2040</v>
      </c>
      <c r="Z20" s="20">
        <v>2041</v>
      </c>
      <c r="AA20" s="20">
        <v>2042</v>
      </c>
      <c r="AB20" s="20">
        <v>2043</v>
      </c>
      <c r="AC20" s="20">
        <v>2044</v>
      </c>
      <c r="AD20" s="20">
        <v>2045</v>
      </c>
      <c r="AE20" s="20">
        <v>2046</v>
      </c>
      <c r="AF20" s="20">
        <v>2047</v>
      </c>
      <c r="AG20" s="20">
        <v>2048</v>
      </c>
      <c r="AH20" s="20">
        <v>2049</v>
      </c>
      <c r="AI20" s="20">
        <v>2050</v>
      </c>
    </row>
    <row r="21" spans="1:35" x14ac:dyDescent="0.25">
      <c r="A21" s="32" t="s">
        <v>8</v>
      </c>
      <c r="B21" s="59">
        <f>I!D203+II!D203+III!D203+IV!D203+V!D203+VI!D203+VII!D203+VIII!D203+IX!D203+X!D203+XI!D203+XII!D203+RM!D203+XIV!D203+XV!D203</f>
        <v>1548.1469369543181</v>
      </c>
      <c r="C21" s="59">
        <f>I!E203+II!E203+III!E203+IV!E203+V!E203+VI!E203+VII!E203+VIII!E203+IX!E203+X!E203+XI!E203+XII!E203+RM!E203+XIV!E203+XV!E203</f>
        <v>1547.6697101456343</v>
      </c>
      <c r="D21" s="59">
        <f>I!F203+II!F203+III!F203+IV!F203+V!F203+VI!F203+VII!F203+VIII!F203+IX!F203+X!F203+XI!F203+XII!F203+RM!F203+XIV!F203+XV!F203</f>
        <v>1547.1928729052502</v>
      </c>
      <c r="E21" s="59">
        <f>I!G203+II!G203+III!G203+IV!G203+V!G203+VI!G203+VII!G203+VIII!G203+IX!G203+X!G203+XI!G203+XII!G203+RM!G203+XIV!G203+XV!G203</f>
        <v>1546.7164247317664</v>
      </c>
      <c r="F21" s="59">
        <f>I!H203+II!H203+III!H203+IV!H203+V!H203+VI!H203+VII!H203+VIII!H203+IX!H203+X!H203+XI!H203+XII!H203+RM!H203+XIV!H203+XV!H203</f>
        <v>1546.2403651246932</v>
      </c>
      <c r="G21" s="59">
        <f>I!I203+II!I203+III!I203+IV!I203+V!I203+VI!I203+VII!I203+VIII!I203+IX!I203+X!I203+XI!I203+XII!I203+RM!I203+XIV!I203+XV!I203</f>
        <v>1545.7646935844514</v>
      </c>
      <c r="H21" s="59">
        <f>I!J203+II!J203+III!J203+IV!J203+V!J203+VI!J203+VII!J203+VIII!J203+IX!J203+X!J203+XI!J203+XII!J203+RM!J203+XIV!J203+XV!J203</f>
        <v>1545.289409612368</v>
      </c>
      <c r="I21" s="59">
        <f>I!K203+II!K203+III!K203+IV!K203+V!K203+VI!K203+VII!K203+VIII!K203+IX!K203+X!K203+XI!K203+XII!K203+RM!K203+XIV!K203+XV!K203</f>
        <v>1536.8896142604692</v>
      </c>
      <c r="J21" s="59">
        <f>I!L203+II!L203+III!L203+IV!L203+V!L203+VI!L203+VII!L203+VIII!L203+IX!L203+X!L203+XI!L203+XII!L203+RM!L203+XIV!L203+XV!L203</f>
        <v>1528.5357161994714</v>
      </c>
      <c r="K21" s="59">
        <f>I!M203+II!M203+III!M203+IV!M203+V!M203+VI!M203+VII!M203+VIII!M203+IX!M203+X!M203+XI!M203+XII!M203+RM!M203+XIV!M203+XV!M203</f>
        <v>1520.2274631285441</v>
      </c>
      <c r="L21" s="59">
        <f>I!N203+II!N203+III!N203+IV!N203+V!N203+VI!N203+VII!N203+VIII!N203+IX!N203+X!N203+XI!N203+XII!N203+RM!N203+XIV!N203+XV!N203</f>
        <v>1511.9646041435508</v>
      </c>
      <c r="M21" s="59">
        <f>I!O203+II!O203+III!O203+IV!O203+V!O203+VI!O203+VII!O203+VIII!O203+IX!O203+X!O203+XI!O203+XII!O203+RM!O203+XIV!O203+XV!O203</f>
        <v>1503.7468897292492</v>
      </c>
      <c r="N21" s="59">
        <f>I!P203+II!P203+III!P203+IV!P203+V!P203+VI!P203+VII!P203+VIII!P203+IX!P203+X!P203+XI!P203+XII!P203+RM!P203+XIV!P203+XV!P203</f>
        <v>1495.5740717515409</v>
      </c>
      <c r="O21" s="59">
        <f>I!Q203+II!Q203+III!Q203+IV!Q203+V!Q203+VI!Q203+VII!Q203+VIII!Q203+IX!Q203+X!Q203+XI!Q203+XII!Q203+RM!Q203+XIV!Q203+XV!Q203</f>
        <v>1487.4459034497625</v>
      </c>
      <c r="P21" s="59">
        <f>I!R203+II!R203+III!R203+IV!R203+V!R203+VI!R203+VII!R203+VIII!R203+IX!R203+X!R203+XI!R203+XII!R203+RM!R203+XIV!R203+XV!R203</f>
        <v>1483.4297995104482</v>
      </c>
      <c r="Q21" s="59">
        <f>I!S203+II!S203+III!S203+IV!S203+V!S203+VI!S203+VII!S203+VIII!S203+IX!S203+X!S203+XI!S203+XII!S203+RM!S203+XIV!S203+XV!S203</f>
        <v>1479.4245390517699</v>
      </c>
      <c r="R21" s="59">
        <f>I!T203+II!T203+III!T203+IV!T203+V!T203+VI!T203+VII!T203+VIII!T203+IX!T203+X!T203+XI!T203+XII!T203+RM!T203+XIV!T203+XV!T203</f>
        <v>1475.4300927963297</v>
      </c>
      <c r="S21" s="59">
        <f>I!U203+II!U203+III!U203+IV!U203+V!U203+VI!U203+VII!U203+VIII!U203+IX!U203+X!U203+XI!U203+XII!U203+RM!U203+XIV!U203+XV!U203</f>
        <v>1471.4464315457799</v>
      </c>
      <c r="T21" s="59">
        <f>I!V203+II!V203+III!V203+IV!V203+V!V203+VI!V203+VII!V203+VIII!V203+IX!V203+X!V203+XI!V203+XII!V203+RM!V203+XIV!V203+XV!V203</f>
        <v>1467.4735261806059</v>
      </c>
      <c r="U21" s="59">
        <f>I!W203+II!W203+III!W203+IV!W203+V!W203+VI!W203+VII!W203+VIII!W203+IX!W203+X!W203+XI!W203+XII!W203+RM!W203+XIV!W203+XV!W203</f>
        <v>1396.585318952958</v>
      </c>
      <c r="V21" s="59">
        <f>I!X203+II!X203+III!X203+IV!X203+V!X203+VI!X203+VII!X203+VIII!X203+IX!X203+X!X203+XI!X203+XII!X203+RM!X203+XIV!X203+XV!X203</f>
        <v>1330.0950229885461</v>
      </c>
      <c r="W21" s="59">
        <f>I!Y203+II!Y203+III!Y203+IV!Y203+V!Y203+VI!Y203+VII!Y203+VIII!Y203+IX!Y203+X!Y203+XI!Y203+XII!Y203+RM!Y203+XIV!Y203+XV!Y203</f>
        <v>1267.6148467300393</v>
      </c>
      <c r="X21" s="59">
        <f>I!Z203+II!Z203+III!Z203+IV!Z203+V!Z203+VI!Z203+VII!Z203+VIII!Z203+IX!Z203+X!Z203+XI!Z203+XII!Z203+RM!Z203+XIV!Z203+XV!Z203</f>
        <v>1208.8013683197917</v>
      </c>
      <c r="Y21" s="59">
        <f>I!AA203+II!AA203+III!AA203+IV!AA203+V!AA203+VI!AA203+VII!AA203+VIII!AA203+IX!AA203+X!AA203+XI!AA203+XII!AA203+RM!AA203+XIV!AA203+XV!AA203</f>
        <v>1153.3493489546722</v>
      </c>
      <c r="Z21" s="59">
        <f>I!AB203+II!AB203+III!AB203+IV!AB203+V!AB203+VI!AB203+VII!AB203+VIII!AB203+IX!AB203+X!AB203+XI!AB203+XII!AB203+RM!AB203+XIV!AB203+XV!AB203</f>
        <v>905.11705901225639</v>
      </c>
      <c r="AA21" s="59">
        <f>I!AC203+II!AC203+III!AC203+IV!AC203+V!AC203+VI!AC203+VII!AC203+VIII!AC203+IX!AC203+X!AC203+XI!AC203+XII!AC203+RM!AC203+XIV!AC203+XV!AC203</f>
        <v>715.87178561049598</v>
      </c>
      <c r="AB21" s="59">
        <f>I!AD203+II!AD203+III!AD203+IV!AD203+V!AD203+VI!AD203+VII!AD203+VIII!AD203+IX!AD203+X!AD203+XI!AD203+XII!AD203+RM!AD203+XIV!AD203+XV!AD203</f>
        <v>566.9227182561948</v>
      </c>
      <c r="AC21" s="59">
        <f>I!AE203+II!AE203+III!AE203+IV!AE203+V!AE203+VI!AE203+VII!AE203+VIII!AE203+IX!AE203+X!AE203+XI!AE203+XII!AE203+RM!AE203+XIV!AE203+XV!AE203</f>
        <v>446.72799822018925</v>
      </c>
      <c r="AD21" s="59">
        <f>I!AF203+II!AF203+III!AF203+IV!AF203+V!AF203+VI!AF203+VII!AF203+VIII!AF203+IX!AF203+X!AF203+XI!AF203+XII!AF203+RM!AF203+XIV!AF203+XV!AF203</f>
        <v>348.14899038720341</v>
      </c>
      <c r="AE21" s="59">
        <f>I!AG203+II!AG203+III!AG203+IV!AG203+V!AG203+VI!AG203+VII!AG203+VIII!AG203+IX!AG203+X!AG203+XI!AG203+XII!AG203+RM!AG203+XIV!AG203+XV!AG203</f>
        <v>265.52512758699675</v>
      </c>
      <c r="AF21" s="59">
        <f>I!AH203+II!AH203+III!AH203+IV!AH203+V!AH203+VI!AH203+VII!AH203+VIII!AH203+IX!AH203+X!AH203+XI!AH203+XII!AH203+RM!AH203+XIV!AH203+XV!AH203</f>
        <v>195.30723299072787</v>
      </c>
      <c r="AG21" s="59">
        <f>I!AI203+II!AI203+III!AI203+IV!AI203+V!AI203+VI!AI203+VII!AI203+VIII!AI203+IX!AI203+X!AI203+XI!AI203+XII!AI203+RM!AI203+XIV!AI203+XV!AI203</f>
        <v>134.92654098245259</v>
      </c>
      <c r="AH21" s="59">
        <f>I!AJ203+II!AJ203+III!AJ203+IV!AJ203+V!AJ203+VI!AJ203+VII!AJ203+VIII!AJ203+IX!AJ203+X!AJ203+XI!AJ203+XII!AJ203+RM!AJ203+XIV!AJ203+XV!AJ203</f>
        <v>82.477889752384414</v>
      </c>
      <c r="AI21" s="59">
        <f>I!AK203+II!AK203+III!AK203+IV!AK203+V!AK203+VI!AK203+VII!AK203+VIII!AK203+IX!AK203+X!AK203+XI!AK203+XII!AK203+RM!AK203+XIV!AK203+XV!AK203</f>
        <v>36.518350252128471</v>
      </c>
    </row>
    <row r="22" spans="1:35" x14ac:dyDescent="0.25">
      <c r="A22" s="32" t="s">
        <v>10</v>
      </c>
      <c r="B22" s="59">
        <f>I!D204+II!D204+III!D204+IV!D204+V!D204+VI!D204+VII!D204+VIII!D204+IX!D204+X!D204+XI!D204+XII!D204+RM!D204+XIV!D204+XV!D204</f>
        <v>805.65435971303998</v>
      </c>
      <c r="C22" s="59">
        <f>I!E204+II!E204+III!E204+IV!E204+V!E204+VI!E204+VII!E204+VIII!E204+IX!E204+X!E204+XI!E204+XII!E204+RM!E204+XIV!E204+XV!E204</f>
        <v>805.34570677603369</v>
      </c>
      <c r="D22" s="59">
        <f>I!F204+II!F204+III!F204+IV!F204+V!F204+VI!F204+VII!F204+VIII!F204+IX!F204+X!F204+XI!F204+XII!F204+RM!F204+XIV!F204+XV!F204</f>
        <v>805.03731203270149</v>
      </c>
      <c r="E22" s="59">
        <f>I!G204+II!G204+III!G204+IV!G204+V!G204+VI!G204+VII!G204+VIII!G204+IX!G204+X!G204+XI!G204+XII!G204+RM!G204+XIV!G204+XV!G204</f>
        <v>804.72917513848427</v>
      </c>
      <c r="F22" s="59">
        <f>I!H204+II!H204+III!H204+IV!H204+V!H204+VI!H204+VII!H204+VIII!H204+IX!H204+X!H204+XI!H204+XII!H204+RM!H204+XIV!H204+XV!H204</f>
        <v>804.4212957494982</v>
      </c>
      <c r="G22" s="59">
        <f>I!I204+II!I204+III!I204+IV!I204+V!I204+VI!I204+VII!I204+VIII!I204+IX!I204+X!I204+XI!I204+XII!I204+RM!I204+XIV!I204+XV!I204</f>
        <v>804.11367352253274</v>
      </c>
      <c r="H22" s="59">
        <f>I!J204+II!J204+III!J204+IV!J204+V!J204+VI!J204+VII!J204+VIII!J204+IX!J204+X!J204+XI!J204+XII!J204+RM!J204+XIV!J204+XV!J204</f>
        <v>803.80630811505011</v>
      </c>
      <c r="I22" s="59">
        <f>I!K204+II!K204+III!K204+IV!K204+V!K204+VI!K204+VII!K204+VIII!K204+IX!K204+X!K204+XI!K204+XII!K204+RM!K204+XIV!K204+XV!K204</f>
        <v>799.37724829336173</v>
      </c>
      <c r="J22" s="59">
        <f>I!L204+II!L204+III!L204+IV!L204+V!L204+VI!L204+VII!L204+VIII!L204+IX!L204+X!L204+XI!L204+XII!L204+RM!L204+XIV!L204+XV!L204</f>
        <v>794.97273045040947</v>
      </c>
      <c r="K22" s="59">
        <f>I!M204+II!M204+III!M204+IV!M204+V!M204+VI!M204+VII!M204+VIII!M204+IX!M204+X!M204+XI!M204+XII!M204+RM!M204+XIV!M204+XV!M204</f>
        <v>790.59261770876287</v>
      </c>
      <c r="L22" s="59">
        <f>I!N204+II!N204+III!N204+IV!N204+V!N204+VI!N204+VII!N204+VIII!N204+IX!N204+X!N204+XI!N204+XII!N204+RM!N204+XIV!N204+XV!N204</f>
        <v>786.23677396024846</v>
      </c>
      <c r="M22" s="59">
        <f>I!O204+II!O204+III!O204+IV!O204+V!O204+VI!O204+VII!O204+VIII!O204+IX!O204+X!O204+XI!O204+XII!O204+RM!O204+XIV!O204+XV!O204</f>
        <v>781.90506386158665</v>
      </c>
      <c r="N22" s="59">
        <f>I!P204+II!P204+III!P204+IV!P204+V!P204+VI!P204+VII!P204+VIII!P204+IX!P204+X!P204+XI!P204+XII!P204+RM!P204+XIV!P204+XV!P204</f>
        <v>777.59735283005364</v>
      </c>
      <c r="O22" s="59">
        <f>I!Q204+II!Q204+III!Q204+IV!Q204+V!Q204+VI!Q204+VII!Q204+VIII!Q204+IX!Q204+X!Q204+XI!Q204+XII!Q204+RM!Q204+XIV!Q204+XV!Q204</f>
        <v>773.31350703916826</v>
      </c>
      <c r="P22" s="59">
        <f>I!R204+II!R204+III!R204+IV!R204+V!R204+VI!R204+VII!R204+VIII!R204+IX!R204+X!R204+XI!R204+XII!R204+RM!R204+XIV!R204+XV!R204</f>
        <v>771.22556057016232</v>
      </c>
      <c r="Q22" s="59">
        <f>I!S204+II!S204+III!S204+IV!S204+V!S204+VI!S204+VII!S204+VIII!S204+IX!S204+X!S204+XI!S204+XII!S204+RM!S204+XIV!S204+XV!S204</f>
        <v>769.14325155662289</v>
      </c>
      <c r="R22" s="59">
        <f>I!T204+II!T204+III!T204+IV!T204+V!T204+VI!T204+VII!T204+VIII!T204+IX!T204+X!T204+XI!T204+XII!T204+RM!T204+XIV!T204+XV!T204</f>
        <v>767.0665647774199</v>
      </c>
      <c r="S22" s="59">
        <f>I!U204+II!U204+III!U204+IV!U204+V!U204+VI!U204+VII!U204+VIII!U204+IX!U204+X!U204+XI!U204+XII!U204+RM!U204+XIV!U204+XV!U204</f>
        <v>764.99548505252073</v>
      </c>
      <c r="T22" s="59">
        <f>I!V204+II!V204+III!V204+IV!V204+V!V204+VI!V204+VII!V204+VIII!V204+IX!V204+X!V204+XI!V204+XII!V204+RM!V204+XIV!V204+XV!V204</f>
        <v>762.92999724287904</v>
      </c>
      <c r="U22" s="59">
        <f>I!W204+II!W204+III!W204+IV!W204+V!W204+VI!W204+VII!W204+VIII!W204+IX!W204+X!W204+XI!W204+XII!W204+RM!W204+XIV!W204+XV!W204</f>
        <v>726.65331416996435</v>
      </c>
      <c r="V22" s="59">
        <f>I!X204+II!X204+III!X204+IV!X204+V!X204+VI!X204+VII!X204+VIII!X204+IX!X204+X!X204+XI!X204+XII!X204+RM!X204+XIV!X204+XV!X204</f>
        <v>692.57330520983771</v>
      </c>
      <c r="W22" s="59">
        <f>I!Y204+II!Y204+III!Y204+IV!Y204+V!Y204+VI!Y204+VII!Y204+VIII!Y204+IX!Y204+X!Y204+XI!Y204+XII!Y204+RM!Y204+XIV!Y204+XV!Y204</f>
        <v>660.50129056852029</v>
      </c>
      <c r="X22" s="59">
        <f>I!Z204+II!Z204+III!Z204+IV!Z204+V!Z204+VI!Z204+VII!Z204+VIII!Z204+IX!Z204+X!Z204+XI!Z204+XII!Z204+RM!Z204+XIV!Z204+XV!Z204</f>
        <v>630.26959957759766</v>
      </c>
      <c r="Y22" s="59">
        <f>I!AA204+II!AA204+III!AA204+IV!AA204+V!AA204+VI!AA204+VII!AA204+VIII!AA204+IX!AA204+X!AA204+XI!AA204+XII!AA204+RM!AA204+XIV!AA204+XV!AA204</f>
        <v>601.72872219449141</v>
      </c>
      <c r="Z22" s="59">
        <f>I!AB204+II!AB204+III!AB204+IV!AB204+V!AB204+VI!AB204+VII!AB204+VIII!AB204+IX!AB204+X!AB204+XI!AB204+XII!AB204+RM!AB204+XIV!AB204+XV!AB204</f>
        <v>473.58487897484594</v>
      </c>
      <c r="AA22" s="59">
        <f>I!AC204+II!AC204+III!AC204+IV!AC204+V!AC204+VI!AC204+VII!AC204+VIII!AC204+IX!AC204+X!AC204+XI!AC204+XII!AC204+RM!AC204+XIV!AC204+XV!AC204</f>
        <v>375.38238967774731</v>
      </c>
      <c r="AB22" s="59">
        <f>I!AD204+II!AD204+III!AD204+IV!AD204+V!AD204+VI!AD204+VII!AD204+VIII!AD204+IX!AD204+X!AD204+XI!AD204+XII!AD204+RM!AD204+XIV!AD204+XV!AD204</f>
        <v>297.78409885970086</v>
      </c>
      <c r="AC22" s="59">
        <f>I!AE204+II!AE204+III!AE204+IV!AE204+V!AE204+VI!AE204+VII!AE204+VIII!AE204+IX!AE204+X!AE204+XI!AE204+XII!AE204+RM!AE204+XIV!AE204+XV!AE204</f>
        <v>234.97104624555041</v>
      </c>
      <c r="AD22" s="59">
        <f>I!AF204+II!AF204+III!AF204+IV!AF204+V!AF204+VI!AF204+VII!AF204+VIII!AF204+IX!AF204+X!AF204+XI!AF204+XII!AF204+RM!AF204+XIV!AF204+XV!AF204</f>
        <v>183.32578169076712</v>
      </c>
      <c r="AE22" s="59">
        <f>I!AG204+II!AG204+III!AG204+IV!AG204+V!AG204+VI!AG204+VII!AG204+VIII!AG204+IX!AG204+X!AG204+XI!AG204+XII!AG204+RM!AG204+XIV!AG204+XV!AG204</f>
        <v>139.94944952917061</v>
      </c>
      <c r="AF22" s="59">
        <f>I!AH204+II!AH204+III!AH204+IV!AH204+V!AH204+VI!AH204+VII!AH204+VIII!AH204+IX!AH204+X!AH204+XI!AH204+XII!AH204+RM!AH204+XIV!AH204+XV!AH204</f>
        <v>103.02182765000106</v>
      </c>
      <c r="AG22" s="59">
        <f>I!AI204+II!AI204+III!AI204+IV!AI204+V!AI204+VI!AI204+VII!AI204+VIII!AI204+IX!AI204+X!AI204+XI!AI204+XII!AI204+RM!AI204+XIV!AI204+XV!AI204</f>
        <v>71.220488709486617</v>
      </c>
      <c r="AH22" s="59">
        <f>I!AJ204+II!AJ204+III!AJ204+IV!AJ204+V!AJ204+VI!AJ204+VII!AJ204+VIII!AJ204+IX!AJ204+X!AJ204+XI!AJ204+XII!AJ204+RM!AJ204+XIV!AJ204+XV!AJ204</f>
        <v>43.561483832153876</v>
      </c>
      <c r="AI22" s="59">
        <f>I!AK204+II!AK204+III!AK204+IV!AK204+V!AK204+VI!AK204+VII!AK204+VIII!AK204+IX!AK204+X!AK204+XI!AK204+XII!AK204+RM!AK204+XIV!AK204+XV!AK204</f>
        <v>19.297542544022374</v>
      </c>
    </row>
    <row r="23" spans="1:35" x14ac:dyDescent="0.25">
      <c r="A23" s="32" t="s">
        <v>12</v>
      </c>
      <c r="B23" s="59">
        <f>I!D205+II!D205+III!D205+IV!D205+V!D205+VI!D205+VII!D205+VIII!D205+IX!D205+X!D205+XI!D205+XII!D205+RM!D205+XIV!D205+XV!D205</f>
        <v>1.033965</v>
      </c>
      <c r="C23" s="59">
        <f>I!E205+II!E205+III!E205+IV!E205+V!E205+VI!E205+VII!E205+VIII!E205+IX!E205+X!E205+XI!E205+XII!E205+RM!E205+XIV!E205+XV!E205</f>
        <v>1.0339650000000002</v>
      </c>
      <c r="D23" s="59">
        <f>I!F205+II!F205+III!F205+IV!F205+V!F205+VI!F205+VII!F205+VIII!F205+IX!F205+X!F205+XI!F205+XII!F205+RM!F205+XIV!F205+XV!F205</f>
        <v>1.0339650000000002</v>
      </c>
      <c r="E23" s="59">
        <f>I!G205+II!G205+III!G205+IV!G205+V!G205+VI!G205+VII!G205+VIII!G205+IX!G205+X!G205+XI!G205+XII!G205+RM!G205+XIV!G205+XV!G205</f>
        <v>1.0338877311918346</v>
      </c>
      <c r="F23" s="59">
        <f>I!H205+II!H205+III!H205+IV!H205+V!H205+VI!H205+VII!H205+VIII!H205+IX!H205+X!H205+XI!H205+XII!H205+RM!H205+XIV!H205+XV!H205</f>
        <v>1.0330268754622829</v>
      </c>
      <c r="G23" s="59">
        <f>I!I205+II!I205+III!I205+IV!I205+V!I205+VI!I205+VII!I205+VIII!I205+IX!I205+X!I205+XI!I205+XII!I205+RM!I205+XIV!I205+XV!I205</f>
        <v>1.0321674521049931</v>
      </c>
      <c r="H23" s="59">
        <f>I!J205+II!J205+III!J205+IV!J205+V!J205+VI!J205+VII!J205+VIII!J205+IX!J205+X!J205+XI!J205+XII!J205+RM!J205+XIV!J205+XV!J205</f>
        <v>1.031309281194623</v>
      </c>
      <c r="I23" s="59">
        <f>I!K205+II!K205+III!K205+IV!K205+V!K205+VI!K205+VII!K205+VIII!K205+IX!K205+X!K205+XI!K205+XII!K205+RM!K205+XIV!K205+XV!K205</f>
        <v>1.0251655043867374</v>
      </c>
      <c r="J23" s="59">
        <f>I!L205+II!L205+III!L205+IV!L205+V!L205+VI!L205+VII!L205+VIII!L205+IX!L205+X!L205+XI!L205+XII!L205+RM!L205+XIV!L205+XV!L205</f>
        <v>1.0190535265488585</v>
      </c>
      <c r="K23" s="59">
        <f>I!M205+II!M205+III!M205+IV!M205+V!M205+VI!M205+VII!M205+VIII!M205+IX!M205+X!M205+XI!M205+XII!M205+RM!M205+XIV!M205+XV!M205</f>
        <v>1.0129424662191473</v>
      </c>
      <c r="L23" s="59">
        <f>I!N205+II!N205+III!N205+IV!N205+V!N205+VI!N205+VII!N205+VIII!N205+IX!N205+X!N205+XI!N205+XII!N205+RM!N205+XIV!N205+XV!N205</f>
        <v>1.0066304590055266</v>
      </c>
      <c r="M23" s="59">
        <f>I!O205+II!O205+III!O205+IV!O205+V!O205+VI!O205+VII!O205+VIII!O205+IX!O205+X!O205+XI!O205+XII!O205+RM!O205+XIV!O205+XV!O205</f>
        <v>0.9987931547792761</v>
      </c>
      <c r="N23" s="59">
        <f>I!P205+II!P205+III!P205+IV!P205+V!P205+VI!P205+VII!P205+VIII!P205+IX!P205+X!P205+XI!P205+XII!P205+RM!P205+XIV!P205+XV!P205</f>
        <v>0.9808362470595362</v>
      </c>
      <c r="O23" s="59">
        <f>I!Q205+II!Q205+III!Q205+IV!Q205+V!Q205+VI!Q205+VII!Q205+VIII!Q205+IX!Q205+X!Q205+XI!Q205+XII!Q205+RM!Q205+XIV!Q205+XV!Q205</f>
        <v>0.86848294491207156</v>
      </c>
      <c r="P23" s="59">
        <f>I!R205+II!R205+III!R205+IV!R205+V!R205+VI!R205+VII!R205+VIII!R205+IX!R205+X!R205+XI!R205+XII!R205+RM!R205+XIV!R205+XV!R205</f>
        <v>0.85871508103336014</v>
      </c>
      <c r="Q23" s="59">
        <f>I!S205+II!S205+III!S205+IV!S205+V!S205+VI!S205+VII!S205+VIII!S205+IX!S205+X!S205+XI!S205+XII!S205+RM!S205+XIV!S205+XV!S205</f>
        <v>0.84862871213886915</v>
      </c>
      <c r="R23" s="59">
        <f>I!T205+II!T205+III!T205+IV!T205+V!T205+VI!T205+VII!T205+VIII!T205+IX!T205+X!T205+XI!T205+XII!T205+RM!T205+XIV!T205+XV!T205</f>
        <v>0.83820712859902291</v>
      </c>
      <c r="S23" s="59">
        <f>I!U205+II!U205+III!U205+IV!U205+V!U205+VI!U205+VII!U205+VIII!U205+IX!U205+X!U205+XI!U205+XII!U205+RM!U205+XIV!U205+XV!U205</f>
        <v>0.82743299270810255</v>
      </c>
      <c r="T23" s="59">
        <f>I!V205+II!V205+III!V205+IV!V205+V!V205+VI!V205+VII!V205+VIII!V205+IX!V205+X!V205+XI!V205+XII!V205+RM!V205+XIV!V205+XV!V205</f>
        <v>0.81628835203928174</v>
      </c>
      <c r="U23" s="59">
        <f>I!W205+II!W205+III!W205+IV!W205+V!W205+VI!W205+VII!W205+VIII!W205+IX!W205+X!W205+XI!W205+XII!W205+RM!W205+XIV!W205+XV!W205</f>
        <v>0.80475466028060927</v>
      </c>
      <c r="V23" s="59">
        <f>I!X205+II!X205+III!X205+IV!X205+V!X205+VI!X205+VII!X205+VIII!X205+IX!X205+X!X205+XI!X205+XII!X205+RM!X205+XIV!X205+XV!X205</f>
        <v>0.79281280670975907</v>
      </c>
      <c r="W23" s="59">
        <f>I!Y205+II!Y205+III!Y205+IV!Y205+V!Y205+VI!Y205+VII!Y205+VIII!Y205+IX!Y205+X!Y205+XI!Y205+XII!Y205+RM!Y205+XIV!Y205+XV!Y205</f>
        <v>0.78044315556794497</v>
      </c>
      <c r="X23" s="59">
        <f>I!Z205+II!Z205+III!Z205+IV!Z205+V!Z205+VI!Z205+VII!Z205+VIII!Z205+IX!Z205+X!Z205+XI!Z205+XII!Z205+RM!Z205+XIV!Z205+XV!Z205</f>
        <v>0.76762559669177632</v>
      </c>
      <c r="Y23" s="59">
        <f>I!AA205+II!AA205+III!AA205+IV!AA205+V!AA205+VI!AA205+VII!AA205+VIII!AA205+IX!AA205+X!AA205+XI!AA205+XII!AA205+RM!AA205+XIV!AA205+XV!AA205</f>
        <v>0.75433960885161455</v>
      </c>
      <c r="Z23" s="59">
        <f>I!AB205+II!AB205+III!AB205+IV!AB205+V!AB205+VI!AB205+VII!AB205+VIII!AB205+IX!AB205+X!AB205+XI!AB205+XII!AB205+RM!AB205+XIV!AB205+XV!AB205</f>
        <v>0.74056433732087579</v>
      </c>
      <c r="AA23" s="59">
        <f>I!AC205+II!AC205+III!AC205+IV!AC205+V!AC205+VI!AC205+VII!AC205+VIII!AC205+IX!AC205+X!AC205+XI!AC205+XII!AC205+RM!AC205+XIV!AC205+XV!AC205</f>
        <v>0.72627868725609979</v>
      </c>
      <c r="AB23" s="59">
        <f>I!AD205+II!AD205+III!AD205+IV!AD205+V!AD205+VI!AD205+VII!AD205+VIII!AD205+IX!AD205+X!AD205+XI!AD205+XII!AD205+RM!AD205+XIV!AD205+XV!AD205</f>
        <v>0.71146143449469779</v>
      </c>
      <c r="AC23" s="59">
        <f>I!AE205+II!AE205+III!AE205+IV!AE205+V!AE205+VI!AE205+VII!AE205+VIII!AE205+IX!AE205+X!AE205+XI!AE205+XII!AE205+RM!AE205+XIV!AE205+XV!AE205</f>
        <v>0.69609135536698608</v>
      </c>
      <c r="AD23" s="59">
        <f>I!AF205+II!AF205+III!AF205+IV!AF205+V!AF205+VI!AF205+VII!AF205+VIII!AF205+IX!AF205+X!AF205+XI!AF205+XII!AF205+RM!AF205+XIV!AF205+XV!AF205</f>
        <v>0.68088392490740435</v>
      </c>
      <c r="AE23" s="59">
        <f>I!AG205+II!AG205+III!AG205+IV!AG205+V!AG205+VI!AG205+VII!AG205+VIII!AG205+IX!AG205+X!AG205+XI!AG205+XII!AG205+RM!AG205+XIV!AG205+XV!AG205</f>
        <v>0.66504680373494074</v>
      </c>
      <c r="AF23" s="59">
        <f>I!AH205+II!AH205+III!AH205+IV!AH205+V!AH205+VI!AH205+VII!AH205+VIII!AH205+IX!AH205+X!AH205+XI!AH205+XII!AH205+RM!AH205+XIV!AH205+XV!AH205</f>
        <v>0.64855770384253442</v>
      </c>
      <c r="AG23" s="59">
        <f>I!AI205+II!AI205+III!AI205+IV!AI205+V!AI205+VI!AI205+VII!AI205+VIII!AI205+IX!AI205+X!AI205+XI!AI205+XII!AI205+RM!AI205+XIV!AI205+XV!AI205</f>
        <v>0.63139498668168725</v>
      </c>
      <c r="AH23" s="59">
        <f>I!AJ205+II!AJ205+III!AJ205+IV!AJ205+V!AJ205+VI!AJ205+VII!AJ205+VIII!AJ205+IX!AJ205+X!AJ205+XI!AJ205+XII!AJ205+RM!AJ205+XIV!AJ205+XV!AJ205</f>
        <v>0.61353791271334024</v>
      </c>
      <c r="AI23" s="59">
        <f>I!AK205+II!AK205+III!AK205+IV!AK205+V!AK205+VI!AK205+VII!AK205+VIII!AK205+IX!AK205+X!AK205+XI!AK205+XII!AK205+RM!AK205+XIV!AK205+XV!AK205</f>
        <v>0.59496691757998632</v>
      </c>
    </row>
    <row r="24" spans="1:35" x14ac:dyDescent="0.25">
      <c r="A24" s="32" t="s">
        <v>13</v>
      </c>
      <c r="B24" s="59">
        <f>I!D206+II!D206+III!D206+IV!D206+V!D206+VI!D206+VII!D206+VIII!D206+IX!D206+X!D206+XI!D206+XII!D206+RM!D206+XIV!D206+XV!D206</f>
        <v>48.449077600000003</v>
      </c>
      <c r="C24" s="59">
        <f>I!E206+II!E206+III!E206+IV!E206+V!E206+VI!E206+VII!E206+VIII!E206+IX!E206+X!E206+XI!E206+XII!E206+RM!E206+XIV!E206+XV!E206</f>
        <v>48.449077600000003</v>
      </c>
      <c r="D24" s="59">
        <f>I!F206+II!F206+III!F206+IV!F206+V!F206+VI!F206+VII!F206+VIII!F206+IX!F206+X!F206+XI!F206+XII!F206+RM!F206+XIV!F206+XV!F206</f>
        <v>48.449077600000003</v>
      </c>
      <c r="E24" s="59">
        <f>I!G206+II!G206+III!G206+IV!G206+V!G206+VI!G206+VII!G206+VIII!G206+IX!G206+X!G206+XI!G206+XII!G206+RM!G206+XIV!G206+XV!G206</f>
        <v>48.448401199585128</v>
      </c>
      <c r="F24" s="59">
        <f>I!H206+II!H206+III!H206+IV!H206+V!H206+VI!H206+VII!H206+VIII!H206+IX!H206+X!H206+XI!H206+XII!H206+RM!H206+XIV!H206+XV!H206</f>
        <v>48.408061148627937</v>
      </c>
      <c r="G24" s="59">
        <f>I!I206+II!I206+III!I206+IV!I206+V!I206+VI!I206+VII!I206+VIII!I206+IX!I206+X!I206+XI!I206+XII!I206+RM!I206+XIV!I206+XV!I206</f>
        <v>47.953167225962908</v>
      </c>
      <c r="H24" s="59">
        <f>I!J206+II!J206+III!J206+IV!J206+V!J206+VI!J206+VII!J206+VIII!J206+IX!J206+X!J206+XI!J206+XII!J206+RM!J206+XIV!J206+XV!J206</f>
        <v>47.499497703970761</v>
      </c>
      <c r="I24" s="59">
        <f>I!K206+II!K206+III!K206+IV!K206+V!K206+VI!K206+VII!K206+VIII!K206+IX!K206+X!K206+XI!K206+XII!K206+RM!K206+XIV!K206+XV!K206</f>
        <v>46.805673386884585</v>
      </c>
      <c r="J24" s="59">
        <f>I!L206+II!L206+III!L206+IV!L206+V!L206+VI!L206+VII!L206+VIII!L206+IX!L206+X!L206+XI!L206+XII!L206+RM!L206+XIV!L206+XV!L206</f>
        <v>46.118721520060966</v>
      </c>
      <c r="K24" s="59">
        <f>I!M206+II!M206+III!M206+IV!M206+V!M206+VI!M206+VII!M206+VIII!M206+IX!M206+X!M206+XI!M206+XII!M206+RM!M206+XIV!M206+XV!M206</f>
        <v>45.437429330008527</v>
      </c>
      <c r="L24" s="59">
        <f>I!N206+II!N206+III!N206+IV!N206+V!N206+VI!N206+VII!N206+VIII!N206+IX!N206+X!N206+XI!N206+XII!N206+RM!N206+XIV!N206+XV!N206</f>
        <v>44.754197496354095</v>
      </c>
      <c r="M24" s="59">
        <f>I!O206+II!O206+III!O206+IV!O206+V!O206+VI!O206+VII!O206+VIII!O206+IX!O206+X!O206+XI!O206+XII!O206+RM!O206+XIV!O206+XV!O206</f>
        <v>44.019603231643586</v>
      </c>
      <c r="N24" s="59">
        <f>I!P206+II!P206+III!P206+IV!P206+V!P206+VI!P206+VII!P206+VIII!P206+IX!P206+X!P206+XI!P206+XII!P206+RM!P206+XIV!P206+XV!P206</f>
        <v>42.914108091727385</v>
      </c>
      <c r="O24" s="59">
        <f>I!Q206+II!Q206+III!Q206+IV!Q206+V!Q206+VI!Q206+VII!Q206+VIII!Q206+IX!Q206+X!Q206+XI!Q206+XII!Q206+RM!Q206+XIV!Q206+XV!Q206</f>
        <v>38.317764541396144</v>
      </c>
      <c r="P24" s="59">
        <f>I!R206+II!R206+III!R206+IV!R206+V!R206+VI!R206+VII!R206+VIII!R206+IX!R206+X!R206+XI!R206+XII!R206+RM!R206+XIV!R206+XV!R206</f>
        <v>37.554169075187069</v>
      </c>
      <c r="Q24" s="59">
        <f>I!S206+II!S206+III!S206+IV!S206+V!S206+VI!S206+VII!S206+VIII!S206+IX!S206+X!S206+XI!S206+XII!S206+RM!S206+XIV!S206+XV!S206</f>
        <v>36.783237708510988</v>
      </c>
      <c r="R24" s="59">
        <f>I!T206+II!T206+III!T206+IV!T206+V!T206+VI!T206+VII!T206+VIII!T206+IX!T206+X!T206+XI!T206+XII!T206+RM!T206+XIV!T206+XV!T206</f>
        <v>36.004419829055209</v>
      </c>
      <c r="S24" s="59">
        <f>I!U206+II!U206+III!U206+IV!U206+V!U206+VI!U206+VII!U206+VIII!U206+IX!U206+X!U206+XI!U206+XII!U206+RM!U206+XIV!U206+XV!U206</f>
        <v>35.217147453526643</v>
      </c>
      <c r="T24" s="59">
        <f>I!V206+II!V206+III!V206+IV!V206+V!V206+VI!V206+VII!V206+VIII!V206+IX!V206+X!V206+XI!V206+XII!V206+RM!V206+XIV!V206+XV!V206</f>
        <v>34.420835964900675</v>
      </c>
      <c r="U24" s="59">
        <f>I!W206+II!W206+III!W206+IV!W206+V!W206+VI!W206+VII!W206+VIII!W206+IX!W206+X!W206+XI!W206+XII!W206+RM!W206+XIV!W206+XV!W206</f>
        <v>33.614885113796433</v>
      </c>
      <c r="V24" s="59">
        <f>I!X206+II!X206+III!X206+IV!X206+V!X206+VI!X206+VII!X206+VIII!X206+IX!X206+X!X206+XI!X206+XII!X206+RM!X206+XIV!X206+XV!X206</f>
        <v>32.798680321330075</v>
      </c>
      <c r="W24" s="59">
        <f>I!Y206+II!Y206+III!Y206+IV!Y206+V!Y206+VI!Y206+VII!Y206+VIII!Y206+IX!Y206+X!Y206+XI!Y206+XII!Y206+RM!Y206+XIV!Y206+XV!Y206</f>
        <v>31.97159432366848</v>
      </c>
      <c r="X24" s="59">
        <f>I!Z206+II!Z206+III!Z206+IV!Z206+V!Z206+VI!Z206+VII!Z206+VIII!Z206+IX!Z206+X!Z206+XI!Z206+XII!Z206+RM!Z206+XIV!Z206+XV!Z206</f>
        <v>31.132989201136219</v>
      </c>
      <c r="Y24" s="59">
        <f>I!AA206+II!AA206+III!AA206+IV!AA206+V!AA206+VI!AA206+VII!AA206+VIII!AA206+IX!AA206+X!AA206+XI!AA206+XII!AA206+RM!AA206+XIV!AA206+XV!AA206</f>
        <v>30.282218836962286</v>
      </c>
      <c r="Z24" s="59">
        <f>I!AB206+II!AB206+III!AB206+IV!AB206+V!AB206+VI!AB206+VII!AB206+VIII!AB206+IX!AB206+X!AB206+XI!AB206+XII!AB206+RM!AB206+XIV!AB206+XV!AB206</f>
        <v>29.41863185240646</v>
      </c>
      <c r="AA24" s="59">
        <f>I!AC206+II!AC206+III!AC206+IV!AC206+V!AC206+VI!AC206+VII!AC206+VIII!AC206+IX!AC206+X!AC206+XI!AC206+XII!AC206+RM!AC206+XIV!AC206+XV!AC206</f>
        <v>28.541575065853635</v>
      </c>
      <c r="AB24" s="59">
        <f>I!AD206+II!AD206+III!AD206+IV!AD206+V!AD206+VI!AD206+VII!AD206+VIII!AD206+IX!AD206+X!AD206+XI!AD206+XII!AD206+RM!AD206+XIV!AD206+XV!AD206</f>
        <v>27.650397523247328</v>
      </c>
      <c r="AC24" s="59">
        <f>I!AE206+II!AE206+III!AE206+IV!AE206+V!AE206+VI!AE206+VII!AE206+VIII!AE206+IX!AE206+X!AE206+XI!AE206+XII!AE206+RM!AE206+XIV!AE206+XV!AE206</f>
        <v>26.744455145651354</v>
      </c>
      <c r="AD24" s="59">
        <f>I!AF206+II!AF206+III!AF206+IV!AF206+V!AF206+VI!AF206+VII!AF206+VIII!AF206+IX!AF206+X!AF206+XI!AF206+XII!AF206+RM!AF206+XIV!AF206+XV!AF206</f>
        <v>25.85108050583327</v>
      </c>
      <c r="AE24" s="59">
        <f>I!AG206+II!AG206+III!AG206+IV!AG206+V!AG206+VI!AG206+VII!AG206+VIII!AG206+IX!AG206+X!AG206+XI!AG206+XII!AG206+RM!AG206+XIV!AG206+XV!AG206</f>
        <v>24.939694451782202</v>
      </c>
      <c r="AF24" s="59">
        <f>I!AH206+II!AH206+III!AH206+IV!AH206+V!AH206+VI!AH206+VII!AH206+VIII!AH206+IX!AH206+X!AH206+XI!AH206+XII!AH206+RM!AH206+XIV!AH206+XV!AH206</f>
        <v>24.009650936750518</v>
      </c>
      <c r="AG24" s="59">
        <f>I!AI206+II!AI206+III!AI206+IV!AI206+V!AI206+VI!AI206+VII!AI206+VIII!AI206+IX!AI206+X!AI206+XI!AI206+XII!AI206+RM!AI206+XIV!AI206+XV!AI206</f>
        <v>23.060333769683162</v>
      </c>
      <c r="AH24" s="59">
        <f>I!AJ206+II!AJ206+III!AJ206+IV!AJ206+V!AJ206+VI!AJ206+VII!AJ206+VIII!AJ206+IX!AJ206+X!AJ206+XI!AJ206+XII!AJ206+RM!AJ206+XIV!AJ206+XV!AJ206</f>
        <v>22.091165053607483</v>
      </c>
      <c r="AI24" s="59">
        <f>I!AK206+II!AK206+III!AK206+IV!AK206+V!AK206+VI!AK206+VII!AK206+VIII!AK206+IX!AK206+X!AK206+XI!AK206+XII!AK206+RM!AK206+XIV!AK206+XV!AK206</f>
        <v>21.10161442028566</v>
      </c>
    </row>
    <row r="25" spans="1:35" x14ac:dyDescent="0.25">
      <c r="A25" s="32" t="s">
        <v>14</v>
      </c>
      <c r="B25" s="59">
        <f>I!D207+II!D207+III!D207+IV!D207+V!D207+VI!D207+VII!D207+VIII!D207+IX!D207+X!D207+XI!D207+XII!D207+RM!D207+XIV!D207+XV!D207</f>
        <v>134.46911002267416</v>
      </c>
      <c r="C25" s="59">
        <f>I!E207+II!E207+III!E207+IV!E207+V!E207+VI!E207+VII!E207+VIII!E207+IX!E207+X!E207+XI!E207+XII!E207+RM!E207+XIV!E207+XV!E207</f>
        <v>134.33634467589832</v>
      </c>
      <c r="D25" s="59">
        <f>I!F207+II!F207+III!F207+IV!F207+V!F207+VI!F207+VII!F207+VIII!F207+IX!F207+X!F207+XI!F207+XII!F207+RM!F207+XIV!F207+XV!F207</f>
        <v>134.20424442168047</v>
      </c>
      <c r="E25" s="59">
        <f>I!G207+II!G207+III!G207+IV!G207+V!G207+VI!G207+VII!G207+VIII!G207+IX!G207+X!G207+XI!G207+XII!G207+RM!G207+XIV!G207+XV!G207</f>
        <v>134.07229586335711</v>
      </c>
      <c r="F25" s="59">
        <f>I!H207+II!H207+III!H207+IV!H207+V!H207+VI!H207+VII!H207+VIII!H207+IX!H207+X!H207+XI!H207+XII!H207+RM!H207+XIV!H207+XV!H207</f>
        <v>133.93590908773473</v>
      </c>
      <c r="G25" s="59">
        <f>I!I207+II!I207+III!I207+IV!I207+V!I207+VI!I207+VII!I207+VIII!I207+IX!I207+X!I207+XI!I207+XII!I207+RM!I207+XIV!I207+XV!I207</f>
        <v>134.41101478140428</v>
      </c>
      <c r="H25" s="59">
        <f>I!J207+II!J207+III!J207+IV!J207+V!J207+VI!J207+VII!J207+VIII!J207+IX!J207+X!J207+XI!J207+XII!J207+RM!J207+XIV!J207+XV!J207</f>
        <v>134.88428946160343</v>
      </c>
      <c r="I25" s="59">
        <f>I!K207+II!K207+III!K207+IV!K207+V!K207+VI!K207+VII!K207+VIII!K207+IX!K207+X!K207+XI!K207+XII!K207+RM!K207+XIV!K207+XV!K207</f>
        <v>134.66136803524029</v>
      </c>
      <c r="J25" s="59">
        <f>I!L207+II!L207+III!L207+IV!L207+V!L207+VI!L207+VII!L207+VIII!L207+IX!L207+X!L207+XI!L207+XII!L207+RM!L207+XIV!L207+XV!L207</f>
        <v>134.43538162898921</v>
      </c>
      <c r="K25" s="59">
        <f>I!M207+II!M207+III!M207+IV!M207+V!M207+VI!M207+VII!M207+VIII!M207+IX!M207+X!M207+XI!M207+XII!M207+RM!M207+XIV!M207+XV!M207</f>
        <v>134.20631182233353</v>
      </c>
      <c r="L25" s="59">
        <f>I!N207+II!N207+III!N207+IV!N207+V!N207+VI!N207+VII!N207+VIII!N207+IX!N207+X!N207+XI!N207+XII!N207+RM!N207+XIV!N207+XV!N207</f>
        <v>133.97369117090872</v>
      </c>
      <c r="M25" s="59">
        <f>I!O207+II!O207+III!O207+IV!O207+V!O207+VI!O207+VII!O207+VIII!O207+IX!O207+X!O207+XI!O207+XII!O207+RM!O207+XIV!O207+XV!O207</f>
        <v>133.73396649075426</v>
      </c>
      <c r="N25" s="59">
        <f>I!P207+II!P207+III!P207+IV!P207+V!P207+VI!P207+VII!P207+VIII!P207+IX!P207+X!P207+XI!P207+XII!P207+RM!P207+XIV!P207+XV!P207</f>
        <v>133.4627559265158</v>
      </c>
      <c r="O25" s="59">
        <f>I!Q207+II!Q207+III!Q207+IV!Q207+V!Q207+VI!Q207+VII!Q207+VIII!Q207+IX!Q207+X!Q207+XI!Q207+XII!Q207+RM!Q207+XIV!Q207+XV!Q207</f>
        <v>132.91829129770804</v>
      </c>
      <c r="P25" s="59">
        <f>I!R207+II!R207+III!R207+IV!R207+V!R207+VI!R207+VII!R207+VIII!R207+IX!R207+X!R207+XI!R207+XII!R207+RM!R207+XIV!R207+XV!R207</f>
        <v>133.08691633570592</v>
      </c>
      <c r="Q25" s="59">
        <f>I!S207+II!S207+III!S207+IV!S207+V!S207+VI!S207+VII!S207+VIII!S207+IX!S207+X!S207+XI!S207+XII!S207+RM!S207+XIV!S207+XV!S207</f>
        <v>133.24898248236414</v>
      </c>
      <c r="R25" s="59">
        <f>I!T207+II!T207+III!T207+IV!T207+V!T207+VI!T207+VII!T207+VIII!T207+IX!T207+X!T207+XI!T207+XII!T207+RM!T207+XIV!T207+XV!T207</f>
        <v>133.40439936515614</v>
      </c>
      <c r="S25" s="59">
        <f>I!U207+II!U207+III!U207+IV!U207+V!U207+VI!U207+VII!U207+VIII!U207+IX!U207+X!U207+XI!U207+XII!U207+RM!U207+XIV!U207+XV!U207</f>
        <v>133.55307028881163</v>
      </c>
      <c r="T25" s="59">
        <f>I!V207+II!V207+III!V207+IV!V207+V!V207+VI!V207+VII!V207+VIII!V207+IX!V207+X!V207+XI!V207+XII!V207+RM!V207+XIV!V207+XV!V207</f>
        <v>133.69489226431023</v>
      </c>
      <c r="U25" s="59">
        <f>I!W207+II!W207+III!W207+IV!W207+V!W207+VI!W207+VII!W207+VIII!W207+IX!W207+X!W207+XI!W207+XII!W207+RM!W207+XIV!W207+XV!W207</f>
        <v>131.25026391141088</v>
      </c>
      <c r="V25" s="59">
        <f>I!X207+II!X207+III!X207+IV!X207+V!X207+VI!X207+VII!X207+VIII!X207+IX!X207+X!X207+XI!X207+XII!X207+RM!X207+XIV!X207+XV!X207</f>
        <v>128.96213851337907</v>
      </c>
      <c r="W25" s="59">
        <f>I!Y207+II!Y207+III!Y207+IV!Y207+V!Y207+VI!Y207+VII!Y207+VIII!Y207+IX!Y207+X!Y207+XI!Y207+XII!Y207+RM!Y207+XIV!Y207+XV!Y207</f>
        <v>126.81645915219607</v>
      </c>
      <c r="X25" s="59">
        <f>I!Z207+II!Z207+III!Z207+IV!Z207+V!Z207+VI!Z207+VII!Z207+VIII!Z207+IX!Z207+X!Z207+XI!Z207+XII!Z207+RM!Z207+XIV!Z207+XV!Z207</f>
        <v>124.80069845632633</v>
      </c>
      <c r="Y25" s="59">
        <f>I!AA207+II!AA207+III!AA207+IV!AA207+V!AA207+VI!AA207+VII!AA207+VIII!AA207+IX!AA207+X!AA207+XI!AA207+XII!AA207+RM!AA207+XIV!AA207+XV!AA207</f>
        <v>122.90365313932625</v>
      </c>
      <c r="Z25" s="59">
        <f>I!AB207+II!AB207+III!AB207+IV!AB207+V!AB207+VI!AB207+VII!AB207+VIII!AB207+IX!AB207+X!AB207+XI!AB207+XII!AB207+RM!AB207+XIV!AB207+XV!AB207</f>
        <v>113.45703912713867</v>
      </c>
      <c r="AA25" s="59">
        <f>I!AC207+II!AC207+III!AC207+IV!AC207+V!AC207+VI!AC207+VII!AC207+VIII!AC207+IX!AC207+X!AC207+XI!AC207+XII!AC207+RM!AC207+XIV!AC207+XV!AC207</f>
        <v>106.25213898678318</v>
      </c>
      <c r="AB25" s="59">
        <f>I!AD207+II!AD207+III!AD207+IV!AD207+V!AD207+VI!AD207+VII!AD207+VIII!AD207+IX!AD207+X!AD207+XI!AD207+XII!AD207+RM!AD207+XIV!AD207+XV!AD207</f>
        <v>100.59188856205031</v>
      </c>
      <c r="AC25" s="59">
        <f>I!AE207+II!AE207+III!AE207+IV!AE207+V!AE207+VI!AE207+VII!AE207+VIII!AE207+IX!AE207+X!AE207+XI!AE207+XII!AE207+RM!AE207+XIV!AE207+XV!AE207</f>
        <v>96.040196027243695</v>
      </c>
      <c r="AD25" s="59">
        <f>I!AF207+II!AF207+III!AF207+IV!AF207+V!AF207+VI!AF207+VII!AF207+VIII!AF207+IX!AF207+X!AF207+XI!AF207+XII!AF207+RM!AF207+XIV!AF207+XV!AF207</f>
        <v>92.410174122025452</v>
      </c>
      <c r="AE25" s="59">
        <f>I!AG207+II!AG207+III!AG207+IV!AG207+V!AG207+VI!AG207+VII!AG207+VIII!AG207+IX!AG207+X!AG207+XI!AG207+XII!AG207+RM!AG207+XIV!AG207+XV!AG207</f>
        <v>89.3987829065738</v>
      </c>
      <c r="AF25" s="59">
        <f>I!AH207+II!AH207+III!AH207+IV!AH207+V!AH207+VI!AH207+VII!AH207+VIII!AH207+IX!AH207+X!AH207+XI!AH207+XII!AH207+RM!AH207+XIV!AH207+XV!AH207</f>
        <v>86.868503974641897</v>
      </c>
      <c r="AG25" s="59">
        <f>I!AI207+II!AI207+III!AI207+IV!AI207+V!AI207+VI!AI207+VII!AI207+VIII!AI207+IX!AI207+X!AI207+XI!AI207+XII!AI207+RM!AI207+XIV!AI207+XV!AI207</f>
        <v>84.719219454167728</v>
      </c>
      <c r="AH25" s="59">
        <f>I!AJ207+II!AJ207+III!AJ207+IV!AJ207+V!AJ207+VI!AJ207+VII!AJ207+VIII!AJ207+IX!AJ207+X!AJ207+XI!AJ207+XII!AJ207+RM!AJ207+XIV!AJ207+XV!AJ207</f>
        <v>82.876293405980533</v>
      </c>
      <c r="AI25" s="59">
        <f>I!AK207+II!AK207+III!AK207+IV!AK207+V!AK207+VI!AK207+VII!AK207+VIII!AK207+IX!AK207+X!AK207+XI!AK207+XII!AK207+RM!AK207+XIV!AK207+XV!AK207</f>
        <v>81.282940198512975</v>
      </c>
    </row>
    <row r="26" spans="1:35" x14ac:dyDescent="0.25">
      <c r="A26" s="32" t="s">
        <v>58</v>
      </c>
      <c r="B26" s="59">
        <f>I!D208+II!D208+III!D208+IV!D208+V!D208+VI!D208+VII!D208+VIII!D208+IX!D208+X!D208+XI!D208+XII!D208+RM!D208+XIV!D208+XV!D208</f>
        <v>17.862110000000001</v>
      </c>
      <c r="C26" s="59">
        <f>I!E208+II!E208+III!E208+IV!E208+V!E208+VI!E208+VII!E208+VIII!E208+IX!E208+X!E208+XI!E208+XII!E208+RM!E208+XIV!E208+XV!E208</f>
        <v>17.862110000000001</v>
      </c>
      <c r="D26" s="59">
        <f>I!F208+II!F208+III!F208+IV!F208+V!F208+VI!F208+VII!F208+VIII!F208+IX!F208+X!F208+XI!F208+XII!F208+RM!F208+XIV!F208+XV!F208</f>
        <v>17.862110000000001</v>
      </c>
      <c r="E26" s="59">
        <f>I!G208+II!G208+III!G208+IV!G208+V!G208+VI!G208+VII!G208+VIII!G208+IX!G208+X!G208+XI!G208+XII!G208+RM!G208+XIV!G208+XV!G208</f>
        <v>17.861513744684615</v>
      </c>
      <c r="F26" s="59">
        <f>I!H208+II!H208+III!H208+IV!H208+V!H208+VI!H208+VII!H208+VIII!H208+IX!H208+X!H208+XI!H208+XII!H208+RM!H208+XIV!H208+XV!H208</f>
        <v>17.846641543398448</v>
      </c>
      <c r="G26" s="59">
        <f>I!I208+II!I208+III!I208+IV!I208+V!I208+VI!I208+VII!I208+VIII!I208+IX!I208+X!I208+XI!I208+XII!I208+RM!I208+XIV!I208+XV!I208</f>
        <v>17.639262253894369</v>
      </c>
      <c r="H26" s="59">
        <f>I!J208+II!J208+III!J208+IV!J208+V!J208+VI!J208+VII!J208+VIII!J208+IX!J208+X!J208+XI!J208+XII!J208+RM!J208+XIV!J208+XV!J208</f>
        <v>17.43368057183265</v>
      </c>
      <c r="I26" s="59">
        <f>I!K208+II!K208+III!K208+IV!K208+V!K208+VI!K208+VII!K208+VIII!K208+IX!K208+X!K208+XI!K208+XII!K208+RM!K208+XIV!K208+XV!K208</f>
        <v>17.141473671738282</v>
      </c>
      <c r="J26" s="59">
        <f>I!L208+II!L208+III!L208+IV!L208+V!L208+VI!L208+VII!L208+VIII!L208+IX!L208+X!L208+XI!L208+XII!L208+RM!L208+XIV!L208+XV!L208</f>
        <v>16.853438700013072</v>
      </c>
      <c r="K26" s="59">
        <f>I!M208+II!M208+III!M208+IV!M208+V!M208+VI!M208+VII!M208+VIII!M208+IX!M208+X!M208+XI!M208+XII!M208+RM!M208+XIV!M208+XV!M208</f>
        <v>16.568910271528772</v>
      </c>
      <c r="L26" s="59">
        <f>I!N208+II!N208+III!N208+IV!N208+V!N208+VI!N208+VII!N208+VIII!N208+IX!N208+X!N208+XI!N208+XII!N208+RM!N208+XIV!N208+XV!N208</f>
        <v>16.283910767948953</v>
      </c>
      <c r="M26" s="59">
        <f>I!O208+II!O208+III!O208+IV!O208+V!O208+VI!O208+VII!O208+VIII!O208+IX!O208+X!O208+XI!O208+XII!O208+RM!O208+XIV!O208+XV!O208</f>
        <v>15.972926884235269</v>
      </c>
      <c r="N26" s="59">
        <f>I!P208+II!P208+III!P208+IV!P208+V!P208+VI!P208+VII!P208+VIII!P208+IX!P208+X!P208+XI!P208+XII!P208+RM!P208+XIV!P208+XV!P208</f>
        <v>15.473272461221086</v>
      </c>
      <c r="O26" s="59">
        <f>I!Q208+II!Q208+III!Q208+IV!Q208+V!Q208+VI!Q208+VII!Q208+VIII!Q208+IX!Q208+X!Q208+XI!Q208+XII!Q208+RM!Q208+XIV!Q208+XV!Q208</f>
        <v>13.282839037694002</v>
      </c>
      <c r="P26" s="59">
        <f>I!R208+II!R208+III!R208+IV!R208+V!R208+VI!R208+VII!R208+VIII!R208+IX!R208+X!R208+XI!R208+XII!R208+RM!R208+XIV!R208+XV!R208</f>
        <v>12.966910636054193</v>
      </c>
      <c r="Q26" s="59">
        <f>I!S208+II!S208+III!S208+IV!S208+V!S208+VI!S208+VII!S208+VIII!S208+IX!S208+X!S208+XI!S208+XII!S208+RM!S208+XIV!S208+XV!S208</f>
        <v>12.650088867598864</v>
      </c>
      <c r="R26" s="59">
        <f>I!T208+II!T208+III!T208+IV!T208+V!T208+VI!T208+VII!T208+VIII!T208+IX!T208+X!T208+XI!T208+XII!T208+RM!T208+XIV!T208+XV!T208</f>
        <v>12.332231886818086</v>
      </c>
      <c r="S26" s="59">
        <f>I!U208+II!U208+III!U208+IV!U208+V!U208+VI!U208+VII!U208+VIII!U208+IX!U208+X!U208+XI!U208+XII!U208+RM!U208+XIV!U208+XV!U208</f>
        <v>12.013200351838449</v>
      </c>
      <c r="T26" s="59">
        <f>I!V208+II!V208+III!V208+IV!V208+V!V208+VI!V208+VII!V208+VIII!V208+IX!V208+X!V208+XI!V208+XII!V208+RM!V208+XIV!V208+XV!V208</f>
        <v>11.692858264051907</v>
      </c>
      <c r="U26" s="59">
        <f>I!W208+II!W208+III!W208+IV!W208+V!W208+VI!W208+VII!W208+VIII!W208+IX!W208+X!W208+XI!W208+XII!W208+RM!W208+XIV!W208+XV!W208</f>
        <v>11.371073908624101</v>
      </c>
      <c r="V26" s="59">
        <f>I!X208+II!X208+III!X208+IV!X208+V!X208+VI!X208+VII!X208+VIII!X208+IX!X208+X!X208+XI!X208+XII!X208+RM!X208+XIV!X208+XV!X208</f>
        <v>11.047720901135911</v>
      </c>
      <c r="W26" s="59">
        <f>I!Y208+II!Y208+III!Y208+IV!Y208+V!Y208+VI!Y208+VII!Y208+VIII!Y208+IX!Y208+X!Y208+XI!Y208+XII!Y208+RM!Y208+XIV!Y208+XV!Y208</f>
        <v>10.722679344742691</v>
      </c>
      <c r="X26" s="59">
        <f>I!Z208+II!Z208+III!Z208+IV!Z208+V!Z208+VI!Z208+VII!Z208+VIII!Z208+IX!Z208+X!Z208+XI!Z208+XII!Z208+RM!Z208+XIV!Z208+XV!Z208</f>
        <v>10.395837101050475</v>
      </c>
      <c r="Y26" s="59">
        <f>I!AA208+II!AA208+III!AA208+IV!AA208+V!AA208+VI!AA208+VII!AA208+VIII!AA208+IX!AA208+X!AA208+XI!AA208+XII!AA208+RM!AA208+XIV!AA208+XV!AA208</f>
        <v>10.067091176358106</v>
      </c>
      <c r="Z26" s="59">
        <f>I!AB208+II!AB208+III!AB208+IV!AB208+V!AB208+VI!AB208+VII!AB208+VIII!AB208+IX!AB208+X!AB208+XI!AB208+XII!AB208+RM!AB208+XIV!AB208+XV!AB208</f>
        <v>9.736349222953125</v>
      </c>
      <c r="AA26" s="59">
        <f>I!AC208+II!AC208+III!AC208+IV!AC208+V!AC208+VI!AC208+VII!AC208+VIII!AC208+IX!AC208+X!AC208+XI!AC208+XII!AC208+RM!AC208+XIV!AC208+XV!AC208</f>
        <v>9.4035311527318974</v>
      </c>
      <c r="AB26" s="59">
        <f>I!AD208+II!AD208+III!AD208+IV!AD208+V!AD208+VI!AD208+VII!AD208+VIII!AD208+IX!AD208+X!AD208+XI!AD208+XII!AD208+RM!AD208+XIV!AD208+XV!AD208</f>
        <v>9.0685708575035644</v>
      </c>
      <c r="AC26" s="59">
        <f>I!AE208+II!AE208+III!AE208+IV!AE208+V!AE208+VI!AE208+VII!AE208+VIII!AE208+IX!AE208+X!AE208+XI!AE208+XII!AE208+RM!AE208+XIV!AE208+XV!AE208</f>
        <v>8.7314180269045494</v>
      </c>
      <c r="AD26" s="59">
        <f>I!AF208+II!AF208+III!AF208+IV!AF208+V!AF208+VI!AF208+VII!AF208+VIII!AF208+IX!AF208+X!AF208+XI!AF208+XII!AF208+RM!AF208+XIV!AF208+XV!AF208</f>
        <v>8.401127991577571</v>
      </c>
      <c r="AE26" s="59">
        <f>I!AG208+II!AG208+III!AG208+IV!AG208+V!AG208+VI!AG208+VII!AG208+VIII!AG208+IX!AG208+X!AG208+XI!AG208+XII!AG208+RM!AG208+XIV!AG208+XV!AG208</f>
        <v>8.067869423140225</v>
      </c>
      <c r="AF26" s="59">
        <f>I!AH208+II!AH208+III!AH208+IV!AH208+V!AH208+VI!AH208+VII!AH208+VIII!AH208+IX!AH208+X!AH208+XI!AH208+XII!AH208+RM!AH208+XIV!AH208+XV!AH208</f>
        <v>7.7316426226855981</v>
      </c>
      <c r="AG26" s="59">
        <f>I!AI208+II!AI208+III!AI208+IV!AI208+V!AI208+VI!AI208+VII!AI208+VIII!AI208+IX!AI208+X!AI208+XI!AI208+XII!AI208+RM!AI208+XIV!AI208+XV!AI208</f>
        <v>7.3924717291634883</v>
      </c>
      <c r="AH26" s="59">
        <f>I!AJ208+II!AJ208+III!AJ208+IV!AJ208+V!AJ208+VI!AJ208+VII!AJ208+VIII!AJ208+IX!AJ208+X!AJ208+XI!AJ208+XII!AJ208+RM!AJ208+XIV!AJ208+XV!AJ208</f>
        <v>7.0504068728554019</v>
      </c>
      <c r="AI26" s="59">
        <f>I!AK208+II!AK208+III!AK208+IV!AK208+V!AK208+VI!AK208+VII!AK208+VIII!AK208+IX!AK208+X!AK208+XI!AK208+XII!AK208+RM!AK208+XIV!AK208+XV!AK208</f>
        <v>6.7055262854037894</v>
      </c>
    </row>
    <row r="27" spans="1:35" x14ac:dyDescent="0.25">
      <c r="A27" s="32" t="s">
        <v>112</v>
      </c>
      <c r="B27" s="59">
        <f>I!D209+II!D209+III!D209+IV!D209+V!D209+VI!D209+VII!D209+VIII!D209+IX!D209+X!D209+XI!D209+XII!D209+RM!D209+XIV!D209+XV!D209</f>
        <v>0</v>
      </c>
      <c r="C27" s="59">
        <f>I!E209+II!E209+III!E209+IV!E209+V!E209+VI!E209+VII!E209+VIII!E209+IX!E209+X!E209+XI!E209+XII!E209+RM!E209+XIV!E209+XV!E209</f>
        <v>0</v>
      </c>
      <c r="D27" s="59">
        <f>I!F209+II!F209+III!F209+IV!F209+V!F209+VI!F209+VII!F209+VIII!F209+IX!F209+X!F209+XI!F209+XII!F209+RM!F209+XIV!F209+XV!F209</f>
        <v>0</v>
      </c>
      <c r="E27" s="59">
        <f>I!G209+II!G209+III!G209+IV!G209+V!G209+VI!G209+VII!G209+VIII!G209+IX!G209+X!G209+XI!G209+XII!G209+RM!G209+XIV!G209+XV!G209</f>
        <v>0</v>
      </c>
      <c r="F27" s="59">
        <f>I!H209+II!H209+III!H209+IV!H209+V!H209+VI!H209+VII!H209+VIII!H209+IX!H209+X!H209+XI!H209+XII!H209+RM!H209+XIV!H209+XV!H209</f>
        <v>0</v>
      </c>
      <c r="G27" s="59">
        <f>I!I209+II!I209+III!I209+IV!I209+V!I209+VI!I209+VII!I209+VIII!I209+IX!I209+X!I209+XI!I209+XII!I209+RM!I209+XIV!I209+XV!I209</f>
        <v>0</v>
      </c>
      <c r="H27" s="59">
        <f>I!J209+II!J209+III!J209+IV!J209+V!J209+VI!J209+VII!J209+VIII!J209+IX!J209+X!J209+XI!J209+XII!J209+RM!J209+XIV!J209+XV!J209</f>
        <v>0</v>
      </c>
      <c r="I27" s="59">
        <f>I!K209+II!K209+III!K209+IV!K209+V!K209+VI!K209+VII!K209+VIII!K209+IX!K209+X!K209+XI!K209+XII!K209+RM!K209+XIV!K209+XV!K209</f>
        <v>0</v>
      </c>
      <c r="J27" s="59">
        <f>I!L209+II!L209+III!L209+IV!L209+V!L209+VI!L209+VII!L209+VIII!L209+IX!L209+X!L209+XI!L209+XII!L209+RM!L209+XIV!L209+XV!L209</f>
        <v>0</v>
      </c>
      <c r="K27" s="59">
        <f>I!M209+II!M209+III!M209+IV!M209+V!M209+VI!M209+VII!M209+VIII!M209+IX!M209+X!M209+XI!M209+XII!M209+RM!M209+XIV!M209+XV!M209</f>
        <v>0</v>
      </c>
      <c r="L27" s="59">
        <f>I!N209+II!N209+III!N209+IV!N209+V!N209+VI!N209+VII!N209+VIII!N209+IX!N209+X!N209+XI!N209+XII!N209+RM!N209+XIV!N209+XV!N209</f>
        <v>0</v>
      </c>
      <c r="M27" s="59">
        <f>I!O209+II!O209+III!O209+IV!O209+V!O209+VI!O209+VII!O209+VIII!O209+IX!O209+X!O209+XI!O209+XII!O209+RM!O209+XIV!O209+XV!O209</f>
        <v>0</v>
      </c>
      <c r="N27" s="59">
        <f>I!P209+II!P209+III!P209+IV!P209+V!P209+VI!P209+VII!P209+VIII!P209+IX!P209+X!P209+XI!P209+XII!P209+RM!P209+XIV!P209+XV!P209</f>
        <v>0</v>
      </c>
      <c r="O27" s="59">
        <f>I!Q209+II!Q209+III!Q209+IV!Q209+V!Q209+VI!Q209+VII!Q209+VIII!Q209+IX!Q209+X!Q209+XI!Q209+XII!Q209+RM!Q209+XIV!Q209+XV!Q209</f>
        <v>0</v>
      </c>
      <c r="P27" s="59">
        <f>I!R209+II!R209+III!R209+IV!R209+V!R209+VI!R209+VII!R209+VIII!R209+IX!R209+X!R209+XI!R209+XII!R209+RM!R209+XIV!R209+XV!R209</f>
        <v>0</v>
      </c>
      <c r="Q27" s="59">
        <f>I!S209+II!S209+III!S209+IV!S209+V!S209+VI!S209+VII!S209+VIII!S209+IX!S209+X!S209+XI!S209+XII!S209+RM!S209+XIV!S209+XV!S209</f>
        <v>0</v>
      </c>
      <c r="R27" s="59">
        <f>I!T209+II!T209+III!T209+IV!T209+V!T209+VI!T209+VII!T209+VIII!T209+IX!T209+X!T209+XI!T209+XII!T209+RM!T209+XIV!T209+XV!T209</f>
        <v>0</v>
      </c>
      <c r="S27" s="59">
        <f>I!U209+II!U209+III!U209+IV!U209+V!U209+VI!U209+VII!U209+VIII!U209+IX!U209+X!U209+XI!U209+XII!U209+RM!U209+XIV!U209+XV!U209</f>
        <v>0</v>
      </c>
      <c r="T27" s="59">
        <f>I!V209+II!V209+III!V209+IV!V209+V!V209+VI!V209+VII!V209+VIII!V209+IX!V209+X!V209+XI!V209+XII!V209+RM!V209+XIV!V209+XV!V209</f>
        <v>0</v>
      </c>
      <c r="U27" s="59">
        <f>I!W209+II!W209+III!W209+IV!W209+V!W209+VI!W209+VII!W209+VIII!W209+IX!W209+X!W209+XI!W209+XII!W209+RM!W209+XIV!W209+XV!W209</f>
        <v>0</v>
      </c>
      <c r="V27" s="59">
        <f>I!X209+II!X209+III!X209+IV!X209+V!X209+VI!X209+VII!X209+VIII!X209+IX!X209+X!X209+XI!X209+XII!X209+RM!X209+XIV!X209+XV!X209</f>
        <v>0</v>
      </c>
      <c r="W27" s="59">
        <f>I!Y209+II!Y209+III!Y209+IV!Y209+V!Y209+VI!Y209+VII!Y209+VIII!Y209+IX!Y209+X!Y209+XI!Y209+XII!Y209+RM!Y209+XIV!Y209+XV!Y209</f>
        <v>0</v>
      </c>
      <c r="X27" s="59">
        <f>I!Z209+II!Z209+III!Z209+IV!Z209+V!Z209+VI!Z209+VII!Z209+VIII!Z209+IX!Z209+X!Z209+XI!Z209+XII!Z209+RM!Z209+XIV!Z209+XV!Z209</f>
        <v>0</v>
      </c>
      <c r="Y27" s="59">
        <f>I!AA209+II!AA209+III!AA209+IV!AA209+V!AA209+VI!AA209+VII!AA209+VIII!AA209+IX!AA209+X!AA209+XI!AA209+XII!AA209+RM!AA209+XIV!AA209+XV!AA209</f>
        <v>0</v>
      </c>
      <c r="Z27" s="59">
        <f>I!AB209+II!AB209+III!AB209+IV!AB209+V!AB209+VI!AB209+VII!AB209+VIII!AB209+IX!AB209+X!AB209+XI!AB209+XII!AB209+RM!AB209+XIV!AB209+XV!AB209</f>
        <v>0</v>
      </c>
      <c r="AA27" s="59">
        <f>I!AC209+II!AC209+III!AC209+IV!AC209+V!AC209+VI!AC209+VII!AC209+VIII!AC209+IX!AC209+X!AC209+XI!AC209+XII!AC209+RM!AC209+XIV!AC209+XV!AC209</f>
        <v>0</v>
      </c>
      <c r="AB27" s="59">
        <f>I!AD209+II!AD209+III!AD209+IV!AD209+V!AD209+VI!AD209+VII!AD209+VIII!AD209+IX!AD209+X!AD209+XI!AD209+XII!AD209+RM!AD209+XIV!AD209+XV!AD209</f>
        <v>0</v>
      </c>
      <c r="AC27" s="59">
        <f>I!AE209+II!AE209+III!AE209+IV!AE209+V!AE209+VI!AE209+VII!AE209+VIII!AE209+IX!AE209+X!AE209+XI!AE209+XII!AE209+RM!AE209+XIV!AE209+XV!AE209</f>
        <v>0</v>
      </c>
      <c r="AD27" s="59">
        <f>I!AF209+II!AF209+III!AF209+IV!AF209+V!AF209+VI!AF209+VII!AF209+VIII!AF209+IX!AF209+X!AF209+XI!AF209+XII!AF209+RM!AF209+XIV!AF209+XV!AF209</f>
        <v>0</v>
      </c>
      <c r="AE27" s="59">
        <f>I!AG209+II!AG209+III!AG209+IV!AG209+V!AG209+VI!AG209+VII!AG209+VIII!AG209+IX!AG209+X!AG209+XI!AG209+XII!AG209+RM!AG209+XIV!AG209+XV!AG209</f>
        <v>0</v>
      </c>
      <c r="AF27" s="59">
        <f>I!AH209+II!AH209+III!AH209+IV!AH209+V!AH209+VI!AH209+VII!AH209+VIII!AH209+IX!AH209+X!AH209+XI!AH209+XII!AH209+RM!AH209+XIV!AH209+XV!AH209</f>
        <v>0</v>
      </c>
      <c r="AG27" s="59">
        <f>I!AI209+II!AI209+III!AI209+IV!AI209+V!AI209+VI!AI209+VII!AI209+VIII!AI209+IX!AI209+X!AI209+XI!AI209+XII!AI209+RM!AI209+XIV!AI209+XV!AI209</f>
        <v>0</v>
      </c>
      <c r="AH27" s="59">
        <f>I!AJ209+II!AJ209+III!AJ209+IV!AJ209+V!AJ209+VI!AJ209+VII!AJ209+VIII!AJ209+IX!AJ209+X!AJ209+XI!AJ209+XII!AJ209+RM!AJ209+XIV!AJ209+XV!AJ209</f>
        <v>0</v>
      </c>
      <c r="AI27" s="59">
        <f>I!AK209+II!AK209+III!AK209+IV!AK209+V!AK209+VI!AK209+VII!AK209+VIII!AK209+IX!AK209+X!AK209+XI!AK209+XII!AK209+RM!AK209+XIV!AK209+XV!AK209</f>
        <v>0</v>
      </c>
    </row>
    <row r="28" spans="1:35" x14ac:dyDescent="0.25">
      <c r="A28" s="32" t="s">
        <v>15</v>
      </c>
      <c r="B28" s="59">
        <f>I!D210+II!D210+III!D210+IV!D210+V!D210+VI!D210+VII!D210+VIII!D210+IX!D210+X!D210+XI!D210+XII!D210+RM!D210+XIV!D210+XV!D210</f>
        <v>10.762317218999998</v>
      </c>
      <c r="C28" s="59">
        <f>I!E210+II!E210+III!E210+IV!E210+V!E210+VI!E210+VII!E210+VIII!E210+IX!E210+X!E210+XI!E210+XII!E210+RM!E210+XIV!E210+XV!E210</f>
        <v>10.762317219</v>
      </c>
      <c r="D28" s="59">
        <f>I!F210+II!F210+III!F210+IV!F210+V!F210+VI!F210+VII!F210+VIII!F210+IX!F210+X!F210+XI!F210+XII!F210+RM!F210+XIV!F210+XV!F210</f>
        <v>10.762317219</v>
      </c>
      <c r="E28" s="59">
        <f>I!G210+II!G210+III!G210+IV!G210+V!G210+VI!G210+VII!G210+VIII!G210+IX!G210+X!G210+XI!G210+XII!G210+RM!G210+XIV!G210+XV!G210</f>
        <v>10.762304346677372</v>
      </c>
      <c r="F28" s="59">
        <f>I!H210+II!H210+III!H210+IV!H210+V!H210+VI!H210+VII!H210+VIII!H210+IX!H210+X!H210+XI!H210+XII!H210+RM!H210+XIV!H210+XV!H210</f>
        <v>10.753343227321272</v>
      </c>
      <c r="G28" s="59">
        <f>I!I210+II!I210+III!I210+IV!I210+V!I210+VI!I210+VII!I210+VIII!I210+IX!I210+X!I210+XI!I210+XII!I210+RM!I210+XIV!I210+XV!I210</f>
        <v>10.636705105395025</v>
      </c>
      <c r="H28" s="59">
        <f>I!J210+II!J210+III!J210+IV!J210+V!J210+VI!J210+VII!J210+VIII!J210+IX!J210+X!J210+XI!J210+XII!J210+RM!J210+XIV!J210+XV!J210</f>
        <v>10.520393747906224</v>
      </c>
      <c r="I28" s="59">
        <f>I!K210+II!K210+III!K210+IV!K210+V!K210+VI!K210+VII!K210+VIII!K210+IX!K210+X!K210+XI!K210+XII!K210+RM!K210+XIV!K210+XV!K210</f>
        <v>10.351028492335395</v>
      </c>
      <c r="J28" s="59">
        <f>I!L210+II!L210+III!L210+IV!L210+V!L210+VI!L210+VII!L210+VIII!L210+IX!L210+X!L210+XI!L210+XII!L210+RM!L210+XIV!L210+XV!L210</f>
        <v>10.183403605353934</v>
      </c>
      <c r="K28" s="59">
        <f>I!M210+II!M210+III!M210+IV!M210+V!M210+VI!M210+VII!M210+VIII!M210+IX!M210+X!M210+XI!M210+XII!M210+RM!M210+XIV!M210+XV!M210</f>
        <v>10.017263113767662</v>
      </c>
      <c r="L28" s="59">
        <f>I!N210+II!N210+III!N210+IV!N210+V!N210+VI!N210+VII!N210+VIII!N210+IX!N210+X!N210+XI!N210+XII!N210+RM!N210+XIV!N210+XV!N210</f>
        <v>9.8510203607072135</v>
      </c>
      <c r="M28" s="59">
        <f>I!O210+II!O210+III!O210+IV!O210+V!O210+VI!O210+VII!O210+VIII!O210+IX!O210+X!O210+XI!O210+XII!O210+RM!O210+XIV!O210+XV!O210</f>
        <v>9.6743795039749827</v>
      </c>
      <c r="N28" s="59">
        <f>I!P210+II!P210+III!P210+IV!P210+V!P210+VI!P210+VII!P210+VIII!P210+IX!P210+X!P210+XI!P210+XII!P210+RM!P210+XIV!P210+XV!P210</f>
        <v>9.4208305449762122</v>
      </c>
      <c r="O28" s="59">
        <f>I!Q210+II!Q210+III!Q210+IV!Q210+V!Q210+VI!Q210+VII!Q210+VIII!Q210+IX!Q210+X!Q210+XI!Q210+XII!Q210+RM!Q210+XIV!Q210+XV!Q210</f>
        <v>8.4413408483461172</v>
      </c>
      <c r="P28" s="59">
        <f>I!R210+II!R210+III!R210+IV!R210+V!R210+VI!R210+VII!R210+VIII!R210+IX!R210+X!R210+XI!R210+XII!R210+RM!R210+XIV!R210+XV!R210</f>
        <v>8.2612350400164569</v>
      </c>
      <c r="Q28" s="59">
        <f>I!S210+II!S210+III!S210+IV!S210+V!S210+VI!S210+VII!S210+VIII!S210+IX!S210+X!S210+XI!S210+XII!S210+RM!S210+XIV!S210+XV!S210</f>
        <v>8.079840097442057</v>
      </c>
      <c r="R28" s="59">
        <f>I!T210+II!T210+III!T210+IV!T210+V!T210+VI!T210+VII!T210+VIII!T210+IX!T210+X!T210+XI!T210+XII!T210+RM!T210+XIV!T210+XV!T210</f>
        <v>7.8970443019437973</v>
      </c>
      <c r="S28" s="59">
        <f>I!U210+II!U210+III!U210+IV!U210+V!U210+VI!U210+VII!U210+VIII!U210+IX!U210+X!U210+XI!U210+XII!U210+RM!U210+XIV!U210+XV!U210</f>
        <v>7.7127325712945574</v>
      </c>
      <c r="T28" s="59">
        <f>I!V210+II!V210+III!V210+IV!V210+V!V210+VI!V210+VII!V210+VIII!V210+IX!V210+X!V210+XI!V210+XII!V210+RM!V210+XIV!V210+XV!V210</f>
        <v>7.5267866211473731</v>
      </c>
      <c r="U28" s="59">
        <f>I!W210+II!W210+III!W210+IV!W210+V!W210+VI!W210+VII!W210+VIII!W210+IX!W210+X!W210+XI!W210+XII!W210+RM!W210+XIV!W210+XV!W210</f>
        <v>7.3390851805403559</v>
      </c>
      <c r="V28" s="59">
        <f>I!X210+II!X210+III!X210+IV!X210+V!X210+VI!X210+VII!X210+VIII!X210+IX!X210+X!X210+XI!X210+XII!X210+RM!X210+XIV!X210+XV!X210</f>
        <v>7.1495042689923034</v>
      </c>
      <c r="W28" s="59">
        <f>I!Y210+II!Y210+III!Y210+IV!Y210+V!Y210+VI!Y210+VII!Y210+VIII!Y210+IX!Y210+X!Y210+XI!Y210+XII!Y210+RM!Y210+XIV!Y210+XV!Y210</f>
        <v>6.9579175432635285</v>
      </c>
      <c r="X28" s="59">
        <f>I!Z210+II!Z210+III!Z210+IV!Z210+V!Z210+VI!Z210+VII!Z210+VIII!Z210+IX!Z210+X!Z210+XI!Z210+XII!Z210+RM!Z210+XIV!Z210+XV!Z210</f>
        <v>6.7641967223642316</v>
      </c>
      <c r="Y28" s="59">
        <f>I!AA210+II!AA210+III!AA210+IV!AA210+V!AA210+VI!AA210+VII!AA210+VIII!AA210+IX!AA210+X!AA210+XI!AA210+XII!AA210+RM!AA210+XIV!AA210+XV!AA210</f>
        <v>6.5682120998165523</v>
      </c>
      <c r="Z28" s="59">
        <f>I!AB210+II!AB210+III!AB210+IV!AB210+V!AB210+VI!AB210+VII!AB210+VIII!AB210+IX!AB210+X!AB210+XI!AB210+XII!AB210+RM!AB210+XIV!AB210+XV!AB210</f>
        <v>6.3698331524782743</v>
      </c>
      <c r="AA28" s="59">
        <f>I!AC210+II!AC210+III!AC210+IV!AC210+V!AC210+VI!AC210+VII!AC210+VIII!AC210+IX!AC210+X!AC210+XI!AC210+XII!AC210+RM!AC210+XIV!AC210+XV!AC210</f>
        <v>6.1689292553705606</v>
      </c>
      <c r="AB28" s="59">
        <f>I!AD210+II!AD210+III!AD210+IV!AD210+V!AD210+VI!AD210+VII!AD210+VIII!AD210+IX!AD210+X!AD210+XI!AD210+XII!AD210+RM!AD210+XIV!AD210+XV!AD210</f>
        <v>5.9653705118664471</v>
      </c>
      <c r="AC28" s="59">
        <f>I!AE210+II!AE210+III!AE210+IV!AE210+V!AE210+VI!AE210+VII!AE210+VIII!AE210+IX!AE210+X!AE210+XI!AE210+XII!AE210+RM!AE210+XIV!AE210+XV!AE210</f>
        <v>5.7590287082303497</v>
      </c>
      <c r="AD28" s="59">
        <f>I!AF210+II!AF210+III!AF210+IV!AF210+V!AF210+VI!AF210+VII!AF210+VIII!AF210+IX!AF210+X!AF210+XI!AF210+XII!AF210+RM!AF210+XIV!AF210+XV!AF210</f>
        <v>5.5557883884239319</v>
      </c>
      <c r="AE28" s="59">
        <f>I!AG210+II!AG210+III!AG210+IV!AG210+V!AG210+VI!AG210+VII!AG210+VIII!AG210+IX!AG210+X!AG210+XI!AG210+XII!AG210+RM!AG210+XIV!AG210+XV!AG210</f>
        <v>5.34906461080665</v>
      </c>
      <c r="AF28" s="59">
        <f>I!AH210+II!AH210+III!AH210+IV!AH210+V!AH210+VI!AH210+VII!AH210+VIII!AH210+IX!AH210+X!AH210+XI!AH210+XII!AH210+RM!AH210+XIV!AH210+XV!AH210</f>
        <v>5.1387303257601609</v>
      </c>
      <c r="AG28" s="59">
        <f>I!AI210+II!AI210+III!AI210+IV!AI210+V!AI210+VI!AI210+VII!AI210+VIII!AI210+IX!AI210+X!AI210+XI!AI210+XII!AI210+RM!AI210+XIV!AI210+XV!AI210</f>
        <v>4.9246648766613061</v>
      </c>
      <c r="AH28" s="59">
        <f>I!AJ210+II!AJ210+III!AJ210+IV!AJ210+V!AJ210+VI!AJ210+VII!AJ210+VIII!AJ210+IX!AJ210+X!AJ210+XI!AJ210+XII!AJ210+RM!AJ210+XIV!AJ210+XV!AJ210</f>
        <v>4.7067557147831485</v>
      </c>
      <c r="AI28" s="59">
        <f>I!AK210+II!AK210+III!AK210+IV!AK210+V!AK210+VI!AK210+VII!AK210+VIII!AK210+IX!AK210+X!AK210+XI!AK210+XII!AK210+RM!AK210+XIV!AK210+XV!AK210</f>
        <v>4.484900272035933</v>
      </c>
    </row>
    <row r="29" spans="1:35" x14ac:dyDescent="0.25">
      <c r="A29" s="32" t="s">
        <v>59</v>
      </c>
      <c r="B29" s="59">
        <f>I!D211+II!D211+III!D211+IV!D211+V!D211+VI!D211+VII!D211+VIII!D211+IX!D211+X!D211+XI!D211+XII!D211+RM!D211+XIV!D211+XV!D211</f>
        <v>0</v>
      </c>
      <c r="C29" s="59">
        <f>I!E211+II!E211+III!E211+IV!E211+V!E211+VI!E211+VII!E211+VIII!E211+IX!E211+X!E211+XI!E211+XII!E211+RM!E211+XIV!E211+XV!E211</f>
        <v>0</v>
      </c>
      <c r="D29" s="59">
        <f>I!F211+II!F211+III!F211+IV!F211+V!F211+VI!F211+VII!F211+VIII!F211+IX!F211+X!F211+XI!F211+XII!F211+RM!F211+XIV!F211+XV!F211</f>
        <v>0</v>
      </c>
      <c r="E29" s="59">
        <f>I!G211+II!G211+III!G211+IV!G211+V!G211+VI!G211+VII!G211+VIII!G211+IX!G211+X!G211+XI!G211+XII!G211+RM!G211+XIV!G211+XV!G211</f>
        <v>0</v>
      </c>
      <c r="F29" s="59">
        <f>I!H211+II!H211+III!H211+IV!H211+V!H211+VI!H211+VII!H211+VIII!H211+IX!H211+X!H211+XI!H211+XII!H211+RM!H211+XIV!H211+XV!H211</f>
        <v>0</v>
      </c>
      <c r="G29" s="59">
        <f>I!I211+II!I211+III!I211+IV!I211+V!I211+VI!I211+VII!I211+VIII!I211+IX!I211+X!I211+XI!I211+XII!I211+RM!I211+XIV!I211+XV!I211</f>
        <v>0</v>
      </c>
      <c r="H29" s="59">
        <f>I!J211+II!J211+III!J211+IV!J211+V!J211+VI!J211+VII!J211+VIII!J211+IX!J211+X!J211+XI!J211+XII!J211+RM!J211+XIV!J211+XV!J211</f>
        <v>0</v>
      </c>
      <c r="I29" s="59">
        <f>I!K211+II!K211+III!K211+IV!K211+V!K211+VI!K211+VII!K211+VIII!K211+IX!K211+X!K211+XI!K211+XII!K211+RM!K211+XIV!K211+XV!K211</f>
        <v>0</v>
      </c>
      <c r="J29" s="59">
        <f>I!L211+II!L211+III!L211+IV!L211+V!L211+VI!L211+VII!L211+VIII!L211+IX!L211+X!L211+XI!L211+XII!L211+RM!L211+XIV!L211+XV!L211</f>
        <v>0</v>
      </c>
      <c r="K29" s="59">
        <f>I!M211+II!M211+III!M211+IV!M211+V!M211+VI!M211+VII!M211+VIII!M211+IX!M211+X!M211+XI!M211+XII!M211+RM!M211+XIV!M211+XV!M211</f>
        <v>0</v>
      </c>
      <c r="L29" s="59">
        <f>I!N211+II!N211+III!N211+IV!N211+V!N211+VI!N211+VII!N211+VIII!N211+IX!N211+X!N211+XI!N211+XII!N211+RM!N211+XIV!N211+XV!N211</f>
        <v>0</v>
      </c>
      <c r="M29" s="59">
        <f>I!O211+II!O211+III!O211+IV!O211+V!O211+VI!O211+VII!O211+VIII!O211+IX!O211+X!O211+XI!O211+XII!O211+RM!O211+XIV!O211+XV!O211</f>
        <v>0</v>
      </c>
      <c r="N29" s="59">
        <f>I!P211+II!P211+III!P211+IV!P211+V!P211+VI!P211+VII!P211+VIII!P211+IX!P211+X!P211+XI!P211+XII!P211+RM!P211+XIV!P211+XV!P211</f>
        <v>0</v>
      </c>
      <c r="O29" s="59">
        <f>I!Q211+II!Q211+III!Q211+IV!Q211+V!Q211+VI!Q211+VII!Q211+VIII!Q211+IX!Q211+X!Q211+XI!Q211+XII!Q211+RM!Q211+XIV!Q211+XV!Q211</f>
        <v>0</v>
      </c>
      <c r="P29" s="59">
        <f>I!R211+II!R211+III!R211+IV!R211+V!R211+VI!R211+VII!R211+VIII!R211+IX!R211+X!R211+XI!R211+XII!R211+RM!R211+XIV!R211+XV!R211</f>
        <v>0</v>
      </c>
      <c r="Q29" s="59">
        <f>I!S211+II!S211+III!S211+IV!S211+V!S211+VI!S211+VII!S211+VIII!S211+IX!S211+X!S211+XI!S211+XII!S211+RM!S211+XIV!S211+XV!S211</f>
        <v>0</v>
      </c>
      <c r="R29" s="59">
        <f>I!T211+II!T211+III!T211+IV!T211+V!T211+VI!T211+VII!T211+VIII!T211+IX!T211+X!T211+XI!T211+XII!T211+RM!T211+XIV!T211+XV!T211</f>
        <v>0</v>
      </c>
      <c r="S29" s="59">
        <f>I!U211+II!U211+III!U211+IV!U211+V!U211+VI!U211+VII!U211+VIII!U211+IX!U211+X!U211+XI!U211+XII!U211+RM!U211+XIV!U211+XV!U211</f>
        <v>0</v>
      </c>
      <c r="T29" s="59">
        <f>I!V211+II!V211+III!V211+IV!V211+V!V211+VI!V211+VII!V211+VIII!V211+IX!V211+X!V211+XI!V211+XII!V211+RM!V211+XIV!V211+XV!V211</f>
        <v>0</v>
      </c>
      <c r="U29" s="59">
        <f>I!W211+II!W211+III!W211+IV!W211+V!W211+VI!W211+VII!W211+VIII!W211+IX!W211+X!W211+XI!W211+XII!W211+RM!W211+XIV!W211+XV!W211</f>
        <v>0</v>
      </c>
      <c r="V29" s="59">
        <f>I!X211+II!X211+III!X211+IV!X211+V!X211+VI!X211+VII!X211+VIII!X211+IX!X211+X!X211+XI!X211+XII!X211+RM!X211+XIV!X211+XV!X211</f>
        <v>0</v>
      </c>
      <c r="W29" s="59">
        <f>I!Y211+II!Y211+III!Y211+IV!Y211+V!Y211+VI!Y211+VII!Y211+VIII!Y211+IX!Y211+X!Y211+XI!Y211+XII!Y211+RM!Y211+XIV!Y211+XV!Y211</f>
        <v>0</v>
      </c>
      <c r="X29" s="59">
        <f>I!Z211+II!Z211+III!Z211+IV!Z211+V!Z211+VI!Z211+VII!Z211+VIII!Z211+IX!Z211+X!Z211+XI!Z211+XII!Z211+RM!Z211+XIV!Z211+XV!Z211</f>
        <v>0</v>
      </c>
      <c r="Y29" s="59">
        <f>I!AA211+II!AA211+III!AA211+IV!AA211+V!AA211+VI!AA211+VII!AA211+VIII!AA211+IX!AA211+X!AA211+XI!AA211+XII!AA211+RM!AA211+XIV!AA211+XV!AA211</f>
        <v>0</v>
      </c>
      <c r="Z29" s="59">
        <f>I!AB211+II!AB211+III!AB211+IV!AB211+V!AB211+VI!AB211+VII!AB211+VIII!AB211+IX!AB211+X!AB211+XI!AB211+XII!AB211+RM!AB211+XIV!AB211+XV!AB211</f>
        <v>0</v>
      </c>
      <c r="AA29" s="59">
        <f>I!AC211+II!AC211+III!AC211+IV!AC211+V!AC211+VI!AC211+VII!AC211+VIII!AC211+IX!AC211+X!AC211+XI!AC211+XII!AC211+RM!AC211+XIV!AC211+XV!AC211</f>
        <v>0</v>
      </c>
      <c r="AB29" s="59">
        <f>I!AD211+II!AD211+III!AD211+IV!AD211+V!AD211+VI!AD211+VII!AD211+VIII!AD211+IX!AD211+X!AD211+XI!AD211+XII!AD211+RM!AD211+XIV!AD211+XV!AD211</f>
        <v>0</v>
      </c>
      <c r="AC29" s="59">
        <f>I!AE211+II!AE211+III!AE211+IV!AE211+V!AE211+VI!AE211+VII!AE211+VIII!AE211+IX!AE211+X!AE211+XI!AE211+XII!AE211+RM!AE211+XIV!AE211+XV!AE211</f>
        <v>0</v>
      </c>
      <c r="AD29" s="59">
        <f>I!AF211+II!AF211+III!AF211+IV!AF211+V!AF211+VI!AF211+VII!AF211+VIII!AF211+IX!AF211+X!AF211+XI!AF211+XII!AF211+RM!AF211+XIV!AF211+XV!AF211</f>
        <v>0</v>
      </c>
      <c r="AE29" s="59">
        <f>I!AG211+II!AG211+III!AG211+IV!AG211+V!AG211+VI!AG211+VII!AG211+VIII!AG211+IX!AG211+X!AG211+XI!AG211+XII!AG211+RM!AG211+XIV!AG211+XV!AG211</f>
        <v>0</v>
      </c>
      <c r="AF29" s="59">
        <f>I!AH211+II!AH211+III!AH211+IV!AH211+V!AH211+VI!AH211+VII!AH211+VIII!AH211+IX!AH211+X!AH211+XI!AH211+XII!AH211+RM!AH211+XIV!AH211+XV!AH211</f>
        <v>0</v>
      </c>
      <c r="AG29" s="59">
        <f>I!AI211+II!AI211+III!AI211+IV!AI211+V!AI211+VI!AI211+VII!AI211+VIII!AI211+IX!AI211+X!AI211+XI!AI211+XII!AI211+RM!AI211+XIV!AI211+XV!AI211</f>
        <v>0</v>
      </c>
      <c r="AH29" s="59">
        <f>I!AJ211+II!AJ211+III!AJ211+IV!AJ211+V!AJ211+VI!AJ211+VII!AJ211+VIII!AJ211+IX!AJ211+X!AJ211+XI!AJ211+XII!AJ211+RM!AJ211+XIV!AJ211+XV!AJ211</f>
        <v>0</v>
      </c>
      <c r="AI29" s="59">
        <f>I!AK211+II!AK211+III!AK211+IV!AK211+V!AK211+VI!AK211+VII!AK211+VIII!AK211+IX!AK211+X!AK211+XI!AK211+XII!AK211+RM!AK211+XIV!AK211+XV!AK211</f>
        <v>0</v>
      </c>
    </row>
    <row r="30" spans="1:35" x14ac:dyDescent="0.25">
      <c r="A30" s="32" t="s">
        <v>60</v>
      </c>
      <c r="B30" s="59">
        <f>I!D212+II!D212+III!D212+IV!D212+V!D212+VI!D212+VII!D212+VIII!D212+IX!D212+X!D212+XI!D212+XII!D212+RM!D212+XIV!D212+XV!D212</f>
        <v>0.45404450000000002</v>
      </c>
      <c r="C30" s="59">
        <f>I!E212+II!E212+III!E212+IV!E212+V!E212+VI!E212+VII!E212+VIII!E212+IX!E212+X!E212+XI!E212+XII!E212+RM!E212+XIV!E212+XV!E212</f>
        <v>0.45404450000000013</v>
      </c>
      <c r="D30" s="59">
        <f>I!F212+II!F212+III!F212+IV!F212+V!F212+VI!F212+VII!F212+VIII!F212+IX!F212+X!F212+XI!F212+XII!F212+RM!F212+XIV!F212+XV!F212</f>
        <v>0.45404450000000013</v>
      </c>
      <c r="E30" s="59">
        <f>I!G212+II!G212+III!G212+IV!G212+V!G212+VI!G212+VII!G212+VIII!G212+IX!G212+X!G212+XI!G212+XII!G212+RM!G212+XIV!G212+XV!G212</f>
        <v>0.45403874534366834</v>
      </c>
      <c r="F30" s="59">
        <f>I!H212+II!H212+III!H212+IV!H212+V!H212+VI!H212+VII!H212+VIII!H212+IX!H212+X!H212+XI!H212+XII!H212+RM!H212+XIV!H212+XV!H212</f>
        <v>0.45366069476469784</v>
      </c>
      <c r="G30" s="59">
        <f>I!I212+II!I212+III!I212+IV!I212+V!I212+VI!I212+VII!I212+VIII!I212+IX!I212+X!I212+XI!I212+XII!I212+RM!I212+XIV!I212+XV!I212</f>
        <v>0.44932746647255456</v>
      </c>
      <c r="H30" s="59">
        <f>I!J212+II!J212+III!J212+IV!J212+V!J212+VI!J212+VII!J212+VIII!J212+IX!J212+X!J212+XI!J212+XII!J212+RM!J212+XIV!J212+XV!J212</f>
        <v>0.44500551848203135</v>
      </c>
      <c r="I30" s="59">
        <f>I!K212+II!K212+III!K212+IV!K212+V!K212+VI!K212+VII!K212+VIII!K212+IX!K212+X!K212+XI!K212+XII!K212+RM!K212+XIV!K212+XV!K212</f>
        <v>0.43843383341182451</v>
      </c>
      <c r="J30" s="59">
        <f>I!L212+II!L212+III!L212+IV!L212+V!L212+VI!L212+VII!L212+VIII!L212+IX!L212+X!L212+XI!L212+XII!L212+RM!L212+XIV!L212+XV!L212</f>
        <v>0.4319271283632084</v>
      </c>
      <c r="K30" s="59">
        <f>I!M212+II!M212+III!M212+IV!M212+V!M212+VI!M212+VII!M212+VIII!M212+IX!M212+X!M212+XI!M212+XII!M212+RM!M212+XIV!M212+XV!M212</f>
        <v>0.42547429898598915</v>
      </c>
      <c r="L30" s="59">
        <f>I!N212+II!N212+III!N212+IV!N212+V!N212+VI!N212+VII!N212+VIII!N212+IX!N212+X!N212+XI!N212+XII!N212+RM!N212+XIV!N212+XV!N212</f>
        <v>0.41900585005597735</v>
      </c>
      <c r="M30" s="59">
        <f>I!O212+II!O212+III!O212+IV!O212+V!O212+VI!O212+VII!O212+VIII!O212+IX!O212+X!O212+XI!O212+XII!O212+RM!O212+XIV!O212+XV!O212</f>
        <v>0.4120699417501496</v>
      </c>
      <c r="N30" s="59">
        <f>I!P212+II!P212+III!P212+IV!P212+V!P212+VI!P212+VII!P212+VIII!P212+IX!P212+X!P212+XI!P212+XII!P212+RM!P212+XIV!P212+XV!P212</f>
        <v>0.40174564223291326</v>
      </c>
      <c r="O30" s="59">
        <f>I!Q212+II!Q212+III!Q212+IV!Q212+V!Q212+VI!Q212+VII!Q212+VIII!Q212+IX!Q212+X!Q212+XI!Q212+XII!Q212+RM!Q212+XIV!Q212+XV!Q212</f>
        <v>0.35951726147482232</v>
      </c>
      <c r="P30" s="59">
        <f>I!R212+II!R212+III!R212+IV!R212+V!R212+VI!R212+VII!R212+VIII!R212+IX!R212+X!R212+XI!R212+XII!R212+RM!R212+XIV!R212+XV!R212</f>
        <v>0.35234938357695944</v>
      </c>
      <c r="Q30" s="59">
        <f>I!S212+II!S212+III!S212+IV!S212+V!S212+VI!S212+VII!S212+VIII!S212+IX!S212+X!S212+XI!S212+XII!S212+RM!S212+XIV!S212+XV!S212</f>
        <v>0.34511600956282623</v>
      </c>
      <c r="R30" s="59">
        <f>I!T212+II!T212+III!T212+IV!T212+V!T212+VI!T212+VII!T212+VIII!T212+IX!T212+X!T212+XI!T212+XII!T212+RM!T212+XIV!T212+XV!T212</f>
        <v>0.33781214262210479</v>
      </c>
      <c r="S30" s="59">
        <f>I!U212+II!U212+III!U212+IV!U212+V!U212+VI!U212+VII!U212+VIII!U212+IX!U212+X!U212+XI!U212+XII!U212+RM!U212+XIV!U212+XV!U212</f>
        <v>0.3304326299112072</v>
      </c>
      <c r="T30" s="59">
        <f>I!V212+II!V212+III!V212+IV!V212+V!V212+VI!V212+VII!V212+VIII!V212+IX!V212+X!V212+XI!V212+XII!V212+RM!V212+XIV!V212+XV!V212</f>
        <v>0.32297216943877838</v>
      </c>
      <c r="U30" s="59">
        <f>I!W212+II!W212+III!W212+IV!W212+V!W212+VI!W212+VII!W212+VIII!W212+IX!W212+X!W212+XI!W212+XII!W212+RM!W212+XIV!W212+XV!W212</f>
        <v>0.31542531936437607</v>
      </c>
      <c r="V30" s="59">
        <f>I!X212+II!X212+III!X212+IV!X212+V!X212+VI!X212+VII!X212+VIII!X212+IX!X212+X!X212+XI!X212+XII!X212+RM!X212+XIV!X212+XV!X212</f>
        <v>0.30778651004964125</v>
      </c>
      <c r="W30" s="59">
        <f>I!Y212+II!Y212+III!Y212+IV!Y212+V!Y212+VI!Y212+VII!Y212+VIII!Y212+IX!Y212+X!Y212+XI!Y212+XII!Y212+RM!Y212+XIV!Y212+XV!Y212</f>
        <v>0.30005005922709577</v>
      </c>
      <c r="X30" s="59">
        <f>I!Z212+II!Z212+III!Z212+IV!Z212+V!Z212+VI!Z212+VII!Z212+VIII!Z212+IX!Z212+X!Z212+XI!Z212+XII!Z212+RM!Z212+XIV!Z212+XV!Z212</f>
        <v>0.29221019067524723</v>
      </c>
      <c r="Y30" s="59">
        <f>I!AA212+II!AA212+III!AA212+IV!AA212+V!AA212+VI!AA212+VII!AA212+VIII!AA212+IX!AA212+X!AA212+XI!AA212+XII!AA212+RM!AA212+XIV!AA212+XV!AA212</f>
        <v>0.28426105680856456</v>
      </c>
      <c r="Z30" s="59">
        <f>I!AB212+II!AB212+III!AB212+IV!AB212+V!AB212+VI!AB212+VII!AB212+VIII!AB212+IX!AB212+X!AB212+XI!AB212+XII!AB212+RM!AB212+XIV!AB212+XV!AB212</f>
        <v>0.27619676560539985</v>
      </c>
      <c r="AA30" s="59">
        <f>I!AC212+II!AC212+III!AC212+IV!AC212+V!AC212+VI!AC212+VII!AC212+VIII!AC212+IX!AC212+X!AC212+XI!AC212+XII!AC212+RM!AC212+XIV!AC212+XV!AC212</f>
        <v>0.26801141230404063</v>
      </c>
      <c r="AB30" s="59">
        <f>I!AD212+II!AD212+III!AD212+IV!AD212+V!AD212+VI!AD212+VII!AD212+VIII!AD212+IX!AD212+X!AD212+XI!AD212+XII!AD212+RM!AD212+XIV!AD212+XV!AD212</f>
        <v>0.25969911629440456</v>
      </c>
      <c r="AC30" s="59">
        <f>I!AE212+II!AE212+III!AE212+IV!AE212+V!AE212+VI!AE212+VII!AE212+VIII!AE212+IX!AE212+X!AE212+XI!AE212+XII!AE212+RM!AE212+XIV!AE212+XV!AE212</f>
        <v>0.25125406361770064</v>
      </c>
      <c r="AD30" s="59">
        <f>I!AF212+II!AF212+III!AF212+IV!AF212+V!AF212+VI!AF212+VII!AF212+VIII!AF212+IX!AF212+X!AF212+XI!AF212+XII!AF212+RM!AF212+XIV!AF212+XV!AF212</f>
        <v>0.24293334919864709</v>
      </c>
      <c r="AE30" s="59">
        <f>I!AG212+II!AG212+III!AG212+IV!AG212+V!AG212+VI!AG212+VII!AG212+VIII!AG212+IX!AG212+X!AG212+XI!AG212+XII!AG212+RM!AG212+XIV!AG212+XV!AG212</f>
        <v>0.23445002235755527</v>
      </c>
      <c r="AF30" s="59">
        <f>I!AH212+II!AH212+III!AH212+IV!AH212+V!AH212+VI!AH212+VII!AH212+VIII!AH212+IX!AH212+X!AH212+XI!AH212+XII!AH212+RM!AH212+XIV!AH212+XV!AH212</f>
        <v>0.22579826964407865</v>
      </c>
      <c r="AG30" s="59">
        <f>I!AI212+II!AI212+III!AI212+IV!AI212+V!AI212+VI!AI212+VII!AI212+VIII!AI212+IX!AI212+X!AI212+XI!AI212+XII!AI212+RM!AI212+XIV!AI212+XV!AI212</f>
        <v>0.21697255430630141</v>
      </c>
      <c r="AH30" s="59">
        <f>I!AJ212+II!AJ212+III!AJ212+IV!AJ212+V!AJ212+VI!AJ212+VII!AJ212+VIII!AJ212+IX!AJ212+X!AJ212+XI!AJ212+XII!AJ212+RM!AJ212+XIV!AJ212+XV!AJ212</f>
        <v>0.20796769317626693</v>
      </c>
      <c r="AI30" s="59">
        <f>I!AK212+II!AK212+III!AK212+IV!AK212+V!AK212+VI!AK212+VII!AK212+VIII!AK212+IX!AK212+X!AK212+XI!AK212+XII!AK212+RM!AK212+XIV!AK212+XV!AK212</f>
        <v>0.1987789407475398</v>
      </c>
    </row>
    <row r="31" spans="1:35" x14ac:dyDescent="0.25">
      <c r="A31" s="32" t="s">
        <v>16</v>
      </c>
      <c r="B31" s="59">
        <f>I!D213+II!D213+III!D213+IV!D213+V!D213+VI!D213+VII!D213+VIII!D213+IX!D213+X!D213+XI!D213+XII!D213+RM!D213+XIV!D213+XV!D213</f>
        <v>0</v>
      </c>
      <c r="C31" s="59">
        <f>I!E213+II!E213+III!E213+IV!E213+V!E213+VI!E213+VII!E213+VIII!E213+IX!E213+X!E213+XI!E213+XII!E213+RM!E213+XIV!E213+XV!E213</f>
        <v>0</v>
      </c>
      <c r="D31" s="59">
        <f>I!F213+II!F213+III!F213+IV!F213+V!F213+VI!F213+VII!F213+VIII!F213+IX!F213+X!F213+XI!F213+XII!F213+RM!F213+XIV!F213+XV!F213</f>
        <v>0</v>
      </c>
      <c r="E31" s="59">
        <f>I!G213+II!G213+III!G213+IV!G213+V!G213+VI!G213+VII!G213+VIII!G213+IX!G213+X!G213+XI!G213+XII!G213+RM!G213+XIV!G213+XV!G213</f>
        <v>0</v>
      </c>
      <c r="F31" s="59">
        <f>I!H213+II!H213+III!H213+IV!H213+V!H213+VI!H213+VII!H213+VIII!H213+IX!H213+X!H213+XI!H213+XII!H213+RM!H213+XIV!H213+XV!H213</f>
        <v>0</v>
      </c>
      <c r="G31" s="59">
        <f>I!I213+II!I213+III!I213+IV!I213+V!I213+VI!I213+VII!I213+VIII!I213+IX!I213+X!I213+XI!I213+XII!I213+RM!I213+XIV!I213+XV!I213</f>
        <v>0</v>
      </c>
      <c r="H31" s="59">
        <f>I!J213+II!J213+III!J213+IV!J213+V!J213+VI!J213+VII!J213+VIII!J213+IX!J213+X!J213+XI!J213+XII!J213+RM!J213+XIV!J213+XV!J213</f>
        <v>8.4612470713549447E-6</v>
      </c>
      <c r="I31" s="59">
        <f>I!K213+II!K213+III!K213+IV!K213+V!K213+VI!K213+VII!K213+VIII!K213+IX!K213+X!K213+XI!K213+XII!K213+RM!K213+XIV!K213+XV!K213</f>
        <v>5.5644712853591041E-5</v>
      </c>
      <c r="J31" s="59">
        <f>I!L213+II!L213+III!L213+IV!L213+V!L213+VI!L213+VII!L213+VIII!L213+IX!L213+X!L213+XI!L213+XII!L213+RM!L213+XIV!L213+XV!L213</f>
        <v>3.6594356447907912E-4</v>
      </c>
      <c r="K31" s="59">
        <f>I!M213+II!M213+III!M213+IV!M213+V!M213+VI!M213+VII!M213+VIII!M213+IX!M213+X!M213+XI!M213+XII!M213+RM!M213+XIV!M213+XV!M213</f>
        <v>2.4065444932716614E-3</v>
      </c>
      <c r="L31" s="59">
        <f>I!N213+II!N213+III!N213+IV!N213+V!N213+VI!N213+VII!N213+VIII!N213+IX!N213+X!N213+XI!N213+XII!N213+RM!N213+XIV!N213+XV!N213</f>
        <v>1.5823040774816711E-2</v>
      </c>
      <c r="M31" s="59">
        <f>I!O213+II!O213+III!O213+IV!O213+V!O213+VI!O213+VII!O213+VIII!O213+IX!O213+X!O213+XI!O213+XII!O213+RM!O213+XIV!O213+XV!O213</f>
        <v>0.10390064539934707</v>
      </c>
      <c r="N31" s="59">
        <f>I!P213+II!P213+III!P213+IV!P213+V!P213+VI!P213+VII!P213+VIII!P213+IX!P213+X!P213+XI!P213+XII!P213+RM!P213+XIV!P213+XV!P213</f>
        <v>0.67640111145198634</v>
      </c>
      <c r="O31" s="59">
        <f>I!Q213+II!Q213+III!Q213+IV!Q213+V!Q213+VI!Q213+VII!Q213+VIII!Q213+IX!Q213+X!Q213+XI!Q213+XII!Q213+RM!Q213+XIV!Q213+XV!Q213</f>
        <v>4.1361517896566005</v>
      </c>
      <c r="P31" s="59">
        <f>I!R213+II!R213+III!R213+IV!R213+V!R213+VI!R213+VII!R213+VIII!R213+IX!R213+X!R213+XI!R213+XII!R213+RM!R213+XIV!R213+XV!R213</f>
        <v>4.3074157660842918</v>
      </c>
      <c r="Q31" s="59">
        <f>I!S213+II!S213+III!S213+IV!S213+V!S213+VI!S213+VII!S213+VIII!S213+IX!S213+X!S213+XI!S213+XII!S213+RM!S213+XIV!S213+XV!S213</f>
        <v>4.4848693614295509</v>
      </c>
      <c r="R31" s="59">
        <f>I!T213+II!T213+III!T213+IV!T213+V!T213+VI!T213+VII!T213+VIII!T213+IX!T213+X!T213+XI!T213+XII!T213+RM!T213+XIV!T213+XV!T213</f>
        <v>4.668649927354898</v>
      </c>
      <c r="S31" s="59">
        <f>I!U213+II!U213+III!U213+IV!U213+V!U213+VI!U213+VII!U213+VIII!U213+IX!U213+X!U213+XI!U213+XII!U213+RM!U213+XIV!U213+XV!U213</f>
        <v>4.8588893576364409</v>
      </c>
      <c r="T31" s="59">
        <f>I!V213+II!V213+III!V213+IV!V213+V!V213+VI!V213+VII!V213+VIII!V213+IX!V213+X!V213+XI!V213+XII!V213+RM!V213+XIV!V213+XV!V213</f>
        <v>5.0557130905546082</v>
      </c>
      <c r="U31" s="59">
        <f>I!W213+II!W213+III!W213+IV!W213+V!W213+VI!W213+VII!W213+VIII!W213+IX!W213+X!W213+XI!W213+XII!W213+RM!W213+XIV!W213+XV!W213</f>
        <v>5.2592390508789642</v>
      </c>
      <c r="V31" s="59">
        <f>I!X213+II!X213+III!X213+IV!X213+V!X213+VI!X213+VII!X213+VIII!X213+IX!X213+X!X213+XI!X213+XII!X213+RM!X213+XIV!X213+XV!X213</f>
        <v>5.4695765346714094</v>
      </c>
      <c r="W31" s="59">
        <f>I!Y213+II!Y213+III!Y213+IV!Y213+V!Y213+VI!Y213+VII!Y213+VIII!Y213+IX!Y213+X!Y213+XI!Y213+XII!Y213+RM!Y213+XIV!Y213+XV!Y213</f>
        <v>5.6868250415603985</v>
      </c>
      <c r="X31" s="59">
        <f>I!Z213+II!Z213+III!Z213+IV!Z213+V!Z213+VI!Z213+VII!Z213+VIII!Z213+IX!Z213+X!Z213+XI!Z213+XII!Z213+RM!Z213+XIV!Z213+XV!Z213</f>
        <v>5.9110730607586506</v>
      </c>
      <c r="Y31" s="59">
        <f>I!AA213+II!AA213+III!AA213+IV!AA213+V!AA213+VI!AA213+VII!AA213+VIII!AA213+IX!AA213+X!AA213+XI!AA213+XII!AA213+RM!AA213+XIV!AA213+XV!AA213</f>
        <v>6.1423968189083817</v>
      </c>
      <c r="Z31" s="59">
        <f>I!AB213+II!AB213+III!AB213+IV!AB213+V!AB213+VI!AB213+VII!AB213+VIII!AB213+IX!AB213+X!AB213+XI!AB213+XII!AB213+RM!AB213+XIV!AB213+XV!AB213</f>
        <v>6.380858999835346</v>
      </c>
      <c r="AA31" s="59">
        <f>I!AC213+II!AC213+III!AC213+IV!AC213+V!AC213+VI!AC213+VII!AC213+VIII!AC213+IX!AC213+X!AC213+XI!AC213+XII!AC213+RM!AC213+XIV!AC213+XV!AC213</f>
        <v>6.6265074484606776</v>
      </c>
      <c r="AB31" s="59">
        <f>I!AD213+II!AD213+III!AD213+IV!AD213+V!AD213+VI!AD213+VII!AD213+VIII!AD213+IX!AD213+X!AD213+XI!AD213+XII!AD213+RM!AD213+XIV!AD213+XV!AD213</f>
        <v>6.8793738734323053</v>
      </c>
      <c r="AC31" s="59">
        <f>I!AE213+II!AE213+III!AE213+IV!AE213+V!AE213+VI!AE213+VII!AE213+VIII!AE213+IX!AE213+X!AE213+XI!AE213+XII!AE213+RM!AE213+XIV!AE213+XV!AE213</f>
        <v>7.1394725654572122</v>
      </c>
      <c r="AD31" s="59">
        <f>I!AF213+II!AF213+III!AF213+IV!AF213+V!AF213+VI!AF213+VII!AF213+VIII!AF213+IX!AF213+X!AF213+XI!AF213+XII!AF213+RM!AF213+XIV!AF213+XV!AF213</f>
        <v>7.4148201505709563</v>
      </c>
      <c r="AE31" s="59">
        <f>I!AG213+II!AG213+III!AG213+IV!AG213+V!AG213+VI!AG213+VII!AG213+VIII!AG213+IX!AG213+X!AG213+XI!AG213+XII!AG213+RM!AG213+XIV!AG213+XV!AG213</f>
        <v>7.6979750001610103</v>
      </c>
      <c r="AF31" s="59">
        <f>I!AH213+II!AH213+III!AH213+IV!AH213+V!AH213+VI!AH213+VII!AH213+VIII!AH213+IX!AH213+X!AH213+XI!AH213+XII!AH213+RM!AH213+XIV!AH213+XV!AH213</f>
        <v>7.9889161819533943</v>
      </c>
      <c r="AG31" s="59">
        <f>I!AI213+II!AI213+III!AI213+IV!AI213+V!AI213+VI!AI213+VII!AI213+VIII!AI213+IX!AI213+X!AI213+XI!AI213+XII!AI213+RM!AI213+XIV!AI213+XV!AI213</f>
        <v>8.2876005617481177</v>
      </c>
      <c r="AH31" s="59">
        <f>I!AJ213+II!AJ213+III!AJ213+IV!AJ213+V!AJ213+VI!AJ213+VII!AJ213+VIII!AJ213+IX!AJ213+X!AJ213+XI!AJ213+XII!AJ213+RM!AJ213+XIV!AJ213+XV!AJ213</f>
        <v>8.5939618143783125</v>
      </c>
      <c r="AI31" s="59">
        <f>I!AK213+II!AK213+III!AK213+IV!AK213+V!AK213+VI!AK213+VII!AK213+VIII!AK213+IX!AK213+X!AK213+XI!AK213+XII!AK213+RM!AK213+XIV!AK213+XV!AK213</f>
        <v>8.9079095951312244</v>
      </c>
    </row>
    <row r="32" spans="1:35" x14ac:dyDescent="0.25">
      <c r="A32" s="32" t="s">
        <v>79</v>
      </c>
      <c r="B32" s="59">
        <f>I!D214+II!D214+III!D214+IV!D214+V!D214+VI!D214+VII!D214+VIII!D214+IX!D214+X!D214+XI!D214+XII!D214+RM!D214+XIV!D214+XV!D214</f>
        <v>0</v>
      </c>
      <c r="C32" s="59">
        <f>I!E214+II!E214+III!E214+IV!E214+V!E214+VI!E214+VII!E214+VIII!E214+IX!E214+X!E214+XI!E214+XII!E214+RM!E214+XIV!E214+XV!E214</f>
        <v>0</v>
      </c>
      <c r="D32" s="59">
        <f>I!F214+II!F214+III!F214+IV!F214+V!F214+VI!F214+VII!F214+VIII!F214+IX!F214+X!F214+XI!F214+XII!F214+RM!F214+XIV!F214+XV!F214</f>
        <v>0</v>
      </c>
      <c r="E32" s="59">
        <f>I!G214+II!G214+III!G214+IV!G214+V!G214+VI!G214+VII!G214+VIII!G214+IX!G214+X!G214+XI!G214+XII!G214+RM!G214+XIV!G214+XV!G214</f>
        <v>0</v>
      </c>
      <c r="F32" s="59">
        <f>I!H214+II!H214+III!H214+IV!H214+V!H214+VI!H214+VII!H214+VIII!H214+IX!H214+X!H214+XI!H214+XII!H214+RM!H214+XIV!H214+XV!H214</f>
        <v>0</v>
      </c>
      <c r="G32" s="59">
        <f>I!I214+II!I214+III!I214+IV!I214+V!I214+VI!I214+VII!I214+VIII!I214+IX!I214+X!I214+XI!I214+XII!I214+RM!I214+XIV!I214+XV!I214</f>
        <v>0</v>
      </c>
      <c r="H32" s="59">
        <f>I!J214+II!J214+III!J214+IV!J214+V!J214+VI!J214+VII!J214+VIII!J214+IX!J214+X!J214+XI!J214+XII!J214+RM!J214+XIV!J214+XV!J214</f>
        <v>0</v>
      </c>
      <c r="I32" s="59">
        <f>I!K214+II!K214+III!K214+IV!K214+V!K214+VI!K214+VII!K214+VIII!K214+IX!K214+X!K214+XI!K214+XII!K214+RM!K214+XIV!K214+XV!K214</f>
        <v>0</v>
      </c>
      <c r="J32" s="59">
        <f>I!L214+II!L214+III!L214+IV!L214+V!L214+VI!L214+VII!L214+VIII!L214+IX!L214+X!L214+XI!L214+XII!L214+RM!L214+XIV!L214+XV!L214</f>
        <v>0</v>
      </c>
      <c r="K32" s="59">
        <f>I!M214+II!M214+III!M214+IV!M214+V!M214+VI!M214+VII!M214+VIII!M214+IX!M214+X!M214+XI!M214+XII!M214+RM!M214+XIV!M214+XV!M214</f>
        <v>0</v>
      </c>
      <c r="L32" s="59">
        <f>I!N214+II!N214+III!N214+IV!N214+V!N214+VI!N214+VII!N214+VIII!N214+IX!N214+X!N214+XI!N214+XII!N214+RM!N214+XIV!N214+XV!N214</f>
        <v>0</v>
      </c>
      <c r="M32" s="59">
        <f>I!O214+II!O214+III!O214+IV!O214+V!O214+VI!O214+VII!O214+VIII!O214+IX!O214+X!O214+XI!O214+XII!O214+RM!O214+XIV!O214+XV!O214</f>
        <v>0</v>
      </c>
      <c r="N32" s="59">
        <f>I!P214+II!P214+III!P214+IV!P214+V!P214+VI!P214+VII!P214+VIII!P214+IX!P214+X!P214+XI!P214+XII!P214+RM!P214+XIV!P214+XV!P214</f>
        <v>8.0735497838565076E-6</v>
      </c>
      <c r="O32" s="59">
        <f>I!Q214+II!Q214+III!Q214+IV!Q214+V!Q214+VI!Q214+VII!Q214+VIII!Q214+IX!Q214+X!Q214+XI!Q214+XII!Q214+RM!Q214+XIV!Q214+XV!Q214</f>
        <v>1.5608119960968314</v>
      </c>
      <c r="P32" s="59">
        <f>I!R214+II!R214+III!R214+IV!R214+V!R214+VI!R214+VII!R214+VIII!R214+IX!R214+X!R214+XI!R214+XII!R214+RM!R214+XIV!R214+XV!R214</f>
        <v>1.6795651791683142</v>
      </c>
      <c r="Q32" s="59">
        <f>I!S214+II!S214+III!S214+IV!S214+V!S214+VI!S214+VII!S214+VIII!S214+IX!S214+X!S214+XI!S214+XII!S214+RM!S214+XIV!S214+XV!S214</f>
        <v>1.8069697343635205</v>
      </c>
      <c r="R32" s="59">
        <f>I!T214+II!T214+III!T214+IV!T214+V!T214+VI!T214+VII!T214+VIII!T214+IX!T214+X!T214+XI!T214+XII!T214+RM!T214+XIV!T214+XV!T214</f>
        <v>1.9435963329347747</v>
      </c>
      <c r="S32" s="59">
        <f>I!U214+II!U214+III!U214+IV!U214+V!U214+VI!U214+VII!U214+VIII!U214+IX!U214+X!U214+XI!U214+XII!U214+RM!U214+XIV!U214+XV!U214</f>
        <v>2.0900440330978185</v>
      </c>
      <c r="T32" s="59">
        <f>I!V214+II!V214+III!V214+IV!V214+V!V214+VI!V214+VII!V214+VIII!V214+IX!V214+X!V214+XI!V214+XII!V214+RM!V214+XIV!V214+XV!V214</f>
        <v>2.2469401996794036</v>
      </c>
      <c r="U32" s="59">
        <f>I!W214+II!W214+III!W214+IV!W214+V!W214+VI!W214+VII!W214+VIII!W214+IX!W214+X!W214+XI!W214+XII!W214+RM!W214+XIV!W214+XV!W214</f>
        <v>35.124196755720668</v>
      </c>
      <c r="V32" s="59">
        <f>I!X214+II!X214+III!X214+IV!X214+V!X214+VI!X214+VII!X214+VIII!X214+IX!X214+X!X214+XI!X214+XII!X214+RM!X214+XIV!X214+XV!X214</f>
        <v>65.889677508984349</v>
      </c>
      <c r="W32" s="59">
        <f>I!Y214+II!Y214+III!Y214+IV!Y214+V!Y214+VI!Y214+VII!Y214+VIII!Y214+IX!Y214+X!Y214+XI!Y214+XII!Y214+RM!Y214+XIV!Y214+XV!Y214</f>
        <v>94.729803925347397</v>
      </c>
      <c r="X32" s="59">
        <f>I!Z214+II!Z214+III!Z214+IV!Z214+V!Z214+VI!Z214+VII!Z214+VIII!Z214+IX!Z214+X!Z214+XI!Z214+XII!Z214+RM!Z214+XIV!Z214+XV!Z214</f>
        <v>121.81000005253981</v>
      </c>
      <c r="Y32" s="59">
        <f>I!AA214+II!AA214+III!AA214+IV!AA214+V!AA214+VI!AA214+VII!AA214+VIII!AA214+IX!AA214+X!AA214+XI!AA214+XII!AA214+RM!AA214+XIV!AA214+XV!AA214</f>
        <v>147.27758979209344</v>
      </c>
      <c r="Z32" s="59">
        <f>I!AB214+II!AB214+III!AB214+IV!AB214+V!AB214+VI!AB214+VII!AB214+VIII!AB214+IX!AB214+X!AB214+XI!AB214+XII!AB214+RM!AB214+XIV!AB214+XV!AB214</f>
        <v>267.39871753858262</v>
      </c>
      <c r="AA32" s="59">
        <f>I!AC214+II!AC214+III!AC214+IV!AC214+V!AC214+VI!AC214+VII!AC214+VIII!AC214+IX!AC214+X!AC214+XI!AC214+XII!AC214+RM!AC214+XIV!AC214+XV!AC214</f>
        <v>358.79806493684515</v>
      </c>
      <c r="AB32" s="59">
        <f>I!AD214+II!AD214+III!AD214+IV!AD214+V!AD214+VI!AD214+VII!AD214+VIII!AD214+IX!AD214+X!AD214+XI!AD214+XII!AD214+RM!AD214+XIV!AD214+XV!AD214</f>
        <v>430.52416432304176</v>
      </c>
      <c r="AC32" s="59">
        <f>I!AE214+II!AE214+III!AE214+IV!AE214+V!AE214+VI!AE214+VII!AE214+VIII!AE214+IX!AE214+X!AE214+XI!AE214+XII!AE214+RM!AE214+XIV!AE214+XV!AE214</f>
        <v>488.18599394087204</v>
      </c>
      <c r="AD32" s="59">
        <f>I!AF214+II!AF214+III!AF214+IV!AF214+V!AF214+VI!AF214+VII!AF214+VIII!AF214+IX!AF214+X!AF214+XI!AF214+XII!AF214+RM!AF214+XIV!AF214+XV!AF214</f>
        <v>536.02652543066461</v>
      </c>
      <c r="AE32" s="59">
        <f>I!AG214+II!AG214+III!AG214+IV!AG214+V!AG214+VI!AG214+VII!AG214+VIII!AG214+IX!AG214+X!AG214+XI!AG214+XII!AG214+RM!AG214+XIV!AG214+XV!AG214</f>
        <v>576.04613147708744</v>
      </c>
      <c r="AF32" s="59">
        <f>I!AH214+II!AH214+III!AH214+IV!AH214+V!AH214+VI!AH214+VII!AH214+VIII!AH214+IX!AH214+X!AH214+XI!AH214+XII!AH214+RM!AH214+XIV!AH214+XV!AH214</f>
        <v>609.98248682472627</v>
      </c>
      <c r="AG32" s="59">
        <f>I!AI214+II!AI214+III!AI214+IV!AI214+V!AI214+VI!AI214+VII!AI214+VIII!AI214+IX!AI214+X!AI214+XI!AI214+XII!AI214+RM!AI214+XIV!AI214+XV!AI214</f>
        <v>639.09547679913544</v>
      </c>
      <c r="AH32" s="59">
        <f>I!AJ214+II!AJ214+III!AJ214+IV!AJ214+V!AJ214+VI!AJ214+VII!AJ214+VIII!AJ214+IX!AJ214+X!AJ214+XI!AJ214+XII!AJ214+RM!AJ214+XIV!AJ214+XV!AJ214</f>
        <v>664.3209601037554</v>
      </c>
      <c r="AI32" s="59">
        <f>I!AK214+II!AK214+III!AK214+IV!AK214+V!AK214+VI!AK214+VII!AK214+VIII!AK214+IX!AK214+X!AK214+XI!AK214+XII!AK214+RM!AK214+XIV!AK214+XV!AK214</f>
        <v>686.36871202972065</v>
      </c>
    </row>
    <row r="33" spans="1:35" x14ac:dyDescent="0.25">
      <c r="A33" s="96" t="s">
        <v>198</v>
      </c>
      <c r="B33" s="59">
        <f>SUM(B21:B32)</f>
        <v>2566.8319210090322</v>
      </c>
      <c r="C33" s="59">
        <f t="shared" ref="C33:AI33" si="0">SUM(C21:C32)</f>
        <v>2565.9132759165659</v>
      </c>
      <c r="D33" s="59">
        <f t="shared" si="0"/>
        <v>2564.9959436786321</v>
      </c>
      <c r="E33" s="59">
        <f t="shared" si="0"/>
        <v>2564.07804150109</v>
      </c>
      <c r="F33" s="59">
        <f t="shared" si="0"/>
        <v>2563.0923034515008</v>
      </c>
      <c r="G33" s="59">
        <f t="shared" si="0"/>
        <v>2562.0000113922179</v>
      </c>
      <c r="H33" s="59">
        <f t="shared" si="0"/>
        <v>2560.9099024736556</v>
      </c>
      <c r="I33" s="59">
        <f t="shared" si="0"/>
        <v>2546.690061122541</v>
      </c>
      <c r="J33" s="59">
        <f t="shared" si="0"/>
        <v>2532.5507387027747</v>
      </c>
      <c r="K33" s="59">
        <f t="shared" si="0"/>
        <v>2518.4908186846433</v>
      </c>
      <c r="L33" s="59">
        <f t="shared" si="0"/>
        <v>2504.5056572495541</v>
      </c>
      <c r="M33" s="59">
        <f t="shared" si="0"/>
        <v>2490.5675934433734</v>
      </c>
      <c r="N33" s="59">
        <f t="shared" si="0"/>
        <v>2476.5013826803297</v>
      </c>
      <c r="O33" s="59">
        <f t="shared" si="0"/>
        <v>2460.6446102062155</v>
      </c>
      <c r="P33" s="59">
        <f t="shared" si="0"/>
        <v>2453.7226365774372</v>
      </c>
      <c r="Q33" s="59">
        <f t="shared" si="0"/>
        <v>2446.815523581804</v>
      </c>
      <c r="R33" s="59">
        <f t="shared" si="0"/>
        <v>2439.9230184882344</v>
      </c>
      <c r="S33" s="59">
        <f t="shared" si="0"/>
        <v>2433.0448662771259</v>
      </c>
      <c r="T33" s="59">
        <f t="shared" si="0"/>
        <v>2426.1808103496073</v>
      </c>
      <c r="U33" s="59">
        <f t="shared" si="0"/>
        <v>2348.3175570235385</v>
      </c>
      <c r="V33" s="59">
        <f t="shared" si="0"/>
        <v>2275.0862255636362</v>
      </c>
      <c r="W33" s="59">
        <f t="shared" si="0"/>
        <v>2206.0819098441334</v>
      </c>
      <c r="X33" s="59">
        <f t="shared" si="0"/>
        <v>2140.9455982789318</v>
      </c>
      <c r="Y33" s="59">
        <f t="shared" si="0"/>
        <v>2079.3578336782889</v>
      </c>
      <c r="Z33" s="59">
        <f t="shared" si="0"/>
        <v>1812.4801289834229</v>
      </c>
      <c r="AA33" s="59">
        <f t="shared" si="0"/>
        <v>1608.0392122338485</v>
      </c>
      <c r="AB33" s="59">
        <f t="shared" si="0"/>
        <v>1446.3577433178266</v>
      </c>
      <c r="AC33" s="59">
        <f t="shared" si="0"/>
        <v>1315.2469542990837</v>
      </c>
      <c r="AD33" s="59">
        <f t="shared" si="0"/>
        <v>1208.0581059411725</v>
      </c>
      <c r="AE33" s="59">
        <f t="shared" si="0"/>
        <v>1117.8735918118111</v>
      </c>
      <c r="AF33" s="59">
        <f t="shared" si="0"/>
        <v>1040.9233474807334</v>
      </c>
      <c r="AG33" s="59">
        <f t="shared" si="0"/>
        <v>974.47516442348649</v>
      </c>
      <c r="AH33" s="59">
        <f t="shared" si="0"/>
        <v>916.50042215578821</v>
      </c>
      <c r="AI33" s="59">
        <f t="shared" si="0"/>
        <v>865.4612414555686</v>
      </c>
    </row>
  </sheetData>
  <conditionalFormatting sqref="B3:AI17">
    <cfRule type="cellIs" dxfId="192" priority="4" operator="equal">
      <formula>0</formula>
    </cfRule>
  </conditionalFormatting>
  <conditionalFormatting sqref="B21:AI33">
    <cfRule type="cellIs" dxfId="191" priority="3" operator="equal">
      <formula>0</formula>
    </cfRule>
  </conditionalFormatting>
  <conditionalFormatting sqref="B2:AI2">
    <cfRule type="cellIs" dxfId="190" priority="2" operator="equal">
      <formula>0</formula>
    </cfRule>
  </conditionalFormatting>
  <conditionalFormatting sqref="B20:AI20">
    <cfRule type="cellIs" dxfId="189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AQ1186"/>
  <sheetViews>
    <sheetView workbookViewId="0">
      <selection activeCell="J8" sqref="J8"/>
    </sheetView>
  </sheetViews>
  <sheetFormatPr baseColWidth="10" defaultColWidth="11.42578125" defaultRowHeight="12.75" x14ac:dyDescent="0.2"/>
  <cols>
    <col min="1" max="1" width="12.42578125" style="64" bestFit="1" customWidth="1"/>
    <col min="2" max="2" width="8.28515625" style="64" bestFit="1" customWidth="1"/>
    <col min="3" max="3" width="13.7109375" style="64" bestFit="1" customWidth="1"/>
    <col min="4" max="4" width="15.140625" style="64" bestFit="1" customWidth="1"/>
    <col min="5" max="5" width="16.7109375" style="64" bestFit="1" customWidth="1"/>
    <col min="6" max="6" width="19.28515625" style="64" bestFit="1" customWidth="1"/>
    <col min="7" max="7" width="12.7109375" style="64" bestFit="1" customWidth="1"/>
    <col min="8" max="8" width="12.42578125" style="64" bestFit="1" customWidth="1"/>
    <col min="9" max="9" width="11" style="64" bestFit="1" customWidth="1"/>
    <col min="10" max="43" width="9" style="64" bestFit="1" customWidth="1"/>
    <col min="44" max="16384" width="11.42578125" style="64"/>
  </cols>
  <sheetData>
    <row r="1" spans="1:43" x14ac:dyDescent="0.2">
      <c r="A1" s="60" t="s">
        <v>89</v>
      </c>
      <c r="B1" s="60" t="s">
        <v>90</v>
      </c>
      <c r="C1" s="60" t="s">
        <v>91</v>
      </c>
      <c r="D1" s="60" t="s">
        <v>92</v>
      </c>
      <c r="E1" s="60" t="s">
        <v>93</v>
      </c>
      <c r="F1" s="60" t="s">
        <v>94</v>
      </c>
      <c r="G1" s="61" t="s">
        <v>107</v>
      </c>
      <c r="H1" s="60" t="s">
        <v>95</v>
      </c>
      <c r="I1" s="61" t="s">
        <v>96</v>
      </c>
      <c r="J1" s="62">
        <v>2017</v>
      </c>
      <c r="K1" s="63">
        <f>J1+1</f>
        <v>2018</v>
      </c>
      <c r="L1" s="63">
        <f t="shared" ref="L1:AQ1" si="0">K1+1</f>
        <v>2019</v>
      </c>
      <c r="M1" s="63">
        <f t="shared" si="0"/>
        <v>2020</v>
      </c>
      <c r="N1" s="63">
        <f t="shared" si="0"/>
        <v>2021</v>
      </c>
      <c r="O1" s="63">
        <f t="shared" si="0"/>
        <v>2022</v>
      </c>
      <c r="P1" s="63">
        <f t="shared" si="0"/>
        <v>2023</v>
      </c>
      <c r="Q1" s="63">
        <f t="shared" si="0"/>
        <v>2024</v>
      </c>
      <c r="R1" s="63">
        <f t="shared" si="0"/>
        <v>2025</v>
      </c>
      <c r="S1" s="63">
        <f t="shared" si="0"/>
        <v>2026</v>
      </c>
      <c r="T1" s="63">
        <f t="shared" si="0"/>
        <v>2027</v>
      </c>
      <c r="U1" s="63">
        <f t="shared" si="0"/>
        <v>2028</v>
      </c>
      <c r="V1" s="63">
        <f t="shared" si="0"/>
        <v>2029</v>
      </c>
      <c r="W1" s="63">
        <f t="shared" si="0"/>
        <v>2030</v>
      </c>
      <c r="X1" s="63">
        <f t="shared" si="0"/>
        <v>2031</v>
      </c>
      <c r="Y1" s="63">
        <f t="shared" si="0"/>
        <v>2032</v>
      </c>
      <c r="Z1" s="63">
        <f t="shared" si="0"/>
        <v>2033</v>
      </c>
      <c r="AA1" s="63">
        <f t="shared" si="0"/>
        <v>2034</v>
      </c>
      <c r="AB1" s="63">
        <f t="shared" si="0"/>
        <v>2035</v>
      </c>
      <c r="AC1" s="63">
        <f t="shared" si="0"/>
        <v>2036</v>
      </c>
      <c r="AD1" s="63">
        <f t="shared" si="0"/>
        <v>2037</v>
      </c>
      <c r="AE1" s="63">
        <f t="shared" si="0"/>
        <v>2038</v>
      </c>
      <c r="AF1" s="63">
        <f t="shared" si="0"/>
        <v>2039</v>
      </c>
      <c r="AG1" s="63">
        <f t="shared" si="0"/>
        <v>2040</v>
      </c>
      <c r="AH1" s="63">
        <f t="shared" si="0"/>
        <v>2041</v>
      </c>
      <c r="AI1" s="63">
        <f t="shared" si="0"/>
        <v>2042</v>
      </c>
      <c r="AJ1" s="63">
        <f t="shared" si="0"/>
        <v>2043</v>
      </c>
      <c r="AK1" s="63">
        <f t="shared" si="0"/>
        <v>2044</v>
      </c>
      <c r="AL1" s="63">
        <f t="shared" si="0"/>
        <v>2045</v>
      </c>
      <c r="AM1" s="63">
        <f t="shared" si="0"/>
        <v>2046</v>
      </c>
      <c r="AN1" s="63">
        <f t="shared" si="0"/>
        <v>2047</v>
      </c>
      <c r="AO1" s="63">
        <f t="shared" si="0"/>
        <v>2048</v>
      </c>
      <c r="AP1" s="63">
        <f t="shared" si="0"/>
        <v>2049</v>
      </c>
      <c r="AQ1" s="63">
        <f t="shared" si="0"/>
        <v>2050</v>
      </c>
    </row>
    <row r="2" spans="1:43" x14ac:dyDescent="0.2">
      <c r="A2" s="65" t="s">
        <v>97</v>
      </c>
      <c r="B2" s="65" t="s">
        <v>108</v>
      </c>
      <c r="C2" s="65" t="s">
        <v>109</v>
      </c>
      <c r="D2" s="65"/>
      <c r="E2" s="65"/>
      <c r="F2" s="65" t="s">
        <v>109</v>
      </c>
      <c r="G2" s="66" t="str">
        <f>I!B11</f>
        <v>Miles Ton</v>
      </c>
      <c r="H2" s="65" t="s">
        <v>98</v>
      </c>
      <c r="I2" s="67">
        <v>1</v>
      </c>
      <c r="J2" s="68">
        <f>I!D11</f>
        <v>696.70618432781475</v>
      </c>
      <c r="K2" s="68">
        <f>I!E11</f>
        <v>696.70618432781487</v>
      </c>
      <c r="L2" s="68">
        <f>I!F11</f>
        <v>696.70618432781487</v>
      </c>
      <c r="M2" s="68">
        <f>I!G11</f>
        <v>696.70618432781487</v>
      </c>
      <c r="N2" s="68">
        <f>I!H11</f>
        <v>696.70618432781487</v>
      </c>
      <c r="O2" s="68">
        <f>I!I11</f>
        <v>696.70618432781487</v>
      </c>
      <c r="P2" s="68">
        <f>I!J11</f>
        <v>696.70618432781487</v>
      </c>
      <c r="Q2" s="68">
        <f>I!K11</f>
        <v>696.70618432781487</v>
      </c>
      <c r="R2" s="68">
        <f>I!L11</f>
        <v>696.70618432781487</v>
      </c>
      <c r="S2" s="68">
        <f>I!M11</f>
        <v>696.70618432781487</v>
      </c>
      <c r="T2" s="68">
        <f>I!N11</f>
        <v>696.70618432781487</v>
      </c>
      <c r="U2" s="68">
        <f>I!O11</f>
        <v>696.70618432781487</v>
      </c>
      <c r="V2" s="68">
        <f>I!P11</f>
        <v>696.70618432781487</v>
      </c>
      <c r="W2" s="68">
        <f>I!Q11</f>
        <v>696.70618432781487</v>
      </c>
      <c r="X2" s="68">
        <f>I!R11</f>
        <v>696.70618432781487</v>
      </c>
      <c r="Y2" s="68">
        <f>I!S11</f>
        <v>696.70618432781487</v>
      </c>
      <c r="Z2" s="68">
        <f>I!T11</f>
        <v>696.70618432781487</v>
      </c>
      <c r="AA2" s="68">
        <f>I!U11</f>
        <v>696.70618432781487</v>
      </c>
      <c r="AB2" s="68">
        <f>I!V11</f>
        <v>696.70618432781487</v>
      </c>
      <c r="AC2" s="68">
        <f>I!W11</f>
        <v>696.70618432781487</v>
      </c>
      <c r="AD2" s="68">
        <f>I!X11</f>
        <v>696.70618432781487</v>
      </c>
      <c r="AE2" s="68">
        <f>I!Y11</f>
        <v>696.70618432781487</v>
      </c>
      <c r="AF2" s="68">
        <f>I!Z11</f>
        <v>696.70618432781487</v>
      </c>
      <c r="AG2" s="68">
        <f>I!AA11</f>
        <v>696.70618432781487</v>
      </c>
      <c r="AH2" s="68">
        <f>I!AB11</f>
        <v>696.70618432781487</v>
      </c>
      <c r="AI2" s="68">
        <f>I!AC11</f>
        <v>696.70618432781487</v>
      </c>
      <c r="AJ2" s="68">
        <f>I!AD11</f>
        <v>696.70618432781487</v>
      </c>
      <c r="AK2" s="68">
        <f>I!AE11</f>
        <v>696.70618432781487</v>
      </c>
      <c r="AL2" s="68">
        <f>I!AF11</f>
        <v>696.70618432781487</v>
      </c>
      <c r="AM2" s="68">
        <f>I!AG11</f>
        <v>696.70618432781487</v>
      </c>
      <c r="AN2" s="68">
        <f>I!AH11</f>
        <v>696.70618432781487</v>
      </c>
      <c r="AO2" s="68">
        <f>I!AI11</f>
        <v>696.70618432781487</v>
      </c>
      <c r="AP2" s="68">
        <f>I!AJ11</f>
        <v>696.70618432781487</v>
      </c>
      <c r="AQ2" s="68">
        <f>I!AK11</f>
        <v>696.70618432781487</v>
      </c>
    </row>
    <row r="3" spans="1:43" x14ac:dyDescent="0.2">
      <c r="A3" s="65" t="s">
        <v>99</v>
      </c>
      <c r="B3" s="65" t="s">
        <v>108</v>
      </c>
      <c r="C3" s="65" t="s">
        <v>110</v>
      </c>
      <c r="D3" s="65" t="str">
        <f>I!A45</f>
        <v>Motriz</v>
      </c>
      <c r="E3" s="65"/>
      <c r="F3" s="65" t="s">
        <v>100</v>
      </c>
      <c r="G3" s="66" t="str">
        <f>I!B45</f>
        <v>Mcal/Ton</v>
      </c>
      <c r="H3" s="65" t="s">
        <v>101</v>
      </c>
      <c r="I3" s="67">
        <v>1</v>
      </c>
      <c r="J3" s="68">
        <f>I!D45</f>
        <v>536.95082775955314</v>
      </c>
      <c r="K3" s="68">
        <f>I!E45</f>
        <v>0</v>
      </c>
      <c r="L3" s="68">
        <f>I!F45</f>
        <v>0</v>
      </c>
      <c r="M3" s="68">
        <f>I!G45</f>
        <v>0</v>
      </c>
      <c r="N3" s="68">
        <f>I!H45</f>
        <v>0</v>
      </c>
      <c r="O3" s="68">
        <f>I!I45</f>
        <v>0</v>
      </c>
      <c r="P3" s="68">
        <f>I!J45</f>
        <v>0</v>
      </c>
      <c r="Q3" s="68">
        <f>I!K45</f>
        <v>0</v>
      </c>
      <c r="R3" s="68">
        <f>I!L45</f>
        <v>0</v>
      </c>
      <c r="S3" s="68">
        <f>I!M45</f>
        <v>0</v>
      </c>
      <c r="T3" s="68">
        <f>I!N45</f>
        <v>0</v>
      </c>
      <c r="U3" s="68">
        <f>I!O45</f>
        <v>0</v>
      </c>
      <c r="V3" s="68">
        <f>I!P45</f>
        <v>0</v>
      </c>
      <c r="W3" s="68">
        <f>I!Q45</f>
        <v>0</v>
      </c>
      <c r="X3" s="68">
        <f>I!R45</f>
        <v>0</v>
      </c>
      <c r="Y3" s="68">
        <f>I!S45</f>
        <v>0</v>
      </c>
      <c r="Z3" s="68">
        <f>I!T45</f>
        <v>0</v>
      </c>
      <c r="AA3" s="68">
        <f>I!U45</f>
        <v>0</v>
      </c>
      <c r="AB3" s="68">
        <f>I!V45</f>
        <v>0</v>
      </c>
      <c r="AC3" s="68">
        <f>I!W45</f>
        <v>0</v>
      </c>
      <c r="AD3" s="68">
        <f>I!X45</f>
        <v>0</v>
      </c>
      <c r="AE3" s="68">
        <f>I!Y45</f>
        <v>0</v>
      </c>
      <c r="AF3" s="68">
        <f>I!Z45</f>
        <v>0</v>
      </c>
      <c r="AG3" s="68">
        <f>I!AA45</f>
        <v>0</v>
      </c>
      <c r="AH3" s="68">
        <f>I!AB45</f>
        <v>0</v>
      </c>
      <c r="AI3" s="68">
        <f>I!AC45</f>
        <v>0</v>
      </c>
      <c r="AJ3" s="68">
        <f>I!AD45</f>
        <v>0</v>
      </c>
      <c r="AK3" s="68">
        <f>I!AE45</f>
        <v>0</v>
      </c>
      <c r="AL3" s="68">
        <f>I!AF45</f>
        <v>0</v>
      </c>
      <c r="AM3" s="68">
        <f>I!AG45</f>
        <v>0</v>
      </c>
      <c r="AN3" s="68">
        <f>I!AH45</f>
        <v>0</v>
      </c>
      <c r="AO3" s="68">
        <f>I!AI45</f>
        <v>0</v>
      </c>
      <c r="AP3" s="68">
        <f>I!AJ45</f>
        <v>0</v>
      </c>
      <c r="AQ3" s="68">
        <f>I!AK45</f>
        <v>0</v>
      </c>
    </row>
    <row r="4" spans="1:43" x14ac:dyDescent="0.2">
      <c r="A4" s="65" t="s">
        <v>99</v>
      </c>
      <c r="B4" s="65" t="s">
        <v>108</v>
      </c>
      <c r="C4" s="65" t="s">
        <v>110</v>
      </c>
      <c r="D4" s="65" t="str">
        <f>I!A46</f>
        <v>Térmico</v>
      </c>
      <c r="E4" s="65"/>
      <c r="F4" s="65" t="s">
        <v>100</v>
      </c>
      <c r="G4" s="66" t="str">
        <f>I!B46</f>
        <v>Mcal/Ton</v>
      </c>
      <c r="H4" s="65" t="s">
        <v>101</v>
      </c>
      <c r="I4" s="67">
        <v>1</v>
      </c>
      <c r="J4" s="68">
        <f>I!D46</f>
        <v>1.7180471198986789</v>
      </c>
      <c r="K4" s="68">
        <f>I!E46</f>
        <v>0</v>
      </c>
      <c r="L4" s="68">
        <f>I!F46</f>
        <v>0</v>
      </c>
      <c r="M4" s="68">
        <f>I!G46</f>
        <v>0</v>
      </c>
      <c r="N4" s="68">
        <f>I!H46</f>
        <v>0</v>
      </c>
      <c r="O4" s="68">
        <f>I!I46</f>
        <v>0</v>
      </c>
      <c r="P4" s="68">
        <f>I!J46</f>
        <v>0</v>
      </c>
      <c r="Q4" s="68">
        <f>I!K46</f>
        <v>0</v>
      </c>
      <c r="R4" s="68">
        <f>I!L46</f>
        <v>0</v>
      </c>
      <c r="S4" s="68">
        <f>I!M46</f>
        <v>0</v>
      </c>
      <c r="T4" s="68">
        <f>I!N46</f>
        <v>0</v>
      </c>
      <c r="U4" s="68">
        <f>I!O46</f>
        <v>0</v>
      </c>
      <c r="V4" s="68">
        <f>I!P46</f>
        <v>0</v>
      </c>
      <c r="W4" s="68">
        <f>I!Q46</f>
        <v>0</v>
      </c>
      <c r="X4" s="68">
        <f>I!R46</f>
        <v>0</v>
      </c>
      <c r="Y4" s="68">
        <f>I!S46</f>
        <v>0</v>
      </c>
      <c r="Z4" s="68">
        <f>I!T46</f>
        <v>0</v>
      </c>
      <c r="AA4" s="68">
        <f>I!U46</f>
        <v>0</v>
      </c>
      <c r="AB4" s="68">
        <f>I!V46</f>
        <v>0</v>
      </c>
      <c r="AC4" s="68">
        <f>I!W46</f>
        <v>0</v>
      </c>
      <c r="AD4" s="68">
        <f>I!X46</f>
        <v>0</v>
      </c>
      <c r="AE4" s="68">
        <f>I!Y46</f>
        <v>0</v>
      </c>
      <c r="AF4" s="68">
        <f>I!Z46</f>
        <v>0</v>
      </c>
      <c r="AG4" s="68">
        <f>I!AA46</f>
        <v>0</v>
      </c>
      <c r="AH4" s="68">
        <f>I!AB46</f>
        <v>0</v>
      </c>
      <c r="AI4" s="68">
        <f>I!AC46</f>
        <v>0</v>
      </c>
      <c r="AJ4" s="68">
        <f>I!AD46</f>
        <v>0</v>
      </c>
      <c r="AK4" s="68">
        <f>I!AE46</f>
        <v>0</v>
      </c>
      <c r="AL4" s="68">
        <f>I!AF46</f>
        <v>0</v>
      </c>
      <c r="AM4" s="68">
        <f>I!AG46</f>
        <v>0</v>
      </c>
      <c r="AN4" s="68">
        <f>I!AH46</f>
        <v>0</v>
      </c>
      <c r="AO4" s="68">
        <f>I!AI46</f>
        <v>0</v>
      </c>
      <c r="AP4" s="68">
        <f>I!AJ46</f>
        <v>0</v>
      </c>
      <c r="AQ4" s="68">
        <f>I!AK46</f>
        <v>0</v>
      </c>
    </row>
    <row r="5" spans="1:43" x14ac:dyDescent="0.2">
      <c r="A5" s="65" t="s">
        <v>99</v>
      </c>
      <c r="B5" s="65" t="s">
        <v>108</v>
      </c>
      <c r="C5" s="65" t="s">
        <v>110</v>
      </c>
      <c r="D5" s="65" t="str">
        <f>I!A47</f>
        <v>Otros Usos Eléctricos</v>
      </c>
      <c r="E5" s="65"/>
      <c r="F5" s="65" t="s">
        <v>100</v>
      </c>
      <c r="G5" s="66" t="str">
        <f>I!B47</f>
        <v>Mcal/Ton</v>
      </c>
      <c r="H5" s="65" t="s">
        <v>101</v>
      </c>
      <c r="I5" s="67">
        <v>1</v>
      </c>
      <c r="J5" s="68">
        <f>I!D47</f>
        <v>1.5691855313941032</v>
      </c>
      <c r="K5" s="68">
        <f>I!E47</f>
        <v>0</v>
      </c>
      <c r="L5" s="68">
        <f>I!F47</f>
        <v>0</v>
      </c>
      <c r="M5" s="68">
        <f>I!G47</f>
        <v>0</v>
      </c>
      <c r="N5" s="68">
        <f>I!H47</f>
        <v>0</v>
      </c>
      <c r="O5" s="68">
        <f>I!I47</f>
        <v>0</v>
      </c>
      <c r="P5" s="68">
        <f>I!J47</f>
        <v>0</v>
      </c>
      <c r="Q5" s="68">
        <f>I!K47</f>
        <v>0</v>
      </c>
      <c r="R5" s="68">
        <f>I!L47</f>
        <v>0</v>
      </c>
      <c r="S5" s="68">
        <f>I!M47</f>
        <v>0</v>
      </c>
      <c r="T5" s="68">
        <f>I!N47</f>
        <v>0</v>
      </c>
      <c r="U5" s="68">
        <f>I!O47</f>
        <v>0</v>
      </c>
      <c r="V5" s="68">
        <f>I!P47</f>
        <v>0</v>
      </c>
      <c r="W5" s="68">
        <f>I!Q47</f>
        <v>0</v>
      </c>
      <c r="X5" s="68">
        <f>I!R47</f>
        <v>0</v>
      </c>
      <c r="Y5" s="68">
        <f>I!S47</f>
        <v>0</v>
      </c>
      <c r="Z5" s="68">
        <f>I!T47</f>
        <v>0</v>
      </c>
      <c r="AA5" s="68">
        <f>I!U47</f>
        <v>0</v>
      </c>
      <c r="AB5" s="68">
        <f>I!V47</f>
        <v>0</v>
      </c>
      <c r="AC5" s="68">
        <f>I!W47</f>
        <v>0</v>
      </c>
      <c r="AD5" s="68">
        <f>I!X47</f>
        <v>0</v>
      </c>
      <c r="AE5" s="68">
        <f>I!Y47</f>
        <v>0</v>
      </c>
      <c r="AF5" s="68">
        <f>I!Z47</f>
        <v>0</v>
      </c>
      <c r="AG5" s="68">
        <f>I!AA47</f>
        <v>0</v>
      </c>
      <c r="AH5" s="68">
        <f>I!AB47</f>
        <v>0</v>
      </c>
      <c r="AI5" s="68">
        <f>I!AC47</f>
        <v>0</v>
      </c>
      <c r="AJ5" s="68">
        <f>I!AD47</f>
        <v>0</v>
      </c>
      <c r="AK5" s="68">
        <f>I!AE47</f>
        <v>0</v>
      </c>
      <c r="AL5" s="68">
        <f>I!AF47</f>
        <v>0</v>
      </c>
      <c r="AM5" s="68">
        <f>I!AG47</f>
        <v>0</v>
      </c>
      <c r="AN5" s="68">
        <f>I!AH47</f>
        <v>0</v>
      </c>
      <c r="AO5" s="68">
        <f>I!AI47</f>
        <v>0</v>
      </c>
      <c r="AP5" s="68">
        <f>I!AJ47</f>
        <v>0</v>
      </c>
      <c r="AQ5" s="68">
        <f>I!AK47</f>
        <v>0</v>
      </c>
    </row>
    <row r="6" spans="1:43" x14ac:dyDescent="0.2">
      <c r="A6" s="65" t="s">
        <v>99</v>
      </c>
      <c r="B6" s="65" t="s">
        <v>108</v>
      </c>
      <c r="C6" s="65" t="s">
        <v>110</v>
      </c>
      <c r="D6" s="65" t="s">
        <v>18</v>
      </c>
      <c r="E6" s="65" t="str">
        <f>I!A52</f>
        <v>Petróleo Diesel</v>
      </c>
      <c r="F6" s="65" t="s">
        <v>102</v>
      </c>
      <c r="G6" s="66" t="str">
        <f>I!B52</f>
        <v>%</v>
      </c>
      <c r="H6" s="65" t="s">
        <v>101</v>
      </c>
      <c r="I6" s="67">
        <v>1</v>
      </c>
      <c r="J6" s="69">
        <f>I!D52*100</f>
        <v>51.543673860715209</v>
      </c>
      <c r="K6" s="69">
        <f>I!E52*100</f>
        <v>51.543673860715209</v>
      </c>
      <c r="L6" s="69">
        <f>I!F52*100</f>
        <v>51.543673860715209</v>
      </c>
      <c r="M6" s="69">
        <f>I!G52*100</f>
        <v>51.543673860715209</v>
      </c>
      <c r="N6" s="69">
        <f>I!H52*100</f>
        <v>51.543673860715209</v>
      </c>
      <c r="O6" s="69">
        <f>I!I52*100</f>
        <v>51.543673860715209</v>
      </c>
      <c r="P6" s="69">
        <f>I!J52*100</f>
        <v>51.543673860715209</v>
      </c>
      <c r="Q6" s="69">
        <f>I!K52*100</f>
        <v>51.543673860715209</v>
      </c>
      <c r="R6" s="69">
        <f>I!L52*100</f>
        <v>51.543673860715209</v>
      </c>
      <c r="S6" s="69">
        <f>I!M52*100</f>
        <v>51.543673860715209</v>
      </c>
      <c r="T6" s="69">
        <f>I!N52*100</f>
        <v>51.543673860715209</v>
      </c>
      <c r="U6" s="69">
        <f>I!O52*100</f>
        <v>51.543673860715209</v>
      </c>
      <c r="V6" s="69">
        <f>I!P52*100</f>
        <v>51.543673860715209</v>
      </c>
      <c r="W6" s="69">
        <f>I!Q52*100</f>
        <v>51.543673860715209</v>
      </c>
      <c r="X6" s="69">
        <f>I!R52*100</f>
        <v>51.543673860715209</v>
      </c>
      <c r="Y6" s="69">
        <f>I!S52*100</f>
        <v>51.543673860715209</v>
      </c>
      <c r="Z6" s="69">
        <f>I!T52*100</f>
        <v>51.543673860715209</v>
      </c>
      <c r="AA6" s="69">
        <f>I!U52*100</f>
        <v>51.543673860715209</v>
      </c>
      <c r="AB6" s="69">
        <f>I!V52*100</f>
        <v>51.543673860715209</v>
      </c>
      <c r="AC6" s="69">
        <f>I!W52*100</f>
        <v>50.761672002578642</v>
      </c>
      <c r="AD6" s="69">
        <f>I!X52*100</f>
        <v>49.979670144442231</v>
      </c>
      <c r="AE6" s="69">
        <f>I!Y52*100</f>
        <v>49.197668286305841</v>
      </c>
      <c r="AF6" s="69">
        <f>I!Z52*100</f>
        <v>48.41566642816926</v>
      </c>
      <c r="AG6" s="69">
        <f>I!AA52*100</f>
        <v>47.633664570032863</v>
      </c>
      <c r="AH6" s="69">
        <f>I!AB52*100</f>
        <v>43.261299042096937</v>
      </c>
      <c r="AI6" s="69">
        <f>I!AC52*100</f>
        <v>38.888933514161003</v>
      </c>
      <c r="AJ6" s="69">
        <f>I!AD52*100</f>
        <v>34.516567986226534</v>
      </c>
      <c r="AK6" s="69">
        <f>I!AE52*100</f>
        <v>30.144202458292078</v>
      </c>
      <c r="AL6" s="69">
        <f>I!AF52*100</f>
        <v>25.771836930356141</v>
      </c>
      <c r="AM6" s="69">
        <f>I!AG52*100</f>
        <v>21.399471402423142</v>
      </c>
      <c r="AN6" s="69">
        <f>I!AH52*100</f>
        <v>17.027105874487212</v>
      </c>
      <c r="AO6" s="69">
        <f>I!AI52*100</f>
        <v>12.654740346552739</v>
      </c>
      <c r="AP6" s="69">
        <f>I!AJ52*100</f>
        <v>8.2823748186182762</v>
      </c>
      <c r="AQ6" s="69">
        <f>I!AK52*100</f>
        <v>3.910009290682348</v>
      </c>
    </row>
    <row r="7" spans="1:43" x14ac:dyDescent="0.2">
      <c r="A7" s="65" t="s">
        <v>99</v>
      </c>
      <c r="B7" s="65" t="s">
        <v>108</v>
      </c>
      <c r="C7" s="65" t="s">
        <v>110</v>
      </c>
      <c r="D7" s="65" t="s">
        <v>18</v>
      </c>
      <c r="E7" s="65" t="str">
        <f>I!A53</f>
        <v>Petróleos Combustibles</v>
      </c>
      <c r="F7" s="65" t="s">
        <v>102</v>
      </c>
      <c r="G7" s="66" t="str">
        <f>I!B53</f>
        <v>%</v>
      </c>
      <c r="H7" s="65" t="s">
        <v>101</v>
      </c>
      <c r="I7" s="67">
        <v>1</v>
      </c>
      <c r="J7" s="69">
        <f>I!D53*100</f>
        <v>44.121431611580356</v>
      </c>
      <c r="K7" s="69">
        <f>I!E53*100</f>
        <v>44.121431611580356</v>
      </c>
      <c r="L7" s="69">
        <f>I!F53*100</f>
        <v>44.121431611580356</v>
      </c>
      <c r="M7" s="69">
        <f>I!G53*100</f>
        <v>44.121431611580356</v>
      </c>
      <c r="N7" s="69">
        <f>I!H53*100</f>
        <v>44.121431611580356</v>
      </c>
      <c r="O7" s="69">
        <f>I!I53*100</f>
        <v>44.121431611580356</v>
      </c>
      <c r="P7" s="69">
        <f>I!J53*100</f>
        <v>44.121431611580356</v>
      </c>
      <c r="Q7" s="69">
        <f>I!K53*100</f>
        <v>44.121431611580356</v>
      </c>
      <c r="R7" s="69">
        <f>I!L53*100</f>
        <v>44.121431611580356</v>
      </c>
      <c r="S7" s="69">
        <f>I!M53*100</f>
        <v>44.121431611580356</v>
      </c>
      <c r="T7" s="69">
        <f>I!N53*100</f>
        <v>44.121431611580356</v>
      </c>
      <c r="U7" s="69">
        <f>I!O53*100</f>
        <v>44.121431611580356</v>
      </c>
      <c r="V7" s="69">
        <f>I!P53*100</f>
        <v>44.121431611580356</v>
      </c>
      <c r="W7" s="69">
        <f>I!Q53*100</f>
        <v>44.121431611580356</v>
      </c>
      <c r="X7" s="69">
        <f>I!R53*100</f>
        <v>44.121431611580356</v>
      </c>
      <c r="Y7" s="69">
        <f>I!S53*100</f>
        <v>44.121431611580356</v>
      </c>
      <c r="Z7" s="69">
        <f>I!T53*100</f>
        <v>44.121431611580356</v>
      </c>
      <c r="AA7" s="69">
        <f>I!U53*100</f>
        <v>44.121431611580356</v>
      </c>
      <c r="AB7" s="69">
        <f>I!V53*100</f>
        <v>44.121431611580356</v>
      </c>
      <c r="AC7" s="69">
        <f>I!W53*100</f>
        <v>43.45203731118302</v>
      </c>
      <c r="AD7" s="69">
        <f>I!X53*100</f>
        <v>42.78264301078584</v>
      </c>
      <c r="AE7" s="69">
        <f>I!Y53*100</f>
        <v>42.11324871038866</v>
      </c>
      <c r="AF7" s="69">
        <f>I!Z53*100</f>
        <v>41.443854409991324</v>
      </c>
      <c r="AG7" s="69">
        <f>I!AA53*100</f>
        <v>40.774460109594145</v>
      </c>
      <c r="AH7" s="69">
        <f>I!AB53*100</f>
        <v>37.0317112488326</v>
      </c>
      <c r="AI7" s="69">
        <f>I!AC53*100</f>
        <v>33.288962388071056</v>
      </c>
      <c r="AJ7" s="69">
        <f>I!AD53*100</f>
        <v>29.546213527310762</v>
      </c>
      <c r="AK7" s="69">
        <f>I!AE53*100</f>
        <v>25.803464666550468</v>
      </c>
      <c r="AL7" s="69">
        <f>I!AF53*100</f>
        <v>22.060715805788924</v>
      </c>
      <c r="AM7" s="69">
        <f>I!AG53*100</f>
        <v>18.317966945029884</v>
      </c>
      <c r="AN7" s="69">
        <f>I!AH53*100</f>
        <v>14.575218084268338</v>
      </c>
      <c r="AO7" s="69">
        <f>I!AI53*100</f>
        <v>10.832469223508044</v>
      </c>
      <c r="AP7" s="69">
        <f>I!AJ53*100</f>
        <v>7.0897203627477516</v>
      </c>
      <c r="AQ7" s="69">
        <f>I!AK53*100</f>
        <v>3.3469715019862045</v>
      </c>
    </row>
    <row r="8" spans="1:43" x14ac:dyDescent="0.2">
      <c r="A8" s="65" t="s">
        <v>99</v>
      </c>
      <c r="B8" s="65" t="s">
        <v>108</v>
      </c>
      <c r="C8" s="65" t="s">
        <v>110</v>
      </c>
      <c r="D8" s="65" t="s">
        <v>18</v>
      </c>
      <c r="E8" s="65" t="str">
        <f>I!A54</f>
        <v>Gasolina motor</v>
      </c>
      <c r="F8" s="65" t="s">
        <v>102</v>
      </c>
      <c r="G8" s="66" t="str">
        <f>I!B54</f>
        <v>%</v>
      </c>
      <c r="H8" s="65" t="s">
        <v>101</v>
      </c>
      <c r="I8" s="67">
        <v>1</v>
      </c>
      <c r="J8" s="69">
        <f>I!D54*100</f>
        <v>0</v>
      </c>
      <c r="K8" s="69">
        <f>I!E54*100</f>
        <v>0</v>
      </c>
      <c r="L8" s="69">
        <f>I!F54*100</f>
        <v>0</v>
      </c>
      <c r="M8" s="69">
        <f>I!G54*100</f>
        <v>0</v>
      </c>
      <c r="N8" s="69">
        <f>I!H54*100</f>
        <v>0</v>
      </c>
      <c r="O8" s="69">
        <f>I!I54*100</f>
        <v>0</v>
      </c>
      <c r="P8" s="69">
        <f>I!J54*100</f>
        <v>0</v>
      </c>
      <c r="Q8" s="69">
        <f>I!K54*100</f>
        <v>0</v>
      </c>
      <c r="R8" s="69">
        <f>I!L54*100</f>
        <v>0</v>
      </c>
      <c r="S8" s="69">
        <f>I!M54*100</f>
        <v>0</v>
      </c>
      <c r="T8" s="69">
        <f>I!N54*100</f>
        <v>0</v>
      </c>
      <c r="U8" s="69">
        <f>I!O54*100</f>
        <v>0</v>
      </c>
      <c r="V8" s="69">
        <f>I!P54*100</f>
        <v>0</v>
      </c>
      <c r="W8" s="69">
        <f>I!Q54*100</f>
        <v>0</v>
      </c>
      <c r="X8" s="69">
        <f>I!R54*100</f>
        <v>0</v>
      </c>
      <c r="Y8" s="69">
        <f>I!S54*100</f>
        <v>0</v>
      </c>
      <c r="Z8" s="69">
        <f>I!T54*100</f>
        <v>0</v>
      </c>
      <c r="AA8" s="69">
        <f>I!U54*100</f>
        <v>0</v>
      </c>
      <c r="AB8" s="69">
        <f>I!V54*100</f>
        <v>0</v>
      </c>
      <c r="AC8" s="69">
        <f>I!W54*100</f>
        <v>0</v>
      </c>
      <c r="AD8" s="69">
        <f>I!X54*100</f>
        <v>0</v>
      </c>
      <c r="AE8" s="69">
        <f>I!Y54*100</f>
        <v>0</v>
      </c>
      <c r="AF8" s="69">
        <f>I!Z54*100</f>
        <v>0</v>
      </c>
      <c r="AG8" s="69">
        <f>I!AA54*100</f>
        <v>0</v>
      </c>
      <c r="AH8" s="69">
        <f>I!AB54*100</f>
        <v>0</v>
      </c>
      <c r="AI8" s="69">
        <f>I!AC54*100</f>
        <v>0</v>
      </c>
      <c r="AJ8" s="69">
        <f>I!AD54*100</f>
        <v>0</v>
      </c>
      <c r="AK8" s="69">
        <f>I!AE54*100</f>
        <v>0</v>
      </c>
      <c r="AL8" s="69">
        <f>I!AF54*100</f>
        <v>0</v>
      </c>
      <c r="AM8" s="69">
        <f>I!AG54*100</f>
        <v>0</v>
      </c>
      <c r="AN8" s="69">
        <f>I!AH54*100</f>
        <v>0</v>
      </c>
      <c r="AO8" s="69">
        <f>I!AI54*100</f>
        <v>0</v>
      </c>
      <c r="AP8" s="69">
        <f>I!AJ54*100</f>
        <v>0</v>
      </c>
      <c r="AQ8" s="69">
        <f>I!AK54*100</f>
        <v>0</v>
      </c>
    </row>
    <row r="9" spans="1:43" x14ac:dyDescent="0.2">
      <c r="A9" s="65" t="s">
        <v>99</v>
      </c>
      <c r="B9" s="65" t="s">
        <v>108</v>
      </c>
      <c r="C9" s="65" t="s">
        <v>110</v>
      </c>
      <c r="D9" s="65" t="s">
        <v>18</v>
      </c>
      <c r="E9" s="65" t="str">
        <f>I!A55</f>
        <v>Gas Licuado</v>
      </c>
      <c r="F9" s="65" t="s">
        <v>102</v>
      </c>
      <c r="G9" s="66" t="str">
        <f>I!B55</f>
        <v>%</v>
      </c>
      <c r="H9" s="65" t="s">
        <v>101</v>
      </c>
      <c r="I9" s="67">
        <v>1</v>
      </c>
      <c r="J9" s="69">
        <f>I!D55*100</f>
        <v>0</v>
      </c>
      <c r="K9" s="69">
        <f>I!E55*100</f>
        <v>0</v>
      </c>
      <c r="L9" s="69">
        <f>I!F55*100</f>
        <v>0</v>
      </c>
      <c r="M9" s="69">
        <f>I!G55*100</f>
        <v>0</v>
      </c>
      <c r="N9" s="69">
        <f>I!H55*100</f>
        <v>0</v>
      </c>
      <c r="O9" s="69">
        <f>I!I55*100</f>
        <v>0</v>
      </c>
      <c r="P9" s="69">
        <f>I!J55*100</f>
        <v>0</v>
      </c>
      <c r="Q9" s="69">
        <f>I!K55*100</f>
        <v>0</v>
      </c>
      <c r="R9" s="69">
        <f>I!L55*100</f>
        <v>0</v>
      </c>
      <c r="S9" s="69">
        <f>I!M55*100</f>
        <v>0</v>
      </c>
      <c r="T9" s="69">
        <f>I!N55*100</f>
        <v>0</v>
      </c>
      <c r="U9" s="69">
        <f>I!O55*100</f>
        <v>0</v>
      </c>
      <c r="V9" s="69">
        <f>I!P55*100</f>
        <v>0</v>
      </c>
      <c r="W9" s="69">
        <f>I!Q55*100</f>
        <v>0</v>
      </c>
      <c r="X9" s="69">
        <f>I!R55*100</f>
        <v>0</v>
      </c>
      <c r="Y9" s="69">
        <f>I!S55*100</f>
        <v>0</v>
      </c>
      <c r="Z9" s="69">
        <f>I!T55*100</f>
        <v>0</v>
      </c>
      <c r="AA9" s="69">
        <f>I!U55*100</f>
        <v>0</v>
      </c>
      <c r="AB9" s="69">
        <f>I!V55*100</f>
        <v>0</v>
      </c>
      <c r="AC9" s="69">
        <f>I!W55*100</f>
        <v>0</v>
      </c>
      <c r="AD9" s="69">
        <f>I!X55*100</f>
        <v>0</v>
      </c>
      <c r="AE9" s="69">
        <f>I!Y55*100</f>
        <v>0</v>
      </c>
      <c r="AF9" s="69">
        <f>I!Z55*100</f>
        <v>0</v>
      </c>
      <c r="AG9" s="69">
        <f>I!AA55*100</f>
        <v>0</v>
      </c>
      <c r="AH9" s="69">
        <f>I!AB55*100</f>
        <v>0</v>
      </c>
      <c r="AI9" s="69">
        <f>I!AC55*100</f>
        <v>0</v>
      </c>
      <c r="AJ9" s="69">
        <f>I!AD55*100</f>
        <v>0</v>
      </c>
      <c r="AK9" s="69">
        <f>I!AE55*100</f>
        <v>0</v>
      </c>
      <c r="AL9" s="69">
        <f>I!AF55*100</f>
        <v>0</v>
      </c>
      <c r="AM9" s="69">
        <f>I!AG55*100</f>
        <v>0</v>
      </c>
      <c r="AN9" s="69">
        <f>I!AH55*100</f>
        <v>0</v>
      </c>
      <c r="AO9" s="69">
        <f>I!AI55*100</f>
        <v>0</v>
      </c>
      <c r="AP9" s="69">
        <f>I!AJ55*100</f>
        <v>0</v>
      </c>
      <c r="AQ9" s="69">
        <f>I!AK55*100</f>
        <v>0</v>
      </c>
    </row>
    <row r="10" spans="1:43" x14ac:dyDescent="0.2">
      <c r="A10" s="65" t="s">
        <v>99</v>
      </c>
      <c r="B10" s="65" t="s">
        <v>108</v>
      </c>
      <c r="C10" s="65" t="s">
        <v>110</v>
      </c>
      <c r="D10" s="65" t="s">
        <v>18</v>
      </c>
      <c r="E10" s="65" t="str">
        <f>I!A56</f>
        <v xml:space="preserve">Electricidad </v>
      </c>
      <c r="F10" s="65" t="s">
        <v>102</v>
      </c>
      <c r="G10" s="66" t="str">
        <f>I!B56</f>
        <v>%</v>
      </c>
      <c r="H10" s="65" t="s">
        <v>101</v>
      </c>
      <c r="I10" s="67">
        <v>1</v>
      </c>
      <c r="J10" s="69">
        <f>I!D56*100</f>
        <v>4.3348945277044342</v>
      </c>
      <c r="K10" s="69">
        <f>I!E56*100</f>
        <v>4.3348945277044342</v>
      </c>
      <c r="L10" s="69">
        <f>I!F56*100</f>
        <v>4.3348945277044342</v>
      </c>
      <c r="M10" s="69">
        <f>I!G56*100</f>
        <v>4.3348945277044342</v>
      </c>
      <c r="N10" s="69">
        <f>I!H56*100</f>
        <v>4.3348945277044342</v>
      </c>
      <c r="O10" s="69">
        <f>I!I56*100</f>
        <v>4.3348945277044342</v>
      </c>
      <c r="P10" s="69">
        <f>I!J56*100</f>
        <v>4.3348945277044342</v>
      </c>
      <c r="Q10" s="69">
        <f>I!K56*100</f>
        <v>4.3348945277044342</v>
      </c>
      <c r="R10" s="69">
        <f>I!L56*100</f>
        <v>4.3348945277044342</v>
      </c>
      <c r="S10" s="69">
        <f>I!M56*100</f>
        <v>4.3348945277044342</v>
      </c>
      <c r="T10" s="69">
        <f>I!N56*100</f>
        <v>4.3348945277044342</v>
      </c>
      <c r="U10" s="69">
        <f>I!O56*100</f>
        <v>4.3348945277044342</v>
      </c>
      <c r="V10" s="69">
        <f>I!P56*100</f>
        <v>4.3348945277044342</v>
      </c>
      <c r="W10" s="69">
        <f>I!Q56*100</f>
        <v>4.3348945277044342</v>
      </c>
      <c r="X10" s="69">
        <f>I!R56*100</f>
        <v>4.3348945277044342</v>
      </c>
      <c r="Y10" s="69">
        <f>I!S56*100</f>
        <v>4.3348945277044342</v>
      </c>
      <c r="Z10" s="69">
        <f>I!T56*100</f>
        <v>4.3348945277044342</v>
      </c>
      <c r="AA10" s="69">
        <f>I!U56*100</f>
        <v>4.3348945277044342</v>
      </c>
      <c r="AB10" s="69">
        <f>I!V56*100</f>
        <v>4.3348945277044342</v>
      </c>
      <c r="AC10" s="69">
        <f>I!W56*100</f>
        <v>4.3348945277044342</v>
      </c>
      <c r="AD10" s="69">
        <f>I!X56*100</f>
        <v>4.3348945277044342</v>
      </c>
      <c r="AE10" s="69">
        <f>I!Y56*100</f>
        <v>4.3348945277044342</v>
      </c>
      <c r="AF10" s="69">
        <f>I!Z56*100</f>
        <v>4.3348945277044342</v>
      </c>
      <c r="AG10" s="69">
        <f>I!AA56*100</f>
        <v>4.3348945277044342</v>
      </c>
      <c r="AH10" s="69">
        <f>I!AB56*100</f>
        <v>4.3348945277044342</v>
      </c>
      <c r="AI10" s="69">
        <f>I!AC56*100</f>
        <v>4.3348945277044342</v>
      </c>
      <c r="AJ10" s="69">
        <f>I!AD56*100</f>
        <v>4.3348945277044342</v>
      </c>
      <c r="AK10" s="69">
        <f>I!AE56*100</f>
        <v>4.3348945277044342</v>
      </c>
      <c r="AL10" s="69">
        <f>I!AF56*100</f>
        <v>4.3348945277044342</v>
      </c>
      <c r="AM10" s="69">
        <f>I!AG56*100</f>
        <v>4.3348945277044342</v>
      </c>
      <c r="AN10" s="69">
        <f>I!AH56*100</f>
        <v>4.3348945277044342</v>
      </c>
      <c r="AO10" s="69">
        <f>I!AI56*100</f>
        <v>4.3348945277044342</v>
      </c>
      <c r="AP10" s="69">
        <f>I!AJ56*100</f>
        <v>4.3348945277044342</v>
      </c>
      <c r="AQ10" s="69">
        <f>I!AK56*100</f>
        <v>4.3348945277044342</v>
      </c>
    </row>
    <row r="11" spans="1:43" x14ac:dyDescent="0.2">
      <c r="A11" s="65" t="s">
        <v>99</v>
      </c>
      <c r="B11" s="65" t="s">
        <v>108</v>
      </c>
      <c r="C11" s="65" t="s">
        <v>110</v>
      </c>
      <c r="D11" s="65" t="s">
        <v>18</v>
      </c>
      <c r="E11" s="65" t="str">
        <f>I!A57</f>
        <v>Gas Natural</v>
      </c>
      <c r="F11" s="65" t="s">
        <v>102</v>
      </c>
      <c r="G11" s="66" t="str">
        <f>I!B57</f>
        <v>%</v>
      </c>
      <c r="H11" s="65" t="s">
        <v>101</v>
      </c>
      <c r="I11" s="67">
        <v>1</v>
      </c>
      <c r="J11" s="69">
        <f>I!D57*100</f>
        <v>0</v>
      </c>
      <c r="K11" s="69">
        <f>I!E57*100</f>
        <v>0</v>
      </c>
      <c r="L11" s="69">
        <f>I!F57*100</f>
        <v>0</v>
      </c>
      <c r="M11" s="69">
        <f>I!G57*100</f>
        <v>0</v>
      </c>
      <c r="N11" s="69">
        <f>I!H57*100</f>
        <v>0</v>
      </c>
      <c r="O11" s="69">
        <f>I!I57*100</f>
        <v>0</v>
      </c>
      <c r="P11" s="69">
        <f>I!J57*100</f>
        <v>0</v>
      </c>
      <c r="Q11" s="69">
        <f>I!K57*100</f>
        <v>0</v>
      </c>
      <c r="R11" s="69">
        <f>I!L57*100</f>
        <v>0</v>
      </c>
      <c r="S11" s="69">
        <f>I!M57*100</f>
        <v>0</v>
      </c>
      <c r="T11" s="69">
        <f>I!N57*100</f>
        <v>0</v>
      </c>
      <c r="U11" s="69">
        <f>I!O57*100</f>
        <v>0</v>
      </c>
      <c r="V11" s="69">
        <f>I!P57*100</f>
        <v>0</v>
      </c>
      <c r="W11" s="69">
        <f>I!Q57*100</f>
        <v>0</v>
      </c>
      <c r="X11" s="69">
        <f>I!R57*100</f>
        <v>0</v>
      </c>
      <c r="Y11" s="69">
        <f>I!S57*100</f>
        <v>0</v>
      </c>
      <c r="Z11" s="69">
        <f>I!T57*100</f>
        <v>0</v>
      </c>
      <c r="AA11" s="69">
        <f>I!U57*100</f>
        <v>0</v>
      </c>
      <c r="AB11" s="69">
        <f>I!V57*100</f>
        <v>0</v>
      </c>
      <c r="AC11" s="69">
        <f>I!W57*100</f>
        <v>0</v>
      </c>
      <c r="AD11" s="69">
        <f>I!X57*100</f>
        <v>0</v>
      </c>
      <c r="AE11" s="69">
        <f>I!Y57*100</f>
        <v>0</v>
      </c>
      <c r="AF11" s="69">
        <f>I!Z57*100</f>
        <v>0</v>
      </c>
      <c r="AG11" s="69">
        <f>I!AA57*100</f>
        <v>0</v>
      </c>
      <c r="AH11" s="69">
        <f>I!AB57*100</f>
        <v>0</v>
      </c>
      <c r="AI11" s="69">
        <f>I!AC57*100</f>
        <v>0</v>
      </c>
      <c r="AJ11" s="69">
        <f>I!AD57*100</f>
        <v>0</v>
      </c>
      <c r="AK11" s="69">
        <f>I!AE57*100</f>
        <v>0</v>
      </c>
      <c r="AL11" s="69">
        <f>I!AF57*100</f>
        <v>0</v>
      </c>
      <c r="AM11" s="69">
        <f>I!AG57*100</f>
        <v>0</v>
      </c>
      <c r="AN11" s="69">
        <f>I!AH57*100</f>
        <v>0</v>
      </c>
      <c r="AO11" s="69">
        <f>I!AI57*100</f>
        <v>0</v>
      </c>
      <c r="AP11" s="69">
        <f>I!AJ57*100</f>
        <v>0</v>
      </c>
      <c r="AQ11" s="69">
        <f>I!AK57*100</f>
        <v>0</v>
      </c>
    </row>
    <row r="12" spans="1:43" x14ac:dyDescent="0.2">
      <c r="A12" s="65" t="s">
        <v>99</v>
      </c>
      <c r="B12" s="65" t="s">
        <v>108</v>
      </c>
      <c r="C12" s="65" t="s">
        <v>110</v>
      </c>
      <c r="D12" s="65" t="s">
        <v>18</v>
      </c>
      <c r="E12" s="65" t="str">
        <f>I!A58</f>
        <v xml:space="preserve">Biogás </v>
      </c>
      <c r="F12" s="65" t="s">
        <v>102</v>
      </c>
      <c r="G12" s="66" t="str">
        <f>I!B58</f>
        <v>%</v>
      </c>
      <c r="H12" s="65" t="s">
        <v>101</v>
      </c>
      <c r="I12" s="67">
        <v>1</v>
      </c>
      <c r="J12" s="69">
        <f>I!D58*100</f>
        <v>0</v>
      </c>
      <c r="K12" s="69">
        <f>I!E58*100</f>
        <v>0</v>
      </c>
      <c r="L12" s="69">
        <f>I!F58*100</f>
        <v>0</v>
      </c>
      <c r="M12" s="69">
        <f>I!G58*100</f>
        <v>0</v>
      </c>
      <c r="N12" s="69">
        <f>I!H58*100</f>
        <v>0</v>
      </c>
      <c r="O12" s="69">
        <f>I!I58*100</f>
        <v>0</v>
      </c>
      <c r="P12" s="69">
        <f>I!J58*100</f>
        <v>0</v>
      </c>
      <c r="Q12" s="69">
        <f>I!K58*100</f>
        <v>0</v>
      </c>
      <c r="R12" s="69">
        <f>I!L58*100</f>
        <v>0</v>
      </c>
      <c r="S12" s="69">
        <f>I!M58*100</f>
        <v>0</v>
      </c>
      <c r="T12" s="69">
        <f>I!N58*100</f>
        <v>0</v>
      </c>
      <c r="U12" s="69">
        <f>I!O58*100</f>
        <v>0</v>
      </c>
      <c r="V12" s="69">
        <f>I!P58*100</f>
        <v>0</v>
      </c>
      <c r="W12" s="69">
        <f>I!Q58*100</f>
        <v>0</v>
      </c>
      <c r="X12" s="69">
        <f>I!R58*100</f>
        <v>0</v>
      </c>
      <c r="Y12" s="69">
        <f>I!S58*100</f>
        <v>0</v>
      </c>
      <c r="Z12" s="69">
        <f>I!T58*100</f>
        <v>0</v>
      </c>
      <c r="AA12" s="69">
        <f>I!U58*100</f>
        <v>0</v>
      </c>
      <c r="AB12" s="69">
        <f>I!V58*100</f>
        <v>0</v>
      </c>
      <c r="AC12" s="69">
        <f>I!W58*100</f>
        <v>0</v>
      </c>
      <c r="AD12" s="69">
        <f>I!X58*100</f>
        <v>0</v>
      </c>
      <c r="AE12" s="69">
        <f>I!Y58*100</f>
        <v>0</v>
      </c>
      <c r="AF12" s="69">
        <f>I!Z58*100</f>
        <v>0</v>
      </c>
      <c r="AG12" s="69">
        <f>I!AA58*100</f>
        <v>0</v>
      </c>
      <c r="AH12" s="69">
        <f>I!AB58*100</f>
        <v>0</v>
      </c>
      <c r="AI12" s="69">
        <f>I!AC58*100</f>
        <v>0</v>
      </c>
      <c r="AJ12" s="69">
        <f>I!AD58*100</f>
        <v>0</v>
      </c>
      <c r="AK12" s="69">
        <f>I!AE58*100</f>
        <v>0</v>
      </c>
      <c r="AL12" s="69">
        <f>I!AF58*100</f>
        <v>0</v>
      </c>
      <c r="AM12" s="69">
        <f>I!AG58*100</f>
        <v>0</v>
      </c>
      <c r="AN12" s="69">
        <f>I!AH58*100</f>
        <v>0</v>
      </c>
      <c r="AO12" s="69">
        <f>I!AI58*100</f>
        <v>0</v>
      </c>
      <c r="AP12" s="69">
        <f>I!AJ58*100</f>
        <v>0</v>
      </c>
      <c r="AQ12" s="69">
        <f>I!AK58*100</f>
        <v>0</v>
      </c>
    </row>
    <row r="13" spans="1:43" x14ac:dyDescent="0.2">
      <c r="A13" s="65" t="s">
        <v>99</v>
      </c>
      <c r="B13" s="65" t="s">
        <v>108</v>
      </c>
      <c r="C13" s="65" t="s">
        <v>110</v>
      </c>
      <c r="D13" s="65" t="s">
        <v>18</v>
      </c>
      <c r="E13" s="65" t="str">
        <f>I!A59</f>
        <v>Hidrógeno</v>
      </c>
      <c r="F13" s="65" t="s">
        <v>102</v>
      </c>
      <c r="G13" s="66" t="str">
        <f>I!B59</f>
        <v>%</v>
      </c>
      <c r="H13" s="65" t="s">
        <v>101</v>
      </c>
      <c r="I13" s="67">
        <v>1</v>
      </c>
      <c r="J13" s="69">
        <f>I!D59*100</f>
        <v>0</v>
      </c>
      <c r="K13" s="69">
        <f>I!E59*100</f>
        <v>0</v>
      </c>
      <c r="L13" s="69">
        <f>I!F59*100</f>
        <v>0</v>
      </c>
      <c r="M13" s="69">
        <f>I!G59*100</f>
        <v>0</v>
      </c>
      <c r="N13" s="69">
        <f>I!H59*100</f>
        <v>0</v>
      </c>
      <c r="O13" s="69">
        <f>I!I59*100</f>
        <v>0</v>
      </c>
      <c r="P13" s="69">
        <f>I!J59*100</f>
        <v>0</v>
      </c>
      <c r="Q13" s="69">
        <f>I!K59*100</f>
        <v>0</v>
      </c>
      <c r="R13" s="69">
        <f>I!L59*100</f>
        <v>0</v>
      </c>
      <c r="S13" s="69">
        <f>I!M59*100</f>
        <v>0</v>
      </c>
      <c r="T13" s="69">
        <f>I!N59*100</f>
        <v>0</v>
      </c>
      <c r="U13" s="69">
        <f>I!O59*100</f>
        <v>0</v>
      </c>
      <c r="V13" s="69">
        <f>I!P59*100</f>
        <v>0</v>
      </c>
      <c r="W13" s="69">
        <f>I!Q59*100</f>
        <v>0</v>
      </c>
      <c r="X13" s="69">
        <f>I!R59*100</f>
        <v>0</v>
      </c>
      <c r="Y13" s="69">
        <f>I!S59*100</f>
        <v>0</v>
      </c>
      <c r="Z13" s="69">
        <f>I!T59*100</f>
        <v>0</v>
      </c>
      <c r="AA13" s="69">
        <f>I!U59*100</f>
        <v>0</v>
      </c>
      <c r="AB13" s="69">
        <f>I!V59*100</f>
        <v>0</v>
      </c>
      <c r="AC13" s="69">
        <f>I!W59*100</f>
        <v>1.4513961585339146</v>
      </c>
      <c r="AD13" s="69">
        <f>I!X59*100</f>
        <v>2.9027923170674894</v>
      </c>
      <c r="AE13" s="69">
        <f>I!Y59*100</f>
        <v>4.3541884756010649</v>
      </c>
      <c r="AF13" s="69">
        <f>I!Z59*100</f>
        <v>5.8055846341349788</v>
      </c>
      <c r="AG13" s="69">
        <f>I!AA59*100</f>
        <v>7.2569807926685534</v>
      </c>
      <c r="AH13" s="69">
        <f>I!AB59*100</f>
        <v>15.37209518136603</v>
      </c>
      <c r="AI13" s="69">
        <f>I!AC59*100</f>
        <v>23.487209570063509</v>
      </c>
      <c r="AJ13" s="69">
        <f>I!AD59*100</f>
        <v>31.602323958758266</v>
      </c>
      <c r="AK13" s="69">
        <f>I!AE59*100</f>
        <v>39.717438347453019</v>
      </c>
      <c r="AL13" s="69">
        <f>I!AF59*100</f>
        <v>47.832552736150504</v>
      </c>
      <c r="AM13" s="69">
        <f>I!AG59*100</f>
        <v>55.947667124842539</v>
      </c>
      <c r="AN13" s="69">
        <f>I!AH59*100</f>
        <v>64.062781513540017</v>
      </c>
      <c r="AO13" s="69">
        <f>I!AI59*100</f>
        <v>72.177895902234781</v>
      </c>
      <c r="AP13" s="69">
        <f>I!AJ59*100</f>
        <v>80.29301029092953</v>
      </c>
      <c r="AQ13" s="69">
        <f>I!AK59*100</f>
        <v>88.408124679627008</v>
      </c>
    </row>
    <row r="14" spans="1:43" x14ac:dyDescent="0.2">
      <c r="A14" s="65" t="s">
        <v>99</v>
      </c>
      <c r="B14" s="65" t="s">
        <v>108</v>
      </c>
      <c r="C14" s="65" t="s">
        <v>110</v>
      </c>
      <c r="D14" s="65" t="s">
        <v>83</v>
      </c>
      <c r="E14" s="65" t="str">
        <f>I!A62</f>
        <v>Petróleo Diesel</v>
      </c>
      <c r="F14" s="65" t="s">
        <v>102</v>
      </c>
      <c r="G14" s="66" t="str">
        <f>I!B62</f>
        <v>%</v>
      </c>
      <c r="H14" s="65" t="s">
        <v>101</v>
      </c>
      <c r="I14" s="67">
        <v>1</v>
      </c>
      <c r="J14" s="69">
        <f>I!D62*100</f>
        <v>0</v>
      </c>
      <c r="K14" s="69">
        <f>I!E62*100</f>
        <v>0</v>
      </c>
      <c r="L14" s="69">
        <f>I!F62*100</f>
        <v>0</v>
      </c>
      <c r="M14" s="69">
        <f>I!G62*100</f>
        <v>0</v>
      </c>
      <c r="N14" s="69">
        <f>I!H62*100</f>
        <v>0</v>
      </c>
      <c r="O14" s="69">
        <f>I!I62*100</f>
        <v>0</v>
      </c>
      <c r="P14" s="69">
        <f>I!J62*100</f>
        <v>0</v>
      </c>
      <c r="Q14" s="69">
        <f>I!K62*100</f>
        <v>0</v>
      </c>
      <c r="R14" s="69">
        <f>I!L62*100</f>
        <v>0</v>
      </c>
      <c r="S14" s="69">
        <f>I!M62*100</f>
        <v>0</v>
      </c>
      <c r="T14" s="69">
        <f>I!N62*100</f>
        <v>0</v>
      </c>
      <c r="U14" s="69">
        <f>I!O62*100</f>
        <v>0</v>
      </c>
      <c r="V14" s="69">
        <f>I!P62*100</f>
        <v>0</v>
      </c>
      <c r="W14" s="69">
        <f>I!Q62*100</f>
        <v>0</v>
      </c>
      <c r="X14" s="69">
        <f>I!R62*100</f>
        <v>0</v>
      </c>
      <c r="Y14" s="69">
        <f>I!S62*100</f>
        <v>0</v>
      </c>
      <c r="Z14" s="69">
        <f>I!T62*100</f>
        <v>0</v>
      </c>
      <c r="AA14" s="69">
        <f>I!U62*100</f>
        <v>0</v>
      </c>
      <c r="AB14" s="69">
        <f>I!V62*100</f>
        <v>0</v>
      </c>
      <c r="AC14" s="69">
        <f>I!W62*100</f>
        <v>0</v>
      </c>
      <c r="AD14" s="69">
        <f>I!X62*100</f>
        <v>0</v>
      </c>
      <c r="AE14" s="69">
        <f>I!Y62*100</f>
        <v>0</v>
      </c>
      <c r="AF14" s="69">
        <f>I!Z62*100</f>
        <v>0</v>
      </c>
      <c r="AG14" s="69">
        <f>I!AA62*100</f>
        <v>0</v>
      </c>
      <c r="AH14" s="69">
        <f>I!AB62*100</f>
        <v>0</v>
      </c>
      <c r="AI14" s="69">
        <f>I!AC62*100</f>
        <v>0</v>
      </c>
      <c r="AJ14" s="69">
        <f>I!AD62*100</f>
        <v>0</v>
      </c>
      <c r="AK14" s="69">
        <f>I!AE62*100</f>
        <v>0</v>
      </c>
      <c r="AL14" s="69">
        <f>I!AF62*100</f>
        <v>0</v>
      </c>
      <c r="AM14" s="69">
        <f>I!AG62*100</f>
        <v>0</v>
      </c>
      <c r="AN14" s="69">
        <f>I!AH62*100</f>
        <v>0</v>
      </c>
      <c r="AO14" s="69">
        <f>I!AI62*100</f>
        <v>0</v>
      </c>
      <c r="AP14" s="69">
        <f>I!AJ62*100</f>
        <v>0</v>
      </c>
      <c r="AQ14" s="69">
        <f>I!AK62*100</f>
        <v>0</v>
      </c>
    </row>
    <row r="15" spans="1:43" x14ac:dyDescent="0.2">
      <c r="A15" s="65" t="s">
        <v>99</v>
      </c>
      <c r="B15" s="65" t="s">
        <v>108</v>
      </c>
      <c r="C15" s="65" t="s">
        <v>110</v>
      </c>
      <c r="D15" s="65" t="s">
        <v>83</v>
      </c>
      <c r="E15" s="65" t="str">
        <f>I!A63</f>
        <v>Petróleos Combustibles</v>
      </c>
      <c r="F15" s="65" t="s">
        <v>102</v>
      </c>
      <c r="G15" s="66" t="str">
        <f>I!B63</f>
        <v>%</v>
      </c>
      <c r="H15" s="65" t="s">
        <v>101</v>
      </c>
      <c r="I15" s="67">
        <v>1</v>
      </c>
      <c r="J15" s="69">
        <f>I!D63*100</f>
        <v>0</v>
      </c>
      <c r="K15" s="69">
        <f>I!E63*100</f>
        <v>0</v>
      </c>
      <c r="L15" s="69">
        <f>I!F63*100</f>
        <v>0</v>
      </c>
      <c r="M15" s="69">
        <f>I!G63*100</f>
        <v>0</v>
      </c>
      <c r="N15" s="69">
        <f>I!H63*100</f>
        <v>0</v>
      </c>
      <c r="O15" s="69">
        <f>I!I63*100</f>
        <v>0</v>
      </c>
      <c r="P15" s="69">
        <f>I!J63*100</f>
        <v>0</v>
      </c>
      <c r="Q15" s="69">
        <f>I!K63*100</f>
        <v>0</v>
      </c>
      <c r="R15" s="69">
        <f>I!L63*100</f>
        <v>0</v>
      </c>
      <c r="S15" s="69">
        <f>I!M63*100</f>
        <v>0</v>
      </c>
      <c r="T15" s="69">
        <f>I!N63*100</f>
        <v>0</v>
      </c>
      <c r="U15" s="69">
        <f>I!O63*100</f>
        <v>0</v>
      </c>
      <c r="V15" s="69">
        <f>I!P63*100</f>
        <v>0</v>
      </c>
      <c r="W15" s="69">
        <f>I!Q63*100</f>
        <v>0</v>
      </c>
      <c r="X15" s="69">
        <f>I!R63*100</f>
        <v>0</v>
      </c>
      <c r="Y15" s="69">
        <f>I!S63*100</f>
        <v>0</v>
      </c>
      <c r="Z15" s="69">
        <f>I!T63*100</f>
        <v>0</v>
      </c>
      <c r="AA15" s="69">
        <f>I!U63*100</f>
        <v>0</v>
      </c>
      <c r="AB15" s="69">
        <f>I!V63*100</f>
        <v>0</v>
      </c>
      <c r="AC15" s="69">
        <f>I!W63*100</f>
        <v>0</v>
      </c>
      <c r="AD15" s="69">
        <f>I!X63*100</f>
        <v>0</v>
      </c>
      <c r="AE15" s="69">
        <f>I!Y63*100</f>
        <v>0</v>
      </c>
      <c r="AF15" s="69">
        <f>I!Z63*100</f>
        <v>0</v>
      </c>
      <c r="AG15" s="69">
        <f>I!AA63*100</f>
        <v>0</v>
      </c>
      <c r="AH15" s="69">
        <f>I!AB63*100</f>
        <v>0</v>
      </c>
      <c r="AI15" s="69">
        <f>I!AC63*100</f>
        <v>0</v>
      </c>
      <c r="AJ15" s="69">
        <f>I!AD63*100</f>
        <v>0</v>
      </c>
      <c r="AK15" s="69">
        <f>I!AE63*100</f>
        <v>0</v>
      </c>
      <c r="AL15" s="69">
        <f>I!AF63*100</f>
        <v>0</v>
      </c>
      <c r="AM15" s="69">
        <f>I!AG63*100</f>
        <v>0</v>
      </c>
      <c r="AN15" s="69">
        <f>I!AH63*100</f>
        <v>0</v>
      </c>
      <c r="AO15" s="69">
        <f>I!AI63*100</f>
        <v>0</v>
      </c>
      <c r="AP15" s="69">
        <f>I!AJ63*100</f>
        <v>0</v>
      </c>
      <c r="AQ15" s="69">
        <f>I!AK63*100</f>
        <v>0</v>
      </c>
    </row>
    <row r="16" spans="1:43" x14ac:dyDescent="0.2">
      <c r="A16" s="65" t="s">
        <v>99</v>
      </c>
      <c r="B16" s="65" t="s">
        <v>108</v>
      </c>
      <c r="C16" s="65" t="s">
        <v>110</v>
      </c>
      <c r="D16" s="65" t="s">
        <v>83</v>
      </c>
      <c r="E16" s="65" t="str">
        <f>I!A64</f>
        <v xml:space="preserve">Kerosene </v>
      </c>
      <c r="F16" s="65" t="s">
        <v>102</v>
      </c>
      <c r="G16" s="66" t="str">
        <f>I!B64</f>
        <v>%</v>
      </c>
      <c r="H16" s="65" t="s">
        <v>101</v>
      </c>
      <c r="I16" s="67">
        <v>1</v>
      </c>
      <c r="J16" s="69">
        <f>I!D64*100</f>
        <v>0</v>
      </c>
      <c r="K16" s="69">
        <f>I!E64*100</f>
        <v>0</v>
      </c>
      <c r="L16" s="69">
        <f>I!F64*100</f>
        <v>0</v>
      </c>
      <c r="M16" s="69">
        <f>I!G64*100</f>
        <v>0</v>
      </c>
      <c r="N16" s="69">
        <f>I!H64*100</f>
        <v>0</v>
      </c>
      <c r="O16" s="69">
        <f>I!I64*100</f>
        <v>0</v>
      </c>
      <c r="P16" s="69">
        <f>I!J64*100</f>
        <v>0</v>
      </c>
      <c r="Q16" s="69">
        <f>I!K64*100</f>
        <v>0</v>
      </c>
      <c r="R16" s="69">
        <f>I!L64*100</f>
        <v>0</v>
      </c>
      <c r="S16" s="69">
        <f>I!M64*100</f>
        <v>0</v>
      </c>
      <c r="T16" s="69">
        <f>I!N64*100</f>
        <v>0</v>
      </c>
      <c r="U16" s="69">
        <f>I!O64*100</f>
        <v>0</v>
      </c>
      <c r="V16" s="69">
        <f>I!P64*100</f>
        <v>0</v>
      </c>
      <c r="W16" s="69">
        <f>I!Q64*100</f>
        <v>0</v>
      </c>
      <c r="X16" s="69">
        <f>I!R64*100</f>
        <v>0</v>
      </c>
      <c r="Y16" s="69">
        <f>I!S64*100</f>
        <v>0</v>
      </c>
      <c r="Z16" s="69">
        <f>I!T64*100</f>
        <v>0</v>
      </c>
      <c r="AA16" s="69">
        <f>I!U64*100</f>
        <v>0</v>
      </c>
      <c r="AB16" s="69">
        <f>I!V64*100</f>
        <v>0</v>
      </c>
      <c r="AC16" s="69">
        <f>I!W64*100</f>
        <v>0</v>
      </c>
      <c r="AD16" s="69">
        <f>I!X64*100</f>
        <v>0</v>
      </c>
      <c r="AE16" s="69">
        <f>I!Y64*100</f>
        <v>0</v>
      </c>
      <c r="AF16" s="69">
        <f>I!Z64*100</f>
        <v>0</v>
      </c>
      <c r="AG16" s="69">
        <f>I!AA64*100</f>
        <v>0</v>
      </c>
      <c r="AH16" s="69">
        <f>I!AB64*100</f>
        <v>0</v>
      </c>
      <c r="AI16" s="69">
        <f>I!AC64*100</f>
        <v>0</v>
      </c>
      <c r="AJ16" s="69">
        <f>I!AD64*100</f>
        <v>0</v>
      </c>
      <c r="AK16" s="69">
        <f>I!AE64*100</f>
        <v>0</v>
      </c>
      <c r="AL16" s="69">
        <f>I!AF64*100</f>
        <v>0</v>
      </c>
      <c r="AM16" s="69">
        <f>I!AG64*100</f>
        <v>0</v>
      </c>
      <c r="AN16" s="69">
        <f>I!AH64*100</f>
        <v>0</v>
      </c>
      <c r="AO16" s="69">
        <f>I!AI64*100</f>
        <v>0</v>
      </c>
      <c r="AP16" s="69">
        <f>I!AJ64*100</f>
        <v>0</v>
      </c>
      <c r="AQ16" s="69">
        <f>I!AK64*100</f>
        <v>0</v>
      </c>
    </row>
    <row r="17" spans="1:43" x14ac:dyDescent="0.2">
      <c r="A17" s="65" t="s">
        <v>99</v>
      </c>
      <c r="B17" s="65" t="s">
        <v>108</v>
      </c>
      <c r="C17" s="65" t="s">
        <v>110</v>
      </c>
      <c r="D17" s="65" t="s">
        <v>83</v>
      </c>
      <c r="E17" s="65" t="str">
        <f>I!A65</f>
        <v>Gas Licuado</v>
      </c>
      <c r="F17" s="65" t="s">
        <v>102</v>
      </c>
      <c r="G17" s="66" t="str">
        <f>I!B65</f>
        <v>%</v>
      </c>
      <c r="H17" s="65" t="s">
        <v>101</v>
      </c>
      <c r="I17" s="67">
        <v>1</v>
      </c>
      <c r="J17" s="69">
        <f>I!D65*100</f>
        <v>23.887151036218107</v>
      </c>
      <c r="K17" s="69">
        <f>I!E65*100</f>
        <v>23.887151036218107</v>
      </c>
      <c r="L17" s="69">
        <f>I!F65*100</f>
        <v>23.887151036218107</v>
      </c>
      <c r="M17" s="69">
        <f>I!G65*100</f>
        <v>23.887151036218107</v>
      </c>
      <c r="N17" s="69">
        <f>I!H65*100</f>
        <v>23.887151036218107</v>
      </c>
      <c r="O17" s="69">
        <f>I!I65*100</f>
        <v>23.887151036218107</v>
      </c>
      <c r="P17" s="69">
        <f>I!J65*100</f>
        <v>23.887141036218111</v>
      </c>
      <c r="Q17" s="69">
        <f>I!K65*100</f>
        <v>23.887084794434195</v>
      </c>
      <c r="R17" s="69">
        <f>I!L65*100</f>
        <v>23.886712240212489</v>
      </c>
      <c r="S17" s="69">
        <f>I!M65*100</f>
        <v>23.884244443295614</v>
      </c>
      <c r="T17" s="69">
        <f>I!N65*100</f>
        <v>23.867900382304448</v>
      </c>
      <c r="U17" s="69">
        <f>I!O65*100</f>
        <v>23.759769114192636</v>
      </c>
      <c r="V17" s="69">
        <f>I!P65*100</f>
        <v>23.049342137889045</v>
      </c>
      <c r="W17" s="69">
        <f>I!Q65*100</f>
        <v>16.587151036218113</v>
      </c>
      <c r="X17" s="69">
        <f>I!R65*100</f>
        <v>16.167179118540304</v>
      </c>
      <c r="Y17" s="69">
        <f>I!S65*100</f>
        <v>15.722355937109283</v>
      </c>
      <c r="Z17" s="69">
        <f>I!T65*100</f>
        <v>15.251211474538422</v>
      </c>
      <c r="AA17" s="69">
        <f>I!U65*100</f>
        <v>14.752196599717276</v>
      </c>
      <c r="AB17" s="69">
        <f>I!V65*100</f>
        <v>14.22368059794516</v>
      </c>
      <c r="AC17" s="69">
        <f>I!W65*100</f>
        <v>13.663948976280976</v>
      </c>
      <c r="AD17" s="69">
        <f>I!X65*100</f>
        <v>13.071201624763045</v>
      </c>
      <c r="AE17" s="69">
        <f>I!Y65*100</f>
        <v>12.44355142635532</v>
      </c>
      <c r="AF17" s="69">
        <f>I!Z65*100</f>
        <v>11.779023421703389</v>
      </c>
      <c r="AG17" s="69">
        <f>I!AA65*100</f>
        <v>11.075554648936874</v>
      </c>
      <c r="AH17" s="69">
        <f>I!AB65*100</f>
        <v>10.330994793668507</v>
      </c>
      <c r="AI17" s="69">
        <f>I!AC65*100</f>
        <v>9.5431077997615681</v>
      </c>
      <c r="AJ17" s="69">
        <f>I!AD65*100</f>
        <v>8.7095746070155418</v>
      </c>
      <c r="AK17" s="69">
        <f>I!AE65*100</f>
        <v>7.8279971971725386</v>
      </c>
      <c r="AL17" s="69">
        <f>I!AF65*100</f>
        <v>6.8959041439564857</v>
      </c>
      <c r="AM17" s="69">
        <f>I!AG65*100</f>
        <v>5.9107578754342569</v>
      </c>
      <c r="AN17" s="69">
        <f>I!AH65*100</f>
        <v>4.8699638668669536</v>
      </c>
      <c r="AO17" s="69">
        <f>I!AI65*100</f>
        <v>3.7708819882392692</v>
      </c>
      <c r="AP17" s="69">
        <f>I!AJ65*100</f>
        <v>2.6108402314549126</v>
      </c>
      <c r="AQ17" s="69">
        <f>I!AK65*100</f>
        <v>1.3871510362181139</v>
      </c>
    </row>
    <row r="18" spans="1:43" x14ac:dyDescent="0.2">
      <c r="A18" s="65" t="s">
        <v>99</v>
      </c>
      <c r="B18" s="65" t="s">
        <v>108</v>
      </c>
      <c r="C18" s="65" t="s">
        <v>110</v>
      </c>
      <c r="D18" s="65" t="s">
        <v>83</v>
      </c>
      <c r="E18" s="65" t="str">
        <f>I!A66</f>
        <v xml:space="preserve">Electricidad </v>
      </c>
      <c r="F18" s="65" t="s">
        <v>102</v>
      </c>
      <c r="G18" s="66" t="str">
        <f>I!B66</f>
        <v>%</v>
      </c>
      <c r="H18" s="65" t="s">
        <v>101</v>
      </c>
      <c r="I18" s="67">
        <v>1</v>
      </c>
      <c r="J18" s="69">
        <f>I!D66*100</f>
        <v>76.112848963781886</v>
      </c>
      <c r="K18" s="69">
        <f>I!E66*100</f>
        <v>76.112848963781886</v>
      </c>
      <c r="L18" s="69">
        <f>I!F66*100</f>
        <v>76.112848963781886</v>
      </c>
      <c r="M18" s="69">
        <f>I!G66*100</f>
        <v>76.112848963781886</v>
      </c>
      <c r="N18" s="69">
        <f>I!H66*100</f>
        <v>76.112848963781886</v>
      </c>
      <c r="O18" s="69">
        <f>I!I66*100</f>
        <v>76.112848963781886</v>
      </c>
      <c r="P18" s="69">
        <f>I!J66*100</f>
        <v>76.112848963781886</v>
      </c>
      <c r="Q18" s="69">
        <f>I!K66*100</f>
        <v>76.112848963781886</v>
      </c>
      <c r="R18" s="69">
        <f>I!L66*100</f>
        <v>76.112848963781886</v>
      </c>
      <c r="S18" s="69">
        <f>I!M66*100</f>
        <v>76.112848963781886</v>
      </c>
      <c r="T18" s="69">
        <f>I!N66*100</f>
        <v>76.112848963781886</v>
      </c>
      <c r="U18" s="69">
        <f>I!O66*100</f>
        <v>76.112848963781886</v>
      </c>
      <c r="V18" s="69">
        <f>I!P66*100</f>
        <v>76.112848963781886</v>
      </c>
      <c r="W18" s="69">
        <f>I!Q66*100</f>
        <v>76.112848963781886</v>
      </c>
      <c r="X18" s="69">
        <f>I!R66*100</f>
        <v>76.112848963781886</v>
      </c>
      <c r="Y18" s="69">
        <f>I!S66*100</f>
        <v>76.112848963781886</v>
      </c>
      <c r="Z18" s="69">
        <f>I!T66*100</f>
        <v>76.112848963781886</v>
      </c>
      <c r="AA18" s="69">
        <f>I!U66*100</f>
        <v>76.112848963781886</v>
      </c>
      <c r="AB18" s="69">
        <f>I!V66*100</f>
        <v>76.112848963781886</v>
      </c>
      <c r="AC18" s="69">
        <f>I!W66*100</f>
        <v>76.112848963781886</v>
      </c>
      <c r="AD18" s="69">
        <f>I!X66*100</f>
        <v>76.112848963781886</v>
      </c>
      <c r="AE18" s="69">
        <f>I!Y66*100</f>
        <v>76.112848963781886</v>
      </c>
      <c r="AF18" s="69">
        <f>I!Z66*100</f>
        <v>76.112848963781886</v>
      </c>
      <c r="AG18" s="69">
        <f>I!AA66*100</f>
        <v>76.112848963781886</v>
      </c>
      <c r="AH18" s="69">
        <f>I!AB66*100</f>
        <v>76.112848963781886</v>
      </c>
      <c r="AI18" s="69">
        <f>I!AC66*100</f>
        <v>76.112848963781886</v>
      </c>
      <c r="AJ18" s="69">
        <f>I!AD66*100</f>
        <v>76.112848963781886</v>
      </c>
      <c r="AK18" s="69">
        <f>I!AE66*100</f>
        <v>76.112848963781886</v>
      </c>
      <c r="AL18" s="69">
        <f>I!AF66*100</f>
        <v>76.112848963781886</v>
      </c>
      <c r="AM18" s="69">
        <f>I!AG66*100</f>
        <v>76.112848963781886</v>
      </c>
      <c r="AN18" s="69">
        <f>I!AH66*100</f>
        <v>76.112848963781886</v>
      </c>
      <c r="AO18" s="69">
        <f>I!AI66*100</f>
        <v>76.112848963781886</v>
      </c>
      <c r="AP18" s="69">
        <f>I!AJ66*100</f>
        <v>76.112848963781886</v>
      </c>
      <c r="AQ18" s="69">
        <f>I!AK66*100</f>
        <v>76.112848963781886</v>
      </c>
    </row>
    <row r="19" spans="1:43" x14ac:dyDescent="0.2">
      <c r="A19" s="65" t="s">
        <v>99</v>
      </c>
      <c r="B19" s="65" t="s">
        <v>108</v>
      </c>
      <c r="C19" s="65" t="s">
        <v>110</v>
      </c>
      <c r="D19" s="65" t="s">
        <v>83</v>
      </c>
      <c r="E19" s="65" t="str">
        <f>I!A67</f>
        <v xml:space="preserve">Carbón </v>
      </c>
      <c r="F19" s="65" t="s">
        <v>102</v>
      </c>
      <c r="G19" s="66" t="str">
        <f>I!B67</f>
        <v>%</v>
      </c>
      <c r="H19" s="65" t="s">
        <v>101</v>
      </c>
      <c r="I19" s="67">
        <v>1</v>
      </c>
      <c r="J19" s="69">
        <f>I!D67*100</f>
        <v>0</v>
      </c>
      <c r="K19" s="69">
        <f>I!E67*100</f>
        <v>0</v>
      </c>
      <c r="L19" s="69">
        <f>I!F67*100</f>
        <v>0</v>
      </c>
      <c r="M19" s="69">
        <f>I!G67*100</f>
        <v>0</v>
      </c>
      <c r="N19" s="69">
        <f>I!H67*100</f>
        <v>0</v>
      </c>
      <c r="O19" s="69">
        <f>I!I67*100</f>
        <v>0</v>
      </c>
      <c r="P19" s="69">
        <f>I!J67*100</f>
        <v>0</v>
      </c>
      <c r="Q19" s="69">
        <f>I!K67*100</f>
        <v>0</v>
      </c>
      <c r="R19" s="69">
        <f>I!L67*100</f>
        <v>0</v>
      </c>
      <c r="S19" s="69">
        <f>I!M67*100</f>
        <v>0</v>
      </c>
      <c r="T19" s="69">
        <f>I!N67*100</f>
        <v>0</v>
      </c>
      <c r="U19" s="69">
        <f>I!O67*100</f>
        <v>0</v>
      </c>
      <c r="V19" s="69">
        <f>I!P67*100</f>
        <v>0</v>
      </c>
      <c r="W19" s="69">
        <f>I!Q67*100</f>
        <v>0</v>
      </c>
      <c r="X19" s="69">
        <f>I!R67*100</f>
        <v>0</v>
      </c>
      <c r="Y19" s="69">
        <f>I!S67*100</f>
        <v>0</v>
      </c>
      <c r="Z19" s="69">
        <f>I!T67*100</f>
        <v>0</v>
      </c>
      <c r="AA19" s="69">
        <f>I!U67*100</f>
        <v>0</v>
      </c>
      <c r="AB19" s="69">
        <f>I!V67*100</f>
        <v>0</v>
      </c>
      <c r="AC19" s="69">
        <f>I!W67*100</f>
        <v>0</v>
      </c>
      <c r="AD19" s="69">
        <f>I!X67*100</f>
        <v>0</v>
      </c>
      <c r="AE19" s="69">
        <f>I!Y67*100</f>
        <v>0</v>
      </c>
      <c r="AF19" s="69">
        <f>I!Z67*100</f>
        <v>0</v>
      </c>
      <c r="AG19" s="69">
        <f>I!AA67*100</f>
        <v>0</v>
      </c>
      <c r="AH19" s="69">
        <f>I!AB67*100</f>
        <v>0</v>
      </c>
      <c r="AI19" s="69">
        <f>I!AC67*100</f>
        <v>0</v>
      </c>
      <c r="AJ19" s="69">
        <f>I!AD67*100</f>
        <v>0</v>
      </c>
      <c r="AK19" s="69">
        <f>I!AE67*100</f>
        <v>0</v>
      </c>
      <c r="AL19" s="69">
        <f>I!AF67*100</f>
        <v>0</v>
      </c>
      <c r="AM19" s="69">
        <f>I!AG67*100</f>
        <v>0</v>
      </c>
      <c r="AN19" s="69">
        <f>I!AH67*100</f>
        <v>0</v>
      </c>
      <c r="AO19" s="69">
        <f>I!AI67*100</f>
        <v>0</v>
      </c>
      <c r="AP19" s="69">
        <f>I!AJ67*100</f>
        <v>0</v>
      </c>
      <c r="AQ19" s="69">
        <f>I!AK67*100</f>
        <v>0</v>
      </c>
    </row>
    <row r="20" spans="1:43" x14ac:dyDescent="0.2">
      <c r="A20" s="65" t="s">
        <v>99</v>
      </c>
      <c r="B20" s="65" t="s">
        <v>108</v>
      </c>
      <c r="C20" s="65" t="s">
        <v>110</v>
      </c>
      <c r="D20" s="65" t="s">
        <v>83</v>
      </c>
      <c r="E20" s="65" t="str">
        <f>I!A68</f>
        <v>Gas Corriente</v>
      </c>
      <c r="F20" s="65" t="s">
        <v>102</v>
      </c>
      <c r="G20" s="66" t="str">
        <f>I!B68</f>
        <v>%</v>
      </c>
      <c r="H20" s="65" t="s">
        <v>101</v>
      </c>
      <c r="I20" s="67">
        <v>1</v>
      </c>
      <c r="J20" s="69">
        <f>I!D68*100</f>
        <v>0</v>
      </c>
      <c r="K20" s="69">
        <f>I!E68*100</f>
        <v>0</v>
      </c>
      <c r="L20" s="69">
        <f>I!F68*100</f>
        <v>0</v>
      </c>
      <c r="M20" s="69">
        <f>I!G68*100</f>
        <v>0</v>
      </c>
      <c r="N20" s="69">
        <f>I!H68*100</f>
        <v>0</v>
      </c>
      <c r="O20" s="69">
        <f>I!I68*100</f>
        <v>0</v>
      </c>
      <c r="P20" s="69">
        <f>I!J68*100</f>
        <v>0</v>
      </c>
      <c r="Q20" s="69">
        <f>I!K68*100</f>
        <v>0</v>
      </c>
      <c r="R20" s="69">
        <f>I!L68*100</f>
        <v>0</v>
      </c>
      <c r="S20" s="69">
        <f>I!M68*100</f>
        <v>0</v>
      </c>
      <c r="T20" s="69">
        <f>I!N68*100</f>
        <v>0</v>
      </c>
      <c r="U20" s="69">
        <f>I!O68*100</f>
        <v>0</v>
      </c>
      <c r="V20" s="69">
        <f>I!P68*100</f>
        <v>0</v>
      </c>
      <c r="W20" s="69">
        <f>I!Q68*100</f>
        <v>0</v>
      </c>
      <c r="X20" s="69">
        <f>I!R68*100</f>
        <v>0</v>
      </c>
      <c r="Y20" s="69">
        <f>I!S68*100</f>
        <v>0</v>
      </c>
      <c r="Z20" s="69">
        <f>I!T68*100</f>
        <v>0</v>
      </c>
      <c r="AA20" s="69">
        <f>I!U68*100</f>
        <v>0</v>
      </c>
      <c r="AB20" s="69">
        <f>I!V68*100</f>
        <v>0</v>
      </c>
      <c r="AC20" s="69">
        <f>I!W68*100</f>
        <v>0</v>
      </c>
      <c r="AD20" s="69">
        <f>I!X68*100</f>
        <v>0</v>
      </c>
      <c r="AE20" s="69">
        <f>I!Y68*100</f>
        <v>0</v>
      </c>
      <c r="AF20" s="69">
        <f>I!Z68*100</f>
        <v>0</v>
      </c>
      <c r="AG20" s="69">
        <f>I!AA68*100</f>
        <v>0</v>
      </c>
      <c r="AH20" s="69">
        <f>I!AB68*100</f>
        <v>0</v>
      </c>
      <c r="AI20" s="69">
        <f>I!AC68*100</f>
        <v>0</v>
      </c>
      <c r="AJ20" s="69">
        <f>I!AD68*100</f>
        <v>0</v>
      </c>
      <c r="AK20" s="69">
        <f>I!AE68*100</f>
        <v>0</v>
      </c>
      <c r="AL20" s="69">
        <f>I!AF68*100</f>
        <v>0</v>
      </c>
      <c r="AM20" s="69">
        <f>I!AG68*100</f>
        <v>0</v>
      </c>
      <c r="AN20" s="69">
        <f>I!AH68*100</f>
        <v>0</v>
      </c>
      <c r="AO20" s="69">
        <f>I!AI68*100</f>
        <v>0</v>
      </c>
      <c r="AP20" s="69">
        <f>I!AJ68*100</f>
        <v>0</v>
      </c>
      <c r="AQ20" s="69">
        <f>I!AK68*100</f>
        <v>0</v>
      </c>
    </row>
    <row r="21" spans="1:43" x14ac:dyDescent="0.2">
      <c r="A21" s="65" t="s">
        <v>99</v>
      </c>
      <c r="B21" s="65" t="s">
        <v>108</v>
      </c>
      <c r="C21" s="65" t="s">
        <v>110</v>
      </c>
      <c r="D21" s="65" t="s">
        <v>83</v>
      </c>
      <c r="E21" s="65" t="str">
        <f>I!A69</f>
        <v>Gas Natural</v>
      </c>
      <c r="F21" s="65" t="s">
        <v>102</v>
      </c>
      <c r="G21" s="66" t="str">
        <f>I!B69</f>
        <v>%</v>
      </c>
      <c r="H21" s="65" t="s">
        <v>101</v>
      </c>
      <c r="I21" s="67">
        <v>1</v>
      </c>
      <c r="J21" s="69">
        <f>I!D69*100</f>
        <v>0</v>
      </c>
      <c r="K21" s="69">
        <f>I!E69*100</f>
        <v>0</v>
      </c>
      <c r="L21" s="69">
        <f>I!F69*100</f>
        <v>0</v>
      </c>
      <c r="M21" s="69">
        <f>I!G69*100</f>
        <v>0</v>
      </c>
      <c r="N21" s="69">
        <f>I!H69*100</f>
        <v>0</v>
      </c>
      <c r="O21" s="69">
        <f>I!I69*100</f>
        <v>0</v>
      </c>
      <c r="P21" s="69">
        <f>I!J69*100</f>
        <v>0</v>
      </c>
      <c r="Q21" s="69">
        <f>I!K69*100</f>
        <v>0</v>
      </c>
      <c r="R21" s="69">
        <f>I!L69*100</f>
        <v>0</v>
      </c>
      <c r="S21" s="69">
        <f>I!M69*100</f>
        <v>0</v>
      </c>
      <c r="T21" s="69">
        <f>I!N69*100</f>
        <v>0</v>
      </c>
      <c r="U21" s="69">
        <f>I!O69*100</f>
        <v>0</v>
      </c>
      <c r="V21" s="69">
        <f>I!P69*100</f>
        <v>0</v>
      </c>
      <c r="W21" s="69">
        <f>I!Q69*100</f>
        <v>0</v>
      </c>
      <c r="X21" s="69">
        <f>I!R69*100</f>
        <v>0</v>
      </c>
      <c r="Y21" s="69">
        <f>I!S69*100</f>
        <v>0</v>
      </c>
      <c r="Z21" s="69">
        <f>I!T69*100</f>
        <v>0</v>
      </c>
      <c r="AA21" s="69">
        <f>I!U69*100</f>
        <v>0</v>
      </c>
      <c r="AB21" s="69">
        <f>I!V69*100</f>
        <v>0</v>
      </c>
      <c r="AC21" s="69">
        <f>I!W69*100</f>
        <v>0</v>
      </c>
      <c r="AD21" s="69">
        <f>I!X69*100</f>
        <v>0</v>
      </c>
      <c r="AE21" s="69">
        <f>I!Y69*100</f>
        <v>0</v>
      </c>
      <c r="AF21" s="69">
        <f>I!Z69*100</f>
        <v>0</v>
      </c>
      <c r="AG21" s="69">
        <f>I!AA69*100</f>
        <v>0</v>
      </c>
      <c r="AH21" s="69">
        <f>I!AB69*100</f>
        <v>0</v>
      </c>
      <c r="AI21" s="69">
        <f>I!AC69*100</f>
        <v>0</v>
      </c>
      <c r="AJ21" s="69">
        <f>I!AD69*100</f>
        <v>0</v>
      </c>
      <c r="AK21" s="69">
        <f>I!AE69*100</f>
        <v>0</v>
      </c>
      <c r="AL21" s="69">
        <f>I!AF69*100</f>
        <v>0</v>
      </c>
      <c r="AM21" s="69">
        <f>I!AG69*100</f>
        <v>0</v>
      </c>
      <c r="AN21" s="69">
        <f>I!AH69*100</f>
        <v>0</v>
      </c>
      <c r="AO21" s="69">
        <f>I!AI69*100</f>
        <v>0</v>
      </c>
      <c r="AP21" s="69">
        <f>I!AJ69*100</f>
        <v>0</v>
      </c>
      <c r="AQ21" s="69">
        <f>I!AK69*100</f>
        <v>0</v>
      </c>
    </row>
    <row r="22" spans="1:43" x14ac:dyDescent="0.2">
      <c r="A22" s="65" t="s">
        <v>99</v>
      </c>
      <c r="B22" s="65" t="s">
        <v>108</v>
      </c>
      <c r="C22" s="65" t="s">
        <v>110</v>
      </c>
      <c r="D22" s="65" t="s">
        <v>83</v>
      </c>
      <c r="E22" s="65" t="str">
        <f>I!A70</f>
        <v xml:space="preserve">Biogás </v>
      </c>
      <c r="F22" s="65" t="s">
        <v>102</v>
      </c>
      <c r="G22" s="66" t="str">
        <f>I!B70</f>
        <v>%</v>
      </c>
      <c r="H22" s="65" t="s">
        <v>101</v>
      </c>
      <c r="I22" s="67">
        <v>1</v>
      </c>
      <c r="J22" s="69">
        <f>I!D70*100</f>
        <v>0</v>
      </c>
      <c r="K22" s="69">
        <f>I!E70*100</f>
        <v>0</v>
      </c>
      <c r="L22" s="69">
        <f>I!F70*100</f>
        <v>0</v>
      </c>
      <c r="M22" s="69">
        <f>I!G70*100</f>
        <v>0</v>
      </c>
      <c r="N22" s="69">
        <f>I!H70*100</f>
        <v>0</v>
      </c>
      <c r="O22" s="69">
        <f>I!I70*100</f>
        <v>0</v>
      </c>
      <c r="P22" s="69">
        <f>I!J70*100</f>
        <v>0</v>
      </c>
      <c r="Q22" s="69">
        <f>I!K70*100</f>
        <v>0</v>
      </c>
      <c r="R22" s="69">
        <f>I!L70*100</f>
        <v>0</v>
      </c>
      <c r="S22" s="69">
        <f>I!M70*100</f>
        <v>0</v>
      </c>
      <c r="T22" s="69">
        <f>I!N70*100</f>
        <v>0</v>
      </c>
      <c r="U22" s="69">
        <f>I!O70*100</f>
        <v>0</v>
      </c>
      <c r="V22" s="69">
        <f>I!P70*100</f>
        <v>0</v>
      </c>
      <c r="W22" s="69">
        <f>I!Q70*100</f>
        <v>0</v>
      </c>
      <c r="X22" s="69">
        <f>I!R70*100</f>
        <v>0</v>
      </c>
      <c r="Y22" s="69">
        <f>I!S70*100</f>
        <v>0</v>
      </c>
      <c r="Z22" s="69">
        <f>I!T70*100</f>
        <v>0</v>
      </c>
      <c r="AA22" s="69">
        <f>I!U70*100</f>
        <v>0</v>
      </c>
      <c r="AB22" s="69">
        <f>I!V70*100</f>
        <v>0</v>
      </c>
      <c r="AC22" s="69">
        <f>I!W70*100</f>
        <v>0</v>
      </c>
      <c r="AD22" s="69">
        <f>I!X70*100</f>
        <v>0</v>
      </c>
      <c r="AE22" s="69">
        <f>I!Y70*100</f>
        <v>0</v>
      </c>
      <c r="AF22" s="69">
        <f>I!Z70*100</f>
        <v>0</v>
      </c>
      <c r="AG22" s="69">
        <f>I!AA70*100</f>
        <v>0</v>
      </c>
      <c r="AH22" s="69">
        <f>I!AB70*100</f>
        <v>0</v>
      </c>
      <c r="AI22" s="69">
        <f>I!AC70*100</f>
        <v>0</v>
      </c>
      <c r="AJ22" s="69">
        <f>I!AD70*100</f>
        <v>0</v>
      </c>
      <c r="AK22" s="69">
        <f>I!AE70*100</f>
        <v>0</v>
      </c>
      <c r="AL22" s="69">
        <f>I!AF70*100</f>
        <v>0</v>
      </c>
      <c r="AM22" s="69">
        <f>I!AG70*100</f>
        <v>0</v>
      </c>
      <c r="AN22" s="69">
        <f>I!AH70*100</f>
        <v>0</v>
      </c>
      <c r="AO22" s="69">
        <f>I!AI70*100</f>
        <v>0</v>
      </c>
      <c r="AP22" s="69">
        <f>I!AJ70*100</f>
        <v>0</v>
      </c>
      <c r="AQ22" s="69">
        <f>I!AK70*100</f>
        <v>0</v>
      </c>
    </row>
    <row r="23" spans="1:43" x14ac:dyDescent="0.2">
      <c r="A23" s="65" t="s">
        <v>99</v>
      </c>
      <c r="B23" s="65" t="s">
        <v>108</v>
      </c>
      <c r="C23" s="65" t="s">
        <v>110</v>
      </c>
      <c r="D23" s="65" t="s">
        <v>83</v>
      </c>
      <c r="E23" s="65" t="str">
        <f>I!A71</f>
        <v>Leña y Biomasa</v>
      </c>
      <c r="F23" s="65" t="s">
        <v>102</v>
      </c>
      <c r="G23" s="66" t="str">
        <f>I!B71</f>
        <v>%</v>
      </c>
      <c r="H23" s="65" t="s">
        <v>101</v>
      </c>
      <c r="I23" s="67">
        <v>1</v>
      </c>
      <c r="J23" s="69">
        <f>I!D71*100</f>
        <v>0</v>
      </c>
      <c r="K23" s="69">
        <f>I!E71*100</f>
        <v>0</v>
      </c>
      <c r="L23" s="69">
        <f>I!F71*100</f>
        <v>0</v>
      </c>
      <c r="M23" s="69">
        <f>I!G71*100</f>
        <v>0</v>
      </c>
      <c r="N23" s="69">
        <f>I!H71*100</f>
        <v>0</v>
      </c>
      <c r="O23" s="69">
        <f>I!I71*100</f>
        <v>0</v>
      </c>
      <c r="P23" s="69">
        <f>I!J71*100</f>
        <v>0</v>
      </c>
      <c r="Q23" s="69">
        <f>I!K71*100</f>
        <v>0</v>
      </c>
      <c r="R23" s="69">
        <f>I!L71*100</f>
        <v>0</v>
      </c>
      <c r="S23" s="69">
        <f>I!M71*100</f>
        <v>0</v>
      </c>
      <c r="T23" s="69">
        <f>I!N71*100</f>
        <v>0</v>
      </c>
      <c r="U23" s="69">
        <f>I!O71*100</f>
        <v>0</v>
      </c>
      <c r="V23" s="69">
        <f>I!P71*100</f>
        <v>0</v>
      </c>
      <c r="W23" s="69">
        <f>I!Q71*100</f>
        <v>0</v>
      </c>
      <c r="X23" s="69">
        <f>I!R71*100</f>
        <v>0</v>
      </c>
      <c r="Y23" s="69">
        <f>I!S71*100</f>
        <v>0</v>
      </c>
      <c r="Z23" s="69">
        <f>I!T71*100</f>
        <v>0</v>
      </c>
      <c r="AA23" s="69">
        <f>I!U71*100</f>
        <v>0</v>
      </c>
      <c r="AB23" s="69">
        <f>I!V71*100</f>
        <v>0</v>
      </c>
      <c r="AC23" s="69">
        <f>I!W71*100</f>
        <v>0</v>
      </c>
      <c r="AD23" s="69">
        <f>I!X71*100</f>
        <v>0</v>
      </c>
      <c r="AE23" s="69">
        <f>I!Y71*100</f>
        <v>0</v>
      </c>
      <c r="AF23" s="69">
        <f>I!Z71*100</f>
        <v>0</v>
      </c>
      <c r="AG23" s="69">
        <f>I!AA71*100</f>
        <v>0</v>
      </c>
      <c r="AH23" s="69">
        <f>I!AB71*100</f>
        <v>0</v>
      </c>
      <c r="AI23" s="69">
        <f>I!AC71*100</f>
        <v>0</v>
      </c>
      <c r="AJ23" s="69">
        <f>I!AD71*100</f>
        <v>0</v>
      </c>
      <c r="AK23" s="69">
        <f>I!AE71*100</f>
        <v>0</v>
      </c>
      <c r="AL23" s="69">
        <f>I!AF71*100</f>
        <v>0</v>
      </c>
      <c r="AM23" s="69">
        <f>I!AG71*100</f>
        <v>0</v>
      </c>
      <c r="AN23" s="69">
        <f>I!AH71*100</f>
        <v>0</v>
      </c>
      <c r="AO23" s="69">
        <f>I!AI71*100</f>
        <v>0</v>
      </c>
      <c r="AP23" s="69">
        <f>I!AJ71*100</f>
        <v>0</v>
      </c>
      <c r="AQ23" s="69">
        <f>I!AK71*100</f>
        <v>0</v>
      </c>
    </row>
    <row r="24" spans="1:43" x14ac:dyDescent="0.2">
      <c r="A24" s="65" t="s">
        <v>99</v>
      </c>
      <c r="B24" s="65" t="s">
        <v>108</v>
      </c>
      <c r="C24" s="65" t="s">
        <v>110</v>
      </c>
      <c r="D24" s="65" t="s">
        <v>83</v>
      </c>
      <c r="E24" s="65" t="str">
        <f>I!A72</f>
        <v>Energía Solar</v>
      </c>
      <c r="F24" s="65" t="s">
        <v>102</v>
      </c>
      <c r="G24" s="66" t="str">
        <f>I!B72</f>
        <v>%</v>
      </c>
      <c r="H24" s="65" t="s">
        <v>101</v>
      </c>
      <c r="I24" s="67">
        <v>1</v>
      </c>
      <c r="J24" s="69">
        <f>I!D72*100</f>
        <v>0</v>
      </c>
      <c r="K24" s="69">
        <f>I!E72*100</f>
        <v>0</v>
      </c>
      <c r="L24" s="69">
        <f>I!F72*100</f>
        <v>0</v>
      </c>
      <c r="M24" s="69">
        <f>I!G72*100</f>
        <v>0</v>
      </c>
      <c r="N24" s="69">
        <f>I!H72*100</f>
        <v>0</v>
      </c>
      <c r="O24" s="69">
        <f>I!I72*100</f>
        <v>0</v>
      </c>
      <c r="P24" s="69">
        <f>I!J72*100</f>
        <v>9.9999999999999907E-6</v>
      </c>
      <c r="Q24" s="69">
        <f>I!K72*100</f>
        <v>6.6241783912806011E-5</v>
      </c>
      <c r="R24" s="69">
        <f>I!L72*100</f>
        <v>4.3879600562251735E-4</v>
      </c>
      <c r="S24" s="69">
        <f>I!M72*100</f>
        <v>2.9065929224896883E-3</v>
      </c>
      <c r="T24" s="69">
        <f>I!N72*100</f>
        <v>1.925065391366327E-2</v>
      </c>
      <c r="U24" s="69">
        <f>I!O72*100</f>
        <v>0.1273819220254718</v>
      </c>
      <c r="V24" s="69">
        <f>I!P72*100</f>
        <v>0.83779889832906673</v>
      </c>
      <c r="W24" s="69">
        <f>I!Q72*100</f>
        <v>5.2999999999999963</v>
      </c>
      <c r="X24" s="69">
        <f>I!R72*100</f>
        <v>5.5542399509892402</v>
      </c>
      <c r="Y24" s="69">
        <f>I!S72*100</f>
        <v>5.8199262290142393</v>
      </c>
      <c r="Z24" s="69">
        <f>I!T72*100</f>
        <v>6.0975010639593004</v>
      </c>
      <c r="AA24" s="69">
        <f>I!U72*100</f>
        <v>6.3874166578128149</v>
      </c>
      <c r="AB24" s="69">
        <f>I!V72*100</f>
        <v>6.6901346747900226</v>
      </c>
      <c r="AC24" s="69">
        <f>I!W72*100</f>
        <v>7.0061256381072914</v>
      </c>
      <c r="AD24" s="69">
        <f>I!X72*100</f>
        <v>7.3358682264357027</v>
      </c>
      <c r="AE24" s="69">
        <f>I!Y72*100</f>
        <v>7.6798484629974588</v>
      </c>
      <c r="AF24" s="69">
        <f>I!Z72*100</f>
        <v>8.0385587902734681</v>
      </c>
      <c r="AG24" s="69">
        <f>I!AA72*100</f>
        <v>8.4124970233759395</v>
      </c>
      <c r="AH24" s="69">
        <f>I!AB72*100</f>
        <v>8.8021651753181036</v>
      </c>
      <c r="AI24" s="69">
        <f>I!AC72*100</f>
        <v>9.2080681476971744</v>
      </c>
      <c r="AJ24" s="69">
        <f>I!AD72*100</f>
        <v>9.6307122807095489</v>
      </c>
      <c r="AK24" s="69">
        <f>I!AE72*100</f>
        <v>10.070603756952732</v>
      </c>
      <c r="AL24" s="69">
        <f>I!AF72*100</f>
        <v>10.528246854149909</v>
      </c>
      <c r="AM24" s="69">
        <f>I!AG72*100</f>
        <v>11.004142042773479</v>
      </c>
      <c r="AN24" s="69">
        <f>I!AH72*100</f>
        <v>11.498783925556323</v>
      </c>
      <c r="AO24" s="69">
        <f>I!AI72*100</f>
        <v>12.012659017074631</v>
      </c>
      <c r="AP24" s="69">
        <f>I!AJ72*100</f>
        <v>12.54624336297416</v>
      </c>
      <c r="AQ24" s="69">
        <f>I!AK72*100</f>
        <v>13.099999999999998</v>
      </c>
    </row>
    <row r="25" spans="1:43" x14ac:dyDescent="0.2">
      <c r="A25" s="65" t="s">
        <v>99</v>
      </c>
      <c r="B25" s="65" t="s">
        <v>108</v>
      </c>
      <c r="C25" s="65" t="s">
        <v>110</v>
      </c>
      <c r="D25" s="65" t="s">
        <v>83</v>
      </c>
      <c r="E25" s="65" t="str">
        <f>I!A73</f>
        <v>Hidrógeno</v>
      </c>
      <c r="F25" s="65" t="s">
        <v>102</v>
      </c>
      <c r="G25" s="66" t="str">
        <f>I!B73</f>
        <v>%</v>
      </c>
      <c r="H25" s="65" t="s">
        <v>101</v>
      </c>
      <c r="I25" s="67">
        <v>1</v>
      </c>
      <c r="J25" s="68">
        <f>I!D73*100</f>
        <v>0</v>
      </c>
      <c r="K25" s="68">
        <f>I!E73*100</f>
        <v>0</v>
      </c>
      <c r="L25" s="68">
        <f>I!F73*100</f>
        <v>0</v>
      </c>
      <c r="M25" s="68">
        <f>I!G73*100</f>
        <v>0</v>
      </c>
      <c r="N25" s="68">
        <f>I!H73*100</f>
        <v>0</v>
      </c>
      <c r="O25" s="68">
        <f>I!I73*100</f>
        <v>0</v>
      </c>
      <c r="P25" s="68">
        <f>I!J73*100</f>
        <v>0</v>
      </c>
      <c r="Q25" s="68">
        <f>I!K73*100</f>
        <v>0</v>
      </c>
      <c r="R25" s="68">
        <f>I!L73*100</f>
        <v>0</v>
      </c>
      <c r="S25" s="68">
        <f>I!M73*100</f>
        <v>0</v>
      </c>
      <c r="T25" s="68">
        <f>I!N73*100</f>
        <v>0</v>
      </c>
      <c r="U25" s="68">
        <f>I!O73*100</f>
        <v>0</v>
      </c>
      <c r="V25" s="68">
        <f>I!P73*100</f>
        <v>9.9999999999999907E-6</v>
      </c>
      <c r="W25" s="68">
        <f>I!Q73*100</f>
        <v>2.0000000000000004</v>
      </c>
      <c r="X25" s="68">
        <f>I!R73*100</f>
        <v>2.1657319666885626</v>
      </c>
      <c r="Y25" s="68">
        <f>I!S73*100</f>
        <v>2.3448688700945874</v>
      </c>
      <c r="Z25" s="68">
        <f>I!T73*100</f>
        <v>2.5384384977203913</v>
      </c>
      <c r="AA25" s="68">
        <f>I!U73*100</f>
        <v>2.7475377786880184</v>
      </c>
      <c r="AB25" s="68">
        <f>I!V73*100</f>
        <v>2.9733357634829227</v>
      </c>
      <c r="AC25" s="68">
        <f>I!W73*100</f>
        <v>3.2170764218298404</v>
      </c>
      <c r="AD25" s="68">
        <f>I!X73*100</f>
        <v>3.4800811850193569</v>
      </c>
      <c r="AE25" s="68">
        <f>I!Y73*100</f>
        <v>3.7637511468653218</v>
      </c>
      <c r="AF25" s="68">
        <f>I!Z73*100</f>
        <v>4.0695688242412587</v>
      </c>
      <c r="AG25" s="68">
        <f>I!AA73*100</f>
        <v>4.399099363905294</v>
      </c>
      <c r="AH25" s="68">
        <f>I!AB73*100</f>
        <v>4.7539910672315031</v>
      </c>
      <c r="AI25" s="68">
        <f>I!AC73*100</f>
        <v>5.1359750887593645</v>
      </c>
      <c r="AJ25" s="68">
        <f>I!AD73*100</f>
        <v>5.5468641484930163</v>
      </c>
      <c r="AK25" s="68">
        <f>I!AE73*100</f>
        <v>5.9885500820928312</v>
      </c>
      <c r="AL25" s="68">
        <f>I!AF73*100</f>
        <v>6.4630000381117076</v>
      </c>
      <c r="AM25" s="68">
        <f>I!AG73*100</f>
        <v>6.9722511180103792</v>
      </c>
      <c r="AN25" s="68">
        <f>I!AH73*100</f>
        <v>7.5184032437948387</v>
      </c>
      <c r="AO25" s="68">
        <f>I!AI73*100</f>
        <v>8.1036100309042087</v>
      </c>
      <c r="AP25" s="68">
        <f>I!AJ73*100</f>
        <v>8.7300674417890392</v>
      </c>
      <c r="AQ25" s="68">
        <f>I!AK73*100</f>
        <v>9.3999999999999968</v>
      </c>
    </row>
    <row r="26" spans="1:43" x14ac:dyDescent="0.2">
      <c r="A26" s="65" t="s">
        <v>99</v>
      </c>
      <c r="B26" s="65" t="s">
        <v>108</v>
      </c>
      <c r="C26" s="65" t="s">
        <v>110</v>
      </c>
      <c r="D26" s="65" t="s">
        <v>84</v>
      </c>
      <c r="E26" s="65" t="str">
        <f>I!A76</f>
        <v xml:space="preserve">Electricidad </v>
      </c>
      <c r="F26" s="65" t="s">
        <v>102</v>
      </c>
      <c r="G26" s="66" t="str">
        <f>I!B76</f>
        <v>%</v>
      </c>
      <c r="H26" s="65" t="s">
        <v>101</v>
      </c>
      <c r="I26" s="67">
        <v>1</v>
      </c>
      <c r="J26" s="68">
        <f>I!D76*100</f>
        <v>100</v>
      </c>
      <c r="K26" s="68">
        <f>I!E76*100</f>
        <v>100</v>
      </c>
      <c r="L26" s="68">
        <f>I!F76*100</f>
        <v>100</v>
      </c>
      <c r="M26" s="68">
        <f>I!G76*100</f>
        <v>100</v>
      </c>
      <c r="N26" s="68">
        <f>I!H76*100</f>
        <v>100</v>
      </c>
      <c r="O26" s="68">
        <f>I!I76*100</f>
        <v>100</v>
      </c>
      <c r="P26" s="68">
        <f>I!J76*100</f>
        <v>100</v>
      </c>
      <c r="Q26" s="68">
        <f>I!K76*100</f>
        <v>100</v>
      </c>
      <c r="R26" s="68">
        <f>I!L76*100</f>
        <v>100</v>
      </c>
      <c r="S26" s="68">
        <f>I!M76*100</f>
        <v>100</v>
      </c>
      <c r="T26" s="68">
        <f>I!N76*100</f>
        <v>100</v>
      </c>
      <c r="U26" s="68">
        <f>I!O76*100</f>
        <v>100</v>
      </c>
      <c r="V26" s="68">
        <f>I!P76*100</f>
        <v>100</v>
      </c>
      <c r="W26" s="68">
        <f>I!Q76*100</f>
        <v>100</v>
      </c>
      <c r="X26" s="68">
        <f>I!R76*100</f>
        <v>100</v>
      </c>
      <c r="Y26" s="68">
        <f>I!S76*100</f>
        <v>100</v>
      </c>
      <c r="Z26" s="68">
        <f>I!T76*100</f>
        <v>100</v>
      </c>
      <c r="AA26" s="68">
        <f>I!U76*100</f>
        <v>100</v>
      </c>
      <c r="AB26" s="68">
        <f>I!V76*100</f>
        <v>100</v>
      </c>
      <c r="AC26" s="68">
        <f>I!W76*100</f>
        <v>100</v>
      </c>
      <c r="AD26" s="68">
        <f>I!X76*100</f>
        <v>100</v>
      </c>
      <c r="AE26" s="68">
        <f>I!Y76*100</f>
        <v>100</v>
      </c>
      <c r="AF26" s="68">
        <f>I!Z76*100</f>
        <v>100</v>
      </c>
      <c r="AG26" s="68">
        <f>I!AA76*100</f>
        <v>100</v>
      </c>
      <c r="AH26" s="68">
        <f>I!AB76*100</f>
        <v>100</v>
      </c>
      <c r="AI26" s="68">
        <f>I!AC76*100</f>
        <v>100</v>
      </c>
      <c r="AJ26" s="68">
        <f>I!AD76*100</f>
        <v>100</v>
      </c>
      <c r="AK26" s="68">
        <f>I!AE76*100</f>
        <v>100</v>
      </c>
      <c r="AL26" s="68">
        <f>I!AF76*100</f>
        <v>100</v>
      </c>
      <c r="AM26" s="68">
        <f>I!AG76*100</f>
        <v>100</v>
      </c>
      <c r="AN26" s="68">
        <f>I!AH76*100</f>
        <v>100</v>
      </c>
      <c r="AO26" s="68">
        <f>I!AI76*100</f>
        <v>100</v>
      </c>
      <c r="AP26" s="68">
        <f>I!AJ76*100</f>
        <v>100</v>
      </c>
      <c r="AQ26" s="68">
        <f>I!AK76*100</f>
        <v>100</v>
      </c>
    </row>
    <row r="27" spans="1:43" x14ac:dyDescent="0.2">
      <c r="A27" s="65" t="s">
        <v>99</v>
      </c>
      <c r="B27" s="65" t="s">
        <v>108</v>
      </c>
      <c r="C27" s="65" t="s">
        <v>110</v>
      </c>
      <c r="D27" s="65" t="str">
        <f>I!A84</f>
        <v>Motriz</v>
      </c>
      <c r="E27" s="65"/>
      <c r="F27" s="65" t="s">
        <v>103</v>
      </c>
      <c r="G27" s="66" t="str">
        <f>I!B84</f>
        <v>Mcal/Ton</v>
      </c>
      <c r="H27" s="65" t="s">
        <v>104</v>
      </c>
      <c r="I27" s="67">
        <v>1</v>
      </c>
      <c r="J27" s="68">
        <f>I!D84</f>
        <v>174.56373537522856</v>
      </c>
      <c r="K27" s="68">
        <f>I!E84</f>
        <v>174.56373537522856</v>
      </c>
      <c r="L27" s="68">
        <f>I!F84</f>
        <v>174.56373537522856</v>
      </c>
      <c r="M27" s="68">
        <f>I!G84</f>
        <v>174.56373537522856</v>
      </c>
      <c r="N27" s="68">
        <f>I!H84</f>
        <v>174.56373537522856</v>
      </c>
      <c r="O27" s="68">
        <f>I!I84</f>
        <v>174.56373537522856</v>
      </c>
      <c r="P27" s="68">
        <f>I!J84</f>
        <v>174.56373537522856</v>
      </c>
      <c r="Q27" s="68">
        <f>I!K84</f>
        <v>173.66822341275366</v>
      </c>
      <c r="R27" s="68">
        <f>I!L84</f>
        <v>172.77730542664625</v>
      </c>
      <c r="S27" s="68">
        <f>I!M84</f>
        <v>171.89095784980756</v>
      </c>
      <c r="T27" s="68">
        <f>I!N84</f>
        <v>171.00915723603805</v>
      </c>
      <c r="U27" s="68">
        <f>I!O84</f>
        <v>170.13188025941719</v>
      </c>
      <c r="V27" s="68">
        <f>I!P84</f>
        <v>169.25910371368639</v>
      </c>
      <c r="W27" s="68">
        <f>I!Q84</f>
        <v>168.3908045116352</v>
      </c>
      <c r="X27" s="68">
        <f>I!R84</f>
        <v>167.93614933945375</v>
      </c>
      <c r="Y27" s="68">
        <f>I!S84</f>
        <v>167.48272173623721</v>
      </c>
      <c r="Z27" s="68">
        <f>I!T84</f>
        <v>167.03051838754934</v>
      </c>
      <c r="AA27" s="68">
        <f>I!U84</f>
        <v>166.57953598790294</v>
      </c>
      <c r="AB27" s="68">
        <f>I!V84</f>
        <v>166.12977124073561</v>
      </c>
      <c r="AC27" s="68">
        <f>I!W84</f>
        <v>165.68122085838559</v>
      </c>
      <c r="AD27" s="68">
        <f>I!X84</f>
        <v>165.23388156206792</v>
      </c>
      <c r="AE27" s="68">
        <f>I!Y84</f>
        <v>164.78775008185031</v>
      </c>
      <c r="AF27" s="68">
        <f>I!Z84</f>
        <v>164.34282315662929</v>
      </c>
      <c r="AG27" s="68">
        <f>I!AA84</f>
        <v>163.89909753410637</v>
      </c>
      <c r="AH27" s="68">
        <f>I!AB84</f>
        <v>163.45656997076426</v>
      </c>
      <c r="AI27" s="68">
        <f>I!AC84</f>
        <v>163.01523723184317</v>
      </c>
      <c r="AJ27" s="68">
        <f>I!AD84</f>
        <v>162.57509609131719</v>
      </c>
      <c r="AK27" s="68">
        <f>I!AE84</f>
        <v>162.13614333187061</v>
      </c>
      <c r="AL27" s="68">
        <f>I!AF84</f>
        <v>161.87348277967297</v>
      </c>
      <c r="AM27" s="68">
        <f>I!AG84</f>
        <v>161.6112477375699</v>
      </c>
      <c r="AN27" s="68">
        <f>I!AH84</f>
        <v>161.34943751623501</v>
      </c>
      <c r="AO27" s="68">
        <f>I!AI84</f>
        <v>161.08805142745871</v>
      </c>
      <c r="AP27" s="68">
        <f>I!AJ84</f>
        <v>160.82708878414624</v>
      </c>
      <c r="AQ27" s="68">
        <f>I!AK84</f>
        <v>160.56654890031592</v>
      </c>
    </row>
    <row r="28" spans="1:43" x14ac:dyDescent="0.2">
      <c r="A28" s="65" t="s">
        <v>99</v>
      </c>
      <c r="B28" s="65" t="s">
        <v>108</v>
      </c>
      <c r="C28" s="65" t="s">
        <v>110</v>
      </c>
      <c r="D28" s="65" t="str">
        <f>I!A85</f>
        <v>Térmico</v>
      </c>
      <c r="E28" s="65"/>
      <c r="F28" s="65" t="s">
        <v>103</v>
      </c>
      <c r="G28" s="66" t="str">
        <f>I!B85</f>
        <v>Mcal/Ton</v>
      </c>
      <c r="H28" s="65" t="s">
        <v>104</v>
      </c>
      <c r="I28" s="67">
        <v>1</v>
      </c>
      <c r="J28" s="69">
        <f>I!D85</f>
        <v>1.384432526046536</v>
      </c>
      <c r="K28" s="69">
        <f>I!E85</f>
        <v>1.384432526046536</v>
      </c>
      <c r="L28" s="69">
        <f>I!F85</f>
        <v>1.384432526046536</v>
      </c>
      <c r="M28" s="69">
        <f>I!G85</f>
        <v>1.384432526046536</v>
      </c>
      <c r="N28" s="69">
        <f>I!H85</f>
        <v>1.384432526046536</v>
      </c>
      <c r="O28" s="69">
        <f>I!I85</f>
        <v>1.384432526046536</v>
      </c>
      <c r="P28" s="69">
        <f>I!J85</f>
        <v>1.384432526046536</v>
      </c>
      <c r="Q28" s="69">
        <f>I!K85</f>
        <v>1.3773303871879174</v>
      </c>
      <c r="R28" s="69">
        <f>I!L85</f>
        <v>1.3702646823016436</v>
      </c>
      <c r="S28" s="69">
        <f>I!M85</f>
        <v>1.3632352244814363</v>
      </c>
      <c r="T28" s="69">
        <f>I!N85</f>
        <v>1.3562418277798465</v>
      </c>
      <c r="U28" s="69">
        <f>I!O85</f>
        <v>1.349284307203336</v>
      </c>
      <c r="V28" s="69">
        <f>I!P85</f>
        <v>1.3423624787073829</v>
      </c>
      <c r="W28" s="69">
        <f>I!Q85</f>
        <v>1.3354761591916142</v>
      </c>
      <c r="X28" s="69">
        <f>I!R85</f>
        <v>1.3318703735617967</v>
      </c>
      <c r="Y28" s="69">
        <f>I!S85</f>
        <v>1.3282743235531795</v>
      </c>
      <c r="Z28" s="69">
        <f>I!T85</f>
        <v>1.3246879828795859</v>
      </c>
      <c r="AA28" s="69">
        <f>I!U85</f>
        <v>1.3211113253258109</v>
      </c>
      <c r="AB28" s="69">
        <f>I!V85</f>
        <v>1.317544324747431</v>
      </c>
      <c r="AC28" s="69">
        <f>I!W85</f>
        <v>1.3139869550706127</v>
      </c>
      <c r="AD28" s="69">
        <f>I!X85</f>
        <v>1.3104391902919219</v>
      </c>
      <c r="AE28" s="69">
        <f>I!Y85</f>
        <v>1.3069010044781335</v>
      </c>
      <c r="AF28" s="69">
        <f>I!Z85</f>
        <v>1.3033723717660424</v>
      </c>
      <c r="AG28" s="69">
        <f>I!AA85</f>
        <v>1.2998532663622739</v>
      </c>
      <c r="AH28" s="69">
        <f>I!AB85</f>
        <v>1.2963436625430955</v>
      </c>
      <c r="AI28" s="69">
        <f>I!AC85</f>
        <v>1.2928435346542291</v>
      </c>
      <c r="AJ28" s="69">
        <f>I!AD85</f>
        <v>1.2893528571106625</v>
      </c>
      <c r="AK28" s="69">
        <f>I!AE85</f>
        <v>1.2858716043964635</v>
      </c>
      <c r="AL28" s="69">
        <f>I!AF85</f>
        <v>1.2837884923973413</v>
      </c>
      <c r="AM28" s="69">
        <f>I!AG85</f>
        <v>1.2817087550396575</v>
      </c>
      <c r="AN28" s="69">
        <f>I!AH85</f>
        <v>1.2796323868564934</v>
      </c>
      <c r="AO28" s="69">
        <f>I!AI85</f>
        <v>1.2775593823897857</v>
      </c>
      <c r="AP28" s="69">
        <f>I!AJ85</f>
        <v>1.2754897361903141</v>
      </c>
      <c r="AQ28" s="69">
        <f>I!AK85</f>
        <v>1.2734234428176858</v>
      </c>
    </row>
    <row r="29" spans="1:43" x14ac:dyDescent="0.2">
      <c r="A29" s="65" t="s">
        <v>99</v>
      </c>
      <c r="B29" s="65" t="s">
        <v>108</v>
      </c>
      <c r="C29" s="65" t="s">
        <v>110</v>
      </c>
      <c r="D29" s="65" t="str">
        <f>I!A86</f>
        <v>Otros Usos Eléctricos</v>
      </c>
      <c r="E29" s="65"/>
      <c r="F29" s="65" t="s">
        <v>103</v>
      </c>
      <c r="G29" s="66" t="str">
        <f>I!B86</f>
        <v>Mcal/Ton</v>
      </c>
      <c r="H29" s="65" t="s">
        <v>104</v>
      </c>
      <c r="I29" s="67">
        <v>1</v>
      </c>
      <c r="J29" s="69">
        <f>I!D86</f>
        <v>1.5691855313941032</v>
      </c>
      <c r="K29" s="69">
        <f>I!E86</f>
        <v>1.5691855313941032</v>
      </c>
      <c r="L29" s="69">
        <f>I!F86</f>
        <v>1.5691855313941032</v>
      </c>
      <c r="M29" s="69">
        <f>I!G86</f>
        <v>1.5691855313941032</v>
      </c>
      <c r="N29" s="69">
        <f>I!H86</f>
        <v>1.5691855313941032</v>
      </c>
      <c r="O29" s="69">
        <f>I!I86</f>
        <v>1.5691855313941032</v>
      </c>
      <c r="P29" s="69">
        <f>I!J86</f>
        <v>1.5691855313941032</v>
      </c>
      <c r="Q29" s="69">
        <f>I!K86</f>
        <v>1.5611356096180518</v>
      </c>
      <c r="R29" s="69">
        <f>I!L86</f>
        <v>1.5531269839407114</v>
      </c>
      <c r="S29" s="69">
        <f>I!M86</f>
        <v>1.5451594425130957</v>
      </c>
      <c r="T29" s="69">
        <f>I!N86</f>
        <v>1.5372327745730037</v>
      </c>
      <c r="U29" s="69">
        <f>I!O86</f>
        <v>1.5293467704394443</v>
      </c>
      <c r="V29" s="69">
        <f>I!P86</f>
        <v>1.5215012215070902</v>
      </c>
      <c r="W29" s="69">
        <f>I!Q86</f>
        <v>1.5136959202407589</v>
      </c>
      <c r="X29" s="69">
        <f>I!R86</f>
        <v>1.5096089412561087</v>
      </c>
      <c r="Y29" s="69">
        <f>I!S86</f>
        <v>1.5055329971147169</v>
      </c>
      <c r="Z29" s="69">
        <f>I!T86</f>
        <v>1.5014680580225068</v>
      </c>
      <c r="AA29" s="69">
        <f>I!U86</f>
        <v>1.497414094265846</v>
      </c>
      <c r="AB29" s="69">
        <f>I!V86</f>
        <v>1.4933710762113279</v>
      </c>
      <c r="AC29" s="69">
        <f>I!W86</f>
        <v>1.4893389743055572</v>
      </c>
      <c r="AD29" s="69">
        <f>I!X86</f>
        <v>1.485317759074932</v>
      </c>
      <c r="AE29" s="69">
        <f>I!Y86</f>
        <v>1.4813074011254295</v>
      </c>
      <c r="AF29" s="69">
        <f>I!Z86</f>
        <v>1.4773078711423906</v>
      </c>
      <c r="AG29" s="69">
        <f>I!AA86</f>
        <v>1.4733191398903058</v>
      </c>
      <c r="AH29" s="69">
        <f>I!AB86</f>
        <v>1.4693411782126018</v>
      </c>
      <c r="AI29" s="69">
        <f>I!AC86</f>
        <v>1.4653739570314277</v>
      </c>
      <c r="AJ29" s="69">
        <f>I!AD86</f>
        <v>1.4614174473474428</v>
      </c>
      <c r="AK29" s="69">
        <f>I!AE86</f>
        <v>1.4574716202396047</v>
      </c>
      <c r="AL29" s="69">
        <f>I!AF86</f>
        <v>1.4551105162148166</v>
      </c>
      <c r="AM29" s="69">
        <f>I!AG86</f>
        <v>1.4527532371785485</v>
      </c>
      <c r="AN29" s="69">
        <f>I!AH86</f>
        <v>1.4503997769343193</v>
      </c>
      <c r="AO29" s="69">
        <f>I!AI86</f>
        <v>1.4480501292956858</v>
      </c>
      <c r="AP29" s="69">
        <f>I!AJ86</f>
        <v>1.4457042880862268</v>
      </c>
      <c r="AQ29" s="69">
        <f>I!AK86</f>
        <v>1.4433622471395271</v>
      </c>
    </row>
    <row r="30" spans="1:43" x14ac:dyDescent="0.2">
      <c r="A30" s="65" t="s">
        <v>99</v>
      </c>
      <c r="B30" s="65" t="s">
        <v>108</v>
      </c>
      <c r="C30" s="65" t="s">
        <v>110</v>
      </c>
      <c r="D30" s="65" t="s">
        <v>18</v>
      </c>
      <c r="E30" s="65" t="str">
        <f>I!A91</f>
        <v>Petróleo Diesel</v>
      </c>
      <c r="F30" s="65" t="s">
        <v>105</v>
      </c>
      <c r="G30" s="66" t="str">
        <f>I!B91</f>
        <v>%</v>
      </c>
      <c r="H30" s="65" t="s">
        <v>104</v>
      </c>
      <c r="I30" s="67">
        <v>1</v>
      </c>
      <c r="J30" s="69">
        <f>I!D91*100</f>
        <v>47.563862481153492</v>
      </c>
      <c r="K30" s="69">
        <f>I!E91*100</f>
        <v>47.545170168537467</v>
      </c>
      <c r="L30" s="69">
        <f>I!F91*100</f>
        <v>47.526492542083304</v>
      </c>
      <c r="M30" s="69">
        <f>I!G91*100</f>
        <v>47.507829584489883</v>
      </c>
      <c r="N30" s="69">
        <f>I!H91*100</f>
        <v>47.489181278483265</v>
      </c>
      <c r="O30" s="69">
        <f>I!I91*100</f>
        <v>47.470547606816581</v>
      </c>
      <c r="P30" s="69">
        <f>I!J91*100</f>
        <v>47.451928552270068</v>
      </c>
      <c r="Q30" s="69">
        <f>I!K91*100</f>
        <v>47.433324097650917</v>
      </c>
      <c r="R30" s="69">
        <f>I!L91*100</f>
        <v>47.414734225793318</v>
      </c>
      <c r="S30" s="69">
        <f>I!M91*100</f>
        <v>47.396158919558339</v>
      </c>
      <c r="T30" s="69">
        <f>I!N91*100</f>
        <v>47.377598161833888</v>
      </c>
      <c r="U30" s="69">
        <f>I!O91*100</f>
        <v>47.359051935534694</v>
      </c>
      <c r="V30" s="69">
        <f>I!P91*100</f>
        <v>47.340520223602198</v>
      </c>
      <c r="W30" s="69">
        <f>I!Q91*100</f>
        <v>47.32200300900454</v>
      </c>
      <c r="X30" s="69">
        <f>I!R91*100</f>
        <v>47.32200300900454</v>
      </c>
      <c r="Y30" s="69">
        <f>I!S91*100</f>
        <v>47.32200300900454</v>
      </c>
      <c r="Z30" s="69">
        <f>I!T91*100</f>
        <v>47.32200300900454</v>
      </c>
      <c r="AA30" s="69">
        <f>I!U91*100</f>
        <v>47.32200300900454</v>
      </c>
      <c r="AB30" s="69">
        <f>I!V91*100</f>
        <v>47.32200300900454</v>
      </c>
      <c r="AC30" s="69">
        <f>I!W91*100</f>
        <v>45.198726047176194</v>
      </c>
      <c r="AD30" s="69">
        <f>I!X91*100</f>
        <v>43.19975370901453</v>
      </c>
      <c r="AE30" s="69">
        <f>I!Y91*100</f>
        <v>41.314480545293847</v>
      </c>
      <c r="AF30" s="69">
        <f>I!Z91*100</f>
        <v>39.533474195572651</v>
      </c>
      <c r="AG30" s="69">
        <f>I!AA91*100</f>
        <v>37.848317555771025</v>
      </c>
      <c r="AH30" s="69">
        <f>I!AB91*100</f>
        <v>29.878779018485847</v>
      </c>
      <c r="AI30" s="69">
        <f>I!AC91*100</f>
        <v>23.752644534505894</v>
      </c>
      <c r="AJ30" s="69">
        <f>I!AD91*100</f>
        <v>18.896629901368552</v>
      </c>
      <c r="AK30" s="69">
        <f>I!AE91*100</f>
        <v>14.952838790889567</v>
      </c>
      <c r="AL30" s="69">
        <f>I!AF91*100</f>
        <v>11.686294182521658</v>
      </c>
      <c r="AM30" s="69">
        <f>I!AG91*100</f>
        <v>8.9363403856102188</v>
      </c>
      <c r="AN30" s="69">
        <f>I!AH91*100</f>
        <v>6.5894122175848775</v>
      </c>
      <c r="AO30" s="69">
        <f>I!AI91*100</f>
        <v>4.5629593675711542</v>
      </c>
      <c r="AP30" s="69">
        <f>I!AJ91*100</f>
        <v>2.7955353039825162</v>
      </c>
      <c r="AQ30" s="69">
        <f>I!AK91*100</f>
        <v>1.2404584881209384</v>
      </c>
    </row>
    <row r="31" spans="1:43" x14ac:dyDescent="0.2">
      <c r="A31" s="65" t="s">
        <v>99</v>
      </c>
      <c r="B31" s="65" t="s">
        <v>108</v>
      </c>
      <c r="C31" s="65" t="s">
        <v>110</v>
      </c>
      <c r="D31" s="65" t="s">
        <v>18</v>
      </c>
      <c r="E31" s="65" t="str">
        <f>I!A92</f>
        <v>Petróleos Combustibles</v>
      </c>
      <c r="F31" s="65" t="s">
        <v>105</v>
      </c>
      <c r="G31" s="66" t="str">
        <f>I!B92</f>
        <v>%</v>
      </c>
      <c r="H31" s="65" t="s">
        <v>104</v>
      </c>
      <c r="I31" s="67">
        <v>1</v>
      </c>
      <c r="J31" s="69">
        <f>I!D92*100</f>
        <v>40.714709458153223</v>
      </c>
      <c r="K31" s="69">
        <f>I!E92*100</f>
        <v>40.698708821586663</v>
      </c>
      <c r="L31" s="69">
        <f>I!F92*100</f>
        <v>40.682720756387994</v>
      </c>
      <c r="M31" s="69">
        <f>I!G92*100</f>
        <v>40.666745247747443</v>
      </c>
      <c r="N31" s="69">
        <f>I!H92*100</f>
        <v>40.650782280878488</v>
      </c>
      <c r="O31" s="69">
        <f>I!I92*100</f>
        <v>40.6348318410178</v>
      </c>
      <c r="P31" s="69">
        <f>I!J92*100</f>
        <v>40.618893913425239</v>
      </c>
      <c r="Q31" s="69">
        <f>I!K92*100</f>
        <v>40.602968483383769</v>
      </c>
      <c r="R31" s="69">
        <f>I!L92*100</f>
        <v>40.587055536199415</v>
      </c>
      <c r="S31" s="69">
        <f>I!M92*100</f>
        <v>40.571155057201238</v>
      </c>
      <c r="T31" s="69">
        <f>I!N92*100</f>
        <v>40.555267031741295</v>
      </c>
      <c r="U31" s="69">
        <f>I!O92*100</f>
        <v>40.539391445194553</v>
      </c>
      <c r="V31" s="69">
        <f>I!P92*100</f>
        <v>40.523528282958878</v>
      </c>
      <c r="W31" s="69">
        <f>I!Q92*100</f>
        <v>40.507677530454991</v>
      </c>
      <c r="X31" s="69">
        <f>I!R92*100</f>
        <v>40.507677530454991</v>
      </c>
      <c r="Y31" s="69">
        <f>I!S92*100</f>
        <v>40.507677530454991</v>
      </c>
      <c r="Z31" s="69">
        <f>I!T92*100</f>
        <v>40.507677530454991</v>
      </c>
      <c r="AA31" s="69">
        <f>I!U92*100</f>
        <v>40.507677530454991</v>
      </c>
      <c r="AB31" s="69">
        <f>I!V92*100</f>
        <v>40.507677530454991</v>
      </c>
      <c r="AC31" s="69">
        <f>I!W92*100</f>
        <v>38.690150523806061</v>
      </c>
      <c r="AD31" s="69">
        <f>I!X92*100</f>
        <v>36.979028387848643</v>
      </c>
      <c r="AE31" s="69">
        <f>I!Y92*100</f>
        <v>35.365232848418763</v>
      </c>
      <c r="AF31" s="69">
        <f>I!Z92*100</f>
        <v>33.840689796416704</v>
      </c>
      <c r="AG31" s="69">
        <f>I!AA92*100</f>
        <v>32.398194183109702</v>
      </c>
      <c r="AH31" s="69">
        <f>I!AB92*100</f>
        <v>25.576261961148315</v>
      </c>
      <c r="AI31" s="69">
        <f>I!AC92*100</f>
        <v>20.332285282096063</v>
      </c>
      <c r="AJ31" s="69">
        <f>I!AD92*100</f>
        <v>16.17553234826805</v>
      </c>
      <c r="AK31" s="69">
        <f>I!AE92*100</f>
        <v>12.799643577871752</v>
      </c>
      <c r="AL31" s="69">
        <f>I!AF92*100</f>
        <v>10.003478428027289</v>
      </c>
      <c r="AM31" s="69">
        <f>I!AG92*100</f>
        <v>7.6495154817052047</v>
      </c>
      <c r="AN31" s="69">
        <f>I!AH92*100</f>
        <v>5.6405428395407933</v>
      </c>
      <c r="AO31" s="69">
        <f>I!AI92*100</f>
        <v>3.9058973604936029</v>
      </c>
      <c r="AP31" s="69">
        <f>I!AJ92*100</f>
        <v>2.3929807577498057</v>
      </c>
      <c r="AQ31" s="69">
        <f>I!AK92*100</f>
        <v>1.0618335918105026</v>
      </c>
    </row>
    <row r="32" spans="1:43" x14ac:dyDescent="0.2">
      <c r="A32" s="65" t="s">
        <v>99</v>
      </c>
      <c r="B32" s="65" t="s">
        <v>108</v>
      </c>
      <c r="C32" s="65" t="s">
        <v>110</v>
      </c>
      <c r="D32" s="65" t="s">
        <v>18</v>
      </c>
      <c r="E32" s="65" t="str">
        <f>I!A93</f>
        <v>Gasolina motor</v>
      </c>
      <c r="F32" s="65" t="s">
        <v>105</v>
      </c>
      <c r="G32" s="66" t="str">
        <f>I!B93</f>
        <v>%</v>
      </c>
      <c r="H32" s="65" t="s">
        <v>104</v>
      </c>
      <c r="I32" s="67">
        <v>1</v>
      </c>
      <c r="J32" s="69">
        <f>I!D93*100</f>
        <v>0</v>
      </c>
      <c r="K32" s="69">
        <f>I!E93*100</f>
        <v>0</v>
      </c>
      <c r="L32" s="69">
        <f>I!F93*100</f>
        <v>0</v>
      </c>
      <c r="M32" s="69">
        <f>I!G93*100</f>
        <v>0</v>
      </c>
      <c r="N32" s="69">
        <f>I!H93*100</f>
        <v>0</v>
      </c>
      <c r="O32" s="69">
        <f>I!I93*100</f>
        <v>0</v>
      </c>
      <c r="P32" s="69">
        <f>I!J93*100</f>
        <v>0</v>
      </c>
      <c r="Q32" s="69">
        <f>I!K93*100</f>
        <v>0</v>
      </c>
      <c r="R32" s="69">
        <f>I!L93*100</f>
        <v>0</v>
      </c>
      <c r="S32" s="69">
        <f>I!M93*100</f>
        <v>0</v>
      </c>
      <c r="T32" s="69">
        <f>I!N93*100</f>
        <v>0</v>
      </c>
      <c r="U32" s="69">
        <f>I!O93*100</f>
        <v>0</v>
      </c>
      <c r="V32" s="69">
        <f>I!P93*100</f>
        <v>0</v>
      </c>
      <c r="W32" s="69">
        <f>I!Q93*100</f>
        <v>0</v>
      </c>
      <c r="X32" s="69">
        <f>I!R93*100</f>
        <v>0</v>
      </c>
      <c r="Y32" s="69">
        <f>I!S93*100</f>
        <v>0</v>
      </c>
      <c r="Z32" s="69">
        <f>I!T93*100</f>
        <v>0</v>
      </c>
      <c r="AA32" s="69">
        <f>I!U93*100</f>
        <v>0</v>
      </c>
      <c r="AB32" s="69">
        <f>I!V93*100</f>
        <v>0</v>
      </c>
      <c r="AC32" s="69">
        <f>I!W93*100</f>
        <v>0</v>
      </c>
      <c r="AD32" s="69">
        <f>I!X93*100</f>
        <v>0</v>
      </c>
      <c r="AE32" s="69">
        <f>I!Y93*100</f>
        <v>0</v>
      </c>
      <c r="AF32" s="69">
        <f>I!Z93*100</f>
        <v>0</v>
      </c>
      <c r="AG32" s="69">
        <f>I!AA93*100</f>
        <v>0</v>
      </c>
      <c r="AH32" s="69">
        <f>I!AB93*100</f>
        <v>0</v>
      </c>
      <c r="AI32" s="69">
        <f>I!AC93*100</f>
        <v>0</v>
      </c>
      <c r="AJ32" s="69">
        <f>I!AD93*100</f>
        <v>0</v>
      </c>
      <c r="AK32" s="69">
        <f>I!AE93*100</f>
        <v>0</v>
      </c>
      <c r="AL32" s="69">
        <f>I!AF93*100</f>
        <v>0</v>
      </c>
      <c r="AM32" s="69">
        <f>I!AG93*100</f>
        <v>0</v>
      </c>
      <c r="AN32" s="69">
        <f>I!AH93*100</f>
        <v>0</v>
      </c>
      <c r="AO32" s="69">
        <f>I!AI93*100</f>
        <v>0</v>
      </c>
      <c r="AP32" s="69">
        <f>I!AJ93*100</f>
        <v>0</v>
      </c>
      <c r="AQ32" s="69">
        <f>I!AK93*100</f>
        <v>0</v>
      </c>
    </row>
    <row r="33" spans="1:43" x14ac:dyDescent="0.2">
      <c r="A33" s="65" t="s">
        <v>99</v>
      </c>
      <c r="B33" s="65" t="s">
        <v>108</v>
      </c>
      <c r="C33" s="65" t="s">
        <v>110</v>
      </c>
      <c r="D33" s="65" t="s">
        <v>18</v>
      </c>
      <c r="E33" s="65" t="str">
        <f>I!A94</f>
        <v>Gas Licuado</v>
      </c>
      <c r="F33" s="65" t="s">
        <v>105</v>
      </c>
      <c r="G33" s="66" t="str">
        <f>I!B94</f>
        <v>%</v>
      </c>
      <c r="H33" s="65" t="s">
        <v>104</v>
      </c>
      <c r="I33" s="67">
        <v>1</v>
      </c>
      <c r="J33" s="69">
        <f>I!D94*100</f>
        <v>0</v>
      </c>
      <c r="K33" s="69">
        <f>I!E94*100</f>
        <v>0</v>
      </c>
      <c r="L33" s="69">
        <f>I!F94*100</f>
        <v>0</v>
      </c>
      <c r="M33" s="69">
        <f>I!G94*100</f>
        <v>0</v>
      </c>
      <c r="N33" s="69">
        <f>I!H94*100</f>
        <v>0</v>
      </c>
      <c r="O33" s="69">
        <f>I!I94*100</f>
        <v>0</v>
      </c>
      <c r="P33" s="69">
        <f>I!J94*100</f>
        <v>0</v>
      </c>
      <c r="Q33" s="69">
        <f>I!K94*100</f>
        <v>0</v>
      </c>
      <c r="R33" s="69">
        <f>I!L94*100</f>
        <v>0</v>
      </c>
      <c r="S33" s="69">
        <f>I!M94*100</f>
        <v>0</v>
      </c>
      <c r="T33" s="69">
        <f>I!N94*100</f>
        <v>0</v>
      </c>
      <c r="U33" s="69">
        <f>I!O94*100</f>
        <v>0</v>
      </c>
      <c r="V33" s="69">
        <f>I!P94*100</f>
        <v>0</v>
      </c>
      <c r="W33" s="69">
        <f>I!Q94*100</f>
        <v>0</v>
      </c>
      <c r="X33" s="69">
        <f>I!R94*100</f>
        <v>0</v>
      </c>
      <c r="Y33" s="69">
        <f>I!S94*100</f>
        <v>0</v>
      </c>
      <c r="Z33" s="69">
        <f>I!T94*100</f>
        <v>0</v>
      </c>
      <c r="AA33" s="69">
        <f>I!U94*100</f>
        <v>0</v>
      </c>
      <c r="AB33" s="69">
        <f>I!V94*100</f>
        <v>0</v>
      </c>
      <c r="AC33" s="69">
        <f>I!W94*100</f>
        <v>0</v>
      </c>
      <c r="AD33" s="69">
        <f>I!X94*100</f>
        <v>0</v>
      </c>
      <c r="AE33" s="69">
        <f>I!Y94*100</f>
        <v>0</v>
      </c>
      <c r="AF33" s="69">
        <f>I!Z94*100</f>
        <v>0</v>
      </c>
      <c r="AG33" s="69">
        <f>I!AA94*100</f>
        <v>0</v>
      </c>
      <c r="AH33" s="69">
        <f>I!AB94*100</f>
        <v>0</v>
      </c>
      <c r="AI33" s="69">
        <f>I!AC94*100</f>
        <v>0</v>
      </c>
      <c r="AJ33" s="69">
        <f>I!AD94*100</f>
        <v>0</v>
      </c>
      <c r="AK33" s="69">
        <f>I!AE94*100</f>
        <v>0</v>
      </c>
      <c r="AL33" s="69">
        <f>I!AF94*100</f>
        <v>0</v>
      </c>
      <c r="AM33" s="69">
        <f>I!AG94*100</f>
        <v>0</v>
      </c>
      <c r="AN33" s="69">
        <f>I!AH94*100</f>
        <v>0</v>
      </c>
      <c r="AO33" s="69">
        <f>I!AI94*100</f>
        <v>0</v>
      </c>
      <c r="AP33" s="69">
        <f>I!AJ94*100</f>
        <v>0</v>
      </c>
      <c r="AQ33" s="69">
        <f>I!AK94*100</f>
        <v>0</v>
      </c>
    </row>
    <row r="34" spans="1:43" x14ac:dyDescent="0.2">
      <c r="A34" s="65" t="s">
        <v>99</v>
      </c>
      <c r="B34" s="65" t="s">
        <v>108</v>
      </c>
      <c r="C34" s="65" t="s">
        <v>110</v>
      </c>
      <c r="D34" s="65" t="s">
        <v>18</v>
      </c>
      <c r="E34" s="65" t="str">
        <f>I!A95</f>
        <v xml:space="preserve">Electricidad </v>
      </c>
      <c r="F34" s="65" t="s">
        <v>105</v>
      </c>
      <c r="G34" s="66" t="str">
        <f>I!B95</f>
        <v>%</v>
      </c>
      <c r="H34" s="65" t="s">
        <v>104</v>
      </c>
      <c r="I34" s="67">
        <v>1</v>
      </c>
      <c r="J34" s="69">
        <f>I!D95*100</f>
        <v>11.721428060693267</v>
      </c>
      <c r="K34" s="69">
        <f>I!E95*100</f>
        <v>11.75612100987586</v>
      </c>
      <c r="L34" s="69">
        <f>I!F95*100</f>
        <v>11.79078670152869</v>
      </c>
      <c r="M34" s="69">
        <f>I!G95*100</f>
        <v>11.825425167762656</v>
      </c>
      <c r="N34" s="69">
        <f>I!H95*100</f>
        <v>11.860036440638243</v>
      </c>
      <c r="O34" s="69">
        <f>I!I95*100</f>
        <v>11.894620552165607</v>
      </c>
      <c r="P34" s="69">
        <f>I!J95*100</f>
        <v>11.92917753430469</v>
      </c>
      <c r="Q34" s="69">
        <f>I!K95*100</f>
        <v>11.96370741896531</v>
      </c>
      <c r="R34" s="69">
        <f>I!L95*100</f>
        <v>11.998210238007264</v>
      </c>
      <c r="S34" s="69">
        <f>I!M95*100</f>
        <v>12.032686023240416</v>
      </c>
      <c r="T34" s="69">
        <f>I!N95*100</f>
        <v>12.067134806424807</v>
      </c>
      <c r="U34" s="69">
        <f>I!O95*100</f>
        <v>12.101556619270749</v>
      </c>
      <c r="V34" s="69">
        <f>I!P95*100</f>
        <v>12.13595149343892</v>
      </c>
      <c r="W34" s="69">
        <f>I!Q95*100</f>
        <v>12.17031946054046</v>
      </c>
      <c r="X34" s="69">
        <f>I!R95*100</f>
        <v>12.17031946054046</v>
      </c>
      <c r="Y34" s="69">
        <f>I!S95*100</f>
        <v>12.17031946054046</v>
      </c>
      <c r="Z34" s="69">
        <f>I!T95*100</f>
        <v>12.17031946054046</v>
      </c>
      <c r="AA34" s="69">
        <f>I!U95*100</f>
        <v>12.17031946054046</v>
      </c>
      <c r="AB34" s="69">
        <f>I!V95*100</f>
        <v>12.17031946054046</v>
      </c>
      <c r="AC34" s="69">
        <f>I!W95*100</f>
        <v>11.803328803171853</v>
      </c>
      <c r="AD34" s="69">
        <f>I!X95*100</f>
        <v>11.457823159945782</v>
      </c>
      <c r="AE34" s="69">
        <f>I!Y95*100</f>
        <v>11.131969467699495</v>
      </c>
      <c r="AF34" s="69">
        <f>I!Z95*100</f>
        <v>10.824137421851358</v>
      </c>
      <c r="AG34" s="69">
        <f>I!AA95*100</f>
        <v>10.53287219638716</v>
      </c>
      <c r="AH34" s="69">
        <f>I!AB95*100</f>
        <v>9.1554041414405134</v>
      </c>
      <c r="AI34" s="69">
        <f>I!AC95*100</f>
        <v>8.0965530533241825</v>
      </c>
      <c r="AJ34" s="69">
        <f>I!AD95*100</f>
        <v>7.2572315543182029</v>
      </c>
      <c r="AK34" s="69">
        <f>I!AE95*100</f>
        <v>6.5755802586187224</v>
      </c>
      <c r="AL34" s="69">
        <f>I!AF95*100</f>
        <v>6.0109853542796614</v>
      </c>
      <c r="AM34" s="69">
        <f>I!AG95*100</f>
        <v>5.5356788493794271</v>
      </c>
      <c r="AN34" s="69">
        <f>I!AH95*100</f>
        <v>5.1300319523119562</v>
      </c>
      <c r="AO34" s="69">
        <f>I!AI95*100</f>
        <v>4.7797765325420221</v>
      </c>
      <c r="AP34" s="69">
        <f>I!AJ95*100</f>
        <v>4.4742920712087475</v>
      </c>
      <c r="AQ34" s="69">
        <f>I!AK95*100</f>
        <v>4.2055100549331641</v>
      </c>
    </row>
    <row r="35" spans="1:43" x14ac:dyDescent="0.2">
      <c r="A35" s="65" t="s">
        <v>99</v>
      </c>
      <c r="B35" s="65" t="s">
        <v>108</v>
      </c>
      <c r="C35" s="65" t="s">
        <v>110</v>
      </c>
      <c r="D35" s="65" t="s">
        <v>18</v>
      </c>
      <c r="E35" s="65" t="str">
        <f>I!A96</f>
        <v>Gas Natural</v>
      </c>
      <c r="F35" s="65" t="s">
        <v>105</v>
      </c>
      <c r="G35" s="66" t="str">
        <f>I!B96</f>
        <v>%</v>
      </c>
      <c r="H35" s="65" t="s">
        <v>104</v>
      </c>
      <c r="I35" s="67">
        <v>1</v>
      </c>
      <c r="J35" s="69">
        <f>I!D96*100</f>
        <v>0</v>
      </c>
      <c r="K35" s="69">
        <f>I!E96*100</f>
        <v>0</v>
      </c>
      <c r="L35" s="69">
        <f>I!F96*100</f>
        <v>0</v>
      </c>
      <c r="M35" s="69">
        <f>I!G96*100</f>
        <v>0</v>
      </c>
      <c r="N35" s="69">
        <f>I!H96*100</f>
        <v>0</v>
      </c>
      <c r="O35" s="69">
        <f>I!I96*100</f>
        <v>0</v>
      </c>
      <c r="P35" s="69">
        <f>I!J96*100</f>
        <v>0</v>
      </c>
      <c r="Q35" s="69">
        <f>I!K96*100</f>
        <v>0</v>
      </c>
      <c r="R35" s="69">
        <f>I!L96*100</f>
        <v>0</v>
      </c>
      <c r="S35" s="69">
        <f>I!M96*100</f>
        <v>0</v>
      </c>
      <c r="T35" s="69">
        <f>I!N96*100</f>
        <v>0</v>
      </c>
      <c r="U35" s="69">
        <f>I!O96*100</f>
        <v>0</v>
      </c>
      <c r="V35" s="69">
        <f>I!P96*100</f>
        <v>0</v>
      </c>
      <c r="W35" s="69">
        <f>I!Q96*100</f>
        <v>0</v>
      </c>
      <c r="X35" s="69">
        <f>I!R96*100</f>
        <v>0</v>
      </c>
      <c r="Y35" s="69">
        <f>I!S96*100</f>
        <v>0</v>
      </c>
      <c r="Z35" s="69">
        <f>I!T96*100</f>
        <v>0</v>
      </c>
      <c r="AA35" s="69">
        <f>I!U96*100</f>
        <v>0</v>
      </c>
      <c r="AB35" s="69">
        <f>I!V96*100</f>
        <v>0</v>
      </c>
      <c r="AC35" s="69">
        <f>I!W96*100</f>
        <v>0</v>
      </c>
      <c r="AD35" s="69">
        <f>I!X96*100</f>
        <v>0</v>
      </c>
      <c r="AE35" s="69">
        <f>I!Y96*100</f>
        <v>0</v>
      </c>
      <c r="AF35" s="69">
        <f>I!Z96*100</f>
        <v>0</v>
      </c>
      <c r="AG35" s="69">
        <f>I!AA96*100</f>
        <v>0</v>
      </c>
      <c r="AH35" s="69">
        <f>I!AB96*100</f>
        <v>0</v>
      </c>
      <c r="AI35" s="69">
        <f>I!AC96*100</f>
        <v>0</v>
      </c>
      <c r="AJ35" s="69">
        <f>I!AD96*100</f>
        <v>0</v>
      </c>
      <c r="AK35" s="69">
        <f>I!AE96*100</f>
        <v>0</v>
      </c>
      <c r="AL35" s="69">
        <f>I!AF96*100</f>
        <v>0</v>
      </c>
      <c r="AM35" s="69">
        <f>I!AG96*100</f>
        <v>0</v>
      </c>
      <c r="AN35" s="69">
        <f>I!AH96*100</f>
        <v>0</v>
      </c>
      <c r="AO35" s="69">
        <f>I!AI96*100</f>
        <v>0</v>
      </c>
      <c r="AP35" s="69">
        <f>I!AJ96*100</f>
        <v>0</v>
      </c>
      <c r="AQ35" s="69">
        <f>I!AK96*100</f>
        <v>0</v>
      </c>
    </row>
    <row r="36" spans="1:43" x14ac:dyDescent="0.2">
      <c r="A36" s="65" t="s">
        <v>99</v>
      </c>
      <c r="B36" s="65" t="s">
        <v>108</v>
      </c>
      <c r="C36" s="65" t="s">
        <v>110</v>
      </c>
      <c r="D36" s="65" t="s">
        <v>18</v>
      </c>
      <c r="E36" s="65" t="str">
        <f>I!A97</f>
        <v xml:space="preserve">Biogás </v>
      </c>
      <c r="F36" s="65" t="s">
        <v>105</v>
      </c>
      <c r="G36" s="66" t="str">
        <f>I!B97</f>
        <v>%</v>
      </c>
      <c r="H36" s="65" t="s">
        <v>104</v>
      </c>
      <c r="I36" s="67">
        <v>1</v>
      </c>
      <c r="J36" s="69">
        <f>I!D97*100</f>
        <v>0</v>
      </c>
      <c r="K36" s="69">
        <f>I!E97*100</f>
        <v>0</v>
      </c>
      <c r="L36" s="69">
        <f>I!F97*100</f>
        <v>0</v>
      </c>
      <c r="M36" s="69">
        <f>I!G97*100</f>
        <v>0</v>
      </c>
      <c r="N36" s="69">
        <f>I!H97*100</f>
        <v>0</v>
      </c>
      <c r="O36" s="69">
        <f>I!I97*100</f>
        <v>0</v>
      </c>
      <c r="P36" s="69">
        <f>I!J97*100</f>
        <v>0</v>
      </c>
      <c r="Q36" s="69">
        <f>I!K97*100</f>
        <v>0</v>
      </c>
      <c r="R36" s="69">
        <f>I!L97*100</f>
        <v>0</v>
      </c>
      <c r="S36" s="69">
        <f>I!M97*100</f>
        <v>0</v>
      </c>
      <c r="T36" s="69">
        <f>I!N97*100</f>
        <v>0</v>
      </c>
      <c r="U36" s="69">
        <f>I!O97*100</f>
        <v>0</v>
      </c>
      <c r="V36" s="69">
        <f>I!P97*100</f>
        <v>0</v>
      </c>
      <c r="W36" s="69">
        <f>I!Q97*100</f>
        <v>0</v>
      </c>
      <c r="X36" s="69">
        <f>I!R97*100</f>
        <v>0</v>
      </c>
      <c r="Y36" s="69">
        <f>I!S97*100</f>
        <v>0</v>
      </c>
      <c r="Z36" s="69">
        <f>I!T97*100</f>
        <v>0</v>
      </c>
      <c r="AA36" s="69">
        <f>I!U97*100</f>
        <v>0</v>
      </c>
      <c r="AB36" s="69">
        <f>I!V97*100</f>
        <v>0</v>
      </c>
      <c r="AC36" s="69">
        <f>I!W97*100</f>
        <v>0</v>
      </c>
      <c r="AD36" s="69">
        <f>I!X97*100</f>
        <v>0</v>
      </c>
      <c r="AE36" s="69">
        <f>I!Y97*100</f>
        <v>0</v>
      </c>
      <c r="AF36" s="69">
        <f>I!Z97*100</f>
        <v>0</v>
      </c>
      <c r="AG36" s="69">
        <f>I!AA97*100</f>
        <v>0</v>
      </c>
      <c r="AH36" s="69">
        <f>I!AB97*100</f>
        <v>0</v>
      </c>
      <c r="AI36" s="69">
        <f>I!AC97*100</f>
        <v>0</v>
      </c>
      <c r="AJ36" s="69">
        <f>I!AD97*100</f>
        <v>0</v>
      </c>
      <c r="AK36" s="69">
        <f>I!AE97*100</f>
        <v>0</v>
      </c>
      <c r="AL36" s="69">
        <f>I!AF97*100</f>
        <v>0</v>
      </c>
      <c r="AM36" s="69">
        <f>I!AG97*100</f>
        <v>0</v>
      </c>
      <c r="AN36" s="69">
        <f>I!AH97*100</f>
        <v>0</v>
      </c>
      <c r="AO36" s="69">
        <f>I!AI97*100</f>
        <v>0</v>
      </c>
      <c r="AP36" s="69">
        <f>I!AJ97*100</f>
        <v>0</v>
      </c>
      <c r="AQ36" s="69">
        <f>I!AK97*100</f>
        <v>0</v>
      </c>
    </row>
    <row r="37" spans="1:43" x14ac:dyDescent="0.2">
      <c r="A37" s="65" t="s">
        <v>99</v>
      </c>
      <c r="B37" s="65" t="s">
        <v>108</v>
      </c>
      <c r="C37" s="65" t="s">
        <v>110</v>
      </c>
      <c r="D37" s="65" t="s">
        <v>18</v>
      </c>
      <c r="E37" s="65" t="str">
        <f>I!A98</f>
        <v>Hidrógeno</v>
      </c>
      <c r="F37" s="65" t="s">
        <v>105</v>
      </c>
      <c r="G37" s="66" t="str">
        <f>I!B98</f>
        <v>%</v>
      </c>
      <c r="H37" s="65" t="s">
        <v>104</v>
      </c>
      <c r="I37" s="67">
        <v>1</v>
      </c>
      <c r="J37" s="69">
        <f>I!D98*100</f>
        <v>0</v>
      </c>
      <c r="K37" s="69">
        <f>I!E98*100</f>
        <v>0</v>
      </c>
      <c r="L37" s="69">
        <f>I!F98*100</f>
        <v>0</v>
      </c>
      <c r="M37" s="69">
        <f>I!G98*100</f>
        <v>0</v>
      </c>
      <c r="N37" s="69">
        <f>I!H98*100</f>
        <v>0</v>
      </c>
      <c r="O37" s="69">
        <f>I!I98*100</f>
        <v>0</v>
      </c>
      <c r="P37" s="69">
        <f>I!J98*100</f>
        <v>0</v>
      </c>
      <c r="Q37" s="69">
        <f>I!K98*100</f>
        <v>0</v>
      </c>
      <c r="R37" s="69">
        <f>I!L98*100</f>
        <v>0</v>
      </c>
      <c r="S37" s="69">
        <f>I!M98*100</f>
        <v>0</v>
      </c>
      <c r="T37" s="69">
        <f>I!N98*100</f>
        <v>0</v>
      </c>
      <c r="U37" s="69">
        <f>I!O98*100</f>
        <v>0</v>
      </c>
      <c r="V37" s="69">
        <f>I!P98*100</f>
        <v>0</v>
      </c>
      <c r="W37" s="69">
        <f>I!Q98*100</f>
        <v>0</v>
      </c>
      <c r="X37" s="69">
        <f>I!R98*100</f>
        <v>0</v>
      </c>
      <c r="Y37" s="69">
        <f>I!S98*100</f>
        <v>0</v>
      </c>
      <c r="Z37" s="69">
        <f>I!T98*100</f>
        <v>0</v>
      </c>
      <c r="AA37" s="69">
        <f>I!U98*100</f>
        <v>0</v>
      </c>
      <c r="AB37" s="69">
        <f>I!V98*100</f>
        <v>0</v>
      </c>
      <c r="AC37" s="69">
        <f>I!W98*100</f>
        <v>4.3077946258459097</v>
      </c>
      <c r="AD37" s="69">
        <f>I!X98*100</f>
        <v>8.363394743191046</v>
      </c>
      <c r="AE37" s="69">
        <f>I!Y98*100</f>
        <v>12.188317138587879</v>
      </c>
      <c r="AF37" s="69">
        <f>I!Z98*100</f>
        <v>15.80169858615927</v>
      </c>
      <c r="AG37" s="69">
        <f>I!AA98*100</f>
        <v>19.220616064732113</v>
      </c>
      <c r="AH37" s="69">
        <f>I!AB98*100</f>
        <v>35.389554878925331</v>
      </c>
      <c r="AI37" s="69">
        <f>I!AC98*100</f>
        <v>47.818517130073865</v>
      </c>
      <c r="AJ37" s="69">
        <f>I!AD98*100</f>
        <v>57.670606196045192</v>
      </c>
      <c r="AK37" s="69">
        <f>I!AE98*100</f>
        <v>65.671937372619965</v>
      </c>
      <c r="AL37" s="69">
        <f>I!AF98*100</f>
        <v>72.299242035171389</v>
      </c>
      <c r="AM37" s="69">
        <f>I!AG98*100</f>
        <v>77.878465283305147</v>
      </c>
      <c r="AN37" s="69">
        <f>I!AH98*100</f>
        <v>82.640012990562354</v>
      </c>
      <c r="AO37" s="69">
        <f>I!AI98*100</f>
        <v>86.751366739393205</v>
      </c>
      <c r="AP37" s="69">
        <f>I!AJ98*100</f>
        <v>90.337191867058948</v>
      </c>
      <c r="AQ37" s="69">
        <f>I!AK98*100</f>
        <v>93.492197865135395</v>
      </c>
    </row>
    <row r="38" spans="1:43" x14ac:dyDescent="0.2">
      <c r="A38" s="65" t="s">
        <v>99</v>
      </c>
      <c r="B38" s="65" t="s">
        <v>108</v>
      </c>
      <c r="C38" s="65" t="s">
        <v>110</v>
      </c>
      <c r="D38" s="65" t="s">
        <v>83</v>
      </c>
      <c r="E38" s="65" t="str">
        <f>I!A101</f>
        <v>Petróleo Diesel</v>
      </c>
      <c r="F38" s="65" t="s">
        <v>105</v>
      </c>
      <c r="G38" s="66" t="str">
        <f>I!B101</f>
        <v>%</v>
      </c>
      <c r="H38" s="65" t="s">
        <v>104</v>
      </c>
      <c r="I38" s="67">
        <v>1</v>
      </c>
      <c r="J38" s="69">
        <f>I!D101*100</f>
        <v>0</v>
      </c>
      <c r="K38" s="69">
        <f>I!E101*100</f>
        <v>0</v>
      </c>
      <c r="L38" s="69">
        <f>I!F101*100</f>
        <v>0</v>
      </c>
      <c r="M38" s="69">
        <f>I!G101*100</f>
        <v>0</v>
      </c>
      <c r="N38" s="69">
        <f>I!H101*100</f>
        <v>0</v>
      </c>
      <c r="O38" s="69">
        <f>I!I101*100</f>
        <v>0</v>
      </c>
      <c r="P38" s="69">
        <f>I!J101*100</f>
        <v>0</v>
      </c>
      <c r="Q38" s="69">
        <f>I!K101*100</f>
        <v>0</v>
      </c>
      <c r="R38" s="69">
        <f>I!L101*100</f>
        <v>0</v>
      </c>
      <c r="S38" s="69">
        <f>I!M101*100</f>
        <v>0</v>
      </c>
      <c r="T38" s="69">
        <f>I!N101*100</f>
        <v>0</v>
      </c>
      <c r="U38" s="69">
        <f>I!O101*100</f>
        <v>0</v>
      </c>
      <c r="V38" s="69">
        <f>I!P101*100</f>
        <v>0</v>
      </c>
      <c r="W38" s="69">
        <f>I!Q101*100</f>
        <v>0</v>
      </c>
      <c r="X38" s="69">
        <f>I!R101*100</f>
        <v>0</v>
      </c>
      <c r="Y38" s="69">
        <f>I!S101*100</f>
        <v>0</v>
      </c>
      <c r="Z38" s="69">
        <f>I!T101*100</f>
        <v>0</v>
      </c>
      <c r="AA38" s="69">
        <f>I!U101*100</f>
        <v>0</v>
      </c>
      <c r="AB38" s="69">
        <f>I!V101*100</f>
        <v>0</v>
      </c>
      <c r="AC38" s="69">
        <f>I!W101*100</f>
        <v>0</v>
      </c>
      <c r="AD38" s="69">
        <f>I!X101*100</f>
        <v>0</v>
      </c>
      <c r="AE38" s="69">
        <f>I!Y101*100</f>
        <v>0</v>
      </c>
      <c r="AF38" s="69">
        <f>I!Z101*100</f>
        <v>0</v>
      </c>
      <c r="AG38" s="69">
        <f>I!AA101*100</f>
        <v>0</v>
      </c>
      <c r="AH38" s="69">
        <f>I!AB101*100</f>
        <v>0</v>
      </c>
      <c r="AI38" s="69">
        <f>I!AC101*100</f>
        <v>0</v>
      </c>
      <c r="AJ38" s="69">
        <f>I!AD101*100</f>
        <v>0</v>
      </c>
      <c r="AK38" s="69">
        <f>I!AE101*100</f>
        <v>0</v>
      </c>
      <c r="AL38" s="69">
        <f>I!AF101*100</f>
        <v>0</v>
      </c>
      <c r="AM38" s="69">
        <f>I!AG101*100</f>
        <v>0</v>
      </c>
      <c r="AN38" s="69">
        <f>I!AH101*100</f>
        <v>0</v>
      </c>
      <c r="AO38" s="69">
        <f>I!AI101*100</f>
        <v>0</v>
      </c>
      <c r="AP38" s="69">
        <f>I!AJ101*100</f>
        <v>0</v>
      </c>
      <c r="AQ38" s="69">
        <f>I!AK101*100</f>
        <v>0</v>
      </c>
    </row>
    <row r="39" spans="1:43" x14ac:dyDescent="0.2">
      <c r="A39" s="65" t="s">
        <v>99</v>
      </c>
      <c r="B39" s="65" t="s">
        <v>108</v>
      </c>
      <c r="C39" s="65" t="s">
        <v>110</v>
      </c>
      <c r="D39" s="65" t="s">
        <v>83</v>
      </c>
      <c r="E39" s="65" t="str">
        <f>I!A102</f>
        <v>Petróleos Combustibles</v>
      </c>
      <c r="F39" s="65" t="s">
        <v>105</v>
      </c>
      <c r="G39" s="66" t="str">
        <f>I!B102</f>
        <v>%</v>
      </c>
      <c r="H39" s="65" t="s">
        <v>104</v>
      </c>
      <c r="I39" s="67">
        <v>1</v>
      </c>
      <c r="J39" s="69">
        <f>I!D102*100</f>
        <v>0</v>
      </c>
      <c r="K39" s="69">
        <f>I!E102*100</f>
        <v>0</v>
      </c>
      <c r="L39" s="69">
        <f>I!F102*100</f>
        <v>0</v>
      </c>
      <c r="M39" s="69">
        <f>I!G102*100</f>
        <v>0</v>
      </c>
      <c r="N39" s="69">
        <f>I!H102*100</f>
        <v>0</v>
      </c>
      <c r="O39" s="69">
        <f>I!I102*100</f>
        <v>0</v>
      </c>
      <c r="P39" s="69">
        <f>I!J102*100</f>
        <v>0</v>
      </c>
      <c r="Q39" s="69">
        <f>I!K102*100</f>
        <v>0</v>
      </c>
      <c r="R39" s="69">
        <f>I!L102*100</f>
        <v>0</v>
      </c>
      <c r="S39" s="69">
        <f>I!M102*100</f>
        <v>0</v>
      </c>
      <c r="T39" s="69">
        <f>I!N102*100</f>
        <v>0</v>
      </c>
      <c r="U39" s="69">
        <f>I!O102*100</f>
        <v>0</v>
      </c>
      <c r="V39" s="69">
        <f>I!P102*100</f>
        <v>0</v>
      </c>
      <c r="W39" s="69">
        <f>I!Q102*100</f>
        <v>0</v>
      </c>
      <c r="X39" s="69">
        <f>I!R102*100</f>
        <v>0</v>
      </c>
      <c r="Y39" s="69">
        <f>I!S102*100</f>
        <v>0</v>
      </c>
      <c r="Z39" s="69">
        <f>I!T102*100</f>
        <v>0</v>
      </c>
      <c r="AA39" s="69">
        <f>I!U102*100</f>
        <v>0</v>
      </c>
      <c r="AB39" s="69">
        <f>I!V102*100</f>
        <v>0</v>
      </c>
      <c r="AC39" s="69">
        <f>I!W102*100</f>
        <v>0</v>
      </c>
      <c r="AD39" s="69">
        <f>I!X102*100</f>
        <v>0</v>
      </c>
      <c r="AE39" s="69">
        <f>I!Y102*100</f>
        <v>0</v>
      </c>
      <c r="AF39" s="69">
        <f>I!Z102*100</f>
        <v>0</v>
      </c>
      <c r="AG39" s="69">
        <f>I!AA102*100</f>
        <v>0</v>
      </c>
      <c r="AH39" s="69">
        <f>I!AB102*100</f>
        <v>0</v>
      </c>
      <c r="AI39" s="69">
        <f>I!AC102*100</f>
        <v>0</v>
      </c>
      <c r="AJ39" s="69">
        <f>I!AD102*100</f>
        <v>0</v>
      </c>
      <c r="AK39" s="69">
        <f>I!AE102*100</f>
        <v>0</v>
      </c>
      <c r="AL39" s="69">
        <f>I!AF102*100</f>
        <v>0</v>
      </c>
      <c r="AM39" s="69">
        <f>I!AG102*100</f>
        <v>0</v>
      </c>
      <c r="AN39" s="69">
        <f>I!AH102*100</f>
        <v>0</v>
      </c>
      <c r="AO39" s="69">
        <f>I!AI102*100</f>
        <v>0</v>
      </c>
      <c r="AP39" s="69">
        <f>I!AJ102*100</f>
        <v>0</v>
      </c>
      <c r="AQ39" s="69">
        <f>I!AK102*100</f>
        <v>0</v>
      </c>
    </row>
    <row r="40" spans="1:43" x14ac:dyDescent="0.2">
      <c r="A40" s="65" t="s">
        <v>99</v>
      </c>
      <c r="B40" s="65" t="s">
        <v>108</v>
      </c>
      <c r="C40" s="65" t="s">
        <v>110</v>
      </c>
      <c r="D40" s="65" t="s">
        <v>83</v>
      </c>
      <c r="E40" s="65" t="str">
        <f>I!A103</f>
        <v xml:space="preserve">Kerosene </v>
      </c>
      <c r="F40" s="65" t="s">
        <v>105</v>
      </c>
      <c r="G40" s="66" t="str">
        <f>I!B103</f>
        <v>%</v>
      </c>
      <c r="H40" s="65" t="s">
        <v>104</v>
      </c>
      <c r="I40" s="67">
        <v>1</v>
      </c>
      <c r="J40" s="69">
        <f>I!D103*100</f>
        <v>0</v>
      </c>
      <c r="K40" s="69">
        <f>I!E103*100</f>
        <v>0</v>
      </c>
      <c r="L40" s="69">
        <f>I!F103*100</f>
        <v>0</v>
      </c>
      <c r="M40" s="69">
        <f>I!G103*100</f>
        <v>0</v>
      </c>
      <c r="N40" s="69">
        <f>I!H103*100</f>
        <v>0</v>
      </c>
      <c r="O40" s="69">
        <f>I!I103*100</f>
        <v>0</v>
      </c>
      <c r="P40" s="69">
        <f>I!J103*100</f>
        <v>0</v>
      </c>
      <c r="Q40" s="69">
        <f>I!K103*100</f>
        <v>0</v>
      </c>
      <c r="R40" s="69">
        <f>I!L103*100</f>
        <v>0</v>
      </c>
      <c r="S40" s="69">
        <f>I!M103*100</f>
        <v>0</v>
      </c>
      <c r="T40" s="69">
        <f>I!N103*100</f>
        <v>0</v>
      </c>
      <c r="U40" s="69">
        <f>I!O103*100</f>
        <v>0</v>
      </c>
      <c r="V40" s="69">
        <f>I!P103*100</f>
        <v>0</v>
      </c>
      <c r="W40" s="69">
        <f>I!Q103*100</f>
        <v>0</v>
      </c>
      <c r="X40" s="69">
        <f>I!R103*100</f>
        <v>0</v>
      </c>
      <c r="Y40" s="69">
        <f>I!S103*100</f>
        <v>0</v>
      </c>
      <c r="Z40" s="69">
        <f>I!T103*100</f>
        <v>0</v>
      </c>
      <c r="AA40" s="69">
        <f>I!U103*100</f>
        <v>0</v>
      </c>
      <c r="AB40" s="69">
        <f>I!V103*100</f>
        <v>0</v>
      </c>
      <c r="AC40" s="69">
        <f>I!W103*100</f>
        <v>0</v>
      </c>
      <c r="AD40" s="69">
        <f>I!X103*100</f>
        <v>0</v>
      </c>
      <c r="AE40" s="69">
        <f>I!Y103*100</f>
        <v>0</v>
      </c>
      <c r="AF40" s="69">
        <f>I!Z103*100</f>
        <v>0</v>
      </c>
      <c r="AG40" s="69">
        <f>I!AA103*100</f>
        <v>0</v>
      </c>
      <c r="AH40" s="69">
        <f>I!AB103*100</f>
        <v>0</v>
      </c>
      <c r="AI40" s="69">
        <f>I!AC103*100</f>
        <v>0</v>
      </c>
      <c r="AJ40" s="69">
        <f>I!AD103*100</f>
        <v>0</v>
      </c>
      <c r="AK40" s="69">
        <f>I!AE103*100</f>
        <v>0</v>
      </c>
      <c r="AL40" s="69">
        <f>I!AF103*100</f>
        <v>0</v>
      </c>
      <c r="AM40" s="69">
        <f>I!AG103*100</f>
        <v>0</v>
      </c>
      <c r="AN40" s="69">
        <f>I!AH103*100</f>
        <v>0</v>
      </c>
      <c r="AO40" s="69">
        <f>I!AI103*100</f>
        <v>0</v>
      </c>
      <c r="AP40" s="69">
        <f>I!AJ103*100</f>
        <v>0</v>
      </c>
      <c r="AQ40" s="69">
        <f>I!AK103*100</f>
        <v>0</v>
      </c>
    </row>
    <row r="41" spans="1:43" x14ac:dyDescent="0.2">
      <c r="A41" s="65" t="s">
        <v>99</v>
      </c>
      <c r="B41" s="65" t="s">
        <v>108</v>
      </c>
      <c r="C41" s="65" t="s">
        <v>110</v>
      </c>
      <c r="D41" s="65" t="s">
        <v>83</v>
      </c>
      <c r="E41" s="65" t="str">
        <f>I!A104</f>
        <v>Gas Licuado</v>
      </c>
      <c r="F41" s="65" t="s">
        <v>105</v>
      </c>
      <c r="G41" s="66" t="str">
        <f>I!B104</f>
        <v>%</v>
      </c>
      <c r="H41" s="65" t="s">
        <v>104</v>
      </c>
      <c r="I41" s="67">
        <v>1</v>
      </c>
      <c r="J41" s="69">
        <f>I!D104*100</f>
        <v>22.736467798718486</v>
      </c>
      <c r="K41" s="69">
        <f>I!E104*100</f>
        <v>22.736467798718486</v>
      </c>
      <c r="L41" s="69">
        <f>I!F104*100</f>
        <v>22.736467798718486</v>
      </c>
      <c r="M41" s="69">
        <f>I!G104*100</f>
        <v>22.73228662789495</v>
      </c>
      <c r="N41" s="69">
        <f>I!H104*100</f>
        <v>22.73228662789495</v>
      </c>
      <c r="O41" s="69">
        <f>I!I104*100</f>
        <v>22.73228662789495</v>
      </c>
      <c r="P41" s="69">
        <f>I!J104*100</f>
        <v>22.732276461218557</v>
      </c>
      <c r="Q41" s="69">
        <f>I!K104*100</f>
        <v>22.732219297506827</v>
      </c>
      <c r="R41" s="69">
        <f>I!L104*100</f>
        <v>22.731840723641326</v>
      </c>
      <c r="S41" s="69">
        <f>I!M104*100</f>
        <v>22.7293336473601</v>
      </c>
      <c r="T41" s="69">
        <f>I!N104*100</f>
        <v>22.712734120531174</v>
      </c>
      <c r="U41" s="69">
        <f>I!O104*100</f>
        <v>22.602976150031456</v>
      </c>
      <c r="V41" s="69">
        <f>I!P104*100</f>
        <v>21.883672932182268</v>
      </c>
      <c r="W41" s="69">
        <f>I!Q104*100</f>
        <v>15.470314125896243</v>
      </c>
      <c r="X41" s="69">
        <f>I!R104*100</f>
        <v>15.062490448153362</v>
      </c>
      <c r="Y41" s="69">
        <f>I!S104*100</f>
        <v>14.631545690982087</v>
      </c>
      <c r="Z41" s="69">
        <f>I!T104*100</f>
        <v>14.176221854290441</v>
      </c>
      <c r="AA41" s="69">
        <f>I!U104*100</f>
        <v>13.69520600669871</v>
      </c>
      <c r="AB41" s="69">
        <f>I!V104*100</f>
        <v>13.187130326332975</v>
      </c>
      <c r="AC41" s="69">
        <f>I!W104*100</f>
        <v>12.650572623315348</v>
      </c>
      <c r="AD41" s="69">
        <f>I!X104*100</f>
        <v>12.08405742854309</v>
      </c>
      <c r="AE41" s="69">
        <f>I!Y104*100</f>
        <v>11.486057741944128</v>
      </c>
      <c r="AF41" s="69">
        <f>I!Z104*100</f>
        <v>10.854997541932057</v>
      </c>
      <c r="AG41" s="69">
        <f>I!AA104*100</f>
        <v>10.18925516597317</v>
      </c>
      <c r="AH41" s="69">
        <f>I!AB104*100</f>
        <v>9.4871676796582953</v>
      </c>
      <c r="AI41" s="69">
        <f>I!AC104*100</f>
        <v>8.7470363579881578</v>
      </c>
      <c r="AJ41" s="69">
        <f>I!AD104*100</f>
        <v>7.9671334071863136</v>
      </c>
      <c r="AK41" s="69">
        <f>I!AE104*100</f>
        <v>7.1457100575904704</v>
      </c>
      <c r="AL41" s="69">
        <f>I!AF104*100</f>
        <v>6.2810061572868117</v>
      </c>
      <c r="AM41" s="69">
        <f>I!AG104*100</f>
        <v>5.3712613912793721</v>
      </c>
      <c r="AN41" s="69">
        <f>I!AH104*100</f>
        <v>4.4147282411798949</v>
      </c>
      <c r="AO41" s="69">
        <f>I!AI104*100</f>
        <v>3.4096867846474033</v>
      </c>
      <c r="AP41" s="69">
        <f>I!AJ104*100</f>
        <v>2.354461411054797</v>
      </c>
      <c r="AQ41" s="69">
        <f>I!AK104*100</f>
        <v>1.2474394990913051</v>
      </c>
    </row>
    <row r="42" spans="1:43" x14ac:dyDescent="0.2">
      <c r="A42" s="65" t="s">
        <v>99</v>
      </c>
      <c r="B42" s="65" t="s">
        <v>108</v>
      </c>
      <c r="C42" s="65" t="s">
        <v>110</v>
      </c>
      <c r="D42" s="65" t="s">
        <v>83</v>
      </c>
      <c r="E42" s="65" t="str">
        <f>I!A105</f>
        <v xml:space="preserve">Electricidad </v>
      </c>
      <c r="F42" s="65" t="s">
        <v>105</v>
      </c>
      <c r="G42" s="66" t="str">
        <f>I!B105</f>
        <v>%</v>
      </c>
      <c r="H42" s="65" t="s">
        <v>104</v>
      </c>
      <c r="I42" s="67">
        <v>1</v>
      </c>
      <c r="J42" s="69">
        <f>I!D105*100</f>
        <v>77.263532201281521</v>
      </c>
      <c r="K42" s="69">
        <f>I!E105*100</f>
        <v>77.263532201281521</v>
      </c>
      <c r="L42" s="69">
        <f>I!F105*100</f>
        <v>77.263532201281521</v>
      </c>
      <c r="M42" s="69">
        <f>I!G105*100</f>
        <v>77.26771337210505</v>
      </c>
      <c r="N42" s="69">
        <f>I!H105*100</f>
        <v>77.26771337210505</v>
      </c>
      <c r="O42" s="69">
        <f>I!I105*100</f>
        <v>77.26771337210505</v>
      </c>
      <c r="P42" s="69">
        <f>I!J105*100</f>
        <v>77.267711162248276</v>
      </c>
      <c r="Q42" s="69">
        <f>I!K105*100</f>
        <v>77.267698786236025</v>
      </c>
      <c r="R42" s="69">
        <f>I!L105*100</f>
        <v>77.267617101059983</v>
      </c>
      <c r="S42" s="69">
        <f>I!M105*100</f>
        <v>77.267077976316699</v>
      </c>
      <c r="T42" s="69">
        <f>I!N105*100</f>
        <v>77.263520489912167</v>
      </c>
      <c r="U42" s="69">
        <f>I!O105*100</f>
        <v>77.24007788447652</v>
      </c>
      <c r="V42" s="69">
        <f>I!P105*100</f>
        <v>77.086969573679013</v>
      </c>
      <c r="W42" s="69">
        <f>I!Q105*100</f>
        <v>75.726280410368133</v>
      </c>
      <c r="X42" s="69">
        <f>I!R105*100</f>
        <v>75.645278627636216</v>
      </c>
      <c r="Y42" s="69">
        <f>I!S105*100</f>
        <v>75.559987283041579</v>
      </c>
      <c r="Z42" s="69">
        <f>I!T105*100</f>
        <v>75.470191230382156</v>
      </c>
      <c r="AA42" s="69">
        <f>I!U105*100</f>
        <v>75.375667342235587</v>
      </c>
      <c r="AB42" s="69">
        <f>I!V105*100</f>
        <v>75.276184706236577</v>
      </c>
      <c r="AC42" s="69">
        <f>I!W105*100</f>
        <v>75.171504920661008</v>
      </c>
      <c r="AD42" s="69">
        <f>I!X105*100</f>
        <v>75.061382504419555</v>
      </c>
      <c r="AE42" s="69">
        <f>I!Y105*100</f>
        <v>74.945565437863436</v>
      </c>
      <c r="AF42" s="69">
        <f>I!Z105*100</f>
        <v>74.823795852038771</v>
      </c>
      <c r="AG42" s="69">
        <f>I!AA105*100</f>
        <v>74.695810885137291</v>
      </c>
      <c r="AH42" s="69">
        <f>I!AB105*100</f>
        <v>74.561343725807362</v>
      </c>
      <c r="AI42" s="69">
        <f>I!AC105*100</f>
        <v>74.420124863622974</v>
      </c>
      <c r="AJ42" s="69">
        <f>I!AD105*100</f>
        <v>74.271883567259465</v>
      </c>
      <c r="AK42" s="69">
        <f>I!AE105*100</f>
        <v>74.116349610668649</v>
      </c>
      <c r="AL42" s="69">
        <f>I!AF105*100</f>
        <v>73.953255266652462</v>
      </c>
      <c r="AM42" s="69">
        <f>I!AG105*100</f>
        <v>73.782337585548177</v>
      </c>
      <c r="AN42" s="69">
        <f>I!AH105*100</f>
        <v>73.603340974101201</v>
      </c>
      <c r="AO42" s="69">
        <f>I!AI105*100</f>
        <v>73.416020085844153</v>
      </c>
      <c r="AP42" s="69">
        <f>I!AJ105*100</f>
        <v>73.220143029258239</v>
      </c>
      <c r="AQ42" s="69">
        <f>I!AK105*100</f>
        <v>73.015494893512184</v>
      </c>
    </row>
    <row r="43" spans="1:43" x14ac:dyDescent="0.2">
      <c r="A43" s="65" t="s">
        <v>99</v>
      </c>
      <c r="B43" s="65" t="s">
        <v>108</v>
      </c>
      <c r="C43" s="65" t="s">
        <v>110</v>
      </c>
      <c r="D43" s="65" t="s">
        <v>83</v>
      </c>
      <c r="E43" s="65" t="str">
        <f>I!A106</f>
        <v xml:space="preserve">Carbón </v>
      </c>
      <c r="F43" s="65" t="s">
        <v>105</v>
      </c>
      <c r="G43" s="66" t="str">
        <f>I!B106</f>
        <v>%</v>
      </c>
      <c r="H43" s="65" t="s">
        <v>104</v>
      </c>
      <c r="I43" s="67">
        <v>1</v>
      </c>
      <c r="J43" s="69">
        <f>I!D106*100</f>
        <v>0</v>
      </c>
      <c r="K43" s="69">
        <f>I!E106*100</f>
        <v>0</v>
      </c>
      <c r="L43" s="69">
        <f>I!F106*100</f>
        <v>0</v>
      </c>
      <c r="M43" s="69">
        <f>I!G106*100</f>
        <v>0</v>
      </c>
      <c r="N43" s="69">
        <f>I!H106*100</f>
        <v>0</v>
      </c>
      <c r="O43" s="69">
        <f>I!I106*100</f>
        <v>0</v>
      </c>
      <c r="P43" s="69">
        <f>I!J106*100</f>
        <v>0</v>
      </c>
      <c r="Q43" s="69">
        <f>I!K106*100</f>
        <v>0</v>
      </c>
      <c r="R43" s="69">
        <f>I!L106*100</f>
        <v>0</v>
      </c>
      <c r="S43" s="69">
        <f>I!M106*100</f>
        <v>0</v>
      </c>
      <c r="T43" s="69">
        <f>I!N106*100</f>
        <v>0</v>
      </c>
      <c r="U43" s="69">
        <f>I!O106*100</f>
        <v>0</v>
      </c>
      <c r="V43" s="69">
        <f>I!P106*100</f>
        <v>0</v>
      </c>
      <c r="W43" s="69">
        <f>I!Q106*100</f>
        <v>0</v>
      </c>
      <c r="X43" s="69">
        <f>I!R106*100</f>
        <v>0</v>
      </c>
      <c r="Y43" s="69">
        <f>I!S106*100</f>
        <v>0</v>
      </c>
      <c r="Z43" s="69">
        <f>I!T106*100</f>
        <v>0</v>
      </c>
      <c r="AA43" s="69">
        <f>I!U106*100</f>
        <v>0</v>
      </c>
      <c r="AB43" s="69">
        <f>I!V106*100</f>
        <v>0</v>
      </c>
      <c r="AC43" s="69">
        <f>I!W106*100</f>
        <v>0</v>
      </c>
      <c r="AD43" s="69">
        <f>I!X106*100</f>
        <v>0</v>
      </c>
      <c r="AE43" s="69">
        <f>I!Y106*100</f>
        <v>0</v>
      </c>
      <c r="AF43" s="69">
        <f>I!Z106*100</f>
        <v>0</v>
      </c>
      <c r="AG43" s="69">
        <f>I!AA106*100</f>
        <v>0</v>
      </c>
      <c r="AH43" s="69">
        <f>I!AB106*100</f>
        <v>0</v>
      </c>
      <c r="AI43" s="69">
        <f>I!AC106*100</f>
        <v>0</v>
      </c>
      <c r="AJ43" s="69">
        <f>I!AD106*100</f>
        <v>0</v>
      </c>
      <c r="AK43" s="69">
        <f>I!AE106*100</f>
        <v>0</v>
      </c>
      <c r="AL43" s="69">
        <f>I!AF106*100</f>
        <v>0</v>
      </c>
      <c r="AM43" s="69">
        <f>I!AG106*100</f>
        <v>0</v>
      </c>
      <c r="AN43" s="69">
        <f>I!AH106*100</f>
        <v>0</v>
      </c>
      <c r="AO43" s="69">
        <f>I!AI106*100</f>
        <v>0</v>
      </c>
      <c r="AP43" s="69">
        <f>I!AJ106*100</f>
        <v>0</v>
      </c>
      <c r="AQ43" s="69">
        <f>I!AK106*100</f>
        <v>0</v>
      </c>
    </row>
    <row r="44" spans="1:43" x14ac:dyDescent="0.2">
      <c r="A44" s="65" t="s">
        <v>99</v>
      </c>
      <c r="B44" s="65" t="s">
        <v>108</v>
      </c>
      <c r="C44" s="65" t="s">
        <v>110</v>
      </c>
      <c r="D44" s="65" t="s">
        <v>83</v>
      </c>
      <c r="E44" s="65" t="str">
        <f>I!A107</f>
        <v>Gas Corriente</v>
      </c>
      <c r="F44" s="65" t="s">
        <v>105</v>
      </c>
      <c r="G44" s="66" t="str">
        <f>I!B107</f>
        <v>%</v>
      </c>
      <c r="H44" s="65" t="s">
        <v>104</v>
      </c>
      <c r="I44" s="67">
        <v>1</v>
      </c>
      <c r="J44" s="69">
        <f>I!D107*100</f>
        <v>0</v>
      </c>
      <c r="K44" s="69">
        <f>I!E107*100</f>
        <v>0</v>
      </c>
      <c r="L44" s="69">
        <f>I!F107*100</f>
        <v>0</v>
      </c>
      <c r="M44" s="69">
        <f>I!G107*100</f>
        <v>0</v>
      </c>
      <c r="N44" s="69">
        <f>I!H107*100</f>
        <v>0</v>
      </c>
      <c r="O44" s="69">
        <f>I!I107*100</f>
        <v>0</v>
      </c>
      <c r="P44" s="69">
        <f>I!J107*100</f>
        <v>0</v>
      </c>
      <c r="Q44" s="69">
        <f>I!K107*100</f>
        <v>0</v>
      </c>
      <c r="R44" s="69">
        <f>I!L107*100</f>
        <v>0</v>
      </c>
      <c r="S44" s="69">
        <f>I!M107*100</f>
        <v>0</v>
      </c>
      <c r="T44" s="69">
        <f>I!N107*100</f>
        <v>0</v>
      </c>
      <c r="U44" s="69">
        <f>I!O107*100</f>
        <v>0</v>
      </c>
      <c r="V44" s="69">
        <f>I!P107*100</f>
        <v>0</v>
      </c>
      <c r="W44" s="69">
        <f>I!Q107*100</f>
        <v>0</v>
      </c>
      <c r="X44" s="69">
        <f>I!R107*100</f>
        <v>0</v>
      </c>
      <c r="Y44" s="69">
        <f>I!S107*100</f>
        <v>0</v>
      </c>
      <c r="Z44" s="69">
        <f>I!T107*100</f>
        <v>0</v>
      </c>
      <c r="AA44" s="69">
        <f>I!U107*100</f>
        <v>0</v>
      </c>
      <c r="AB44" s="69">
        <f>I!V107*100</f>
        <v>0</v>
      </c>
      <c r="AC44" s="69">
        <f>I!W107*100</f>
        <v>0</v>
      </c>
      <c r="AD44" s="69">
        <f>I!X107*100</f>
        <v>0</v>
      </c>
      <c r="AE44" s="69">
        <f>I!Y107*100</f>
        <v>0</v>
      </c>
      <c r="AF44" s="69">
        <f>I!Z107*100</f>
        <v>0</v>
      </c>
      <c r="AG44" s="69">
        <f>I!AA107*100</f>
        <v>0</v>
      </c>
      <c r="AH44" s="69">
        <f>I!AB107*100</f>
        <v>0</v>
      </c>
      <c r="AI44" s="69">
        <f>I!AC107*100</f>
        <v>0</v>
      </c>
      <c r="AJ44" s="69">
        <f>I!AD107*100</f>
        <v>0</v>
      </c>
      <c r="AK44" s="69">
        <f>I!AE107*100</f>
        <v>0</v>
      </c>
      <c r="AL44" s="69">
        <f>I!AF107*100</f>
        <v>0</v>
      </c>
      <c r="AM44" s="69">
        <f>I!AG107*100</f>
        <v>0</v>
      </c>
      <c r="AN44" s="69">
        <f>I!AH107*100</f>
        <v>0</v>
      </c>
      <c r="AO44" s="69">
        <f>I!AI107*100</f>
        <v>0</v>
      </c>
      <c r="AP44" s="69">
        <f>I!AJ107*100</f>
        <v>0</v>
      </c>
      <c r="AQ44" s="69">
        <f>I!AK107*100</f>
        <v>0</v>
      </c>
    </row>
    <row r="45" spans="1:43" x14ac:dyDescent="0.2">
      <c r="A45" s="65" t="s">
        <v>99</v>
      </c>
      <c r="B45" s="65" t="s">
        <v>108</v>
      </c>
      <c r="C45" s="65" t="s">
        <v>110</v>
      </c>
      <c r="D45" s="65" t="s">
        <v>83</v>
      </c>
      <c r="E45" s="65" t="str">
        <f>I!A108</f>
        <v>Gas Natural</v>
      </c>
      <c r="F45" s="65" t="s">
        <v>105</v>
      </c>
      <c r="G45" s="66" t="str">
        <f>I!B108</f>
        <v>%</v>
      </c>
      <c r="H45" s="65" t="s">
        <v>104</v>
      </c>
      <c r="I45" s="67">
        <v>1</v>
      </c>
      <c r="J45" s="69">
        <f>I!D108*100</f>
        <v>0</v>
      </c>
      <c r="K45" s="69">
        <f>I!E108*100</f>
        <v>0</v>
      </c>
      <c r="L45" s="69">
        <f>I!F108*100</f>
        <v>0</v>
      </c>
      <c r="M45" s="69">
        <f>I!G108*100</f>
        <v>0</v>
      </c>
      <c r="N45" s="69">
        <f>I!H108*100</f>
        <v>0</v>
      </c>
      <c r="O45" s="69">
        <f>I!I108*100</f>
        <v>0</v>
      </c>
      <c r="P45" s="69">
        <f>I!J108*100</f>
        <v>0</v>
      </c>
      <c r="Q45" s="69">
        <f>I!K108*100</f>
        <v>0</v>
      </c>
      <c r="R45" s="69">
        <f>I!L108*100</f>
        <v>0</v>
      </c>
      <c r="S45" s="69">
        <f>I!M108*100</f>
        <v>0</v>
      </c>
      <c r="T45" s="69">
        <f>I!N108*100</f>
        <v>0</v>
      </c>
      <c r="U45" s="69">
        <f>I!O108*100</f>
        <v>0</v>
      </c>
      <c r="V45" s="69">
        <f>I!P108*100</f>
        <v>0</v>
      </c>
      <c r="W45" s="69">
        <f>I!Q108*100</f>
        <v>0</v>
      </c>
      <c r="X45" s="69">
        <f>I!R108*100</f>
        <v>0</v>
      </c>
      <c r="Y45" s="69">
        <f>I!S108*100</f>
        <v>0</v>
      </c>
      <c r="Z45" s="69">
        <f>I!T108*100</f>
        <v>0</v>
      </c>
      <c r="AA45" s="69">
        <f>I!U108*100</f>
        <v>0</v>
      </c>
      <c r="AB45" s="69">
        <f>I!V108*100</f>
        <v>0</v>
      </c>
      <c r="AC45" s="69">
        <f>I!W108*100</f>
        <v>0</v>
      </c>
      <c r="AD45" s="69">
        <f>I!X108*100</f>
        <v>0</v>
      </c>
      <c r="AE45" s="69">
        <f>I!Y108*100</f>
        <v>0</v>
      </c>
      <c r="AF45" s="69">
        <f>I!Z108*100</f>
        <v>0</v>
      </c>
      <c r="AG45" s="69">
        <f>I!AA108*100</f>
        <v>0</v>
      </c>
      <c r="AH45" s="69">
        <f>I!AB108*100</f>
        <v>0</v>
      </c>
      <c r="AI45" s="69">
        <f>I!AC108*100</f>
        <v>0</v>
      </c>
      <c r="AJ45" s="69">
        <f>I!AD108*100</f>
        <v>0</v>
      </c>
      <c r="AK45" s="69">
        <f>I!AE108*100</f>
        <v>0</v>
      </c>
      <c r="AL45" s="69">
        <f>I!AF108*100</f>
        <v>0</v>
      </c>
      <c r="AM45" s="69">
        <f>I!AG108*100</f>
        <v>0</v>
      </c>
      <c r="AN45" s="69">
        <f>I!AH108*100</f>
        <v>0</v>
      </c>
      <c r="AO45" s="69">
        <f>I!AI108*100</f>
        <v>0</v>
      </c>
      <c r="AP45" s="69">
        <f>I!AJ108*100</f>
        <v>0</v>
      </c>
      <c r="AQ45" s="69">
        <f>I!AK108*100</f>
        <v>0</v>
      </c>
    </row>
    <row r="46" spans="1:43" x14ac:dyDescent="0.2">
      <c r="A46" s="65" t="s">
        <v>99</v>
      </c>
      <c r="B46" s="65" t="s">
        <v>108</v>
      </c>
      <c r="C46" s="65" t="s">
        <v>110</v>
      </c>
      <c r="D46" s="65" t="s">
        <v>83</v>
      </c>
      <c r="E46" s="65" t="str">
        <f>I!A109</f>
        <v xml:space="preserve">Biogás </v>
      </c>
      <c r="F46" s="65" t="s">
        <v>105</v>
      </c>
      <c r="G46" s="66" t="str">
        <f>I!B109</f>
        <v>%</v>
      </c>
      <c r="H46" s="65" t="s">
        <v>104</v>
      </c>
      <c r="I46" s="67">
        <v>1</v>
      </c>
      <c r="J46" s="69">
        <f>I!D109*100</f>
        <v>0</v>
      </c>
      <c r="K46" s="69">
        <f>I!E109*100</f>
        <v>0</v>
      </c>
      <c r="L46" s="69">
        <f>I!F109*100</f>
        <v>0</v>
      </c>
      <c r="M46" s="69">
        <f>I!G109*100</f>
        <v>0</v>
      </c>
      <c r="N46" s="69">
        <f>I!H109*100</f>
        <v>0</v>
      </c>
      <c r="O46" s="69">
        <f>I!I109*100</f>
        <v>0</v>
      </c>
      <c r="P46" s="69">
        <f>I!J109*100</f>
        <v>0</v>
      </c>
      <c r="Q46" s="69">
        <f>I!K109*100</f>
        <v>0</v>
      </c>
      <c r="R46" s="69">
        <f>I!L109*100</f>
        <v>0</v>
      </c>
      <c r="S46" s="69">
        <f>I!M109*100</f>
        <v>0</v>
      </c>
      <c r="T46" s="69">
        <f>I!N109*100</f>
        <v>0</v>
      </c>
      <c r="U46" s="69">
        <f>I!O109*100</f>
        <v>0</v>
      </c>
      <c r="V46" s="69">
        <f>I!P109*100</f>
        <v>0</v>
      </c>
      <c r="W46" s="69">
        <f>I!Q109*100</f>
        <v>0</v>
      </c>
      <c r="X46" s="69">
        <f>I!R109*100</f>
        <v>0</v>
      </c>
      <c r="Y46" s="69">
        <f>I!S109*100</f>
        <v>0</v>
      </c>
      <c r="Z46" s="69">
        <f>I!T109*100</f>
        <v>0</v>
      </c>
      <c r="AA46" s="69">
        <f>I!U109*100</f>
        <v>0</v>
      </c>
      <c r="AB46" s="69">
        <f>I!V109*100</f>
        <v>0</v>
      </c>
      <c r="AC46" s="69">
        <f>I!W109*100</f>
        <v>0</v>
      </c>
      <c r="AD46" s="69">
        <f>I!X109*100</f>
        <v>0</v>
      </c>
      <c r="AE46" s="69">
        <f>I!Y109*100</f>
        <v>0</v>
      </c>
      <c r="AF46" s="69">
        <f>I!Z109*100</f>
        <v>0</v>
      </c>
      <c r="AG46" s="69">
        <f>I!AA109*100</f>
        <v>0</v>
      </c>
      <c r="AH46" s="69">
        <f>I!AB109*100</f>
        <v>0</v>
      </c>
      <c r="AI46" s="69">
        <f>I!AC109*100</f>
        <v>0</v>
      </c>
      <c r="AJ46" s="69">
        <f>I!AD109*100</f>
        <v>0</v>
      </c>
      <c r="AK46" s="69">
        <f>I!AE109*100</f>
        <v>0</v>
      </c>
      <c r="AL46" s="69">
        <f>I!AF109*100</f>
        <v>0</v>
      </c>
      <c r="AM46" s="69">
        <f>I!AG109*100</f>
        <v>0</v>
      </c>
      <c r="AN46" s="69">
        <f>I!AH109*100</f>
        <v>0</v>
      </c>
      <c r="AO46" s="69">
        <f>I!AI109*100</f>
        <v>0</v>
      </c>
      <c r="AP46" s="69">
        <f>I!AJ109*100</f>
        <v>0</v>
      </c>
      <c r="AQ46" s="69">
        <f>I!AK109*100</f>
        <v>0</v>
      </c>
    </row>
    <row r="47" spans="1:43" x14ac:dyDescent="0.2">
      <c r="A47" s="65" t="s">
        <v>99</v>
      </c>
      <c r="B47" s="65" t="s">
        <v>108</v>
      </c>
      <c r="C47" s="65" t="s">
        <v>110</v>
      </c>
      <c r="D47" s="65" t="s">
        <v>83</v>
      </c>
      <c r="E47" s="65" t="str">
        <f>I!A110</f>
        <v>Leña y Biomasa</v>
      </c>
      <c r="F47" s="65" t="s">
        <v>105</v>
      </c>
      <c r="G47" s="66" t="str">
        <f>I!B110</f>
        <v>%</v>
      </c>
      <c r="H47" s="65" t="s">
        <v>104</v>
      </c>
      <c r="I47" s="67">
        <v>1</v>
      </c>
      <c r="J47" s="69">
        <f>I!D110*100</f>
        <v>0</v>
      </c>
      <c r="K47" s="69">
        <f>I!E110*100</f>
        <v>0</v>
      </c>
      <c r="L47" s="69">
        <f>I!F110*100</f>
        <v>0</v>
      </c>
      <c r="M47" s="69">
        <f>I!G110*100</f>
        <v>0</v>
      </c>
      <c r="N47" s="69">
        <f>I!H110*100</f>
        <v>0</v>
      </c>
      <c r="O47" s="69">
        <f>I!I110*100</f>
        <v>0</v>
      </c>
      <c r="P47" s="69">
        <f>I!J110*100</f>
        <v>0</v>
      </c>
      <c r="Q47" s="69">
        <f>I!K110*100</f>
        <v>0</v>
      </c>
      <c r="R47" s="69">
        <f>I!L110*100</f>
        <v>0</v>
      </c>
      <c r="S47" s="69">
        <f>I!M110*100</f>
        <v>0</v>
      </c>
      <c r="T47" s="69">
        <f>I!N110*100</f>
        <v>0</v>
      </c>
      <c r="U47" s="69">
        <f>I!O110*100</f>
        <v>0</v>
      </c>
      <c r="V47" s="69">
        <f>I!P110*100</f>
        <v>0</v>
      </c>
      <c r="W47" s="69">
        <f>I!Q110*100</f>
        <v>0</v>
      </c>
      <c r="X47" s="69">
        <f>I!R110*100</f>
        <v>0</v>
      </c>
      <c r="Y47" s="69">
        <f>I!S110*100</f>
        <v>0</v>
      </c>
      <c r="Z47" s="69">
        <f>I!T110*100</f>
        <v>0</v>
      </c>
      <c r="AA47" s="69">
        <f>I!U110*100</f>
        <v>0</v>
      </c>
      <c r="AB47" s="69">
        <f>I!V110*100</f>
        <v>0</v>
      </c>
      <c r="AC47" s="69">
        <f>I!W110*100</f>
        <v>0</v>
      </c>
      <c r="AD47" s="69">
        <f>I!X110*100</f>
        <v>0</v>
      </c>
      <c r="AE47" s="69">
        <f>I!Y110*100</f>
        <v>0</v>
      </c>
      <c r="AF47" s="69">
        <f>I!Z110*100</f>
        <v>0</v>
      </c>
      <c r="AG47" s="69">
        <f>I!AA110*100</f>
        <v>0</v>
      </c>
      <c r="AH47" s="69">
        <f>I!AB110*100</f>
        <v>0</v>
      </c>
      <c r="AI47" s="69">
        <f>I!AC110*100</f>
        <v>0</v>
      </c>
      <c r="AJ47" s="69">
        <f>I!AD110*100</f>
        <v>0</v>
      </c>
      <c r="AK47" s="69">
        <f>I!AE110*100</f>
        <v>0</v>
      </c>
      <c r="AL47" s="69">
        <f>I!AF110*100</f>
        <v>0</v>
      </c>
      <c r="AM47" s="69">
        <f>I!AG110*100</f>
        <v>0</v>
      </c>
      <c r="AN47" s="69">
        <f>I!AH110*100</f>
        <v>0</v>
      </c>
      <c r="AO47" s="69">
        <f>I!AI110*100</f>
        <v>0</v>
      </c>
      <c r="AP47" s="69">
        <f>I!AJ110*100</f>
        <v>0</v>
      </c>
      <c r="AQ47" s="69">
        <f>I!AK110*100</f>
        <v>0</v>
      </c>
    </row>
    <row r="48" spans="1:43" x14ac:dyDescent="0.2">
      <c r="A48" s="65" t="s">
        <v>99</v>
      </c>
      <c r="B48" s="65" t="s">
        <v>108</v>
      </c>
      <c r="C48" s="65" t="s">
        <v>110</v>
      </c>
      <c r="D48" s="65" t="s">
        <v>83</v>
      </c>
      <c r="E48" s="65" t="str">
        <f>I!A111</f>
        <v>Energía Solar</v>
      </c>
      <c r="F48" s="65" t="s">
        <v>105</v>
      </c>
      <c r="G48" s="66" t="str">
        <f>I!B111</f>
        <v>%</v>
      </c>
      <c r="H48" s="65" t="s">
        <v>104</v>
      </c>
      <c r="I48" s="67">
        <v>1</v>
      </c>
      <c r="J48" s="69">
        <f>I!D111*100</f>
        <v>0</v>
      </c>
      <c r="K48" s="69">
        <f>I!E111*100</f>
        <v>0</v>
      </c>
      <c r="L48" s="69">
        <f>I!F111*100</f>
        <v>0</v>
      </c>
      <c r="M48" s="69">
        <f>I!G111*100</f>
        <v>0</v>
      </c>
      <c r="N48" s="69">
        <f>I!H111*100</f>
        <v>0</v>
      </c>
      <c r="O48" s="69">
        <f>I!I111*100</f>
        <v>0</v>
      </c>
      <c r="P48" s="69">
        <f>I!J111*100</f>
        <v>1.2376533170499207E-5</v>
      </c>
      <c r="Q48" s="69">
        <f>I!K111*100</f>
        <v>8.1916257141175601E-5</v>
      </c>
      <c r="R48" s="69">
        <f>I!L111*100</f>
        <v>5.421752986887675E-4</v>
      </c>
      <c r="S48" s="69">
        <f>I!M111*100</f>
        <v>3.5883763231985919E-3</v>
      </c>
      <c r="T48" s="69">
        <f>I!N111*100</f>
        <v>2.3745389556646002E-2</v>
      </c>
      <c r="U48" s="69">
        <f>I!O111*100</f>
        <v>0.15694596549202736</v>
      </c>
      <c r="V48" s="69">
        <f>I!P111*100</f>
        <v>1.0293452078345875</v>
      </c>
      <c r="W48" s="69">
        <f>I!Q111*100</f>
        <v>6.3915135558628444</v>
      </c>
      <c r="X48" s="69">
        <f>I!R111*100</f>
        <v>6.6854233128599327</v>
      </c>
      <c r="Y48" s="69">
        <f>I!S111*100</f>
        <v>6.9915477140548994</v>
      </c>
      <c r="Z48" s="69">
        <f>I!T111*100</f>
        <v>7.310265059303517</v>
      </c>
      <c r="AA48" s="69">
        <f>I!U111*100</f>
        <v>7.6419522518279308</v>
      </c>
      <c r="AB48" s="69">
        <f>I!V111*100</f>
        <v>7.9869832091636423</v>
      </c>
      <c r="AC48" s="69">
        <f>I!W111*100</f>
        <v>8.3457271252011669</v>
      </c>
      <c r="AD48" s="69">
        <f>I!X111*100</f>
        <v>8.7185465809147562</v>
      </c>
      <c r="AE48" s="69">
        <f>I!Y111*100</f>
        <v>9.1057955032013425</v>
      </c>
      <c r="AF48" s="69">
        <f>I!Z111*100</f>
        <v>9.5078169734695415</v>
      </c>
      <c r="AG48" s="69">
        <f>I!AA111*100</f>
        <v>9.924940890253934</v>
      </c>
      <c r="AH48" s="69">
        <f>I!AB111*100</f>
        <v>10.357481493211727</v>
      </c>
      <c r="AI48" s="69">
        <f>I!AC111*100</f>
        <v>10.805734759406233</v>
      </c>
      <c r="AJ48" s="69">
        <f>I!AD111*100</f>
        <v>11.269975686801132</v>
      </c>
      <c r="AK48" s="69">
        <f>I!AE111*100</f>
        <v>11.750455484371948</v>
      </c>
      <c r="AL48" s="69">
        <f>I!AF111*100</f>
        <v>12.247398693155114</v>
      </c>
      <c r="AM48" s="69">
        <f>I!AG111*100</f>
        <v>12.761000267842675</v>
      </c>
      <c r="AN48" s="69">
        <f>I!AH111*100</f>
        <v>13.29142265410229</v>
      </c>
      <c r="AO48" s="69">
        <f>I!AI111*100</f>
        <v>13.838792902528358</v>
      </c>
      <c r="AP48" s="69">
        <f>I!AJ111*100</f>
        <v>14.403199865840266</v>
      </c>
      <c r="AQ48" s="69">
        <f>I!AK111*100</f>
        <v>14.984691531417521</v>
      </c>
    </row>
    <row r="49" spans="1:43" x14ac:dyDescent="0.2">
      <c r="A49" s="65" t="s">
        <v>99</v>
      </c>
      <c r="B49" s="65" t="s">
        <v>108</v>
      </c>
      <c r="C49" s="65" t="s">
        <v>110</v>
      </c>
      <c r="D49" s="65" t="s">
        <v>83</v>
      </c>
      <c r="E49" s="65" t="str">
        <f>I!A112</f>
        <v>Hidrógeno</v>
      </c>
      <c r="F49" s="65" t="s">
        <v>105</v>
      </c>
      <c r="G49" s="66" t="str">
        <f>I!B112</f>
        <v>%</v>
      </c>
      <c r="H49" s="65" t="s">
        <v>104</v>
      </c>
      <c r="I49" s="67">
        <v>1</v>
      </c>
      <c r="J49" s="69">
        <f>I!D112*100</f>
        <v>0</v>
      </c>
      <c r="K49" s="69">
        <f>I!E112*100</f>
        <v>0</v>
      </c>
      <c r="L49" s="69">
        <f>I!F112*100</f>
        <v>0</v>
      </c>
      <c r="M49" s="69">
        <f>I!G112*100</f>
        <v>0</v>
      </c>
      <c r="N49" s="69">
        <f>I!H112*100</f>
        <v>0</v>
      </c>
      <c r="O49" s="69">
        <f>I!I112*100</f>
        <v>0</v>
      </c>
      <c r="P49" s="69">
        <f>I!J112*100</f>
        <v>0</v>
      </c>
      <c r="Q49" s="69">
        <f>I!K112*100</f>
        <v>0</v>
      </c>
      <c r="R49" s="69">
        <f>I!L112*100</f>
        <v>0</v>
      </c>
      <c r="S49" s="69">
        <f>I!M112*100</f>
        <v>0</v>
      </c>
      <c r="T49" s="69">
        <f>I!N112*100</f>
        <v>0</v>
      </c>
      <c r="U49" s="69">
        <f>I!O112*100</f>
        <v>0</v>
      </c>
      <c r="V49" s="69">
        <f>I!P112*100</f>
        <v>1.2286304146347602E-5</v>
      </c>
      <c r="W49" s="69">
        <f>I!Q112*100</f>
        <v>2.4118919078727741</v>
      </c>
      <c r="X49" s="69">
        <f>I!R112*100</f>
        <v>2.6068076113504866</v>
      </c>
      <c r="Y49" s="69">
        <f>I!S112*100</f>
        <v>2.8169193119214357</v>
      </c>
      <c r="Z49" s="69">
        <f>I!T112*100</f>
        <v>3.0433218560238937</v>
      </c>
      <c r="AA49" s="69">
        <f>I!U112*100</f>
        <v>3.2871743992377778</v>
      </c>
      <c r="AB49" s="69">
        <f>I!V112*100</f>
        <v>3.5497017582668051</v>
      </c>
      <c r="AC49" s="69">
        <f>I!W112*100</f>
        <v>3.832195330822477</v>
      </c>
      <c r="AD49" s="69">
        <f>I!X112*100</f>
        <v>4.1360134861225912</v>
      </c>
      <c r="AE49" s="69">
        <f>I!Y112*100</f>
        <v>4.4625813169910833</v>
      </c>
      <c r="AF49" s="69">
        <f>I!Z112*100</f>
        <v>4.8133896325596464</v>
      </c>
      <c r="AG49" s="69">
        <f>I!AA112*100</f>
        <v>5.1899930586355936</v>
      </c>
      <c r="AH49" s="69">
        <f>I!AB112*100</f>
        <v>5.5940071013226236</v>
      </c>
      <c r="AI49" s="69">
        <f>I!AC112*100</f>
        <v>6.0271040189826293</v>
      </c>
      <c r="AJ49" s="69">
        <f>I!AD112*100</f>
        <v>6.4910073387530884</v>
      </c>
      <c r="AK49" s="69">
        <f>I!AE112*100</f>
        <v>6.9874848473689255</v>
      </c>
      <c r="AL49" s="69">
        <f>I!AF112*100</f>
        <v>7.5183398829056083</v>
      </c>
      <c r="AM49" s="69">
        <f>I!AG112*100</f>
        <v>8.0854007553297773</v>
      </c>
      <c r="AN49" s="69">
        <f>I!AH112*100</f>
        <v>8.6905081306166139</v>
      </c>
      <c r="AO49" s="69">
        <f>I!AI112*100</f>
        <v>9.3355002269801002</v>
      </c>
      <c r="AP49" s="69">
        <f>I!AJ112*100</f>
        <v>10.022195693846699</v>
      </c>
      <c r="AQ49" s="69">
        <f>I!AK112*100</f>
        <v>10.752374075978983</v>
      </c>
    </row>
    <row r="50" spans="1:43" x14ac:dyDescent="0.2">
      <c r="A50" s="65" t="s">
        <v>99</v>
      </c>
      <c r="B50" s="65" t="s">
        <v>108</v>
      </c>
      <c r="C50" s="65" t="s">
        <v>110</v>
      </c>
      <c r="D50" s="65" t="s">
        <v>84</v>
      </c>
      <c r="E50" s="65" t="str">
        <f>I!A115</f>
        <v xml:space="preserve">Electricidad </v>
      </c>
      <c r="F50" s="65" t="s">
        <v>105</v>
      </c>
      <c r="G50" s="66" t="str">
        <f>I!B115</f>
        <v>%</v>
      </c>
      <c r="H50" s="65" t="s">
        <v>104</v>
      </c>
      <c r="I50" s="67">
        <v>1</v>
      </c>
      <c r="J50" s="69">
        <f>I!D115*100</f>
        <v>100</v>
      </c>
      <c r="K50" s="69">
        <f>I!E115*100</f>
        <v>100</v>
      </c>
      <c r="L50" s="69">
        <f>I!F115*100</f>
        <v>100</v>
      </c>
      <c r="M50" s="69">
        <f>I!G115*100</f>
        <v>100</v>
      </c>
      <c r="N50" s="69">
        <f>I!H115*100</f>
        <v>100</v>
      </c>
      <c r="O50" s="69">
        <f>I!I115*100</f>
        <v>100</v>
      </c>
      <c r="P50" s="69">
        <f>I!J115*100</f>
        <v>100</v>
      </c>
      <c r="Q50" s="69">
        <f>I!K115*100</f>
        <v>100</v>
      </c>
      <c r="R50" s="69">
        <f>I!L115*100</f>
        <v>100</v>
      </c>
      <c r="S50" s="69">
        <f>I!M115*100</f>
        <v>100</v>
      </c>
      <c r="T50" s="69">
        <f>I!N115*100</f>
        <v>100</v>
      </c>
      <c r="U50" s="69">
        <f>I!O115*100</f>
        <v>100</v>
      </c>
      <c r="V50" s="69">
        <f>I!P115*100</f>
        <v>100</v>
      </c>
      <c r="W50" s="69">
        <f>I!Q115*100</f>
        <v>100</v>
      </c>
      <c r="X50" s="69">
        <f>I!R115*100</f>
        <v>100</v>
      </c>
      <c r="Y50" s="69">
        <f>I!S115*100</f>
        <v>100</v>
      </c>
      <c r="Z50" s="69">
        <f>I!T115*100</f>
        <v>100</v>
      </c>
      <c r="AA50" s="69">
        <f>I!U115*100</f>
        <v>100</v>
      </c>
      <c r="AB50" s="69">
        <f>I!V115*100</f>
        <v>100</v>
      </c>
      <c r="AC50" s="69">
        <f>I!W115*100</f>
        <v>100</v>
      </c>
      <c r="AD50" s="69">
        <f>I!X115*100</f>
        <v>100</v>
      </c>
      <c r="AE50" s="69">
        <f>I!Y115*100</f>
        <v>100</v>
      </c>
      <c r="AF50" s="69">
        <f>I!Z115*100</f>
        <v>100</v>
      </c>
      <c r="AG50" s="69">
        <f>I!AA115*100</f>
        <v>100</v>
      </c>
      <c r="AH50" s="69">
        <f>I!AB115*100</f>
        <v>100</v>
      </c>
      <c r="AI50" s="69">
        <f>I!AC115*100</f>
        <v>100</v>
      </c>
      <c r="AJ50" s="69">
        <f>I!AD115*100</f>
        <v>100</v>
      </c>
      <c r="AK50" s="69">
        <f>I!AE115*100</f>
        <v>100</v>
      </c>
      <c r="AL50" s="69">
        <f>I!AF115*100</f>
        <v>100</v>
      </c>
      <c r="AM50" s="69">
        <f>I!AG115*100</f>
        <v>100</v>
      </c>
      <c r="AN50" s="69">
        <f>I!AH115*100</f>
        <v>100</v>
      </c>
      <c r="AO50" s="69">
        <f>I!AI115*100</f>
        <v>100</v>
      </c>
      <c r="AP50" s="69">
        <f>I!AJ115*100</f>
        <v>100</v>
      </c>
      <c r="AQ50" s="69">
        <f>I!AK115*100</f>
        <v>100</v>
      </c>
    </row>
    <row r="51" spans="1:43" x14ac:dyDescent="0.2">
      <c r="A51" s="65" t="s">
        <v>99</v>
      </c>
      <c r="B51" s="65" t="s">
        <v>108</v>
      </c>
      <c r="C51" s="65" t="s">
        <v>110</v>
      </c>
      <c r="D51" s="65" t="s">
        <v>18</v>
      </c>
      <c r="E51" s="65" t="str">
        <f>I!A119</f>
        <v>Petróleo Diesel</v>
      </c>
      <c r="F51" s="65" t="s">
        <v>106</v>
      </c>
      <c r="G51" s="66" t="str">
        <f>I!B119</f>
        <v>%</v>
      </c>
      <c r="H51" s="65" t="s">
        <v>98</v>
      </c>
      <c r="I51" s="67">
        <v>1</v>
      </c>
      <c r="J51" s="69">
        <f>I!D119*100</f>
        <v>30</v>
      </c>
      <c r="K51" s="69">
        <f>I!E119*100</f>
        <v>30</v>
      </c>
      <c r="L51" s="69">
        <f>I!F119*100</f>
        <v>30</v>
      </c>
      <c r="M51" s="69">
        <f>I!G119*100</f>
        <v>30</v>
      </c>
      <c r="N51" s="69">
        <f>I!H119*100</f>
        <v>30</v>
      </c>
      <c r="O51" s="69">
        <f>I!I119*100</f>
        <v>30</v>
      </c>
      <c r="P51" s="69">
        <f>I!J119*100</f>
        <v>30</v>
      </c>
      <c r="Q51" s="69">
        <f>I!K119*100</f>
        <v>30</v>
      </c>
      <c r="R51" s="69">
        <f>I!L119*100</f>
        <v>30</v>
      </c>
      <c r="S51" s="69">
        <f>I!M119*100</f>
        <v>30</v>
      </c>
      <c r="T51" s="69">
        <f>I!N119*100</f>
        <v>30</v>
      </c>
      <c r="U51" s="69">
        <f>I!O119*100</f>
        <v>30</v>
      </c>
      <c r="V51" s="69">
        <f>I!P119*100</f>
        <v>30</v>
      </c>
      <c r="W51" s="69">
        <f>I!Q119*100</f>
        <v>30</v>
      </c>
      <c r="X51" s="69">
        <f>I!R119*100</f>
        <v>30</v>
      </c>
      <c r="Y51" s="69">
        <f>I!S119*100</f>
        <v>30</v>
      </c>
      <c r="Z51" s="69">
        <f>I!T119*100</f>
        <v>30</v>
      </c>
      <c r="AA51" s="69">
        <f>I!U119*100</f>
        <v>30</v>
      </c>
      <c r="AB51" s="69">
        <f>I!V119*100</f>
        <v>30</v>
      </c>
      <c r="AC51" s="69">
        <f>I!W119*100</f>
        <v>30</v>
      </c>
      <c r="AD51" s="69">
        <f>I!X119*100</f>
        <v>30</v>
      </c>
      <c r="AE51" s="69">
        <f>I!Y119*100</f>
        <v>30</v>
      </c>
      <c r="AF51" s="69">
        <f>I!Z119*100</f>
        <v>30</v>
      </c>
      <c r="AG51" s="69">
        <f>I!AA119*100</f>
        <v>30</v>
      </c>
      <c r="AH51" s="69">
        <f>I!AB119*100</f>
        <v>30</v>
      </c>
      <c r="AI51" s="69">
        <f>I!AC119*100</f>
        <v>30</v>
      </c>
      <c r="AJ51" s="69">
        <f>I!AD119*100</f>
        <v>30</v>
      </c>
      <c r="AK51" s="69">
        <f>I!AE119*100</f>
        <v>30</v>
      </c>
      <c r="AL51" s="69">
        <f>I!AF119*100</f>
        <v>30</v>
      </c>
      <c r="AM51" s="69">
        <f>I!AG119*100</f>
        <v>30</v>
      </c>
      <c r="AN51" s="69">
        <f>I!AH119*100</f>
        <v>30</v>
      </c>
      <c r="AO51" s="69">
        <f>I!AI119*100</f>
        <v>30</v>
      </c>
      <c r="AP51" s="69">
        <f>I!AJ119*100</f>
        <v>30</v>
      </c>
      <c r="AQ51" s="69">
        <f>I!AK119*100</f>
        <v>30</v>
      </c>
    </row>
    <row r="52" spans="1:43" x14ac:dyDescent="0.2">
      <c r="A52" s="65" t="s">
        <v>99</v>
      </c>
      <c r="B52" s="65" t="s">
        <v>108</v>
      </c>
      <c r="C52" s="65" t="s">
        <v>110</v>
      </c>
      <c r="D52" s="65" t="s">
        <v>18</v>
      </c>
      <c r="E52" s="65" t="str">
        <f>I!A120</f>
        <v>Petróleos Combustibles</v>
      </c>
      <c r="F52" s="65" t="s">
        <v>106</v>
      </c>
      <c r="G52" s="66" t="str">
        <f>I!B120</f>
        <v>%</v>
      </c>
      <c r="H52" s="65" t="s">
        <v>98</v>
      </c>
      <c r="I52" s="67">
        <v>1</v>
      </c>
      <c r="J52" s="69">
        <f>I!D120*100</f>
        <v>30</v>
      </c>
      <c r="K52" s="69">
        <f>I!E120*100</f>
        <v>30</v>
      </c>
      <c r="L52" s="69">
        <f>I!F120*100</f>
        <v>30</v>
      </c>
      <c r="M52" s="69">
        <f>I!G120*100</f>
        <v>30</v>
      </c>
      <c r="N52" s="69">
        <f>I!H120*100</f>
        <v>30</v>
      </c>
      <c r="O52" s="69">
        <f>I!I120*100</f>
        <v>30</v>
      </c>
      <c r="P52" s="69">
        <f>I!J120*100</f>
        <v>30</v>
      </c>
      <c r="Q52" s="69">
        <f>I!K120*100</f>
        <v>30</v>
      </c>
      <c r="R52" s="69">
        <f>I!L120*100</f>
        <v>30</v>
      </c>
      <c r="S52" s="69">
        <f>I!M120*100</f>
        <v>30</v>
      </c>
      <c r="T52" s="69">
        <f>I!N120*100</f>
        <v>30</v>
      </c>
      <c r="U52" s="69">
        <f>I!O120*100</f>
        <v>30</v>
      </c>
      <c r="V52" s="69">
        <f>I!P120*100</f>
        <v>30</v>
      </c>
      <c r="W52" s="69">
        <f>I!Q120*100</f>
        <v>30</v>
      </c>
      <c r="X52" s="69">
        <f>I!R120*100</f>
        <v>30</v>
      </c>
      <c r="Y52" s="69">
        <f>I!S120*100</f>
        <v>30</v>
      </c>
      <c r="Z52" s="69">
        <f>I!T120*100</f>
        <v>30</v>
      </c>
      <c r="AA52" s="69">
        <f>I!U120*100</f>
        <v>30</v>
      </c>
      <c r="AB52" s="69">
        <f>I!V120*100</f>
        <v>30</v>
      </c>
      <c r="AC52" s="69">
        <f>I!W120*100</f>
        <v>30</v>
      </c>
      <c r="AD52" s="69">
        <f>I!X120*100</f>
        <v>30</v>
      </c>
      <c r="AE52" s="69">
        <f>I!Y120*100</f>
        <v>30</v>
      </c>
      <c r="AF52" s="69">
        <f>I!Z120*100</f>
        <v>30</v>
      </c>
      <c r="AG52" s="69">
        <f>I!AA120*100</f>
        <v>30</v>
      </c>
      <c r="AH52" s="69">
        <f>I!AB120*100</f>
        <v>30</v>
      </c>
      <c r="AI52" s="69">
        <f>I!AC120*100</f>
        <v>30</v>
      </c>
      <c r="AJ52" s="69">
        <f>I!AD120*100</f>
        <v>30</v>
      </c>
      <c r="AK52" s="69">
        <f>I!AE120*100</f>
        <v>30</v>
      </c>
      <c r="AL52" s="69">
        <f>I!AF120*100</f>
        <v>30</v>
      </c>
      <c r="AM52" s="69">
        <f>I!AG120*100</f>
        <v>30</v>
      </c>
      <c r="AN52" s="69">
        <f>I!AH120*100</f>
        <v>30</v>
      </c>
      <c r="AO52" s="69">
        <f>I!AI120*100</f>
        <v>30</v>
      </c>
      <c r="AP52" s="69">
        <f>I!AJ120*100</f>
        <v>30</v>
      </c>
      <c r="AQ52" s="69">
        <f>I!AK120*100</f>
        <v>30</v>
      </c>
    </row>
    <row r="53" spans="1:43" x14ac:dyDescent="0.2">
      <c r="A53" s="65" t="s">
        <v>99</v>
      </c>
      <c r="B53" s="65" t="s">
        <v>108</v>
      </c>
      <c r="C53" s="65" t="s">
        <v>110</v>
      </c>
      <c r="D53" s="65" t="s">
        <v>18</v>
      </c>
      <c r="E53" s="65" t="str">
        <f>I!A121</f>
        <v>Gasolina motor</v>
      </c>
      <c r="F53" s="65" t="s">
        <v>106</v>
      </c>
      <c r="G53" s="66" t="str">
        <f>I!B121</f>
        <v>%</v>
      </c>
      <c r="H53" s="65" t="s">
        <v>98</v>
      </c>
      <c r="I53" s="67">
        <v>1</v>
      </c>
      <c r="J53" s="69">
        <f>I!D121*100</f>
        <v>25</v>
      </c>
      <c r="K53" s="69">
        <f>I!E121*100</f>
        <v>25</v>
      </c>
      <c r="L53" s="69">
        <f>I!F121*100</f>
        <v>25</v>
      </c>
      <c r="M53" s="69">
        <f>I!G121*100</f>
        <v>25</v>
      </c>
      <c r="N53" s="69">
        <f>I!H121*100</f>
        <v>25</v>
      </c>
      <c r="O53" s="69">
        <f>I!I121*100</f>
        <v>25</v>
      </c>
      <c r="P53" s="69">
        <f>I!J121*100</f>
        <v>25</v>
      </c>
      <c r="Q53" s="69">
        <f>I!K121*100</f>
        <v>25</v>
      </c>
      <c r="R53" s="69">
        <f>I!L121*100</f>
        <v>25</v>
      </c>
      <c r="S53" s="69">
        <f>I!M121*100</f>
        <v>25</v>
      </c>
      <c r="T53" s="69">
        <f>I!N121*100</f>
        <v>25</v>
      </c>
      <c r="U53" s="69">
        <f>I!O121*100</f>
        <v>25</v>
      </c>
      <c r="V53" s="69">
        <f>I!P121*100</f>
        <v>25</v>
      </c>
      <c r="W53" s="69">
        <f>I!Q121*100</f>
        <v>25</v>
      </c>
      <c r="X53" s="69">
        <f>I!R121*100</f>
        <v>25</v>
      </c>
      <c r="Y53" s="69">
        <f>I!S121*100</f>
        <v>25</v>
      </c>
      <c r="Z53" s="69">
        <f>I!T121*100</f>
        <v>25</v>
      </c>
      <c r="AA53" s="69">
        <f>I!U121*100</f>
        <v>25</v>
      </c>
      <c r="AB53" s="69">
        <f>I!V121*100</f>
        <v>25</v>
      </c>
      <c r="AC53" s="69">
        <f>I!W121*100</f>
        <v>25</v>
      </c>
      <c r="AD53" s="69">
        <f>I!X121*100</f>
        <v>25</v>
      </c>
      <c r="AE53" s="69">
        <f>I!Y121*100</f>
        <v>25</v>
      </c>
      <c r="AF53" s="69">
        <f>I!Z121*100</f>
        <v>25</v>
      </c>
      <c r="AG53" s="69">
        <f>I!AA121*100</f>
        <v>25</v>
      </c>
      <c r="AH53" s="69">
        <f>I!AB121*100</f>
        <v>25</v>
      </c>
      <c r="AI53" s="69">
        <f>I!AC121*100</f>
        <v>25</v>
      </c>
      <c r="AJ53" s="69">
        <f>I!AD121*100</f>
        <v>25</v>
      </c>
      <c r="AK53" s="69">
        <f>I!AE121*100</f>
        <v>25</v>
      </c>
      <c r="AL53" s="69">
        <f>I!AF121*100</f>
        <v>25</v>
      </c>
      <c r="AM53" s="69">
        <f>I!AG121*100</f>
        <v>25</v>
      </c>
      <c r="AN53" s="69">
        <f>I!AH121*100</f>
        <v>25</v>
      </c>
      <c r="AO53" s="69">
        <f>I!AI121*100</f>
        <v>25</v>
      </c>
      <c r="AP53" s="69">
        <f>I!AJ121*100</f>
        <v>25</v>
      </c>
      <c r="AQ53" s="69">
        <f>I!AK121*100</f>
        <v>25</v>
      </c>
    </row>
    <row r="54" spans="1:43" x14ac:dyDescent="0.2">
      <c r="A54" s="65" t="s">
        <v>99</v>
      </c>
      <c r="B54" s="65" t="s">
        <v>108</v>
      </c>
      <c r="C54" s="65" t="s">
        <v>110</v>
      </c>
      <c r="D54" s="65" t="s">
        <v>18</v>
      </c>
      <c r="E54" s="65" t="str">
        <f>I!A122</f>
        <v>Gas Licuado</v>
      </c>
      <c r="F54" s="65" t="s">
        <v>106</v>
      </c>
      <c r="G54" s="66" t="str">
        <f>I!B122</f>
        <v>%</v>
      </c>
      <c r="H54" s="65" t="s">
        <v>98</v>
      </c>
      <c r="I54" s="67">
        <v>1</v>
      </c>
      <c r="J54" s="69">
        <f>I!D122*100</f>
        <v>25</v>
      </c>
      <c r="K54" s="69">
        <f>I!E122*100</f>
        <v>25</v>
      </c>
      <c r="L54" s="69">
        <f>I!F122*100</f>
        <v>25</v>
      </c>
      <c r="M54" s="69">
        <f>I!G122*100</f>
        <v>25</v>
      </c>
      <c r="N54" s="69">
        <f>I!H122*100</f>
        <v>25</v>
      </c>
      <c r="O54" s="69">
        <f>I!I122*100</f>
        <v>25</v>
      </c>
      <c r="P54" s="69">
        <f>I!J122*100</f>
        <v>25</v>
      </c>
      <c r="Q54" s="69">
        <f>I!K122*100</f>
        <v>25</v>
      </c>
      <c r="R54" s="69">
        <f>I!L122*100</f>
        <v>25</v>
      </c>
      <c r="S54" s="69">
        <f>I!M122*100</f>
        <v>25</v>
      </c>
      <c r="T54" s="69">
        <f>I!N122*100</f>
        <v>25</v>
      </c>
      <c r="U54" s="69">
        <f>I!O122*100</f>
        <v>25</v>
      </c>
      <c r="V54" s="69">
        <f>I!P122*100</f>
        <v>25</v>
      </c>
      <c r="W54" s="69">
        <f>I!Q122*100</f>
        <v>25</v>
      </c>
      <c r="X54" s="69">
        <f>I!R122*100</f>
        <v>25</v>
      </c>
      <c r="Y54" s="69">
        <f>I!S122*100</f>
        <v>25</v>
      </c>
      <c r="Z54" s="69">
        <f>I!T122*100</f>
        <v>25</v>
      </c>
      <c r="AA54" s="69">
        <f>I!U122*100</f>
        <v>25</v>
      </c>
      <c r="AB54" s="69">
        <f>I!V122*100</f>
        <v>25</v>
      </c>
      <c r="AC54" s="69">
        <f>I!W122*100</f>
        <v>25</v>
      </c>
      <c r="AD54" s="69">
        <f>I!X122*100</f>
        <v>25</v>
      </c>
      <c r="AE54" s="69">
        <f>I!Y122*100</f>
        <v>25</v>
      </c>
      <c r="AF54" s="69">
        <f>I!Z122*100</f>
        <v>25</v>
      </c>
      <c r="AG54" s="69">
        <f>I!AA122*100</f>
        <v>25</v>
      </c>
      <c r="AH54" s="69">
        <f>I!AB122*100</f>
        <v>25</v>
      </c>
      <c r="AI54" s="69">
        <f>I!AC122*100</f>
        <v>25</v>
      </c>
      <c r="AJ54" s="69">
        <f>I!AD122*100</f>
        <v>25</v>
      </c>
      <c r="AK54" s="69">
        <f>I!AE122*100</f>
        <v>25</v>
      </c>
      <c r="AL54" s="69">
        <f>I!AF122*100</f>
        <v>25</v>
      </c>
      <c r="AM54" s="69">
        <f>I!AG122*100</f>
        <v>25</v>
      </c>
      <c r="AN54" s="69">
        <f>I!AH122*100</f>
        <v>25</v>
      </c>
      <c r="AO54" s="69">
        <f>I!AI122*100</f>
        <v>25</v>
      </c>
      <c r="AP54" s="69">
        <f>I!AJ122*100</f>
        <v>25</v>
      </c>
      <c r="AQ54" s="69">
        <f>I!AK122*100</f>
        <v>25</v>
      </c>
    </row>
    <row r="55" spans="1:43" x14ac:dyDescent="0.2">
      <c r="A55" s="65" t="s">
        <v>99</v>
      </c>
      <c r="B55" s="65" t="s">
        <v>108</v>
      </c>
      <c r="C55" s="65" t="s">
        <v>110</v>
      </c>
      <c r="D55" s="65" t="s">
        <v>18</v>
      </c>
      <c r="E55" s="65" t="str">
        <f>I!A123</f>
        <v xml:space="preserve">Electricidad </v>
      </c>
      <c r="F55" s="65" t="s">
        <v>106</v>
      </c>
      <c r="G55" s="66" t="str">
        <f>I!B123</f>
        <v>%</v>
      </c>
      <c r="H55" s="65" t="s">
        <v>98</v>
      </c>
      <c r="I55" s="67">
        <v>1</v>
      </c>
      <c r="J55" s="69">
        <f>I!D123*100</f>
        <v>87.906603773584905</v>
      </c>
      <c r="K55" s="69">
        <f>I!E123*100</f>
        <v>88.201451378809864</v>
      </c>
      <c r="L55" s="69">
        <f>I!F123*100</f>
        <v>88.496298984034823</v>
      </c>
      <c r="M55" s="69">
        <f>I!G123*100</f>
        <v>88.791146589259796</v>
      </c>
      <c r="N55" s="69">
        <f>I!H123*100</f>
        <v>89.085994194484755</v>
      </c>
      <c r="O55" s="69">
        <f>I!I123*100</f>
        <v>89.380841799709728</v>
      </c>
      <c r="P55" s="69">
        <f>I!J123*100</f>
        <v>89.675689404934687</v>
      </c>
      <c r="Q55" s="69">
        <f>I!K123*100</f>
        <v>89.970537010159646</v>
      </c>
      <c r="R55" s="69">
        <f>I!L123*100</f>
        <v>90.265384615384619</v>
      </c>
      <c r="S55" s="69">
        <f>I!M123*100</f>
        <v>90.560232220609578</v>
      </c>
      <c r="T55" s="69">
        <f>I!N123*100</f>
        <v>90.855079825834537</v>
      </c>
      <c r="U55" s="69">
        <f>I!O123*100</f>
        <v>91.14992743105951</v>
      </c>
      <c r="V55" s="69">
        <f>I!P123*100</f>
        <v>91.444775036284469</v>
      </c>
      <c r="W55" s="69">
        <f>I!Q123*100</f>
        <v>91.739622641509428</v>
      </c>
      <c r="X55" s="69">
        <f>I!R123*100</f>
        <v>91.739622641509428</v>
      </c>
      <c r="Y55" s="69">
        <f>I!S123*100</f>
        <v>91.739622641509428</v>
      </c>
      <c r="Z55" s="69">
        <f>I!T123*100</f>
        <v>91.739622641509428</v>
      </c>
      <c r="AA55" s="69">
        <f>I!U123*100</f>
        <v>91.739622641509428</v>
      </c>
      <c r="AB55" s="69">
        <f>I!V123*100</f>
        <v>91.739622641509428</v>
      </c>
      <c r="AC55" s="69">
        <f>I!W123*100</f>
        <v>91.739622641509428</v>
      </c>
      <c r="AD55" s="69">
        <f>I!X123*100</f>
        <v>91.739622641509428</v>
      </c>
      <c r="AE55" s="69">
        <f>I!Y123*100</f>
        <v>91.739622641509428</v>
      </c>
      <c r="AF55" s="69">
        <f>I!Z123*100</f>
        <v>91.739622641509428</v>
      </c>
      <c r="AG55" s="69">
        <f>I!AA123*100</f>
        <v>91.739622641509428</v>
      </c>
      <c r="AH55" s="69">
        <f>I!AB123*100</f>
        <v>91.739622641509428</v>
      </c>
      <c r="AI55" s="69">
        <f>I!AC123*100</f>
        <v>91.739622641509428</v>
      </c>
      <c r="AJ55" s="69">
        <f>I!AD123*100</f>
        <v>91.739622641509428</v>
      </c>
      <c r="AK55" s="69">
        <f>I!AE123*100</f>
        <v>91.739622641509428</v>
      </c>
      <c r="AL55" s="69">
        <f>I!AF123*100</f>
        <v>91.739622641509428</v>
      </c>
      <c r="AM55" s="69">
        <f>I!AG123*100</f>
        <v>91.739622641509428</v>
      </c>
      <c r="AN55" s="69">
        <f>I!AH123*100</f>
        <v>91.739622641509428</v>
      </c>
      <c r="AO55" s="69">
        <f>I!AI123*100</f>
        <v>91.739622641509428</v>
      </c>
      <c r="AP55" s="69">
        <f>I!AJ123*100</f>
        <v>91.739622641509428</v>
      </c>
      <c r="AQ55" s="69">
        <f>I!AK123*100</f>
        <v>91.739622641509428</v>
      </c>
    </row>
    <row r="56" spans="1:43" x14ac:dyDescent="0.2">
      <c r="A56" s="65" t="s">
        <v>99</v>
      </c>
      <c r="B56" s="65" t="s">
        <v>108</v>
      </c>
      <c r="C56" s="65" t="s">
        <v>110</v>
      </c>
      <c r="D56" s="65" t="s">
        <v>18</v>
      </c>
      <c r="E56" s="65" t="str">
        <f>I!A124</f>
        <v>Gas Natural</v>
      </c>
      <c r="F56" s="65" t="s">
        <v>106</v>
      </c>
      <c r="G56" s="66" t="str">
        <f>I!B124</f>
        <v>%</v>
      </c>
      <c r="H56" s="65" t="s">
        <v>98</v>
      </c>
      <c r="I56" s="67">
        <v>1</v>
      </c>
      <c r="J56" s="69">
        <f>I!D124*100</f>
        <v>25</v>
      </c>
      <c r="K56" s="69">
        <f>I!E124*100</f>
        <v>25</v>
      </c>
      <c r="L56" s="69">
        <f>I!F124*100</f>
        <v>25</v>
      </c>
      <c r="M56" s="69">
        <f>I!G124*100</f>
        <v>25</v>
      </c>
      <c r="N56" s="69">
        <f>I!H124*100</f>
        <v>25</v>
      </c>
      <c r="O56" s="69">
        <f>I!I124*100</f>
        <v>25</v>
      </c>
      <c r="P56" s="69">
        <f>I!J124*100</f>
        <v>25</v>
      </c>
      <c r="Q56" s="69">
        <f>I!K124*100</f>
        <v>25</v>
      </c>
      <c r="R56" s="69">
        <f>I!L124*100</f>
        <v>25</v>
      </c>
      <c r="S56" s="69">
        <f>I!M124*100</f>
        <v>25</v>
      </c>
      <c r="T56" s="69">
        <f>I!N124*100</f>
        <v>25</v>
      </c>
      <c r="U56" s="69">
        <f>I!O124*100</f>
        <v>25</v>
      </c>
      <c r="V56" s="69">
        <f>I!P124*100</f>
        <v>25</v>
      </c>
      <c r="W56" s="69">
        <f>I!Q124*100</f>
        <v>25</v>
      </c>
      <c r="X56" s="69">
        <f>I!R124*100</f>
        <v>25</v>
      </c>
      <c r="Y56" s="69">
        <f>I!S124*100</f>
        <v>25</v>
      </c>
      <c r="Z56" s="69">
        <f>I!T124*100</f>
        <v>25</v>
      </c>
      <c r="AA56" s="69">
        <f>I!U124*100</f>
        <v>25</v>
      </c>
      <c r="AB56" s="69">
        <f>I!V124*100</f>
        <v>25</v>
      </c>
      <c r="AC56" s="69">
        <f>I!W124*100</f>
        <v>25</v>
      </c>
      <c r="AD56" s="69">
        <f>I!X124*100</f>
        <v>25</v>
      </c>
      <c r="AE56" s="69">
        <f>I!Y124*100</f>
        <v>25</v>
      </c>
      <c r="AF56" s="69">
        <f>I!Z124*100</f>
        <v>25</v>
      </c>
      <c r="AG56" s="69">
        <f>I!AA124*100</f>
        <v>25</v>
      </c>
      <c r="AH56" s="69">
        <f>I!AB124*100</f>
        <v>25</v>
      </c>
      <c r="AI56" s="69">
        <f>I!AC124*100</f>
        <v>25</v>
      </c>
      <c r="AJ56" s="69">
        <f>I!AD124*100</f>
        <v>25</v>
      </c>
      <c r="AK56" s="69">
        <f>I!AE124*100</f>
        <v>25</v>
      </c>
      <c r="AL56" s="69">
        <f>I!AF124*100</f>
        <v>25</v>
      </c>
      <c r="AM56" s="69">
        <f>I!AG124*100</f>
        <v>25</v>
      </c>
      <c r="AN56" s="69">
        <f>I!AH124*100</f>
        <v>25</v>
      </c>
      <c r="AO56" s="69">
        <f>I!AI124*100</f>
        <v>25</v>
      </c>
      <c r="AP56" s="69">
        <f>I!AJ124*100</f>
        <v>25</v>
      </c>
      <c r="AQ56" s="69">
        <f>I!AK124*100</f>
        <v>25</v>
      </c>
    </row>
    <row r="57" spans="1:43" x14ac:dyDescent="0.2">
      <c r="A57" s="65" t="s">
        <v>99</v>
      </c>
      <c r="B57" s="65" t="s">
        <v>108</v>
      </c>
      <c r="C57" s="65" t="s">
        <v>110</v>
      </c>
      <c r="D57" s="65" t="s">
        <v>18</v>
      </c>
      <c r="E57" s="65" t="str">
        <f>I!A125</f>
        <v xml:space="preserve">Biogás </v>
      </c>
      <c r="F57" s="65" t="s">
        <v>106</v>
      </c>
      <c r="G57" s="66" t="str">
        <f>I!B125</f>
        <v>%</v>
      </c>
      <c r="H57" s="65" t="s">
        <v>98</v>
      </c>
      <c r="I57" s="67">
        <v>1</v>
      </c>
      <c r="J57" s="69">
        <f>I!D125*100</f>
        <v>25</v>
      </c>
      <c r="K57" s="69">
        <f>I!E125*100</f>
        <v>25</v>
      </c>
      <c r="L57" s="69">
        <f>I!F125*100</f>
        <v>25</v>
      </c>
      <c r="M57" s="69">
        <f>I!G125*100</f>
        <v>25</v>
      </c>
      <c r="N57" s="69">
        <f>I!H125*100</f>
        <v>25</v>
      </c>
      <c r="O57" s="69">
        <f>I!I125*100</f>
        <v>25</v>
      </c>
      <c r="P57" s="69">
        <f>I!J125*100</f>
        <v>25</v>
      </c>
      <c r="Q57" s="69">
        <f>I!K125*100</f>
        <v>25</v>
      </c>
      <c r="R57" s="69">
        <f>I!L125*100</f>
        <v>25</v>
      </c>
      <c r="S57" s="69">
        <f>I!M125*100</f>
        <v>25</v>
      </c>
      <c r="T57" s="69">
        <f>I!N125*100</f>
        <v>25</v>
      </c>
      <c r="U57" s="69">
        <f>I!O125*100</f>
        <v>25</v>
      </c>
      <c r="V57" s="69">
        <f>I!P125*100</f>
        <v>25</v>
      </c>
      <c r="W57" s="69">
        <f>I!Q125*100</f>
        <v>25</v>
      </c>
      <c r="X57" s="69">
        <f>I!R125*100</f>
        <v>25</v>
      </c>
      <c r="Y57" s="69">
        <f>I!S125*100</f>
        <v>25</v>
      </c>
      <c r="Z57" s="69">
        <f>I!T125*100</f>
        <v>25</v>
      </c>
      <c r="AA57" s="69">
        <f>I!U125*100</f>
        <v>25</v>
      </c>
      <c r="AB57" s="69">
        <f>I!V125*100</f>
        <v>25</v>
      </c>
      <c r="AC57" s="69">
        <f>I!W125*100</f>
        <v>25</v>
      </c>
      <c r="AD57" s="69">
        <f>I!X125*100</f>
        <v>25</v>
      </c>
      <c r="AE57" s="69">
        <f>I!Y125*100</f>
        <v>25</v>
      </c>
      <c r="AF57" s="69">
        <f>I!Z125*100</f>
        <v>25</v>
      </c>
      <c r="AG57" s="69">
        <f>I!AA125*100</f>
        <v>25</v>
      </c>
      <c r="AH57" s="69">
        <f>I!AB125*100</f>
        <v>25</v>
      </c>
      <c r="AI57" s="69">
        <f>I!AC125*100</f>
        <v>25</v>
      </c>
      <c r="AJ57" s="69">
        <f>I!AD125*100</f>
        <v>25</v>
      </c>
      <c r="AK57" s="69">
        <f>I!AE125*100</f>
        <v>25</v>
      </c>
      <c r="AL57" s="69">
        <f>I!AF125*100</f>
        <v>25</v>
      </c>
      <c r="AM57" s="69">
        <f>I!AG125*100</f>
        <v>25</v>
      </c>
      <c r="AN57" s="69">
        <f>I!AH125*100</f>
        <v>25</v>
      </c>
      <c r="AO57" s="69">
        <f>I!AI125*100</f>
        <v>25</v>
      </c>
      <c r="AP57" s="69">
        <f>I!AJ125*100</f>
        <v>25</v>
      </c>
      <c r="AQ57" s="69">
        <f>I!AK125*100</f>
        <v>25</v>
      </c>
    </row>
    <row r="58" spans="1:43" x14ac:dyDescent="0.2">
      <c r="A58" s="65" t="s">
        <v>99</v>
      </c>
      <c r="B58" s="65" t="s">
        <v>108</v>
      </c>
      <c r="C58" s="65" t="s">
        <v>110</v>
      </c>
      <c r="D58" s="65" t="s">
        <v>18</v>
      </c>
      <c r="E58" s="65" t="str">
        <f>I!A126</f>
        <v>Hidrógeno</v>
      </c>
      <c r="F58" s="65" t="s">
        <v>106</v>
      </c>
      <c r="G58" s="66" t="str">
        <f>I!B126</f>
        <v>%</v>
      </c>
      <c r="H58" s="65" t="s">
        <v>98</v>
      </c>
      <c r="I58" s="67">
        <v>1</v>
      </c>
      <c r="J58" s="69">
        <f>I!D126*100</f>
        <v>100</v>
      </c>
      <c r="K58" s="69">
        <f>I!E126*100</f>
        <v>100</v>
      </c>
      <c r="L58" s="69">
        <f>I!F126*100</f>
        <v>100</v>
      </c>
      <c r="M58" s="69">
        <f>I!G126*100</f>
        <v>100</v>
      </c>
      <c r="N58" s="69">
        <f>I!H126*100</f>
        <v>100</v>
      </c>
      <c r="O58" s="69">
        <f>I!I126*100</f>
        <v>100</v>
      </c>
      <c r="P58" s="69">
        <f>I!J126*100</f>
        <v>100</v>
      </c>
      <c r="Q58" s="69">
        <f>I!K126*100</f>
        <v>100</v>
      </c>
      <c r="R58" s="69">
        <f>I!L126*100</f>
        <v>100</v>
      </c>
      <c r="S58" s="69">
        <f>I!M126*100</f>
        <v>100</v>
      </c>
      <c r="T58" s="69">
        <f>I!N126*100</f>
        <v>100</v>
      </c>
      <c r="U58" s="69">
        <f>I!O126*100</f>
        <v>100</v>
      </c>
      <c r="V58" s="69">
        <f>I!P126*100</f>
        <v>100</v>
      </c>
      <c r="W58" s="69">
        <f>I!Q126*100</f>
        <v>100</v>
      </c>
      <c r="X58" s="69">
        <f>I!R126*100</f>
        <v>100</v>
      </c>
      <c r="Y58" s="69">
        <f>I!S126*100</f>
        <v>100</v>
      </c>
      <c r="Z58" s="69">
        <f>I!T126*100</f>
        <v>100</v>
      </c>
      <c r="AA58" s="69">
        <f>I!U126*100</f>
        <v>100</v>
      </c>
      <c r="AB58" s="69">
        <f>I!V126*100</f>
        <v>100</v>
      </c>
      <c r="AC58" s="69">
        <f>I!W126*100</f>
        <v>100</v>
      </c>
      <c r="AD58" s="69">
        <f>I!X126*100</f>
        <v>100</v>
      </c>
      <c r="AE58" s="69">
        <f>I!Y126*100</f>
        <v>100</v>
      </c>
      <c r="AF58" s="69">
        <f>I!Z126*100</f>
        <v>100</v>
      </c>
      <c r="AG58" s="69">
        <f>I!AA126*100</f>
        <v>100</v>
      </c>
      <c r="AH58" s="69">
        <f>I!AB126*100</f>
        <v>100</v>
      </c>
      <c r="AI58" s="69">
        <f>I!AC126*100</f>
        <v>100</v>
      </c>
      <c r="AJ58" s="69">
        <f>I!AD126*100</f>
        <v>100</v>
      </c>
      <c r="AK58" s="69">
        <f>I!AE126*100</f>
        <v>100</v>
      </c>
      <c r="AL58" s="69">
        <f>I!AF126*100</f>
        <v>100</v>
      </c>
      <c r="AM58" s="69">
        <f>I!AG126*100</f>
        <v>100</v>
      </c>
      <c r="AN58" s="69">
        <f>I!AH126*100</f>
        <v>100</v>
      </c>
      <c r="AO58" s="69">
        <f>I!AI126*100</f>
        <v>100</v>
      </c>
      <c r="AP58" s="69">
        <f>I!AJ126*100</f>
        <v>100</v>
      </c>
      <c r="AQ58" s="69">
        <f>I!AK126*100</f>
        <v>100</v>
      </c>
    </row>
    <row r="59" spans="1:43" x14ac:dyDescent="0.2">
      <c r="A59" s="65" t="s">
        <v>99</v>
      </c>
      <c r="B59" s="65" t="s">
        <v>108</v>
      </c>
      <c r="C59" s="65" t="s">
        <v>110</v>
      </c>
      <c r="D59" s="65" t="s">
        <v>83</v>
      </c>
      <c r="E59" s="65" t="str">
        <f>I!A129</f>
        <v>Petróleo Diesel</v>
      </c>
      <c r="F59" s="65" t="s">
        <v>106</v>
      </c>
      <c r="G59" s="66" t="str">
        <f>I!B129</f>
        <v>%</v>
      </c>
      <c r="H59" s="65" t="s">
        <v>98</v>
      </c>
      <c r="I59" s="67">
        <v>1</v>
      </c>
      <c r="J59" s="69">
        <f>I!D129*100</f>
        <v>82</v>
      </c>
      <c r="K59" s="69">
        <f>I!E129*100</f>
        <v>82</v>
      </c>
      <c r="L59" s="69">
        <f>I!F129*100</f>
        <v>82</v>
      </c>
      <c r="M59" s="69">
        <f>I!G129*100</f>
        <v>82</v>
      </c>
      <c r="N59" s="69">
        <f>I!H129*100</f>
        <v>82.068333333333328</v>
      </c>
      <c r="O59" s="69">
        <f>I!I129*100</f>
        <v>82.13666666666667</v>
      </c>
      <c r="P59" s="69">
        <f>I!J129*100</f>
        <v>82.204999999999998</v>
      </c>
      <c r="Q59" s="69">
        <f>I!K129*100</f>
        <v>82.273333333333326</v>
      </c>
      <c r="R59" s="69">
        <f>I!L129*100</f>
        <v>82.341666666666654</v>
      </c>
      <c r="S59" s="69">
        <f>I!M129*100</f>
        <v>82.409999999999982</v>
      </c>
      <c r="T59" s="69">
        <f>I!N129*100</f>
        <v>82.478333333333325</v>
      </c>
      <c r="U59" s="69">
        <f>I!O129*100</f>
        <v>82.546666666666653</v>
      </c>
      <c r="V59" s="69">
        <f>I!P129*100</f>
        <v>82.615000000000009</v>
      </c>
      <c r="W59" s="69">
        <f>I!Q129*100</f>
        <v>82.683333333333337</v>
      </c>
      <c r="X59" s="69">
        <f>I!R129*100</f>
        <v>82.751666666666665</v>
      </c>
      <c r="Y59" s="69">
        <f>I!S129*100</f>
        <v>82.82</v>
      </c>
      <c r="Z59" s="69">
        <f>I!T129*100</f>
        <v>82.888333333333321</v>
      </c>
      <c r="AA59" s="69">
        <f>I!U129*100</f>
        <v>82.956666666666663</v>
      </c>
      <c r="AB59" s="69">
        <f>I!V129*100</f>
        <v>83.024999999999991</v>
      </c>
      <c r="AC59" s="69">
        <f>I!W129*100</f>
        <v>83.093333333333334</v>
      </c>
      <c r="AD59" s="69">
        <f>I!X129*100</f>
        <v>83.161666666666662</v>
      </c>
      <c r="AE59" s="69">
        <f>I!Y129*100</f>
        <v>83.229999999999976</v>
      </c>
      <c r="AF59" s="69">
        <f>I!Z129*100</f>
        <v>83.298333333333332</v>
      </c>
      <c r="AG59" s="69">
        <f>I!AA129*100</f>
        <v>83.36666666666666</v>
      </c>
      <c r="AH59" s="69">
        <f>I!AB129*100</f>
        <v>83.435000000000002</v>
      </c>
      <c r="AI59" s="69">
        <f>I!AC129*100</f>
        <v>83.50333333333333</v>
      </c>
      <c r="AJ59" s="69">
        <f>I!AD129*100</f>
        <v>83.571666666666658</v>
      </c>
      <c r="AK59" s="69">
        <f>I!AE129*100</f>
        <v>83.639999999999986</v>
      </c>
      <c r="AL59" s="69">
        <f>I!AF129*100</f>
        <v>83.708333333333314</v>
      </c>
      <c r="AM59" s="69">
        <f>I!AG129*100</f>
        <v>83.776666666666671</v>
      </c>
      <c r="AN59" s="69">
        <f>I!AH129*100</f>
        <v>83.844999999999999</v>
      </c>
      <c r="AO59" s="69">
        <f>I!AI129*100</f>
        <v>83.913333333333341</v>
      </c>
      <c r="AP59" s="69">
        <f>I!AJ129*100</f>
        <v>83.981666666666669</v>
      </c>
      <c r="AQ59" s="69">
        <f>I!AK129*100</f>
        <v>84.05</v>
      </c>
    </row>
    <row r="60" spans="1:43" x14ac:dyDescent="0.2">
      <c r="A60" s="65" t="s">
        <v>99</v>
      </c>
      <c r="B60" s="65" t="s">
        <v>108</v>
      </c>
      <c r="C60" s="65" t="s">
        <v>110</v>
      </c>
      <c r="D60" s="65" t="s">
        <v>83</v>
      </c>
      <c r="E60" s="65" t="str">
        <f>I!A130</f>
        <v>Petróleos Combustibles</v>
      </c>
      <c r="F60" s="65" t="s">
        <v>106</v>
      </c>
      <c r="G60" s="66" t="str">
        <f>I!B130</f>
        <v>%</v>
      </c>
      <c r="H60" s="65" t="s">
        <v>98</v>
      </c>
      <c r="I60" s="67">
        <v>1</v>
      </c>
      <c r="J60" s="69">
        <f>I!D130*100</f>
        <v>74.099999999999994</v>
      </c>
      <c r="K60" s="69">
        <f>I!E130*100</f>
        <v>74.099999999999994</v>
      </c>
      <c r="L60" s="69">
        <f>I!F130*100</f>
        <v>74.099999999999994</v>
      </c>
      <c r="M60" s="69">
        <f>I!G130*100</f>
        <v>74.099999999999994</v>
      </c>
      <c r="N60" s="69">
        <f>I!H130*100</f>
        <v>74.161749999999998</v>
      </c>
      <c r="O60" s="69">
        <f>I!I130*100</f>
        <v>74.223500000000001</v>
      </c>
      <c r="P60" s="69">
        <f>I!J130*100</f>
        <v>74.285249999999991</v>
      </c>
      <c r="Q60" s="69">
        <f>I!K130*100</f>
        <v>74.347000000000008</v>
      </c>
      <c r="R60" s="69">
        <f>I!L130*100</f>
        <v>74.408749999999998</v>
      </c>
      <c r="S60" s="69">
        <f>I!M130*100</f>
        <v>74.470500000000001</v>
      </c>
      <c r="T60" s="69">
        <f>I!N130*100</f>
        <v>74.532250000000005</v>
      </c>
      <c r="U60" s="69">
        <f>I!O130*100</f>
        <v>74.593999999999994</v>
      </c>
      <c r="V60" s="69">
        <f>I!P130*100</f>
        <v>74.655749999999998</v>
      </c>
      <c r="W60" s="69">
        <f>I!Q130*100</f>
        <v>74.717499999999987</v>
      </c>
      <c r="X60" s="69">
        <f>I!R130*100</f>
        <v>74.779250000000005</v>
      </c>
      <c r="Y60" s="69">
        <f>I!S130*100</f>
        <v>74.841000000000008</v>
      </c>
      <c r="Z60" s="69">
        <f>I!T130*100</f>
        <v>74.902749999999997</v>
      </c>
      <c r="AA60" s="69">
        <f>I!U130*100</f>
        <v>74.964500000000001</v>
      </c>
      <c r="AB60" s="69">
        <f>I!V130*100</f>
        <v>75.02624999999999</v>
      </c>
      <c r="AC60" s="69">
        <f>I!W130*100</f>
        <v>75.088000000000008</v>
      </c>
      <c r="AD60" s="69">
        <f>I!X130*100</f>
        <v>75.149749999999997</v>
      </c>
      <c r="AE60" s="69">
        <f>I!Y130*100</f>
        <v>75.211499999999987</v>
      </c>
      <c r="AF60" s="69">
        <f>I!Z130*100</f>
        <v>75.273250000000004</v>
      </c>
      <c r="AG60" s="69">
        <f>I!AA130*100</f>
        <v>75.334999999999994</v>
      </c>
      <c r="AH60" s="69">
        <f>I!AB130*100</f>
        <v>75.396749999999997</v>
      </c>
      <c r="AI60" s="69">
        <f>I!AC130*100</f>
        <v>75.458500000000001</v>
      </c>
      <c r="AJ60" s="69">
        <f>I!AD130*100</f>
        <v>75.52024999999999</v>
      </c>
      <c r="AK60" s="69">
        <f>I!AE130*100</f>
        <v>75.582000000000008</v>
      </c>
      <c r="AL60" s="69">
        <f>I!AF130*100</f>
        <v>75.643749999999997</v>
      </c>
      <c r="AM60" s="69">
        <f>I!AG130*100</f>
        <v>75.705500000000001</v>
      </c>
      <c r="AN60" s="69">
        <f>I!AH130*100</f>
        <v>75.76724999999999</v>
      </c>
      <c r="AO60" s="69">
        <f>I!AI130*100</f>
        <v>75.829000000000008</v>
      </c>
      <c r="AP60" s="69">
        <f>I!AJ130*100</f>
        <v>75.890749999999997</v>
      </c>
      <c r="AQ60" s="69">
        <f>I!AK130*100</f>
        <v>75.952499999999986</v>
      </c>
    </row>
    <row r="61" spans="1:43" x14ac:dyDescent="0.2">
      <c r="A61" s="65" t="s">
        <v>99</v>
      </c>
      <c r="B61" s="65" t="s">
        <v>108</v>
      </c>
      <c r="C61" s="65" t="s">
        <v>110</v>
      </c>
      <c r="D61" s="65" t="s">
        <v>83</v>
      </c>
      <c r="E61" s="65" t="str">
        <f>I!A131</f>
        <v xml:space="preserve">Kerosene </v>
      </c>
      <c r="F61" s="65" t="s">
        <v>106</v>
      </c>
      <c r="G61" s="66" t="str">
        <f>I!B131</f>
        <v>%</v>
      </c>
      <c r="H61" s="65" t="s">
        <v>98</v>
      </c>
      <c r="I61" s="67">
        <v>1</v>
      </c>
      <c r="J61" s="69">
        <f>I!D131*100</f>
        <v>82</v>
      </c>
      <c r="K61" s="69">
        <f>I!E131*100</f>
        <v>82</v>
      </c>
      <c r="L61" s="69">
        <f>I!F131*100</f>
        <v>82</v>
      </c>
      <c r="M61" s="69">
        <f>I!G131*100</f>
        <v>82</v>
      </c>
      <c r="N61" s="69">
        <f>I!H131*100</f>
        <v>82.068333333333328</v>
      </c>
      <c r="O61" s="69">
        <f>I!I131*100</f>
        <v>82.13666666666667</v>
      </c>
      <c r="P61" s="69">
        <f>I!J131*100</f>
        <v>82.204999999999998</v>
      </c>
      <c r="Q61" s="69">
        <f>I!K131*100</f>
        <v>82.273333333333326</v>
      </c>
      <c r="R61" s="69">
        <f>I!L131*100</f>
        <v>82.341666666666654</v>
      </c>
      <c r="S61" s="69">
        <f>I!M131*100</f>
        <v>82.409999999999982</v>
      </c>
      <c r="T61" s="69">
        <f>I!N131*100</f>
        <v>82.478333333333325</v>
      </c>
      <c r="U61" s="69">
        <f>I!O131*100</f>
        <v>82.546666666666653</v>
      </c>
      <c r="V61" s="69">
        <f>I!P131*100</f>
        <v>82.615000000000009</v>
      </c>
      <c r="W61" s="69">
        <f>I!Q131*100</f>
        <v>82.683333333333337</v>
      </c>
      <c r="X61" s="69">
        <f>I!R131*100</f>
        <v>82.751666666666665</v>
      </c>
      <c r="Y61" s="69">
        <f>I!S131*100</f>
        <v>82.82</v>
      </c>
      <c r="Z61" s="69">
        <f>I!T131*100</f>
        <v>82.888333333333321</v>
      </c>
      <c r="AA61" s="69">
        <f>I!U131*100</f>
        <v>82.956666666666663</v>
      </c>
      <c r="AB61" s="69">
        <f>I!V131*100</f>
        <v>83.024999999999991</v>
      </c>
      <c r="AC61" s="69">
        <f>I!W131*100</f>
        <v>83.093333333333334</v>
      </c>
      <c r="AD61" s="69">
        <f>I!X131*100</f>
        <v>83.161666666666662</v>
      </c>
      <c r="AE61" s="69">
        <f>I!Y131*100</f>
        <v>83.229999999999976</v>
      </c>
      <c r="AF61" s="69">
        <f>I!Z131*100</f>
        <v>83.298333333333332</v>
      </c>
      <c r="AG61" s="69">
        <f>I!AA131*100</f>
        <v>83.36666666666666</v>
      </c>
      <c r="AH61" s="69">
        <f>I!AB131*100</f>
        <v>83.435000000000002</v>
      </c>
      <c r="AI61" s="69">
        <f>I!AC131*100</f>
        <v>83.50333333333333</v>
      </c>
      <c r="AJ61" s="69">
        <f>I!AD131*100</f>
        <v>83.571666666666658</v>
      </c>
      <c r="AK61" s="69">
        <f>I!AE131*100</f>
        <v>83.639999999999986</v>
      </c>
      <c r="AL61" s="69">
        <f>I!AF131*100</f>
        <v>83.708333333333314</v>
      </c>
      <c r="AM61" s="69">
        <f>I!AG131*100</f>
        <v>83.776666666666671</v>
      </c>
      <c r="AN61" s="69">
        <f>I!AH131*100</f>
        <v>83.844999999999999</v>
      </c>
      <c r="AO61" s="69">
        <f>I!AI131*100</f>
        <v>83.913333333333341</v>
      </c>
      <c r="AP61" s="69">
        <f>I!AJ131*100</f>
        <v>83.981666666666669</v>
      </c>
      <c r="AQ61" s="69">
        <f>I!AK131*100</f>
        <v>84.05</v>
      </c>
    </row>
    <row r="62" spans="1:43" x14ac:dyDescent="0.2">
      <c r="A62" s="65" t="s">
        <v>99</v>
      </c>
      <c r="B62" s="65" t="s">
        <v>108</v>
      </c>
      <c r="C62" s="65" t="s">
        <v>110</v>
      </c>
      <c r="D62" s="65" t="s">
        <v>83</v>
      </c>
      <c r="E62" s="65" t="str">
        <f>I!A132</f>
        <v>Gas Licuado</v>
      </c>
      <c r="F62" s="65" t="s">
        <v>106</v>
      </c>
      <c r="G62" s="66" t="str">
        <f>I!B132</f>
        <v>%</v>
      </c>
      <c r="H62" s="65" t="s">
        <v>98</v>
      </c>
      <c r="I62" s="67">
        <v>1</v>
      </c>
      <c r="J62" s="69">
        <f>I!D132*100</f>
        <v>76.7</v>
      </c>
      <c r="K62" s="69">
        <f>I!E132*100</f>
        <v>76.7</v>
      </c>
      <c r="L62" s="69">
        <f>I!F132*100</f>
        <v>76.7</v>
      </c>
      <c r="M62" s="69">
        <f>I!G132*100</f>
        <v>76.7</v>
      </c>
      <c r="N62" s="69">
        <f>I!H132*100</f>
        <v>76.76391666666666</v>
      </c>
      <c r="O62" s="69">
        <f>I!I132*100</f>
        <v>76.827833333333345</v>
      </c>
      <c r="P62" s="69">
        <f>I!J132*100</f>
        <v>76.891749999999988</v>
      </c>
      <c r="Q62" s="69">
        <f>I!K132*100</f>
        <v>76.955666666666673</v>
      </c>
      <c r="R62" s="69">
        <f>I!L132*100</f>
        <v>77.01958333333333</v>
      </c>
      <c r="S62" s="69">
        <f>I!M132*100</f>
        <v>77.083499999999987</v>
      </c>
      <c r="T62" s="69">
        <f>I!N132*100</f>
        <v>77.147416666666672</v>
      </c>
      <c r="U62" s="69">
        <f>I!O132*100</f>
        <v>77.211333333333329</v>
      </c>
      <c r="V62" s="69">
        <f>I!P132*100</f>
        <v>77.27525</v>
      </c>
      <c r="W62" s="69">
        <f>I!Q132*100</f>
        <v>77.339166666666671</v>
      </c>
      <c r="X62" s="69">
        <f>I!R132*100</f>
        <v>77.403083333333342</v>
      </c>
      <c r="Y62" s="69">
        <f>I!S132*100</f>
        <v>77.466999999999999</v>
      </c>
      <c r="Z62" s="69">
        <f>I!T132*100</f>
        <v>77.530916666666656</v>
      </c>
      <c r="AA62" s="69">
        <f>I!U132*100</f>
        <v>77.594833333333341</v>
      </c>
      <c r="AB62" s="69">
        <f>I!V132*100</f>
        <v>77.658749999999998</v>
      </c>
      <c r="AC62" s="69">
        <f>I!W132*100</f>
        <v>77.722666666666669</v>
      </c>
      <c r="AD62" s="69">
        <f>I!X132*100</f>
        <v>77.78658333333334</v>
      </c>
      <c r="AE62" s="69">
        <f>I!Y132*100</f>
        <v>77.850499999999982</v>
      </c>
      <c r="AF62" s="69">
        <f>I!Z132*100</f>
        <v>77.914416666666682</v>
      </c>
      <c r="AG62" s="69">
        <f>I!AA132*100</f>
        <v>77.978333333333325</v>
      </c>
      <c r="AH62" s="69">
        <f>I!AB132*100</f>
        <v>78.042249999999996</v>
      </c>
      <c r="AI62" s="69">
        <f>I!AC132*100</f>
        <v>78.106166666666667</v>
      </c>
      <c r="AJ62" s="69">
        <f>I!AD132*100</f>
        <v>78.170083333333324</v>
      </c>
      <c r="AK62" s="69">
        <f>I!AE132*100</f>
        <v>78.234000000000009</v>
      </c>
      <c r="AL62" s="69">
        <f>I!AF132*100</f>
        <v>78.297916666666666</v>
      </c>
      <c r="AM62" s="69">
        <f>I!AG132*100</f>
        <v>78.361833333333337</v>
      </c>
      <c r="AN62" s="69">
        <f>I!AH132*100</f>
        <v>78.425749999999994</v>
      </c>
      <c r="AO62" s="69">
        <f>I!AI132*100</f>
        <v>78.489666666666679</v>
      </c>
      <c r="AP62" s="69">
        <f>I!AJ132*100</f>
        <v>78.553583333333336</v>
      </c>
      <c r="AQ62" s="69">
        <f>I!AK132*100</f>
        <v>78.617499999999993</v>
      </c>
    </row>
    <row r="63" spans="1:43" x14ac:dyDescent="0.2">
      <c r="A63" s="65" t="s">
        <v>99</v>
      </c>
      <c r="B63" s="65" t="s">
        <v>108</v>
      </c>
      <c r="C63" s="65" t="s">
        <v>110</v>
      </c>
      <c r="D63" s="65" t="s">
        <v>83</v>
      </c>
      <c r="E63" s="65" t="str">
        <f>I!A133</f>
        <v xml:space="preserve">Electricidad </v>
      </c>
      <c r="F63" s="65" t="s">
        <v>106</v>
      </c>
      <c r="G63" s="66" t="str">
        <f>I!B133</f>
        <v>%</v>
      </c>
      <c r="H63" s="65" t="s">
        <v>98</v>
      </c>
      <c r="I63" s="67">
        <v>1</v>
      </c>
      <c r="J63" s="69">
        <f>I!D133*100</f>
        <v>81.8</v>
      </c>
      <c r="K63" s="69">
        <f>I!E133*100</f>
        <v>81.8</v>
      </c>
      <c r="L63" s="69">
        <f>I!F133*100</f>
        <v>81.8</v>
      </c>
      <c r="M63" s="69">
        <f>I!G133*100</f>
        <v>81.819473029999997</v>
      </c>
      <c r="N63" s="69">
        <f>I!H133*100</f>
        <v>81.887655924191662</v>
      </c>
      <c r="O63" s="69">
        <f>I!I133*100</f>
        <v>81.955838818383342</v>
      </c>
      <c r="P63" s="69">
        <f>I!J133*100</f>
        <v>82.024021712575006</v>
      </c>
      <c r="Q63" s="69">
        <f>I!K133*100</f>
        <v>82.092204606766671</v>
      </c>
      <c r="R63" s="69">
        <f>I!L133*100</f>
        <v>82.160387500958336</v>
      </c>
      <c r="S63" s="69">
        <f>I!M133*100</f>
        <v>82.228570395149987</v>
      </c>
      <c r="T63" s="69">
        <f>I!N133*100</f>
        <v>82.296753289341666</v>
      </c>
      <c r="U63" s="69">
        <f>I!O133*100</f>
        <v>82.364936183533331</v>
      </c>
      <c r="V63" s="69">
        <f>I!P133*100</f>
        <v>82.43311907772501</v>
      </c>
      <c r="W63" s="69">
        <f>I!Q133*100</f>
        <v>82.501301971916661</v>
      </c>
      <c r="X63" s="69">
        <f>I!R133*100</f>
        <v>82.56948486610834</v>
      </c>
      <c r="Y63" s="69">
        <f>I!S133*100</f>
        <v>82.637667760300005</v>
      </c>
      <c r="Z63" s="69">
        <f>I!T133*100</f>
        <v>82.70585065449167</v>
      </c>
      <c r="AA63" s="69">
        <f>I!U133*100</f>
        <v>82.774033548683335</v>
      </c>
      <c r="AB63" s="69">
        <f>I!V133*100</f>
        <v>82.842216442874999</v>
      </c>
      <c r="AC63" s="69">
        <f>I!W133*100</f>
        <v>82.910399337066679</v>
      </c>
      <c r="AD63" s="69">
        <f>I!X133*100</f>
        <v>82.978582231258329</v>
      </c>
      <c r="AE63" s="69">
        <f>I!Y133*100</f>
        <v>83.046765125449994</v>
      </c>
      <c r="AF63" s="69">
        <f>I!Z133*100</f>
        <v>83.114948019641659</v>
      </c>
      <c r="AG63" s="69">
        <f>I!AA133*100</f>
        <v>83.183130913833324</v>
      </c>
      <c r="AH63" s="69">
        <f>I!AB133*100</f>
        <v>83.251313808025003</v>
      </c>
      <c r="AI63" s="69">
        <f>I!AC133*100</f>
        <v>83.319496702216668</v>
      </c>
      <c r="AJ63" s="69">
        <f>I!AD133*100</f>
        <v>83.387679596408333</v>
      </c>
      <c r="AK63" s="69">
        <f>I!AE133*100</f>
        <v>83.455862490599998</v>
      </c>
      <c r="AL63" s="69">
        <f>I!AF133*100</f>
        <v>83.524045384791663</v>
      </c>
      <c r="AM63" s="69">
        <f>I!AG133*100</f>
        <v>83.592228278983342</v>
      </c>
      <c r="AN63" s="69">
        <f>I!AH133*100</f>
        <v>83.660411173174992</v>
      </c>
      <c r="AO63" s="69">
        <f>I!AI133*100</f>
        <v>83.728594067366686</v>
      </c>
      <c r="AP63" s="69">
        <f>I!AJ133*100</f>
        <v>83.796776961558336</v>
      </c>
      <c r="AQ63" s="69">
        <f>I!AK133*100</f>
        <v>83.864959855750001</v>
      </c>
    </row>
    <row r="64" spans="1:43" x14ac:dyDescent="0.2">
      <c r="A64" s="65" t="s">
        <v>99</v>
      </c>
      <c r="B64" s="65" t="s">
        <v>108</v>
      </c>
      <c r="C64" s="65" t="s">
        <v>110</v>
      </c>
      <c r="D64" s="65" t="s">
        <v>83</v>
      </c>
      <c r="E64" s="65" t="str">
        <f>I!A134</f>
        <v xml:space="preserve">Carbón </v>
      </c>
      <c r="F64" s="65" t="s">
        <v>106</v>
      </c>
      <c r="G64" s="66" t="str">
        <f>I!B134</f>
        <v>%</v>
      </c>
      <c r="H64" s="65" t="s">
        <v>98</v>
      </c>
      <c r="I64" s="67">
        <v>1</v>
      </c>
      <c r="J64" s="69">
        <f>I!D134*100</f>
        <v>50</v>
      </c>
      <c r="K64" s="69">
        <f>I!E134*100</f>
        <v>50</v>
      </c>
      <c r="L64" s="69">
        <f>I!F134*100</f>
        <v>50</v>
      </c>
      <c r="M64" s="69">
        <f>I!G134*100</f>
        <v>50</v>
      </c>
      <c r="N64" s="69">
        <f>I!H134*100</f>
        <v>50.041666666666664</v>
      </c>
      <c r="O64" s="69">
        <f>I!I134*100</f>
        <v>50.083333333333336</v>
      </c>
      <c r="P64" s="69">
        <f>I!J134*100</f>
        <v>50.125</v>
      </c>
      <c r="Q64" s="69">
        <f>I!K134*100</f>
        <v>50.166666666666671</v>
      </c>
      <c r="R64" s="69">
        <f>I!L134*100</f>
        <v>50.208333333333336</v>
      </c>
      <c r="S64" s="69">
        <f>I!M134*100</f>
        <v>50.249999999999993</v>
      </c>
      <c r="T64" s="69">
        <f>I!N134*100</f>
        <v>50.291666666666671</v>
      </c>
      <c r="U64" s="69">
        <f>I!O134*100</f>
        <v>50.333333333333329</v>
      </c>
      <c r="V64" s="69">
        <f>I!P134*100</f>
        <v>50.375</v>
      </c>
      <c r="W64" s="69">
        <f>I!Q134*100</f>
        <v>50.416666666666664</v>
      </c>
      <c r="X64" s="69">
        <f>I!R134*100</f>
        <v>50.458333333333336</v>
      </c>
      <c r="Y64" s="69">
        <f>I!S134*100</f>
        <v>50.5</v>
      </c>
      <c r="Z64" s="69">
        <f>I!T134*100</f>
        <v>50.541666666666664</v>
      </c>
      <c r="AA64" s="69">
        <f>I!U134*100</f>
        <v>50.583333333333336</v>
      </c>
      <c r="AB64" s="69">
        <f>I!V134*100</f>
        <v>50.625</v>
      </c>
      <c r="AC64" s="69">
        <f>I!W134*100</f>
        <v>50.666666666666671</v>
      </c>
      <c r="AD64" s="69">
        <f>I!X134*100</f>
        <v>50.708333333333336</v>
      </c>
      <c r="AE64" s="69">
        <f>I!Y134*100</f>
        <v>50.749999999999993</v>
      </c>
      <c r="AF64" s="69">
        <f>I!Z134*100</f>
        <v>50.791666666666671</v>
      </c>
      <c r="AG64" s="69">
        <f>I!AA134*100</f>
        <v>50.833333333333329</v>
      </c>
      <c r="AH64" s="69">
        <f>I!AB134*100</f>
        <v>50.875</v>
      </c>
      <c r="AI64" s="69">
        <f>I!AC134*100</f>
        <v>50.916666666666664</v>
      </c>
      <c r="AJ64" s="69">
        <f>I!AD134*100</f>
        <v>50.958333333333329</v>
      </c>
      <c r="AK64" s="69">
        <f>I!AE134*100</f>
        <v>51</v>
      </c>
      <c r="AL64" s="69">
        <f>I!AF134*100</f>
        <v>51.041666666666664</v>
      </c>
      <c r="AM64" s="69">
        <f>I!AG134*100</f>
        <v>51.083333333333336</v>
      </c>
      <c r="AN64" s="69">
        <f>I!AH134*100</f>
        <v>51.125</v>
      </c>
      <c r="AO64" s="69">
        <f>I!AI134*100</f>
        <v>51.166666666666671</v>
      </c>
      <c r="AP64" s="69">
        <f>I!AJ134*100</f>
        <v>51.208333333333336</v>
      </c>
      <c r="AQ64" s="69">
        <f>I!AK134*100</f>
        <v>51.249999999999993</v>
      </c>
    </row>
    <row r="65" spans="1:43" x14ac:dyDescent="0.2">
      <c r="A65" s="65" t="s">
        <v>99</v>
      </c>
      <c r="B65" s="65" t="s">
        <v>108</v>
      </c>
      <c r="C65" s="65" t="s">
        <v>110</v>
      </c>
      <c r="D65" s="65" t="s">
        <v>83</v>
      </c>
      <c r="E65" s="65" t="str">
        <f>I!A135</f>
        <v>Gas Corriente</v>
      </c>
      <c r="F65" s="65" t="s">
        <v>106</v>
      </c>
      <c r="G65" s="66" t="str">
        <f>I!B135</f>
        <v>%</v>
      </c>
      <c r="H65" s="65" t="s">
        <v>98</v>
      </c>
      <c r="I65" s="67">
        <v>1</v>
      </c>
      <c r="J65" s="69">
        <f>I!D135*100</f>
        <v>76.7</v>
      </c>
      <c r="K65" s="69">
        <f>I!E135*100</f>
        <v>76.7</v>
      </c>
      <c r="L65" s="69">
        <f>I!F135*100</f>
        <v>76.7</v>
      </c>
      <c r="M65" s="69">
        <f>I!G135*100</f>
        <v>76.7</v>
      </c>
      <c r="N65" s="69">
        <f>I!H135*100</f>
        <v>76.76391666666666</v>
      </c>
      <c r="O65" s="69">
        <f>I!I135*100</f>
        <v>76.827833333333345</v>
      </c>
      <c r="P65" s="69">
        <f>I!J135*100</f>
        <v>76.891749999999988</v>
      </c>
      <c r="Q65" s="69">
        <f>I!K135*100</f>
        <v>76.955666666666673</v>
      </c>
      <c r="R65" s="69">
        <f>I!L135*100</f>
        <v>77.01958333333333</v>
      </c>
      <c r="S65" s="69">
        <f>I!M135*100</f>
        <v>77.083499999999987</v>
      </c>
      <c r="T65" s="69">
        <f>I!N135*100</f>
        <v>77.147416666666672</v>
      </c>
      <c r="U65" s="69">
        <f>I!O135*100</f>
        <v>77.211333333333329</v>
      </c>
      <c r="V65" s="69">
        <f>I!P135*100</f>
        <v>77.27525</v>
      </c>
      <c r="W65" s="69">
        <f>I!Q135*100</f>
        <v>77.339166666666671</v>
      </c>
      <c r="X65" s="69">
        <f>I!R135*100</f>
        <v>77.403083333333342</v>
      </c>
      <c r="Y65" s="69">
        <f>I!S135*100</f>
        <v>77.466999999999999</v>
      </c>
      <c r="Z65" s="69">
        <f>I!T135*100</f>
        <v>77.530916666666656</v>
      </c>
      <c r="AA65" s="69">
        <f>I!U135*100</f>
        <v>77.594833333333341</v>
      </c>
      <c r="AB65" s="69">
        <f>I!V135*100</f>
        <v>77.658749999999998</v>
      </c>
      <c r="AC65" s="69">
        <f>I!W135*100</f>
        <v>77.722666666666669</v>
      </c>
      <c r="AD65" s="69">
        <f>I!X135*100</f>
        <v>77.78658333333334</v>
      </c>
      <c r="AE65" s="69">
        <f>I!Y135*100</f>
        <v>77.850499999999982</v>
      </c>
      <c r="AF65" s="69">
        <f>I!Z135*100</f>
        <v>77.914416666666682</v>
      </c>
      <c r="AG65" s="69">
        <f>I!AA135*100</f>
        <v>77.978333333333325</v>
      </c>
      <c r="AH65" s="69">
        <f>I!AB135*100</f>
        <v>78.042249999999996</v>
      </c>
      <c r="AI65" s="69">
        <f>I!AC135*100</f>
        <v>78.106166666666667</v>
      </c>
      <c r="AJ65" s="69">
        <f>I!AD135*100</f>
        <v>78.170083333333324</v>
      </c>
      <c r="AK65" s="69">
        <f>I!AE135*100</f>
        <v>78.234000000000009</v>
      </c>
      <c r="AL65" s="69">
        <f>I!AF135*100</f>
        <v>78.297916666666666</v>
      </c>
      <c r="AM65" s="69">
        <f>I!AG135*100</f>
        <v>78.361833333333337</v>
      </c>
      <c r="AN65" s="69">
        <f>I!AH135*100</f>
        <v>78.425749999999994</v>
      </c>
      <c r="AO65" s="69">
        <f>I!AI135*100</f>
        <v>78.489666666666679</v>
      </c>
      <c r="AP65" s="69">
        <f>I!AJ135*100</f>
        <v>78.553583333333336</v>
      </c>
      <c r="AQ65" s="69">
        <f>I!AK135*100</f>
        <v>78.617499999999993</v>
      </c>
    </row>
    <row r="66" spans="1:43" x14ac:dyDescent="0.2">
      <c r="A66" s="65" t="s">
        <v>99</v>
      </c>
      <c r="B66" s="65" t="s">
        <v>108</v>
      </c>
      <c r="C66" s="65" t="s">
        <v>110</v>
      </c>
      <c r="D66" s="65" t="s">
        <v>83</v>
      </c>
      <c r="E66" s="65" t="str">
        <f>I!A136</f>
        <v>Gas Natural</v>
      </c>
      <c r="F66" s="65" t="s">
        <v>106</v>
      </c>
      <c r="G66" s="66" t="str">
        <f>I!B136</f>
        <v>%</v>
      </c>
      <c r="H66" s="65" t="s">
        <v>98</v>
      </c>
      <c r="I66" s="67">
        <v>1</v>
      </c>
      <c r="J66" s="68">
        <f>I!D136*100</f>
        <v>76.7</v>
      </c>
      <c r="K66" s="68">
        <f>I!E136*100</f>
        <v>76.7</v>
      </c>
      <c r="L66" s="68">
        <f>I!F136*100</f>
        <v>76.7</v>
      </c>
      <c r="M66" s="68">
        <f>I!G136*100</f>
        <v>76.7</v>
      </c>
      <c r="N66" s="68">
        <f>I!H136*100</f>
        <v>76.76391666666666</v>
      </c>
      <c r="O66" s="68">
        <f>I!I136*100</f>
        <v>76.827833333333345</v>
      </c>
      <c r="P66" s="68">
        <f>I!J136*100</f>
        <v>76.891749999999988</v>
      </c>
      <c r="Q66" s="68">
        <f>I!K136*100</f>
        <v>76.955666666666673</v>
      </c>
      <c r="R66" s="68">
        <f>I!L136*100</f>
        <v>77.01958333333333</v>
      </c>
      <c r="S66" s="68">
        <f>I!M136*100</f>
        <v>77.083499999999987</v>
      </c>
      <c r="T66" s="68">
        <f>I!N136*100</f>
        <v>77.147416666666672</v>
      </c>
      <c r="U66" s="68">
        <f>I!O136*100</f>
        <v>77.211333333333329</v>
      </c>
      <c r="V66" s="68">
        <f>I!P136*100</f>
        <v>77.27525</v>
      </c>
      <c r="W66" s="68">
        <f>I!Q136*100</f>
        <v>77.339166666666671</v>
      </c>
      <c r="X66" s="68">
        <f>I!R136*100</f>
        <v>77.403083333333342</v>
      </c>
      <c r="Y66" s="68">
        <f>I!S136*100</f>
        <v>77.466999999999999</v>
      </c>
      <c r="Z66" s="68">
        <f>I!T136*100</f>
        <v>77.530916666666656</v>
      </c>
      <c r="AA66" s="68">
        <f>I!U136*100</f>
        <v>77.594833333333341</v>
      </c>
      <c r="AB66" s="68">
        <f>I!V136*100</f>
        <v>77.658749999999998</v>
      </c>
      <c r="AC66" s="68">
        <f>I!W136*100</f>
        <v>77.722666666666669</v>
      </c>
      <c r="AD66" s="68">
        <f>I!X136*100</f>
        <v>77.78658333333334</v>
      </c>
      <c r="AE66" s="68">
        <f>I!Y136*100</f>
        <v>77.850499999999982</v>
      </c>
      <c r="AF66" s="68">
        <f>I!Z136*100</f>
        <v>77.914416666666682</v>
      </c>
      <c r="AG66" s="68">
        <f>I!AA136*100</f>
        <v>77.978333333333325</v>
      </c>
      <c r="AH66" s="68">
        <f>I!AB136*100</f>
        <v>78.042249999999996</v>
      </c>
      <c r="AI66" s="68">
        <f>I!AC136*100</f>
        <v>78.106166666666667</v>
      </c>
      <c r="AJ66" s="68">
        <f>I!AD136*100</f>
        <v>78.170083333333324</v>
      </c>
      <c r="AK66" s="68">
        <f>I!AE136*100</f>
        <v>78.234000000000009</v>
      </c>
      <c r="AL66" s="68">
        <f>I!AF136*100</f>
        <v>78.297916666666666</v>
      </c>
      <c r="AM66" s="68">
        <f>I!AG136*100</f>
        <v>78.361833333333337</v>
      </c>
      <c r="AN66" s="68">
        <f>I!AH136*100</f>
        <v>78.425749999999994</v>
      </c>
      <c r="AO66" s="68">
        <f>I!AI136*100</f>
        <v>78.489666666666679</v>
      </c>
      <c r="AP66" s="68">
        <f>I!AJ136*100</f>
        <v>78.553583333333336</v>
      </c>
      <c r="AQ66" s="68">
        <f>I!AK136*100</f>
        <v>78.617499999999993</v>
      </c>
    </row>
    <row r="67" spans="1:43" x14ac:dyDescent="0.2">
      <c r="A67" s="65" t="s">
        <v>99</v>
      </c>
      <c r="B67" s="65" t="s">
        <v>108</v>
      </c>
      <c r="C67" s="65" t="s">
        <v>110</v>
      </c>
      <c r="D67" s="65" t="s">
        <v>83</v>
      </c>
      <c r="E67" s="65" t="str">
        <f>I!A137</f>
        <v xml:space="preserve">Biogás </v>
      </c>
      <c r="F67" s="65" t="s">
        <v>106</v>
      </c>
      <c r="G67" s="66" t="str">
        <f>I!B137</f>
        <v>%</v>
      </c>
      <c r="H67" s="65" t="s">
        <v>98</v>
      </c>
      <c r="I67" s="67">
        <v>1</v>
      </c>
      <c r="J67" s="68">
        <f>I!D137*100</f>
        <v>76.7</v>
      </c>
      <c r="K67" s="68">
        <f>I!E137*100</f>
        <v>76.7</v>
      </c>
      <c r="L67" s="68">
        <f>I!F137*100</f>
        <v>76.7</v>
      </c>
      <c r="M67" s="68">
        <f>I!G137*100</f>
        <v>76.7</v>
      </c>
      <c r="N67" s="68">
        <f>I!H137*100</f>
        <v>76.76391666666666</v>
      </c>
      <c r="O67" s="68">
        <f>I!I137*100</f>
        <v>76.827833333333345</v>
      </c>
      <c r="P67" s="68">
        <f>I!J137*100</f>
        <v>76.891749999999988</v>
      </c>
      <c r="Q67" s="68">
        <f>I!K137*100</f>
        <v>76.955666666666673</v>
      </c>
      <c r="R67" s="68">
        <f>I!L137*100</f>
        <v>77.01958333333333</v>
      </c>
      <c r="S67" s="68">
        <f>I!M137*100</f>
        <v>77.083499999999987</v>
      </c>
      <c r="T67" s="68">
        <f>I!N137*100</f>
        <v>77.147416666666672</v>
      </c>
      <c r="U67" s="68">
        <f>I!O137*100</f>
        <v>77.211333333333329</v>
      </c>
      <c r="V67" s="68">
        <f>I!P137*100</f>
        <v>77.27525</v>
      </c>
      <c r="W67" s="68">
        <f>I!Q137*100</f>
        <v>77.339166666666671</v>
      </c>
      <c r="X67" s="68">
        <f>I!R137*100</f>
        <v>77.403083333333342</v>
      </c>
      <c r="Y67" s="68">
        <f>I!S137*100</f>
        <v>77.466999999999999</v>
      </c>
      <c r="Z67" s="68">
        <f>I!T137*100</f>
        <v>77.530916666666656</v>
      </c>
      <c r="AA67" s="68">
        <f>I!U137*100</f>
        <v>77.594833333333341</v>
      </c>
      <c r="AB67" s="68">
        <f>I!V137*100</f>
        <v>77.658749999999998</v>
      </c>
      <c r="AC67" s="68">
        <f>I!W137*100</f>
        <v>77.722666666666669</v>
      </c>
      <c r="AD67" s="68">
        <f>I!X137*100</f>
        <v>77.78658333333334</v>
      </c>
      <c r="AE67" s="68">
        <f>I!Y137*100</f>
        <v>77.850499999999982</v>
      </c>
      <c r="AF67" s="68">
        <f>I!Z137*100</f>
        <v>77.914416666666682</v>
      </c>
      <c r="AG67" s="68">
        <f>I!AA137*100</f>
        <v>77.978333333333325</v>
      </c>
      <c r="AH67" s="68">
        <f>I!AB137*100</f>
        <v>78.042249999999996</v>
      </c>
      <c r="AI67" s="68">
        <f>I!AC137*100</f>
        <v>78.106166666666667</v>
      </c>
      <c r="AJ67" s="68">
        <f>I!AD137*100</f>
        <v>78.170083333333324</v>
      </c>
      <c r="AK67" s="68">
        <f>I!AE137*100</f>
        <v>78.234000000000009</v>
      </c>
      <c r="AL67" s="68">
        <f>I!AF137*100</f>
        <v>78.297916666666666</v>
      </c>
      <c r="AM67" s="68">
        <f>I!AG137*100</f>
        <v>78.361833333333337</v>
      </c>
      <c r="AN67" s="68">
        <f>I!AH137*100</f>
        <v>78.425749999999994</v>
      </c>
      <c r="AO67" s="68">
        <f>I!AI137*100</f>
        <v>78.489666666666679</v>
      </c>
      <c r="AP67" s="68">
        <f>I!AJ137*100</f>
        <v>78.553583333333336</v>
      </c>
      <c r="AQ67" s="68">
        <f>I!AK137*100</f>
        <v>78.617499999999993</v>
      </c>
    </row>
    <row r="68" spans="1:43" x14ac:dyDescent="0.2">
      <c r="A68" s="65" t="s">
        <v>99</v>
      </c>
      <c r="B68" s="65" t="s">
        <v>108</v>
      </c>
      <c r="C68" s="65" t="s">
        <v>110</v>
      </c>
      <c r="D68" s="65" t="s">
        <v>83</v>
      </c>
      <c r="E68" s="65" t="str">
        <f>I!A138</f>
        <v>Leña y Biomasa</v>
      </c>
      <c r="F68" s="65" t="s">
        <v>106</v>
      </c>
      <c r="G68" s="66" t="str">
        <f>I!B138</f>
        <v>%</v>
      </c>
      <c r="H68" s="65" t="s">
        <v>98</v>
      </c>
      <c r="I68" s="67">
        <v>1</v>
      </c>
      <c r="J68" s="68">
        <f>I!D138*100</f>
        <v>73.400000000000006</v>
      </c>
      <c r="K68" s="68">
        <f>I!E138*100</f>
        <v>73.400000000000006</v>
      </c>
      <c r="L68" s="68">
        <f>I!F138*100</f>
        <v>73.400000000000006</v>
      </c>
      <c r="M68" s="68">
        <f>I!G138*100</f>
        <v>73.400000000000006</v>
      </c>
      <c r="N68" s="68">
        <f>I!H138*100</f>
        <v>73.461166666666671</v>
      </c>
      <c r="O68" s="68">
        <f>I!I138*100</f>
        <v>73.52233333333335</v>
      </c>
      <c r="P68" s="68">
        <f>I!J138*100</f>
        <v>73.583500000000001</v>
      </c>
      <c r="Q68" s="68">
        <f>I!K138*100</f>
        <v>73.64466666666668</v>
      </c>
      <c r="R68" s="68">
        <f>I!L138*100</f>
        <v>73.705833333333331</v>
      </c>
      <c r="S68" s="68">
        <f>I!M138*100</f>
        <v>73.76700000000001</v>
      </c>
      <c r="T68" s="68">
        <f>I!N138*100</f>
        <v>73.828166666666689</v>
      </c>
      <c r="U68" s="68">
        <f>I!O138*100</f>
        <v>73.88933333333334</v>
      </c>
      <c r="V68" s="68">
        <f>I!P138*100</f>
        <v>73.950500000000019</v>
      </c>
      <c r="W68" s="68">
        <f>I!Q138*100</f>
        <v>74.01166666666667</v>
      </c>
      <c r="X68" s="68">
        <f>I!R138*100</f>
        <v>74.07283333333335</v>
      </c>
      <c r="Y68" s="68">
        <f>I!S138*100</f>
        <v>74.134000000000015</v>
      </c>
      <c r="Z68" s="68">
        <f>I!T138*100</f>
        <v>74.195166666666665</v>
      </c>
      <c r="AA68" s="68">
        <f>I!U138*100</f>
        <v>74.256333333333345</v>
      </c>
      <c r="AB68" s="68">
        <f>I!V138*100</f>
        <v>74.31750000000001</v>
      </c>
      <c r="AC68" s="68">
        <f>I!W138*100</f>
        <v>74.378666666666675</v>
      </c>
      <c r="AD68" s="68">
        <f>I!X138*100</f>
        <v>74.43983333333334</v>
      </c>
      <c r="AE68" s="68">
        <f>I!Y138*100</f>
        <v>74.501000000000005</v>
      </c>
      <c r="AF68" s="68">
        <f>I!Z138*100</f>
        <v>74.56216666666667</v>
      </c>
      <c r="AG68" s="68">
        <f>I!AA138*100</f>
        <v>74.623333333333335</v>
      </c>
      <c r="AH68" s="68">
        <f>I!AB138*100</f>
        <v>74.684500000000014</v>
      </c>
      <c r="AI68" s="68">
        <f>I!AC138*100</f>
        <v>74.745666666666679</v>
      </c>
      <c r="AJ68" s="68">
        <f>I!AD138*100</f>
        <v>74.80683333333333</v>
      </c>
      <c r="AK68" s="68">
        <f>I!AE138*100</f>
        <v>74.868000000000009</v>
      </c>
      <c r="AL68" s="68">
        <f>I!AF138*100</f>
        <v>74.929166666666674</v>
      </c>
      <c r="AM68" s="68">
        <f>I!AG138*100</f>
        <v>74.990333333333353</v>
      </c>
      <c r="AN68" s="68">
        <f>I!AH138*100</f>
        <v>75.051500000000004</v>
      </c>
      <c r="AO68" s="68">
        <f>I!AI138*100</f>
        <v>75.112666666666684</v>
      </c>
      <c r="AP68" s="68">
        <f>I!AJ138*100</f>
        <v>75.173833333333334</v>
      </c>
      <c r="AQ68" s="68">
        <f>I!AK138*100</f>
        <v>75.235000000000014</v>
      </c>
    </row>
    <row r="69" spans="1:43" x14ac:dyDescent="0.2">
      <c r="A69" s="65" t="s">
        <v>99</v>
      </c>
      <c r="B69" s="65" t="s">
        <v>108</v>
      </c>
      <c r="C69" s="65" t="s">
        <v>110</v>
      </c>
      <c r="D69" s="65" t="s">
        <v>83</v>
      </c>
      <c r="E69" s="65" t="str">
        <f>I!A139</f>
        <v>Energía Solar</v>
      </c>
      <c r="F69" s="65" t="s">
        <v>106</v>
      </c>
      <c r="G69" s="66" t="str">
        <f>I!B139</f>
        <v>%</v>
      </c>
      <c r="H69" s="65" t="s">
        <v>98</v>
      </c>
      <c r="I69" s="67">
        <v>1</v>
      </c>
      <c r="J69" s="68">
        <f>I!D139*100</f>
        <v>100</v>
      </c>
      <c r="K69" s="68">
        <f>I!E139*100</f>
        <v>100</v>
      </c>
      <c r="L69" s="68">
        <f>I!F139*100</f>
        <v>100</v>
      </c>
      <c r="M69" s="68">
        <f>I!G139*100</f>
        <v>100</v>
      </c>
      <c r="N69" s="68">
        <f>I!H139*100</f>
        <v>100</v>
      </c>
      <c r="O69" s="68">
        <f>I!I139*100</f>
        <v>100</v>
      </c>
      <c r="P69" s="68">
        <f>I!J139*100</f>
        <v>100</v>
      </c>
      <c r="Q69" s="68">
        <f>I!K139*100</f>
        <v>100</v>
      </c>
      <c r="R69" s="68">
        <f>I!L139*100</f>
        <v>100</v>
      </c>
      <c r="S69" s="68">
        <f>I!M139*100</f>
        <v>100</v>
      </c>
      <c r="T69" s="68">
        <f>I!N139*100</f>
        <v>100</v>
      </c>
      <c r="U69" s="68">
        <f>I!O139*100</f>
        <v>100</v>
      </c>
      <c r="V69" s="68">
        <f>I!P139*100</f>
        <v>100</v>
      </c>
      <c r="W69" s="68">
        <f>I!Q139*100</f>
        <v>100</v>
      </c>
      <c r="X69" s="68">
        <f>I!R139*100</f>
        <v>100</v>
      </c>
      <c r="Y69" s="68">
        <f>I!S139*100</f>
        <v>100</v>
      </c>
      <c r="Z69" s="68">
        <f>I!T139*100</f>
        <v>100</v>
      </c>
      <c r="AA69" s="68">
        <f>I!U139*100</f>
        <v>100</v>
      </c>
      <c r="AB69" s="68">
        <f>I!V139*100</f>
        <v>100</v>
      </c>
      <c r="AC69" s="68">
        <f>I!W139*100</f>
        <v>100</v>
      </c>
      <c r="AD69" s="68">
        <f>I!X139*100</f>
        <v>100</v>
      </c>
      <c r="AE69" s="68">
        <f>I!Y139*100</f>
        <v>100</v>
      </c>
      <c r="AF69" s="68">
        <f>I!Z139*100</f>
        <v>100</v>
      </c>
      <c r="AG69" s="68">
        <f>I!AA139*100</f>
        <v>100</v>
      </c>
      <c r="AH69" s="68">
        <f>I!AB139*100</f>
        <v>100</v>
      </c>
      <c r="AI69" s="68">
        <f>I!AC139*100</f>
        <v>100</v>
      </c>
      <c r="AJ69" s="68">
        <f>I!AD139*100</f>
        <v>100</v>
      </c>
      <c r="AK69" s="68">
        <f>I!AE139*100</f>
        <v>100</v>
      </c>
      <c r="AL69" s="68">
        <f>I!AF139*100</f>
        <v>100</v>
      </c>
      <c r="AM69" s="68">
        <f>I!AG139*100</f>
        <v>100</v>
      </c>
      <c r="AN69" s="68">
        <f>I!AH139*100</f>
        <v>100</v>
      </c>
      <c r="AO69" s="68">
        <f>I!AI139*100</f>
        <v>100</v>
      </c>
      <c r="AP69" s="68">
        <f>I!AJ139*100</f>
        <v>100</v>
      </c>
      <c r="AQ69" s="68">
        <f>I!AK139*100</f>
        <v>100</v>
      </c>
    </row>
    <row r="70" spans="1:43" x14ac:dyDescent="0.2">
      <c r="A70" s="65" t="s">
        <v>99</v>
      </c>
      <c r="B70" s="65" t="s">
        <v>108</v>
      </c>
      <c r="C70" s="65" t="s">
        <v>110</v>
      </c>
      <c r="D70" s="65" t="s">
        <v>83</v>
      </c>
      <c r="E70" s="65" t="str">
        <f>I!A140</f>
        <v>Hidrógeno</v>
      </c>
      <c r="F70" s="65" t="s">
        <v>106</v>
      </c>
      <c r="G70" s="66" t="str">
        <f>I!B140</f>
        <v>%</v>
      </c>
      <c r="H70" s="65" t="s">
        <v>98</v>
      </c>
      <c r="I70" s="67">
        <v>1</v>
      </c>
      <c r="J70" s="69">
        <f>I!D140*100</f>
        <v>100</v>
      </c>
      <c r="K70" s="69">
        <f>I!E140*100</f>
        <v>100</v>
      </c>
      <c r="L70" s="69">
        <f>I!F140*100</f>
        <v>100</v>
      </c>
      <c r="M70" s="69">
        <f>I!G140*100</f>
        <v>100</v>
      </c>
      <c r="N70" s="69">
        <f>I!H140*100</f>
        <v>100</v>
      </c>
      <c r="O70" s="69">
        <f>I!I140*100</f>
        <v>100</v>
      </c>
      <c r="P70" s="69">
        <f>I!J140*100</f>
        <v>100</v>
      </c>
      <c r="Q70" s="69">
        <f>I!K140*100</f>
        <v>100</v>
      </c>
      <c r="R70" s="69">
        <f>I!L140*100</f>
        <v>100</v>
      </c>
      <c r="S70" s="69">
        <f>I!M140*100</f>
        <v>100</v>
      </c>
      <c r="T70" s="69">
        <f>I!N140*100</f>
        <v>100</v>
      </c>
      <c r="U70" s="69">
        <f>I!O140*100</f>
        <v>100</v>
      </c>
      <c r="V70" s="69">
        <f>I!P140*100</f>
        <v>100</v>
      </c>
      <c r="W70" s="69">
        <f>I!Q140*100</f>
        <v>100</v>
      </c>
      <c r="X70" s="69">
        <f>I!R140*100</f>
        <v>100</v>
      </c>
      <c r="Y70" s="69">
        <f>I!S140*100</f>
        <v>100</v>
      </c>
      <c r="Z70" s="69">
        <f>I!T140*100</f>
        <v>100</v>
      </c>
      <c r="AA70" s="69">
        <f>I!U140*100</f>
        <v>100</v>
      </c>
      <c r="AB70" s="69">
        <f>I!V140*100</f>
        <v>100</v>
      </c>
      <c r="AC70" s="69">
        <f>I!W140*100</f>
        <v>100</v>
      </c>
      <c r="AD70" s="69">
        <f>I!X140*100</f>
        <v>100</v>
      </c>
      <c r="AE70" s="69">
        <f>I!Y140*100</f>
        <v>100</v>
      </c>
      <c r="AF70" s="69">
        <f>I!Z140*100</f>
        <v>100</v>
      </c>
      <c r="AG70" s="69">
        <f>I!AA140*100</f>
        <v>100</v>
      </c>
      <c r="AH70" s="69">
        <f>I!AB140*100</f>
        <v>100</v>
      </c>
      <c r="AI70" s="69">
        <f>I!AC140*100</f>
        <v>100</v>
      </c>
      <c r="AJ70" s="69">
        <f>I!AD140*100</f>
        <v>100</v>
      </c>
      <c r="AK70" s="69">
        <f>I!AE140*100</f>
        <v>100</v>
      </c>
      <c r="AL70" s="69">
        <f>I!AF140*100</f>
        <v>100</v>
      </c>
      <c r="AM70" s="69">
        <f>I!AG140*100</f>
        <v>100</v>
      </c>
      <c r="AN70" s="69">
        <f>I!AH140*100</f>
        <v>100</v>
      </c>
      <c r="AO70" s="69">
        <f>I!AI140*100</f>
        <v>100</v>
      </c>
      <c r="AP70" s="69">
        <f>I!AJ140*100</f>
        <v>100</v>
      </c>
      <c r="AQ70" s="69">
        <f>I!AK140*100</f>
        <v>100</v>
      </c>
    </row>
    <row r="71" spans="1:43" x14ac:dyDescent="0.2">
      <c r="A71" s="65" t="s">
        <v>99</v>
      </c>
      <c r="B71" s="65" t="s">
        <v>108</v>
      </c>
      <c r="C71" s="65" t="s">
        <v>110</v>
      </c>
      <c r="D71" s="65" t="s">
        <v>84</v>
      </c>
      <c r="E71" s="65" t="str">
        <f>I!A143</f>
        <v>Electricidad</v>
      </c>
      <c r="F71" s="65" t="s">
        <v>106</v>
      </c>
      <c r="G71" s="66" t="str">
        <f>I!B143</f>
        <v>%</v>
      </c>
      <c r="H71" s="65" t="s">
        <v>98</v>
      </c>
      <c r="I71" s="67">
        <v>1</v>
      </c>
      <c r="J71" s="69">
        <f>I!D143*100</f>
        <v>100</v>
      </c>
      <c r="K71" s="69">
        <f>I!E143*100</f>
        <v>100</v>
      </c>
      <c r="L71" s="69">
        <f>I!F143*100</f>
        <v>100</v>
      </c>
      <c r="M71" s="69">
        <f>I!G143*100</f>
        <v>100</v>
      </c>
      <c r="N71" s="69">
        <f>I!H143*100</f>
        <v>100</v>
      </c>
      <c r="O71" s="69">
        <f>I!I143*100</f>
        <v>100</v>
      </c>
      <c r="P71" s="69">
        <f>I!J143*100</f>
        <v>100</v>
      </c>
      <c r="Q71" s="69">
        <f>I!K143*100</f>
        <v>100</v>
      </c>
      <c r="R71" s="69">
        <f>I!L143*100</f>
        <v>100</v>
      </c>
      <c r="S71" s="69">
        <f>I!M143*100</f>
        <v>100</v>
      </c>
      <c r="T71" s="69">
        <f>I!N143*100</f>
        <v>100</v>
      </c>
      <c r="U71" s="69">
        <f>I!O143*100</f>
        <v>100</v>
      </c>
      <c r="V71" s="69">
        <f>I!P143*100</f>
        <v>100</v>
      </c>
      <c r="W71" s="69">
        <f>I!Q143*100</f>
        <v>100</v>
      </c>
      <c r="X71" s="69">
        <f>I!R143*100</f>
        <v>100</v>
      </c>
      <c r="Y71" s="69">
        <f>I!S143*100</f>
        <v>100</v>
      </c>
      <c r="Z71" s="69">
        <f>I!T143*100</f>
        <v>100</v>
      </c>
      <c r="AA71" s="69">
        <f>I!U143*100</f>
        <v>100</v>
      </c>
      <c r="AB71" s="69">
        <f>I!V143*100</f>
        <v>100</v>
      </c>
      <c r="AC71" s="69">
        <f>I!W143*100</f>
        <v>100</v>
      </c>
      <c r="AD71" s="69">
        <f>I!X143*100</f>
        <v>100</v>
      </c>
      <c r="AE71" s="69">
        <f>I!Y143*100</f>
        <v>100</v>
      </c>
      <c r="AF71" s="69">
        <f>I!Z143*100</f>
        <v>100</v>
      </c>
      <c r="AG71" s="69">
        <f>I!AA143*100</f>
        <v>100</v>
      </c>
      <c r="AH71" s="69">
        <f>I!AB143*100</f>
        <v>100</v>
      </c>
      <c r="AI71" s="69">
        <f>I!AC143*100</f>
        <v>100</v>
      </c>
      <c r="AJ71" s="69">
        <f>I!AD143*100</f>
        <v>100</v>
      </c>
      <c r="AK71" s="69">
        <f>I!AE143*100</f>
        <v>100</v>
      </c>
      <c r="AL71" s="69">
        <f>I!AF143*100</f>
        <v>100</v>
      </c>
      <c r="AM71" s="69">
        <f>I!AG143*100</f>
        <v>100</v>
      </c>
      <c r="AN71" s="69">
        <f>I!AH143*100</f>
        <v>100</v>
      </c>
      <c r="AO71" s="69">
        <f>I!AI143*100</f>
        <v>100</v>
      </c>
      <c r="AP71" s="69">
        <f>I!AJ143*100</f>
        <v>100</v>
      </c>
      <c r="AQ71" s="69">
        <f>I!AK143*100</f>
        <v>100</v>
      </c>
    </row>
    <row r="72" spans="1:43" x14ac:dyDescent="0.2">
      <c r="A72" s="65" t="s">
        <v>97</v>
      </c>
      <c r="B72" s="65" t="s">
        <v>108</v>
      </c>
      <c r="C72" s="65" t="s">
        <v>109</v>
      </c>
      <c r="D72" s="65"/>
      <c r="E72" s="65"/>
      <c r="F72" s="65" t="s">
        <v>109</v>
      </c>
      <c r="G72" s="66" t="str">
        <f>II!B11</f>
        <v>Miles Ton</v>
      </c>
      <c r="H72" s="65" t="s">
        <v>98</v>
      </c>
      <c r="I72" s="67">
        <v>2</v>
      </c>
      <c r="J72" s="69">
        <f>II!D11</f>
        <v>160.3728834367638</v>
      </c>
      <c r="K72" s="69">
        <f>II!E11</f>
        <v>160.37288343676386</v>
      </c>
      <c r="L72" s="69">
        <f>II!F11</f>
        <v>160.37288343676386</v>
      </c>
      <c r="M72" s="69">
        <f>II!G11</f>
        <v>160.37288343676386</v>
      </c>
      <c r="N72" s="69">
        <f>II!H11</f>
        <v>160.37288343676386</v>
      </c>
      <c r="O72" s="69">
        <f>II!I11</f>
        <v>160.37288343676386</v>
      </c>
      <c r="P72" s="69">
        <f>II!J11</f>
        <v>160.37288343676386</v>
      </c>
      <c r="Q72" s="69">
        <f>II!K11</f>
        <v>160.37288343676386</v>
      </c>
      <c r="R72" s="69">
        <f>II!L11</f>
        <v>160.37288343676386</v>
      </c>
      <c r="S72" s="69">
        <f>II!M11</f>
        <v>160.37288343676386</v>
      </c>
      <c r="T72" s="69">
        <f>II!N11</f>
        <v>160.37288343676386</v>
      </c>
      <c r="U72" s="69">
        <f>II!O11</f>
        <v>160.37288343676386</v>
      </c>
      <c r="V72" s="69">
        <f>II!P11</f>
        <v>160.37288343676386</v>
      </c>
      <c r="W72" s="69">
        <f>II!Q11</f>
        <v>160.37288343676386</v>
      </c>
      <c r="X72" s="69">
        <f>II!R11</f>
        <v>160.37288343676386</v>
      </c>
      <c r="Y72" s="69">
        <f>II!S11</f>
        <v>160.37288343676386</v>
      </c>
      <c r="Z72" s="69">
        <f>II!T11</f>
        <v>160.37288343676386</v>
      </c>
      <c r="AA72" s="69">
        <f>II!U11</f>
        <v>160.37288343676386</v>
      </c>
      <c r="AB72" s="69">
        <f>II!V11</f>
        <v>160.37288343676386</v>
      </c>
      <c r="AC72" s="69">
        <f>II!W11</f>
        <v>160.37288343676386</v>
      </c>
      <c r="AD72" s="69">
        <f>II!X11</f>
        <v>160.37288343676386</v>
      </c>
      <c r="AE72" s="69">
        <f>II!Y11</f>
        <v>160.37288343676386</v>
      </c>
      <c r="AF72" s="69">
        <f>II!Z11</f>
        <v>160.37288343676386</v>
      </c>
      <c r="AG72" s="69">
        <f>II!AA11</f>
        <v>160.37288343676386</v>
      </c>
      <c r="AH72" s="69">
        <f>II!AB11</f>
        <v>160.37288343676386</v>
      </c>
      <c r="AI72" s="69">
        <f>II!AC11</f>
        <v>160.37288343676386</v>
      </c>
      <c r="AJ72" s="69">
        <f>II!AD11</f>
        <v>160.37288343676386</v>
      </c>
      <c r="AK72" s="69">
        <f>II!AE11</f>
        <v>160.37288343676386</v>
      </c>
      <c r="AL72" s="69">
        <f>II!AF11</f>
        <v>160.37288343676386</v>
      </c>
      <c r="AM72" s="69">
        <f>II!AG11</f>
        <v>160.37288343676386</v>
      </c>
      <c r="AN72" s="69">
        <f>II!AH11</f>
        <v>160.37288343676386</v>
      </c>
      <c r="AO72" s="69">
        <f>II!AI11</f>
        <v>160.37288343676386</v>
      </c>
      <c r="AP72" s="69">
        <f>II!AJ11</f>
        <v>160.37288343676386</v>
      </c>
      <c r="AQ72" s="69">
        <f>II!AK11</f>
        <v>160.37288343676386</v>
      </c>
    </row>
    <row r="73" spans="1:43" x14ac:dyDescent="0.2">
      <c r="A73" s="65" t="s">
        <v>99</v>
      </c>
      <c r="B73" s="65" t="s">
        <v>108</v>
      </c>
      <c r="C73" s="65" t="s">
        <v>110</v>
      </c>
      <c r="D73" s="65" t="str">
        <f>II!A45</f>
        <v>Motriz</v>
      </c>
      <c r="E73" s="65"/>
      <c r="F73" s="65" t="s">
        <v>100</v>
      </c>
      <c r="G73" s="66" t="str">
        <f>II!B45</f>
        <v>Mcal/Ton</v>
      </c>
      <c r="H73" s="65" t="s">
        <v>101</v>
      </c>
      <c r="I73" s="67">
        <v>2</v>
      </c>
      <c r="J73" s="69">
        <f>II!D45</f>
        <v>536.89855228127419</v>
      </c>
      <c r="K73" s="69">
        <f>II!E45</f>
        <v>0</v>
      </c>
      <c r="L73" s="69">
        <f>II!F45</f>
        <v>0</v>
      </c>
      <c r="M73" s="69">
        <f>II!G45</f>
        <v>0</v>
      </c>
      <c r="N73" s="69">
        <f>II!H45</f>
        <v>0</v>
      </c>
      <c r="O73" s="69">
        <f>II!I45</f>
        <v>0</v>
      </c>
      <c r="P73" s="69">
        <f>II!J45</f>
        <v>0</v>
      </c>
      <c r="Q73" s="69">
        <f>II!K45</f>
        <v>0</v>
      </c>
      <c r="R73" s="69">
        <f>II!L45</f>
        <v>0</v>
      </c>
      <c r="S73" s="69">
        <f>II!M45</f>
        <v>0</v>
      </c>
      <c r="T73" s="69">
        <f>II!N45</f>
        <v>0</v>
      </c>
      <c r="U73" s="69">
        <f>II!O45</f>
        <v>0</v>
      </c>
      <c r="V73" s="69">
        <f>II!P45</f>
        <v>0</v>
      </c>
      <c r="W73" s="69">
        <f>II!Q45</f>
        <v>0</v>
      </c>
      <c r="X73" s="69">
        <f>II!R45</f>
        <v>0</v>
      </c>
      <c r="Y73" s="69">
        <f>II!S45</f>
        <v>0</v>
      </c>
      <c r="Z73" s="69">
        <f>II!T45</f>
        <v>0</v>
      </c>
      <c r="AA73" s="69">
        <f>II!U45</f>
        <v>0</v>
      </c>
      <c r="AB73" s="69">
        <f>II!V45</f>
        <v>0</v>
      </c>
      <c r="AC73" s="69">
        <f>II!W45</f>
        <v>0</v>
      </c>
      <c r="AD73" s="69">
        <f>II!X45</f>
        <v>0</v>
      </c>
      <c r="AE73" s="69">
        <f>II!Y45</f>
        <v>0</v>
      </c>
      <c r="AF73" s="69">
        <f>II!Z45</f>
        <v>0</v>
      </c>
      <c r="AG73" s="69">
        <f>II!AA45</f>
        <v>0</v>
      </c>
      <c r="AH73" s="69">
        <f>II!AB45</f>
        <v>0</v>
      </c>
      <c r="AI73" s="69">
        <f>II!AC45</f>
        <v>0</v>
      </c>
      <c r="AJ73" s="69">
        <f>II!AD45</f>
        <v>0</v>
      </c>
      <c r="AK73" s="69">
        <f>II!AE45</f>
        <v>0</v>
      </c>
      <c r="AL73" s="69">
        <f>II!AF45</f>
        <v>0</v>
      </c>
      <c r="AM73" s="69">
        <f>II!AG45</f>
        <v>0</v>
      </c>
      <c r="AN73" s="69">
        <f>II!AH45</f>
        <v>0</v>
      </c>
      <c r="AO73" s="69">
        <f>II!AI45</f>
        <v>0</v>
      </c>
      <c r="AP73" s="69">
        <f>II!AJ45</f>
        <v>0</v>
      </c>
      <c r="AQ73" s="69">
        <f>II!AK45</f>
        <v>0</v>
      </c>
    </row>
    <row r="74" spans="1:43" x14ac:dyDescent="0.2">
      <c r="A74" s="65" t="s">
        <v>99</v>
      </c>
      <c r="B74" s="65" t="s">
        <v>108</v>
      </c>
      <c r="C74" s="65" t="s">
        <v>110</v>
      </c>
      <c r="D74" s="65" t="str">
        <f>II!A46</f>
        <v>Térmico</v>
      </c>
      <c r="E74" s="65"/>
      <c r="F74" s="65" t="s">
        <v>100</v>
      </c>
      <c r="G74" s="66" t="str">
        <f>II!B46</f>
        <v>Mcal/Ton</v>
      </c>
      <c r="H74" s="65" t="s">
        <v>101</v>
      </c>
      <c r="I74" s="67">
        <v>2</v>
      </c>
      <c r="J74" s="69">
        <f>II!D46</f>
        <v>1.517958240714615</v>
      </c>
      <c r="K74" s="69">
        <f>II!E46</f>
        <v>0</v>
      </c>
      <c r="L74" s="69">
        <f>II!F46</f>
        <v>0</v>
      </c>
      <c r="M74" s="69">
        <f>II!G46</f>
        <v>0</v>
      </c>
      <c r="N74" s="69">
        <f>II!H46</f>
        <v>0</v>
      </c>
      <c r="O74" s="69">
        <f>II!I46</f>
        <v>0</v>
      </c>
      <c r="P74" s="69">
        <f>II!J46</f>
        <v>0</v>
      </c>
      <c r="Q74" s="69">
        <f>II!K46</f>
        <v>0</v>
      </c>
      <c r="R74" s="69">
        <f>II!L46</f>
        <v>0</v>
      </c>
      <c r="S74" s="69">
        <f>II!M46</f>
        <v>0</v>
      </c>
      <c r="T74" s="69">
        <f>II!N46</f>
        <v>0</v>
      </c>
      <c r="U74" s="69">
        <f>II!O46</f>
        <v>0</v>
      </c>
      <c r="V74" s="69">
        <f>II!P46</f>
        <v>0</v>
      </c>
      <c r="W74" s="69">
        <f>II!Q46</f>
        <v>0</v>
      </c>
      <c r="X74" s="69">
        <f>II!R46</f>
        <v>0</v>
      </c>
      <c r="Y74" s="69">
        <f>II!S46</f>
        <v>0</v>
      </c>
      <c r="Z74" s="69">
        <f>II!T46</f>
        <v>0</v>
      </c>
      <c r="AA74" s="69">
        <f>II!U46</f>
        <v>0</v>
      </c>
      <c r="AB74" s="69">
        <f>II!V46</f>
        <v>0</v>
      </c>
      <c r="AC74" s="69">
        <f>II!W46</f>
        <v>0</v>
      </c>
      <c r="AD74" s="69">
        <f>II!X46</f>
        <v>0</v>
      </c>
      <c r="AE74" s="69">
        <f>II!Y46</f>
        <v>0</v>
      </c>
      <c r="AF74" s="69">
        <f>II!Z46</f>
        <v>0</v>
      </c>
      <c r="AG74" s="69">
        <f>II!AA46</f>
        <v>0</v>
      </c>
      <c r="AH74" s="69">
        <f>II!AB46</f>
        <v>0</v>
      </c>
      <c r="AI74" s="69">
        <f>II!AC46</f>
        <v>0</v>
      </c>
      <c r="AJ74" s="69">
        <f>II!AD46</f>
        <v>0</v>
      </c>
      <c r="AK74" s="69">
        <f>II!AE46</f>
        <v>0</v>
      </c>
      <c r="AL74" s="69">
        <f>II!AF46</f>
        <v>0</v>
      </c>
      <c r="AM74" s="69">
        <f>II!AG46</f>
        <v>0</v>
      </c>
      <c r="AN74" s="69">
        <f>II!AH46</f>
        <v>0</v>
      </c>
      <c r="AO74" s="69">
        <f>II!AI46</f>
        <v>0</v>
      </c>
      <c r="AP74" s="69">
        <f>II!AJ46</f>
        <v>0</v>
      </c>
      <c r="AQ74" s="69">
        <f>II!AK46</f>
        <v>0</v>
      </c>
    </row>
    <row r="75" spans="1:43" x14ac:dyDescent="0.2">
      <c r="A75" s="65" t="s">
        <v>99</v>
      </c>
      <c r="B75" s="65" t="s">
        <v>108</v>
      </c>
      <c r="C75" s="65" t="s">
        <v>110</v>
      </c>
      <c r="D75" s="65" t="str">
        <f>II!A47</f>
        <v>Otros Usos Eléctricos</v>
      </c>
      <c r="E75" s="65"/>
      <c r="F75" s="65" t="s">
        <v>100</v>
      </c>
      <c r="G75" s="66" t="str">
        <f>II!B47</f>
        <v>Mcal/Ton</v>
      </c>
      <c r="H75" s="65" t="s">
        <v>101</v>
      </c>
      <c r="I75" s="67">
        <v>2</v>
      </c>
      <c r="J75" s="69">
        <f>II!D47</f>
        <v>1.8215498888575379</v>
      </c>
      <c r="K75" s="69">
        <f>II!E47</f>
        <v>0</v>
      </c>
      <c r="L75" s="69">
        <f>II!F47</f>
        <v>0</v>
      </c>
      <c r="M75" s="69">
        <f>II!G47</f>
        <v>0</v>
      </c>
      <c r="N75" s="69">
        <f>II!H47</f>
        <v>0</v>
      </c>
      <c r="O75" s="69">
        <f>II!I47</f>
        <v>0</v>
      </c>
      <c r="P75" s="69">
        <f>II!J47</f>
        <v>0</v>
      </c>
      <c r="Q75" s="69">
        <f>II!K47</f>
        <v>0</v>
      </c>
      <c r="R75" s="69">
        <f>II!L47</f>
        <v>0</v>
      </c>
      <c r="S75" s="69">
        <f>II!M47</f>
        <v>0</v>
      </c>
      <c r="T75" s="69">
        <f>II!N47</f>
        <v>0</v>
      </c>
      <c r="U75" s="69">
        <f>II!O47</f>
        <v>0</v>
      </c>
      <c r="V75" s="69">
        <f>II!P47</f>
        <v>0</v>
      </c>
      <c r="W75" s="69">
        <f>II!Q47</f>
        <v>0</v>
      </c>
      <c r="X75" s="69">
        <f>II!R47</f>
        <v>0</v>
      </c>
      <c r="Y75" s="69">
        <f>II!S47</f>
        <v>0</v>
      </c>
      <c r="Z75" s="69">
        <f>II!T47</f>
        <v>0</v>
      </c>
      <c r="AA75" s="69">
        <f>II!U47</f>
        <v>0</v>
      </c>
      <c r="AB75" s="69">
        <f>II!V47</f>
        <v>0</v>
      </c>
      <c r="AC75" s="69">
        <f>II!W47</f>
        <v>0</v>
      </c>
      <c r="AD75" s="69">
        <f>II!X47</f>
        <v>0</v>
      </c>
      <c r="AE75" s="69">
        <f>II!Y47</f>
        <v>0</v>
      </c>
      <c r="AF75" s="69">
        <f>II!Z47</f>
        <v>0</v>
      </c>
      <c r="AG75" s="69">
        <f>II!AA47</f>
        <v>0</v>
      </c>
      <c r="AH75" s="69">
        <f>II!AB47</f>
        <v>0</v>
      </c>
      <c r="AI75" s="69">
        <f>II!AC47</f>
        <v>0</v>
      </c>
      <c r="AJ75" s="69">
        <f>II!AD47</f>
        <v>0</v>
      </c>
      <c r="AK75" s="69">
        <f>II!AE47</f>
        <v>0</v>
      </c>
      <c r="AL75" s="69">
        <f>II!AF47</f>
        <v>0</v>
      </c>
      <c r="AM75" s="69">
        <f>II!AG47</f>
        <v>0</v>
      </c>
      <c r="AN75" s="69">
        <f>II!AH47</f>
        <v>0</v>
      </c>
      <c r="AO75" s="69">
        <f>II!AI47</f>
        <v>0</v>
      </c>
      <c r="AP75" s="69">
        <f>II!AJ47</f>
        <v>0</v>
      </c>
      <c r="AQ75" s="69">
        <f>II!AK47</f>
        <v>0</v>
      </c>
    </row>
    <row r="76" spans="1:43" x14ac:dyDescent="0.2">
      <c r="A76" s="65" t="s">
        <v>99</v>
      </c>
      <c r="B76" s="65" t="s">
        <v>108</v>
      </c>
      <c r="C76" s="65" t="s">
        <v>110</v>
      </c>
      <c r="D76" s="65" t="s">
        <v>18</v>
      </c>
      <c r="E76" s="65" t="str">
        <f>II!A52</f>
        <v>Petróleo Diesel</v>
      </c>
      <c r="F76" s="65" t="s">
        <v>102</v>
      </c>
      <c r="G76" s="66" t="str">
        <f>II!B52</f>
        <v>%</v>
      </c>
      <c r="H76" s="65" t="s">
        <v>101</v>
      </c>
      <c r="I76" s="67">
        <v>2</v>
      </c>
      <c r="J76" s="69">
        <f>II!D52*100</f>
        <v>41.686344797177711</v>
      </c>
      <c r="K76" s="69">
        <f>II!E52*100</f>
        <v>41.686344797177711</v>
      </c>
      <c r="L76" s="69">
        <f>II!F52*100</f>
        <v>41.686344797177711</v>
      </c>
      <c r="M76" s="69">
        <f>II!G52*100</f>
        <v>41.686344797177711</v>
      </c>
      <c r="N76" s="69">
        <f>II!H52*100</f>
        <v>41.686344797177711</v>
      </c>
      <c r="O76" s="69">
        <f>II!I52*100</f>
        <v>41.686344797177711</v>
      </c>
      <c r="P76" s="69">
        <f>II!J52*100</f>
        <v>41.686344797177711</v>
      </c>
      <c r="Q76" s="69">
        <f>II!K52*100</f>
        <v>41.686344797177711</v>
      </c>
      <c r="R76" s="69">
        <f>II!L52*100</f>
        <v>41.686344797177711</v>
      </c>
      <c r="S76" s="69">
        <f>II!M52*100</f>
        <v>41.686344797177711</v>
      </c>
      <c r="T76" s="69">
        <f>II!N52*100</f>
        <v>41.686344797177711</v>
      </c>
      <c r="U76" s="69">
        <f>II!O52*100</f>
        <v>41.686344797177711</v>
      </c>
      <c r="V76" s="69">
        <f>II!P52*100</f>
        <v>41.686344797177711</v>
      </c>
      <c r="W76" s="69">
        <f>II!Q52*100</f>
        <v>41.686344797177711</v>
      </c>
      <c r="X76" s="69">
        <f>II!R52*100</f>
        <v>41.686344797177711</v>
      </c>
      <c r="Y76" s="69">
        <f>II!S52*100</f>
        <v>41.686344797177711</v>
      </c>
      <c r="Z76" s="69">
        <f>II!T52*100</f>
        <v>41.686344797177711</v>
      </c>
      <c r="AA76" s="69">
        <f>II!U52*100</f>
        <v>41.686344797177711</v>
      </c>
      <c r="AB76" s="69">
        <f>II!V52*100</f>
        <v>41.686344797177711</v>
      </c>
      <c r="AC76" s="69">
        <f>II!W52*100</f>
        <v>41.053894747567242</v>
      </c>
      <c r="AD76" s="69">
        <f>II!X52*100</f>
        <v>40.421444697956922</v>
      </c>
      <c r="AE76" s="69">
        <f>II!Y52*100</f>
        <v>39.788994648346602</v>
      </c>
      <c r="AF76" s="69">
        <f>II!Z52*100</f>
        <v>39.15654459873614</v>
      </c>
      <c r="AG76" s="69">
        <f>II!AA52*100</f>
        <v>38.524094549125806</v>
      </c>
      <c r="AH76" s="69">
        <f>II!AB52*100</f>
        <v>34.98791011901772</v>
      </c>
      <c r="AI76" s="69">
        <f>II!AC52*100</f>
        <v>31.451725688909615</v>
      </c>
      <c r="AJ76" s="69">
        <f>II!AD52*100</f>
        <v>27.915541258802691</v>
      </c>
      <c r="AK76" s="69">
        <f>II!AE52*100</f>
        <v>24.379356828695776</v>
      </c>
      <c r="AL76" s="69">
        <f>II!AF52*100</f>
        <v>20.843172398587672</v>
      </c>
      <c r="AM76" s="69">
        <f>II!AG52*100</f>
        <v>17.306987968481934</v>
      </c>
      <c r="AN76" s="69">
        <f>II!AH52*100</f>
        <v>13.770803538373833</v>
      </c>
      <c r="AO76" s="69">
        <f>II!AI52*100</f>
        <v>10.234619108266907</v>
      </c>
      <c r="AP76" s="69">
        <f>II!AJ52*100</f>
        <v>6.6984346781599928</v>
      </c>
      <c r="AQ76" s="69">
        <f>II!AK52*100</f>
        <v>3.162250248051901</v>
      </c>
    </row>
    <row r="77" spans="1:43" x14ac:dyDescent="0.2">
      <c r="A77" s="65" t="s">
        <v>99</v>
      </c>
      <c r="B77" s="65" t="s">
        <v>108</v>
      </c>
      <c r="C77" s="65" t="s">
        <v>110</v>
      </c>
      <c r="D77" s="65" t="s">
        <v>18</v>
      </c>
      <c r="E77" s="65" t="str">
        <f>II!A53</f>
        <v>Petróleos Combustibles</v>
      </c>
      <c r="F77" s="65" t="s">
        <v>102</v>
      </c>
      <c r="G77" s="66" t="str">
        <f>II!B53</f>
        <v>%</v>
      </c>
      <c r="H77" s="65" t="s">
        <v>101</v>
      </c>
      <c r="I77" s="67">
        <v>2</v>
      </c>
      <c r="J77" s="69">
        <f>II!D53*100</f>
        <v>53.281111052737693</v>
      </c>
      <c r="K77" s="69">
        <f>II!E53*100</f>
        <v>53.281111052737693</v>
      </c>
      <c r="L77" s="69">
        <f>II!F53*100</f>
        <v>53.281111052737693</v>
      </c>
      <c r="M77" s="69">
        <f>II!G53*100</f>
        <v>53.281111052737693</v>
      </c>
      <c r="N77" s="69">
        <f>II!H53*100</f>
        <v>53.281111052737693</v>
      </c>
      <c r="O77" s="69">
        <f>II!I53*100</f>
        <v>53.281111052737693</v>
      </c>
      <c r="P77" s="69">
        <f>II!J53*100</f>
        <v>53.281111052737693</v>
      </c>
      <c r="Q77" s="69">
        <f>II!K53*100</f>
        <v>53.281111052737693</v>
      </c>
      <c r="R77" s="69">
        <f>II!L53*100</f>
        <v>53.281111052737693</v>
      </c>
      <c r="S77" s="69">
        <f>II!M53*100</f>
        <v>53.281111052737693</v>
      </c>
      <c r="T77" s="69">
        <f>II!N53*100</f>
        <v>53.281111052737693</v>
      </c>
      <c r="U77" s="69">
        <f>II!O53*100</f>
        <v>53.281111052737693</v>
      </c>
      <c r="V77" s="69">
        <f>II!P53*100</f>
        <v>53.281111052737693</v>
      </c>
      <c r="W77" s="69">
        <f>II!Q53*100</f>
        <v>53.281111052737693</v>
      </c>
      <c r="X77" s="69">
        <f>II!R53*100</f>
        <v>53.281111052737693</v>
      </c>
      <c r="Y77" s="69">
        <f>II!S53*100</f>
        <v>53.281111052737693</v>
      </c>
      <c r="Z77" s="69">
        <f>II!T53*100</f>
        <v>53.281111052737693</v>
      </c>
      <c r="AA77" s="69">
        <f>II!U53*100</f>
        <v>53.281111052737693</v>
      </c>
      <c r="AB77" s="69">
        <f>II!V53*100</f>
        <v>53.281111052737693</v>
      </c>
      <c r="AC77" s="69">
        <f>II!W53*100</f>
        <v>52.472749429943498</v>
      </c>
      <c r="AD77" s="69">
        <f>II!X53*100</f>
        <v>51.664387807149502</v>
      </c>
      <c r="AE77" s="69">
        <f>II!Y53*100</f>
        <v>50.8560261843555</v>
      </c>
      <c r="AF77" s="69">
        <f>II!Z53*100</f>
        <v>50.047664561561298</v>
      </c>
      <c r="AG77" s="69">
        <f>II!AA53*100</f>
        <v>49.239302938767302</v>
      </c>
      <c r="AH77" s="69">
        <f>II!AB53*100</f>
        <v>44.719553456286704</v>
      </c>
      <c r="AI77" s="69">
        <f>II!AC53*100</f>
        <v>40.199803973806105</v>
      </c>
      <c r="AJ77" s="69">
        <f>II!AD53*100</f>
        <v>35.68005449132702</v>
      </c>
      <c r="AK77" s="69">
        <f>II!AE53*100</f>
        <v>31.160305008847931</v>
      </c>
      <c r="AL77" s="69">
        <f>II!AF53*100</f>
        <v>26.640555526367333</v>
      </c>
      <c r="AM77" s="69">
        <f>II!AG53*100</f>
        <v>22.120806043889761</v>
      </c>
      <c r="AN77" s="69">
        <f>II!AH53*100</f>
        <v>17.601056561409163</v>
      </c>
      <c r="AO77" s="69">
        <f>II!AI53*100</f>
        <v>13.081307078930077</v>
      </c>
      <c r="AP77" s="69">
        <f>II!AJ53*100</f>
        <v>8.5615575964509922</v>
      </c>
      <c r="AQ77" s="69">
        <f>II!AK53*100</f>
        <v>4.0418081139703927</v>
      </c>
    </row>
    <row r="78" spans="1:43" x14ac:dyDescent="0.2">
      <c r="A78" s="65" t="s">
        <v>99</v>
      </c>
      <c r="B78" s="65" t="s">
        <v>108</v>
      </c>
      <c r="C78" s="65" t="s">
        <v>110</v>
      </c>
      <c r="D78" s="65" t="s">
        <v>18</v>
      </c>
      <c r="E78" s="65" t="str">
        <f>II!A54</f>
        <v>Gasolina motor</v>
      </c>
      <c r="F78" s="65" t="s">
        <v>102</v>
      </c>
      <c r="G78" s="66" t="str">
        <f>II!B54</f>
        <v>%</v>
      </c>
      <c r="H78" s="65" t="s">
        <v>101</v>
      </c>
      <c r="I78" s="67">
        <v>2</v>
      </c>
      <c r="J78" s="69">
        <f>II!D54*100</f>
        <v>0</v>
      </c>
      <c r="K78" s="69">
        <f>II!E54*100</f>
        <v>0</v>
      </c>
      <c r="L78" s="69">
        <f>II!F54*100</f>
        <v>0</v>
      </c>
      <c r="M78" s="69">
        <f>II!G54*100</f>
        <v>0</v>
      </c>
      <c r="N78" s="69">
        <f>II!H54*100</f>
        <v>0</v>
      </c>
      <c r="O78" s="69">
        <f>II!I54*100</f>
        <v>0</v>
      </c>
      <c r="P78" s="69">
        <f>II!J54*100</f>
        <v>0</v>
      </c>
      <c r="Q78" s="69">
        <f>II!K54*100</f>
        <v>0</v>
      </c>
      <c r="R78" s="69">
        <f>II!L54*100</f>
        <v>0</v>
      </c>
      <c r="S78" s="69">
        <f>II!M54*100</f>
        <v>0</v>
      </c>
      <c r="T78" s="69">
        <f>II!N54*100</f>
        <v>0</v>
      </c>
      <c r="U78" s="69">
        <f>II!O54*100</f>
        <v>0</v>
      </c>
      <c r="V78" s="69">
        <f>II!P54*100</f>
        <v>0</v>
      </c>
      <c r="W78" s="69">
        <f>II!Q54*100</f>
        <v>0</v>
      </c>
      <c r="X78" s="69">
        <f>II!R54*100</f>
        <v>0</v>
      </c>
      <c r="Y78" s="69">
        <f>II!S54*100</f>
        <v>0</v>
      </c>
      <c r="Z78" s="69">
        <f>II!T54*100</f>
        <v>0</v>
      </c>
      <c r="AA78" s="69">
        <f>II!U54*100</f>
        <v>0</v>
      </c>
      <c r="AB78" s="69">
        <f>II!V54*100</f>
        <v>0</v>
      </c>
      <c r="AC78" s="69">
        <f>II!W54*100</f>
        <v>0</v>
      </c>
      <c r="AD78" s="69">
        <f>II!X54*100</f>
        <v>0</v>
      </c>
      <c r="AE78" s="69">
        <f>II!Y54*100</f>
        <v>0</v>
      </c>
      <c r="AF78" s="69">
        <f>II!Z54*100</f>
        <v>0</v>
      </c>
      <c r="AG78" s="69">
        <f>II!AA54*100</f>
        <v>0</v>
      </c>
      <c r="AH78" s="69">
        <f>II!AB54*100</f>
        <v>0</v>
      </c>
      <c r="AI78" s="69">
        <f>II!AC54*100</f>
        <v>0</v>
      </c>
      <c r="AJ78" s="69">
        <f>II!AD54*100</f>
        <v>0</v>
      </c>
      <c r="AK78" s="69">
        <f>II!AE54*100</f>
        <v>0</v>
      </c>
      <c r="AL78" s="69">
        <f>II!AF54*100</f>
        <v>0</v>
      </c>
      <c r="AM78" s="69">
        <f>II!AG54*100</f>
        <v>0</v>
      </c>
      <c r="AN78" s="69">
        <f>II!AH54*100</f>
        <v>0</v>
      </c>
      <c r="AO78" s="69">
        <f>II!AI54*100</f>
        <v>0</v>
      </c>
      <c r="AP78" s="69">
        <f>II!AJ54*100</f>
        <v>0</v>
      </c>
      <c r="AQ78" s="69">
        <f>II!AK54*100</f>
        <v>0</v>
      </c>
    </row>
    <row r="79" spans="1:43" x14ac:dyDescent="0.2">
      <c r="A79" s="65" t="s">
        <v>99</v>
      </c>
      <c r="B79" s="65" t="s">
        <v>108</v>
      </c>
      <c r="C79" s="65" t="s">
        <v>110</v>
      </c>
      <c r="D79" s="65" t="s">
        <v>18</v>
      </c>
      <c r="E79" s="65" t="str">
        <f>II!A55</f>
        <v>Gas Licuado</v>
      </c>
      <c r="F79" s="65" t="s">
        <v>102</v>
      </c>
      <c r="G79" s="66" t="str">
        <f>II!B55</f>
        <v>%</v>
      </c>
      <c r="H79" s="65" t="s">
        <v>101</v>
      </c>
      <c r="I79" s="67">
        <v>2</v>
      </c>
      <c r="J79" s="69">
        <f>II!D55*100</f>
        <v>0</v>
      </c>
      <c r="K79" s="69">
        <f>II!E55*100</f>
        <v>0</v>
      </c>
      <c r="L79" s="69">
        <f>II!F55*100</f>
        <v>0</v>
      </c>
      <c r="M79" s="69">
        <f>II!G55*100</f>
        <v>0</v>
      </c>
      <c r="N79" s="69">
        <f>II!H55*100</f>
        <v>0</v>
      </c>
      <c r="O79" s="69">
        <f>II!I55*100</f>
        <v>0</v>
      </c>
      <c r="P79" s="69">
        <f>II!J55*100</f>
        <v>0</v>
      </c>
      <c r="Q79" s="69">
        <f>II!K55*100</f>
        <v>0</v>
      </c>
      <c r="R79" s="69">
        <f>II!L55*100</f>
        <v>0</v>
      </c>
      <c r="S79" s="69">
        <f>II!M55*100</f>
        <v>0</v>
      </c>
      <c r="T79" s="69">
        <f>II!N55*100</f>
        <v>0</v>
      </c>
      <c r="U79" s="69">
        <f>II!O55*100</f>
        <v>0</v>
      </c>
      <c r="V79" s="69">
        <f>II!P55*100</f>
        <v>0</v>
      </c>
      <c r="W79" s="69">
        <f>II!Q55*100</f>
        <v>0</v>
      </c>
      <c r="X79" s="69">
        <f>II!R55*100</f>
        <v>0</v>
      </c>
      <c r="Y79" s="69">
        <f>II!S55*100</f>
        <v>0</v>
      </c>
      <c r="Z79" s="69">
        <f>II!T55*100</f>
        <v>0</v>
      </c>
      <c r="AA79" s="69">
        <f>II!U55*100</f>
        <v>0</v>
      </c>
      <c r="AB79" s="69">
        <f>II!V55*100</f>
        <v>0</v>
      </c>
      <c r="AC79" s="69">
        <f>II!W55*100</f>
        <v>0</v>
      </c>
      <c r="AD79" s="69">
        <f>II!X55*100</f>
        <v>0</v>
      </c>
      <c r="AE79" s="69">
        <f>II!Y55*100</f>
        <v>0</v>
      </c>
      <c r="AF79" s="69">
        <f>II!Z55*100</f>
        <v>0</v>
      </c>
      <c r="AG79" s="69">
        <f>II!AA55*100</f>
        <v>0</v>
      </c>
      <c r="AH79" s="69">
        <f>II!AB55*100</f>
        <v>0</v>
      </c>
      <c r="AI79" s="69">
        <f>II!AC55*100</f>
        <v>0</v>
      </c>
      <c r="AJ79" s="69">
        <f>II!AD55*100</f>
        <v>0</v>
      </c>
      <c r="AK79" s="69">
        <f>II!AE55*100</f>
        <v>0</v>
      </c>
      <c r="AL79" s="69">
        <f>II!AF55*100</f>
        <v>0</v>
      </c>
      <c r="AM79" s="69">
        <f>II!AG55*100</f>
        <v>0</v>
      </c>
      <c r="AN79" s="69">
        <f>II!AH55*100</f>
        <v>0</v>
      </c>
      <c r="AO79" s="69">
        <f>II!AI55*100</f>
        <v>0</v>
      </c>
      <c r="AP79" s="69">
        <f>II!AJ55*100</f>
        <v>0</v>
      </c>
      <c r="AQ79" s="69">
        <f>II!AK55*100</f>
        <v>0</v>
      </c>
    </row>
    <row r="80" spans="1:43" x14ac:dyDescent="0.2">
      <c r="A80" s="65" t="s">
        <v>99</v>
      </c>
      <c r="B80" s="65" t="s">
        <v>108</v>
      </c>
      <c r="C80" s="65" t="s">
        <v>110</v>
      </c>
      <c r="D80" s="65" t="s">
        <v>18</v>
      </c>
      <c r="E80" s="65" t="str">
        <f>II!A56</f>
        <v xml:space="preserve">Electricidad </v>
      </c>
      <c r="F80" s="65" t="s">
        <v>102</v>
      </c>
      <c r="G80" s="66" t="str">
        <f>II!B56</f>
        <v>%</v>
      </c>
      <c r="H80" s="65" t="s">
        <v>101</v>
      </c>
      <c r="I80" s="67">
        <v>2</v>
      </c>
      <c r="J80" s="69">
        <f>II!D56*100</f>
        <v>5.0325441500845951</v>
      </c>
      <c r="K80" s="69">
        <f>II!E56*100</f>
        <v>5.0325441500845951</v>
      </c>
      <c r="L80" s="69">
        <f>II!F56*100</f>
        <v>5.0325441500845951</v>
      </c>
      <c r="M80" s="69">
        <f>II!G56*100</f>
        <v>5.0325441500845951</v>
      </c>
      <c r="N80" s="69">
        <f>II!H56*100</f>
        <v>5.0325441500845951</v>
      </c>
      <c r="O80" s="69">
        <f>II!I56*100</f>
        <v>5.0325441500845951</v>
      </c>
      <c r="P80" s="69">
        <f>II!J56*100</f>
        <v>5.0325441500845951</v>
      </c>
      <c r="Q80" s="69">
        <f>II!K56*100</f>
        <v>5.0325441500845951</v>
      </c>
      <c r="R80" s="69">
        <f>II!L56*100</f>
        <v>5.0325441500845951</v>
      </c>
      <c r="S80" s="69">
        <f>II!M56*100</f>
        <v>5.0325441500845951</v>
      </c>
      <c r="T80" s="69">
        <f>II!N56*100</f>
        <v>5.0325441500845951</v>
      </c>
      <c r="U80" s="69">
        <f>II!O56*100</f>
        <v>5.0325441500845951</v>
      </c>
      <c r="V80" s="69">
        <f>II!P56*100</f>
        <v>5.0325441500845951</v>
      </c>
      <c r="W80" s="69">
        <f>II!Q56*100</f>
        <v>5.0325441500845951</v>
      </c>
      <c r="X80" s="69">
        <f>II!R56*100</f>
        <v>5.0325441500845951</v>
      </c>
      <c r="Y80" s="69">
        <f>II!S56*100</f>
        <v>5.0325441500845951</v>
      </c>
      <c r="Z80" s="69">
        <f>II!T56*100</f>
        <v>5.0325441500845951</v>
      </c>
      <c r="AA80" s="69">
        <f>II!U56*100</f>
        <v>5.0325441500845951</v>
      </c>
      <c r="AB80" s="69">
        <f>II!V56*100</f>
        <v>5.0325441500845951</v>
      </c>
      <c r="AC80" s="69">
        <f>II!W56*100</f>
        <v>5.0325441500845951</v>
      </c>
      <c r="AD80" s="69">
        <f>II!X56*100</f>
        <v>5.0325441500845951</v>
      </c>
      <c r="AE80" s="69">
        <f>II!Y56*100</f>
        <v>5.0325441500845951</v>
      </c>
      <c r="AF80" s="69">
        <f>II!Z56*100</f>
        <v>5.0325441500845951</v>
      </c>
      <c r="AG80" s="69">
        <f>II!AA56*100</f>
        <v>5.0325441500845951</v>
      </c>
      <c r="AH80" s="69">
        <f>II!AB56*100</f>
        <v>5.0325441500845951</v>
      </c>
      <c r="AI80" s="69">
        <f>II!AC56*100</f>
        <v>5.0325441500845951</v>
      </c>
      <c r="AJ80" s="69">
        <f>II!AD56*100</f>
        <v>5.0325441500845951</v>
      </c>
      <c r="AK80" s="69">
        <f>II!AE56*100</f>
        <v>5.0325441500845951</v>
      </c>
      <c r="AL80" s="69">
        <f>II!AF56*100</f>
        <v>5.0325441500845951</v>
      </c>
      <c r="AM80" s="69">
        <f>II!AG56*100</f>
        <v>5.0325441500845951</v>
      </c>
      <c r="AN80" s="69">
        <f>II!AH56*100</f>
        <v>5.0325441500845951</v>
      </c>
      <c r="AO80" s="69">
        <f>II!AI56*100</f>
        <v>5.0325441500845951</v>
      </c>
      <c r="AP80" s="69">
        <f>II!AJ56*100</f>
        <v>5.0325441500845951</v>
      </c>
      <c r="AQ80" s="69">
        <f>II!AK56*100</f>
        <v>5.0325441500845951</v>
      </c>
    </row>
    <row r="81" spans="1:43" x14ac:dyDescent="0.2">
      <c r="A81" s="65" t="s">
        <v>99</v>
      </c>
      <c r="B81" s="65" t="s">
        <v>108</v>
      </c>
      <c r="C81" s="65" t="s">
        <v>110</v>
      </c>
      <c r="D81" s="65" t="s">
        <v>18</v>
      </c>
      <c r="E81" s="65" t="str">
        <f>II!A57</f>
        <v>Gas Natural</v>
      </c>
      <c r="F81" s="65" t="s">
        <v>102</v>
      </c>
      <c r="G81" s="66" t="str">
        <f>II!B57</f>
        <v>%</v>
      </c>
      <c r="H81" s="65" t="s">
        <v>101</v>
      </c>
      <c r="I81" s="67">
        <v>2</v>
      </c>
      <c r="J81" s="69">
        <f>II!D57*100</f>
        <v>0</v>
      </c>
      <c r="K81" s="69">
        <f>II!E57*100</f>
        <v>0</v>
      </c>
      <c r="L81" s="69">
        <f>II!F57*100</f>
        <v>0</v>
      </c>
      <c r="M81" s="69">
        <f>II!G57*100</f>
        <v>0</v>
      </c>
      <c r="N81" s="69">
        <f>II!H57*100</f>
        <v>0</v>
      </c>
      <c r="O81" s="69">
        <f>II!I57*100</f>
        <v>0</v>
      </c>
      <c r="P81" s="69">
        <f>II!J57*100</f>
        <v>0</v>
      </c>
      <c r="Q81" s="69">
        <f>II!K57*100</f>
        <v>0</v>
      </c>
      <c r="R81" s="69">
        <f>II!L57*100</f>
        <v>0</v>
      </c>
      <c r="S81" s="69">
        <f>II!M57*100</f>
        <v>0</v>
      </c>
      <c r="T81" s="69">
        <f>II!N57*100</f>
        <v>0</v>
      </c>
      <c r="U81" s="69">
        <f>II!O57*100</f>
        <v>0</v>
      </c>
      <c r="V81" s="69">
        <f>II!P57*100</f>
        <v>0</v>
      </c>
      <c r="W81" s="69">
        <f>II!Q57*100</f>
        <v>0</v>
      </c>
      <c r="X81" s="69">
        <f>II!R57*100</f>
        <v>0</v>
      </c>
      <c r="Y81" s="69">
        <f>II!S57*100</f>
        <v>0</v>
      </c>
      <c r="Z81" s="69">
        <f>II!T57*100</f>
        <v>0</v>
      </c>
      <c r="AA81" s="69">
        <f>II!U57*100</f>
        <v>0</v>
      </c>
      <c r="AB81" s="69">
        <f>II!V57*100</f>
        <v>0</v>
      </c>
      <c r="AC81" s="69">
        <f>II!W57*100</f>
        <v>0</v>
      </c>
      <c r="AD81" s="69">
        <f>II!X57*100</f>
        <v>0</v>
      </c>
      <c r="AE81" s="69">
        <f>II!Y57*100</f>
        <v>0</v>
      </c>
      <c r="AF81" s="69">
        <f>II!Z57*100</f>
        <v>0</v>
      </c>
      <c r="AG81" s="69">
        <f>II!AA57*100</f>
        <v>0</v>
      </c>
      <c r="AH81" s="69">
        <f>II!AB57*100</f>
        <v>0</v>
      </c>
      <c r="AI81" s="69">
        <f>II!AC57*100</f>
        <v>0</v>
      </c>
      <c r="AJ81" s="69">
        <f>II!AD57*100</f>
        <v>0</v>
      </c>
      <c r="AK81" s="69">
        <f>II!AE57*100</f>
        <v>0</v>
      </c>
      <c r="AL81" s="69">
        <f>II!AF57*100</f>
        <v>0</v>
      </c>
      <c r="AM81" s="69">
        <f>II!AG57*100</f>
        <v>0</v>
      </c>
      <c r="AN81" s="69">
        <f>II!AH57*100</f>
        <v>0</v>
      </c>
      <c r="AO81" s="69">
        <f>II!AI57*100</f>
        <v>0</v>
      </c>
      <c r="AP81" s="69">
        <f>II!AJ57*100</f>
        <v>0</v>
      </c>
      <c r="AQ81" s="69">
        <f>II!AK57*100</f>
        <v>0</v>
      </c>
    </row>
    <row r="82" spans="1:43" x14ac:dyDescent="0.2">
      <c r="A82" s="65" t="s">
        <v>99</v>
      </c>
      <c r="B82" s="65" t="s">
        <v>108</v>
      </c>
      <c r="C82" s="65" t="s">
        <v>110</v>
      </c>
      <c r="D82" s="65" t="s">
        <v>18</v>
      </c>
      <c r="E82" s="65" t="str">
        <f>II!A58</f>
        <v xml:space="preserve">Biogás </v>
      </c>
      <c r="F82" s="65" t="s">
        <v>102</v>
      </c>
      <c r="G82" s="66" t="str">
        <f>II!B58</f>
        <v>%</v>
      </c>
      <c r="H82" s="65" t="s">
        <v>101</v>
      </c>
      <c r="I82" s="67">
        <v>2</v>
      </c>
      <c r="J82" s="69">
        <f>II!D58*100</f>
        <v>0</v>
      </c>
      <c r="K82" s="69">
        <f>II!E58*100</f>
        <v>0</v>
      </c>
      <c r="L82" s="69">
        <f>II!F58*100</f>
        <v>0</v>
      </c>
      <c r="M82" s="69">
        <f>II!G58*100</f>
        <v>0</v>
      </c>
      <c r="N82" s="69">
        <f>II!H58*100</f>
        <v>0</v>
      </c>
      <c r="O82" s="69">
        <f>II!I58*100</f>
        <v>0</v>
      </c>
      <c r="P82" s="69">
        <f>II!J58*100</f>
        <v>0</v>
      </c>
      <c r="Q82" s="69">
        <f>II!K58*100</f>
        <v>0</v>
      </c>
      <c r="R82" s="69">
        <f>II!L58*100</f>
        <v>0</v>
      </c>
      <c r="S82" s="69">
        <f>II!M58*100</f>
        <v>0</v>
      </c>
      <c r="T82" s="69">
        <f>II!N58*100</f>
        <v>0</v>
      </c>
      <c r="U82" s="69">
        <f>II!O58*100</f>
        <v>0</v>
      </c>
      <c r="V82" s="69">
        <f>II!P58*100</f>
        <v>0</v>
      </c>
      <c r="W82" s="69">
        <f>II!Q58*100</f>
        <v>0</v>
      </c>
      <c r="X82" s="69">
        <f>II!R58*100</f>
        <v>0</v>
      </c>
      <c r="Y82" s="69">
        <f>II!S58*100</f>
        <v>0</v>
      </c>
      <c r="Z82" s="69">
        <f>II!T58*100</f>
        <v>0</v>
      </c>
      <c r="AA82" s="69">
        <f>II!U58*100</f>
        <v>0</v>
      </c>
      <c r="AB82" s="69">
        <f>II!V58*100</f>
        <v>0</v>
      </c>
      <c r="AC82" s="69">
        <f>II!W58*100</f>
        <v>0</v>
      </c>
      <c r="AD82" s="69">
        <f>II!X58*100</f>
        <v>0</v>
      </c>
      <c r="AE82" s="69">
        <f>II!Y58*100</f>
        <v>0</v>
      </c>
      <c r="AF82" s="69">
        <f>II!Z58*100</f>
        <v>0</v>
      </c>
      <c r="AG82" s="69">
        <f>II!AA58*100</f>
        <v>0</v>
      </c>
      <c r="AH82" s="69">
        <f>II!AB58*100</f>
        <v>0</v>
      </c>
      <c r="AI82" s="69">
        <f>II!AC58*100</f>
        <v>0</v>
      </c>
      <c r="AJ82" s="69">
        <f>II!AD58*100</f>
        <v>0</v>
      </c>
      <c r="AK82" s="69">
        <f>II!AE58*100</f>
        <v>0</v>
      </c>
      <c r="AL82" s="69">
        <f>II!AF58*100</f>
        <v>0</v>
      </c>
      <c r="AM82" s="69">
        <f>II!AG58*100</f>
        <v>0</v>
      </c>
      <c r="AN82" s="69">
        <f>II!AH58*100</f>
        <v>0</v>
      </c>
      <c r="AO82" s="69">
        <f>II!AI58*100</f>
        <v>0</v>
      </c>
      <c r="AP82" s="69">
        <f>II!AJ58*100</f>
        <v>0</v>
      </c>
      <c r="AQ82" s="69">
        <f>II!AK58*100</f>
        <v>0</v>
      </c>
    </row>
    <row r="83" spans="1:43" x14ac:dyDescent="0.2">
      <c r="A83" s="65" t="s">
        <v>99</v>
      </c>
      <c r="B83" s="65" t="s">
        <v>108</v>
      </c>
      <c r="C83" s="65" t="s">
        <v>110</v>
      </c>
      <c r="D83" s="65" t="s">
        <v>18</v>
      </c>
      <c r="E83" s="65" t="str">
        <f>II!A59</f>
        <v>Hidrógeno</v>
      </c>
      <c r="F83" s="65" t="s">
        <v>102</v>
      </c>
      <c r="G83" s="66" t="str">
        <f>II!B59</f>
        <v>%</v>
      </c>
      <c r="H83" s="65" t="s">
        <v>101</v>
      </c>
      <c r="I83" s="67">
        <v>2</v>
      </c>
      <c r="J83" s="69">
        <f>II!D59*100</f>
        <v>0</v>
      </c>
      <c r="K83" s="69">
        <f>II!E59*100</f>
        <v>0</v>
      </c>
      <c r="L83" s="69">
        <f>II!F59*100</f>
        <v>0</v>
      </c>
      <c r="M83" s="69">
        <f>II!G59*100</f>
        <v>0</v>
      </c>
      <c r="N83" s="69">
        <f>II!H59*100</f>
        <v>0</v>
      </c>
      <c r="O83" s="69">
        <f>II!I59*100</f>
        <v>0</v>
      </c>
      <c r="P83" s="69">
        <f>II!J59*100</f>
        <v>0</v>
      </c>
      <c r="Q83" s="69">
        <f>II!K59*100</f>
        <v>0</v>
      </c>
      <c r="R83" s="69">
        <f>II!L59*100</f>
        <v>0</v>
      </c>
      <c r="S83" s="69">
        <f>II!M59*100</f>
        <v>0</v>
      </c>
      <c r="T83" s="69">
        <f>II!N59*100</f>
        <v>0</v>
      </c>
      <c r="U83" s="69">
        <f>II!O59*100</f>
        <v>0</v>
      </c>
      <c r="V83" s="69">
        <f>II!P59*100</f>
        <v>0</v>
      </c>
      <c r="W83" s="69">
        <f>II!Q59*100</f>
        <v>0</v>
      </c>
      <c r="X83" s="69">
        <f>II!R59*100</f>
        <v>0</v>
      </c>
      <c r="Y83" s="69">
        <f>II!S59*100</f>
        <v>0</v>
      </c>
      <c r="Z83" s="69">
        <f>II!T59*100</f>
        <v>0</v>
      </c>
      <c r="AA83" s="69">
        <f>II!U59*100</f>
        <v>0</v>
      </c>
      <c r="AB83" s="69">
        <f>II!V59*100</f>
        <v>0</v>
      </c>
      <c r="AC83" s="69">
        <f>II!W59*100</f>
        <v>1.44081167240466</v>
      </c>
      <c r="AD83" s="69">
        <f>II!X59*100</f>
        <v>2.8816233448089825</v>
      </c>
      <c r="AE83" s="69">
        <f>II!Y59*100</f>
        <v>4.322435017213305</v>
      </c>
      <c r="AF83" s="69">
        <f>II!Z59*100</f>
        <v>5.763246689617965</v>
      </c>
      <c r="AG83" s="69">
        <f>II!AA59*100</f>
        <v>7.2040583620222876</v>
      </c>
      <c r="AH83" s="69">
        <f>II!AB59*100</f>
        <v>15.25999227461099</v>
      </c>
      <c r="AI83" s="69">
        <f>II!AC59*100</f>
        <v>23.315926187199693</v>
      </c>
      <c r="AJ83" s="69">
        <f>II!AD59*100</f>
        <v>31.3718600997857</v>
      </c>
      <c r="AK83" s="69">
        <f>II!AE59*100</f>
        <v>39.427794012371699</v>
      </c>
      <c r="AL83" s="69">
        <f>II!AF59*100</f>
        <v>47.483727924960398</v>
      </c>
      <c r="AM83" s="69">
        <f>II!AG59*100</f>
        <v>55.539661837543704</v>
      </c>
      <c r="AN83" s="69">
        <f>II!AH59*100</f>
        <v>63.595595750132404</v>
      </c>
      <c r="AO83" s="69">
        <f>II!AI59*100</f>
        <v>71.651529662718417</v>
      </c>
      <c r="AP83" s="69">
        <f>II!AJ59*100</f>
        <v>79.707463575304416</v>
      </c>
      <c r="AQ83" s="69">
        <f>II!AK59*100</f>
        <v>87.763397487893116</v>
      </c>
    </row>
    <row r="84" spans="1:43" x14ac:dyDescent="0.2">
      <c r="A84" s="65" t="s">
        <v>99</v>
      </c>
      <c r="B84" s="65" t="s">
        <v>108</v>
      </c>
      <c r="C84" s="65" t="s">
        <v>110</v>
      </c>
      <c r="D84" s="65" t="s">
        <v>83</v>
      </c>
      <c r="E84" s="65" t="str">
        <f>II!A62</f>
        <v>Petróleo Diesel</v>
      </c>
      <c r="F84" s="65" t="s">
        <v>102</v>
      </c>
      <c r="G84" s="66" t="str">
        <f>II!B62</f>
        <v>%</v>
      </c>
      <c r="H84" s="65" t="s">
        <v>101</v>
      </c>
      <c r="I84" s="67">
        <v>2</v>
      </c>
      <c r="J84" s="69">
        <f>II!D62*100</f>
        <v>0</v>
      </c>
      <c r="K84" s="69">
        <f>II!E62*100</f>
        <v>0</v>
      </c>
      <c r="L84" s="69">
        <f>II!F62*100</f>
        <v>0</v>
      </c>
      <c r="M84" s="69">
        <f>II!G62*100</f>
        <v>0</v>
      </c>
      <c r="N84" s="69">
        <f>II!H62*100</f>
        <v>0</v>
      </c>
      <c r="O84" s="69">
        <f>II!I62*100</f>
        <v>0</v>
      </c>
      <c r="P84" s="69">
        <f>II!J62*100</f>
        <v>0</v>
      </c>
      <c r="Q84" s="69">
        <f>II!K62*100</f>
        <v>0</v>
      </c>
      <c r="R84" s="69">
        <f>II!L62*100</f>
        <v>0</v>
      </c>
      <c r="S84" s="69">
        <f>II!M62*100</f>
        <v>0</v>
      </c>
      <c r="T84" s="69">
        <f>II!N62*100</f>
        <v>0</v>
      </c>
      <c r="U84" s="69">
        <f>II!O62*100</f>
        <v>0</v>
      </c>
      <c r="V84" s="69">
        <f>II!P62*100</f>
        <v>0</v>
      </c>
      <c r="W84" s="69">
        <f>II!Q62*100</f>
        <v>0</v>
      </c>
      <c r="X84" s="69">
        <f>II!R62*100</f>
        <v>0</v>
      </c>
      <c r="Y84" s="69">
        <f>II!S62*100</f>
        <v>0</v>
      </c>
      <c r="Z84" s="69">
        <f>II!T62*100</f>
        <v>0</v>
      </c>
      <c r="AA84" s="69">
        <f>II!U62*100</f>
        <v>0</v>
      </c>
      <c r="AB84" s="69">
        <f>II!V62*100</f>
        <v>0</v>
      </c>
      <c r="AC84" s="69">
        <f>II!W62*100</f>
        <v>0</v>
      </c>
      <c r="AD84" s="69">
        <f>II!X62*100</f>
        <v>0</v>
      </c>
      <c r="AE84" s="69">
        <f>II!Y62*100</f>
        <v>0</v>
      </c>
      <c r="AF84" s="69">
        <f>II!Z62*100</f>
        <v>0</v>
      </c>
      <c r="AG84" s="69">
        <f>II!AA62*100</f>
        <v>0</v>
      </c>
      <c r="AH84" s="69">
        <f>II!AB62*100</f>
        <v>0</v>
      </c>
      <c r="AI84" s="69">
        <f>II!AC62*100</f>
        <v>0</v>
      </c>
      <c r="AJ84" s="69">
        <f>II!AD62*100</f>
        <v>0</v>
      </c>
      <c r="AK84" s="69">
        <f>II!AE62*100</f>
        <v>0</v>
      </c>
      <c r="AL84" s="69">
        <f>II!AF62*100</f>
        <v>0</v>
      </c>
      <c r="AM84" s="69">
        <f>II!AG62*100</f>
        <v>0</v>
      </c>
      <c r="AN84" s="69">
        <f>II!AH62*100</f>
        <v>0</v>
      </c>
      <c r="AO84" s="69">
        <f>II!AI62*100</f>
        <v>0</v>
      </c>
      <c r="AP84" s="69">
        <f>II!AJ62*100</f>
        <v>0</v>
      </c>
      <c r="AQ84" s="69">
        <f>II!AK62*100</f>
        <v>0</v>
      </c>
    </row>
    <row r="85" spans="1:43" x14ac:dyDescent="0.2">
      <c r="A85" s="65" t="s">
        <v>99</v>
      </c>
      <c r="B85" s="65" t="s">
        <v>108</v>
      </c>
      <c r="C85" s="65" t="s">
        <v>110</v>
      </c>
      <c r="D85" s="65" t="s">
        <v>83</v>
      </c>
      <c r="E85" s="65" t="str">
        <f>II!A63</f>
        <v>Petróleos Combustibles</v>
      </c>
      <c r="F85" s="65" t="s">
        <v>102</v>
      </c>
      <c r="G85" s="66" t="str">
        <f>II!B63</f>
        <v>%</v>
      </c>
      <c r="H85" s="65" t="s">
        <v>101</v>
      </c>
      <c r="I85" s="67">
        <v>2</v>
      </c>
      <c r="J85" s="69">
        <f>II!D63*100</f>
        <v>0</v>
      </c>
      <c r="K85" s="69">
        <f>II!E63*100</f>
        <v>0</v>
      </c>
      <c r="L85" s="69">
        <f>II!F63*100</f>
        <v>0</v>
      </c>
      <c r="M85" s="69">
        <f>II!G63*100</f>
        <v>0</v>
      </c>
      <c r="N85" s="69">
        <f>II!H63*100</f>
        <v>0</v>
      </c>
      <c r="O85" s="69">
        <f>II!I63*100</f>
        <v>0</v>
      </c>
      <c r="P85" s="69">
        <f>II!J63*100</f>
        <v>0</v>
      </c>
      <c r="Q85" s="69">
        <f>II!K63*100</f>
        <v>0</v>
      </c>
      <c r="R85" s="69">
        <f>II!L63*100</f>
        <v>0</v>
      </c>
      <c r="S85" s="69">
        <f>II!M63*100</f>
        <v>0</v>
      </c>
      <c r="T85" s="69">
        <f>II!N63*100</f>
        <v>0</v>
      </c>
      <c r="U85" s="69">
        <f>II!O63*100</f>
        <v>0</v>
      </c>
      <c r="V85" s="69">
        <f>II!P63*100</f>
        <v>0</v>
      </c>
      <c r="W85" s="69">
        <f>II!Q63*100</f>
        <v>0</v>
      </c>
      <c r="X85" s="69">
        <f>II!R63*100</f>
        <v>0</v>
      </c>
      <c r="Y85" s="69">
        <f>II!S63*100</f>
        <v>0</v>
      </c>
      <c r="Z85" s="69">
        <f>II!T63*100</f>
        <v>0</v>
      </c>
      <c r="AA85" s="69">
        <f>II!U63*100</f>
        <v>0</v>
      </c>
      <c r="AB85" s="69">
        <f>II!V63*100</f>
        <v>0</v>
      </c>
      <c r="AC85" s="69">
        <f>II!W63*100</f>
        <v>0</v>
      </c>
      <c r="AD85" s="69">
        <f>II!X63*100</f>
        <v>0</v>
      </c>
      <c r="AE85" s="69">
        <f>II!Y63*100</f>
        <v>0</v>
      </c>
      <c r="AF85" s="69">
        <f>II!Z63*100</f>
        <v>0</v>
      </c>
      <c r="AG85" s="69">
        <f>II!AA63*100</f>
        <v>0</v>
      </c>
      <c r="AH85" s="69">
        <f>II!AB63*100</f>
        <v>0</v>
      </c>
      <c r="AI85" s="69">
        <f>II!AC63*100</f>
        <v>0</v>
      </c>
      <c r="AJ85" s="69">
        <f>II!AD63*100</f>
        <v>0</v>
      </c>
      <c r="AK85" s="69">
        <f>II!AE63*100</f>
        <v>0</v>
      </c>
      <c r="AL85" s="69">
        <f>II!AF63*100</f>
        <v>0</v>
      </c>
      <c r="AM85" s="69">
        <f>II!AG63*100</f>
        <v>0</v>
      </c>
      <c r="AN85" s="69">
        <f>II!AH63*100</f>
        <v>0</v>
      </c>
      <c r="AO85" s="69">
        <f>II!AI63*100</f>
        <v>0</v>
      </c>
      <c r="AP85" s="69">
        <f>II!AJ63*100</f>
        <v>0</v>
      </c>
      <c r="AQ85" s="69">
        <f>II!AK63*100</f>
        <v>0</v>
      </c>
    </row>
    <row r="86" spans="1:43" x14ac:dyDescent="0.2">
      <c r="A86" s="65" t="s">
        <v>99</v>
      </c>
      <c r="B86" s="65" t="s">
        <v>108</v>
      </c>
      <c r="C86" s="65" t="s">
        <v>110</v>
      </c>
      <c r="D86" s="65" t="s">
        <v>83</v>
      </c>
      <c r="E86" s="65" t="str">
        <f>II!A64</f>
        <v xml:space="preserve">Kerosene </v>
      </c>
      <c r="F86" s="65" t="s">
        <v>102</v>
      </c>
      <c r="G86" s="66" t="str">
        <f>II!B64</f>
        <v>%</v>
      </c>
      <c r="H86" s="65" t="s">
        <v>101</v>
      </c>
      <c r="I86" s="67">
        <v>2</v>
      </c>
      <c r="J86" s="69">
        <f>II!D64*100</f>
        <v>0</v>
      </c>
      <c r="K86" s="69">
        <f>II!E64*100</f>
        <v>0</v>
      </c>
      <c r="L86" s="69">
        <f>II!F64*100</f>
        <v>0</v>
      </c>
      <c r="M86" s="69">
        <f>II!G64*100</f>
        <v>0</v>
      </c>
      <c r="N86" s="69">
        <f>II!H64*100</f>
        <v>0</v>
      </c>
      <c r="O86" s="69">
        <f>II!I64*100</f>
        <v>0</v>
      </c>
      <c r="P86" s="69">
        <f>II!J64*100</f>
        <v>0</v>
      </c>
      <c r="Q86" s="69">
        <f>II!K64*100</f>
        <v>0</v>
      </c>
      <c r="R86" s="69">
        <f>II!L64*100</f>
        <v>0</v>
      </c>
      <c r="S86" s="69">
        <f>II!M64*100</f>
        <v>0</v>
      </c>
      <c r="T86" s="69">
        <f>II!N64*100</f>
        <v>0</v>
      </c>
      <c r="U86" s="69">
        <f>II!O64*100</f>
        <v>0</v>
      </c>
      <c r="V86" s="69">
        <f>II!P64*100</f>
        <v>0</v>
      </c>
      <c r="W86" s="69">
        <f>II!Q64*100</f>
        <v>0</v>
      </c>
      <c r="X86" s="69">
        <f>II!R64*100</f>
        <v>0</v>
      </c>
      <c r="Y86" s="69">
        <f>II!S64*100</f>
        <v>0</v>
      </c>
      <c r="Z86" s="69">
        <f>II!T64*100</f>
        <v>0</v>
      </c>
      <c r="AA86" s="69">
        <f>II!U64*100</f>
        <v>0</v>
      </c>
      <c r="AB86" s="69">
        <f>II!V64*100</f>
        <v>0</v>
      </c>
      <c r="AC86" s="69">
        <f>II!W64*100</f>
        <v>0</v>
      </c>
      <c r="AD86" s="69">
        <f>II!X64*100</f>
        <v>0</v>
      </c>
      <c r="AE86" s="69">
        <f>II!Y64*100</f>
        <v>0</v>
      </c>
      <c r="AF86" s="69">
        <f>II!Z64*100</f>
        <v>0</v>
      </c>
      <c r="AG86" s="69">
        <f>II!AA64*100</f>
        <v>0</v>
      </c>
      <c r="AH86" s="69">
        <f>II!AB64*100</f>
        <v>0</v>
      </c>
      <c r="AI86" s="69">
        <f>II!AC64*100</f>
        <v>0</v>
      </c>
      <c r="AJ86" s="69">
        <f>II!AD64*100</f>
        <v>0</v>
      </c>
      <c r="AK86" s="69">
        <f>II!AE64*100</f>
        <v>0</v>
      </c>
      <c r="AL86" s="69">
        <f>II!AF64*100</f>
        <v>0</v>
      </c>
      <c r="AM86" s="69">
        <f>II!AG64*100</f>
        <v>0</v>
      </c>
      <c r="AN86" s="69">
        <f>II!AH64*100</f>
        <v>0</v>
      </c>
      <c r="AO86" s="69">
        <f>II!AI64*100</f>
        <v>0</v>
      </c>
      <c r="AP86" s="69">
        <f>II!AJ64*100</f>
        <v>0</v>
      </c>
      <c r="AQ86" s="69">
        <f>II!AK64*100</f>
        <v>0</v>
      </c>
    </row>
    <row r="87" spans="1:43" x14ac:dyDescent="0.2">
      <c r="A87" s="65" t="s">
        <v>99</v>
      </c>
      <c r="B87" s="65" t="s">
        <v>108</v>
      </c>
      <c r="C87" s="65" t="s">
        <v>110</v>
      </c>
      <c r="D87" s="65" t="s">
        <v>83</v>
      </c>
      <c r="E87" s="65" t="str">
        <f>II!A65</f>
        <v>Gas Licuado</v>
      </c>
      <c r="F87" s="65" t="s">
        <v>102</v>
      </c>
      <c r="G87" s="66" t="str">
        <f>II!B65</f>
        <v>%</v>
      </c>
      <c r="H87" s="65" t="s">
        <v>101</v>
      </c>
      <c r="I87" s="67">
        <v>2</v>
      </c>
      <c r="J87" s="69">
        <f>II!D65*100</f>
        <v>0</v>
      </c>
      <c r="K87" s="69">
        <f>II!E65*100</f>
        <v>0</v>
      </c>
      <c r="L87" s="69">
        <f>II!F65*100</f>
        <v>0</v>
      </c>
      <c r="M87" s="69">
        <f>II!G65*100</f>
        <v>0</v>
      </c>
      <c r="N87" s="69">
        <f>II!H65*100</f>
        <v>0</v>
      </c>
      <c r="O87" s="69">
        <f>II!I65*100</f>
        <v>0</v>
      </c>
      <c r="P87" s="69">
        <f>II!J65*100</f>
        <v>0</v>
      </c>
      <c r="Q87" s="69">
        <f>II!K65*100</f>
        <v>0</v>
      </c>
      <c r="R87" s="69">
        <f>II!L65*100</f>
        <v>0</v>
      </c>
      <c r="S87" s="69">
        <f>II!M65*100</f>
        <v>0</v>
      </c>
      <c r="T87" s="69">
        <f>II!N65*100</f>
        <v>0</v>
      </c>
      <c r="U87" s="69">
        <f>II!O65*100</f>
        <v>0</v>
      </c>
      <c r="V87" s="69">
        <f>II!P65*100</f>
        <v>0</v>
      </c>
      <c r="W87" s="69">
        <f>II!Q65*100</f>
        <v>0</v>
      </c>
      <c r="X87" s="69">
        <f>II!R65*100</f>
        <v>0</v>
      </c>
      <c r="Y87" s="69">
        <f>II!S65*100</f>
        <v>0</v>
      </c>
      <c r="Z87" s="69">
        <f>II!T65*100</f>
        <v>0</v>
      </c>
      <c r="AA87" s="69">
        <f>II!U65*100</f>
        <v>0</v>
      </c>
      <c r="AB87" s="69">
        <f>II!V65*100</f>
        <v>0</v>
      </c>
      <c r="AC87" s="69">
        <f>II!W65*100</f>
        <v>0</v>
      </c>
      <c r="AD87" s="69">
        <f>II!X65*100</f>
        <v>0</v>
      </c>
      <c r="AE87" s="69">
        <f>II!Y65*100</f>
        <v>0</v>
      </c>
      <c r="AF87" s="69">
        <f>II!Z65*100</f>
        <v>0</v>
      </c>
      <c r="AG87" s="69">
        <f>II!AA65*100</f>
        <v>0</v>
      </c>
      <c r="AH87" s="69">
        <f>II!AB65*100</f>
        <v>0</v>
      </c>
      <c r="AI87" s="69">
        <f>II!AC65*100</f>
        <v>0</v>
      </c>
      <c r="AJ87" s="69">
        <f>II!AD65*100</f>
        <v>0</v>
      </c>
      <c r="AK87" s="69">
        <f>II!AE65*100</f>
        <v>0</v>
      </c>
      <c r="AL87" s="69">
        <f>II!AF65*100</f>
        <v>0</v>
      </c>
      <c r="AM87" s="69">
        <f>II!AG65*100</f>
        <v>0</v>
      </c>
      <c r="AN87" s="69">
        <f>II!AH65*100</f>
        <v>0</v>
      </c>
      <c r="AO87" s="69">
        <f>II!AI65*100</f>
        <v>0</v>
      </c>
      <c r="AP87" s="69">
        <f>II!AJ65*100</f>
        <v>0</v>
      </c>
      <c r="AQ87" s="69">
        <f>II!AK65*100</f>
        <v>0</v>
      </c>
    </row>
    <row r="88" spans="1:43" x14ac:dyDescent="0.2">
      <c r="A88" s="65" t="s">
        <v>99</v>
      </c>
      <c r="B88" s="65" t="s">
        <v>108</v>
      </c>
      <c r="C88" s="65" t="s">
        <v>110</v>
      </c>
      <c r="D88" s="65" t="s">
        <v>83</v>
      </c>
      <c r="E88" s="65" t="str">
        <f>II!A66</f>
        <v xml:space="preserve">Electricidad </v>
      </c>
      <c r="F88" s="65" t="s">
        <v>102</v>
      </c>
      <c r="G88" s="66" t="str">
        <f>II!B66</f>
        <v>%</v>
      </c>
      <c r="H88" s="65" t="s">
        <v>101</v>
      </c>
      <c r="I88" s="67">
        <v>2</v>
      </c>
      <c r="J88" s="69">
        <f>II!D66*100</f>
        <v>100</v>
      </c>
      <c r="K88" s="69">
        <f>II!E66*100</f>
        <v>100</v>
      </c>
      <c r="L88" s="69">
        <f>II!F66*100</f>
        <v>100</v>
      </c>
      <c r="M88" s="69">
        <f>II!G66*100</f>
        <v>100</v>
      </c>
      <c r="N88" s="69">
        <f>II!H66*100</f>
        <v>100</v>
      </c>
      <c r="O88" s="69">
        <f>II!I66*100</f>
        <v>100</v>
      </c>
      <c r="P88" s="69">
        <f>II!J66*100</f>
        <v>100</v>
      </c>
      <c r="Q88" s="69">
        <f>II!K66*100</f>
        <v>100</v>
      </c>
      <c r="R88" s="69">
        <f>II!L66*100</f>
        <v>100</v>
      </c>
      <c r="S88" s="69">
        <f>II!M66*100</f>
        <v>100</v>
      </c>
      <c r="T88" s="69">
        <f>II!N66*100</f>
        <v>100</v>
      </c>
      <c r="U88" s="69">
        <f>II!O66*100</f>
        <v>100</v>
      </c>
      <c r="V88" s="69">
        <f>II!P66*100</f>
        <v>100</v>
      </c>
      <c r="W88" s="69">
        <f>II!Q66*100</f>
        <v>100</v>
      </c>
      <c r="X88" s="69">
        <f>II!R66*100</f>
        <v>100</v>
      </c>
      <c r="Y88" s="69">
        <f>II!S66*100</f>
        <v>100</v>
      </c>
      <c r="Z88" s="69">
        <f>II!T66*100</f>
        <v>100</v>
      </c>
      <c r="AA88" s="69">
        <f>II!U66*100</f>
        <v>100</v>
      </c>
      <c r="AB88" s="69">
        <f>II!V66*100</f>
        <v>100</v>
      </c>
      <c r="AC88" s="69">
        <f>II!W66*100</f>
        <v>100</v>
      </c>
      <c r="AD88" s="69">
        <f>II!X66*100</f>
        <v>100</v>
      </c>
      <c r="AE88" s="69">
        <f>II!Y66*100</f>
        <v>100</v>
      </c>
      <c r="AF88" s="69">
        <f>II!Z66*100</f>
        <v>100</v>
      </c>
      <c r="AG88" s="69">
        <f>II!AA66*100</f>
        <v>100</v>
      </c>
      <c r="AH88" s="69">
        <f>II!AB66*100</f>
        <v>100</v>
      </c>
      <c r="AI88" s="69">
        <f>II!AC66*100</f>
        <v>100</v>
      </c>
      <c r="AJ88" s="69">
        <f>II!AD66*100</f>
        <v>100</v>
      </c>
      <c r="AK88" s="69">
        <f>II!AE66*100</f>
        <v>100</v>
      </c>
      <c r="AL88" s="69">
        <f>II!AF66*100</f>
        <v>100</v>
      </c>
      <c r="AM88" s="69">
        <f>II!AG66*100</f>
        <v>100</v>
      </c>
      <c r="AN88" s="69">
        <f>II!AH66*100</f>
        <v>100</v>
      </c>
      <c r="AO88" s="69">
        <f>II!AI66*100</f>
        <v>100</v>
      </c>
      <c r="AP88" s="69">
        <f>II!AJ66*100</f>
        <v>100</v>
      </c>
      <c r="AQ88" s="69">
        <f>II!AK66*100</f>
        <v>100</v>
      </c>
    </row>
    <row r="89" spans="1:43" x14ac:dyDescent="0.2">
      <c r="A89" s="65" t="s">
        <v>99</v>
      </c>
      <c r="B89" s="65" t="s">
        <v>108</v>
      </c>
      <c r="C89" s="65" t="s">
        <v>110</v>
      </c>
      <c r="D89" s="65" t="s">
        <v>83</v>
      </c>
      <c r="E89" s="65" t="str">
        <f>II!A67</f>
        <v xml:space="preserve">Carbón </v>
      </c>
      <c r="F89" s="65" t="s">
        <v>102</v>
      </c>
      <c r="G89" s="66" t="str">
        <f>II!B67</f>
        <v>%</v>
      </c>
      <c r="H89" s="65" t="s">
        <v>101</v>
      </c>
      <c r="I89" s="67">
        <v>2</v>
      </c>
      <c r="J89" s="69">
        <f>II!D67*100</f>
        <v>0</v>
      </c>
      <c r="K89" s="69">
        <f>II!E67*100</f>
        <v>0</v>
      </c>
      <c r="L89" s="69">
        <f>II!F67*100</f>
        <v>0</v>
      </c>
      <c r="M89" s="69">
        <f>II!G67*100</f>
        <v>0</v>
      </c>
      <c r="N89" s="69">
        <f>II!H67*100</f>
        <v>0</v>
      </c>
      <c r="O89" s="69">
        <f>II!I67*100</f>
        <v>0</v>
      </c>
      <c r="P89" s="69">
        <f>II!J67*100</f>
        <v>0</v>
      </c>
      <c r="Q89" s="69">
        <f>II!K67*100</f>
        <v>0</v>
      </c>
      <c r="R89" s="69">
        <f>II!L67*100</f>
        <v>0</v>
      </c>
      <c r="S89" s="69">
        <f>II!M67*100</f>
        <v>0</v>
      </c>
      <c r="T89" s="69">
        <f>II!N67*100</f>
        <v>0</v>
      </c>
      <c r="U89" s="69">
        <f>II!O67*100</f>
        <v>0</v>
      </c>
      <c r="V89" s="69">
        <f>II!P67*100</f>
        <v>0</v>
      </c>
      <c r="W89" s="69">
        <f>II!Q67*100</f>
        <v>0</v>
      </c>
      <c r="X89" s="69">
        <f>II!R67*100</f>
        <v>0</v>
      </c>
      <c r="Y89" s="69">
        <f>II!S67*100</f>
        <v>0</v>
      </c>
      <c r="Z89" s="69">
        <f>II!T67*100</f>
        <v>0</v>
      </c>
      <c r="AA89" s="69">
        <f>II!U67*100</f>
        <v>0</v>
      </c>
      <c r="AB89" s="69">
        <f>II!V67*100</f>
        <v>0</v>
      </c>
      <c r="AC89" s="69">
        <f>II!W67*100</f>
        <v>0</v>
      </c>
      <c r="AD89" s="69">
        <f>II!X67*100</f>
        <v>0</v>
      </c>
      <c r="AE89" s="69">
        <f>II!Y67*100</f>
        <v>0</v>
      </c>
      <c r="AF89" s="69">
        <f>II!Z67*100</f>
        <v>0</v>
      </c>
      <c r="AG89" s="69">
        <f>II!AA67*100</f>
        <v>0</v>
      </c>
      <c r="AH89" s="69">
        <f>II!AB67*100</f>
        <v>0</v>
      </c>
      <c r="AI89" s="69">
        <f>II!AC67*100</f>
        <v>0</v>
      </c>
      <c r="AJ89" s="69">
        <f>II!AD67*100</f>
        <v>0</v>
      </c>
      <c r="AK89" s="69">
        <f>II!AE67*100</f>
        <v>0</v>
      </c>
      <c r="AL89" s="69">
        <f>II!AF67*100</f>
        <v>0</v>
      </c>
      <c r="AM89" s="69">
        <f>II!AG67*100</f>
        <v>0</v>
      </c>
      <c r="AN89" s="69">
        <f>II!AH67*100</f>
        <v>0</v>
      </c>
      <c r="AO89" s="69">
        <f>II!AI67*100</f>
        <v>0</v>
      </c>
      <c r="AP89" s="69">
        <f>II!AJ67*100</f>
        <v>0</v>
      </c>
      <c r="AQ89" s="69">
        <f>II!AK67*100</f>
        <v>0</v>
      </c>
    </row>
    <row r="90" spans="1:43" x14ac:dyDescent="0.2">
      <c r="A90" s="65" t="s">
        <v>99</v>
      </c>
      <c r="B90" s="65" t="s">
        <v>108</v>
      </c>
      <c r="C90" s="65" t="s">
        <v>110</v>
      </c>
      <c r="D90" s="65" t="s">
        <v>83</v>
      </c>
      <c r="E90" s="65" t="str">
        <f>II!A68</f>
        <v>Gas Corriente</v>
      </c>
      <c r="F90" s="65" t="s">
        <v>102</v>
      </c>
      <c r="G90" s="66" t="str">
        <f>II!B68</f>
        <v>%</v>
      </c>
      <c r="H90" s="65" t="s">
        <v>101</v>
      </c>
      <c r="I90" s="67">
        <v>2</v>
      </c>
      <c r="J90" s="69">
        <f>II!D68*100</f>
        <v>0</v>
      </c>
      <c r="K90" s="69">
        <f>II!E68*100</f>
        <v>0</v>
      </c>
      <c r="L90" s="69">
        <f>II!F68*100</f>
        <v>0</v>
      </c>
      <c r="M90" s="69">
        <f>II!G68*100</f>
        <v>0</v>
      </c>
      <c r="N90" s="69">
        <f>II!H68*100</f>
        <v>0</v>
      </c>
      <c r="O90" s="69">
        <f>II!I68*100</f>
        <v>0</v>
      </c>
      <c r="P90" s="69">
        <f>II!J68*100</f>
        <v>0</v>
      </c>
      <c r="Q90" s="69">
        <f>II!K68*100</f>
        <v>0</v>
      </c>
      <c r="R90" s="69">
        <f>II!L68*100</f>
        <v>0</v>
      </c>
      <c r="S90" s="69">
        <f>II!M68*100</f>
        <v>0</v>
      </c>
      <c r="T90" s="69">
        <f>II!N68*100</f>
        <v>0</v>
      </c>
      <c r="U90" s="69">
        <f>II!O68*100</f>
        <v>0</v>
      </c>
      <c r="V90" s="69">
        <f>II!P68*100</f>
        <v>0</v>
      </c>
      <c r="W90" s="69">
        <f>II!Q68*100</f>
        <v>0</v>
      </c>
      <c r="X90" s="69">
        <f>II!R68*100</f>
        <v>0</v>
      </c>
      <c r="Y90" s="69">
        <f>II!S68*100</f>
        <v>0</v>
      </c>
      <c r="Z90" s="69">
        <f>II!T68*100</f>
        <v>0</v>
      </c>
      <c r="AA90" s="69">
        <f>II!U68*100</f>
        <v>0</v>
      </c>
      <c r="AB90" s="69">
        <f>II!V68*100</f>
        <v>0</v>
      </c>
      <c r="AC90" s="69">
        <f>II!W68*100</f>
        <v>0</v>
      </c>
      <c r="AD90" s="69">
        <f>II!X68*100</f>
        <v>0</v>
      </c>
      <c r="AE90" s="69">
        <f>II!Y68*100</f>
        <v>0</v>
      </c>
      <c r="AF90" s="69">
        <f>II!Z68*100</f>
        <v>0</v>
      </c>
      <c r="AG90" s="69">
        <f>II!AA68*100</f>
        <v>0</v>
      </c>
      <c r="AH90" s="69">
        <f>II!AB68*100</f>
        <v>0</v>
      </c>
      <c r="AI90" s="69">
        <f>II!AC68*100</f>
        <v>0</v>
      </c>
      <c r="AJ90" s="69">
        <f>II!AD68*100</f>
        <v>0</v>
      </c>
      <c r="AK90" s="69">
        <f>II!AE68*100</f>
        <v>0</v>
      </c>
      <c r="AL90" s="69">
        <f>II!AF68*100</f>
        <v>0</v>
      </c>
      <c r="AM90" s="69">
        <f>II!AG68*100</f>
        <v>0</v>
      </c>
      <c r="AN90" s="69">
        <f>II!AH68*100</f>
        <v>0</v>
      </c>
      <c r="AO90" s="69">
        <f>II!AI68*100</f>
        <v>0</v>
      </c>
      <c r="AP90" s="69">
        <f>II!AJ68*100</f>
        <v>0</v>
      </c>
      <c r="AQ90" s="69">
        <f>II!AK68*100</f>
        <v>0</v>
      </c>
    </row>
    <row r="91" spans="1:43" x14ac:dyDescent="0.2">
      <c r="A91" s="65" t="s">
        <v>99</v>
      </c>
      <c r="B91" s="65" t="s">
        <v>108</v>
      </c>
      <c r="C91" s="65" t="s">
        <v>110</v>
      </c>
      <c r="D91" s="65" t="s">
        <v>83</v>
      </c>
      <c r="E91" s="65" t="str">
        <f>II!A69</f>
        <v>Gas Natural</v>
      </c>
      <c r="F91" s="65" t="s">
        <v>102</v>
      </c>
      <c r="G91" s="66" t="str">
        <f>II!B69</f>
        <v>%</v>
      </c>
      <c r="H91" s="65" t="s">
        <v>101</v>
      </c>
      <c r="I91" s="67">
        <v>2</v>
      </c>
      <c r="J91" s="69">
        <f>II!D69*100</f>
        <v>0</v>
      </c>
      <c r="K91" s="69">
        <f>II!E69*100</f>
        <v>0</v>
      </c>
      <c r="L91" s="69">
        <f>II!F69*100</f>
        <v>0</v>
      </c>
      <c r="M91" s="69">
        <f>II!G69*100</f>
        <v>0</v>
      </c>
      <c r="N91" s="69">
        <f>II!H69*100</f>
        <v>0</v>
      </c>
      <c r="O91" s="69">
        <f>II!I69*100</f>
        <v>0</v>
      </c>
      <c r="P91" s="69">
        <f>II!J69*100</f>
        <v>0</v>
      </c>
      <c r="Q91" s="69">
        <f>II!K69*100</f>
        <v>0</v>
      </c>
      <c r="R91" s="69">
        <f>II!L69*100</f>
        <v>0</v>
      </c>
      <c r="S91" s="69">
        <f>II!M69*100</f>
        <v>0</v>
      </c>
      <c r="T91" s="69">
        <f>II!N69*100</f>
        <v>0</v>
      </c>
      <c r="U91" s="69">
        <f>II!O69*100</f>
        <v>0</v>
      </c>
      <c r="V91" s="69">
        <f>II!P69*100</f>
        <v>0</v>
      </c>
      <c r="W91" s="69">
        <f>II!Q69*100</f>
        <v>0</v>
      </c>
      <c r="X91" s="69">
        <f>II!R69*100</f>
        <v>0</v>
      </c>
      <c r="Y91" s="69">
        <f>II!S69*100</f>
        <v>0</v>
      </c>
      <c r="Z91" s="69">
        <f>II!T69*100</f>
        <v>0</v>
      </c>
      <c r="AA91" s="69">
        <f>II!U69*100</f>
        <v>0</v>
      </c>
      <c r="AB91" s="69">
        <f>II!V69*100</f>
        <v>0</v>
      </c>
      <c r="AC91" s="69">
        <f>II!W69*100</f>
        <v>0</v>
      </c>
      <c r="AD91" s="69">
        <f>II!X69*100</f>
        <v>0</v>
      </c>
      <c r="AE91" s="69">
        <f>II!Y69*100</f>
        <v>0</v>
      </c>
      <c r="AF91" s="69">
        <f>II!Z69*100</f>
        <v>0</v>
      </c>
      <c r="AG91" s="69">
        <f>II!AA69*100</f>
        <v>0</v>
      </c>
      <c r="AH91" s="69">
        <f>II!AB69*100</f>
        <v>0</v>
      </c>
      <c r="AI91" s="69">
        <f>II!AC69*100</f>
        <v>0</v>
      </c>
      <c r="AJ91" s="69">
        <f>II!AD69*100</f>
        <v>0</v>
      </c>
      <c r="AK91" s="69">
        <f>II!AE69*100</f>
        <v>0</v>
      </c>
      <c r="AL91" s="69">
        <f>II!AF69*100</f>
        <v>0</v>
      </c>
      <c r="AM91" s="69">
        <f>II!AG69*100</f>
        <v>0</v>
      </c>
      <c r="AN91" s="69">
        <f>II!AH69*100</f>
        <v>0</v>
      </c>
      <c r="AO91" s="69">
        <f>II!AI69*100</f>
        <v>0</v>
      </c>
      <c r="AP91" s="69">
        <f>II!AJ69*100</f>
        <v>0</v>
      </c>
      <c r="AQ91" s="69">
        <f>II!AK69*100</f>
        <v>0</v>
      </c>
    </row>
    <row r="92" spans="1:43" x14ac:dyDescent="0.2">
      <c r="A92" s="65" t="s">
        <v>99</v>
      </c>
      <c r="B92" s="65" t="s">
        <v>108</v>
      </c>
      <c r="C92" s="65" t="s">
        <v>110</v>
      </c>
      <c r="D92" s="65" t="s">
        <v>83</v>
      </c>
      <c r="E92" s="65" t="str">
        <f>II!A70</f>
        <v xml:space="preserve">Biogás </v>
      </c>
      <c r="F92" s="65" t="s">
        <v>102</v>
      </c>
      <c r="G92" s="66" t="str">
        <f>II!B70</f>
        <v>%</v>
      </c>
      <c r="H92" s="65" t="s">
        <v>101</v>
      </c>
      <c r="I92" s="67">
        <v>2</v>
      </c>
      <c r="J92" s="69">
        <f>II!D70*100</f>
        <v>0</v>
      </c>
      <c r="K92" s="69">
        <f>II!E70*100</f>
        <v>0</v>
      </c>
      <c r="L92" s="69">
        <f>II!F70*100</f>
        <v>0</v>
      </c>
      <c r="M92" s="69">
        <f>II!G70*100</f>
        <v>0</v>
      </c>
      <c r="N92" s="69">
        <f>II!H70*100</f>
        <v>0</v>
      </c>
      <c r="O92" s="69">
        <f>II!I70*100</f>
        <v>0</v>
      </c>
      <c r="P92" s="69">
        <f>II!J70*100</f>
        <v>0</v>
      </c>
      <c r="Q92" s="69">
        <f>II!K70*100</f>
        <v>0</v>
      </c>
      <c r="R92" s="69">
        <f>II!L70*100</f>
        <v>0</v>
      </c>
      <c r="S92" s="69">
        <f>II!M70*100</f>
        <v>0</v>
      </c>
      <c r="T92" s="69">
        <f>II!N70*100</f>
        <v>0</v>
      </c>
      <c r="U92" s="69">
        <f>II!O70*100</f>
        <v>0</v>
      </c>
      <c r="V92" s="69">
        <f>II!P70*100</f>
        <v>0</v>
      </c>
      <c r="W92" s="69">
        <f>II!Q70*100</f>
        <v>0</v>
      </c>
      <c r="X92" s="69">
        <f>II!R70*100</f>
        <v>0</v>
      </c>
      <c r="Y92" s="69">
        <f>II!S70*100</f>
        <v>0</v>
      </c>
      <c r="Z92" s="69">
        <f>II!T70*100</f>
        <v>0</v>
      </c>
      <c r="AA92" s="69">
        <f>II!U70*100</f>
        <v>0</v>
      </c>
      <c r="AB92" s="69">
        <f>II!V70*100</f>
        <v>0</v>
      </c>
      <c r="AC92" s="69">
        <f>II!W70*100</f>
        <v>0</v>
      </c>
      <c r="AD92" s="69">
        <f>II!X70*100</f>
        <v>0</v>
      </c>
      <c r="AE92" s="69">
        <f>II!Y70*100</f>
        <v>0</v>
      </c>
      <c r="AF92" s="69">
        <f>II!Z70*100</f>
        <v>0</v>
      </c>
      <c r="AG92" s="69">
        <f>II!AA70*100</f>
        <v>0</v>
      </c>
      <c r="AH92" s="69">
        <f>II!AB70*100</f>
        <v>0</v>
      </c>
      <c r="AI92" s="69">
        <f>II!AC70*100</f>
        <v>0</v>
      </c>
      <c r="AJ92" s="69">
        <f>II!AD70*100</f>
        <v>0</v>
      </c>
      <c r="AK92" s="69">
        <f>II!AE70*100</f>
        <v>0</v>
      </c>
      <c r="AL92" s="69">
        <f>II!AF70*100</f>
        <v>0</v>
      </c>
      <c r="AM92" s="69">
        <f>II!AG70*100</f>
        <v>0</v>
      </c>
      <c r="AN92" s="69">
        <f>II!AH70*100</f>
        <v>0</v>
      </c>
      <c r="AO92" s="69">
        <f>II!AI70*100</f>
        <v>0</v>
      </c>
      <c r="AP92" s="69">
        <f>II!AJ70*100</f>
        <v>0</v>
      </c>
      <c r="AQ92" s="69">
        <f>II!AK70*100</f>
        <v>0</v>
      </c>
    </row>
    <row r="93" spans="1:43" x14ac:dyDescent="0.2">
      <c r="A93" s="65" t="s">
        <v>99</v>
      </c>
      <c r="B93" s="65" t="s">
        <v>108</v>
      </c>
      <c r="C93" s="65" t="s">
        <v>110</v>
      </c>
      <c r="D93" s="65" t="s">
        <v>83</v>
      </c>
      <c r="E93" s="65" t="str">
        <f>II!A71</f>
        <v>Leña y Biomasa</v>
      </c>
      <c r="F93" s="65" t="s">
        <v>102</v>
      </c>
      <c r="G93" s="66" t="str">
        <f>II!B71</f>
        <v>%</v>
      </c>
      <c r="H93" s="65" t="s">
        <v>101</v>
      </c>
      <c r="I93" s="67">
        <v>2</v>
      </c>
      <c r="J93" s="69">
        <f>II!D71*100</f>
        <v>0</v>
      </c>
      <c r="K93" s="69">
        <f>II!E71*100</f>
        <v>0</v>
      </c>
      <c r="L93" s="69">
        <f>II!F71*100</f>
        <v>0</v>
      </c>
      <c r="M93" s="69">
        <f>II!G71*100</f>
        <v>0</v>
      </c>
      <c r="N93" s="69">
        <f>II!H71*100</f>
        <v>0</v>
      </c>
      <c r="O93" s="69">
        <f>II!I71*100</f>
        <v>0</v>
      </c>
      <c r="P93" s="69">
        <f>II!J71*100</f>
        <v>0</v>
      </c>
      <c r="Q93" s="69">
        <f>II!K71*100</f>
        <v>0</v>
      </c>
      <c r="R93" s="69">
        <f>II!L71*100</f>
        <v>0</v>
      </c>
      <c r="S93" s="69">
        <f>II!M71*100</f>
        <v>0</v>
      </c>
      <c r="T93" s="69">
        <f>II!N71*100</f>
        <v>0</v>
      </c>
      <c r="U93" s="69">
        <f>II!O71*100</f>
        <v>0</v>
      </c>
      <c r="V93" s="69">
        <f>II!P71*100</f>
        <v>0</v>
      </c>
      <c r="W93" s="69">
        <f>II!Q71*100</f>
        <v>0</v>
      </c>
      <c r="X93" s="69">
        <f>II!R71*100</f>
        <v>0</v>
      </c>
      <c r="Y93" s="69">
        <f>II!S71*100</f>
        <v>0</v>
      </c>
      <c r="Z93" s="69">
        <f>II!T71*100</f>
        <v>0</v>
      </c>
      <c r="AA93" s="69">
        <f>II!U71*100</f>
        <v>0</v>
      </c>
      <c r="AB93" s="69">
        <f>II!V71*100</f>
        <v>0</v>
      </c>
      <c r="AC93" s="69">
        <f>II!W71*100</f>
        <v>0</v>
      </c>
      <c r="AD93" s="69">
        <f>II!X71*100</f>
        <v>0</v>
      </c>
      <c r="AE93" s="69">
        <f>II!Y71*100</f>
        <v>0</v>
      </c>
      <c r="AF93" s="69">
        <f>II!Z71*100</f>
        <v>0</v>
      </c>
      <c r="AG93" s="69">
        <f>II!AA71*100</f>
        <v>0</v>
      </c>
      <c r="AH93" s="69">
        <f>II!AB71*100</f>
        <v>0</v>
      </c>
      <c r="AI93" s="69">
        <f>II!AC71*100</f>
        <v>0</v>
      </c>
      <c r="AJ93" s="69">
        <f>II!AD71*100</f>
        <v>0</v>
      </c>
      <c r="AK93" s="69">
        <f>II!AE71*100</f>
        <v>0</v>
      </c>
      <c r="AL93" s="69">
        <f>II!AF71*100</f>
        <v>0</v>
      </c>
      <c r="AM93" s="69">
        <f>II!AG71*100</f>
        <v>0</v>
      </c>
      <c r="AN93" s="69">
        <f>II!AH71*100</f>
        <v>0</v>
      </c>
      <c r="AO93" s="69">
        <f>II!AI71*100</f>
        <v>0</v>
      </c>
      <c r="AP93" s="69">
        <f>II!AJ71*100</f>
        <v>0</v>
      </c>
      <c r="AQ93" s="69">
        <f>II!AK71*100</f>
        <v>0</v>
      </c>
    </row>
    <row r="94" spans="1:43" x14ac:dyDescent="0.2">
      <c r="A94" s="65" t="s">
        <v>99</v>
      </c>
      <c r="B94" s="65" t="s">
        <v>108</v>
      </c>
      <c r="C94" s="65" t="s">
        <v>110</v>
      </c>
      <c r="D94" s="65" t="s">
        <v>83</v>
      </c>
      <c r="E94" s="65" t="str">
        <f>II!A72</f>
        <v>Energía Solar</v>
      </c>
      <c r="F94" s="65" t="s">
        <v>102</v>
      </c>
      <c r="G94" s="66" t="str">
        <f>II!B72</f>
        <v>%</v>
      </c>
      <c r="H94" s="65" t="s">
        <v>101</v>
      </c>
      <c r="I94" s="67">
        <v>2</v>
      </c>
      <c r="J94" s="69">
        <f>II!D72*100</f>
        <v>0</v>
      </c>
      <c r="K94" s="69">
        <f>II!E72*100</f>
        <v>0</v>
      </c>
      <c r="L94" s="69">
        <f>II!F72*100</f>
        <v>0</v>
      </c>
      <c r="M94" s="69">
        <f>II!G72*100</f>
        <v>0</v>
      </c>
      <c r="N94" s="69">
        <f>II!H72*100</f>
        <v>0</v>
      </c>
      <c r="O94" s="69">
        <f>II!I72*100</f>
        <v>0</v>
      </c>
      <c r="P94" s="69">
        <f>II!J72*100</f>
        <v>0</v>
      </c>
      <c r="Q94" s="69">
        <f>II!K72*100</f>
        <v>0</v>
      </c>
      <c r="R94" s="69">
        <f>II!L72*100</f>
        <v>0</v>
      </c>
      <c r="S94" s="69">
        <f>II!M72*100</f>
        <v>0</v>
      </c>
      <c r="T94" s="69">
        <f>II!N72*100</f>
        <v>0</v>
      </c>
      <c r="U94" s="69">
        <f>II!O72*100</f>
        <v>0</v>
      </c>
      <c r="V94" s="69">
        <f>II!P72*100</f>
        <v>0</v>
      </c>
      <c r="W94" s="69">
        <f>II!Q72*100</f>
        <v>0</v>
      </c>
      <c r="X94" s="69">
        <f>II!R72*100</f>
        <v>0</v>
      </c>
      <c r="Y94" s="69">
        <f>II!S72*100</f>
        <v>0</v>
      </c>
      <c r="Z94" s="69">
        <f>II!T72*100</f>
        <v>0</v>
      </c>
      <c r="AA94" s="69">
        <f>II!U72*100</f>
        <v>0</v>
      </c>
      <c r="AB94" s="69">
        <f>II!V72*100</f>
        <v>0</v>
      </c>
      <c r="AC94" s="69">
        <f>II!W72*100</f>
        <v>0</v>
      </c>
      <c r="AD94" s="69">
        <f>II!X72*100</f>
        <v>0</v>
      </c>
      <c r="AE94" s="69">
        <f>II!Y72*100</f>
        <v>0</v>
      </c>
      <c r="AF94" s="69">
        <f>II!Z72*100</f>
        <v>0</v>
      </c>
      <c r="AG94" s="69">
        <f>II!AA72*100</f>
        <v>0</v>
      </c>
      <c r="AH94" s="69">
        <f>II!AB72*100</f>
        <v>0</v>
      </c>
      <c r="AI94" s="69">
        <f>II!AC72*100</f>
        <v>0</v>
      </c>
      <c r="AJ94" s="69">
        <f>II!AD72*100</f>
        <v>0</v>
      </c>
      <c r="AK94" s="69">
        <f>II!AE72*100</f>
        <v>0</v>
      </c>
      <c r="AL94" s="69">
        <f>II!AF72*100</f>
        <v>0</v>
      </c>
      <c r="AM94" s="69">
        <f>II!AG72*100</f>
        <v>0</v>
      </c>
      <c r="AN94" s="69">
        <f>II!AH72*100</f>
        <v>0</v>
      </c>
      <c r="AO94" s="69">
        <f>II!AI72*100</f>
        <v>0</v>
      </c>
      <c r="AP94" s="69">
        <f>II!AJ72*100</f>
        <v>0</v>
      </c>
      <c r="AQ94" s="69">
        <f>II!AK72*100</f>
        <v>0</v>
      </c>
    </row>
    <row r="95" spans="1:43" x14ac:dyDescent="0.2">
      <c r="A95" s="65" t="s">
        <v>99</v>
      </c>
      <c r="B95" s="65" t="s">
        <v>108</v>
      </c>
      <c r="C95" s="65" t="s">
        <v>110</v>
      </c>
      <c r="D95" s="65" t="s">
        <v>83</v>
      </c>
      <c r="E95" s="65" t="str">
        <f>II!A73</f>
        <v>Hidrógeno</v>
      </c>
      <c r="F95" s="65" t="s">
        <v>102</v>
      </c>
      <c r="G95" s="66" t="str">
        <f>II!B73</f>
        <v>%</v>
      </c>
      <c r="H95" s="65" t="s">
        <v>101</v>
      </c>
      <c r="I95" s="67">
        <v>2</v>
      </c>
      <c r="J95" s="69">
        <f>II!D73*100</f>
        <v>0</v>
      </c>
      <c r="K95" s="69">
        <f>II!E73*100</f>
        <v>0</v>
      </c>
      <c r="L95" s="69">
        <f>II!F73*100</f>
        <v>0</v>
      </c>
      <c r="M95" s="69">
        <f>II!G73*100</f>
        <v>0</v>
      </c>
      <c r="N95" s="69">
        <f>II!H73*100</f>
        <v>0</v>
      </c>
      <c r="O95" s="69">
        <f>II!I73*100</f>
        <v>0</v>
      </c>
      <c r="P95" s="69">
        <f>II!J73*100</f>
        <v>0</v>
      </c>
      <c r="Q95" s="69">
        <f>II!K73*100</f>
        <v>0</v>
      </c>
      <c r="R95" s="69">
        <f>II!L73*100</f>
        <v>0</v>
      </c>
      <c r="S95" s="69">
        <f>II!M73*100</f>
        <v>0</v>
      </c>
      <c r="T95" s="69">
        <f>II!N73*100</f>
        <v>0</v>
      </c>
      <c r="U95" s="69">
        <f>II!O73*100</f>
        <v>0</v>
      </c>
      <c r="V95" s="69">
        <f>II!P73*100</f>
        <v>0</v>
      </c>
      <c r="W95" s="69">
        <f>II!Q73*100</f>
        <v>0</v>
      </c>
      <c r="X95" s="69">
        <f>II!R73*100</f>
        <v>0</v>
      </c>
      <c r="Y95" s="69">
        <f>II!S73*100</f>
        <v>0</v>
      </c>
      <c r="Z95" s="69">
        <f>II!T73*100</f>
        <v>0</v>
      </c>
      <c r="AA95" s="69">
        <f>II!U73*100</f>
        <v>0</v>
      </c>
      <c r="AB95" s="69">
        <f>II!V73*100</f>
        <v>0</v>
      </c>
      <c r="AC95" s="69">
        <f>II!W73*100</f>
        <v>0</v>
      </c>
      <c r="AD95" s="69">
        <f>II!X73*100</f>
        <v>0</v>
      </c>
      <c r="AE95" s="69">
        <f>II!Y73*100</f>
        <v>0</v>
      </c>
      <c r="AF95" s="69">
        <f>II!Z73*100</f>
        <v>0</v>
      </c>
      <c r="AG95" s="69">
        <f>II!AA73*100</f>
        <v>0</v>
      </c>
      <c r="AH95" s="69">
        <f>II!AB73*100</f>
        <v>0</v>
      </c>
      <c r="AI95" s="69">
        <f>II!AC73*100</f>
        <v>0</v>
      </c>
      <c r="AJ95" s="69">
        <f>II!AD73*100</f>
        <v>0</v>
      </c>
      <c r="AK95" s="69">
        <f>II!AE73*100</f>
        <v>0</v>
      </c>
      <c r="AL95" s="69">
        <f>II!AF73*100</f>
        <v>0</v>
      </c>
      <c r="AM95" s="69">
        <f>II!AG73*100</f>
        <v>0</v>
      </c>
      <c r="AN95" s="69">
        <f>II!AH73*100</f>
        <v>0</v>
      </c>
      <c r="AO95" s="69">
        <f>II!AI73*100</f>
        <v>0</v>
      </c>
      <c r="AP95" s="69">
        <f>II!AJ73*100</f>
        <v>0</v>
      </c>
      <c r="AQ95" s="69">
        <f>II!AK73*100</f>
        <v>0</v>
      </c>
    </row>
    <row r="96" spans="1:43" x14ac:dyDescent="0.2">
      <c r="A96" s="65" t="s">
        <v>99</v>
      </c>
      <c r="B96" s="65" t="s">
        <v>108</v>
      </c>
      <c r="C96" s="65" t="s">
        <v>110</v>
      </c>
      <c r="D96" s="65" t="s">
        <v>84</v>
      </c>
      <c r="E96" s="65" t="str">
        <f>II!A76</f>
        <v xml:space="preserve">Electricidad </v>
      </c>
      <c r="F96" s="65" t="s">
        <v>102</v>
      </c>
      <c r="G96" s="66" t="str">
        <f>II!B76</f>
        <v>%</v>
      </c>
      <c r="H96" s="65" t="s">
        <v>101</v>
      </c>
      <c r="I96" s="67">
        <v>2</v>
      </c>
      <c r="J96" s="69">
        <f>II!D76*100</f>
        <v>100</v>
      </c>
      <c r="K96" s="69">
        <f>II!E76*100</f>
        <v>100</v>
      </c>
      <c r="L96" s="69">
        <f>II!F76*100</f>
        <v>100</v>
      </c>
      <c r="M96" s="69">
        <f>II!G76*100</f>
        <v>100</v>
      </c>
      <c r="N96" s="69">
        <f>II!H76*100</f>
        <v>100</v>
      </c>
      <c r="O96" s="69">
        <f>II!I76*100</f>
        <v>100</v>
      </c>
      <c r="P96" s="69">
        <f>II!J76*100</f>
        <v>100</v>
      </c>
      <c r="Q96" s="69">
        <f>II!K76*100</f>
        <v>100</v>
      </c>
      <c r="R96" s="69">
        <f>II!L76*100</f>
        <v>100</v>
      </c>
      <c r="S96" s="69">
        <f>II!M76*100</f>
        <v>100</v>
      </c>
      <c r="T96" s="69">
        <f>II!N76*100</f>
        <v>100</v>
      </c>
      <c r="U96" s="69">
        <f>II!O76*100</f>
        <v>100</v>
      </c>
      <c r="V96" s="69">
        <f>II!P76*100</f>
        <v>100</v>
      </c>
      <c r="W96" s="69">
        <f>II!Q76*100</f>
        <v>100</v>
      </c>
      <c r="X96" s="69">
        <f>II!R76*100</f>
        <v>100</v>
      </c>
      <c r="Y96" s="69">
        <f>II!S76*100</f>
        <v>100</v>
      </c>
      <c r="Z96" s="69">
        <f>II!T76*100</f>
        <v>100</v>
      </c>
      <c r="AA96" s="69">
        <f>II!U76*100</f>
        <v>100</v>
      </c>
      <c r="AB96" s="69">
        <f>II!V76*100</f>
        <v>100</v>
      </c>
      <c r="AC96" s="69">
        <f>II!W76*100</f>
        <v>100</v>
      </c>
      <c r="AD96" s="69">
        <f>II!X76*100</f>
        <v>100</v>
      </c>
      <c r="AE96" s="69">
        <f>II!Y76*100</f>
        <v>100</v>
      </c>
      <c r="AF96" s="69">
        <f>II!Z76*100</f>
        <v>100</v>
      </c>
      <c r="AG96" s="69">
        <f>II!AA76*100</f>
        <v>100</v>
      </c>
      <c r="AH96" s="69">
        <f>II!AB76*100</f>
        <v>100</v>
      </c>
      <c r="AI96" s="69">
        <f>II!AC76*100</f>
        <v>100</v>
      </c>
      <c r="AJ96" s="69">
        <f>II!AD76*100</f>
        <v>100</v>
      </c>
      <c r="AK96" s="69">
        <f>II!AE76*100</f>
        <v>100</v>
      </c>
      <c r="AL96" s="69">
        <f>II!AF76*100</f>
        <v>100</v>
      </c>
      <c r="AM96" s="69">
        <f>II!AG76*100</f>
        <v>100</v>
      </c>
      <c r="AN96" s="69">
        <f>II!AH76*100</f>
        <v>100</v>
      </c>
      <c r="AO96" s="69">
        <f>II!AI76*100</f>
        <v>100</v>
      </c>
      <c r="AP96" s="69">
        <f>II!AJ76*100</f>
        <v>100</v>
      </c>
      <c r="AQ96" s="69">
        <f>II!AK76*100</f>
        <v>100</v>
      </c>
    </row>
    <row r="97" spans="1:43" x14ac:dyDescent="0.2">
      <c r="A97" s="65" t="s">
        <v>99</v>
      </c>
      <c r="B97" s="65" t="s">
        <v>108</v>
      </c>
      <c r="C97" s="65" t="s">
        <v>110</v>
      </c>
      <c r="D97" s="65" t="str">
        <f>II!A84</f>
        <v>Motriz</v>
      </c>
      <c r="E97" s="65"/>
      <c r="F97" s="65" t="s">
        <v>103</v>
      </c>
      <c r="G97" s="66" t="str">
        <f>II!B84</f>
        <v>Mcal/Ton</v>
      </c>
      <c r="H97" s="65" t="s">
        <v>104</v>
      </c>
      <c r="I97" s="67">
        <v>2</v>
      </c>
      <c r="J97" s="69">
        <f>II!D84</f>
        <v>176.71573122178609</v>
      </c>
      <c r="K97" s="69">
        <f>II!E84</f>
        <v>176.71573122178609</v>
      </c>
      <c r="L97" s="69">
        <f>II!F84</f>
        <v>176.71573122178609</v>
      </c>
      <c r="M97" s="69">
        <f>II!G84</f>
        <v>176.71573122178609</v>
      </c>
      <c r="N97" s="69">
        <f>II!H84</f>
        <v>176.71573122178609</v>
      </c>
      <c r="O97" s="69">
        <f>II!I84</f>
        <v>176.71573122178609</v>
      </c>
      <c r="P97" s="69">
        <f>II!J84</f>
        <v>176.71573122178609</v>
      </c>
      <c r="Q97" s="69">
        <f>II!K84</f>
        <v>175.80917952061836</v>
      </c>
      <c r="R97" s="69">
        <f>II!L84</f>
        <v>174.9072784296776</v>
      </c>
      <c r="S97" s="69">
        <f>II!M84</f>
        <v>174.01000409133337</v>
      </c>
      <c r="T97" s="69">
        <f>II!N84</f>
        <v>173.11733277034483</v>
      </c>
      <c r="U97" s="69">
        <f>II!O84</f>
        <v>172.22924085323299</v>
      </c>
      <c r="V97" s="69">
        <f>II!P84</f>
        <v>171.34570484765592</v>
      </c>
      <c r="W97" s="69">
        <f>II!Q84</f>
        <v>170.46670138178746</v>
      </c>
      <c r="X97" s="69">
        <f>II!R84</f>
        <v>170.00644128805661</v>
      </c>
      <c r="Y97" s="69">
        <f>II!S84</f>
        <v>169.54742389657883</v>
      </c>
      <c r="Z97" s="69">
        <f>II!T84</f>
        <v>169.08964585205806</v>
      </c>
      <c r="AA97" s="69">
        <f>II!U84</f>
        <v>168.63310380825746</v>
      </c>
      <c r="AB97" s="69">
        <f>II!V84</f>
        <v>168.17779442797513</v>
      </c>
      <c r="AC97" s="69">
        <f>II!W84</f>
        <v>167.72371438301957</v>
      </c>
      <c r="AD97" s="69">
        <f>II!X84</f>
        <v>167.2708603541854</v>
      </c>
      <c r="AE97" s="69">
        <f>II!Y84</f>
        <v>166.81922903122907</v>
      </c>
      <c r="AF97" s="69">
        <f>II!Z84</f>
        <v>166.36881711284474</v>
      </c>
      <c r="AG97" s="69">
        <f>II!AA84</f>
        <v>165.91962130664004</v>
      </c>
      <c r="AH97" s="69">
        <f>II!AB84</f>
        <v>165.47163832911207</v>
      </c>
      <c r="AI97" s="69">
        <f>II!AC84</f>
        <v>165.02486490562345</v>
      </c>
      <c r="AJ97" s="69">
        <f>II!AD84</f>
        <v>164.57929777037822</v>
      </c>
      <c r="AK97" s="69">
        <f>II!AE84</f>
        <v>164.13493366639818</v>
      </c>
      <c r="AL97" s="69">
        <f>II!AF84</f>
        <v>163.86903507385861</v>
      </c>
      <c r="AM97" s="69">
        <f>II!AG84</f>
        <v>163.60356723703896</v>
      </c>
      <c r="AN97" s="69">
        <f>II!AH84</f>
        <v>163.33852945811495</v>
      </c>
      <c r="AO97" s="69">
        <f>II!AI84</f>
        <v>163.0739210403928</v>
      </c>
      <c r="AP97" s="69">
        <f>II!AJ84</f>
        <v>162.80974128830738</v>
      </c>
      <c r="AQ97" s="69">
        <f>II!AK84</f>
        <v>162.54598950742033</v>
      </c>
    </row>
    <row r="98" spans="1:43" x14ac:dyDescent="0.2">
      <c r="A98" s="65" t="s">
        <v>99</v>
      </c>
      <c r="B98" s="65" t="s">
        <v>108</v>
      </c>
      <c r="C98" s="65" t="s">
        <v>110</v>
      </c>
      <c r="D98" s="65" t="str">
        <f>II!A85</f>
        <v>Térmico</v>
      </c>
      <c r="E98" s="65"/>
      <c r="F98" s="65" t="s">
        <v>103</v>
      </c>
      <c r="G98" s="66" t="str">
        <f>II!B85</f>
        <v>Mcal/Ton</v>
      </c>
      <c r="H98" s="65" t="s">
        <v>104</v>
      </c>
      <c r="I98" s="67">
        <v>2</v>
      </c>
      <c r="J98" s="69">
        <f>II!D85</f>
        <v>1.2416898409045551</v>
      </c>
      <c r="K98" s="69">
        <f>II!E85</f>
        <v>1.2416898409045551</v>
      </c>
      <c r="L98" s="69">
        <f>II!F85</f>
        <v>1.2416898409045551</v>
      </c>
      <c r="M98" s="69">
        <f>II!G85</f>
        <v>1.2416898409045551</v>
      </c>
      <c r="N98" s="69">
        <f>II!H85</f>
        <v>1.2416898409045551</v>
      </c>
      <c r="O98" s="69">
        <f>II!I85</f>
        <v>1.2416898409045551</v>
      </c>
      <c r="P98" s="69">
        <f>II!J85</f>
        <v>1.2416898409045551</v>
      </c>
      <c r="Q98" s="69">
        <f>II!K85</f>
        <v>1.2353199720207149</v>
      </c>
      <c r="R98" s="69">
        <f>II!L85</f>
        <v>1.2289827805642488</v>
      </c>
      <c r="S98" s="69">
        <f>II!M85</f>
        <v>1.2226780988999544</v>
      </c>
      <c r="T98" s="69">
        <f>II!N85</f>
        <v>1.2164057602525977</v>
      </c>
      <c r="U98" s="69">
        <f>II!O85</f>
        <v>1.210165598702502</v>
      </c>
      <c r="V98" s="69">
        <f>II!P85</f>
        <v>1.2039574491811582</v>
      </c>
      <c r="W98" s="69">
        <f>II!Q85</f>
        <v>1.1977811474668589</v>
      </c>
      <c r="X98" s="69">
        <f>II!R85</f>
        <v>1.1945471383686983</v>
      </c>
      <c r="Y98" s="69">
        <f>II!S85</f>
        <v>1.1913218610951026</v>
      </c>
      <c r="Z98" s="69">
        <f>II!T85</f>
        <v>1.1881052920701456</v>
      </c>
      <c r="AA98" s="69">
        <f>II!U85</f>
        <v>1.1848974077815559</v>
      </c>
      <c r="AB98" s="69">
        <f>II!V85</f>
        <v>1.1816981847805457</v>
      </c>
      <c r="AC98" s="69">
        <f>II!W85</f>
        <v>1.1785075996816381</v>
      </c>
      <c r="AD98" s="69">
        <f>II!X85</f>
        <v>1.1753256291624974</v>
      </c>
      <c r="AE98" s="69">
        <f>II!Y85</f>
        <v>1.1721522499637584</v>
      </c>
      <c r="AF98" s="69">
        <f>II!Z85</f>
        <v>1.1689874388888561</v>
      </c>
      <c r="AG98" s="69">
        <f>II!AA85</f>
        <v>1.165831172803856</v>
      </c>
      <c r="AH98" s="69">
        <f>II!AB85</f>
        <v>1.1626834286372854</v>
      </c>
      <c r="AI98" s="69">
        <f>II!AC85</f>
        <v>1.1595441833799645</v>
      </c>
      <c r="AJ98" s="69">
        <f>II!AD85</f>
        <v>1.1564134140848383</v>
      </c>
      <c r="AK98" s="69">
        <f>II!AE85</f>
        <v>1.1532910978668092</v>
      </c>
      <c r="AL98" s="69">
        <f>II!AF85</f>
        <v>1.151422766288265</v>
      </c>
      <c r="AM98" s="69">
        <f>II!AG85</f>
        <v>1.149557461406878</v>
      </c>
      <c r="AN98" s="69">
        <f>II!AH85</f>
        <v>1.1476951783193989</v>
      </c>
      <c r="AO98" s="69">
        <f>II!AI85</f>
        <v>1.1458359121305215</v>
      </c>
      <c r="AP98" s="69">
        <f>II!AJ85</f>
        <v>1.1439796579528703</v>
      </c>
      <c r="AQ98" s="69">
        <f>II!AK85</f>
        <v>1.1421264109069866</v>
      </c>
    </row>
    <row r="99" spans="1:43" x14ac:dyDescent="0.2">
      <c r="A99" s="65" t="s">
        <v>99</v>
      </c>
      <c r="B99" s="65" t="s">
        <v>108</v>
      </c>
      <c r="C99" s="65" t="s">
        <v>110</v>
      </c>
      <c r="D99" s="65" t="str">
        <f>II!A86</f>
        <v>Otros Usos Eléctricos</v>
      </c>
      <c r="E99" s="65"/>
      <c r="F99" s="65" t="s">
        <v>103</v>
      </c>
      <c r="G99" s="66" t="str">
        <f>II!B86</f>
        <v>Mcal/Ton</v>
      </c>
      <c r="H99" s="65" t="s">
        <v>104</v>
      </c>
      <c r="I99" s="67">
        <v>2</v>
      </c>
      <c r="J99" s="69">
        <f>II!D86</f>
        <v>1.8215498888575379</v>
      </c>
      <c r="K99" s="69">
        <f>II!E86</f>
        <v>1.8215498888575379</v>
      </c>
      <c r="L99" s="69">
        <f>II!F86</f>
        <v>1.8215498888575379</v>
      </c>
      <c r="M99" s="69">
        <f>II!G86</f>
        <v>1.8215498888575379</v>
      </c>
      <c r="N99" s="69">
        <f>II!H86</f>
        <v>1.8215498888575379</v>
      </c>
      <c r="O99" s="69">
        <f>II!I86</f>
        <v>1.8215498888575379</v>
      </c>
      <c r="P99" s="69">
        <f>II!J86</f>
        <v>1.8215498888575379</v>
      </c>
      <c r="Q99" s="69">
        <f>II!K86</f>
        <v>1.8122053379276988</v>
      </c>
      <c r="R99" s="69">
        <f>II!L86</f>
        <v>1.80290872454413</v>
      </c>
      <c r="S99" s="69">
        <f>II!M86</f>
        <v>1.7936598027872188</v>
      </c>
      <c r="T99" s="69">
        <f>II!N86</f>
        <v>1.7844583279989206</v>
      </c>
      <c r="U99" s="69">
        <f>II!O86</f>
        <v>1.7753040567762863</v>
      </c>
      <c r="V99" s="69">
        <f>II!P86</f>
        <v>1.7661967469650239</v>
      </c>
      <c r="W99" s="69">
        <f>II!Q86</f>
        <v>1.7571361576530935</v>
      </c>
      <c r="X99" s="69">
        <f>II!R86</f>
        <v>1.75239189002743</v>
      </c>
      <c r="Y99" s="69">
        <f>II!S86</f>
        <v>1.7476604319243558</v>
      </c>
      <c r="Z99" s="69">
        <f>II!T86</f>
        <v>1.74294174875816</v>
      </c>
      <c r="AA99" s="69">
        <f>II!U86</f>
        <v>1.7382358060365128</v>
      </c>
      <c r="AB99" s="69">
        <f>II!V86</f>
        <v>1.733542569360214</v>
      </c>
      <c r="AC99" s="69">
        <f>II!W86</f>
        <v>1.7288620044229412</v>
      </c>
      <c r="AD99" s="69">
        <f>II!X86</f>
        <v>1.7241940770109991</v>
      </c>
      <c r="AE99" s="69">
        <f>II!Y86</f>
        <v>1.7195387530030692</v>
      </c>
      <c r="AF99" s="69">
        <f>II!Z86</f>
        <v>1.7148959983699605</v>
      </c>
      <c r="AG99" s="69">
        <f>II!AA86</f>
        <v>1.7102657791743614</v>
      </c>
      <c r="AH99" s="69">
        <f>II!AB86</f>
        <v>1.7056480615705905</v>
      </c>
      <c r="AI99" s="69">
        <f>II!AC86</f>
        <v>1.7010428118043497</v>
      </c>
      <c r="AJ99" s="69">
        <f>II!AD86</f>
        <v>1.6964499962124777</v>
      </c>
      <c r="AK99" s="69">
        <f>II!AE86</f>
        <v>1.6918695812227038</v>
      </c>
      <c r="AL99" s="69">
        <f>II!AF86</f>
        <v>1.6891287525011229</v>
      </c>
      <c r="AM99" s="69">
        <f>II!AG86</f>
        <v>1.6863923639220713</v>
      </c>
      <c r="AN99" s="69">
        <f>II!AH86</f>
        <v>1.6836604082925175</v>
      </c>
      <c r="AO99" s="69">
        <f>II!AI86</f>
        <v>1.6809328784310835</v>
      </c>
      <c r="AP99" s="69">
        <f>II!AJ86</f>
        <v>1.6782097671680252</v>
      </c>
      <c r="AQ99" s="69">
        <f>II!AK86</f>
        <v>1.675491067345213</v>
      </c>
    </row>
    <row r="100" spans="1:43" x14ac:dyDescent="0.2">
      <c r="A100" s="65" t="s">
        <v>99</v>
      </c>
      <c r="B100" s="65" t="s">
        <v>108</v>
      </c>
      <c r="C100" s="65" t="s">
        <v>110</v>
      </c>
      <c r="D100" s="65" t="s">
        <v>18</v>
      </c>
      <c r="E100" s="65" t="str">
        <f>II!A91</f>
        <v>Petróleo Diesel</v>
      </c>
      <c r="F100" s="65" t="s">
        <v>105</v>
      </c>
      <c r="G100" s="66" t="str">
        <f>II!B91</f>
        <v>%</v>
      </c>
      <c r="H100" s="65" t="s">
        <v>104</v>
      </c>
      <c r="I100" s="67">
        <v>2</v>
      </c>
      <c r="J100" s="69">
        <f>II!D91*100</f>
        <v>37.99549369503471</v>
      </c>
      <c r="K100" s="69">
        <f>II!E91*100</f>
        <v>37.978372322892739</v>
      </c>
      <c r="L100" s="69">
        <f>II!F91*100</f>
        <v>37.961266374124477</v>
      </c>
      <c r="M100" s="69">
        <f>II!G91*100</f>
        <v>37.944175827898654</v>
      </c>
      <c r="N100" s="69">
        <f>II!H91*100</f>
        <v>37.927100663421498</v>
      </c>
      <c r="O100" s="69">
        <f>II!I91*100</f>
        <v>37.910040859936629</v>
      </c>
      <c r="P100" s="69">
        <f>II!J91*100</f>
        <v>37.89299639672501</v>
      </c>
      <c r="Q100" s="69">
        <f>II!K91*100</f>
        <v>37.875967253104854</v>
      </c>
      <c r="R100" s="69">
        <f>II!L91*100</f>
        <v>37.85895340843151</v>
      </c>
      <c r="S100" s="69">
        <f>II!M91*100</f>
        <v>37.841954842097444</v>
      </c>
      <c r="T100" s="69">
        <f>II!N91*100</f>
        <v>37.824971533532086</v>
      </c>
      <c r="U100" s="69">
        <f>II!O91*100</f>
        <v>37.808003462201789</v>
      </c>
      <c r="V100" s="69">
        <f>II!P91*100</f>
        <v>37.791050607609719</v>
      </c>
      <c r="W100" s="69">
        <f>II!Q91*100</f>
        <v>37.774112949295827</v>
      </c>
      <c r="X100" s="69">
        <f>II!R91*100</f>
        <v>37.774112949295827</v>
      </c>
      <c r="Y100" s="69">
        <f>II!S91*100</f>
        <v>37.774112949295827</v>
      </c>
      <c r="Z100" s="69">
        <f>II!T91*100</f>
        <v>37.774112949295827</v>
      </c>
      <c r="AA100" s="69">
        <f>II!U91*100</f>
        <v>37.774112949295827</v>
      </c>
      <c r="AB100" s="69">
        <f>II!V91*100</f>
        <v>37.774112949295827</v>
      </c>
      <c r="AC100" s="69">
        <f>II!W91*100</f>
        <v>36.101236044674458</v>
      </c>
      <c r="AD100" s="69">
        <f>II!X91*100</f>
        <v>34.524430220043087</v>
      </c>
      <c r="AE100" s="69">
        <f>II!Y91*100</f>
        <v>33.03565062764693</v>
      </c>
      <c r="AF100" s="69">
        <f>II!Z91*100</f>
        <v>31.627726246682496</v>
      </c>
      <c r="AG100" s="69">
        <f>II!AA91*100</f>
        <v>30.294244376611413</v>
      </c>
      <c r="AH100" s="69">
        <f>II!AB91*100</f>
        <v>23.970304527765698</v>
      </c>
      <c r="AI100" s="69">
        <f>II!AC91*100</f>
        <v>19.089332583835706</v>
      </c>
      <c r="AJ100" s="69">
        <f>II!AD91*100</f>
        <v>15.208028801612352</v>
      </c>
      <c r="AK100" s="69">
        <f>II!AE91*100</f>
        <v>12.047809518462975</v>
      </c>
      <c r="AL100" s="69">
        <f>II!AF91*100</f>
        <v>9.4248056650317196</v>
      </c>
      <c r="AM100" s="69">
        <f>II!AG91*100</f>
        <v>7.2127639695334436</v>
      </c>
      <c r="AN100" s="69">
        <f>II!AH91*100</f>
        <v>5.3221188698594988</v>
      </c>
      <c r="AO100" s="69">
        <f>II!AI91*100</f>
        <v>3.6875687914008313</v>
      </c>
      <c r="AP100" s="69">
        <f>II!AJ91*100</f>
        <v>2.2603807129254232</v>
      </c>
      <c r="AQ100" s="69">
        <f>II!AK91*100</f>
        <v>1.0034488092320712</v>
      </c>
    </row>
    <row r="101" spans="1:43" x14ac:dyDescent="0.2">
      <c r="A101" s="65" t="s">
        <v>99</v>
      </c>
      <c r="B101" s="65" t="s">
        <v>108</v>
      </c>
      <c r="C101" s="65" t="s">
        <v>110</v>
      </c>
      <c r="D101" s="65" t="s">
        <v>18</v>
      </c>
      <c r="E101" s="65" t="str">
        <f>II!A92</f>
        <v>Petróleos Combustibles</v>
      </c>
      <c r="F101" s="65" t="s">
        <v>105</v>
      </c>
      <c r="G101" s="66" t="str">
        <f>II!B92</f>
        <v>%</v>
      </c>
      <c r="H101" s="65" t="s">
        <v>104</v>
      </c>
      <c r="I101" s="67">
        <v>2</v>
      </c>
      <c r="J101" s="69">
        <f>II!D92*100</f>
        <v>48.563675441407376</v>
      </c>
      <c r="K101" s="69">
        <f>II!E92*100</f>
        <v>48.541791878938426</v>
      </c>
      <c r="L101" s="69">
        <f>II!F92*100</f>
        <v>48.519928029747064</v>
      </c>
      <c r="M101" s="69">
        <f>II!G92*100</f>
        <v>48.498083867207988</v>
      </c>
      <c r="N101" s="69">
        <f>II!H92*100</f>
        <v>48.47625936474374</v>
      </c>
      <c r="O101" s="69">
        <f>II!I92*100</f>
        <v>48.454454495824727</v>
      </c>
      <c r="P101" s="69">
        <f>II!J92*100</f>
        <v>48.432669233969051</v>
      </c>
      <c r="Q101" s="69">
        <f>II!K92*100</f>
        <v>48.410903552742418</v>
      </c>
      <c r="R101" s="69">
        <f>II!L92*100</f>
        <v>48.389157425758036</v>
      </c>
      <c r="S101" s="69">
        <f>II!M92*100</f>
        <v>48.367430826676504</v>
      </c>
      <c r="T101" s="69">
        <f>II!N92*100</f>
        <v>48.345723729205702</v>
      </c>
      <c r="U101" s="69">
        <f>II!O92*100</f>
        <v>48.324036107100696</v>
      </c>
      <c r="V101" s="69">
        <f>II!P92*100</f>
        <v>48.302367934163598</v>
      </c>
      <c r="W101" s="69">
        <f>II!Q92*100</f>
        <v>48.280719184243523</v>
      </c>
      <c r="X101" s="69">
        <f>II!R92*100</f>
        <v>48.280719184243523</v>
      </c>
      <c r="Y101" s="69">
        <f>II!S92*100</f>
        <v>48.280719184243523</v>
      </c>
      <c r="Z101" s="69">
        <f>II!T92*100</f>
        <v>48.280719184243523</v>
      </c>
      <c r="AA101" s="69">
        <f>II!U92*100</f>
        <v>48.280719184243523</v>
      </c>
      <c r="AB101" s="69">
        <f>II!V92*100</f>
        <v>48.280719184243523</v>
      </c>
      <c r="AC101" s="69">
        <f>II!W92*100</f>
        <v>46.14254322839129</v>
      </c>
      <c r="AD101" s="69">
        <f>II!X92*100</f>
        <v>44.127159853822178</v>
      </c>
      <c r="AE101" s="69">
        <f>II!Y92*100</f>
        <v>42.224286594450206</v>
      </c>
      <c r="AF101" s="69">
        <f>II!Z92*100</f>
        <v>40.424757860016712</v>
      </c>
      <c r="AG101" s="69">
        <f>II!AA92*100</f>
        <v>38.720377302024509</v>
      </c>
      <c r="AH101" s="69">
        <f>II!AB92*100</f>
        <v>30.637477661468964</v>
      </c>
      <c r="AI101" s="69">
        <f>II!AC92*100</f>
        <v>24.398897391235295</v>
      </c>
      <c r="AJ101" s="69">
        <f>II!AD92*100</f>
        <v>19.438036014296962</v>
      </c>
      <c r="AK101" s="69">
        <f>II!AE92*100</f>
        <v>15.398823763961092</v>
      </c>
      <c r="AL101" s="69">
        <f>II!AF92*100</f>
        <v>12.046249670780067</v>
      </c>
      <c r="AM101" s="69">
        <f>II!AG92*100</f>
        <v>9.2189439953947492</v>
      </c>
      <c r="AN101" s="69">
        <f>II!AH92*100</f>
        <v>6.8024291388592371</v>
      </c>
      <c r="AO101" s="69">
        <f>II!AI92*100</f>
        <v>4.7132403487326071</v>
      </c>
      <c r="AP101" s="69">
        <f>II!AJ92*100</f>
        <v>2.8890898535915732</v>
      </c>
      <c r="AQ101" s="69">
        <f>II!AK92*100</f>
        <v>1.2825511015792161</v>
      </c>
    </row>
    <row r="102" spans="1:43" x14ac:dyDescent="0.2">
      <c r="A102" s="65" t="s">
        <v>99</v>
      </c>
      <c r="B102" s="65" t="s">
        <v>108</v>
      </c>
      <c r="C102" s="65" t="s">
        <v>110</v>
      </c>
      <c r="D102" s="65" t="s">
        <v>18</v>
      </c>
      <c r="E102" s="65" t="str">
        <f>II!A93</f>
        <v>Gasolina motor</v>
      </c>
      <c r="F102" s="65" t="s">
        <v>105</v>
      </c>
      <c r="G102" s="66" t="str">
        <f>II!B93</f>
        <v>%</v>
      </c>
      <c r="H102" s="65" t="s">
        <v>104</v>
      </c>
      <c r="I102" s="67">
        <v>2</v>
      </c>
      <c r="J102" s="69">
        <f>II!D93*100</f>
        <v>0</v>
      </c>
      <c r="K102" s="69">
        <f>II!E93*100</f>
        <v>0</v>
      </c>
      <c r="L102" s="69">
        <f>II!F93*100</f>
        <v>0</v>
      </c>
      <c r="M102" s="69">
        <f>II!G93*100</f>
        <v>0</v>
      </c>
      <c r="N102" s="69">
        <f>II!H93*100</f>
        <v>0</v>
      </c>
      <c r="O102" s="69">
        <f>II!I93*100</f>
        <v>0</v>
      </c>
      <c r="P102" s="69">
        <f>II!J93*100</f>
        <v>0</v>
      </c>
      <c r="Q102" s="69">
        <f>II!K93*100</f>
        <v>0</v>
      </c>
      <c r="R102" s="69">
        <f>II!L93*100</f>
        <v>0</v>
      </c>
      <c r="S102" s="69">
        <f>II!M93*100</f>
        <v>0</v>
      </c>
      <c r="T102" s="69">
        <f>II!N93*100</f>
        <v>0</v>
      </c>
      <c r="U102" s="69">
        <f>II!O93*100</f>
        <v>0</v>
      </c>
      <c r="V102" s="69">
        <f>II!P93*100</f>
        <v>0</v>
      </c>
      <c r="W102" s="69">
        <f>II!Q93*100</f>
        <v>0</v>
      </c>
      <c r="X102" s="69">
        <f>II!R93*100</f>
        <v>0</v>
      </c>
      <c r="Y102" s="69">
        <f>II!S93*100</f>
        <v>0</v>
      </c>
      <c r="Z102" s="69">
        <f>II!T93*100</f>
        <v>0</v>
      </c>
      <c r="AA102" s="69">
        <f>II!U93*100</f>
        <v>0</v>
      </c>
      <c r="AB102" s="69">
        <f>II!V93*100</f>
        <v>0</v>
      </c>
      <c r="AC102" s="69">
        <f>II!W93*100</f>
        <v>0</v>
      </c>
      <c r="AD102" s="69">
        <f>II!X93*100</f>
        <v>0</v>
      </c>
      <c r="AE102" s="69">
        <f>II!Y93*100</f>
        <v>0</v>
      </c>
      <c r="AF102" s="69">
        <f>II!Z93*100</f>
        <v>0</v>
      </c>
      <c r="AG102" s="69">
        <f>II!AA93*100</f>
        <v>0</v>
      </c>
      <c r="AH102" s="69">
        <f>II!AB93*100</f>
        <v>0</v>
      </c>
      <c r="AI102" s="69">
        <f>II!AC93*100</f>
        <v>0</v>
      </c>
      <c r="AJ102" s="69">
        <f>II!AD93*100</f>
        <v>0</v>
      </c>
      <c r="AK102" s="69">
        <f>II!AE93*100</f>
        <v>0</v>
      </c>
      <c r="AL102" s="69">
        <f>II!AF93*100</f>
        <v>0</v>
      </c>
      <c r="AM102" s="69">
        <f>II!AG93*100</f>
        <v>0</v>
      </c>
      <c r="AN102" s="69">
        <f>II!AH93*100</f>
        <v>0</v>
      </c>
      <c r="AO102" s="69">
        <f>II!AI93*100</f>
        <v>0</v>
      </c>
      <c r="AP102" s="69">
        <f>II!AJ93*100</f>
        <v>0</v>
      </c>
      <c r="AQ102" s="69">
        <f>II!AK93*100</f>
        <v>0</v>
      </c>
    </row>
    <row r="103" spans="1:43" x14ac:dyDescent="0.2">
      <c r="A103" s="65" t="s">
        <v>99</v>
      </c>
      <c r="B103" s="65" t="s">
        <v>108</v>
      </c>
      <c r="C103" s="65" t="s">
        <v>110</v>
      </c>
      <c r="D103" s="65" t="s">
        <v>18</v>
      </c>
      <c r="E103" s="65" t="str">
        <f>II!A94</f>
        <v>Gas Licuado</v>
      </c>
      <c r="F103" s="65" t="s">
        <v>105</v>
      </c>
      <c r="G103" s="66" t="str">
        <f>II!B94</f>
        <v>%</v>
      </c>
      <c r="H103" s="65" t="s">
        <v>104</v>
      </c>
      <c r="I103" s="67">
        <v>2</v>
      </c>
      <c r="J103" s="69">
        <f>II!D94*100</f>
        <v>0</v>
      </c>
      <c r="K103" s="69">
        <f>II!E94*100</f>
        <v>0</v>
      </c>
      <c r="L103" s="69">
        <f>II!F94*100</f>
        <v>0</v>
      </c>
      <c r="M103" s="69">
        <f>II!G94*100</f>
        <v>0</v>
      </c>
      <c r="N103" s="69">
        <f>II!H94*100</f>
        <v>0</v>
      </c>
      <c r="O103" s="69">
        <f>II!I94*100</f>
        <v>0</v>
      </c>
      <c r="P103" s="69">
        <f>II!J94*100</f>
        <v>0</v>
      </c>
      <c r="Q103" s="69">
        <f>II!K94*100</f>
        <v>0</v>
      </c>
      <c r="R103" s="69">
        <f>II!L94*100</f>
        <v>0</v>
      </c>
      <c r="S103" s="69">
        <f>II!M94*100</f>
        <v>0</v>
      </c>
      <c r="T103" s="69">
        <f>II!N94*100</f>
        <v>0</v>
      </c>
      <c r="U103" s="69">
        <f>II!O94*100</f>
        <v>0</v>
      </c>
      <c r="V103" s="69">
        <f>II!P94*100</f>
        <v>0</v>
      </c>
      <c r="W103" s="69">
        <f>II!Q94*100</f>
        <v>0</v>
      </c>
      <c r="X103" s="69">
        <f>II!R94*100</f>
        <v>0</v>
      </c>
      <c r="Y103" s="69">
        <f>II!S94*100</f>
        <v>0</v>
      </c>
      <c r="Z103" s="69">
        <f>II!T94*100</f>
        <v>0</v>
      </c>
      <c r="AA103" s="69">
        <f>II!U94*100</f>
        <v>0</v>
      </c>
      <c r="AB103" s="69">
        <f>II!V94*100</f>
        <v>0</v>
      </c>
      <c r="AC103" s="69">
        <f>II!W94*100</f>
        <v>0</v>
      </c>
      <c r="AD103" s="69">
        <f>II!X94*100</f>
        <v>0</v>
      </c>
      <c r="AE103" s="69">
        <f>II!Y94*100</f>
        <v>0</v>
      </c>
      <c r="AF103" s="69">
        <f>II!Z94*100</f>
        <v>0</v>
      </c>
      <c r="AG103" s="69">
        <f>II!AA94*100</f>
        <v>0</v>
      </c>
      <c r="AH103" s="69">
        <f>II!AB94*100</f>
        <v>0</v>
      </c>
      <c r="AI103" s="69">
        <f>II!AC94*100</f>
        <v>0</v>
      </c>
      <c r="AJ103" s="69">
        <f>II!AD94*100</f>
        <v>0</v>
      </c>
      <c r="AK103" s="69">
        <f>II!AE94*100</f>
        <v>0</v>
      </c>
      <c r="AL103" s="69">
        <f>II!AF94*100</f>
        <v>0</v>
      </c>
      <c r="AM103" s="69">
        <f>II!AG94*100</f>
        <v>0</v>
      </c>
      <c r="AN103" s="69">
        <f>II!AH94*100</f>
        <v>0</v>
      </c>
      <c r="AO103" s="69">
        <f>II!AI94*100</f>
        <v>0</v>
      </c>
      <c r="AP103" s="69">
        <f>II!AJ94*100</f>
        <v>0</v>
      </c>
      <c r="AQ103" s="69">
        <f>II!AK94*100</f>
        <v>0</v>
      </c>
    </row>
    <row r="104" spans="1:43" x14ac:dyDescent="0.2">
      <c r="A104" s="65" t="s">
        <v>99</v>
      </c>
      <c r="B104" s="65" t="s">
        <v>108</v>
      </c>
      <c r="C104" s="65" t="s">
        <v>110</v>
      </c>
      <c r="D104" s="65" t="s">
        <v>18</v>
      </c>
      <c r="E104" s="65" t="str">
        <f>II!A95</f>
        <v xml:space="preserve">Electricidad </v>
      </c>
      <c r="F104" s="65" t="s">
        <v>105</v>
      </c>
      <c r="G104" s="66" t="str">
        <f>II!B95</f>
        <v>%</v>
      </c>
      <c r="H104" s="65" t="s">
        <v>104</v>
      </c>
      <c r="I104" s="67">
        <v>2</v>
      </c>
      <c r="J104" s="69">
        <f>II!D95*100</f>
        <v>13.440830863557924</v>
      </c>
      <c r="K104" s="69">
        <f>II!E95*100</f>
        <v>13.479835798168855</v>
      </c>
      <c r="L104" s="69">
        <f>II!F95*100</f>
        <v>13.518805596128455</v>
      </c>
      <c r="M104" s="69">
        <f>II!G95*100</f>
        <v>13.557740304893361</v>
      </c>
      <c r="N104" s="69">
        <f>II!H95*100</f>
        <v>13.596639971834771</v>
      </c>
      <c r="O104" s="69">
        <f>II!I95*100</f>
        <v>13.635504644238654</v>
      </c>
      <c r="P104" s="69">
        <f>II!J95*100</f>
        <v>13.674334369305951</v>
      </c>
      <c r="Q104" s="69">
        <f>II!K95*100</f>
        <v>13.713129194152742</v>
      </c>
      <c r="R104" s="69">
        <f>II!L95*100</f>
        <v>13.751889165810457</v>
      </c>
      <c r="S104" s="69">
        <f>II!M95*100</f>
        <v>13.790614331226056</v>
      </c>
      <c r="T104" s="69">
        <f>II!N95*100</f>
        <v>13.829304737262216</v>
      </c>
      <c r="U104" s="69">
        <f>II!O95*100</f>
        <v>13.867960430697529</v>
      </c>
      <c r="V104" s="69">
        <f>II!P95*100</f>
        <v>13.906581458226688</v>
      </c>
      <c r="W104" s="69">
        <f>II!Q95*100</f>
        <v>13.945167866460672</v>
      </c>
      <c r="X104" s="69">
        <f>II!R95*100</f>
        <v>13.945167866460672</v>
      </c>
      <c r="Y104" s="69">
        <f>II!S95*100</f>
        <v>13.945167866460672</v>
      </c>
      <c r="Z104" s="69">
        <f>II!T95*100</f>
        <v>13.945167866460672</v>
      </c>
      <c r="AA104" s="69">
        <f>II!U95*100</f>
        <v>13.945167866460672</v>
      </c>
      <c r="AB104" s="69">
        <f>II!V95*100</f>
        <v>13.945167866460672</v>
      </c>
      <c r="AC104" s="69">
        <f>II!W95*100</f>
        <v>13.532903824341227</v>
      </c>
      <c r="AD104" s="69">
        <f>II!X95*100</f>
        <v>13.144315553976444</v>
      </c>
      <c r="AE104" s="69">
        <f>II!Y95*100</f>
        <v>12.777420481846136</v>
      </c>
      <c r="AF104" s="69">
        <f>II!Z95*100</f>
        <v>12.430451380478639</v>
      </c>
      <c r="AG104" s="69">
        <f>II!AA95*100</f>
        <v>12.101827902965255</v>
      </c>
      <c r="AH104" s="69">
        <f>II!AB95*100</f>
        <v>10.54335519226963</v>
      </c>
      <c r="AI104" s="69">
        <f>II!AC95*100</f>
        <v>9.3404877143833058</v>
      </c>
      <c r="AJ104" s="69">
        <f>II!AD95*100</f>
        <v>8.3839786122894768</v>
      </c>
      <c r="AK104" s="69">
        <f>II!AE95*100</f>
        <v>7.6051736852468261</v>
      </c>
      <c r="AL104" s="69">
        <f>II!AF95*100</f>
        <v>6.9587602114741074</v>
      </c>
      <c r="AM104" s="69">
        <f>II!AG95*100</f>
        <v>6.4136243152204173</v>
      </c>
      <c r="AN104" s="69">
        <f>II!AH95*100</f>
        <v>5.9476934455600947</v>
      </c>
      <c r="AO104" s="69">
        <f>II!AI95*100</f>
        <v>5.5448746723853013</v>
      </c>
      <c r="AP104" s="69">
        <f>II!AJ95*100</f>
        <v>5.1931582224351907</v>
      </c>
      <c r="AQ104" s="69">
        <f>II!AK95*100</f>
        <v>4.8833997304301882</v>
      </c>
    </row>
    <row r="105" spans="1:43" x14ac:dyDescent="0.2">
      <c r="A105" s="65" t="s">
        <v>99</v>
      </c>
      <c r="B105" s="65" t="s">
        <v>108</v>
      </c>
      <c r="C105" s="65" t="s">
        <v>110</v>
      </c>
      <c r="D105" s="65" t="s">
        <v>18</v>
      </c>
      <c r="E105" s="65" t="str">
        <f>II!A96</f>
        <v>Gas Natural</v>
      </c>
      <c r="F105" s="65" t="s">
        <v>105</v>
      </c>
      <c r="G105" s="66" t="str">
        <f>II!B96</f>
        <v>%</v>
      </c>
      <c r="H105" s="65" t="s">
        <v>104</v>
      </c>
      <c r="I105" s="67">
        <v>2</v>
      </c>
      <c r="J105" s="69">
        <f>II!D96*100</f>
        <v>0</v>
      </c>
      <c r="K105" s="69">
        <f>II!E96*100</f>
        <v>0</v>
      </c>
      <c r="L105" s="69">
        <f>II!F96*100</f>
        <v>0</v>
      </c>
      <c r="M105" s="69">
        <f>II!G96*100</f>
        <v>0</v>
      </c>
      <c r="N105" s="69">
        <f>II!H96*100</f>
        <v>0</v>
      </c>
      <c r="O105" s="69">
        <f>II!I96*100</f>
        <v>0</v>
      </c>
      <c r="P105" s="69">
        <f>II!J96*100</f>
        <v>0</v>
      </c>
      <c r="Q105" s="69">
        <f>II!K96*100</f>
        <v>0</v>
      </c>
      <c r="R105" s="69">
        <f>II!L96*100</f>
        <v>0</v>
      </c>
      <c r="S105" s="69">
        <f>II!M96*100</f>
        <v>0</v>
      </c>
      <c r="T105" s="69">
        <f>II!N96*100</f>
        <v>0</v>
      </c>
      <c r="U105" s="69">
        <f>II!O96*100</f>
        <v>0</v>
      </c>
      <c r="V105" s="69">
        <f>II!P96*100</f>
        <v>0</v>
      </c>
      <c r="W105" s="69">
        <f>II!Q96*100</f>
        <v>0</v>
      </c>
      <c r="X105" s="69">
        <f>II!R96*100</f>
        <v>0</v>
      </c>
      <c r="Y105" s="69">
        <f>II!S96*100</f>
        <v>0</v>
      </c>
      <c r="Z105" s="69">
        <f>II!T96*100</f>
        <v>0</v>
      </c>
      <c r="AA105" s="69">
        <f>II!U96*100</f>
        <v>0</v>
      </c>
      <c r="AB105" s="69">
        <f>II!V96*100</f>
        <v>0</v>
      </c>
      <c r="AC105" s="69">
        <f>II!W96*100</f>
        <v>0</v>
      </c>
      <c r="AD105" s="69">
        <f>II!X96*100</f>
        <v>0</v>
      </c>
      <c r="AE105" s="69">
        <f>II!Y96*100</f>
        <v>0</v>
      </c>
      <c r="AF105" s="69">
        <f>II!Z96*100</f>
        <v>0</v>
      </c>
      <c r="AG105" s="69">
        <f>II!AA96*100</f>
        <v>0</v>
      </c>
      <c r="AH105" s="69">
        <f>II!AB96*100</f>
        <v>0</v>
      </c>
      <c r="AI105" s="69">
        <f>II!AC96*100</f>
        <v>0</v>
      </c>
      <c r="AJ105" s="69">
        <f>II!AD96*100</f>
        <v>0</v>
      </c>
      <c r="AK105" s="69">
        <f>II!AE96*100</f>
        <v>0</v>
      </c>
      <c r="AL105" s="69">
        <f>II!AF96*100</f>
        <v>0</v>
      </c>
      <c r="AM105" s="69">
        <f>II!AG96*100</f>
        <v>0</v>
      </c>
      <c r="AN105" s="69">
        <f>II!AH96*100</f>
        <v>0</v>
      </c>
      <c r="AO105" s="69">
        <f>II!AI96*100</f>
        <v>0</v>
      </c>
      <c r="AP105" s="69">
        <f>II!AJ96*100</f>
        <v>0</v>
      </c>
      <c r="AQ105" s="69">
        <f>II!AK96*100</f>
        <v>0</v>
      </c>
    </row>
    <row r="106" spans="1:43" x14ac:dyDescent="0.2">
      <c r="A106" s="65" t="s">
        <v>99</v>
      </c>
      <c r="B106" s="65" t="s">
        <v>108</v>
      </c>
      <c r="C106" s="65" t="s">
        <v>110</v>
      </c>
      <c r="D106" s="65" t="s">
        <v>18</v>
      </c>
      <c r="E106" s="65" t="str">
        <f>II!A97</f>
        <v xml:space="preserve">Biogás </v>
      </c>
      <c r="F106" s="65" t="s">
        <v>105</v>
      </c>
      <c r="G106" s="66" t="str">
        <f>II!B97</f>
        <v>%</v>
      </c>
      <c r="H106" s="65" t="s">
        <v>104</v>
      </c>
      <c r="I106" s="67">
        <v>2</v>
      </c>
      <c r="J106" s="69">
        <f>II!D97*100</f>
        <v>0</v>
      </c>
      <c r="K106" s="69">
        <f>II!E97*100</f>
        <v>0</v>
      </c>
      <c r="L106" s="69">
        <f>II!F97*100</f>
        <v>0</v>
      </c>
      <c r="M106" s="69">
        <f>II!G97*100</f>
        <v>0</v>
      </c>
      <c r="N106" s="69">
        <f>II!H97*100</f>
        <v>0</v>
      </c>
      <c r="O106" s="69">
        <f>II!I97*100</f>
        <v>0</v>
      </c>
      <c r="P106" s="69">
        <f>II!J97*100</f>
        <v>0</v>
      </c>
      <c r="Q106" s="69">
        <f>II!K97*100</f>
        <v>0</v>
      </c>
      <c r="R106" s="69">
        <f>II!L97*100</f>
        <v>0</v>
      </c>
      <c r="S106" s="69">
        <f>II!M97*100</f>
        <v>0</v>
      </c>
      <c r="T106" s="69">
        <f>II!N97*100</f>
        <v>0</v>
      </c>
      <c r="U106" s="69">
        <f>II!O97*100</f>
        <v>0</v>
      </c>
      <c r="V106" s="69">
        <f>II!P97*100</f>
        <v>0</v>
      </c>
      <c r="W106" s="69">
        <f>II!Q97*100</f>
        <v>0</v>
      </c>
      <c r="X106" s="69">
        <f>II!R97*100</f>
        <v>0</v>
      </c>
      <c r="Y106" s="69">
        <f>II!S97*100</f>
        <v>0</v>
      </c>
      <c r="Z106" s="69">
        <f>II!T97*100</f>
        <v>0</v>
      </c>
      <c r="AA106" s="69">
        <f>II!U97*100</f>
        <v>0</v>
      </c>
      <c r="AB106" s="69">
        <f>II!V97*100</f>
        <v>0</v>
      </c>
      <c r="AC106" s="69">
        <f>II!W97*100</f>
        <v>0</v>
      </c>
      <c r="AD106" s="69">
        <f>II!X97*100</f>
        <v>0</v>
      </c>
      <c r="AE106" s="69">
        <f>II!Y97*100</f>
        <v>0</v>
      </c>
      <c r="AF106" s="69">
        <f>II!Z97*100</f>
        <v>0</v>
      </c>
      <c r="AG106" s="69">
        <f>II!AA97*100</f>
        <v>0</v>
      </c>
      <c r="AH106" s="69">
        <f>II!AB97*100</f>
        <v>0</v>
      </c>
      <c r="AI106" s="69">
        <f>II!AC97*100</f>
        <v>0</v>
      </c>
      <c r="AJ106" s="69">
        <f>II!AD97*100</f>
        <v>0</v>
      </c>
      <c r="AK106" s="69">
        <f>II!AE97*100</f>
        <v>0</v>
      </c>
      <c r="AL106" s="69">
        <f>II!AF97*100</f>
        <v>0</v>
      </c>
      <c r="AM106" s="69">
        <f>II!AG97*100</f>
        <v>0</v>
      </c>
      <c r="AN106" s="69">
        <f>II!AH97*100</f>
        <v>0</v>
      </c>
      <c r="AO106" s="69">
        <f>II!AI97*100</f>
        <v>0</v>
      </c>
      <c r="AP106" s="69">
        <f>II!AJ97*100</f>
        <v>0</v>
      </c>
      <c r="AQ106" s="69">
        <f>II!AK97*100</f>
        <v>0</v>
      </c>
    </row>
    <row r="107" spans="1:43" x14ac:dyDescent="0.2">
      <c r="A107" s="65" t="s">
        <v>99</v>
      </c>
      <c r="B107" s="65" t="s">
        <v>108</v>
      </c>
      <c r="C107" s="65" t="s">
        <v>110</v>
      </c>
      <c r="D107" s="65" t="s">
        <v>18</v>
      </c>
      <c r="E107" s="65" t="str">
        <f>II!A98</f>
        <v>Hidrógeno</v>
      </c>
      <c r="F107" s="65" t="s">
        <v>105</v>
      </c>
      <c r="G107" s="66" t="str">
        <f>II!B98</f>
        <v>%</v>
      </c>
      <c r="H107" s="65" t="s">
        <v>104</v>
      </c>
      <c r="I107" s="67">
        <v>2</v>
      </c>
      <c r="J107" s="69">
        <f>II!D98*100</f>
        <v>0</v>
      </c>
      <c r="K107" s="69">
        <f>II!E98*100</f>
        <v>0</v>
      </c>
      <c r="L107" s="69">
        <f>II!F98*100</f>
        <v>0</v>
      </c>
      <c r="M107" s="69">
        <f>II!G98*100</f>
        <v>0</v>
      </c>
      <c r="N107" s="69">
        <f>II!H98*100</f>
        <v>0</v>
      </c>
      <c r="O107" s="69">
        <f>II!I98*100</f>
        <v>0</v>
      </c>
      <c r="P107" s="69">
        <f>II!J98*100</f>
        <v>0</v>
      </c>
      <c r="Q107" s="69">
        <f>II!K98*100</f>
        <v>0</v>
      </c>
      <c r="R107" s="69">
        <f>II!L98*100</f>
        <v>0</v>
      </c>
      <c r="S107" s="69">
        <f>II!M98*100</f>
        <v>0</v>
      </c>
      <c r="T107" s="69">
        <f>II!N98*100</f>
        <v>0</v>
      </c>
      <c r="U107" s="69">
        <f>II!O98*100</f>
        <v>0</v>
      </c>
      <c r="V107" s="69">
        <f>II!P98*100</f>
        <v>0</v>
      </c>
      <c r="W107" s="69">
        <f>II!Q98*100</f>
        <v>0</v>
      </c>
      <c r="X107" s="69">
        <f>II!R98*100</f>
        <v>0</v>
      </c>
      <c r="Y107" s="69">
        <f>II!S98*100</f>
        <v>0</v>
      </c>
      <c r="Z107" s="69">
        <f>II!T98*100</f>
        <v>0</v>
      </c>
      <c r="AA107" s="69">
        <f>II!U98*100</f>
        <v>0</v>
      </c>
      <c r="AB107" s="69">
        <f>II!V98*100</f>
        <v>0</v>
      </c>
      <c r="AC107" s="69">
        <f>II!W98*100</f>
        <v>4.2233169025930311</v>
      </c>
      <c r="AD107" s="69">
        <f>II!X98*100</f>
        <v>8.2040943721582984</v>
      </c>
      <c r="AE107" s="69">
        <f>II!Y98*100</f>
        <v>11.962642296056732</v>
      </c>
      <c r="AF107" s="69">
        <f>II!Z98*100</f>
        <v>15.517064512822168</v>
      </c>
      <c r="AG107" s="69">
        <f>II!AA98*100</f>
        <v>18.883550418398823</v>
      </c>
      <c r="AH107" s="69">
        <f>II!AB98*100</f>
        <v>34.848862618495716</v>
      </c>
      <c r="AI107" s="69">
        <f>II!AC98*100</f>
        <v>47.171282310545692</v>
      </c>
      <c r="AJ107" s="69">
        <f>II!AD98*100</f>
        <v>56.96995657180122</v>
      </c>
      <c r="AK107" s="69">
        <f>II!AE98*100</f>
        <v>64.948193032329115</v>
      </c>
      <c r="AL107" s="69">
        <f>II!AF98*100</f>
        <v>71.570184452714102</v>
      </c>
      <c r="AM107" s="69">
        <f>II!AG98*100</f>
        <v>77.154667719851389</v>
      </c>
      <c r="AN107" s="69">
        <f>II!AH98*100</f>
        <v>81.927758545721176</v>
      </c>
      <c r="AO107" s="69">
        <f>II!AI98*100</f>
        <v>86.054316187481263</v>
      </c>
      <c r="AP107" s="69">
        <f>II!AJ98*100</f>
        <v>89.657371211047817</v>
      </c>
      <c r="AQ107" s="69">
        <f>II!AK98*100</f>
        <v>92.830600358758517</v>
      </c>
    </row>
    <row r="108" spans="1:43" x14ac:dyDescent="0.2">
      <c r="A108" s="65" t="s">
        <v>99</v>
      </c>
      <c r="B108" s="65" t="s">
        <v>108</v>
      </c>
      <c r="C108" s="65" t="s">
        <v>110</v>
      </c>
      <c r="D108" s="65" t="s">
        <v>83</v>
      </c>
      <c r="E108" s="65" t="str">
        <f>II!A101</f>
        <v>Petróleo Diesel</v>
      </c>
      <c r="F108" s="65" t="s">
        <v>105</v>
      </c>
      <c r="G108" s="66" t="str">
        <f>II!B101</f>
        <v>%</v>
      </c>
      <c r="H108" s="65" t="s">
        <v>104</v>
      </c>
      <c r="I108" s="67">
        <v>2</v>
      </c>
      <c r="J108" s="69">
        <f>II!D101*100</f>
        <v>0</v>
      </c>
      <c r="K108" s="69">
        <f>II!E101*100</f>
        <v>0</v>
      </c>
      <c r="L108" s="69">
        <f>II!F101*100</f>
        <v>0</v>
      </c>
      <c r="M108" s="69">
        <f>II!G101*100</f>
        <v>0</v>
      </c>
      <c r="N108" s="69">
        <f>II!H101*100</f>
        <v>0</v>
      </c>
      <c r="O108" s="69">
        <f>II!I101*100</f>
        <v>0</v>
      </c>
      <c r="P108" s="69">
        <f>II!J101*100</f>
        <v>0</v>
      </c>
      <c r="Q108" s="69">
        <f>II!K101*100</f>
        <v>0</v>
      </c>
      <c r="R108" s="69">
        <f>II!L101*100</f>
        <v>0</v>
      </c>
      <c r="S108" s="69">
        <f>II!M101*100</f>
        <v>0</v>
      </c>
      <c r="T108" s="69">
        <f>II!N101*100</f>
        <v>0</v>
      </c>
      <c r="U108" s="69">
        <f>II!O101*100</f>
        <v>0</v>
      </c>
      <c r="V108" s="69">
        <f>II!P101*100</f>
        <v>0</v>
      </c>
      <c r="W108" s="69">
        <f>II!Q101*100</f>
        <v>0</v>
      </c>
      <c r="X108" s="69">
        <f>II!R101*100</f>
        <v>0</v>
      </c>
      <c r="Y108" s="69">
        <f>II!S101*100</f>
        <v>0</v>
      </c>
      <c r="Z108" s="69">
        <f>II!T101*100</f>
        <v>0</v>
      </c>
      <c r="AA108" s="69">
        <f>II!U101*100</f>
        <v>0</v>
      </c>
      <c r="AB108" s="69">
        <f>II!V101*100</f>
        <v>0</v>
      </c>
      <c r="AC108" s="69">
        <f>II!W101*100</f>
        <v>0</v>
      </c>
      <c r="AD108" s="69">
        <f>II!X101*100</f>
        <v>0</v>
      </c>
      <c r="AE108" s="69">
        <f>II!Y101*100</f>
        <v>0</v>
      </c>
      <c r="AF108" s="69">
        <f>II!Z101*100</f>
        <v>0</v>
      </c>
      <c r="AG108" s="69">
        <f>II!AA101*100</f>
        <v>0</v>
      </c>
      <c r="AH108" s="69">
        <f>II!AB101*100</f>
        <v>0</v>
      </c>
      <c r="AI108" s="69">
        <f>II!AC101*100</f>
        <v>0</v>
      </c>
      <c r="AJ108" s="69">
        <f>II!AD101*100</f>
        <v>0</v>
      </c>
      <c r="AK108" s="69">
        <f>II!AE101*100</f>
        <v>0</v>
      </c>
      <c r="AL108" s="69">
        <f>II!AF101*100</f>
        <v>0</v>
      </c>
      <c r="AM108" s="69">
        <f>II!AG101*100</f>
        <v>0</v>
      </c>
      <c r="AN108" s="69">
        <f>II!AH101*100</f>
        <v>0</v>
      </c>
      <c r="AO108" s="69">
        <f>II!AI101*100</f>
        <v>0</v>
      </c>
      <c r="AP108" s="69">
        <f>II!AJ101*100</f>
        <v>0</v>
      </c>
      <c r="AQ108" s="69">
        <f>II!AK101*100</f>
        <v>0</v>
      </c>
    </row>
    <row r="109" spans="1:43" x14ac:dyDescent="0.2">
      <c r="A109" s="65" t="s">
        <v>99</v>
      </c>
      <c r="B109" s="65" t="s">
        <v>108</v>
      </c>
      <c r="C109" s="65" t="s">
        <v>110</v>
      </c>
      <c r="D109" s="65" t="s">
        <v>83</v>
      </c>
      <c r="E109" s="65" t="str">
        <f>II!A102</f>
        <v>Petróleos Combustibles</v>
      </c>
      <c r="F109" s="65" t="s">
        <v>105</v>
      </c>
      <c r="G109" s="66" t="str">
        <f>II!B102</f>
        <v>%</v>
      </c>
      <c r="H109" s="65" t="s">
        <v>104</v>
      </c>
      <c r="I109" s="67">
        <v>2</v>
      </c>
      <c r="J109" s="69">
        <f>II!D102*100</f>
        <v>0</v>
      </c>
      <c r="K109" s="69">
        <f>II!E102*100</f>
        <v>0</v>
      </c>
      <c r="L109" s="69">
        <f>II!F102*100</f>
        <v>0</v>
      </c>
      <c r="M109" s="69">
        <f>II!G102*100</f>
        <v>0</v>
      </c>
      <c r="N109" s="69">
        <f>II!H102*100</f>
        <v>0</v>
      </c>
      <c r="O109" s="69">
        <f>II!I102*100</f>
        <v>0</v>
      </c>
      <c r="P109" s="69">
        <f>II!J102*100</f>
        <v>0</v>
      </c>
      <c r="Q109" s="69">
        <f>II!K102*100</f>
        <v>0</v>
      </c>
      <c r="R109" s="69">
        <f>II!L102*100</f>
        <v>0</v>
      </c>
      <c r="S109" s="69">
        <f>II!M102*100</f>
        <v>0</v>
      </c>
      <c r="T109" s="69">
        <f>II!N102*100</f>
        <v>0</v>
      </c>
      <c r="U109" s="69">
        <f>II!O102*100</f>
        <v>0</v>
      </c>
      <c r="V109" s="69">
        <f>II!P102*100</f>
        <v>0</v>
      </c>
      <c r="W109" s="69">
        <f>II!Q102*100</f>
        <v>0</v>
      </c>
      <c r="X109" s="69">
        <f>II!R102*100</f>
        <v>0</v>
      </c>
      <c r="Y109" s="69">
        <f>II!S102*100</f>
        <v>0</v>
      </c>
      <c r="Z109" s="69">
        <f>II!T102*100</f>
        <v>0</v>
      </c>
      <c r="AA109" s="69">
        <f>II!U102*100</f>
        <v>0</v>
      </c>
      <c r="AB109" s="69">
        <f>II!V102*100</f>
        <v>0</v>
      </c>
      <c r="AC109" s="69">
        <f>II!W102*100</f>
        <v>0</v>
      </c>
      <c r="AD109" s="69">
        <f>II!X102*100</f>
        <v>0</v>
      </c>
      <c r="AE109" s="69">
        <f>II!Y102*100</f>
        <v>0</v>
      </c>
      <c r="AF109" s="69">
        <f>II!Z102*100</f>
        <v>0</v>
      </c>
      <c r="AG109" s="69">
        <f>II!AA102*100</f>
        <v>0</v>
      </c>
      <c r="AH109" s="69">
        <f>II!AB102*100</f>
        <v>0</v>
      </c>
      <c r="AI109" s="69">
        <f>II!AC102*100</f>
        <v>0</v>
      </c>
      <c r="AJ109" s="69">
        <f>II!AD102*100</f>
        <v>0</v>
      </c>
      <c r="AK109" s="69">
        <f>II!AE102*100</f>
        <v>0</v>
      </c>
      <c r="AL109" s="69">
        <f>II!AF102*100</f>
        <v>0</v>
      </c>
      <c r="AM109" s="69">
        <f>II!AG102*100</f>
        <v>0</v>
      </c>
      <c r="AN109" s="69">
        <f>II!AH102*100</f>
        <v>0</v>
      </c>
      <c r="AO109" s="69">
        <f>II!AI102*100</f>
        <v>0</v>
      </c>
      <c r="AP109" s="69">
        <f>II!AJ102*100</f>
        <v>0</v>
      </c>
      <c r="AQ109" s="69">
        <f>II!AK102*100</f>
        <v>0</v>
      </c>
    </row>
    <row r="110" spans="1:43" x14ac:dyDescent="0.2">
      <c r="A110" s="65" t="s">
        <v>99</v>
      </c>
      <c r="B110" s="65" t="s">
        <v>108</v>
      </c>
      <c r="C110" s="65" t="s">
        <v>110</v>
      </c>
      <c r="D110" s="65" t="s">
        <v>83</v>
      </c>
      <c r="E110" s="65" t="str">
        <f>II!A103</f>
        <v xml:space="preserve">Kerosene </v>
      </c>
      <c r="F110" s="65" t="s">
        <v>105</v>
      </c>
      <c r="G110" s="66" t="str">
        <f>II!B103</f>
        <v>%</v>
      </c>
      <c r="H110" s="65" t="s">
        <v>104</v>
      </c>
      <c r="I110" s="67">
        <v>2</v>
      </c>
      <c r="J110" s="69">
        <f>II!D103*100</f>
        <v>0</v>
      </c>
      <c r="K110" s="69">
        <f>II!E103*100</f>
        <v>0</v>
      </c>
      <c r="L110" s="69">
        <f>II!F103*100</f>
        <v>0</v>
      </c>
      <c r="M110" s="69">
        <f>II!G103*100</f>
        <v>0</v>
      </c>
      <c r="N110" s="69">
        <f>II!H103*100</f>
        <v>0</v>
      </c>
      <c r="O110" s="69">
        <f>II!I103*100</f>
        <v>0</v>
      </c>
      <c r="P110" s="69">
        <f>II!J103*100</f>
        <v>0</v>
      </c>
      <c r="Q110" s="69">
        <f>II!K103*100</f>
        <v>0</v>
      </c>
      <c r="R110" s="69">
        <f>II!L103*100</f>
        <v>0</v>
      </c>
      <c r="S110" s="69">
        <f>II!M103*100</f>
        <v>0</v>
      </c>
      <c r="T110" s="69">
        <f>II!N103*100</f>
        <v>0</v>
      </c>
      <c r="U110" s="69">
        <f>II!O103*100</f>
        <v>0</v>
      </c>
      <c r="V110" s="69">
        <f>II!P103*100</f>
        <v>0</v>
      </c>
      <c r="W110" s="69">
        <f>II!Q103*100</f>
        <v>0</v>
      </c>
      <c r="X110" s="69">
        <f>II!R103*100</f>
        <v>0</v>
      </c>
      <c r="Y110" s="69">
        <f>II!S103*100</f>
        <v>0</v>
      </c>
      <c r="Z110" s="69">
        <f>II!T103*100</f>
        <v>0</v>
      </c>
      <c r="AA110" s="69">
        <f>II!U103*100</f>
        <v>0</v>
      </c>
      <c r="AB110" s="69">
        <f>II!V103*100</f>
        <v>0</v>
      </c>
      <c r="AC110" s="69">
        <f>II!W103*100</f>
        <v>0</v>
      </c>
      <c r="AD110" s="69">
        <f>II!X103*100</f>
        <v>0</v>
      </c>
      <c r="AE110" s="69">
        <f>II!Y103*100</f>
        <v>0</v>
      </c>
      <c r="AF110" s="69">
        <f>II!Z103*100</f>
        <v>0</v>
      </c>
      <c r="AG110" s="69">
        <f>II!AA103*100</f>
        <v>0</v>
      </c>
      <c r="AH110" s="69">
        <f>II!AB103*100</f>
        <v>0</v>
      </c>
      <c r="AI110" s="69">
        <f>II!AC103*100</f>
        <v>0</v>
      </c>
      <c r="AJ110" s="69">
        <f>II!AD103*100</f>
        <v>0</v>
      </c>
      <c r="AK110" s="69">
        <f>II!AE103*100</f>
        <v>0</v>
      </c>
      <c r="AL110" s="69">
        <f>II!AF103*100</f>
        <v>0</v>
      </c>
      <c r="AM110" s="69">
        <f>II!AG103*100</f>
        <v>0</v>
      </c>
      <c r="AN110" s="69">
        <f>II!AH103*100</f>
        <v>0</v>
      </c>
      <c r="AO110" s="69">
        <f>II!AI103*100</f>
        <v>0</v>
      </c>
      <c r="AP110" s="69">
        <f>II!AJ103*100</f>
        <v>0</v>
      </c>
      <c r="AQ110" s="69">
        <f>II!AK103*100</f>
        <v>0</v>
      </c>
    </row>
    <row r="111" spans="1:43" x14ac:dyDescent="0.2">
      <c r="A111" s="65" t="s">
        <v>99</v>
      </c>
      <c r="B111" s="65" t="s">
        <v>108</v>
      </c>
      <c r="C111" s="65" t="s">
        <v>110</v>
      </c>
      <c r="D111" s="65" t="s">
        <v>83</v>
      </c>
      <c r="E111" s="65" t="str">
        <f>II!A104</f>
        <v>Gas Licuado</v>
      </c>
      <c r="F111" s="65" t="s">
        <v>105</v>
      </c>
      <c r="G111" s="66" t="str">
        <f>II!B104</f>
        <v>%</v>
      </c>
      <c r="H111" s="65" t="s">
        <v>104</v>
      </c>
      <c r="I111" s="67">
        <v>2</v>
      </c>
      <c r="J111" s="69">
        <f>II!D104*100</f>
        <v>0</v>
      </c>
      <c r="K111" s="69">
        <f>II!E104*100</f>
        <v>0</v>
      </c>
      <c r="L111" s="69">
        <f>II!F104*100</f>
        <v>0</v>
      </c>
      <c r="M111" s="69">
        <f>II!G104*100</f>
        <v>0</v>
      </c>
      <c r="N111" s="69">
        <f>II!H104*100</f>
        <v>0</v>
      </c>
      <c r="O111" s="69">
        <f>II!I104*100</f>
        <v>0</v>
      </c>
      <c r="P111" s="69">
        <f>II!J104*100</f>
        <v>0</v>
      </c>
      <c r="Q111" s="69">
        <f>II!K104*100</f>
        <v>0</v>
      </c>
      <c r="R111" s="69">
        <f>II!L104*100</f>
        <v>0</v>
      </c>
      <c r="S111" s="69">
        <f>II!M104*100</f>
        <v>0</v>
      </c>
      <c r="T111" s="69">
        <f>II!N104*100</f>
        <v>0</v>
      </c>
      <c r="U111" s="69">
        <f>II!O104*100</f>
        <v>0</v>
      </c>
      <c r="V111" s="69">
        <f>II!P104*100</f>
        <v>0</v>
      </c>
      <c r="W111" s="69">
        <f>II!Q104*100</f>
        <v>0</v>
      </c>
      <c r="X111" s="69">
        <f>II!R104*100</f>
        <v>0</v>
      </c>
      <c r="Y111" s="69">
        <f>II!S104*100</f>
        <v>0</v>
      </c>
      <c r="Z111" s="69">
        <f>II!T104*100</f>
        <v>0</v>
      </c>
      <c r="AA111" s="69">
        <f>II!U104*100</f>
        <v>0</v>
      </c>
      <c r="AB111" s="69">
        <f>II!V104*100</f>
        <v>0</v>
      </c>
      <c r="AC111" s="69">
        <f>II!W104*100</f>
        <v>0</v>
      </c>
      <c r="AD111" s="69">
        <f>II!X104*100</f>
        <v>0</v>
      </c>
      <c r="AE111" s="69">
        <f>II!Y104*100</f>
        <v>0</v>
      </c>
      <c r="AF111" s="69">
        <f>II!Z104*100</f>
        <v>0</v>
      </c>
      <c r="AG111" s="69">
        <f>II!AA104*100</f>
        <v>0</v>
      </c>
      <c r="AH111" s="69">
        <f>II!AB104*100</f>
        <v>0</v>
      </c>
      <c r="AI111" s="69">
        <f>II!AC104*100</f>
        <v>0</v>
      </c>
      <c r="AJ111" s="69">
        <f>II!AD104*100</f>
        <v>0</v>
      </c>
      <c r="AK111" s="69">
        <f>II!AE104*100</f>
        <v>0</v>
      </c>
      <c r="AL111" s="69">
        <f>II!AF104*100</f>
        <v>0</v>
      </c>
      <c r="AM111" s="69">
        <f>II!AG104*100</f>
        <v>0</v>
      </c>
      <c r="AN111" s="69">
        <f>II!AH104*100</f>
        <v>0</v>
      </c>
      <c r="AO111" s="69">
        <f>II!AI104*100</f>
        <v>0</v>
      </c>
      <c r="AP111" s="69">
        <f>II!AJ104*100</f>
        <v>0</v>
      </c>
      <c r="AQ111" s="69">
        <f>II!AK104*100</f>
        <v>0</v>
      </c>
    </row>
    <row r="112" spans="1:43" x14ac:dyDescent="0.2">
      <c r="A112" s="65" t="s">
        <v>99</v>
      </c>
      <c r="B112" s="65" t="s">
        <v>108</v>
      </c>
      <c r="C112" s="65" t="s">
        <v>110</v>
      </c>
      <c r="D112" s="65" t="s">
        <v>83</v>
      </c>
      <c r="E112" s="65" t="str">
        <f>II!A105</f>
        <v xml:space="preserve">Electricidad </v>
      </c>
      <c r="F112" s="65" t="s">
        <v>105</v>
      </c>
      <c r="G112" s="66" t="str">
        <f>II!B105</f>
        <v>%</v>
      </c>
      <c r="H112" s="65" t="s">
        <v>104</v>
      </c>
      <c r="I112" s="67">
        <v>2</v>
      </c>
      <c r="J112" s="69">
        <f>II!D105*100</f>
        <v>100</v>
      </c>
      <c r="K112" s="69">
        <f>II!E105*100</f>
        <v>100</v>
      </c>
      <c r="L112" s="69">
        <f>II!F105*100</f>
        <v>100</v>
      </c>
      <c r="M112" s="69">
        <f>II!G105*100</f>
        <v>100</v>
      </c>
      <c r="N112" s="69">
        <f>II!H105*100</f>
        <v>100</v>
      </c>
      <c r="O112" s="69">
        <f>II!I105*100</f>
        <v>100</v>
      </c>
      <c r="P112" s="69">
        <f>II!J105*100</f>
        <v>100</v>
      </c>
      <c r="Q112" s="69">
        <f>II!K105*100</f>
        <v>100</v>
      </c>
      <c r="R112" s="69">
        <f>II!L105*100</f>
        <v>100</v>
      </c>
      <c r="S112" s="69">
        <f>II!M105*100</f>
        <v>100</v>
      </c>
      <c r="T112" s="69">
        <f>II!N105*100</f>
        <v>100</v>
      </c>
      <c r="U112" s="69">
        <f>II!O105*100</f>
        <v>100</v>
      </c>
      <c r="V112" s="69">
        <f>II!P105*100</f>
        <v>100</v>
      </c>
      <c r="W112" s="69">
        <f>II!Q105*100</f>
        <v>100</v>
      </c>
      <c r="X112" s="69">
        <f>II!R105*100</f>
        <v>100</v>
      </c>
      <c r="Y112" s="69">
        <f>II!S105*100</f>
        <v>100</v>
      </c>
      <c r="Z112" s="69">
        <f>II!T105*100</f>
        <v>100</v>
      </c>
      <c r="AA112" s="69">
        <f>II!U105*100</f>
        <v>100</v>
      </c>
      <c r="AB112" s="69">
        <f>II!V105*100</f>
        <v>100</v>
      </c>
      <c r="AC112" s="69">
        <f>II!W105*100</f>
        <v>100</v>
      </c>
      <c r="AD112" s="69">
        <f>II!X105*100</f>
        <v>100</v>
      </c>
      <c r="AE112" s="69">
        <f>II!Y105*100</f>
        <v>100</v>
      </c>
      <c r="AF112" s="69">
        <f>II!Z105*100</f>
        <v>100</v>
      </c>
      <c r="AG112" s="69">
        <f>II!AA105*100</f>
        <v>100</v>
      </c>
      <c r="AH112" s="69">
        <f>II!AB105*100</f>
        <v>100</v>
      </c>
      <c r="AI112" s="69">
        <f>II!AC105*100</f>
        <v>100</v>
      </c>
      <c r="AJ112" s="69">
        <f>II!AD105*100</f>
        <v>100</v>
      </c>
      <c r="AK112" s="69">
        <f>II!AE105*100</f>
        <v>100</v>
      </c>
      <c r="AL112" s="69">
        <f>II!AF105*100</f>
        <v>100</v>
      </c>
      <c r="AM112" s="69">
        <f>II!AG105*100</f>
        <v>100</v>
      </c>
      <c r="AN112" s="69">
        <f>II!AH105*100</f>
        <v>100</v>
      </c>
      <c r="AO112" s="69">
        <f>II!AI105*100</f>
        <v>100</v>
      </c>
      <c r="AP112" s="69">
        <f>II!AJ105*100</f>
        <v>100</v>
      </c>
      <c r="AQ112" s="69">
        <f>II!AK105*100</f>
        <v>100</v>
      </c>
    </row>
    <row r="113" spans="1:43" x14ac:dyDescent="0.2">
      <c r="A113" s="65" t="s">
        <v>99</v>
      </c>
      <c r="B113" s="65" t="s">
        <v>108</v>
      </c>
      <c r="C113" s="65" t="s">
        <v>110</v>
      </c>
      <c r="D113" s="65" t="s">
        <v>83</v>
      </c>
      <c r="E113" s="65" t="str">
        <f>II!A106</f>
        <v xml:space="preserve">Carbón </v>
      </c>
      <c r="F113" s="65" t="s">
        <v>105</v>
      </c>
      <c r="G113" s="66" t="str">
        <f>II!B106</f>
        <v>%</v>
      </c>
      <c r="H113" s="65" t="s">
        <v>104</v>
      </c>
      <c r="I113" s="67">
        <v>2</v>
      </c>
      <c r="J113" s="69">
        <f>II!D106*100</f>
        <v>0</v>
      </c>
      <c r="K113" s="69">
        <f>II!E106*100</f>
        <v>0</v>
      </c>
      <c r="L113" s="69">
        <f>II!F106*100</f>
        <v>0</v>
      </c>
      <c r="M113" s="69">
        <f>II!G106*100</f>
        <v>0</v>
      </c>
      <c r="N113" s="69">
        <f>II!H106*100</f>
        <v>0</v>
      </c>
      <c r="O113" s="69">
        <f>II!I106*100</f>
        <v>0</v>
      </c>
      <c r="P113" s="69">
        <f>II!J106*100</f>
        <v>0</v>
      </c>
      <c r="Q113" s="69">
        <f>II!K106*100</f>
        <v>0</v>
      </c>
      <c r="R113" s="69">
        <f>II!L106*100</f>
        <v>0</v>
      </c>
      <c r="S113" s="69">
        <f>II!M106*100</f>
        <v>0</v>
      </c>
      <c r="T113" s="69">
        <f>II!N106*100</f>
        <v>0</v>
      </c>
      <c r="U113" s="69">
        <f>II!O106*100</f>
        <v>0</v>
      </c>
      <c r="V113" s="69">
        <f>II!P106*100</f>
        <v>0</v>
      </c>
      <c r="W113" s="69">
        <f>II!Q106*100</f>
        <v>0</v>
      </c>
      <c r="X113" s="69">
        <f>II!R106*100</f>
        <v>0</v>
      </c>
      <c r="Y113" s="69">
        <f>II!S106*100</f>
        <v>0</v>
      </c>
      <c r="Z113" s="69">
        <f>II!T106*100</f>
        <v>0</v>
      </c>
      <c r="AA113" s="69">
        <f>II!U106*100</f>
        <v>0</v>
      </c>
      <c r="AB113" s="69">
        <f>II!V106*100</f>
        <v>0</v>
      </c>
      <c r="AC113" s="69">
        <f>II!W106*100</f>
        <v>0</v>
      </c>
      <c r="AD113" s="69">
        <f>II!X106*100</f>
        <v>0</v>
      </c>
      <c r="AE113" s="69">
        <f>II!Y106*100</f>
        <v>0</v>
      </c>
      <c r="AF113" s="69">
        <f>II!Z106*100</f>
        <v>0</v>
      </c>
      <c r="AG113" s="69">
        <f>II!AA106*100</f>
        <v>0</v>
      </c>
      <c r="AH113" s="69">
        <f>II!AB106*100</f>
        <v>0</v>
      </c>
      <c r="AI113" s="69">
        <f>II!AC106*100</f>
        <v>0</v>
      </c>
      <c r="AJ113" s="69">
        <f>II!AD106*100</f>
        <v>0</v>
      </c>
      <c r="AK113" s="69">
        <f>II!AE106*100</f>
        <v>0</v>
      </c>
      <c r="AL113" s="69">
        <f>II!AF106*100</f>
        <v>0</v>
      </c>
      <c r="AM113" s="69">
        <f>II!AG106*100</f>
        <v>0</v>
      </c>
      <c r="AN113" s="69">
        <f>II!AH106*100</f>
        <v>0</v>
      </c>
      <c r="AO113" s="69">
        <f>II!AI106*100</f>
        <v>0</v>
      </c>
      <c r="AP113" s="69">
        <f>II!AJ106*100</f>
        <v>0</v>
      </c>
      <c r="AQ113" s="69">
        <f>II!AK106*100</f>
        <v>0</v>
      </c>
    </row>
    <row r="114" spans="1:43" x14ac:dyDescent="0.2">
      <c r="A114" s="65" t="s">
        <v>99</v>
      </c>
      <c r="B114" s="65" t="s">
        <v>108</v>
      </c>
      <c r="C114" s="65" t="s">
        <v>110</v>
      </c>
      <c r="D114" s="65" t="s">
        <v>83</v>
      </c>
      <c r="E114" s="65" t="str">
        <f>II!A107</f>
        <v>Gas Corriente</v>
      </c>
      <c r="F114" s="65" t="s">
        <v>105</v>
      </c>
      <c r="G114" s="66" t="str">
        <f>II!B107</f>
        <v>%</v>
      </c>
      <c r="H114" s="65" t="s">
        <v>104</v>
      </c>
      <c r="I114" s="67">
        <v>2</v>
      </c>
      <c r="J114" s="69">
        <f>II!D107*100</f>
        <v>0</v>
      </c>
      <c r="K114" s="69">
        <f>II!E107*100</f>
        <v>0</v>
      </c>
      <c r="L114" s="69">
        <f>II!F107*100</f>
        <v>0</v>
      </c>
      <c r="M114" s="69">
        <f>II!G107*100</f>
        <v>0</v>
      </c>
      <c r="N114" s="69">
        <f>II!H107*100</f>
        <v>0</v>
      </c>
      <c r="O114" s="69">
        <f>II!I107*100</f>
        <v>0</v>
      </c>
      <c r="P114" s="69">
        <f>II!J107*100</f>
        <v>0</v>
      </c>
      <c r="Q114" s="69">
        <f>II!K107*100</f>
        <v>0</v>
      </c>
      <c r="R114" s="69">
        <f>II!L107*100</f>
        <v>0</v>
      </c>
      <c r="S114" s="69">
        <f>II!M107*100</f>
        <v>0</v>
      </c>
      <c r="T114" s="69">
        <f>II!N107*100</f>
        <v>0</v>
      </c>
      <c r="U114" s="69">
        <f>II!O107*100</f>
        <v>0</v>
      </c>
      <c r="V114" s="69">
        <f>II!P107*100</f>
        <v>0</v>
      </c>
      <c r="W114" s="69">
        <f>II!Q107*100</f>
        <v>0</v>
      </c>
      <c r="X114" s="69">
        <f>II!R107*100</f>
        <v>0</v>
      </c>
      <c r="Y114" s="69">
        <f>II!S107*100</f>
        <v>0</v>
      </c>
      <c r="Z114" s="69">
        <f>II!T107*100</f>
        <v>0</v>
      </c>
      <c r="AA114" s="69">
        <f>II!U107*100</f>
        <v>0</v>
      </c>
      <c r="AB114" s="69">
        <f>II!V107*100</f>
        <v>0</v>
      </c>
      <c r="AC114" s="69">
        <f>II!W107*100</f>
        <v>0</v>
      </c>
      <c r="AD114" s="69">
        <f>II!X107*100</f>
        <v>0</v>
      </c>
      <c r="AE114" s="69">
        <f>II!Y107*100</f>
        <v>0</v>
      </c>
      <c r="AF114" s="69">
        <f>II!Z107*100</f>
        <v>0</v>
      </c>
      <c r="AG114" s="69">
        <f>II!AA107*100</f>
        <v>0</v>
      </c>
      <c r="AH114" s="69">
        <f>II!AB107*100</f>
        <v>0</v>
      </c>
      <c r="AI114" s="69">
        <f>II!AC107*100</f>
        <v>0</v>
      </c>
      <c r="AJ114" s="69">
        <f>II!AD107*100</f>
        <v>0</v>
      </c>
      <c r="AK114" s="69">
        <f>II!AE107*100</f>
        <v>0</v>
      </c>
      <c r="AL114" s="69">
        <f>II!AF107*100</f>
        <v>0</v>
      </c>
      <c r="AM114" s="69">
        <f>II!AG107*100</f>
        <v>0</v>
      </c>
      <c r="AN114" s="69">
        <f>II!AH107*100</f>
        <v>0</v>
      </c>
      <c r="AO114" s="69">
        <f>II!AI107*100</f>
        <v>0</v>
      </c>
      <c r="AP114" s="69">
        <f>II!AJ107*100</f>
        <v>0</v>
      </c>
      <c r="AQ114" s="69">
        <f>II!AK107*100</f>
        <v>0</v>
      </c>
    </row>
    <row r="115" spans="1:43" x14ac:dyDescent="0.2">
      <c r="A115" s="65" t="s">
        <v>99</v>
      </c>
      <c r="B115" s="65" t="s">
        <v>108</v>
      </c>
      <c r="C115" s="65" t="s">
        <v>110</v>
      </c>
      <c r="D115" s="65" t="s">
        <v>83</v>
      </c>
      <c r="E115" s="65" t="str">
        <f>II!A108</f>
        <v>Gas Natural</v>
      </c>
      <c r="F115" s="65" t="s">
        <v>105</v>
      </c>
      <c r="G115" s="66" t="str">
        <f>II!B108</f>
        <v>%</v>
      </c>
      <c r="H115" s="65" t="s">
        <v>104</v>
      </c>
      <c r="I115" s="67">
        <v>2</v>
      </c>
      <c r="J115" s="69">
        <f>II!D108*100</f>
        <v>0</v>
      </c>
      <c r="K115" s="69">
        <f>II!E108*100</f>
        <v>0</v>
      </c>
      <c r="L115" s="69">
        <f>II!F108*100</f>
        <v>0</v>
      </c>
      <c r="M115" s="69">
        <f>II!G108*100</f>
        <v>0</v>
      </c>
      <c r="N115" s="69">
        <f>II!H108*100</f>
        <v>0</v>
      </c>
      <c r="O115" s="69">
        <f>II!I108*100</f>
        <v>0</v>
      </c>
      <c r="P115" s="69">
        <f>II!J108*100</f>
        <v>0</v>
      </c>
      <c r="Q115" s="69">
        <f>II!K108*100</f>
        <v>0</v>
      </c>
      <c r="R115" s="69">
        <f>II!L108*100</f>
        <v>0</v>
      </c>
      <c r="S115" s="69">
        <f>II!M108*100</f>
        <v>0</v>
      </c>
      <c r="T115" s="69">
        <f>II!N108*100</f>
        <v>0</v>
      </c>
      <c r="U115" s="69">
        <f>II!O108*100</f>
        <v>0</v>
      </c>
      <c r="V115" s="69">
        <f>II!P108*100</f>
        <v>0</v>
      </c>
      <c r="W115" s="69">
        <f>II!Q108*100</f>
        <v>0</v>
      </c>
      <c r="X115" s="69">
        <f>II!R108*100</f>
        <v>0</v>
      </c>
      <c r="Y115" s="69">
        <f>II!S108*100</f>
        <v>0</v>
      </c>
      <c r="Z115" s="69">
        <f>II!T108*100</f>
        <v>0</v>
      </c>
      <c r="AA115" s="69">
        <f>II!U108*100</f>
        <v>0</v>
      </c>
      <c r="AB115" s="69">
        <f>II!V108*100</f>
        <v>0</v>
      </c>
      <c r="AC115" s="69">
        <f>II!W108*100</f>
        <v>0</v>
      </c>
      <c r="AD115" s="69">
        <f>II!X108*100</f>
        <v>0</v>
      </c>
      <c r="AE115" s="69">
        <f>II!Y108*100</f>
        <v>0</v>
      </c>
      <c r="AF115" s="69">
        <f>II!Z108*100</f>
        <v>0</v>
      </c>
      <c r="AG115" s="69">
        <f>II!AA108*100</f>
        <v>0</v>
      </c>
      <c r="AH115" s="69">
        <f>II!AB108*100</f>
        <v>0</v>
      </c>
      <c r="AI115" s="69">
        <f>II!AC108*100</f>
        <v>0</v>
      </c>
      <c r="AJ115" s="69">
        <f>II!AD108*100</f>
        <v>0</v>
      </c>
      <c r="AK115" s="69">
        <f>II!AE108*100</f>
        <v>0</v>
      </c>
      <c r="AL115" s="69">
        <f>II!AF108*100</f>
        <v>0</v>
      </c>
      <c r="AM115" s="69">
        <f>II!AG108*100</f>
        <v>0</v>
      </c>
      <c r="AN115" s="69">
        <f>II!AH108*100</f>
        <v>0</v>
      </c>
      <c r="AO115" s="69">
        <f>II!AI108*100</f>
        <v>0</v>
      </c>
      <c r="AP115" s="69">
        <f>II!AJ108*100</f>
        <v>0</v>
      </c>
      <c r="AQ115" s="69">
        <f>II!AK108*100</f>
        <v>0</v>
      </c>
    </row>
    <row r="116" spans="1:43" x14ac:dyDescent="0.2">
      <c r="A116" s="65" t="s">
        <v>99</v>
      </c>
      <c r="B116" s="65" t="s">
        <v>108</v>
      </c>
      <c r="C116" s="65" t="s">
        <v>110</v>
      </c>
      <c r="D116" s="65" t="s">
        <v>83</v>
      </c>
      <c r="E116" s="65" t="str">
        <f>II!A109</f>
        <v xml:space="preserve">Biogás </v>
      </c>
      <c r="F116" s="65" t="s">
        <v>105</v>
      </c>
      <c r="G116" s="66" t="str">
        <f>II!B109</f>
        <v>%</v>
      </c>
      <c r="H116" s="65" t="s">
        <v>104</v>
      </c>
      <c r="I116" s="67">
        <v>2</v>
      </c>
      <c r="J116" s="69">
        <f>II!D109*100</f>
        <v>0</v>
      </c>
      <c r="K116" s="69">
        <f>II!E109*100</f>
        <v>0</v>
      </c>
      <c r="L116" s="69">
        <f>II!F109*100</f>
        <v>0</v>
      </c>
      <c r="M116" s="69">
        <f>II!G109*100</f>
        <v>0</v>
      </c>
      <c r="N116" s="69">
        <f>II!H109*100</f>
        <v>0</v>
      </c>
      <c r="O116" s="69">
        <f>II!I109*100</f>
        <v>0</v>
      </c>
      <c r="P116" s="69">
        <f>II!J109*100</f>
        <v>0</v>
      </c>
      <c r="Q116" s="69">
        <f>II!K109*100</f>
        <v>0</v>
      </c>
      <c r="R116" s="69">
        <f>II!L109*100</f>
        <v>0</v>
      </c>
      <c r="S116" s="69">
        <f>II!M109*100</f>
        <v>0</v>
      </c>
      <c r="T116" s="69">
        <f>II!N109*100</f>
        <v>0</v>
      </c>
      <c r="U116" s="69">
        <f>II!O109*100</f>
        <v>0</v>
      </c>
      <c r="V116" s="69">
        <f>II!P109*100</f>
        <v>0</v>
      </c>
      <c r="W116" s="69">
        <f>II!Q109*100</f>
        <v>0</v>
      </c>
      <c r="X116" s="69">
        <f>II!R109*100</f>
        <v>0</v>
      </c>
      <c r="Y116" s="69">
        <f>II!S109*100</f>
        <v>0</v>
      </c>
      <c r="Z116" s="69">
        <f>II!T109*100</f>
        <v>0</v>
      </c>
      <c r="AA116" s="69">
        <f>II!U109*100</f>
        <v>0</v>
      </c>
      <c r="AB116" s="69">
        <f>II!V109*100</f>
        <v>0</v>
      </c>
      <c r="AC116" s="69">
        <f>II!W109*100</f>
        <v>0</v>
      </c>
      <c r="AD116" s="69">
        <f>II!X109*100</f>
        <v>0</v>
      </c>
      <c r="AE116" s="69">
        <f>II!Y109*100</f>
        <v>0</v>
      </c>
      <c r="AF116" s="69">
        <f>II!Z109*100</f>
        <v>0</v>
      </c>
      <c r="AG116" s="69">
        <f>II!AA109*100</f>
        <v>0</v>
      </c>
      <c r="AH116" s="69">
        <f>II!AB109*100</f>
        <v>0</v>
      </c>
      <c r="AI116" s="69">
        <f>II!AC109*100</f>
        <v>0</v>
      </c>
      <c r="AJ116" s="69">
        <f>II!AD109*100</f>
        <v>0</v>
      </c>
      <c r="AK116" s="69">
        <f>II!AE109*100</f>
        <v>0</v>
      </c>
      <c r="AL116" s="69">
        <f>II!AF109*100</f>
        <v>0</v>
      </c>
      <c r="AM116" s="69">
        <f>II!AG109*100</f>
        <v>0</v>
      </c>
      <c r="AN116" s="69">
        <f>II!AH109*100</f>
        <v>0</v>
      </c>
      <c r="AO116" s="69">
        <f>II!AI109*100</f>
        <v>0</v>
      </c>
      <c r="AP116" s="69">
        <f>II!AJ109*100</f>
        <v>0</v>
      </c>
      <c r="AQ116" s="69">
        <f>II!AK109*100</f>
        <v>0</v>
      </c>
    </row>
    <row r="117" spans="1:43" x14ac:dyDescent="0.2">
      <c r="A117" s="65" t="s">
        <v>99</v>
      </c>
      <c r="B117" s="65" t="s">
        <v>108</v>
      </c>
      <c r="C117" s="65" t="s">
        <v>110</v>
      </c>
      <c r="D117" s="65" t="s">
        <v>83</v>
      </c>
      <c r="E117" s="65" t="str">
        <f>II!A110</f>
        <v>Leña y Biomasa</v>
      </c>
      <c r="F117" s="65" t="s">
        <v>105</v>
      </c>
      <c r="G117" s="66" t="str">
        <f>II!B110</f>
        <v>%</v>
      </c>
      <c r="H117" s="65" t="s">
        <v>104</v>
      </c>
      <c r="I117" s="67">
        <v>2</v>
      </c>
      <c r="J117" s="69">
        <f>II!D110*100</f>
        <v>0</v>
      </c>
      <c r="K117" s="69">
        <f>II!E110*100</f>
        <v>0</v>
      </c>
      <c r="L117" s="69">
        <f>II!F110*100</f>
        <v>0</v>
      </c>
      <c r="M117" s="69">
        <f>II!G110*100</f>
        <v>0</v>
      </c>
      <c r="N117" s="69">
        <f>II!H110*100</f>
        <v>0</v>
      </c>
      <c r="O117" s="69">
        <f>II!I110*100</f>
        <v>0</v>
      </c>
      <c r="P117" s="69">
        <f>II!J110*100</f>
        <v>0</v>
      </c>
      <c r="Q117" s="69">
        <f>II!K110*100</f>
        <v>0</v>
      </c>
      <c r="R117" s="69">
        <f>II!L110*100</f>
        <v>0</v>
      </c>
      <c r="S117" s="69">
        <f>II!M110*100</f>
        <v>0</v>
      </c>
      <c r="T117" s="69">
        <f>II!N110*100</f>
        <v>0</v>
      </c>
      <c r="U117" s="69">
        <f>II!O110*100</f>
        <v>0</v>
      </c>
      <c r="V117" s="69">
        <f>II!P110*100</f>
        <v>0</v>
      </c>
      <c r="W117" s="69">
        <f>II!Q110*100</f>
        <v>0</v>
      </c>
      <c r="X117" s="69">
        <f>II!R110*100</f>
        <v>0</v>
      </c>
      <c r="Y117" s="69">
        <f>II!S110*100</f>
        <v>0</v>
      </c>
      <c r="Z117" s="69">
        <f>II!T110*100</f>
        <v>0</v>
      </c>
      <c r="AA117" s="69">
        <f>II!U110*100</f>
        <v>0</v>
      </c>
      <c r="AB117" s="69">
        <f>II!V110*100</f>
        <v>0</v>
      </c>
      <c r="AC117" s="69">
        <f>II!W110*100</f>
        <v>0</v>
      </c>
      <c r="AD117" s="69">
        <f>II!X110*100</f>
        <v>0</v>
      </c>
      <c r="AE117" s="69">
        <f>II!Y110*100</f>
        <v>0</v>
      </c>
      <c r="AF117" s="69">
        <f>II!Z110*100</f>
        <v>0</v>
      </c>
      <c r="AG117" s="69">
        <f>II!AA110*100</f>
        <v>0</v>
      </c>
      <c r="AH117" s="69">
        <f>II!AB110*100</f>
        <v>0</v>
      </c>
      <c r="AI117" s="69">
        <f>II!AC110*100</f>
        <v>0</v>
      </c>
      <c r="AJ117" s="69">
        <f>II!AD110*100</f>
        <v>0</v>
      </c>
      <c r="AK117" s="69">
        <f>II!AE110*100</f>
        <v>0</v>
      </c>
      <c r="AL117" s="69">
        <f>II!AF110*100</f>
        <v>0</v>
      </c>
      <c r="AM117" s="69">
        <f>II!AG110*100</f>
        <v>0</v>
      </c>
      <c r="AN117" s="69">
        <f>II!AH110*100</f>
        <v>0</v>
      </c>
      <c r="AO117" s="69">
        <f>II!AI110*100</f>
        <v>0</v>
      </c>
      <c r="AP117" s="69">
        <f>II!AJ110*100</f>
        <v>0</v>
      </c>
      <c r="AQ117" s="69">
        <f>II!AK110*100</f>
        <v>0</v>
      </c>
    </row>
    <row r="118" spans="1:43" x14ac:dyDescent="0.2">
      <c r="A118" s="65" t="s">
        <v>99</v>
      </c>
      <c r="B118" s="65" t="s">
        <v>108</v>
      </c>
      <c r="C118" s="65" t="s">
        <v>110</v>
      </c>
      <c r="D118" s="65" t="s">
        <v>83</v>
      </c>
      <c r="E118" s="65" t="str">
        <f>II!A111</f>
        <v>Energía Solar</v>
      </c>
      <c r="F118" s="65" t="s">
        <v>105</v>
      </c>
      <c r="G118" s="66" t="str">
        <f>II!B111</f>
        <v>%</v>
      </c>
      <c r="H118" s="65" t="s">
        <v>104</v>
      </c>
      <c r="I118" s="67">
        <v>2</v>
      </c>
      <c r="J118" s="69">
        <f>II!D111*100</f>
        <v>0</v>
      </c>
      <c r="K118" s="69">
        <f>II!E111*100</f>
        <v>0</v>
      </c>
      <c r="L118" s="69">
        <f>II!F111*100</f>
        <v>0</v>
      </c>
      <c r="M118" s="69">
        <f>II!G111*100</f>
        <v>0</v>
      </c>
      <c r="N118" s="69">
        <f>II!H111*100</f>
        <v>0</v>
      </c>
      <c r="O118" s="69">
        <f>II!I111*100</f>
        <v>0</v>
      </c>
      <c r="P118" s="69">
        <f>II!J111*100</f>
        <v>0</v>
      </c>
      <c r="Q118" s="69">
        <f>II!K111*100</f>
        <v>0</v>
      </c>
      <c r="R118" s="69">
        <f>II!L111*100</f>
        <v>0</v>
      </c>
      <c r="S118" s="69">
        <f>II!M111*100</f>
        <v>0</v>
      </c>
      <c r="T118" s="69">
        <f>II!N111*100</f>
        <v>0</v>
      </c>
      <c r="U118" s="69">
        <f>II!O111*100</f>
        <v>0</v>
      </c>
      <c r="V118" s="69">
        <f>II!P111*100</f>
        <v>0</v>
      </c>
      <c r="W118" s="69">
        <f>II!Q111*100</f>
        <v>0</v>
      </c>
      <c r="X118" s="69">
        <f>II!R111*100</f>
        <v>0</v>
      </c>
      <c r="Y118" s="69">
        <f>II!S111*100</f>
        <v>0</v>
      </c>
      <c r="Z118" s="69">
        <f>II!T111*100</f>
        <v>0</v>
      </c>
      <c r="AA118" s="69">
        <f>II!U111*100</f>
        <v>0</v>
      </c>
      <c r="AB118" s="69">
        <f>II!V111*100</f>
        <v>0</v>
      </c>
      <c r="AC118" s="69">
        <f>II!W111*100</f>
        <v>0</v>
      </c>
      <c r="AD118" s="69">
        <f>II!X111*100</f>
        <v>0</v>
      </c>
      <c r="AE118" s="69">
        <f>II!Y111*100</f>
        <v>0</v>
      </c>
      <c r="AF118" s="69">
        <f>II!Z111*100</f>
        <v>0</v>
      </c>
      <c r="AG118" s="69">
        <f>II!AA111*100</f>
        <v>0</v>
      </c>
      <c r="AH118" s="69">
        <f>II!AB111*100</f>
        <v>0</v>
      </c>
      <c r="AI118" s="69">
        <f>II!AC111*100</f>
        <v>0</v>
      </c>
      <c r="AJ118" s="69">
        <f>II!AD111*100</f>
        <v>0</v>
      </c>
      <c r="AK118" s="69">
        <f>II!AE111*100</f>
        <v>0</v>
      </c>
      <c r="AL118" s="69">
        <f>II!AF111*100</f>
        <v>0</v>
      </c>
      <c r="AM118" s="69">
        <f>II!AG111*100</f>
        <v>0</v>
      </c>
      <c r="AN118" s="69">
        <f>II!AH111*100</f>
        <v>0</v>
      </c>
      <c r="AO118" s="69">
        <f>II!AI111*100</f>
        <v>0</v>
      </c>
      <c r="AP118" s="69">
        <f>II!AJ111*100</f>
        <v>0</v>
      </c>
      <c r="AQ118" s="69">
        <f>II!AK111*100</f>
        <v>0</v>
      </c>
    </row>
    <row r="119" spans="1:43" x14ac:dyDescent="0.2">
      <c r="A119" s="65" t="s">
        <v>99</v>
      </c>
      <c r="B119" s="65" t="s">
        <v>108</v>
      </c>
      <c r="C119" s="65" t="s">
        <v>110</v>
      </c>
      <c r="D119" s="65" t="s">
        <v>83</v>
      </c>
      <c r="E119" s="65" t="str">
        <f>II!A112</f>
        <v>Hidrógeno</v>
      </c>
      <c r="F119" s="65" t="s">
        <v>105</v>
      </c>
      <c r="G119" s="66" t="str">
        <f>II!B112</f>
        <v>%</v>
      </c>
      <c r="H119" s="65" t="s">
        <v>104</v>
      </c>
      <c r="I119" s="67">
        <v>2</v>
      </c>
      <c r="J119" s="69">
        <f>II!D112*100</f>
        <v>0</v>
      </c>
      <c r="K119" s="69">
        <f>II!E112*100</f>
        <v>0</v>
      </c>
      <c r="L119" s="69">
        <f>II!F112*100</f>
        <v>0</v>
      </c>
      <c r="M119" s="69">
        <f>II!G112*100</f>
        <v>0</v>
      </c>
      <c r="N119" s="69">
        <f>II!H112*100</f>
        <v>0</v>
      </c>
      <c r="O119" s="69">
        <f>II!I112*100</f>
        <v>0</v>
      </c>
      <c r="P119" s="69">
        <f>II!J112*100</f>
        <v>0</v>
      </c>
      <c r="Q119" s="69">
        <f>II!K112*100</f>
        <v>0</v>
      </c>
      <c r="R119" s="69">
        <f>II!L112*100</f>
        <v>0</v>
      </c>
      <c r="S119" s="69">
        <f>II!M112*100</f>
        <v>0</v>
      </c>
      <c r="T119" s="69">
        <f>II!N112*100</f>
        <v>0</v>
      </c>
      <c r="U119" s="69">
        <f>II!O112*100</f>
        <v>0</v>
      </c>
      <c r="V119" s="69">
        <f>II!P112*100</f>
        <v>0</v>
      </c>
      <c r="W119" s="69">
        <f>II!Q112*100</f>
        <v>0</v>
      </c>
      <c r="X119" s="69">
        <f>II!R112*100</f>
        <v>0</v>
      </c>
      <c r="Y119" s="69">
        <f>II!S112*100</f>
        <v>0</v>
      </c>
      <c r="Z119" s="69">
        <f>II!T112*100</f>
        <v>0</v>
      </c>
      <c r="AA119" s="69">
        <f>II!U112*100</f>
        <v>0</v>
      </c>
      <c r="AB119" s="69">
        <f>II!V112*100</f>
        <v>0</v>
      </c>
      <c r="AC119" s="69">
        <f>II!W112*100</f>
        <v>0</v>
      </c>
      <c r="AD119" s="69">
        <f>II!X112*100</f>
        <v>0</v>
      </c>
      <c r="AE119" s="69">
        <f>II!Y112*100</f>
        <v>0</v>
      </c>
      <c r="AF119" s="69">
        <f>II!Z112*100</f>
        <v>0</v>
      </c>
      <c r="AG119" s="69">
        <f>II!AA112*100</f>
        <v>0</v>
      </c>
      <c r="AH119" s="69">
        <f>II!AB112*100</f>
        <v>0</v>
      </c>
      <c r="AI119" s="69">
        <f>II!AC112*100</f>
        <v>0</v>
      </c>
      <c r="AJ119" s="69">
        <f>II!AD112*100</f>
        <v>0</v>
      </c>
      <c r="AK119" s="69">
        <f>II!AE112*100</f>
        <v>0</v>
      </c>
      <c r="AL119" s="69">
        <f>II!AF112*100</f>
        <v>0</v>
      </c>
      <c r="AM119" s="69">
        <f>II!AG112*100</f>
        <v>0</v>
      </c>
      <c r="AN119" s="69">
        <f>II!AH112*100</f>
        <v>0</v>
      </c>
      <c r="AO119" s="69">
        <f>II!AI112*100</f>
        <v>0</v>
      </c>
      <c r="AP119" s="69">
        <f>II!AJ112*100</f>
        <v>0</v>
      </c>
      <c r="AQ119" s="69">
        <f>II!AK112*100</f>
        <v>0</v>
      </c>
    </row>
    <row r="120" spans="1:43" x14ac:dyDescent="0.2">
      <c r="A120" s="65" t="s">
        <v>99</v>
      </c>
      <c r="B120" s="65" t="s">
        <v>108</v>
      </c>
      <c r="C120" s="65" t="s">
        <v>110</v>
      </c>
      <c r="D120" s="65" t="s">
        <v>84</v>
      </c>
      <c r="E120" s="65" t="str">
        <f>II!A115</f>
        <v xml:space="preserve">Electricidad </v>
      </c>
      <c r="F120" s="65" t="s">
        <v>105</v>
      </c>
      <c r="G120" s="66" t="str">
        <f>II!B115</f>
        <v>%</v>
      </c>
      <c r="H120" s="65" t="s">
        <v>104</v>
      </c>
      <c r="I120" s="67">
        <v>2</v>
      </c>
      <c r="J120" s="69">
        <f>II!D115*100</f>
        <v>100</v>
      </c>
      <c r="K120" s="69">
        <f>II!E115*100</f>
        <v>100</v>
      </c>
      <c r="L120" s="69">
        <f>II!F115*100</f>
        <v>100</v>
      </c>
      <c r="M120" s="69">
        <f>II!G115*100</f>
        <v>100</v>
      </c>
      <c r="N120" s="69">
        <f>II!H115*100</f>
        <v>100</v>
      </c>
      <c r="O120" s="69">
        <f>II!I115*100</f>
        <v>100</v>
      </c>
      <c r="P120" s="69">
        <f>II!J115*100</f>
        <v>100</v>
      </c>
      <c r="Q120" s="69">
        <f>II!K115*100</f>
        <v>100</v>
      </c>
      <c r="R120" s="69">
        <f>II!L115*100</f>
        <v>100</v>
      </c>
      <c r="S120" s="69">
        <f>II!M115*100</f>
        <v>100</v>
      </c>
      <c r="T120" s="69">
        <f>II!N115*100</f>
        <v>100</v>
      </c>
      <c r="U120" s="69">
        <f>II!O115*100</f>
        <v>100</v>
      </c>
      <c r="V120" s="69">
        <f>II!P115*100</f>
        <v>100</v>
      </c>
      <c r="W120" s="69">
        <f>II!Q115*100</f>
        <v>100</v>
      </c>
      <c r="X120" s="69">
        <f>II!R115*100</f>
        <v>100</v>
      </c>
      <c r="Y120" s="69">
        <f>II!S115*100</f>
        <v>100</v>
      </c>
      <c r="Z120" s="69">
        <f>II!T115*100</f>
        <v>100</v>
      </c>
      <c r="AA120" s="69">
        <f>II!U115*100</f>
        <v>100</v>
      </c>
      <c r="AB120" s="69">
        <f>II!V115*100</f>
        <v>100</v>
      </c>
      <c r="AC120" s="69">
        <f>II!W115*100</f>
        <v>100</v>
      </c>
      <c r="AD120" s="69">
        <f>II!X115*100</f>
        <v>100</v>
      </c>
      <c r="AE120" s="69">
        <f>II!Y115*100</f>
        <v>100</v>
      </c>
      <c r="AF120" s="69">
        <f>II!Z115*100</f>
        <v>100</v>
      </c>
      <c r="AG120" s="69">
        <f>II!AA115*100</f>
        <v>100</v>
      </c>
      <c r="AH120" s="69">
        <f>II!AB115*100</f>
        <v>100</v>
      </c>
      <c r="AI120" s="69">
        <f>II!AC115*100</f>
        <v>100</v>
      </c>
      <c r="AJ120" s="69">
        <f>II!AD115*100</f>
        <v>100</v>
      </c>
      <c r="AK120" s="69">
        <f>II!AE115*100</f>
        <v>100</v>
      </c>
      <c r="AL120" s="69">
        <f>II!AF115*100</f>
        <v>100</v>
      </c>
      <c r="AM120" s="69">
        <f>II!AG115*100</f>
        <v>100</v>
      </c>
      <c r="AN120" s="69">
        <f>II!AH115*100</f>
        <v>100</v>
      </c>
      <c r="AO120" s="69">
        <f>II!AI115*100</f>
        <v>100</v>
      </c>
      <c r="AP120" s="69">
        <f>II!AJ115*100</f>
        <v>100</v>
      </c>
      <c r="AQ120" s="69">
        <f>II!AK115*100</f>
        <v>100</v>
      </c>
    </row>
    <row r="121" spans="1:43" x14ac:dyDescent="0.2">
      <c r="A121" s="65" t="s">
        <v>99</v>
      </c>
      <c r="B121" s="65" t="s">
        <v>108</v>
      </c>
      <c r="C121" s="65" t="s">
        <v>110</v>
      </c>
      <c r="D121" s="65" t="s">
        <v>18</v>
      </c>
      <c r="E121" s="65" t="str">
        <f>II!A119</f>
        <v>Petróleo Diesel</v>
      </c>
      <c r="F121" s="65" t="s">
        <v>106</v>
      </c>
      <c r="G121" s="66" t="str">
        <f>II!B119</f>
        <v>%</v>
      </c>
      <c r="H121" s="65" t="s">
        <v>98</v>
      </c>
      <c r="I121" s="67">
        <v>2</v>
      </c>
      <c r="J121" s="69">
        <f>II!D119*100</f>
        <v>30</v>
      </c>
      <c r="K121" s="69">
        <f>II!E119*100</f>
        <v>30</v>
      </c>
      <c r="L121" s="69">
        <f>II!F119*100</f>
        <v>30</v>
      </c>
      <c r="M121" s="69">
        <f>II!G119*100</f>
        <v>30</v>
      </c>
      <c r="N121" s="69">
        <f>II!H119*100</f>
        <v>30</v>
      </c>
      <c r="O121" s="69">
        <f>II!I119*100</f>
        <v>30</v>
      </c>
      <c r="P121" s="69">
        <f>II!J119*100</f>
        <v>30</v>
      </c>
      <c r="Q121" s="69">
        <f>II!K119*100</f>
        <v>30</v>
      </c>
      <c r="R121" s="69">
        <f>II!L119*100</f>
        <v>30</v>
      </c>
      <c r="S121" s="69">
        <f>II!M119*100</f>
        <v>30</v>
      </c>
      <c r="T121" s="69">
        <f>II!N119*100</f>
        <v>30</v>
      </c>
      <c r="U121" s="69">
        <f>II!O119*100</f>
        <v>30</v>
      </c>
      <c r="V121" s="69">
        <f>II!P119*100</f>
        <v>30</v>
      </c>
      <c r="W121" s="69">
        <f>II!Q119*100</f>
        <v>30</v>
      </c>
      <c r="X121" s="69">
        <f>II!R119*100</f>
        <v>30</v>
      </c>
      <c r="Y121" s="69">
        <f>II!S119*100</f>
        <v>30</v>
      </c>
      <c r="Z121" s="69">
        <f>II!T119*100</f>
        <v>30</v>
      </c>
      <c r="AA121" s="69">
        <f>II!U119*100</f>
        <v>30</v>
      </c>
      <c r="AB121" s="69">
        <f>II!V119*100</f>
        <v>30</v>
      </c>
      <c r="AC121" s="69">
        <f>II!W119*100</f>
        <v>30</v>
      </c>
      <c r="AD121" s="69">
        <f>II!X119*100</f>
        <v>30</v>
      </c>
      <c r="AE121" s="69">
        <f>II!Y119*100</f>
        <v>30</v>
      </c>
      <c r="AF121" s="69">
        <f>II!Z119*100</f>
        <v>30</v>
      </c>
      <c r="AG121" s="69">
        <f>II!AA119*100</f>
        <v>30</v>
      </c>
      <c r="AH121" s="69">
        <f>II!AB119*100</f>
        <v>30</v>
      </c>
      <c r="AI121" s="69">
        <f>II!AC119*100</f>
        <v>30</v>
      </c>
      <c r="AJ121" s="69">
        <f>II!AD119*100</f>
        <v>30</v>
      </c>
      <c r="AK121" s="69">
        <f>II!AE119*100</f>
        <v>30</v>
      </c>
      <c r="AL121" s="69">
        <f>II!AF119*100</f>
        <v>30</v>
      </c>
      <c r="AM121" s="69">
        <f>II!AG119*100</f>
        <v>30</v>
      </c>
      <c r="AN121" s="69">
        <f>II!AH119*100</f>
        <v>30</v>
      </c>
      <c r="AO121" s="69">
        <f>II!AI119*100</f>
        <v>30</v>
      </c>
      <c r="AP121" s="69">
        <f>II!AJ119*100</f>
        <v>30</v>
      </c>
      <c r="AQ121" s="69">
        <f>II!AK119*100</f>
        <v>30</v>
      </c>
    </row>
    <row r="122" spans="1:43" x14ac:dyDescent="0.2">
      <c r="A122" s="65" t="s">
        <v>99</v>
      </c>
      <c r="B122" s="65" t="s">
        <v>108</v>
      </c>
      <c r="C122" s="65" t="s">
        <v>110</v>
      </c>
      <c r="D122" s="65" t="s">
        <v>18</v>
      </c>
      <c r="E122" s="65" t="str">
        <f>II!A120</f>
        <v>Petróleos Combustibles</v>
      </c>
      <c r="F122" s="65" t="s">
        <v>106</v>
      </c>
      <c r="G122" s="66" t="str">
        <f>II!B120</f>
        <v>%</v>
      </c>
      <c r="H122" s="65" t="s">
        <v>98</v>
      </c>
      <c r="I122" s="67">
        <v>2</v>
      </c>
      <c r="J122" s="69">
        <f>II!D120*100</f>
        <v>30</v>
      </c>
      <c r="K122" s="69">
        <f>II!E120*100</f>
        <v>30</v>
      </c>
      <c r="L122" s="69">
        <f>II!F120*100</f>
        <v>30</v>
      </c>
      <c r="M122" s="69">
        <f>II!G120*100</f>
        <v>30</v>
      </c>
      <c r="N122" s="69">
        <f>II!H120*100</f>
        <v>30</v>
      </c>
      <c r="O122" s="69">
        <f>II!I120*100</f>
        <v>30</v>
      </c>
      <c r="P122" s="69">
        <f>II!J120*100</f>
        <v>30</v>
      </c>
      <c r="Q122" s="69">
        <f>II!K120*100</f>
        <v>30</v>
      </c>
      <c r="R122" s="69">
        <f>II!L120*100</f>
        <v>30</v>
      </c>
      <c r="S122" s="69">
        <f>II!M120*100</f>
        <v>30</v>
      </c>
      <c r="T122" s="69">
        <f>II!N120*100</f>
        <v>30</v>
      </c>
      <c r="U122" s="69">
        <f>II!O120*100</f>
        <v>30</v>
      </c>
      <c r="V122" s="69">
        <f>II!P120*100</f>
        <v>30</v>
      </c>
      <c r="W122" s="69">
        <f>II!Q120*100</f>
        <v>30</v>
      </c>
      <c r="X122" s="69">
        <f>II!R120*100</f>
        <v>30</v>
      </c>
      <c r="Y122" s="69">
        <f>II!S120*100</f>
        <v>30</v>
      </c>
      <c r="Z122" s="69">
        <f>II!T120*100</f>
        <v>30</v>
      </c>
      <c r="AA122" s="69">
        <f>II!U120*100</f>
        <v>30</v>
      </c>
      <c r="AB122" s="69">
        <f>II!V120*100</f>
        <v>30</v>
      </c>
      <c r="AC122" s="69">
        <f>II!W120*100</f>
        <v>30</v>
      </c>
      <c r="AD122" s="69">
        <f>II!X120*100</f>
        <v>30</v>
      </c>
      <c r="AE122" s="69">
        <f>II!Y120*100</f>
        <v>30</v>
      </c>
      <c r="AF122" s="69">
        <f>II!Z120*100</f>
        <v>30</v>
      </c>
      <c r="AG122" s="69">
        <f>II!AA120*100</f>
        <v>30</v>
      </c>
      <c r="AH122" s="69">
        <f>II!AB120*100</f>
        <v>30</v>
      </c>
      <c r="AI122" s="69">
        <f>II!AC120*100</f>
        <v>30</v>
      </c>
      <c r="AJ122" s="69">
        <f>II!AD120*100</f>
        <v>30</v>
      </c>
      <c r="AK122" s="69">
        <f>II!AE120*100</f>
        <v>30</v>
      </c>
      <c r="AL122" s="69">
        <f>II!AF120*100</f>
        <v>30</v>
      </c>
      <c r="AM122" s="69">
        <f>II!AG120*100</f>
        <v>30</v>
      </c>
      <c r="AN122" s="69">
        <f>II!AH120*100</f>
        <v>30</v>
      </c>
      <c r="AO122" s="69">
        <f>II!AI120*100</f>
        <v>30</v>
      </c>
      <c r="AP122" s="69">
        <f>II!AJ120*100</f>
        <v>30</v>
      </c>
      <c r="AQ122" s="69">
        <f>II!AK120*100</f>
        <v>30</v>
      </c>
    </row>
    <row r="123" spans="1:43" x14ac:dyDescent="0.2">
      <c r="A123" s="65" t="s">
        <v>99</v>
      </c>
      <c r="B123" s="65" t="s">
        <v>108</v>
      </c>
      <c r="C123" s="65" t="s">
        <v>110</v>
      </c>
      <c r="D123" s="65" t="s">
        <v>18</v>
      </c>
      <c r="E123" s="65" t="str">
        <f>II!A121</f>
        <v>Gasolina motor</v>
      </c>
      <c r="F123" s="65" t="s">
        <v>106</v>
      </c>
      <c r="G123" s="66" t="str">
        <f>II!B121</f>
        <v>%</v>
      </c>
      <c r="H123" s="65" t="s">
        <v>98</v>
      </c>
      <c r="I123" s="67">
        <v>2</v>
      </c>
      <c r="J123" s="69">
        <f>II!D121*100</f>
        <v>25</v>
      </c>
      <c r="K123" s="69">
        <f>II!E121*100</f>
        <v>25</v>
      </c>
      <c r="L123" s="69">
        <f>II!F121*100</f>
        <v>25</v>
      </c>
      <c r="M123" s="69">
        <f>II!G121*100</f>
        <v>25</v>
      </c>
      <c r="N123" s="69">
        <f>II!H121*100</f>
        <v>25</v>
      </c>
      <c r="O123" s="69">
        <f>II!I121*100</f>
        <v>25</v>
      </c>
      <c r="P123" s="69">
        <f>II!J121*100</f>
        <v>25</v>
      </c>
      <c r="Q123" s="69">
        <f>II!K121*100</f>
        <v>25</v>
      </c>
      <c r="R123" s="69">
        <f>II!L121*100</f>
        <v>25</v>
      </c>
      <c r="S123" s="69">
        <f>II!M121*100</f>
        <v>25</v>
      </c>
      <c r="T123" s="69">
        <f>II!N121*100</f>
        <v>25</v>
      </c>
      <c r="U123" s="69">
        <f>II!O121*100</f>
        <v>25</v>
      </c>
      <c r="V123" s="69">
        <f>II!P121*100</f>
        <v>25</v>
      </c>
      <c r="W123" s="69">
        <f>II!Q121*100</f>
        <v>25</v>
      </c>
      <c r="X123" s="69">
        <f>II!R121*100</f>
        <v>25</v>
      </c>
      <c r="Y123" s="69">
        <f>II!S121*100</f>
        <v>25</v>
      </c>
      <c r="Z123" s="69">
        <f>II!T121*100</f>
        <v>25</v>
      </c>
      <c r="AA123" s="69">
        <f>II!U121*100</f>
        <v>25</v>
      </c>
      <c r="AB123" s="69">
        <f>II!V121*100</f>
        <v>25</v>
      </c>
      <c r="AC123" s="69">
        <f>II!W121*100</f>
        <v>25</v>
      </c>
      <c r="AD123" s="69">
        <f>II!X121*100</f>
        <v>25</v>
      </c>
      <c r="AE123" s="69">
        <f>II!Y121*100</f>
        <v>25</v>
      </c>
      <c r="AF123" s="69">
        <f>II!Z121*100</f>
        <v>25</v>
      </c>
      <c r="AG123" s="69">
        <f>II!AA121*100</f>
        <v>25</v>
      </c>
      <c r="AH123" s="69">
        <f>II!AB121*100</f>
        <v>25</v>
      </c>
      <c r="AI123" s="69">
        <f>II!AC121*100</f>
        <v>25</v>
      </c>
      <c r="AJ123" s="69">
        <f>II!AD121*100</f>
        <v>25</v>
      </c>
      <c r="AK123" s="69">
        <f>II!AE121*100</f>
        <v>25</v>
      </c>
      <c r="AL123" s="69">
        <f>II!AF121*100</f>
        <v>25</v>
      </c>
      <c r="AM123" s="69">
        <f>II!AG121*100</f>
        <v>25</v>
      </c>
      <c r="AN123" s="69">
        <f>II!AH121*100</f>
        <v>25</v>
      </c>
      <c r="AO123" s="69">
        <f>II!AI121*100</f>
        <v>25</v>
      </c>
      <c r="AP123" s="69">
        <f>II!AJ121*100</f>
        <v>25</v>
      </c>
      <c r="AQ123" s="69">
        <f>II!AK121*100</f>
        <v>25</v>
      </c>
    </row>
    <row r="124" spans="1:43" x14ac:dyDescent="0.2">
      <c r="A124" s="65" t="s">
        <v>99</v>
      </c>
      <c r="B124" s="65" t="s">
        <v>108</v>
      </c>
      <c r="C124" s="65" t="s">
        <v>110</v>
      </c>
      <c r="D124" s="65" t="s">
        <v>18</v>
      </c>
      <c r="E124" s="65" t="str">
        <f>II!A122</f>
        <v>Gas Licuado</v>
      </c>
      <c r="F124" s="65" t="s">
        <v>106</v>
      </c>
      <c r="G124" s="66" t="str">
        <f>II!B122</f>
        <v>%</v>
      </c>
      <c r="H124" s="65" t="s">
        <v>98</v>
      </c>
      <c r="I124" s="67">
        <v>2</v>
      </c>
      <c r="J124" s="69">
        <f>II!D122*100</f>
        <v>25</v>
      </c>
      <c r="K124" s="69">
        <f>II!E122*100</f>
        <v>25</v>
      </c>
      <c r="L124" s="69">
        <f>II!F122*100</f>
        <v>25</v>
      </c>
      <c r="M124" s="69">
        <f>II!G122*100</f>
        <v>25</v>
      </c>
      <c r="N124" s="69">
        <f>II!H122*100</f>
        <v>25</v>
      </c>
      <c r="O124" s="69">
        <f>II!I122*100</f>
        <v>25</v>
      </c>
      <c r="P124" s="69">
        <f>II!J122*100</f>
        <v>25</v>
      </c>
      <c r="Q124" s="69">
        <f>II!K122*100</f>
        <v>25</v>
      </c>
      <c r="R124" s="69">
        <f>II!L122*100</f>
        <v>25</v>
      </c>
      <c r="S124" s="69">
        <f>II!M122*100</f>
        <v>25</v>
      </c>
      <c r="T124" s="69">
        <f>II!N122*100</f>
        <v>25</v>
      </c>
      <c r="U124" s="69">
        <f>II!O122*100</f>
        <v>25</v>
      </c>
      <c r="V124" s="69">
        <f>II!P122*100</f>
        <v>25</v>
      </c>
      <c r="W124" s="69">
        <f>II!Q122*100</f>
        <v>25</v>
      </c>
      <c r="X124" s="69">
        <f>II!R122*100</f>
        <v>25</v>
      </c>
      <c r="Y124" s="69">
        <f>II!S122*100</f>
        <v>25</v>
      </c>
      <c r="Z124" s="69">
        <f>II!T122*100</f>
        <v>25</v>
      </c>
      <c r="AA124" s="69">
        <f>II!U122*100</f>
        <v>25</v>
      </c>
      <c r="AB124" s="69">
        <f>II!V122*100</f>
        <v>25</v>
      </c>
      <c r="AC124" s="69">
        <f>II!W122*100</f>
        <v>25</v>
      </c>
      <c r="AD124" s="69">
        <f>II!X122*100</f>
        <v>25</v>
      </c>
      <c r="AE124" s="69">
        <f>II!Y122*100</f>
        <v>25</v>
      </c>
      <c r="AF124" s="69">
        <f>II!Z122*100</f>
        <v>25</v>
      </c>
      <c r="AG124" s="69">
        <f>II!AA122*100</f>
        <v>25</v>
      </c>
      <c r="AH124" s="69">
        <f>II!AB122*100</f>
        <v>25</v>
      </c>
      <c r="AI124" s="69">
        <f>II!AC122*100</f>
        <v>25</v>
      </c>
      <c r="AJ124" s="69">
        <f>II!AD122*100</f>
        <v>25</v>
      </c>
      <c r="AK124" s="69">
        <f>II!AE122*100</f>
        <v>25</v>
      </c>
      <c r="AL124" s="69">
        <f>II!AF122*100</f>
        <v>25</v>
      </c>
      <c r="AM124" s="69">
        <f>II!AG122*100</f>
        <v>25</v>
      </c>
      <c r="AN124" s="69">
        <f>II!AH122*100</f>
        <v>25</v>
      </c>
      <c r="AO124" s="69">
        <f>II!AI122*100</f>
        <v>25</v>
      </c>
      <c r="AP124" s="69">
        <f>II!AJ122*100</f>
        <v>25</v>
      </c>
      <c r="AQ124" s="69">
        <f>II!AK122*100</f>
        <v>25</v>
      </c>
    </row>
    <row r="125" spans="1:43" x14ac:dyDescent="0.2">
      <c r="A125" s="65" t="s">
        <v>99</v>
      </c>
      <c r="B125" s="65" t="s">
        <v>108</v>
      </c>
      <c r="C125" s="65" t="s">
        <v>110</v>
      </c>
      <c r="D125" s="65" t="s">
        <v>18</v>
      </c>
      <c r="E125" s="65" t="str">
        <f>II!A123</f>
        <v xml:space="preserve">Electricidad </v>
      </c>
      <c r="F125" s="65" t="s">
        <v>106</v>
      </c>
      <c r="G125" s="66" t="str">
        <f>II!B123</f>
        <v>%</v>
      </c>
      <c r="H125" s="65" t="s">
        <v>98</v>
      </c>
      <c r="I125" s="67">
        <v>2</v>
      </c>
      <c r="J125" s="69">
        <f>II!D123*100</f>
        <v>87.906603773584905</v>
      </c>
      <c r="K125" s="69">
        <f>II!E123*100</f>
        <v>88.201451378809864</v>
      </c>
      <c r="L125" s="69">
        <f>II!F123*100</f>
        <v>88.496298984034823</v>
      </c>
      <c r="M125" s="69">
        <f>II!G123*100</f>
        <v>88.791146589259796</v>
      </c>
      <c r="N125" s="69">
        <f>II!H123*100</f>
        <v>89.085994194484755</v>
      </c>
      <c r="O125" s="69">
        <f>II!I123*100</f>
        <v>89.380841799709728</v>
      </c>
      <c r="P125" s="69">
        <f>II!J123*100</f>
        <v>89.675689404934687</v>
      </c>
      <c r="Q125" s="69">
        <f>II!K123*100</f>
        <v>89.970537010159646</v>
      </c>
      <c r="R125" s="69">
        <f>II!L123*100</f>
        <v>90.265384615384619</v>
      </c>
      <c r="S125" s="69">
        <f>II!M123*100</f>
        <v>90.560232220609578</v>
      </c>
      <c r="T125" s="69">
        <f>II!N123*100</f>
        <v>90.855079825834537</v>
      </c>
      <c r="U125" s="69">
        <f>II!O123*100</f>
        <v>91.14992743105951</v>
      </c>
      <c r="V125" s="69">
        <f>II!P123*100</f>
        <v>91.444775036284469</v>
      </c>
      <c r="W125" s="69">
        <f>II!Q123*100</f>
        <v>91.739622641509428</v>
      </c>
      <c r="X125" s="69">
        <f>II!R123*100</f>
        <v>91.739622641509428</v>
      </c>
      <c r="Y125" s="69">
        <f>II!S123*100</f>
        <v>91.739622641509428</v>
      </c>
      <c r="Z125" s="69">
        <f>II!T123*100</f>
        <v>91.739622641509428</v>
      </c>
      <c r="AA125" s="69">
        <f>II!U123*100</f>
        <v>91.739622641509428</v>
      </c>
      <c r="AB125" s="69">
        <f>II!V123*100</f>
        <v>91.739622641509428</v>
      </c>
      <c r="AC125" s="69">
        <f>II!W123*100</f>
        <v>91.739622641509428</v>
      </c>
      <c r="AD125" s="69">
        <f>II!X123*100</f>
        <v>91.739622641509428</v>
      </c>
      <c r="AE125" s="69">
        <f>II!Y123*100</f>
        <v>91.739622641509428</v>
      </c>
      <c r="AF125" s="69">
        <f>II!Z123*100</f>
        <v>91.739622641509428</v>
      </c>
      <c r="AG125" s="69">
        <f>II!AA123*100</f>
        <v>91.739622641509428</v>
      </c>
      <c r="AH125" s="69">
        <f>II!AB123*100</f>
        <v>91.739622641509428</v>
      </c>
      <c r="AI125" s="69">
        <f>II!AC123*100</f>
        <v>91.739622641509428</v>
      </c>
      <c r="AJ125" s="69">
        <f>II!AD123*100</f>
        <v>91.739622641509428</v>
      </c>
      <c r="AK125" s="69">
        <f>II!AE123*100</f>
        <v>91.739622641509428</v>
      </c>
      <c r="AL125" s="69">
        <f>II!AF123*100</f>
        <v>91.739622641509428</v>
      </c>
      <c r="AM125" s="69">
        <f>II!AG123*100</f>
        <v>91.739622641509428</v>
      </c>
      <c r="AN125" s="69">
        <f>II!AH123*100</f>
        <v>91.739622641509428</v>
      </c>
      <c r="AO125" s="69">
        <f>II!AI123*100</f>
        <v>91.739622641509428</v>
      </c>
      <c r="AP125" s="69">
        <f>II!AJ123*100</f>
        <v>91.739622641509428</v>
      </c>
      <c r="AQ125" s="69">
        <f>II!AK123*100</f>
        <v>91.739622641509428</v>
      </c>
    </row>
    <row r="126" spans="1:43" x14ac:dyDescent="0.2">
      <c r="A126" s="65" t="s">
        <v>99</v>
      </c>
      <c r="B126" s="65" t="s">
        <v>108</v>
      </c>
      <c r="C126" s="65" t="s">
        <v>110</v>
      </c>
      <c r="D126" s="65" t="s">
        <v>18</v>
      </c>
      <c r="E126" s="65" t="str">
        <f>II!A124</f>
        <v>Gas Natural</v>
      </c>
      <c r="F126" s="65" t="s">
        <v>106</v>
      </c>
      <c r="G126" s="66" t="str">
        <f>II!B124</f>
        <v>%</v>
      </c>
      <c r="H126" s="65" t="s">
        <v>98</v>
      </c>
      <c r="I126" s="67">
        <v>2</v>
      </c>
      <c r="J126" s="69">
        <f>II!D124*100</f>
        <v>25</v>
      </c>
      <c r="K126" s="69">
        <f>II!E124*100</f>
        <v>25</v>
      </c>
      <c r="L126" s="69">
        <f>II!F124*100</f>
        <v>25</v>
      </c>
      <c r="M126" s="69">
        <f>II!G124*100</f>
        <v>25</v>
      </c>
      <c r="N126" s="69">
        <f>II!H124*100</f>
        <v>25</v>
      </c>
      <c r="O126" s="69">
        <f>II!I124*100</f>
        <v>25</v>
      </c>
      <c r="P126" s="69">
        <f>II!J124*100</f>
        <v>25</v>
      </c>
      <c r="Q126" s="69">
        <f>II!K124*100</f>
        <v>25</v>
      </c>
      <c r="R126" s="69">
        <f>II!L124*100</f>
        <v>25</v>
      </c>
      <c r="S126" s="69">
        <f>II!M124*100</f>
        <v>25</v>
      </c>
      <c r="T126" s="69">
        <f>II!N124*100</f>
        <v>25</v>
      </c>
      <c r="U126" s="69">
        <f>II!O124*100</f>
        <v>25</v>
      </c>
      <c r="V126" s="69">
        <f>II!P124*100</f>
        <v>25</v>
      </c>
      <c r="W126" s="69">
        <f>II!Q124*100</f>
        <v>25</v>
      </c>
      <c r="X126" s="69">
        <f>II!R124*100</f>
        <v>25</v>
      </c>
      <c r="Y126" s="69">
        <f>II!S124*100</f>
        <v>25</v>
      </c>
      <c r="Z126" s="69">
        <f>II!T124*100</f>
        <v>25</v>
      </c>
      <c r="AA126" s="69">
        <f>II!U124*100</f>
        <v>25</v>
      </c>
      <c r="AB126" s="69">
        <f>II!V124*100</f>
        <v>25</v>
      </c>
      <c r="AC126" s="69">
        <f>II!W124*100</f>
        <v>25</v>
      </c>
      <c r="AD126" s="69">
        <f>II!X124*100</f>
        <v>25</v>
      </c>
      <c r="AE126" s="69">
        <f>II!Y124*100</f>
        <v>25</v>
      </c>
      <c r="AF126" s="69">
        <f>II!Z124*100</f>
        <v>25</v>
      </c>
      <c r="AG126" s="69">
        <f>II!AA124*100</f>
        <v>25</v>
      </c>
      <c r="AH126" s="69">
        <f>II!AB124*100</f>
        <v>25</v>
      </c>
      <c r="AI126" s="69">
        <f>II!AC124*100</f>
        <v>25</v>
      </c>
      <c r="AJ126" s="69">
        <f>II!AD124*100</f>
        <v>25</v>
      </c>
      <c r="AK126" s="69">
        <f>II!AE124*100</f>
        <v>25</v>
      </c>
      <c r="AL126" s="69">
        <f>II!AF124*100</f>
        <v>25</v>
      </c>
      <c r="AM126" s="69">
        <f>II!AG124*100</f>
        <v>25</v>
      </c>
      <c r="AN126" s="69">
        <f>II!AH124*100</f>
        <v>25</v>
      </c>
      <c r="AO126" s="69">
        <f>II!AI124*100</f>
        <v>25</v>
      </c>
      <c r="AP126" s="69">
        <f>II!AJ124*100</f>
        <v>25</v>
      </c>
      <c r="AQ126" s="69">
        <f>II!AK124*100</f>
        <v>25</v>
      </c>
    </row>
    <row r="127" spans="1:43" x14ac:dyDescent="0.2">
      <c r="A127" s="65" t="s">
        <v>99</v>
      </c>
      <c r="B127" s="65" t="s">
        <v>108</v>
      </c>
      <c r="C127" s="65" t="s">
        <v>110</v>
      </c>
      <c r="D127" s="65" t="s">
        <v>18</v>
      </c>
      <c r="E127" s="65" t="str">
        <f>II!A125</f>
        <v xml:space="preserve">Biogás </v>
      </c>
      <c r="F127" s="65" t="s">
        <v>106</v>
      </c>
      <c r="G127" s="66" t="str">
        <f>II!B125</f>
        <v>%</v>
      </c>
      <c r="H127" s="65" t="s">
        <v>98</v>
      </c>
      <c r="I127" s="67">
        <v>2</v>
      </c>
      <c r="J127" s="69">
        <f>II!D125*100</f>
        <v>25</v>
      </c>
      <c r="K127" s="69">
        <f>II!E125*100</f>
        <v>25</v>
      </c>
      <c r="L127" s="69">
        <f>II!F125*100</f>
        <v>25</v>
      </c>
      <c r="M127" s="69">
        <f>II!G125*100</f>
        <v>25</v>
      </c>
      <c r="N127" s="69">
        <f>II!H125*100</f>
        <v>25</v>
      </c>
      <c r="O127" s="69">
        <f>II!I125*100</f>
        <v>25</v>
      </c>
      <c r="P127" s="69">
        <f>II!J125*100</f>
        <v>25</v>
      </c>
      <c r="Q127" s="69">
        <f>II!K125*100</f>
        <v>25</v>
      </c>
      <c r="R127" s="69">
        <f>II!L125*100</f>
        <v>25</v>
      </c>
      <c r="S127" s="69">
        <f>II!M125*100</f>
        <v>25</v>
      </c>
      <c r="T127" s="69">
        <f>II!N125*100</f>
        <v>25</v>
      </c>
      <c r="U127" s="69">
        <f>II!O125*100</f>
        <v>25</v>
      </c>
      <c r="V127" s="69">
        <f>II!P125*100</f>
        <v>25</v>
      </c>
      <c r="W127" s="69">
        <f>II!Q125*100</f>
        <v>25</v>
      </c>
      <c r="X127" s="69">
        <f>II!R125*100</f>
        <v>25</v>
      </c>
      <c r="Y127" s="69">
        <f>II!S125*100</f>
        <v>25</v>
      </c>
      <c r="Z127" s="69">
        <f>II!T125*100</f>
        <v>25</v>
      </c>
      <c r="AA127" s="69">
        <f>II!U125*100</f>
        <v>25</v>
      </c>
      <c r="AB127" s="69">
        <f>II!V125*100</f>
        <v>25</v>
      </c>
      <c r="AC127" s="69">
        <f>II!W125*100</f>
        <v>25</v>
      </c>
      <c r="AD127" s="69">
        <f>II!X125*100</f>
        <v>25</v>
      </c>
      <c r="AE127" s="69">
        <f>II!Y125*100</f>
        <v>25</v>
      </c>
      <c r="AF127" s="69">
        <f>II!Z125*100</f>
        <v>25</v>
      </c>
      <c r="AG127" s="69">
        <f>II!AA125*100</f>
        <v>25</v>
      </c>
      <c r="AH127" s="69">
        <f>II!AB125*100</f>
        <v>25</v>
      </c>
      <c r="AI127" s="69">
        <f>II!AC125*100</f>
        <v>25</v>
      </c>
      <c r="AJ127" s="69">
        <f>II!AD125*100</f>
        <v>25</v>
      </c>
      <c r="AK127" s="69">
        <f>II!AE125*100</f>
        <v>25</v>
      </c>
      <c r="AL127" s="69">
        <f>II!AF125*100</f>
        <v>25</v>
      </c>
      <c r="AM127" s="69">
        <f>II!AG125*100</f>
        <v>25</v>
      </c>
      <c r="AN127" s="69">
        <f>II!AH125*100</f>
        <v>25</v>
      </c>
      <c r="AO127" s="69">
        <f>II!AI125*100</f>
        <v>25</v>
      </c>
      <c r="AP127" s="69">
        <f>II!AJ125*100</f>
        <v>25</v>
      </c>
      <c r="AQ127" s="69">
        <f>II!AK125*100</f>
        <v>25</v>
      </c>
    </row>
    <row r="128" spans="1:43" x14ac:dyDescent="0.2">
      <c r="A128" s="65" t="s">
        <v>99</v>
      </c>
      <c r="B128" s="65" t="s">
        <v>108</v>
      </c>
      <c r="C128" s="65" t="s">
        <v>110</v>
      </c>
      <c r="D128" s="65" t="s">
        <v>18</v>
      </c>
      <c r="E128" s="65" t="str">
        <f>II!A126</f>
        <v>Hidrógeno</v>
      </c>
      <c r="F128" s="65" t="s">
        <v>106</v>
      </c>
      <c r="G128" s="66" t="str">
        <f>II!B126</f>
        <v>%</v>
      </c>
      <c r="H128" s="65" t="s">
        <v>98</v>
      </c>
      <c r="I128" s="67">
        <v>2</v>
      </c>
      <c r="J128" s="69">
        <f>II!D126*100</f>
        <v>100</v>
      </c>
      <c r="K128" s="69">
        <f>II!E126*100</f>
        <v>100</v>
      </c>
      <c r="L128" s="69">
        <f>II!F126*100</f>
        <v>100</v>
      </c>
      <c r="M128" s="69">
        <f>II!G126*100</f>
        <v>100</v>
      </c>
      <c r="N128" s="69">
        <f>II!H126*100</f>
        <v>100</v>
      </c>
      <c r="O128" s="69">
        <f>II!I126*100</f>
        <v>100</v>
      </c>
      <c r="P128" s="69">
        <f>II!J126*100</f>
        <v>100</v>
      </c>
      <c r="Q128" s="69">
        <f>II!K126*100</f>
        <v>100</v>
      </c>
      <c r="R128" s="69">
        <f>II!L126*100</f>
        <v>100</v>
      </c>
      <c r="S128" s="69">
        <f>II!M126*100</f>
        <v>100</v>
      </c>
      <c r="T128" s="69">
        <f>II!N126*100</f>
        <v>100</v>
      </c>
      <c r="U128" s="69">
        <f>II!O126*100</f>
        <v>100</v>
      </c>
      <c r="V128" s="69">
        <f>II!P126*100</f>
        <v>100</v>
      </c>
      <c r="W128" s="69">
        <f>II!Q126*100</f>
        <v>100</v>
      </c>
      <c r="X128" s="69">
        <f>II!R126*100</f>
        <v>100</v>
      </c>
      <c r="Y128" s="69">
        <f>II!S126*100</f>
        <v>100</v>
      </c>
      <c r="Z128" s="69">
        <f>II!T126*100</f>
        <v>100</v>
      </c>
      <c r="AA128" s="69">
        <f>II!U126*100</f>
        <v>100</v>
      </c>
      <c r="AB128" s="69">
        <f>II!V126*100</f>
        <v>100</v>
      </c>
      <c r="AC128" s="69">
        <f>II!W126*100</f>
        <v>100</v>
      </c>
      <c r="AD128" s="69">
        <f>II!X126*100</f>
        <v>100</v>
      </c>
      <c r="AE128" s="69">
        <f>II!Y126*100</f>
        <v>100</v>
      </c>
      <c r="AF128" s="69">
        <f>II!Z126*100</f>
        <v>100</v>
      </c>
      <c r="AG128" s="69">
        <f>II!AA126*100</f>
        <v>100</v>
      </c>
      <c r="AH128" s="69">
        <f>II!AB126*100</f>
        <v>100</v>
      </c>
      <c r="AI128" s="69">
        <f>II!AC126*100</f>
        <v>100</v>
      </c>
      <c r="AJ128" s="69">
        <f>II!AD126*100</f>
        <v>100</v>
      </c>
      <c r="AK128" s="69">
        <f>II!AE126*100</f>
        <v>100</v>
      </c>
      <c r="AL128" s="69">
        <f>II!AF126*100</f>
        <v>100</v>
      </c>
      <c r="AM128" s="69">
        <f>II!AG126*100</f>
        <v>100</v>
      </c>
      <c r="AN128" s="69">
        <f>II!AH126*100</f>
        <v>100</v>
      </c>
      <c r="AO128" s="69">
        <f>II!AI126*100</f>
        <v>100</v>
      </c>
      <c r="AP128" s="69">
        <f>II!AJ126*100</f>
        <v>100</v>
      </c>
      <c r="AQ128" s="69">
        <f>II!AK126*100</f>
        <v>100</v>
      </c>
    </row>
    <row r="129" spans="1:43" x14ac:dyDescent="0.2">
      <c r="A129" s="65" t="s">
        <v>99</v>
      </c>
      <c r="B129" s="65" t="s">
        <v>108</v>
      </c>
      <c r="C129" s="65" t="s">
        <v>110</v>
      </c>
      <c r="D129" s="65" t="s">
        <v>83</v>
      </c>
      <c r="E129" s="65" t="str">
        <f>II!A129</f>
        <v>Petróleo Diesel</v>
      </c>
      <c r="F129" s="65" t="s">
        <v>106</v>
      </c>
      <c r="G129" s="66" t="str">
        <f>II!B129</f>
        <v>%</v>
      </c>
      <c r="H129" s="65" t="s">
        <v>98</v>
      </c>
      <c r="I129" s="67">
        <v>2</v>
      </c>
      <c r="J129" s="69">
        <f>II!D129*100</f>
        <v>82</v>
      </c>
      <c r="K129" s="69">
        <f>II!E129*100</f>
        <v>82</v>
      </c>
      <c r="L129" s="69">
        <f>II!F129*100</f>
        <v>82</v>
      </c>
      <c r="M129" s="69">
        <f>II!G129*100</f>
        <v>82</v>
      </c>
      <c r="N129" s="69">
        <f>II!H129*100</f>
        <v>82.068333333333328</v>
      </c>
      <c r="O129" s="69">
        <f>II!I129*100</f>
        <v>82.13666666666667</v>
      </c>
      <c r="P129" s="69">
        <f>II!J129*100</f>
        <v>82.204999999999998</v>
      </c>
      <c r="Q129" s="69">
        <f>II!K129*100</f>
        <v>82.273333333333326</v>
      </c>
      <c r="R129" s="69">
        <f>II!L129*100</f>
        <v>82.341666666666654</v>
      </c>
      <c r="S129" s="69">
        <f>II!M129*100</f>
        <v>82.409999999999982</v>
      </c>
      <c r="T129" s="69">
        <f>II!N129*100</f>
        <v>82.478333333333325</v>
      </c>
      <c r="U129" s="69">
        <f>II!O129*100</f>
        <v>82.546666666666653</v>
      </c>
      <c r="V129" s="69">
        <f>II!P129*100</f>
        <v>82.615000000000009</v>
      </c>
      <c r="W129" s="69">
        <f>II!Q129*100</f>
        <v>82.683333333333337</v>
      </c>
      <c r="X129" s="69">
        <f>II!R129*100</f>
        <v>82.751666666666665</v>
      </c>
      <c r="Y129" s="69">
        <f>II!S129*100</f>
        <v>82.82</v>
      </c>
      <c r="Z129" s="69">
        <f>II!T129*100</f>
        <v>82.888333333333321</v>
      </c>
      <c r="AA129" s="69">
        <f>II!U129*100</f>
        <v>82.956666666666663</v>
      </c>
      <c r="AB129" s="69">
        <f>II!V129*100</f>
        <v>83.024999999999991</v>
      </c>
      <c r="AC129" s="69">
        <f>II!W129*100</f>
        <v>83.093333333333334</v>
      </c>
      <c r="AD129" s="69">
        <f>II!X129*100</f>
        <v>83.161666666666662</v>
      </c>
      <c r="AE129" s="69">
        <f>II!Y129*100</f>
        <v>83.229999999999976</v>
      </c>
      <c r="AF129" s="69">
        <f>II!Z129*100</f>
        <v>83.298333333333332</v>
      </c>
      <c r="AG129" s="69">
        <f>II!AA129*100</f>
        <v>83.36666666666666</v>
      </c>
      <c r="AH129" s="69">
        <f>II!AB129*100</f>
        <v>83.435000000000002</v>
      </c>
      <c r="AI129" s="69">
        <f>II!AC129*100</f>
        <v>83.50333333333333</v>
      </c>
      <c r="AJ129" s="69">
        <f>II!AD129*100</f>
        <v>83.571666666666658</v>
      </c>
      <c r="AK129" s="69">
        <f>II!AE129*100</f>
        <v>83.639999999999986</v>
      </c>
      <c r="AL129" s="69">
        <f>II!AF129*100</f>
        <v>83.708333333333314</v>
      </c>
      <c r="AM129" s="69">
        <f>II!AG129*100</f>
        <v>83.776666666666671</v>
      </c>
      <c r="AN129" s="69">
        <f>II!AH129*100</f>
        <v>83.844999999999999</v>
      </c>
      <c r="AO129" s="69">
        <f>II!AI129*100</f>
        <v>83.913333333333341</v>
      </c>
      <c r="AP129" s="69">
        <f>II!AJ129*100</f>
        <v>83.981666666666669</v>
      </c>
      <c r="AQ129" s="69">
        <f>II!AK129*100</f>
        <v>84.05</v>
      </c>
    </row>
    <row r="130" spans="1:43" x14ac:dyDescent="0.2">
      <c r="A130" s="65" t="s">
        <v>99</v>
      </c>
      <c r="B130" s="65" t="s">
        <v>108</v>
      </c>
      <c r="C130" s="65" t="s">
        <v>110</v>
      </c>
      <c r="D130" s="65" t="s">
        <v>83</v>
      </c>
      <c r="E130" s="65" t="str">
        <f>II!A130</f>
        <v>Petróleos Combustibles</v>
      </c>
      <c r="F130" s="65" t="s">
        <v>106</v>
      </c>
      <c r="G130" s="66" t="str">
        <f>II!B130</f>
        <v>%</v>
      </c>
      <c r="H130" s="65" t="s">
        <v>98</v>
      </c>
      <c r="I130" s="67">
        <v>2</v>
      </c>
      <c r="J130" s="69">
        <f>II!D130*100</f>
        <v>74.099999999999994</v>
      </c>
      <c r="K130" s="69">
        <f>II!E130*100</f>
        <v>74.099999999999994</v>
      </c>
      <c r="L130" s="69">
        <f>II!F130*100</f>
        <v>74.099999999999994</v>
      </c>
      <c r="M130" s="69">
        <f>II!G130*100</f>
        <v>74.099999999999994</v>
      </c>
      <c r="N130" s="69">
        <f>II!H130*100</f>
        <v>74.161749999999998</v>
      </c>
      <c r="O130" s="69">
        <f>II!I130*100</f>
        <v>74.223500000000001</v>
      </c>
      <c r="P130" s="69">
        <f>II!J130*100</f>
        <v>74.285249999999991</v>
      </c>
      <c r="Q130" s="69">
        <f>II!K130*100</f>
        <v>74.347000000000008</v>
      </c>
      <c r="R130" s="69">
        <f>II!L130*100</f>
        <v>74.408749999999998</v>
      </c>
      <c r="S130" s="69">
        <f>II!M130*100</f>
        <v>74.470500000000001</v>
      </c>
      <c r="T130" s="69">
        <f>II!N130*100</f>
        <v>74.532250000000005</v>
      </c>
      <c r="U130" s="69">
        <f>II!O130*100</f>
        <v>74.593999999999994</v>
      </c>
      <c r="V130" s="69">
        <f>II!P130*100</f>
        <v>74.655749999999998</v>
      </c>
      <c r="W130" s="69">
        <f>II!Q130*100</f>
        <v>74.717499999999987</v>
      </c>
      <c r="X130" s="69">
        <f>II!R130*100</f>
        <v>74.779250000000005</v>
      </c>
      <c r="Y130" s="69">
        <f>II!S130*100</f>
        <v>74.841000000000008</v>
      </c>
      <c r="Z130" s="69">
        <f>II!T130*100</f>
        <v>74.902749999999997</v>
      </c>
      <c r="AA130" s="69">
        <f>II!U130*100</f>
        <v>74.964500000000001</v>
      </c>
      <c r="AB130" s="69">
        <f>II!V130*100</f>
        <v>75.02624999999999</v>
      </c>
      <c r="AC130" s="69">
        <f>II!W130*100</f>
        <v>75.088000000000008</v>
      </c>
      <c r="AD130" s="69">
        <f>II!X130*100</f>
        <v>75.149749999999997</v>
      </c>
      <c r="AE130" s="69">
        <f>II!Y130*100</f>
        <v>75.211499999999987</v>
      </c>
      <c r="AF130" s="69">
        <f>II!Z130*100</f>
        <v>75.273250000000004</v>
      </c>
      <c r="AG130" s="69">
        <f>II!AA130*100</f>
        <v>75.334999999999994</v>
      </c>
      <c r="AH130" s="69">
        <f>II!AB130*100</f>
        <v>75.396749999999997</v>
      </c>
      <c r="AI130" s="69">
        <f>II!AC130*100</f>
        <v>75.458500000000001</v>
      </c>
      <c r="AJ130" s="69">
        <f>II!AD130*100</f>
        <v>75.52024999999999</v>
      </c>
      <c r="AK130" s="69">
        <f>II!AE130*100</f>
        <v>75.582000000000008</v>
      </c>
      <c r="AL130" s="69">
        <f>II!AF130*100</f>
        <v>75.643749999999997</v>
      </c>
      <c r="AM130" s="69">
        <f>II!AG130*100</f>
        <v>75.705500000000001</v>
      </c>
      <c r="AN130" s="69">
        <f>II!AH130*100</f>
        <v>75.76724999999999</v>
      </c>
      <c r="AO130" s="69">
        <f>II!AI130*100</f>
        <v>75.829000000000008</v>
      </c>
      <c r="AP130" s="69">
        <f>II!AJ130*100</f>
        <v>75.890749999999997</v>
      </c>
      <c r="AQ130" s="69">
        <f>II!AK130*100</f>
        <v>75.952499999999986</v>
      </c>
    </row>
    <row r="131" spans="1:43" x14ac:dyDescent="0.2">
      <c r="A131" s="65" t="s">
        <v>99</v>
      </c>
      <c r="B131" s="65" t="s">
        <v>108</v>
      </c>
      <c r="C131" s="65" t="s">
        <v>110</v>
      </c>
      <c r="D131" s="65" t="s">
        <v>83</v>
      </c>
      <c r="E131" s="65" t="str">
        <f>II!A131</f>
        <v xml:space="preserve">Kerosene </v>
      </c>
      <c r="F131" s="65" t="s">
        <v>106</v>
      </c>
      <c r="G131" s="66" t="str">
        <f>II!B131</f>
        <v>%</v>
      </c>
      <c r="H131" s="65" t="s">
        <v>98</v>
      </c>
      <c r="I131" s="67">
        <v>2</v>
      </c>
      <c r="J131" s="69">
        <f>II!D131*100</f>
        <v>82</v>
      </c>
      <c r="K131" s="69">
        <f>II!E131*100</f>
        <v>82</v>
      </c>
      <c r="L131" s="69">
        <f>II!F131*100</f>
        <v>82</v>
      </c>
      <c r="M131" s="69">
        <f>II!G131*100</f>
        <v>82</v>
      </c>
      <c r="N131" s="69">
        <f>II!H131*100</f>
        <v>82.068333333333328</v>
      </c>
      <c r="O131" s="69">
        <f>II!I131*100</f>
        <v>82.13666666666667</v>
      </c>
      <c r="P131" s="69">
        <f>II!J131*100</f>
        <v>82.204999999999998</v>
      </c>
      <c r="Q131" s="69">
        <f>II!K131*100</f>
        <v>82.273333333333326</v>
      </c>
      <c r="R131" s="69">
        <f>II!L131*100</f>
        <v>82.341666666666654</v>
      </c>
      <c r="S131" s="69">
        <f>II!M131*100</f>
        <v>82.409999999999982</v>
      </c>
      <c r="T131" s="69">
        <f>II!N131*100</f>
        <v>82.478333333333325</v>
      </c>
      <c r="U131" s="69">
        <f>II!O131*100</f>
        <v>82.546666666666653</v>
      </c>
      <c r="V131" s="69">
        <f>II!P131*100</f>
        <v>82.615000000000009</v>
      </c>
      <c r="W131" s="69">
        <f>II!Q131*100</f>
        <v>82.683333333333337</v>
      </c>
      <c r="X131" s="69">
        <f>II!R131*100</f>
        <v>82.751666666666665</v>
      </c>
      <c r="Y131" s="69">
        <f>II!S131*100</f>
        <v>82.82</v>
      </c>
      <c r="Z131" s="69">
        <f>II!T131*100</f>
        <v>82.888333333333321</v>
      </c>
      <c r="AA131" s="69">
        <f>II!U131*100</f>
        <v>82.956666666666663</v>
      </c>
      <c r="AB131" s="69">
        <f>II!V131*100</f>
        <v>83.024999999999991</v>
      </c>
      <c r="AC131" s="69">
        <f>II!W131*100</f>
        <v>83.093333333333334</v>
      </c>
      <c r="AD131" s="69">
        <f>II!X131*100</f>
        <v>83.161666666666662</v>
      </c>
      <c r="AE131" s="69">
        <f>II!Y131*100</f>
        <v>83.229999999999976</v>
      </c>
      <c r="AF131" s="69">
        <f>II!Z131*100</f>
        <v>83.298333333333332</v>
      </c>
      <c r="AG131" s="69">
        <f>II!AA131*100</f>
        <v>83.36666666666666</v>
      </c>
      <c r="AH131" s="69">
        <f>II!AB131*100</f>
        <v>83.435000000000002</v>
      </c>
      <c r="AI131" s="69">
        <f>II!AC131*100</f>
        <v>83.50333333333333</v>
      </c>
      <c r="AJ131" s="69">
        <f>II!AD131*100</f>
        <v>83.571666666666658</v>
      </c>
      <c r="AK131" s="69">
        <f>II!AE131*100</f>
        <v>83.639999999999986</v>
      </c>
      <c r="AL131" s="69">
        <f>II!AF131*100</f>
        <v>83.708333333333314</v>
      </c>
      <c r="AM131" s="69">
        <f>II!AG131*100</f>
        <v>83.776666666666671</v>
      </c>
      <c r="AN131" s="69">
        <f>II!AH131*100</f>
        <v>83.844999999999999</v>
      </c>
      <c r="AO131" s="69">
        <f>II!AI131*100</f>
        <v>83.913333333333341</v>
      </c>
      <c r="AP131" s="69">
        <f>II!AJ131*100</f>
        <v>83.981666666666669</v>
      </c>
      <c r="AQ131" s="69">
        <f>II!AK131*100</f>
        <v>84.05</v>
      </c>
    </row>
    <row r="132" spans="1:43" x14ac:dyDescent="0.2">
      <c r="A132" s="65" t="s">
        <v>99</v>
      </c>
      <c r="B132" s="65" t="s">
        <v>108</v>
      </c>
      <c r="C132" s="65" t="s">
        <v>110</v>
      </c>
      <c r="D132" s="65" t="s">
        <v>83</v>
      </c>
      <c r="E132" s="65" t="str">
        <f>II!A132</f>
        <v>Gas Licuado</v>
      </c>
      <c r="F132" s="65" t="s">
        <v>106</v>
      </c>
      <c r="G132" s="66" t="str">
        <f>II!B132</f>
        <v>%</v>
      </c>
      <c r="H132" s="65" t="s">
        <v>98</v>
      </c>
      <c r="I132" s="67">
        <v>2</v>
      </c>
      <c r="J132" s="69">
        <f>II!D132*100</f>
        <v>76.7</v>
      </c>
      <c r="K132" s="69">
        <f>II!E132*100</f>
        <v>76.7</v>
      </c>
      <c r="L132" s="69">
        <f>II!F132*100</f>
        <v>76.7</v>
      </c>
      <c r="M132" s="69">
        <f>II!G132*100</f>
        <v>76.7</v>
      </c>
      <c r="N132" s="69">
        <f>II!H132*100</f>
        <v>76.76391666666666</v>
      </c>
      <c r="O132" s="69">
        <f>II!I132*100</f>
        <v>76.827833333333345</v>
      </c>
      <c r="P132" s="69">
        <f>II!J132*100</f>
        <v>76.891749999999988</v>
      </c>
      <c r="Q132" s="69">
        <f>II!K132*100</f>
        <v>76.955666666666673</v>
      </c>
      <c r="R132" s="69">
        <f>II!L132*100</f>
        <v>77.01958333333333</v>
      </c>
      <c r="S132" s="69">
        <f>II!M132*100</f>
        <v>77.083499999999987</v>
      </c>
      <c r="T132" s="69">
        <f>II!N132*100</f>
        <v>77.147416666666672</v>
      </c>
      <c r="U132" s="69">
        <f>II!O132*100</f>
        <v>77.211333333333329</v>
      </c>
      <c r="V132" s="69">
        <f>II!P132*100</f>
        <v>77.27525</v>
      </c>
      <c r="W132" s="69">
        <f>II!Q132*100</f>
        <v>77.339166666666671</v>
      </c>
      <c r="X132" s="69">
        <f>II!R132*100</f>
        <v>77.403083333333342</v>
      </c>
      <c r="Y132" s="69">
        <f>II!S132*100</f>
        <v>77.466999999999999</v>
      </c>
      <c r="Z132" s="69">
        <f>II!T132*100</f>
        <v>77.530916666666656</v>
      </c>
      <c r="AA132" s="69">
        <f>II!U132*100</f>
        <v>77.594833333333341</v>
      </c>
      <c r="AB132" s="69">
        <f>II!V132*100</f>
        <v>77.658749999999998</v>
      </c>
      <c r="AC132" s="69">
        <f>II!W132*100</f>
        <v>77.722666666666669</v>
      </c>
      <c r="AD132" s="69">
        <f>II!X132*100</f>
        <v>77.78658333333334</v>
      </c>
      <c r="AE132" s="69">
        <f>II!Y132*100</f>
        <v>77.850499999999982</v>
      </c>
      <c r="AF132" s="69">
        <f>II!Z132*100</f>
        <v>77.914416666666682</v>
      </c>
      <c r="AG132" s="69">
        <f>II!AA132*100</f>
        <v>77.978333333333325</v>
      </c>
      <c r="AH132" s="69">
        <f>II!AB132*100</f>
        <v>78.042249999999996</v>
      </c>
      <c r="AI132" s="69">
        <f>II!AC132*100</f>
        <v>78.106166666666667</v>
      </c>
      <c r="AJ132" s="69">
        <f>II!AD132*100</f>
        <v>78.170083333333324</v>
      </c>
      <c r="AK132" s="69">
        <f>II!AE132*100</f>
        <v>78.234000000000009</v>
      </c>
      <c r="AL132" s="69">
        <f>II!AF132*100</f>
        <v>78.297916666666666</v>
      </c>
      <c r="AM132" s="69">
        <f>II!AG132*100</f>
        <v>78.361833333333337</v>
      </c>
      <c r="AN132" s="69">
        <f>II!AH132*100</f>
        <v>78.425749999999994</v>
      </c>
      <c r="AO132" s="69">
        <f>II!AI132*100</f>
        <v>78.489666666666679</v>
      </c>
      <c r="AP132" s="69">
        <f>II!AJ132*100</f>
        <v>78.553583333333336</v>
      </c>
      <c r="AQ132" s="69">
        <f>II!AK132*100</f>
        <v>78.617499999999993</v>
      </c>
    </row>
    <row r="133" spans="1:43" x14ac:dyDescent="0.2">
      <c r="A133" s="65" t="s">
        <v>99</v>
      </c>
      <c r="B133" s="65" t="s">
        <v>108</v>
      </c>
      <c r="C133" s="65" t="s">
        <v>110</v>
      </c>
      <c r="D133" s="65" t="s">
        <v>83</v>
      </c>
      <c r="E133" s="65" t="str">
        <f>II!A133</f>
        <v xml:space="preserve">Electricidad </v>
      </c>
      <c r="F133" s="65" t="s">
        <v>106</v>
      </c>
      <c r="G133" s="66" t="str">
        <f>II!B133</f>
        <v>%</v>
      </c>
      <c r="H133" s="65" t="s">
        <v>98</v>
      </c>
      <c r="I133" s="67">
        <v>2</v>
      </c>
      <c r="J133" s="69">
        <f>II!D133*100</f>
        <v>81.8</v>
      </c>
      <c r="K133" s="69">
        <f>II!E133*100</f>
        <v>81.8</v>
      </c>
      <c r="L133" s="69">
        <f>II!F133*100</f>
        <v>81.8</v>
      </c>
      <c r="M133" s="69">
        <f>II!G133*100</f>
        <v>81.819473029999997</v>
      </c>
      <c r="N133" s="69">
        <f>II!H133*100</f>
        <v>81.887655924191662</v>
      </c>
      <c r="O133" s="69">
        <f>II!I133*100</f>
        <v>81.955838818383342</v>
      </c>
      <c r="P133" s="69">
        <f>II!J133*100</f>
        <v>82.024021712575006</v>
      </c>
      <c r="Q133" s="69">
        <f>II!K133*100</f>
        <v>82.092204606766671</v>
      </c>
      <c r="R133" s="69">
        <f>II!L133*100</f>
        <v>82.160387500958336</v>
      </c>
      <c r="S133" s="69">
        <f>II!M133*100</f>
        <v>82.228570395149987</v>
      </c>
      <c r="T133" s="69">
        <f>II!N133*100</f>
        <v>82.296753289341666</v>
      </c>
      <c r="U133" s="69">
        <f>II!O133*100</f>
        <v>82.364936183533331</v>
      </c>
      <c r="V133" s="69">
        <f>II!P133*100</f>
        <v>82.43311907772501</v>
      </c>
      <c r="W133" s="69">
        <f>II!Q133*100</f>
        <v>82.501301971916661</v>
      </c>
      <c r="X133" s="69">
        <f>II!R133*100</f>
        <v>82.56948486610834</v>
      </c>
      <c r="Y133" s="69">
        <f>II!S133*100</f>
        <v>82.637667760300005</v>
      </c>
      <c r="Z133" s="69">
        <f>II!T133*100</f>
        <v>82.70585065449167</v>
      </c>
      <c r="AA133" s="69">
        <f>II!U133*100</f>
        <v>82.774033548683335</v>
      </c>
      <c r="AB133" s="69">
        <f>II!V133*100</f>
        <v>82.842216442874999</v>
      </c>
      <c r="AC133" s="69">
        <f>II!W133*100</f>
        <v>82.910399337066679</v>
      </c>
      <c r="AD133" s="69">
        <f>II!X133*100</f>
        <v>82.978582231258329</v>
      </c>
      <c r="AE133" s="69">
        <f>II!Y133*100</f>
        <v>83.046765125449994</v>
      </c>
      <c r="AF133" s="69">
        <f>II!Z133*100</f>
        <v>83.114948019641659</v>
      </c>
      <c r="AG133" s="69">
        <f>II!AA133*100</f>
        <v>83.183130913833324</v>
      </c>
      <c r="AH133" s="69">
        <f>II!AB133*100</f>
        <v>83.251313808025003</v>
      </c>
      <c r="AI133" s="69">
        <f>II!AC133*100</f>
        <v>83.319496702216668</v>
      </c>
      <c r="AJ133" s="69">
        <f>II!AD133*100</f>
        <v>83.387679596408333</v>
      </c>
      <c r="AK133" s="69">
        <f>II!AE133*100</f>
        <v>83.455862490599998</v>
      </c>
      <c r="AL133" s="69">
        <f>II!AF133*100</f>
        <v>83.524045384791663</v>
      </c>
      <c r="AM133" s="69">
        <f>II!AG133*100</f>
        <v>83.592228278983342</v>
      </c>
      <c r="AN133" s="69">
        <f>II!AH133*100</f>
        <v>83.660411173174992</v>
      </c>
      <c r="AO133" s="69">
        <f>II!AI133*100</f>
        <v>83.728594067366686</v>
      </c>
      <c r="AP133" s="69">
        <f>II!AJ133*100</f>
        <v>83.796776961558336</v>
      </c>
      <c r="AQ133" s="69">
        <f>II!AK133*100</f>
        <v>83.864959855750001</v>
      </c>
    </row>
    <row r="134" spans="1:43" x14ac:dyDescent="0.2">
      <c r="A134" s="65" t="s">
        <v>99</v>
      </c>
      <c r="B134" s="65" t="s">
        <v>108</v>
      </c>
      <c r="C134" s="65" t="s">
        <v>110</v>
      </c>
      <c r="D134" s="65" t="s">
        <v>83</v>
      </c>
      <c r="E134" s="65" t="str">
        <f>II!A134</f>
        <v xml:space="preserve">Carbón </v>
      </c>
      <c r="F134" s="65" t="s">
        <v>106</v>
      </c>
      <c r="G134" s="66" t="str">
        <f>II!B134</f>
        <v>%</v>
      </c>
      <c r="H134" s="65" t="s">
        <v>98</v>
      </c>
      <c r="I134" s="67">
        <v>2</v>
      </c>
      <c r="J134" s="69">
        <f>II!D134*100</f>
        <v>50</v>
      </c>
      <c r="K134" s="69">
        <f>II!E134*100</f>
        <v>50</v>
      </c>
      <c r="L134" s="69">
        <f>II!F134*100</f>
        <v>50</v>
      </c>
      <c r="M134" s="69">
        <f>II!G134*100</f>
        <v>50</v>
      </c>
      <c r="N134" s="69">
        <f>II!H134*100</f>
        <v>50.041666666666664</v>
      </c>
      <c r="O134" s="69">
        <f>II!I134*100</f>
        <v>50.083333333333336</v>
      </c>
      <c r="P134" s="69">
        <f>II!J134*100</f>
        <v>50.125</v>
      </c>
      <c r="Q134" s="69">
        <f>II!K134*100</f>
        <v>50.166666666666671</v>
      </c>
      <c r="R134" s="69">
        <f>II!L134*100</f>
        <v>50.208333333333336</v>
      </c>
      <c r="S134" s="69">
        <f>II!M134*100</f>
        <v>50.249999999999993</v>
      </c>
      <c r="T134" s="69">
        <f>II!N134*100</f>
        <v>50.291666666666671</v>
      </c>
      <c r="U134" s="69">
        <f>II!O134*100</f>
        <v>50.333333333333329</v>
      </c>
      <c r="V134" s="69">
        <f>II!P134*100</f>
        <v>50.375</v>
      </c>
      <c r="W134" s="69">
        <f>II!Q134*100</f>
        <v>50.416666666666664</v>
      </c>
      <c r="X134" s="69">
        <f>II!R134*100</f>
        <v>50.458333333333336</v>
      </c>
      <c r="Y134" s="69">
        <f>II!S134*100</f>
        <v>50.5</v>
      </c>
      <c r="Z134" s="69">
        <f>II!T134*100</f>
        <v>50.541666666666664</v>
      </c>
      <c r="AA134" s="69">
        <f>II!U134*100</f>
        <v>50.583333333333336</v>
      </c>
      <c r="AB134" s="69">
        <f>II!V134*100</f>
        <v>50.625</v>
      </c>
      <c r="AC134" s="69">
        <f>II!W134*100</f>
        <v>50.666666666666671</v>
      </c>
      <c r="AD134" s="69">
        <f>II!X134*100</f>
        <v>50.708333333333336</v>
      </c>
      <c r="AE134" s="69">
        <f>II!Y134*100</f>
        <v>50.749999999999993</v>
      </c>
      <c r="AF134" s="69">
        <f>II!Z134*100</f>
        <v>50.791666666666671</v>
      </c>
      <c r="AG134" s="69">
        <f>II!AA134*100</f>
        <v>50.833333333333329</v>
      </c>
      <c r="AH134" s="69">
        <f>II!AB134*100</f>
        <v>50.875</v>
      </c>
      <c r="AI134" s="69">
        <f>II!AC134*100</f>
        <v>50.916666666666664</v>
      </c>
      <c r="AJ134" s="69">
        <f>II!AD134*100</f>
        <v>50.958333333333329</v>
      </c>
      <c r="AK134" s="69">
        <f>II!AE134*100</f>
        <v>51</v>
      </c>
      <c r="AL134" s="69">
        <f>II!AF134*100</f>
        <v>51.041666666666664</v>
      </c>
      <c r="AM134" s="69">
        <f>II!AG134*100</f>
        <v>51.083333333333336</v>
      </c>
      <c r="AN134" s="69">
        <f>II!AH134*100</f>
        <v>51.125</v>
      </c>
      <c r="AO134" s="69">
        <f>II!AI134*100</f>
        <v>51.166666666666671</v>
      </c>
      <c r="AP134" s="69">
        <f>II!AJ134*100</f>
        <v>51.208333333333336</v>
      </c>
      <c r="AQ134" s="69">
        <f>II!AK134*100</f>
        <v>51.249999999999993</v>
      </c>
    </row>
    <row r="135" spans="1:43" x14ac:dyDescent="0.2">
      <c r="A135" s="65" t="s">
        <v>99</v>
      </c>
      <c r="B135" s="65" t="s">
        <v>108</v>
      </c>
      <c r="C135" s="65" t="s">
        <v>110</v>
      </c>
      <c r="D135" s="65" t="s">
        <v>83</v>
      </c>
      <c r="E135" s="65" t="str">
        <f>II!A135</f>
        <v>Gas Corriente</v>
      </c>
      <c r="F135" s="65" t="s">
        <v>106</v>
      </c>
      <c r="G135" s="66" t="str">
        <f>II!B135</f>
        <v>%</v>
      </c>
      <c r="H135" s="65" t="s">
        <v>98</v>
      </c>
      <c r="I135" s="67">
        <v>2</v>
      </c>
      <c r="J135" s="69">
        <f>II!D135*100</f>
        <v>76.7</v>
      </c>
      <c r="K135" s="69">
        <f>II!E135*100</f>
        <v>76.7</v>
      </c>
      <c r="L135" s="69">
        <f>II!F135*100</f>
        <v>76.7</v>
      </c>
      <c r="M135" s="69">
        <f>II!G135*100</f>
        <v>76.7</v>
      </c>
      <c r="N135" s="69">
        <f>II!H135*100</f>
        <v>76.76391666666666</v>
      </c>
      <c r="O135" s="69">
        <f>II!I135*100</f>
        <v>76.827833333333345</v>
      </c>
      <c r="P135" s="69">
        <f>II!J135*100</f>
        <v>76.891749999999988</v>
      </c>
      <c r="Q135" s="69">
        <f>II!K135*100</f>
        <v>76.955666666666673</v>
      </c>
      <c r="R135" s="69">
        <f>II!L135*100</f>
        <v>77.01958333333333</v>
      </c>
      <c r="S135" s="69">
        <f>II!M135*100</f>
        <v>77.083499999999987</v>
      </c>
      <c r="T135" s="69">
        <f>II!N135*100</f>
        <v>77.147416666666672</v>
      </c>
      <c r="U135" s="69">
        <f>II!O135*100</f>
        <v>77.211333333333329</v>
      </c>
      <c r="V135" s="69">
        <f>II!P135*100</f>
        <v>77.27525</v>
      </c>
      <c r="W135" s="69">
        <f>II!Q135*100</f>
        <v>77.339166666666671</v>
      </c>
      <c r="X135" s="69">
        <f>II!R135*100</f>
        <v>77.403083333333342</v>
      </c>
      <c r="Y135" s="69">
        <f>II!S135*100</f>
        <v>77.466999999999999</v>
      </c>
      <c r="Z135" s="69">
        <f>II!T135*100</f>
        <v>77.530916666666656</v>
      </c>
      <c r="AA135" s="69">
        <f>II!U135*100</f>
        <v>77.594833333333341</v>
      </c>
      <c r="AB135" s="69">
        <f>II!V135*100</f>
        <v>77.658749999999998</v>
      </c>
      <c r="AC135" s="69">
        <f>II!W135*100</f>
        <v>77.722666666666669</v>
      </c>
      <c r="AD135" s="69">
        <f>II!X135*100</f>
        <v>77.78658333333334</v>
      </c>
      <c r="AE135" s="69">
        <f>II!Y135*100</f>
        <v>77.850499999999982</v>
      </c>
      <c r="AF135" s="69">
        <f>II!Z135*100</f>
        <v>77.914416666666682</v>
      </c>
      <c r="AG135" s="69">
        <f>II!AA135*100</f>
        <v>77.978333333333325</v>
      </c>
      <c r="AH135" s="69">
        <f>II!AB135*100</f>
        <v>78.042249999999996</v>
      </c>
      <c r="AI135" s="69">
        <f>II!AC135*100</f>
        <v>78.106166666666667</v>
      </c>
      <c r="AJ135" s="69">
        <f>II!AD135*100</f>
        <v>78.170083333333324</v>
      </c>
      <c r="AK135" s="69">
        <f>II!AE135*100</f>
        <v>78.234000000000009</v>
      </c>
      <c r="AL135" s="69">
        <f>II!AF135*100</f>
        <v>78.297916666666666</v>
      </c>
      <c r="AM135" s="69">
        <f>II!AG135*100</f>
        <v>78.361833333333337</v>
      </c>
      <c r="AN135" s="69">
        <f>II!AH135*100</f>
        <v>78.425749999999994</v>
      </c>
      <c r="AO135" s="69">
        <f>II!AI135*100</f>
        <v>78.489666666666679</v>
      </c>
      <c r="AP135" s="69">
        <f>II!AJ135*100</f>
        <v>78.553583333333336</v>
      </c>
      <c r="AQ135" s="69">
        <f>II!AK135*100</f>
        <v>78.617499999999993</v>
      </c>
    </row>
    <row r="136" spans="1:43" x14ac:dyDescent="0.2">
      <c r="A136" s="65" t="s">
        <v>99</v>
      </c>
      <c r="B136" s="65" t="s">
        <v>108</v>
      </c>
      <c r="C136" s="65" t="s">
        <v>110</v>
      </c>
      <c r="D136" s="65" t="s">
        <v>83</v>
      </c>
      <c r="E136" s="65" t="str">
        <f>II!A136</f>
        <v>Gas Natural</v>
      </c>
      <c r="F136" s="65" t="s">
        <v>106</v>
      </c>
      <c r="G136" s="66" t="str">
        <f>II!B136</f>
        <v>%</v>
      </c>
      <c r="H136" s="65" t="s">
        <v>98</v>
      </c>
      <c r="I136" s="67">
        <v>2</v>
      </c>
      <c r="J136" s="69">
        <f>II!D136*100</f>
        <v>76.7</v>
      </c>
      <c r="K136" s="69">
        <f>II!E136*100</f>
        <v>76.7</v>
      </c>
      <c r="L136" s="69">
        <f>II!F136*100</f>
        <v>76.7</v>
      </c>
      <c r="M136" s="69">
        <f>II!G136*100</f>
        <v>76.7</v>
      </c>
      <c r="N136" s="69">
        <f>II!H136*100</f>
        <v>76.76391666666666</v>
      </c>
      <c r="O136" s="69">
        <f>II!I136*100</f>
        <v>76.827833333333345</v>
      </c>
      <c r="P136" s="69">
        <f>II!J136*100</f>
        <v>76.891749999999988</v>
      </c>
      <c r="Q136" s="69">
        <f>II!K136*100</f>
        <v>76.955666666666673</v>
      </c>
      <c r="R136" s="69">
        <f>II!L136*100</f>
        <v>77.01958333333333</v>
      </c>
      <c r="S136" s="69">
        <f>II!M136*100</f>
        <v>77.083499999999987</v>
      </c>
      <c r="T136" s="69">
        <f>II!N136*100</f>
        <v>77.147416666666672</v>
      </c>
      <c r="U136" s="69">
        <f>II!O136*100</f>
        <v>77.211333333333329</v>
      </c>
      <c r="V136" s="69">
        <f>II!P136*100</f>
        <v>77.27525</v>
      </c>
      <c r="W136" s="69">
        <f>II!Q136*100</f>
        <v>77.339166666666671</v>
      </c>
      <c r="X136" s="69">
        <f>II!R136*100</f>
        <v>77.403083333333342</v>
      </c>
      <c r="Y136" s="69">
        <f>II!S136*100</f>
        <v>77.466999999999999</v>
      </c>
      <c r="Z136" s="69">
        <f>II!T136*100</f>
        <v>77.530916666666656</v>
      </c>
      <c r="AA136" s="69">
        <f>II!U136*100</f>
        <v>77.594833333333341</v>
      </c>
      <c r="AB136" s="69">
        <f>II!V136*100</f>
        <v>77.658749999999998</v>
      </c>
      <c r="AC136" s="69">
        <f>II!W136*100</f>
        <v>77.722666666666669</v>
      </c>
      <c r="AD136" s="69">
        <f>II!X136*100</f>
        <v>77.78658333333334</v>
      </c>
      <c r="AE136" s="69">
        <f>II!Y136*100</f>
        <v>77.850499999999982</v>
      </c>
      <c r="AF136" s="69">
        <f>II!Z136*100</f>
        <v>77.914416666666682</v>
      </c>
      <c r="AG136" s="69">
        <f>II!AA136*100</f>
        <v>77.978333333333325</v>
      </c>
      <c r="AH136" s="69">
        <f>II!AB136*100</f>
        <v>78.042249999999996</v>
      </c>
      <c r="AI136" s="69">
        <f>II!AC136*100</f>
        <v>78.106166666666667</v>
      </c>
      <c r="AJ136" s="69">
        <f>II!AD136*100</f>
        <v>78.170083333333324</v>
      </c>
      <c r="AK136" s="69">
        <f>II!AE136*100</f>
        <v>78.234000000000009</v>
      </c>
      <c r="AL136" s="69">
        <f>II!AF136*100</f>
        <v>78.297916666666666</v>
      </c>
      <c r="AM136" s="69">
        <f>II!AG136*100</f>
        <v>78.361833333333337</v>
      </c>
      <c r="AN136" s="69">
        <f>II!AH136*100</f>
        <v>78.425749999999994</v>
      </c>
      <c r="AO136" s="69">
        <f>II!AI136*100</f>
        <v>78.489666666666679</v>
      </c>
      <c r="AP136" s="69">
        <f>II!AJ136*100</f>
        <v>78.553583333333336</v>
      </c>
      <c r="AQ136" s="69">
        <f>II!AK136*100</f>
        <v>78.617499999999993</v>
      </c>
    </row>
    <row r="137" spans="1:43" x14ac:dyDescent="0.2">
      <c r="A137" s="65" t="s">
        <v>99</v>
      </c>
      <c r="B137" s="65" t="s">
        <v>108</v>
      </c>
      <c r="C137" s="65" t="s">
        <v>110</v>
      </c>
      <c r="D137" s="65" t="s">
        <v>83</v>
      </c>
      <c r="E137" s="65" t="str">
        <f>II!A137</f>
        <v xml:space="preserve">Biogás </v>
      </c>
      <c r="F137" s="65" t="s">
        <v>106</v>
      </c>
      <c r="G137" s="66" t="str">
        <f>II!B137</f>
        <v>%</v>
      </c>
      <c r="H137" s="65" t="s">
        <v>98</v>
      </c>
      <c r="I137" s="67">
        <v>2</v>
      </c>
      <c r="J137" s="69">
        <f>II!D137*100</f>
        <v>76.7</v>
      </c>
      <c r="K137" s="69">
        <f>II!E137*100</f>
        <v>76.7</v>
      </c>
      <c r="L137" s="69">
        <f>II!F137*100</f>
        <v>76.7</v>
      </c>
      <c r="M137" s="69">
        <f>II!G137*100</f>
        <v>76.7</v>
      </c>
      <c r="N137" s="69">
        <f>II!H137*100</f>
        <v>76.76391666666666</v>
      </c>
      <c r="O137" s="69">
        <f>II!I137*100</f>
        <v>76.827833333333345</v>
      </c>
      <c r="P137" s="69">
        <f>II!J137*100</f>
        <v>76.891749999999988</v>
      </c>
      <c r="Q137" s="69">
        <f>II!K137*100</f>
        <v>76.955666666666673</v>
      </c>
      <c r="R137" s="69">
        <f>II!L137*100</f>
        <v>77.01958333333333</v>
      </c>
      <c r="S137" s="69">
        <f>II!M137*100</f>
        <v>77.083499999999987</v>
      </c>
      <c r="T137" s="69">
        <f>II!N137*100</f>
        <v>77.147416666666672</v>
      </c>
      <c r="U137" s="69">
        <f>II!O137*100</f>
        <v>77.211333333333329</v>
      </c>
      <c r="V137" s="69">
        <f>II!P137*100</f>
        <v>77.27525</v>
      </c>
      <c r="W137" s="69">
        <f>II!Q137*100</f>
        <v>77.339166666666671</v>
      </c>
      <c r="X137" s="69">
        <f>II!R137*100</f>
        <v>77.403083333333342</v>
      </c>
      <c r="Y137" s="69">
        <f>II!S137*100</f>
        <v>77.466999999999999</v>
      </c>
      <c r="Z137" s="69">
        <f>II!T137*100</f>
        <v>77.530916666666656</v>
      </c>
      <c r="AA137" s="69">
        <f>II!U137*100</f>
        <v>77.594833333333341</v>
      </c>
      <c r="AB137" s="69">
        <f>II!V137*100</f>
        <v>77.658749999999998</v>
      </c>
      <c r="AC137" s="69">
        <f>II!W137*100</f>
        <v>77.722666666666669</v>
      </c>
      <c r="AD137" s="69">
        <f>II!X137*100</f>
        <v>77.78658333333334</v>
      </c>
      <c r="AE137" s="69">
        <f>II!Y137*100</f>
        <v>77.850499999999982</v>
      </c>
      <c r="AF137" s="69">
        <f>II!Z137*100</f>
        <v>77.914416666666682</v>
      </c>
      <c r="AG137" s="69">
        <f>II!AA137*100</f>
        <v>77.978333333333325</v>
      </c>
      <c r="AH137" s="69">
        <f>II!AB137*100</f>
        <v>78.042249999999996</v>
      </c>
      <c r="AI137" s="69">
        <f>II!AC137*100</f>
        <v>78.106166666666667</v>
      </c>
      <c r="AJ137" s="69">
        <f>II!AD137*100</f>
        <v>78.170083333333324</v>
      </c>
      <c r="AK137" s="69">
        <f>II!AE137*100</f>
        <v>78.234000000000009</v>
      </c>
      <c r="AL137" s="69">
        <f>II!AF137*100</f>
        <v>78.297916666666666</v>
      </c>
      <c r="AM137" s="69">
        <f>II!AG137*100</f>
        <v>78.361833333333337</v>
      </c>
      <c r="AN137" s="69">
        <f>II!AH137*100</f>
        <v>78.425749999999994</v>
      </c>
      <c r="AO137" s="69">
        <f>II!AI137*100</f>
        <v>78.489666666666679</v>
      </c>
      <c r="AP137" s="69">
        <f>II!AJ137*100</f>
        <v>78.553583333333336</v>
      </c>
      <c r="AQ137" s="69">
        <f>II!AK137*100</f>
        <v>78.617499999999993</v>
      </c>
    </row>
    <row r="138" spans="1:43" x14ac:dyDescent="0.2">
      <c r="A138" s="65" t="s">
        <v>99</v>
      </c>
      <c r="B138" s="65" t="s">
        <v>108</v>
      </c>
      <c r="C138" s="65" t="s">
        <v>110</v>
      </c>
      <c r="D138" s="65" t="s">
        <v>83</v>
      </c>
      <c r="E138" s="65" t="str">
        <f>II!A138</f>
        <v>Leña y Biomasa</v>
      </c>
      <c r="F138" s="65" t="s">
        <v>106</v>
      </c>
      <c r="G138" s="66" t="str">
        <f>II!B138</f>
        <v>%</v>
      </c>
      <c r="H138" s="65" t="s">
        <v>98</v>
      </c>
      <c r="I138" s="67">
        <v>2</v>
      </c>
      <c r="J138" s="69">
        <f>II!D138*100</f>
        <v>73.400000000000006</v>
      </c>
      <c r="K138" s="69">
        <f>II!E138*100</f>
        <v>73.400000000000006</v>
      </c>
      <c r="L138" s="69">
        <f>II!F138*100</f>
        <v>73.400000000000006</v>
      </c>
      <c r="M138" s="69">
        <f>II!G138*100</f>
        <v>73.400000000000006</v>
      </c>
      <c r="N138" s="69">
        <f>II!H138*100</f>
        <v>73.461166666666671</v>
      </c>
      <c r="O138" s="69">
        <f>II!I138*100</f>
        <v>73.52233333333335</v>
      </c>
      <c r="P138" s="69">
        <f>II!J138*100</f>
        <v>73.583500000000001</v>
      </c>
      <c r="Q138" s="69">
        <f>II!K138*100</f>
        <v>73.64466666666668</v>
      </c>
      <c r="R138" s="69">
        <f>II!L138*100</f>
        <v>73.705833333333331</v>
      </c>
      <c r="S138" s="69">
        <f>II!M138*100</f>
        <v>73.76700000000001</v>
      </c>
      <c r="T138" s="69">
        <f>II!N138*100</f>
        <v>73.828166666666689</v>
      </c>
      <c r="U138" s="69">
        <f>II!O138*100</f>
        <v>73.88933333333334</v>
      </c>
      <c r="V138" s="69">
        <f>II!P138*100</f>
        <v>73.950500000000019</v>
      </c>
      <c r="W138" s="69">
        <f>II!Q138*100</f>
        <v>74.01166666666667</v>
      </c>
      <c r="X138" s="69">
        <f>II!R138*100</f>
        <v>74.07283333333335</v>
      </c>
      <c r="Y138" s="69">
        <f>II!S138*100</f>
        <v>74.134000000000015</v>
      </c>
      <c r="Z138" s="69">
        <f>II!T138*100</f>
        <v>74.195166666666665</v>
      </c>
      <c r="AA138" s="69">
        <f>II!U138*100</f>
        <v>74.256333333333345</v>
      </c>
      <c r="AB138" s="69">
        <f>II!V138*100</f>
        <v>74.31750000000001</v>
      </c>
      <c r="AC138" s="69">
        <f>II!W138*100</f>
        <v>74.378666666666675</v>
      </c>
      <c r="AD138" s="69">
        <f>II!X138*100</f>
        <v>74.43983333333334</v>
      </c>
      <c r="AE138" s="69">
        <f>II!Y138*100</f>
        <v>74.501000000000005</v>
      </c>
      <c r="AF138" s="69">
        <f>II!Z138*100</f>
        <v>74.56216666666667</v>
      </c>
      <c r="AG138" s="69">
        <f>II!AA138*100</f>
        <v>74.623333333333335</v>
      </c>
      <c r="AH138" s="69">
        <f>II!AB138*100</f>
        <v>74.684500000000014</v>
      </c>
      <c r="AI138" s="69">
        <f>II!AC138*100</f>
        <v>74.745666666666679</v>
      </c>
      <c r="AJ138" s="69">
        <f>II!AD138*100</f>
        <v>74.80683333333333</v>
      </c>
      <c r="AK138" s="69">
        <f>II!AE138*100</f>
        <v>74.868000000000009</v>
      </c>
      <c r="AL138" s="69">
        <f>II!AF138*100</f>
        <v>74.929166666666674</v>
      </c>
      <c r="AM138" s="69">
        <f>II!AG138*100</f>
        <v>74.990333333333353</v>
      </c>
      <c r="AN138" s="69">
        <f>II!AH138*100</f>
        <v>75.051500000000004</v>
      </c>
      <c r="AO138" s="69">
        <f>II!AI138*100</f>
        <v>75.112666666666684</v>
      </c>
      <c r="AP138" s="69">
        <f>II!AJ138*100</f>
        <v>75.173833333333334</v>
      </c>
      <c r="AQ138" s="69">
        <f>II!AK138*100</f>
        <v>75.235000000000014</v>
      </c>
    </row>
    <row r="139" spans="1:43" x14ac:dyDescent="0.2">
      <c r="A139" s="65" t="s">
        <v>99</v>
      </c>
      <c r="B139" s="65" t="s">
        <v>108</v>
      </c>
      <c r="C139" s="65" t="s">
        <v>110</v>
      </c>
      <c r="D139" s="65" t="s">
        <v>83</v>
      </c>
      <c r="E139" s="65" t="str">
        <f>II!A139</f>
        <v>Energía Solar</v>
      </c>
      <c r="F139" s="65" t="s">
        <v>106</v>
      </c>
      <c r="G139" s="66" t="str">
        <f>II!B139</f>
        <v>%</v>
      </c>
      <c r="H139" s="65" t="s">
        <v>98</v>
      </c>
      <c r="I139" s="67">
        <v>2</v>
      </c>
      <c r="J139" s="69">
        <f>II!D139*100</f>
        <v>100</v>
      </c>
      <c r="K139" s="69">
        <f>II!E139*100</f>
        <v>100</v>
      </c>
      <c r="L139" s="69">
        <f>II!F139*100</f>
        <v>100</v>
      </c>
      <c r="M139" s="69">
        <f>II!G139*100</f>
        <v>100</v>
      </c>
      <c r="N139" s="69">
        <f>II!H139*100</f>
        <v>100</v>
      </c>
      <c r="O139" s="69">
        <f>II!I139*100</f>
        <v>100</v>
      </c>
      <c r="P139" s="69">
        <f>II!J139*100</f>
        <v>100</v>
      </c>
      <c r="Q139" s="69">
        <f>II!K139*100</f>
        <v>100</v>
      </c>
      <c r="R139" s="69">
        <f>II!L139*100</f>
        <v>100</v>
      </c>
      <c r="S139" s="69">
        <f>II!M139*100</f>
        <v>100</v>
      </c>
      <c r="T139" s="69">
        <f>II!N139*100</f>
        <v>100</v>
      </c>
      <c r="U139" s="69">
        <f>II!O139*100</f>
        <v>100</v>
      </c>
      <c r="V139" s="69">
        <f>II!P139*100</f>
        <v>100</v>
      </c>
      <c r="W139" s="69">
        <f>II!Q139*100</f>
        <v>100</v>
      </c>
      <c r="X139" s="69">
        <f>II!R139*100</f>
        <v>100</v>
      </c>
      <c r="Y139" s="69">
        <f>II!S139*100</f>
        <v>100</v>
      </c>
      <c r="Z139" s="69">
        <f>II!T139*100</f>
        <v>100</v>
      </c>
      <c r="AA139" s="69">
        <f>II!U139*100</f>
        <v>100</v>
      </c>
      <c r="AB139" s="69">
        <f>II!V139*100</f>
        <v>100</v>
      </c>
      <c r="AC139" s="69">
        <f>II!W139*100</f>
        <v>100</v>
      </c>
      <c r="AD139" s="69">
        <f>II!X139*100</f>
        <v>100</v>
      </c>
      <c r="AE139" s="69">
        <f>II!Y139*100</f>
        <v>100</v>
      </c>
      <c r="AF139" s="69">
        <f>II!Z139*100</f>
        <v>100</v>
      </c>
      <c r="AG139" s="69">
        <f>II!AA139*100</f>
        <v>100</v>
      </c>
      <c r="AH139" s="69">
        <f>II!AB139*100</f>
        <v>100</v>
      </c>
      <c r="AI139" s="69">
        <f>II!AC139*100</f>
        <v>100</v>
      </c>
      <c r="AJ139" s="69">
        <f>II!AD139*100</f>
        <v>100</v>
      </c>
      <c r="AK139" s="69">
        <f>II!AE139*100</f>
        <v>100</v>
      </c>
      <c r="AL139" s="69">
        <f>II!AF139*100</f>
        <v>100</v>
      </c>
      <c r="AM139" s="69">
        <f>II!AG139*100</f>
        <v>100</v>
      </c>
      <c r="AN139" s="69">
        <f>II!AH139*100</f>
        <v>100</v>
      </c>
      <c r="AO139" s="69">
        <f>II!AI139*100</f>
        <v>100</v>
      </c>
      <c r="AP139" s="69">
        <f>II!AJ139*100</f>
        <v>100</v>
      </c>
      <c r="AQ139" s="69">
        <f>II!AK139*100</f>
        <v>100</v>
      </c>
    </row>
    <row r="140" spans="1:43" x14ac:dyDescent="0.2">
      <c r="A140" s="65" t="s">
        <v>99</v>
      </c>
      <c r="B140" s="65" t="s">
        <v>108</v>
      </c>
      <c r="C140" s="65" t="s">
        <v>110</v>
      </c>
      <c r="D140" s="65" t="s">
        <v>83</v>
      </c>
      <c r="E140" s="65" t="str">
        <f>II!A140</f>
        <v>Hidrógeno</v>
      </c>
      <c r="F140" s="65" t="s">
        <v>106</v>
      </c>
      <c r="G140" s="66" t="str">
        <f>II!B140</f>
        <v>%</v>
      </c>
      <c r="H140" s="65" t="s">
        <v>98</v>
      </c>
      <c r="I140" s="67">
        <v>2</v>
      </c>
      <c r="J140" s="69">
        <f>II!D140*100</f>
        <v>100</v>
      </c>
      <c r="K140" s="69">
        <f>II!E140*100</f>
        <v>100</v>
      </c>
      <c r="L140" s="69">
        <f>II!F140*100</f>
        <v>100</v>
      </c>
      <c r="M140" s="69">
        <f>II!G140*100</f>
        <v>100</v>
      </c>
      <c r="N140" s="69">
        <f>II!H140*100</f>
        <v>100</v>
      </c>
      <c r="O140" s="69">
        <f>II!I140*100</f>
        <v>100</v>
      </c>
      <c r="P140" s="69">
        <f>II!J140*100</f>
        <v>100</v>
      </c>
      <c r="Q140" s="69">
        <f>II!K140*100</f>
        <v>100</v>
      </c>
      <c r="R140" s="69">
        <f>II!L140*100</f>
        <v>100</v>
      </c>
      <c r="S140" s="69">
        <f>II!M140*100</f>
        <v>100</v>
      </c>
      <c r="T140" s="69">
        <f>II!N140*100</f>
        <v>100</v>
      </c>
      <c r="U140" s="69">
        <f>II!O140*100</f>
        <v>100</v>
      </c>
      <c r="V140" s="69">
        <f>II!P140*100</f>
        <v>100</v>
      </c>
      <c r="W140" s="69">
        <f>II!Q140*100</f>
        <v>100</v>
      </c>
      <c r="X140" s="69">
        <f>II!R140*100</f>
        <v>100</v>
      </c>
      <c r="Y140" s="69">
        <f>II!S140*100</f>
        <v>100</v>
      </c>
      <c r="Z140" s="69">
        <f>II!T140*100</f>
        <v>100</v>
      </c>
      <c r="AA140" s="69">
        <f>II!U140*100</f>
        <v>100</v>
      </c>
      <c r="AB140" s="69">
        <f>II!V140*100</f>
        <v>100</v>
      </c>
      <c r="AC140" s="69">
        <f>II!W140*100</f>
        <v>100</v>
      </c>
      <c r="AD140" s="69">
        <f>II!X140*100</f>
        <v>100</v>
      </c>
      <c r="AE140" s="69">
        <f>II!Y140*100</f>
        <v>100</v>
      </c>
      <c r="AF140" s="69">
        <f>II!Z140*100</f>
        <v>100</v>
      </c>
      <c r="AG140" s="69">
        <f>II!AA140*100</f>
        <v>100</v>
      </c>
      <c r="AH140" s="69">
        <f>II!AB140*100</f>
        <v>100</v>
      </c>
      <c r="AI140" s="69">
        <f>II!AC140*100</f>
        <v>100</v>
      </c>
      <c r="AJ140" s="69">
        <f>II!AD140*100</f>
        <v>100</v>
      </c>
      <c r="AK140" s="69">
        <f>II!AE140*100</f>
        <v>100</v>
      </c>
      <c r="AL140" s="69">
        <f>II!AF140*100</f>
        <v>100</v>
      </c>
      <c r="AM140" s="69">
        <f>II!AG140*100</f>
        <v>100</v>
      </c>
      <c r="AN140" s="69">
        <f>II!AH140*100</f>
        <v>100</v>
      </c>
      <c r="AO140" s="69">
        <f>II!AI140*100</f>
        <v>100</v>
      </c>
      <c r="AP140" s="69">
        <f>II!AJ140*100</f>
        <v>100</v>
      </c>
      <c r="AQ140" s="69">
        <f>II!AK140*100</f>
        <v>100</v>
      </c>
    </row>
    <row r="141" spans="1:43" x14ac:dyDescent="0.2">
      <c r="A141" s="65" t="s">
        <v>99</v>
      </c>
      <c r="B141" s="65" t="s">
        <v>108</v>
      </c>
      <c r="C141" s="65" t="s">
        <v>110</v>
      </c>
      <c r="D141" s="65" t="s">
        <v>84</v>
      </c>
      <c r="E141" s="65" t="str">
        <f>II!A143</f>
        <v>Electricidad</v>
      </c>
      <c r="F141" s="65" t="s">
        <v>106</v>
      </c>
      <c r="G141" s="66" t="str">
        <f>II!B143</f>
        <v>%</v>
      </c>
      <c r="H141" s="65" t="s">
        <v>98</v>
      </c>
      <c r="I141" s="67">
        <v>2</v>
      </c>
      <c r="J141" s="69">
        <f>II!D143*100</f>
        <v>100</v>
      </c>
      <c r="K141" s="69">
        <f>II!E143*100</f>
        <v>100</v>
      </c>
      <c r="L141" s="69">
        <f>II!F143*100</f>
        <v>100</v>
      </c>
      <c r="M141" s="69">
        <f>II!G143*100</f>
        <v>100</v>
      </c>
      <c r="N141" s="69">
        <f>II!H143*100</f>
        <v>100</v>
      </c>
      <c r="O141" s="69">
        <f>II!I143*100</f>
        <v>100</v>
      </c>
      <c r="P141" s="69">
        <f>II!J143*100</f>
        <v>100</v>
      </c>
      <c r="Q141" s="69">
        <f>II!K143*100</f>
        <v>100</v>
      </c>
      <c r="R141" s="69">
        <f>II!L143*100</f>
        <v>100</v>
      </c>
      <c r="S141" s="69">
        <f>II!M143*100</f>
        <v>100</v>
      </c>
      <c r="T141" s="69">
        <f>II!N143*100</f>
        <v>100</v>
      </c>
      <c r="U141" s="69">
        <f>II!O143*100</f>
        <v>100</v>
      </c>
      <c r="V141" s="69">
        <f>II!P143*100</f>
        <v>100</v>
      </c>
      <c r="W141" s="69">
        <f>II!Q143*100</f>
        <v>100</v>
      </c>
      <c r="X141" s="69">
        <f>II!R143*100</f>
        <v>100</v>
      </c>
      <c r="Y141" s="69">
        <f>II!S143*100</f>
        <v>100</v>
      </c>
      <c r="Z141" s="69">
        <f>II!T143*100</f>
        <v>100</v>
      </c>
      <c r="AA141" s="69">
        <f>II!U143*100</f>
        <v>100</v>
      </c>
      <c r="AB141" s="69">
        <f>II!V143*100</f>
        <v>100</v>
      </c>
      <c r="AC141" s="69">
        <f>II!W143*100</f>
        <v>100</v>
      </c>
      <c r="AD141" s="69">
        <f>II!X143*100</f>
        <v>100</v>
      </c>
      <c r="AE141" s="69">
        <f>II!Y143*100</f>
        <v>100</v>
      </c>
      <c r="AF141" s="69">
        <f>II!Z143*100</f>
        <v>100</v>
      </c>
      <c r="AG141" s="69">
        <f>II!AA143*100</f>
        <v>100</v>
      </c>
      <c r="AH141" s="69">
        <f>II!AB143*100</f>
        <v>100</v>
      </c>
      <c r="AI141" s="69">
        <f>II!AC143*100</f>
        <v>100</v>
      </c>
      <c r="AJ141" s="69">
        <f>II!AD143*100</f>
        <v>100</v>
      </c>
      <c r="AK141" s="69">
        <f>II!AE143*100</f>
        <v>100</v>
      </c>
      <c r="AL141" s="69">
        <f>II!AF143*100</f>
        <v>100</v>
      </c>
      <c r="AM141" s="69">
        <f>II!AG143*100</f>
        <v>100</v>
      </c>
      <c r="AN141" s="69">
        <f>II!AH143*100</f>
        <v>100</v>
      </c>
      <c r="AO141" s="69">
        <f>II!AI143*100</f>
        <v>100</v>
      </c>
      <c r="AP141" s="69">
        <f>II!AJ143*100</f>
        <v>100</v>
      </c>
      <c r="AQ141" s="69">
        <f>II!AK143*100</f>
        <v>100</v>
      </c>
    </row>
    <row r="142" spans="1:43" x14ac:dyDescent="0.2">
      <c r="A142" s="65" t="s">
        <v>97</v>
      </c>
      <c r="B142" s="65" t="s">
        <v>108</v>
      </c>
      <c r="C142" s="65" t="s">
        <v>109</v>
      </c>
      <c r="D142" s="65"/>
      <c r="E142" s="65"/>
      <c r="F142" s="65" t="s">
        <v>109</v>
      </c>
      <c r="G142" s="66" t="str">
        <f>III!B11</f>
        <v>Miles Ton</v>
      </c>
      <c r="H142" s="65" t="s">
        <v>98</v>
      </c>
      <c r="I142" s="67">
        <v>3</v>
      </c>
      <c r="J142" s="69">
        <f>III!D11</f>
        <v>26.430416831685584</v>
      </c>
      <c r="K142" s="69">
        <f>III!E11</f>
        <v>26.430416831685587</v>
      </c>
      <c r="L142" s="69">
        <f>III!F11</f>
        <v>26.430416831685587</v>
      </c>
      <c r="M142" s="69">
        <f>III!G11</f>
        <v>26.430416831685587</v>
      </c>
      <c r="N142" s="69">
        <f>III!H11</f>
        <v>26.430416831685587</v>
      </c>
      <c r="O142" s="69">
        <f>III!I11</f>
        <v>26.430416831685587</v>
      </c>
      <c r="P142" s="69">
        <f>III!J11</f>
        <v>26.430416831685587</v>
      </c>
      <c r="Q142" s="69">
        <f>III!K11</f>
        <v>26.430416831685587</v>
      </c>
      <c r="R142" s="69">
        <f>III!L11</f>
        <v>26.430416831685587</v>
      </c>
      <c r="S142" s="69">
        <f>III!M11</f>
        <v>26.430416831685587</v>
      </c>
      <c r="T142" s="69">
        <f>III!N11</f>
        <v>26.430416831685587</v>
      </c>
      <c r="U142" s="69">
        <f>III!O11</f>
        <v>26.430416831685587</v>
      </c>
      <c r="V142" s="69">
        <f>III!P11</f>
        <v>26.430416831685587</v>
      </c>
      <c r="W142" s="69">
        <f>III!Q11</f>
        <v>26.430416831685587</v>
      </c>
      <c r="X142" s="69">
        <f>III!R11</f>
        <v>26.430416831685587</v>
      </c>
      <c r="Y142" s="69">
        <f>III!S11</f>
        <v>26.430416831685587</v>
      </c>
      <c r="Z142" s="69">
        <f>III!T11</f>
        <v>26.430416831685587</v>
      </c>
      <c r="AA142" s="69">
        <f>III!U11</f>
        <v>26.430416831685587</v>
      </c>
      <c r="AB142" s="69">
        <f>III!V11</f>
        <v>26.430416831685587</v>
      </c>
      <c r="AC142" s="69">
        <f>III!W11</f>
        <v>26.430416831685587</v>
      </c>
      <c r="AD142" s="69">
        <f>III!X11</f>
        <v>26.430416831685587</v>
      </c>
      <c r="AE142" s="69">
        <f>III!Y11</f>
        <v>26.430416831685587</v>
      </c>
      <c r="AF142" s="69">
        <f>III!Z11</f>
        <v>26.430416831685587</v>
      </c>
      <c r="AG142" s="69">
        <f>III!AA11</f>
        <v>26.430416831685587</v>
      </c>
      <c r="AH142" s="69">
        <f>III!AB11</f>
        <v>26.430416831685587</v>
      </c>
      <c r="AI142" s="69">
        <f>III!AC11</f>
        <v>26.430416831685587</v>
      </c>
      <c r="AJ142" s="69">
        <f>III!AD11</f>
        <v>26.430416831685587</v>
      </c>
      <c r="AK142" s="69">
        <f>III!AE11</f>
        <v>26.430416831685587</v>
      </c>
      <c r="AL142" s="69">
        <f>III!AF11</f>
        <v>26.430416831685587</v>
      </c>
      <c r="AM142" s="69">
        <f>III!AG11</f>
        <v>26.430416831685587</v>
      </c>
      <c r="AN142" s="69">
        <f>III!AH11</f>
        <v>26.430416831685587</v>
      </c>
      <c r="AO142" s="69">
        <f>III!AI11</f>
        <v>26.430416831685587</v>
      </c>
      <c r="AP142" s="69">
        <f>III!AJ11</f>
        <v>26.430416831685587</v>
      </c>
      <c r="AQ142" s="69">
        <f>III!AK11</f>
        <v>26.430416831685587</v>
      </c>
    </row>
    <row r="143" spans="1:43" x14ac:dyDescent="0.2">
      <c r="A143" s="65" t="s">
        <v>99</v>
      </c>
      <c r="B143" s="65" t="s">
        <v>108</v>
      </c>
      <c r="C143" s="65" t="s">
        <v>110</v>
      </c>
      <c r="D143" s="65" t="str">
        <f>III!A45</f>
        <v>Motriz</v>
      </c>
      <c r="E143" s="65"/>
      <c r="F143" s="65" t="s">
        <v>100</v>
      </c>
      <c r="G143" s="66" t="str">
        <f>III!B45</f>
        <v>Mcal/Ton</v>
      </c>
      <c r="H143" s="65" t="s">
        <v>101</v>
      </c>
      <c r="I143" s="67">
        <v>3</v>
      </c>
      <c r="J143" s="69">
        <f>III!D45</f>
        <v>535.03280765694058</v>
      </c>
      <c r="K143" s="69">
        <f>III!E45</f>
        <v>0</v>
      </c>
      <c r="L143" s="69">
        <f>III!F45</f>
        <v>0</v>
      </c>
      <c r="M143" s="69">
        <f>III!G45</f>
        <v>0</v>
      </c>
      <c r="N143" s="69">
        <f>III!H45</f>
        <v>0</v>
      </c>
      <c r="O143" s="69">
        <f>III!I45</f>
        <v>0</v>
      </c>
      <c r="P143" s="69">
        <f>III!J45</f>
        <v>0</v>
      </c>
      <c r="Q143" s="69">
        <f>III!K45</f>
        <v>0</v>
      </c>
      <c r="R143" s="69">
        <f>III!L45</f>
        <v>0</v>
      </c>
      <c r="S143" s="69">
        <f>III!M45</f>
        <v>0</v>
      </c>
      <c r="T143" s="69">
        <f>III!N45</f>
        <v>0</v>
      </c>
      <c r="U143" s="69">
        <f>III!O45</f>
        <v>0</v>
      </c>
      <c r="V143" s="69">
        <f>III!P45</f>
        <v>0</v>
      </c>
      <c r="W143" s="69">
        <f>III!Q45</f>
        <v>0</v>
      </c>
      <c r="X143" s="69">
        <f>III!R45</f>
        <v>0</v>
      </c>
      <c r="Y143" s="69">
        <f>III!S45</f>
        <v>0</v>
      </c>
      <c r="Z143" s="69">
        <f>III!T45</f>
        <v>0</v>
      </c>
      <c r="AA143" s="69">
        <f>III!U45</f>
        <v>0</v>
      </c>
      <c r="AB143" s="69">
        <f>III!V45</f>
        <v>0</v>
      </c>
      <c r="AC143" s="69">
        <f>III!W45</f>
        <v>0</v>
      </c>
      <c r="AD143" s="69">
        <f>III!X45</f>
        <v>0</v>
      </c>
      <c r="AE143" s="69">
        <f>III!Y45</f>
        <v>0</v>
      </c>
      <c r="AF143" s="69">
        <f>III!Z45</f>
        <v>0</v>
      </c>
      <c r="AG143" s="69">
        <f>III!AA45</f>
        <v>0</v>
      </c>
      <c r="AH143" s="69">
        <f>III!AB45</f>
        <v>0</v>
      </c>
      <c r="AI143" s="69">
        <f>III!AC45</f>
        <v>0</v>
      </c>
      <c r="AJ143" s="69">
        <f>III!AD45</f>
        <v>0</v>
      </c>
      <c r="AK143" s="69">
        <f>III!AE45</f>
        <v>0</v>
      </c>
      <c r="AL143" s="69">
        <f>III!AF45</f>
        <v>0</v>
      </c>
      <c r="AM143" s="69">
        <f>III!AG45</f>
        <v>0</v>
      </c>
      <c r="AN143" s="69">
        <f>III!AH45</f>
        <v>0</v>
      </c>
      <c r="AO143" s="69">
        <f>III!AI45</f>
        <v>0</v>
      </c>
      <c r="AP143" s="69">
        <f>III!AJ45</f>
        <v>0</v>
      </c>
      <c r="AQ143" s="69">
        <f>III!AK45</f>
        <v>0</v>
      </c>
    </row>
    <row r="144" spans="1:43" x14ac:dyDescent="0.2">
      <c r="A144" s="65" t="s">
        <v>99</v>
      </c>
      <c r="B144" s="65" t="s">
        <v>108</v>
      </c>
      <c r="C144" s="65" t="s">
        <v>110</v>
      </c>
      <c r="D144" s="65" t="str">
        <f>III!A46</f>
        <v>Térmico</v>
      </c>
      <c r="E144" s="65"/>
      <c r="F144" s="65" t="s">
        <v>100</v>
      </c>
      <c r="G144" s="66" t="str">
        <f>III!B46</f>
        <v>Mcal/Ton</v>
      </c>
      <c r="H144" s="65" t="s">
        <v>101</v>
      </c>
      <c r="I144" s="67">
        <v>3</v>
      </c>
      <c r="J144" s="69">
        <f>III!D46</f>
        <v>5.2052527539054365</v>
      </c>
      <c r="K144" s="69">
        <f>III!E46</f>
        <v>0</v>
      </c>
      <c r="L144" s="69">
        <f>III!F46</f>
        <v>0</v>
      </c>
      <c r="M144" s="69">
        <f>III!G46</f>
        <v>0</v>
      </c>
      <c r="N144" s="69">
        <f>III!H46</f>
        <v>0</v>
      </c>
      <c r="O144" s="69">
        <f>III!I46</f>
        <v>0</v>
      </c>
      <c r="P144" s="69">
        <f>III!J46</f>
        <v>0</v>
      </c>
      <c r="Q144" s="69">
        <f>III!K46</f>
        <v>0</v>
      </c>
      <c r="R144" s="69">
        <f>III!L46</f>
        <v>0</v>
      </c>
      <c r="S144" s="69">
        <f>III!M46</f>
        <v>0</v>
      </c>
      <c r="T144" s="69">
        <f>III!N46</f>
        <v>0</v>
      </c>
      <c r="U144" s="69">
        <f>III!O46</f>
        <v>0</v>
      </c>
      <c r="V144" s="69">
        <f>III!P46</f>
        <v>0</v>
      </c>
      <c r="W144" s="69">
        <f>III!Q46</f>
        <v>0</v>
      </c>
      <c r="X144" s="69">
        <f>III!R46</f>
        <v>0</v>
      </c>
      <c r="Y144" s="69">
        <f>III!S46</f>
        <v>0</v>
      </c>
      <c r="Z144" s="69">
        <f>III!T46</f>
        <v>0</v>
      </c>
      <c r="AA144" s="69">
        <f>III!U46</f>
        <v>0</v>
      </c>
      <c r="AB144" s="69">
        <f>III!V46</f>
        <v>0</v>
      </c>
      <c r="AC144" s="69">
        <f>III!W46</f>
        <v>0</v>
      </c>
      <c r="AD144" s="69">
        <f>III!X46</f>
        <v>0</v>
      </c>
      <c r="AE144" s="69">
        <f>III!Y46</f>
        <v>0</v>
      </c>
      <c r="AF144" s="69">
        <f>III!Z46</f>
        <v>0</v>
      </c>
      <c r="AG144" s="69">
        <f>III!AA46</f>
        <v>0</v>
      </c>
      <c r="AH144" s="69">
        <f>III!AB46</f>
        <v>0</v>
      </c>
      <c r="AI144" s="69">
        <f>III!AC46</f>
        <v>0</v>
      </c>
      <c r="AJ144" s="69">
        <f>III!AD46</f>
        <v>0</v>
      </c>
      <c r="AK144" s="69">
        <f>III!AE46</f>
        <v>0</v>
      </c>
      <c r="AL144" s="69">
        <f>III!AF46</f>
        <v>0</v>
      </c>
      <c r="AM144" s="69">
        <f>III!AG46</f>
        <v>0</v>
      </c>
      <c r="AN144" s="69">
        <f>III!AH46</f>
        <v>0</v>
      </c>
      <c r="AO144" s="69">
        <f>III!AI46</f>
        <v>0</v>
      </c>
      <c r="AP144" s="69">
        <f>III!AJ46</f>
        <v>0</v>
      </c>
      <c r="AQ144" s="69">
        <f>III!AK46</f>
        <v>0</v>
      </c>
    </row>
    <row r="145" spans="1:43" x14ac:dyDescent="0.2">
      <c r="A145" s="65" t="s">
        <v>99</v>
      </c>
      <c r="B145" s="65" t="s">
        <v>108</v>
      </c>
      <c r="C145" s="65" t="s">
        <v>110</v>
      </c>
      <c r="D145" s="65" t="str">
        <f>III!A47</f>
        <v>Otros Usos Eléctricos</v>
      </c>
      <c r="E145" s="65"/>
      <c r="F145" s="65" t="s">
        <v>100</v>
      </c>
      <c r="G145" s="66" t="str">
        <f>III!B47</f>
        <v>Mcal/Ton</v>
      </c>
      <c r="H145" s="65" t="s">
        <v>101</v>
      </c>
      <c r="I145" s="67">
        <v>3</v>
      </c>
      <c r="J145" s="69">
        <f>III!D47</f>
        <v>1E-3</v>
      </c>
      <c r="K145" s="69">
        <f>III!E47</f>
        <v>0</v>
      </c>
      <c r="L145" s="69">
        <f>III!F47</f>
        <v>0</v>
      </c>
      <c r="M145" s="69">
        <f>III!G47</f>
        <v>0</v>
      </c>
      <c r="N145" s="69">
        <f>III!H47</f>
        <v>0</v>
      </c>
      <c r="O145" s="69">
        <f>III!I47</f>
        <v>0</v>
      </c>
      <c r="P145" s="69">
        <f>III!J47</f>
        <v>0</v>
      </c>
      <c r="Q145" s="69">
        <f>III!K47</f>
        <v>0</v>
      </c>
      <c r="R145" s="69">
        <f>III!L47</f>
        <v>0</v>
      </c>
      <c r="S145" s="69">
        <f>III!M47</f>
        <v>0</v>
      </c>
      <c r="T145" s="69">
        <f>III!N47</f>
        <v>0</v>
      </c>
      <c r="U145" s="69">
        <f>III!O47</f>
        <v>0</v>
      </c>
      <c r="V145" s="69">
        <f>III!P47</f>
        <v>0</v>
      </c>
      <c r="W145" s="69">
        <f>III!Q47</f>
        <v>0</v>
      </c>
      <c r="X145" s="69">
        <f>III!R47</f>
        <v>0</v>
      </c>
      <c r="Y145" s="69">
        <f>III!S47</f>
        <v>0</v>
      </c>
      <c r="Z145" s="69">
        <f>III!T47</f>
        <v>0</v>
      </c>
      <c r="AA145" s="69">
        <f>III!U47</f>
        <v>0</v>
      </c>
      <c r="AB145" s="69">
        <f>III!V47</f>
        <v>0</v>
      </c>
      <c r="AC145" s="69">
        <f>III!W47</f>
        <v>0</v>
      </c>
      <c r="AD145" s="69">
        <f>III!X47</f>
        <v>0</v>
      </c>
      <c r="AE145" s="69">
        <f>III!Y47</f>
        <v>0</v>
      </c>
      <c r="AF145" s="69">
        <f>III!Z47</f>
        <v>0</v>
      </c>
      <c r="AG145" s="69">
        <f>III!AA47</f>
        <v>0</v>
      </c>
      <c r="AH145" s="69">
        <f>III!AB47</f>
        <v>0</v>
      </c>
      <c r="AI145" s="69">
        <f>III!AC47</f>
        <v>0</v>
      </c>
      <c r="AJ145" s="69">
        <f>III!AD47</f>
        <v>0</v>
      </c>
      <c r="AK145" s="69">
        <f>III!AE47</f>
        <v>0</v>
      </c>
      <c r="AL145" s="69">
        <f>III!AF47</f>
        <v>0</v>
      </c>
      <c r="AM145" s="69">
        <f>III!AG47</f>
        <v>0</v>
      </c>
      <c r="AN145" s="69">
        <f>III!AH47</f>
        <v>0</v>
      </c>
      <c r="AO145" s="69">
        <f>III!AI47</f>
        <v>0</v>
      </c>
      <c r="AP145" s="69">
        <f>III!AJ47</f>
        <v>0</v>
      </c>
      <c r="AQ145" s="69">
        <f>III!AK47</f>
        <v>0</v>
      </c>
    </row>
    <row r="146" spans="1:43" x14ac:dyDescent="0.2">
      <c r="A146" s="65" t="s">
        <v>99</v>
      </c>
      <c r="B146" s="65" t="s">
        <v>108</v>
      </c>
      <c r="C146" s="65" t="s">
        <v>110</v>
      </c>
      <c r="D146" s="65" t="s">
        <v>18</v>
      </c>
      <c r="E146" s="65" t="str">
        <f>III!A52</f>
        <v>Petróleo Diesel</v>
      </c>
      <c r="F146" s="65" t="s">
        <v>102</v>
      </c>
      <c r="G146" s="66" t="str">
        <f>III!B52</f>
        <v>%</v>
      </c>
      <c r="H146" s="65" t="s">
        <v>101</v>
      </c>
      <c r="I146" s="67">
        <v>3</v>
      </c>
      <c r="J146" s="69">
        <f>III!D52*100</f>
        <v>11.978242100899909</v>
      </c>
      <c r="K146" s="69">
        <f>III!E52*100</f>
        <v>11.978242100899905</v>
      </c>
      <c r="L146" s="69">
        <f>III!F52*100</f>
        <v>11.978242100899905</v>
      </c>
      <c r="M146" s="69">
        <f>III!G52*100</f>
        <v>11.978242100899905</v>
      </c>
      <c r="N146" s="69">
        <f>III!H52*100</f>
        <v>11.978242100899905</v>
      </c>
      <c r="O146" s="69">
        <f>III!I52*100</f>
        <v>11.978242100899905</v>
      </c>
      <c r="P146" s="69">
        <f>III!J52*100</f>
        <v>11.978242100899905</v>
      </c>
      <c r="Q146" s="69">
        <f>III!K52*100</f>
        <v>11.978242100899905</v>
      </c>
      <c r="R146" s="69">
        <f>III!L52*100</f>
        <v>11.978242100899905</v>
      </c>
      <c r="S146" s="69">
        <f>III!M52*100</f>
        <v>11.978242100899905</v>
      </c>
      <c r="T146" s="69">
        <f>III!N52*100</f>
        <v>11.978242100899905</v>
      </c>
      <c r="U146" s="69">
        <f>III!O52*100</f>
        <v>11.978242100899905</v>
      </c>
      <c r="V146" s="69">
        <f>III!P52*100</f>
        <v>11.978242100899905</v>
      </c>
      <c r="W146" s="69">
        <f>III!Q52*100</f>
        <v>11.978242100899905</v>
      </c>
      <c r="X146" s="69">
        <f>III!R52*100</f>
        <v>11.978242100899905</v>
      </c>
      <c r="Y146" s="69">
        <f>III!S52*100</f>
        <v>11.978242100899905</v>
      </c>
      <c r="Z146" s="69">
        <f>III!T52*100</f>
        <v>11.978242100899905</v>
      </c>
      <c r="AA146" s="69">
        <f>III!U52*100</f>
        <v>11.978242100899905</v>
      </c>
      <c r="AB146" s="69">
        <f>III!V52*100</f>
        <v>11.978242100899905</v>
      </c>
      <c r="AC146" s="69">
        <f>III!W52*100</f>
        <v>11.796512571774265</v>
      </c>
      <c r="AD146" s="69">
        <f>III!X52*100</f>
        <v>11.614783042648657</v>
      </c>
      <c r="AE146" s="69">
        <f>III!Y52*100</f>
        <v>11.433053513523062</v>
      </c>
      <c r="AF146" s="69">
        <f>III!Z52*100</f>
        <v>11.251323984397409</v>
      </c>
      <c r="AG146" s="69">
        <f>III!AA52*100</f>
        <v>11.069594455271814</v>
      </c>
      <c r="AH146" s="69">
        <f>III!AB52*100</f>
        <v>10.053499774307239</v>
      </c>
      <c r="AI146" s="69">
        <f>III!AC52*100</f>
        <v>9.0374050933426648</v>
      </c>
      <c r="AJ146" s="69">
        <f>III!AD52*100</f>
        <v>8.0213104123784245</v>
      </c>
      <c r="AK146" s="69">
        <f>III!AE52*100</f>
        <v>7.0052157314141938</v>
      </c>
      <c r="AL146" s="69">
        <f>III!AF52*100</f>
        <v>5.9891210504496195</v>
      </c>
      <c r="AM146" s="69">
        <f>III!AG52*100</f>
        <v>4.9730263694857113</v>
      </c>
      <c r="AN146" s="69">
        <f>III!AH52*100</f>
        <v>3.956931688521137</v>
      </c>
      <c r="AO146" s="69">
        <f>III!AI52*100</f>
        <v>2.9408370075569068</v>
      </c>
      <c r="AP146" s="69">
        <f>III!AJ52*100</f>
        <v>1.9247423265926655</v>
      </c>
      <c r="AQ146" s="69">
        <f>III!AK52*100</f>
        <v>0.90864764562809119</v>
      </c>
    </row>
    <row r="147" spans="1:43" x14ac:dyDescent="0.2">
      <c r="A147" s="65" t="s">
        <v>99</v>
      </c>
      <c r="B147" s="65" t="s">
        <v>108</v>
      </c>
      <c r="C147" s="65" t="s">
        <v>110</v>
      </c>
      <c r="D147" s="65" t="s">
        <v>18</v>
      </c>
      <c r="E147" s="65" t="str">
        <f>III!A53</f>
        <v>Petróleos Combustibles</v>
      </c>
      <c r="F147" s="65" t="s">
        <v>102</v>
      </c>
      <c r="G147" s="66" t="str">
        <f>III!B53</f>
        <v>%</v>
      </c>
      <c r="H147" s="65" t="s">
        <v>101</v>
      </c>
      <c r="I147" s="67">
        <v>3</v>
      </c>
      <c r="J147" s="69">
        <f>III!D53*100</f>
        <v>88.021757899100095</v>
      </c>
      <c r="K147" s="69">
        <f>III!E53*100</f>
        <v>88.021757899100095</v>
      </c>
      <c r="L147" s="69">
        <f>III!F53*100</f>
        <v>88.021757899100095</v>
      </c>
      <c r="M147" s="69">
        <f>III!G53*100</f>
        <v>88.021757899100095</v>
      </c>
      <c r="N147" s="69">
        <f>III!H53*100</f>
        <v>88.021757899100095</v>
      </c>
      <c r="O147" s="69">
        <f>III!I53*100</f>
        <v>88.021757899100095</v>
      </c>
      <c r="P147" s="69">
        <f>III!J53*100</f>
        <v>88.021757899100095</v>
      </c>
      <c r="Q147" s="69">
        <f>III!K53*100</f>
        <v>88.021757899100095</v>
      </c>
      <c r="R147" s="69">
        <f>III!L53*100</f>
        <v>88.021757899100095</v>
      </c>
      <c r="S147" s="69">
        <f>III!M53*100</f>
        <v>88.021757899100095</v>
      </c>
      <c r="T147" s="69">
        <f>III!N53*100</f>
        <v>88.021757899100095</v>
      </c>
      <c r="U147" s="69">
        <f>III!O53*100</f>
        <v>88.021757899100095</v>
      </c>
      <c r="V147" s="69">
        <f>III!P53*100</f>
        <v>88.021757899100095</v>
      </c>
      <c r="W147" s="69">
        <f>III!Q53*100</f>
        <v>88.021757899100095</v>
      </c>
      <c r="X147" s="69">
        <f>III!R53*100</f>
        <v>88.021757899100095</v>
      </c>
      <c r="Y147" s="69">
        <f>III!S53*100</f>
        <v>88.021757899100095</v>
      </c>
      <c r="Z147" s="69">
        <f>III!T53*100</f>
        <v>88.021757899100095</v>
      </c>
      <c r="AA147" s="69">
        <f>III!U53*100</f>
        <v>88.021757899100095</v>
      </c>
      <c r="AB147" s="69">
        <f>III!V53*100</f>
        <v>88.021757899100095</v>
      </c>
      <c r="AC147" s="69">
        <f>III!W53*100</f>
        <v>86.686323827800678</v>
      </c>
      <c r="AD147" s="69">
        <f>III!X53*100</f>
        <v>85.350889756501573</v>
      </c>
      <c r="AE147" s="69">
        <f>III!Y53*100</f>
        <v>84.015455685202454</v>
      </c>
      <c r="AF147" s="69">
        <f>III!Z53*100</f>
        <v>82.680021613903037</v>
      </c>
      <c r="AG147" s="69">
        <f>III!AA53*100</f>
        <v>81.344587542603932</v>
      </c>
      <c r="AH147" s="69">
        <f>III!AB53*100</f>
        <v>73.877845823991649</v>
      </c>
      <c r="AI147" s="69">
        <f>III!AC53*100</f>
        <v>66.411104105379366</v>
      </c>
      <c r="AJ147" s="69">
        <f>III!AD53*100</f>
        <v>58.944362386769598</v>
      </c>
      <c r="AK147" s="69">
        <f>III!AE53*100</f>
        <v>51.477620668159815</v>
      </c>
      <c r="AL147" s="69">
        <f>III!AF53*100</f>
        <v>44.010878949547546</v>
      </c>
      <c r="AM147" s="69">
        <f>III!AG53*100</f>
        <v>36.544137230940272</v>
      </c>
      <c r="AN147" s="69">
        <f>III!AH53*100</f>
        <v>29.077395512327993</v>
      </c>
      <c r="AO147" s="69">
        <f>III!AI53*100</f>
        <v>21.610653793718217</v>
      </c>
      <c r="AP147" s="69">
        <f>III!AJ53*100</f>
        <v>14.143912075108442</v>
      </c>
      <c r="AQ147" s="69">
        <f>III!AK53*100</f>
        <v>6.6771703564961644</v>
      </c>
    </row>
    <row r="148" spans="1:43" x14ac:dyDescent="0.2">
      <c r="A148" s="65" t="s">
        <v>99</v>
      </c>
      <c r="B148" s="65" t="s">
        <v>108</v>
      </c>
      <c r="C148" s="65" t="s">
        <v>110</v>
      </c>
      <c r="D148" s="65" t="s">
        <v>18</v>
      </c>
      <c r="E148" s="65" t="str">
        <f>III!A54</f>
        <v>Gasolina motor</v>
      </c>
      <c r="F148" s="65" t="s">
        <v>102</v>
      </c>
      <c r="G148" s="66" t="str">
        <f>III!B54</f>
        <v>%</v>
      </c>
      <c r="H148" s="65" t="s">
        <v>101</v>
      </c>
      <c r="I148" s="67">
        <v>3</v>
      </c>
      <c r="J148" s="69">
        <f>III!D54*100</f>
        <v>0</v>
      </c>
      <c r="K148" s="69">
        <f>III!E54*100</f>
        <v>0</v>
      </c>
      <c r="L148" s="69">
        <f>III!F54*100</f>
        <v>0</v>
      </c>
      <c r="M148" s="69">
        <f>III!G54*100</f>
        <v>0</v>
      </c>
      <c r="N148" s="69">
        <f>III!H54*100</f>
        <v>0</v>
      </c>
      <c r="O148" s="69">
        <f>III!I54*100</f>
        <v>0</v>
      </c>
      <c r="P148" s="69">
        <f>III!J54*100</f>
        <v>0</v>
      </c>
      <c r="Q148" s="69">
        <f>III!K54*100</f>
        <v>0</v>
      </c>
      <c r="R148" s="69">
        <f>III!L54*100</f>
        <v>0</v>
      </c>
      <c r="S148" s="69">
        <f>III!M54*100</f>
        <v>0</v>
      </c>
      <c r="T148" s="69">
        <f>III!N54*100</f>
        <v>0</v>
      </c>
      <c r="U148" s="69">
        <f>III!O54*100</f>
        <v>0</v>
      </c>
      <c r="V148" s="69">
        <f>III!P54*100</f>
        <v>0</v>
      </c>
      <c r="W148" s="69">
        <f>III!Q54*100</f>
        <v>0</v>
      </c>
      <c r="X148" s="69">
        <f>III!R54*100</f>
        <v>0</v>
      </c>
      <c r="Y148" s="69">
        <f>III!S54*100</f>
        <v>0</v>
      </c>
      <c r="Z148" s="69">
        <f>III!T54*100</f>
        <v>0</v>
      </c>
      <c r="AA148" s="69">
        <f>III!U54*100</f>
        <v>0</v>
      </c>
      <c r="AB148" s="69">
        <f>III!V54*100</f>
        <v>0</v>
      </c>
      <c r="AC148" s="69">
        <f>III!W54*100</f>
        <v>0</v>
      </c>
      <c r="AD148" s="69">
        <f>III!X54*100</f>
        <v>0</v>
      </c>
      <c r="AE148" s="69">
        <f>III!Y54*100</f>
        <v>0</v>
      </c>
      <c r="AF148" s="69">
        <f>III!Z54*100</f>
        <v>0</v>
      </c>
      <c r="AG148" s="69">
        <f>III!AA54*100</f>
        <v>0</v>
      </c>
      <c r="AH148" s="69">
        <f>III!AB54*100</f>
        <v>0</v>
      </c>
      <c r="AI148" s="69">
        <f>III!AC54*100</f>
        <v>0</v>
      </c>
      <c r="AJ148" s="69">
        <f>III!AD54*100</f>
        <v>0</v>
      </c>
      <c r="AK148" s="69">
        <f>III!AE54*100</f>
        <v>0</v>
      </c>
      <c r="AL148" s="69">
        <f>III!AF54*100</f>
        <v>0</v>
      </c>
      <c r="AM148" s="69">
        <f>III!AG54*100</f>
        <v>0</v>
      </c>
      <c r="AN148" s="69">
        <f>III!AH54*100</f>
        <v>0</v>
      </c>
      <c r="AO148" s="69">
        <f>III!AI54*100</f>
        <v>0</v>
      </c>
      <c r="AP148" s="69">
        <f>III!AJ54*100</f>
        <v>0</v>
      </c>
      <c r="AQ148" s="69">
        <f>III!AK54*100</f>
        <v>0</v>
      </c>
    </row>
    <row r="149" spans="1:43" x14ac:dyDescent="0.2">
      <c r="A149" s="65" t="s">
        <v>99</v>
      </c>
      <c r="B149" s="65" t="s">
        <v>108</v>
      </c>
      <c r="C149" s="65" t="s">
        <v>110</v>
      </c>
      <c r="D149" s="65" t="s">
        <v>18</v>
      </c>
      <c r="E149" s="65" t="str">
        <f>III!A55</f>
        <v>Gas Licuado</v>
      </c>
      <c r="F149" s="65" t="s">
        <v>102</v>
      </c>
      <c r="G149" s="66" t="str">
        <f>III!B55</f>
        <v>%</v>
      </c>
      <c r="H149" s="65" t="s">
        <v>101</v>
      </c>
      <c r="I149" s="67">
        <v>3</v>
      </c>
      <c r="J149" s="69">
        <f>III!D55*100</f>
        <v>0</v>
      </c>
      <c r="K149" s="69">
        <f>III!E55*100</f>
        <v>0</v>
      </c>
      <c r="L149" s="69">
        <f>III!F55*100</f>
        <v>0</v>
      </c>
      <c r="M149" s="69">
        <f>III!G55*100</f>
        <v>0</v>
      </c>
      <c r="N149" s="69">
        <f>III!H55*100</f>
        <v>0</v>
      </c>
      <c r="O149" s="69">
        <f>III!I55*100</f>
        <v>0</v>
      </c>
      <c r="P149" s="69">
        <f>III!J55*100</f>
        <v>0</v>
      </c>
      <c r="Q149" s="69">
        <f>III!K55*100</f>
        <v>0</v>
      </c>
      <c r="R149" s="69">
        <f>III!L55*100</f>
        <v>0</v>
      </c>
      <c r="S149" s="69">
        <f>III!M55*100</f>
        <v>0</v>
      </c>
      <c r="T149" s="69">
        <f>III!N55*100</f>
        <v>0</v>
      </c>
      <c r="U149" s="69">
        <f>III!O55*100</f>
        <v>0</v>
      </c>
      <c r="V149" s="69">
        <f>III!P55*100</f>
        <v>0</v>
      </c>
      <c r="W149" s="69">
        <f>III!Q55*100</f>
        <v>0</v>
      </c>
      <c r="X149" s="69">
        <f>III!R55*100</f>
        <v>0</v>
      </c>
      <c r="Y149" s="69">
        <f>III!S55*100</f>
        <v>0</v>
      </c>
      <c r="Z149" s="69">
        <f>III!T55*100</f>
        <v>0</v>
      </c>
      <c r="AA149" s="69">
        <f>III!U55*100</f>
        <v>0</v>
      </c>
      <c r="AB149" s="69">
        <f>III!V55*100</f>
        <v>0</v>
      </c>
      <c r="AC149" s="69">
        <f>III!W55*100</f>
        <v>0</v>
      </c>
      <c r="AD149" s="69">
        <f>III!X55*100</f>
        <v>0</v>
      </c>
      <c r="AE149" s="69">
        <f>III!Y55*100</f>
        <v>0</v>
      </c>
      <c r="AF149" s="69">
        <f>III!Z55*100</f>
        <v>0</v>
      </c>
      <c r="AG149" s="69">
        <f>III!AA55*100</f>
        <v>0</v>
      </c>
      <c r="AH149" s="69">
        <f>III!AB55*100</f>
        <v>0</v>
      </c>
      <c r="AI149" s="69">
        <f>III!AC55*100</f>
        <v>0</v>
      </c>
      <c r="AJ149" s="69">
        <f>III!AD55*100</f>
        <v>0</v>
      </c>
      <c r="AK149" s="69">
        <f>III!AE55*100</f>
        <v>0</v>
      </c>
      <c r="AL149" s="69">
        <f>III!AF55*100</f>
        <v>0</v>
      </c>
      <c r="AM149" s="69">
        <f>III!AG55*100</f>
        <v>0</v>
      </c>
      <c r="AN149" s="69">
        <f>III!AH55*100</f>
        <v>0</v>
      </c>
      <c r="AO149" s="69">
        <f>III!AI55*100</f>
        <v>0</v>
      </c>
      <c r="AP149" s="69">
        <f>III!AJ55*100</f>
        <v>0</v>
      </c>
      <c r="AQ149" s="69">
        <f>III!AK55*100</f>
        <v>0</v>
      </c>
    </row>
    <row r="150" spans="1:43" x14ac:dyDescent="0.2">
      <c r="A150" s="65" t="s">
        <v>99</v>
      </c>
      <c r="B150" s="65" t="s">
        <v>108</v>
      </c>
      <c r="C150" s="65" t="s">
        <v>110</v>
      </c>
      <c r="D150" s="65" t="s">
        <v>18</v>
      </c>
      <c r="E150" s="65" t="str">
        <f>III!A56</f>
        <v xml:space="preserve">Electricidad </v>
      </c>
      <c r="F150" s="65" t="s">
        <v>102</v>
      </c>
      <c r="G150" s="66" t="str">
        <f>III!B56</f>
        <v>%</v>
      </c>
      <c r="H150" s="65" t="s">
        <v>101</v>
      </c>
      <c r="I150" s="67">
        <v>3</v>
      </c>
      <c r="J150" s="69">
        <f>III!D56*100</f>
        <v>0</v>
      </c>
      <c r="K150" s="69">
        <f>III!E56*100</f>
        <v>0</v>
      </c>
      <c r="L150" s="69">
        <f>III!F56*100</f>
        <v>0</v>
      </c>
      <c r="M150" s="69">
        <f>III!G56*100</f>
        <v>0</v>
      </c>
      <c r="N150" s="69">
        <f>III!H56*100</f>
        <v>0</v>
      </c>
      <c r="O150" s="69">
        <f>III!I56*100</f>
        <v>0</v>
      </c>
      <c r="P150" s="69">
        <f>III!J56*100</f>
        <v>0</v>
      </c>
      <c r="Q150" s="69">
        <f>III!K56*100</f>
        <v>0</v>
      </c>
      <c r="R150" s="69">
        <f>III!L56*100</f>
        <v>0</v>
      </c>
      <c r="S150" s="69">
        <f>III!M56*100</f>
        <v>0</v>
      </c>
      <c r="T150" s="69">
        <f>III!N56*100</f>
        <v>0</v>
      </c>
      <c r="U150" s="69">
        <f>III!O56*100</f>
        <v>0</v>
      </c>
      <c r="V150" s="69">
        <f>III!P56*100</f>
        <v>0</v>
      </c>
      <c r="W150" s="69">
        <f>III!Q56*100</f>
        <v>0</v>
      </c>
      <c r="X150" s="69">
        <f>III!R56*100</f>
        <v>0</v>
      </c>
      <c r="Y150" s="69">
        <f>III!S56*100</f>
        <v>0</v>
      </c>
      <c r="Z150" s="69">
        <f>III!T56*100</f>
        <v>0</v>
      </c>
      <c r="AA150" s="69">
        <f>III!U56*100</f>
        <v>0</v>
      </c>
      <c r="AB150" s="69">
        <f>III!V56*100</f>
        <v>0</v>
      </c>
      <c r="AC150" s="69">
        <f>III!W56*100</f>
        <v>0</v>
      </c>
      <c r="AD150" s="69">
        <f>III!X56*100</f>
        <v>0</v>
      </c>
      <c r="AE150" s="69">
        <f>III!Y56*100</f>
        <v>0</v>
      </c>
      <c r="AF150" s="69">
        <f>III!Z56*100</f>
        <v>0</v>
      </c>
      <c r="AG150" s="69">
        <f>III!AA56*100</f>
        <v>0</v>
      </c>
      <c r="AH150" s="69">
        <f>III!AB56*100</f>
        <v>0</v>
      </c>
      <c r="AI150" s="69">
        <f>III!AC56*100</f>
        <v>0</v>
      </c>
      <c r="AJ150" s="69">
        <f>III!AD56*100</f>
        <v>0</v>
      </c>
      <c r="AK150" s="69">
        <f>III!AE56*100</f>
        <v>0</v>
      </c>
      <c r="AL150" s="69">
        <f>III!AF56*100</f>
        <v>0</v>
      </c>
      <c r="AM150" s="69">
        <f>III!AG56*100</f>
        <v>0</v>
      </c>
      <c r="AN150" s="69">
        <f>III!AH56*100</f>
        <v>0</v>
      </c>
      <c r="AO150" s="69">
        <f>III!AI56*100</f>
        <v>0</v>
      </c>
      <c r="AP150" s="69">
        <f>III!AJ56*100</f>
        <v>0</v>
      </c>
      <c r="AQ150" s="69">
        <f>III!AK56*100</f>
        <v>0</v>
      </c>
    </row>
    <row r="151" spans="1:43" x14ac:dyDescent="0.2">
      <c r="A151" s="65" t="s">
        <v>99</v>
      </c>
      <c r="B151" s="65" t="s">
        <v>108</v>
      </c>
      <c r="C151" s="65" t="s">
        <v>110</v>
      </c>
      <c r="D151" s="65" t="s">
        <v>18</v>
      </c>
      <c r="E151" s="65" t="str">
        <f>III!A57</f>
        <v>Gas Natural</v>
      </c>
      <c r="F151" s="65" t="s">
        <v>102</v>
      </c>
      <c r="G151" s="66" t="str">
        <f>III!B57</f>
        <v>%</v>
      </c>
      <c r="H151" s="65" t="s">
        <v>101</v>
      </c>
      <c r="I151" s="67">
        <v>3</v>
      </c>
      <c r="J151" s="69">
        <f>III!D57*100</f>
        <v>0</v>
      </c>
      <c r="K151" s="69">
        <f>III!E57*100</f>
        <v>0</v>
      </c>
      <c r="L151" s="69">
        <f>III!F57*100</f>
        <v>0</v>
      </c>
      <c r="M151" s="69">
        <f>III!G57*100</f>
        <v>0</v>
      </c>
      <c r="N151" s="69">
        <f>III!H57*100</f>
        <v>0</v>
      </c>
      <c r="O151" s="69">
        <f>III!I57*100</f>
        <v>0</v>
      </c>
      <c r="P151" s="69">
        <f>III!J57*100</f>
        <v>0</v>
      </c>
      <c r="Q151" s="69">
        <f>III!K57*100</f>
        <v>0</v>
      </c>
      <c r="R151" s="69">
        <f>III!L57*100</f>
        <v>0</v>
      </c>
      <c r="S151" s="69">
        <f>III!M57*100</f>
        <v>0</v>
      </c>
      <c r="T151" s="69">
        <f>III!N57*100</f>
        <v>0</v>
      </c>
      <c r="U151" s="69">
        <f>III!O57*100</f>
        <v>0</v>
      </c>
      <c r="V151" s="69">
        <f>III!P57*100</f>
        <v>0</v>
      </c>
      <c r="W151" s="69">
        <f>III!Q57*100</f>
        <v>0</v>
      </c>
      <c r="X151" s="69">
        <f>III!R57*100</f>
        <v>0</v>
      </c>
      <c r="Y151" s="69">
        <f>III!S57*100</f>
        <v>0</v>
      </c>
      <c r="Z151" s="69">
        <f>III!T57*100</f>
        <v>0</v>
      </c>
      <c r="AA151" s="69">
        <f>III!U57*100</f>
        <v>0</v>
      </c>
      <c r="AB151" s="69">
        <f>III!V57*100</f>
        <v>0</v>
      </c>
      <c r="AC151" s="69">
        <f>III!W57*100</f>
        <v>0</v>
      </c>
      <c r="AD151" s="69">
        <f>III!X57*100</f>
        <v>0</v>
      </c>
      <c r="AE151" s="69">
        <f>III!Y57*100</f>
        <v>0</v>
      </c>
      <c r="AF151" s="69">
        <f>III!Z57*100</f>
        <v>0</v>
      </c>
      <c r="AG151" s="69">
        <f>III!AA57*100</f>
        <v>0</v>
      </c>
      <c r="AH151" s="69">
        <f>III!AB57*100</f>
        <v>0</v>
      </c>
      <c r="AI151" s="69">
        <f>III!AC57*100</f>
        <v>0</v>
      </c>
      <c r="AJ151" s="69">
        <f>III!AD57*100</f>
        <v>0</v>
      </c>
      <c r="AK151" s="69">
        <f>III!AE57*100</f>
        <v>0</v>
      </c>
      <c r="AL151" s="69">
        <f>III!AF57*100</f>
        <v>0</v>
      </c>
      <c r="AM151" s="69">
        <f>III!AG57*100</f>
        <v>0</v>
      </c>
      <c r="AN151" s="69">
        <f>III!AH57*100</f>
        <v>0</v>
      </c>
      <c r="AO151" s="69">
        <f>III!AI57*100</f>
        <v>0</v>
      </c>
      <c r="AP151" s="69">
        <f>III!AJ57*100</f>
        <v>0</v>
      </c>
      <c r="AQ151" s="69">
        <f>III!AK57*100</f>
        <v>0</v>
      </c>
    </row>
    <row r="152" spans="1:43" x14ac:dyDescent="0.2">
      <c r="A152" s="65" t="s">
        <v>99</v>
      </c>
      <c r="B152" s="65" t="s">
        <v>108</v>
      </c>
      <c r="C152" s="65" t="s">
        <v>110</v>
      </c>
      <c r="D152" s="65" t="s">
        <v>18</v>
      </c>
      <c r="E152" s="65" t="str">
        <f>III!A58</f>
        <v xml:space="preserve">Biogás </v>
      </c>
      <c r="F152" s="65" t="s">
        <v>102</v>
      </c>
      <c r="G152" s="66" t="str">
        <f>III!B58</f>
        <v>%</v>
      </c>
      <c r="H152" s="65" t="s">
        <v>101</v>
      </c>
      <c r="I152" s="67">
        <v>3</v>
      </c>
      <c r="J152" s="69">
        <f>III!D58*100</f>
        <v>0</v>
      </c>
      <c r="K152" s="69">
        <f>III!E58*100</f>
        <v>0</v>
      </c>
      <c r="L152" s="69">
        <f>III!F58*100</f>
        <v>0</v>
      </c>
      <c r="M152" s="69">
        <f>III!G58*100</f>
        <v>0</v>
      </c>
      <c r="N152" s="69">
        <f>III!H58*100</f>
        <v>0</v>
      </c>
      <c r="O152" s="69">
        <f>III!I58*100</f>
        <v>0</v>
      </c>
      <c r="P152" s="69">
        <f>III!J58*100</f>
        <v>0</v>
      </c>
      <c r="Q152" s="69">
        <f>III!K58*100</f>
        <v>0</v>
      </c>
      <c r="R152" s="69">
        <f>III!L58*100</f>
        <v>0</v>
      </c>
      <c r="S152" s="69">
        <f>III!M58*100</f>
        <v>0</v>
      </c>
      <c r="T152" s="69">
        <f>III!N58*100</f>
        <v>0</v>
      </c>
      <c r="U152" s="69">
        <f>III!O58*100</f>
        <v>0</v>
      </c>
      <c r="V152" s="69">
        <f>III!P58*100</f>
        <v>0</v>
      </c>
      <c r="W152" s="69">
        <f>III!Q58*100</f>
        <v>0</v>
      </c>
      <c r="X152" s="69">
        <f>III!R58*100</f>
        <v>0</v>
      </c>
      <c r="Y152" s="69">
        <f>III!S58*100</f>
        <v>0</v>
      </c>
      <c r="Z152" s="69">
        <f>III!T58*100</f>
        <v>0</v>
      </c>
      <c r="AA152" s="69">
        <f>III!U58*100</f>
        <v>0</v>
      </c>
      <c r="AB152" s="69">
        <f>III!V58*100</f>
        <v>0</v>
      </c>
      <c r="AC152" s="69">
        <f>III!W58*100</f>
        <v>0</v>
      </c>
      <c r="AD152" s="69">
        <f>III!X58*100</f>
        <v>0</v>
      </c>
      <c r="AE152" s="69">
        <f>III!Y58*100</f>
        <v>0</v>
      </c>
      <c r="AF152" s="69">
        <f>III!Z58*100</f>
        <v>0</v>
      </c>
      <c r="AG152" s="69">
        <f>III!AA58*100</f>
        <v>0</v>
      </c>
      <c r="AH152" s="69">
        <f>III!AB58*100</f>
        <v>0</v>
      </c>
      <c r="AI152" s="69">
        <f>III!AC58*100</f>
        <v>0</v>
      </c>
      <c r="AJ152" s="69">
        <f>III!AD58*100</f>
        <v>0</v>
      </c>
      <c r="AK152" s="69">
        <f>III!AE58*100</f>
        <v>0</v>
      </c>
      <c r="AL152" s="69">
        <f>III!AF58*100</f>
        <v>0</v>
      </c>
      <c r="AM152" s="69">
        <f>III!AG58*100</f>
        <v>0</v>
      </c>
      <c r="AN152" s="69">
        <f>III!AH58*100</f>
        <v>0</v>
      </c>
      <c r="AO152" s="69">
        <f>III!AI58*100</f>
        <v>0</v>
      </c>
      <c r="AP152" s="69">
        <f>III!AJ58*100</f>
        <v>0</v>
      </c>
      <c r="AQ152" s="69">
        <f>III!AK58*100</f>
        <v>0</v>
      </c>
    </row>
    <row r="153" spans="1:43" x14ac:dyDescent="0.2">
      <c r="A153" s="65" t="s">
        <v>99</v>
      </c>
      <c r="B153" s="65" t="s">
        <v>108</v>
      </c>
      <c r="C153" s="65" t="s">
        <v>110</v>
      </c>
      <c r="D153" s="65" t="s">
        <v>18</v>
      </c>
      <c r="E153" s="65" t="str">
        <f>III!A59</f>
        <v>Hidrógeno</v>
      </c>
      <c r="F153" s="65" t="s">
        <v>102</v>
      </c>
      <c r="G153" s="66" t="str">
        <f>III!B59</f>
        <v>%</v>
      </c>
      <c r="H153" s="65" t="s">
        <v>101</v>
      </c>
      <c r="I153" s="67">
        <v>3</v>
      </c>
      <c r="J153" s="69">
        <f>III!D59*100</f>
        <v>0</v>
      </c>
      <c r="K153" s="69">
        <f>III!E59*100</f>
        <v>0</v>
      </c>
      <c r="L153" s="69">
        <f>III!F59*100</f>
        <v>0</v>
      </c>
      <c r="M153" s="69">
        <f>III!G59*100</f>
        <v>0</v>
      </c>
      <c r="N153" s="69">
        <f>III!H59*100</f>
        <v>0</v>
      </c>
      <c r="O153" s="69">
        <f>III!I59*100</f>
        <v>0</v>
      </c>
      <c r="P153" s="69">
        <f>III!J59*100</f>
        <v>0</v>
      </c>
      <c r="Q153" s="69">
        <f>III!K59*100</f>
        <v>0</v>
      </c>
      <c r="R153" s="69">
        <f>III!L59*100</f>
        <v>0</v>
      </c>
      <c r="S153" s="69">
        <f>III!M59*100</f>
        <v>0</v>
      </c>
      <c r="T153" s="69">
        <f>III!N59*100</f>
        <v>0</v>
      </c>
      <c r="U153" s="69">
        <f>III!O59*100</f>
        <v>0</v>
      </c>
      <c r="V153" s="69">
        <f>III!P59*100</f>
        <v>0</v>
      </c>
      <c r="W153" s="69">
        <f>III!Q59*100</f>
        <v>0</v>
      </c>
      <c r="X153" s="69">
        <f>III!R59*100</f>
        <v>0</v>
      </c>
      <c r="Y153" s="69">
        <f>III!S59*100</f>
        <v>0</v>
      </c>
      <c r="Z153" s="69">
        <f>III!T59*100</f>
        <v>0</v>
      </c>
      <c r="AA153" s="69">
        <f>III!U59*100</f>
        <v>0</v>
      </c>
      <c r="AB153" s="69">
        <f>III!V59*100</f>
        <v>0</v>
      </c>
      <c r="AC153" s="69">
        <f>III!W59*100</f>
        <v>1.5171636004250644</v>
      </c>
      <c r="AD153" s="69">
        <f>III!X59*100</f>
        <v>3.0343272008497735</v>
      </c>
      <c r="AE153" s="69">
        <f>III!Y59*100</f>
        <v>4.5514908012744826</v>
      </c>
      <c r="AF153" s="69">
        <f>III!Z59*100</f>
        <v>6.068654401699547</v>
      </c>
      <c r="AG153" s="69">
        <f>III!AA59*100</f>
        <v>7.5858180021242561</v>
      </c>
      <c r="AH153" s="69">
        <f>III!AB59*100</f>
        <v>16.06865440170111</v>
      </c>
      <c r="AI153" s="69">
        <f>III!AC59*100</f>
        <v>24.551490801277964</v>
      </c>
      <c r="AJ153" s="69">
        <f>III!AD59*100</f>
        <v>33.034327200851976</v>
      </c>
      <c r="AK153" s="69">
        <f>III!AE59*100</f>
        <v>41.517163600425988</v>
      </c>
      <c r="AL153" s="69">
        <f>III!AF59*100</f>
        <v>50.000000000002842</v>
      </c>
      <c r="AM153" s="69">
        <f>III!AG59*100</f>
        <v>58.482836399574012</v>
      </c>
      <c r="AN153" s="69">
        <f>III!AH59*100</f>
        <v>66.965672799150866</v>
      </c>
      <c r="AO153" s="69">
        <f>III!AI59*100</f>
        <v>75.448509198724878</v>
      </c>
      <c r="AP153" s="69">
        <f>III!AJ59*100</f>
        <v>83.93134559829889</v>
      </c>
      <c r="AQ153" s="69">
        <f>III!AK59*100</f>
        <v>92.414181997875744</v>
      </c>
    </row>
    <row r="154" spans="1:43" x14ac:dyDescent="0.2">
      <c r="A154" s="65" t="s">
        <v>99</v>
      </c>
      <c r="B154" s="65" t="s">
        <v>108</v>
      </c>
      <c r="C154" s="65" t="s">
        <v>110</v>
      </c>
      <c r="D154" s="65" t="s">
        <v>83</v>
      </c>
      <c r="E154" s="65" t="str">
        <f>III!A62</f>
        <v>Petróleo Diesel</v>
      </c>
      <c r="F154" s="65" t="s">
        <v>102</v>
      </c>
      <c r="G154" s="66" t="str">
        <f>III!B62</f>
        <v>%</v>
      </c>
      <c r="H154" s="65" t="s">
        <v>101</v>
      </c>
      <c r="I154" s="67">
        <v>3</v>
      </c>
      <c r="J154" s="69">
        <f>III!D62*100</f>
        <v>0</v>
      </c>
      <c r="K154" s="69">
        <f>III!E62*100</f>
        <v>0</v>
      </c>
      <c r="L154" s="69">
        <f>III!F62*100</f>
        <v>0</v>
      </c>
      <c r="M154" s="69">
        <f>III!G62*100</f>
        <v>0</v>
      </c>
      <c r="N154" s="69">
        <f>III!H62*100</f>
        <v>0</v>
      </c>
      <c r="O154" s="69">
        <f>III!I62*100</f>
        <v>0</v>
      </c>
      <c r="P154" s="69">
        <f>III!J62*100</f>
        <v>0</v>
      </c>
      <c r="Q154" s="69">
        <f>III!K62*100</f>
        <v>0</v>
      </c>
      <c r="R154" s="69">
        <f>III!L62*100</f>
        <v>0</v>
      </c>
      <c r="S154" s="69">
        <f>III!M62*100</f>
        <v>0</v>
      </c>
      <c r="T154" s="69">
        <f>III!N62*100</f>
        <v>0</v>
      </c>
      <c r="U154" s="69">
        <f>III!O62*100</f>
        <v>0</v>
      </c>
      <c r="V154" s="69">
        <f>III!P62*100</f>
        <v>0</v>
      </c>
      <c r="W154" s="69">
        <f>III!Q62*100</f>
        <v>0</v>
      </c>
      <c r="X154" s="69">
        <f>III!R62*100</f>
        <v>0</v>
      </c>
      <c r="Y154" s="69">
        <f>III!S62*100</f>
        <v>0</v>
      </c>
      <c r="Z154" s="69">
        <f>III!T62*100</f>
        <v>0</v>
      </c>
      <c r="AA154" s="69">
        <f>III!U62*100</f>
        <v>0</v>
      </c>
      <c r="AB154" s="69">
        <f>III!V62*100</f>
        <v>0</v>
      </c>
      <c r="AC154" s="69">
        <f>III!W62*100</f>
        <v>0</v>
      </c>
      <c r="AD154" s="69">
        <f>III!X62*100</f>
        <v>0</v>
      </c>
      <c r="AE154" s="69">
        <f>III!Y62*100</f>
        <v>0</v>
      </c>
      <c r="AF154" s="69">
        <f>III!Z62*100</f>
        <v>0</v>
      </c>
      <c r="AG154" s="69">
        <f>III!AA62*100</f>
        <v>0</v>
      </c>
      <c r="AH154" s="69">
        <f>III!AB62*100</f>
        <v>0</v>
      </c>
      <c r="AI154" s="69">
        <f>III!AC62*100</f>
        <v>0</v>
      </c>
      <c r="AJ154" s="69">
        <f>III!AD62*100</f>
        <v>0</v>
      </c>
      <c r="AK154" s="69">
        <f>III!AE62*100</f>
        <v>0</v>
      </c>
      <c r="AL154" s="69">
        <f>III!AF62*100</f>
        <v>0</v>
      </c>
      <c r="AM154" s="69">
        <f>III!AG62*100</f>
        <v>0</v>
      </c>
      <c r="AN154" s="69">
        <f>III!AH62*100</f>
        <v>0</v>
      </c>
      <c r="AO154" s="69">
        <f>III!AI62*100</f>
        <v>0</v>
      </c>
      <c r="AP154" s="69">
        <f>III!AJ62*100</f>
        <v>0</v>
      </c>
      <c r="AQ154" s="69">
        <f>III!AK62*100</f>
        <v>0</v>
      </c>
    </row>
    <row r="155" spans="1:43" x14ac:dyDescent="0.2">
      <c r="A155" s="65" t="s">
        <v>99</v>
      </c>
      <c r="B155" s="65" t="s">
        <v>108</v>
      </c>
      <c r="C155" s="65" t="s">
        <v>110</v>
      </c>
      <c r="D155" s="65" t="s">
        <v>83</v>
      </c>
      <c r="E155" s="65" t="str">
        <f>III!A63</f>
        <v>Petróleos Combustibles</v>
      </c>
      <c r="F155" s="65" t="s">
        <v>102</v>
      </c>
      <c r="G155" s="66" t="str">
        <f>III!B63</f>
        <v>%</v>
      </c>
      <c r="H155" s="65" t="s">
        <v>101</v>
      </c>
      <c r="I155" s="67">
        <v>3</v>
      </c>
      <c r="J155" s="69">
        <f>III!D63*100</f>
        <v>0</v>
      </c>
      <c r="K155" s="69">
        <f>III!E63*100</f>
        <v>0</v>
      </c>
      <c r="L155" s="69">
        <f>III!F63*100</f>
        <v>0</v>
      </c>
      <c r="M155" s="69">
        <f>III!G63*100</f>
        <v>0</v>
      </c>
      <c r="N155" s="69">
        <f>III!H63*100</f>
        <v>0</v>
      </c>
      <c r="O155" s="69">
        <f>III!I63*100</f>
        <v>0</v>
      </c>
      <c r="P155" s="69">
        <f>III!J63*100</f>
        <v>0</v>
      </c>
      <c r="Q155" s="69">
        <f>III!K63*100</f>
        <v>0</v>
      </c>
      <c r="R155" s="69">
        <f>III!L63*100</f>
        <v>0</v>
      </c>
      <c r="S155" s="69">
        <f>III!M63*100</f>
        <v>0</v>
      </c>
      <c r="T155" s="69">
        <f>III!N63*100</f>
        <v>0</v>
      </c>
      <c r="U155" s="69">
        <f>III!O63*100</f>
        <v>0</v>
      </c>
      <c r="V155" s="69">
        <f>III!P63*100</f>
        <v>0</v>
      </c>
      <c r="W155" s="69">
        <f>III!Q63*100</f>
        <v>0</v>
      </c>
      <c r="X155" s="69">
        <f>III!R63*100</f>
        <v>0</v>
      </c>
      <c r="Y155" s="69">
        <f>III!S63*100</f>
        <v>0</v>
      </c>
      <c r="Z155" s="69">
        <f>III!T63*100</f>
        <v>0</v>
      </c>
      <c r="AA155" s="69">
        <f>III!U63*100</f>
        <v>0</v>
      </c>
      <c r="AB155" s="69">
        <f>III!V63*100</f>
        <v>0</v>
      </c>
      <c r="AC155" s="69">
        <f>III!W63*100</f>
        <v>0</v>
      </c>
      <c r="AD155" s="69">
        <f>III!X63*100</f>
        <v>0</v>
      </c>
      <c r="AE155" s="69">
        <f>III!Y63*100</f>
        <v>0</v>
      </c>
      <c r="AF155" s="69">
        <f>III!Z63*100</f>
        <v>0</v>
      </c>
      <c r="AG155" s="69">
        <f>III!AA63*100</f>
        <v>0</v>
      </c>
      <c r="AH155" s="69">
        <f>III!AB63*100</f>
        <v>0</v>
      </c>
      <c r="AI155" s="69">
        <f>III!AC63*100</f>
        <v>0</v>
      </c>
      <c r="AJ155" s="69">
        <f>III!AD63*100</f>
        <v>0</v>
      </c>
      <c r="AK155" s="69">
        <f>III!AE63*100</f>
        <v>0</v>
      </c>
      <c r="AL155" s="69">
        <f>III!AF63*100</f>
        <v>0</v>
      </c>
      <c r="AM155" s="69">
        <f>III!AG63*100</f>
        <v>0</v>
      </c>
      <c r="AN155" s="69">
        <f>III!AH63*100</f>
        <v>0</v>
      </c>
      <c r="AO155" s="69">
        <f>III!AI63*100</f>
        <v>0</v>
      </c>
      <c r="AP155" s="69">
        <f>III!AJ63*100</f>
        <v>0</v>
      </c>
      <c r="AQ155" s="69">
        <f>III!AK63*100</f>
        <v>0</v>
      </c>
    </row>
    <row r="156" spans="1:43" x14ac:dyDescent="0.2">
      <c r="A156" s="65" t="s">
        <v>99</v>
      </c>
      <c r="B156" s="65" t="s">
        <v>108</v>
      </c>
      <c r="C156" s="65" t="s">
        <v>110</v>
      </c>
      <c r="D156" s="65" t="s">
        <v>83</v>
      </c>
      <c r="E156" s="65" t="str">
        <f>III!A64</f>
        <v xml:space="preserve">Kerosene </v>
      </c>
      <c r="F156" s="65" t="s">
        <v>102</v>
      </c>
      <c r="G156" s="66" t="str">
        <f>III!B64</f>
        <v>%</v>
      </c>
      <c r="H156" s="65" t="s">
        <v>101</v>
      </c>
      <c r="I156" s="67">
        <v>3</v>
      </c>
      <c r="J156" s="69">
        <f>III!D64*100</f>
        <v>0</v>
      </c>
      <c r="K156" s="69">
        <f>III!E64*100</f>
        <v>0</v>
      </c>
      <c r="L156" s="69">
        <f>III!F64*100</f>
        <v>0</v>
      </c>
      <c r="M156" s="69">
        <f>III!G64*100</f>
        <v>0</v>
      </c>
      <c r="N156" s="69">
        <f>III!H64*100</f>
        <v>0</v>
      </c>
      <c r="O156" s="69">
        <f>III!I64*100</f>
        <v>0</v>
      </c>
      <c r="P156" s="69">
        <f>III!J64*100</f>
        <v>0</v>
      </c>
      <c r="Q156" s="69">
        <f>III!K64*100</f>
        <v>0</v>
      </c>
      <c r="R156" s="69">
        <f>III!L64*100</f>
        <v>0</v>
      </c>
      <c r="S156" s="69">
        <f>III!M64*100</f>
        <v>0</v>
      </c>
      <c r="T156" s="69">
        <f>III!N64*100</f>
        <v>0</v>
      </c>
      <c r="U156" s="69">
        <f>III!O64*100</f>
        <v>0</v>
      </c>
      <c r="V156" s="69">
        <f>III!P64*100</f>
        <v>0</v>
      </c>
      <c r="W156" s="69">
        <f>III!Q64*100</f>
        <v>0</v>
      </c>
      <c r="X156" s="69">
        <f>III!R64*100</f>
        <v>0</v>
      </c>
      <c r="Y156" s="69">
        <f>III!S64*100</f>
        <v>0</v>
      </c>
      <c r="Z156" s="69">
        <f>III!T64*100</f>
        <v>0</v>
      </c>
      <c r="AA156" s="69">
        <f>III!U64*100</f>
        <v>0</v>
      </c>
      <c r="AB156" s="69">
        <f>III!V64*100</f>
        <v>0</v>
      </c>
      <c r="AC156" s="69">
        <f>III!W64*100</f>
        <v>0</v>
      </c>
      <c r="AD156" s="69">
        <f>III!X64*100</f>
        <v>0</v>
      </c>
      <c r="AE156" s="69">
        <f>III!Y64*100</f>
        <v>0</v>
      </c>
      <c r="AF156" s="69">
        <f>III!Z64*100</f>
        <v>0</v>
      </c>
      <c r="AG156" s="69">
        <f>III!AA64*100</f>
        <v>0</v>
      </c>
      <c r="AH156" s="69">
        <f>III!AB64*100</f>
        <v>0</v>
      </c>
      <c r="AI156" s="69">
        <f>III!AC64*100</f>
        <v>0</v>
      </c>
      <c r="AJ156" s="69">
        <f>III!AD64*100</f>
        <v>0</v>
      </c>
      <c r="AK156" s="69">
        <f>III!AE64*100</f>
        <v>0</v>
      </c>
      <c r="AL156" s="69">
        <f>III!AF64*100</f>
        <v>0</v>
      </c>
      <c r="AM156" s="69">
        <f>III!AG64*100</f>
        <v>0</v>
      </c>
      <c r="AN156" s="69">
        <f>III!AH64*100</f>
        <v>0</v>
      </c>
      <c r="AO156" s="69">
        <f>III!AI64*100</f>
        <v>0</v>
      </c>
      <c r="AP156" s="69">
        <f>III!AJ64*100</f>
        <v>0</v>
      </c>
      <c r="AQ156" s="69">
        <f>III!AK64*100</f>
        <v>0</v>
      </c>
    </row>
    <row r="157" spans="1:43" x14ac:dyDescent="0.2">
      <c r="A157" s="65" t="s">
        <v>99</v>
      </c>
      <c r="B157" s="65" t="s">
        <v>108</v>
      </c>
      <c r="C157" s="65" t="s">
        <v>110</v>
      </c>
      <c r="D157" s="65" t="s">
        <v>83</v>
      </c>
      <c r="E157" s="65" t="str">
        <f>III!A65</f>
        <v>Gas Licuado</v>
      </c>
      <c r="F157" s="65" t="s">
        <v>102</v>
      </c>
      <c r="G157" s="66" t="str">
        <f>III!B65</f>
        <v>%</v>
      </c>
      <c r="H157" s="65" t="s">
        <v>101</v>
      </c>
      <c r="I157" s="67">
        <v>3</v>
      </c>
      <c r="J157" s="69">
        <f>III!D65*100</f>
        <v>100</v>
      </c>
      <c r="K157" s="69">
        <f>III!E65*100</f>
        <v>100</v>
      </c>
      <c r="L157" s="69">
        <f>III!F65*100</f>
        <v>100</v>
      </c>
      <c r="M157" s="69">
        <f>III!G65*100</f>
        <v>100</v>
      </c>
      <c r="N157" s="69">
        <f>III!H65*100</f>
        <v>100</v>
      </c>
      <c r="O157" s="69">
        <f>III!I65*100</f>
        <v>99.047706554118292</v>
      </c>
      <c r="P157" s="69">
        <f>III!J65*100</f>
        <v>98.095403108236596</v>
      </c>
      <c r="Q157" s="69">
        <f>III!K65*100</f>
        <v>97.143053420570965</v>
      </c>
      <c r="R157" s="69">
        <f>III!L65*100</f>
        <v>96.190387420467545</v>
      </c>
      <c r="S157" s="69">
        <f>III!M65*100</f>
        <v>95.235626177668976</v>
      </c>
      <c r="T157" s="69">
        <f>III!N65*100</f>
        <v>94.266988670796096</v>
      </c>
      <c r="U157" s="69">
        <f>III!O65*100</f>
        <v>93.206563956802583</v>
      </c>
      <c r="V157" s="69">
        <f>III!P65*100</f>
        <v>91.543843534617281</v>
      </c>
      <c r="W157" s="69">
        <f>III!Q65*100</f>
        <v>84.129358987064634</v>
      </c>
      <c r="X157" s="69">
        <f>III!R65*100</f>
        <v>82.757093623505128</v>
      </c>
      <c r="Y157" s="69">
        <f>III!S65*100</f>
        <v>81.359976996192401</v>
      </c>
      <c r="Z157" s="69">
        <f>III!T65*100</f>
        <v>79.936539087739845</v>
      </c>
      <c r="AA157" s="69">
        <f>III!U65*100</f>
        <v>78.485230767036995</v>
      </c>
      <c r="AB157" s="69">
        <f>III!V65*100</f>
        <v>77.004421319383169</v>
      </c>
      <c r="AC157" s="69">
        <f>III!W65*100</f>
        <v>75.492396251837292</v>
      </c>
      <c r="AD157" s="69">
        <f>III!X65*100</f>
        <v>73.947355454437655</v>
      </c>
      <c r="AE157" s="69">
        <f>III!Y65*100</f>
        <v>72.367411810148226</v>
      </c>
      <c r="AF157" s="69">
        <f>III!Z65*100</f>
        <v>70.750590359614577</v>
      </c>
      <c r="AG157" s="69">
        <f>III!AA65*100</f>
        <v>69.094828140966371</v>
      </c>
      <c r="AH157" s="69">
        <f>III!AB65*100</f>
        <v>67.397974839816285</v>
      </c>
      <c r="AI157" s="69">
        <f>III!AC65*100</f>
        <v>65.657794400027655</v>
      </c>
      <c r="AJ157" s="69">
        <f>III!AD65*100</f>
        <v>63.871967761399929</v>
      </c>
      <c r="AK157" s="69">
        <f>III!AE65*100</f>
        <v>62.038096905675225</v>
      </c>
      <c r="AL157" s="69">
        <f>III!AF65*100</f>
        <v>60.153710406577453</v>
      </c>
      <c r="AM157" s="69">
        <f>III!AG65*100</f>
        <v>58.216270692173502</v>
      </c>
      <c r="AN157" s="69">
        <f>III!AH65*100</f>
        <v>56.223183237724506</v>
      </c>
      <c r="AO157" s="69">
        <f>III!AI65*100</f>
        <v>54.171807913215119</v>
      </c>
      <c r="AP157" s="69">
        <f>III!AJ65*100</f>
        <v>52.059472710549038</v>
      </c>
      <c r="AQ157" s="69">
        <f>III!AK65*100</f>
        <v>49.883490069430543</v>
      </c>
    </row>
    <row r="158" spans="1:43" x14ac:dyDescent="0.2">
      <c r="A158" s="65" t="s">
        <v>99</v>
      </c>
      <c r="B158" s="65" t="s">
        <v>108</v>
      </c>
      <c r="C158" s="65" t="s">
        <v>110</v>
      </c>
      <c r="D158" s="65" t="s">
        <v>83</v>
      </c>
      <c r="E158" s="65" t="str">
        <f>III!A66</f>
        <v xml:space="preserve">Electricidad </v>
      </c>
      <c r="F158" s="65" t="s">
        <v>102</v>
      </c>
      <c r="G158" s="66" t="str">
        <f>III!B66</f>
        <v>%</v>
      </c>
      <c r="H158" s="65" t="s">
        <v>101</v>
      </c>
      <c r="I158" s="67">
        <v>3</v>
      </c>
      <c r="J158" s="69">
        <f>III!D66*100</f>
        <v>0</v>
      </c>
      <c r="K158" s="69">
        <f>III!E66*100</f>
        <v>0</v>
      </c>
      <c r="L158" s="69">
        <f>III!F66*100</f>
        <v>0</v>
      </c>
      <c r="M158" s="69">
        <f>III!G66*100</f>
        <v>0</v>
      </c>
      <c r="N158" s="69">
        <f>III!H66*100</f>
        <v>0</v>
      </c>
      <c r="O158" s="69">
        <f>III!I66*100</f>
        <v>0.95229344588170561</v>
      </c>
      <c r="P158" s="69">
        <f>III!J66*100</f>
        <v>1.9045868917634112</v>
      </c>
      <c r="Q158" s="69">
        <f>III!K66*100</f>
        <v>2.8568803376451166</v>
      </c>
      <c r="R158" s="69">
        <f>III!L66*100</f>
        <v>3.8091737835268225</v>
      </c>
      <c r="S158" s="69">
        <f>III!M66*100</f>
        <v>4.7614672294085283</v>
      </c>
      <c r="T158" s="69">
        <f>III!N66*100</f>
        <v>5.7137606752902341</v>
      </c>
      <c r="U158" s="69">
        <f>III!O66*100</f>
        <v>6.66605412117194</v>
      </c>
      <c r="V158" s="69">
        <f>III!P66*100</f>
        <v>7.6183475670536449</v>
      </c>
      <c r="W158" s="69">
        <f>III!Q66*100</f>
        <v>8.570641012935349</v>
      </c>
      <c r="X158" s="69">
        <f>III!R66*100</f>
        <v>9.5229344588170548</v>
      </c>
      <c r="Y158" s="69">
        <f>III!S66*100</f>
        <v>10.475227904698761</v>
      </c>
      <c r="Z158" s="69">
        <f>III!T66*100</f>
        <v>11.427521350580465</v>
      </c>
      <c r="AA158" s="69">
        <f>III!U66*100</f>
        <v>12.379814796462171</v>
      </c>
      <c r="AB158" s="69">
        <f>III!V66*100</f>
        <v>13.332108242343876</v>
      </c>
      <c r="AC158" s="69">
        <f>III!W66*100</f>
        <v>14.284401688225582</v>
      </c>
      <c r="AD158" s="69">
        <f>III!X66*100</f>
        <v>15.236695134107286</v>
      </c>
      <c r="AE158" s="69">
        <f>III!Y66*100</f>
        <v>16.18898857998899</v>
      </c>
      <c r="AF158" s="69">
        <f>III!Z66*100</f>
        <v>17.141282025870698</v>
      </c>
      <c r="AG158" s="69">
        <f>III!AA66*100</f>
        <v>18.093575471752402</v>
      </c>
      <c r="AH158" s="69">
        <f>III!AB66*100</f>
        <v>19.045868917634106</v>
      </c>
      <c r="AI158" s="69">
        <f>III!AC66*100</f>
        <v>19.99816236351581</v>
      </c>
      <c r="AJ158" s="69">
        <f>III!AD66*100</f>
        <v>20.950455809397518</v>
      </c>
      <c r="AK158" s="69">
        <f>III!AE66*100</f>
        <v>21.902749255279222</v>
      </c>
      <c r="AL158" s="69">
        <f>III!AF66*100</f>
        <v>22.855042701160926</v>
      </c>
      <c r="AM158" s="69">
        <f>III!AG66*100</f>
        <v>23.807336147042633</v>
      </c>
      <c r="AN158" s="69">
        <f>III!AH66*100</f>
        <v>24.759629592924338</v>
      </c>
      <c r="AO158" s="69">
        <f>III!AI66*100</f>
        <v>25.711923038806045</v>
      </c>
      <c r="AP158" s="69">
        <f>III!AJ66*100</f>
        <v>26.664216484687753</v>
      </c>
      <c r="AQ158" s="69">
        <f>III!AK66*100</f>
        <v>27.61650993056946</v>
      </c>
    </row>
    <row r="159" spans="1:43" x14ac:dyDescent="0.2">
      <c r="A159" s="65" t="s">
        <v>99</v>
      </c>
      <c r="B159" s="65" t="s">
        <v>108</v>
      </c>
      <c r="C159" s="65" t="s">
        <v>110</v>
      </c>
      <c r="D159" s="65" t="s">
        <v>83</v>
      </c>
      <c r="E159" s="65" t="str">
        <f>III!A67</f>
        <v xml:space="preserve">Carbón </v>
      </c>
      <c r="F159" s="65" t="s">
        <v>102</v>
      </c>
      <c r="G159" s="66" t="str">
        <f>III!B67</f>
        <v>%</v>
      </c>
      <c r="H159" s="65" t="s">
        <v>101</v>
      </c>
      <c r="I159" s="67">
        <v>3</v>
      </c>
      <c r="J159" s="69">
        <f>III!D67*100</f>
        <v>0</v>
      </c>
      <c r="K159" s="69">
        <f>III!E67*100</f>
        <v>0</v>
      </c>
      <c r="L159" s="69">
        <f>III!F67*100</f>
        <v>0</v>
      </c>
      <c r="M159" s="69">
        <f>III!G67*100</f>
        <v>0</v>
      </c>
      <c r="N159" s="69">
        <f>III!H67*100</f>
        <v>0</v>
      </c>
      <c r="O159" s="69">
        <f>III!I67*100</f>
        <v>0</v>
      </c>
      <c r="P159" s="69">
        <f>III!J67*100</f>
        <v>0</v>
      </c>
      <c r="Q159" s="69">
        <f>III!K67*100</f>
        <v>0</v>
      </c>
      <c r="R159" s="69">
        <f>III!L67*100</f>
        <v>0</v>
      </c>
      <c r="S159" s="69">
        <f>III!M67*100</f>
        <v>0</v>
      </c>
      <c r="T159" s="69">
        <f>III!N67*100</f>
        <v>0</v>
      </c>
      <c r="U159" s="69">
        <f>III!O67*100</f>
        <v>0</v>
      </c>
      <c r="V159" s="69">
        <f>III!P67*100</f>
        <v>0</v>
      </c>
      <c r="W159" s="69">
        <f>III!Q67*100</f>
        <v>0</v>
      </c>
      <c r="X159" s="69">
        <f>III!R67*100</f>
        <v>0</v>
      </c>
      <c r="Y159" s="69">
        <f>III!S67*100</f>
        <v>0</v>
      </c>
      <c r="Z159" s="69">
        <f>III!T67*100</f>
        <v>0</v>
      </c>
      <c r="AA159" s="69">
        <f>III!U67*100</f>
        <v>0</v>
      </c>
      <c r="AB159" s="69">
        <f>III!V67*100</f>
        <v>0</v>
      </c>
      <c r="AC159" s="69">
        <f>III!W67*100</f>
        <v>0</v>
      </c>
      <c r="AD159" s="69">
        <f>III!X67*100</f>
        <v>0</v>
      </c>
      <c r="AE159" s="69">
        <f>III!Y67*100</f>
        <v>0</v>
      </c>
      <c r="AF159" s="69">
        <f>III!Z67*100</f>
        <v>0</v>
      </c>
      <c r="AG159" s="69">
        <f>III!AA67*100</f>
        <v>0</v>
      </c>
      <c r="AH159" s="69">
        <f>III!AB67*100</f>
        <v>0</v>
      </c>
      <c r="AI159" s="69">
        <f>III!AC67*100</f>
        <v>0</v>
      </c>
      <c r="AJ159" s="69">
        <f>III!AD67*100</f>
        <v>0</v>
      </c>
      <c r="AK159" s="69">
        <f>III!AE67*100</f>
        <v>0</v>
      </c>
      <c r="AL159" s="69">
        <f>III!AF67*100</f>
        <v>0</v>
      </c>
      <c r="AM159" s="69">
        <f>III!AG67*100</f>
        <v>0</v>
      </c>
      <c r="AN159" s="69">
        <f>III!AH67*100</f>
        <v>0</v>
      </c>
      <c r="AO159" s="69">
        <f>III!AI67*100</f>
        <v>0</v>
      </c>
      <c r="AP159" s="69">
        <f>III!AJ67*100</f>
        <v>0</v>
      </c>
      <c r="AQ159" s="69">
        <f>III!AK67*100</f>
        <v>0</v>
      </c>
    </row>
    <row r="160" spans="1:43" x14ac:dyDescent="0.2">
      <c r="A160" s="65" t="s">
        <v>99</v>
      </c>
      <c r="B160" s="65" t="s">
        <v>108</v>
      </c>
      <c r="C160" s="65" t="s">
        <v>110</v>
      </c>
      <c r="D160" s="65" t="s">
        <v>83</v>
      </c>
      <c r="E160" s="65" t="str">
        <f>III!A68</f>
        <v>Gas Corriente</v>
      </c>
      <c r="F160" s="65" t="s">
        <v>102</v>
      </c>
      <c r="G160" s="66" t="str">
        <f>III!B68</f>
        <v>%</v>
      </c>
      <c r="H160" s="65" t="s">
        <v>101</v>
      </c>
      <c r="I160" s="67">
        <v>3</v>
      </c>
      <c r="J160" s="69">
        <f>III!D68*100</f>
        <v>0</v>
      </c>
      <c r="K160" s="69">
        <f>III!E68*100</f>
        <v>0</v>
      </c>
      <c r="L160" s="69">
        <f>III!F68*100</f>
        <v>0</v>
      </c>
      <c r="M160" s="69">
        <f>III!G68*100</f>
        <v>0</v>
      </c>
      <c r="N160" s="69">
        <f>III!H68*100</f>
        <v>0</v>
      </c>
      <c r="O160" s="69">
        <f>III!I68*100</f>
        <v>0</v>
      </c>
      <c r="P160" s="69">
        <f>III!J68*100</f>
        <v>0</v>
      </c>
      <c r="Q160" s="69">
        <f>III!K68*100</f>
        <v>0</v>
      </c>
      <c r="R160" s="69">
        <f>III!L68*100</f>
        <v>0</v>
      </c>
      <c r="S160" s="69">
        <f>III!M68*100</f>
        <v>0</v>
      </c>
      <c r="T160" s="69">
        <f>III!N68*100</f>
        <v>0</v>
      </c>
      <c r="U160" s="69">
        <f>III!O68*100</f>
        <v>0</v>
      </c>
      <c r="V160" s="69">
        <f>III!P68*100</f>
        <v>0</v>
      </c>
      <c r="W160" s="69">
        <f>III!Q68*100</f>
        <v>0</v>
      </c>
      <c r="X160" s="69">
        <f>III!R68*100</f>
        <v>0</v>
      </c>
      <c r="Y160" s="69">
        <f>III!S68*100</f>
        <v>0</v>
      </c>
      <c r="Z160" s="69">
        <f>III!T68*100</f>
        <v>0</v>
      </c>
      <c r="AA160" s="69">
        <f>III!U68*100</f>
        <v>0</v>
      </c>
      <c r="AB160" s="69">
        <f>III!V68*100</f>
        <v>0</v>
      </c>
      <c r="AC160" s="69">
        <f>III!W68*100</f>
        <v>0</v>
      </c>
      <c r="AD160" s="69">
        <f>III!X68*100</f>
        <v>0</v>
      </c>
      <c r="AE160" s="69">
        <f>III!Y68*100</f>
        <v>0</v>
      </c>
      <c r="AF160" s="69">
        <f>III!Z68*100</f>
        <v>0</v>
      </c>
      <c r="AG160" s="69">
        <f>III!AA68*100</f>
        <v>0</v>
      </c>
      <c r="AH160" s="69">
        <f>III!AB68*100</f>
        <v>0</v>
      </c>
      <c r="AI160" s="69">
        <f>III!AC68*100</f>
        <v>0</v>
      </c>
      <c r="AJ160" s="69">
        <f>III!AD68*100</f>
        <v>0</v>
      </c>
      <c r="AK160" s="69">
        <f>III!AE68*100</f>
        <v>0</v>
      </c>
      <c r="AL160" s="69">
        <f>III!AF68*100</f>
        <v>0</v>
      </c>
      <c r="AM160" s="69">
        <f>III!AG68*100</f>
        <v>0</v>
      </c>
      <c r="AN160" s="69">
        <f>III!AH68*100</f>
        <v>0</v>
      </c>
      <c r="AO160" s="69">
        <f>III!AI68*100</f>
        <v>0</v>
      </c>
      <c r="AP160" s="69">
        <f>III!AJ68*100</f>
        <v>0</v>
      </c>
      <c r="AQ160" s="69">
        <f>III!AK68*100</f>
        <v>0</v>
      </c>
    </row>
    <row r="161" spans="1:43" x14ac:dyDescent="0.2">
      <c r="A161" s="65" t="s">
        <v>99</v>
      </c>
      <c r="B161" s="65" t="s">
        <v>108</v>
      </c>
      <c r="C161" s="65" t="s">
        <v>110</v>
      </c>
      <c r="D161" s="65" t="s">
        <v>83</v>
      </c>
      <c r="E161" s="65" t="str">
        <f>III!A69</f>
        <v>Gas Natural</v>
      </c>
      <c r="F161" s="65" t="s">
        <v>102</v>
      </c>
      <c r="G161" s="66" t="str">
        <f>III!B69</f>
        <v>%</v>
      </c>
      <c r="H161" s="65" t="s">
        <v>101</v>
      </c>
      <c r="I161" s="67">
        <v>3</v>
      </c>
      <c r="J161" s="69">
        <f>III!D69*100</f>
        <v>0</v>
      </c>
      <c r="K161" s="69">
        <f>III!E69*100</f>
        <v>0</v>
      </c>
      <c r="L161" s="69">
        <f>III!F69*100</f>
        <v>0</v>
      </c>
      <c r="M161" s="69">
        <f>III!G69*100</f>
        <v>0</v>
      </c>
      <c r="N161" s="69">
        <f>III!H69*100</f>
        <v>0</v>
      </c>
      <c r="O161" s="69">
        <f>III!I69*100</f>
        <v>0</v>
      </c>
      <c r="P161" s="69">
        <f>III!J69*100</f>
        <v>0</v>
      </c>
      <c r="Q161" s="69">
        <f>III!K69*100</f>
        <v>0</v>
      </c>
      <c r="R161" s="69">
        <f>III!L69*100</f>
        <v>0</v>
      </c>
      <c r="S161" s="69">
        <f>III!M69*100</f>
        <v>0</v>
      </c>
      <c r="T161" s="69">
        <f>III!N69*100</f>
        <v>0</v>
      </c>
      <c r="U161" s="69">
        <f>III!O69*100</f>
        <v>0</v>
      </c>
      <c r="V161" s="69">
        <f>III!P69*100</f>
        <v>0</v>
      </c>
      <c r="W161" s="69">
        <f>III!Q69*100</f>
        <v>0</v>
      </c>
      <c r="X161" s="69">
        <f>III!R69*100</f>
        <v>0</v>
      </c>
      <c r="Y161" s="69">
        <f>III!S69*100</f>
        <v>0</v>
      </c>
      <c r="Z161" s="69">
        <f>III!T69*100</f>
        <v>0</v>
      </c>
      <c r="AA161" s="69">
        <f>III!U69*100</f>
        <v>0</v>
      </c>
      <c r="AB161" s="69">
        <f>III!V69*100</f>
        <v>0</v>
      </c>
      <c r="AC161" s="69">
        <f>III!W69*100</f>
        <v>0</v>
      </c>
      <c r="AD161" s="69">
        <f>III!X69*100</f>
        <v>0</v>
      </c>
      <c r="AE161" s="69">
        <f>III!Y69*100</f>
        <v>0</v>
      </c>
      <c r="AF161" s="69">
        <f>III!Z69*100</f>
        <v>0</v>
      </c>
      <c r="AG161" s="69">
        <f>III!AA69*100</f>
        <v>0</v>
      </c>
      <c r="AH161" s="69">
        <f>III!AB69*100</f>
        <v>0</v>
      </c>
      <c r="AI161" s="69">
        <f>III!AC69*100</f>
        <v>0</v>
      </c>
      <c r="AJ161" s="69">
        <f>III!AD69*100</f>
        <v>0</v>
      </c>
      <c r="AK161" s="69">
        <f>III!AE69*100</f>
        <v>0</v>
      </c>
      <c r="AL161" s="69">
        <f>III!AF69*100</f>
        <v>0</v>
      </c>
      <c r="AM161" s="69">
        <f>III!AG69*100</f>
        <v>0</v>
      </c>
      <c r="AN161" s="69">
        <f>III!AH69*100</f>
        <v>0</v>
      </c>
      <c r="AO161" s="69">
        <f>III!AI69*100</f>
        <v>0</v>
      </c>
      <c r="AP161" s="69">
        <f>III!AJ69*100</f>
        <v>0</v>
      </c>
      <c r="AQ161" s="69">
        <f>III!AK69*100</f>
        <v>0</v>
      </c>
    </row>
    <row r="162" spans="1:43" x14ac:dyDescent="0.2">
      <c r="A162" s="65" t="s">
        <v>99</v>
      </c>
      <c r="B162" s="65" t="s">
        <v>108</v>
      </c>
      <c r="C162" s="65" t="s">
        <v>110</v>
      </c>
      <c r="D162" s="65" t="s">
        <v>83</v>
      </c>
      <c r="E162" s="65" t="str">
        <f>III!A70</f>
        <v xml:space="preserve">Biogás </v>
      </c>
      <c r="F162" s="65" t="s">
        <v>102</v>
      </c>
      <c r="G162" s="66" t="str">
        <f>III!B70</f>
        <v>%</v>
      </c>
      <c r="H162" s="65" t="s">
        <v>101</v>
      </c>
      <c r="I162" s="67">
        <v>3</v>
      </c>
      <c r="J162" s="69">
        <f>III!D70*100</f>
        <v>0</v>
      </c>
      <c r="K162" s="69">
        <f>III!E70*100</f>
        <v>0</v>
      </c>
      <c r="L162" s="69">
        <f>III!F70*100</f>
        <v>0</v>
      </c>
      <c r="M162" s="69">
        <f>III!G70*100</f>
        <v>0</v>
      </c>
      <c r="N162" s="69">
        <f>III!H70*100</f>
        <v>0</v>
      </c>
      <c r="O162" s="69">
        <f>III!I70*100</f>
        <v>0</v>
      </c>
      <c r="P162" s="69">
        <f>III!J70*100</f>
        <v>0</v>
      </c>
      <c r="Q162" s="69">
        <f>III!K70*100</f>
        <v>0</v>
      </c>
      <c r="R162" s="69">
        <f>III!L70*100</f>
        <v>0</v>
      </c>
      <c r="S162" s="69">
        <f>III!M70*100</f>
        <v>0</v>
      </c>
      <c r="T162" s="69">
        <f>III!N70*100</f>
        <v>0</v>
      </c>
      <c r="U162" s="69">
        <f>III!O70*100</f>
        <v>0</v>
      </c>
      <c r="V162" s="69">
        <f>III!P70*100</f>
        <v>0</v>
      </c>
      <c r="W162" s="69">
        <f>III!Q70*100</f>
        <v>0</v>
      </c>
      <c r="X162" s="69">
        <f>III!R70*100</f>
        <v>0</v>
      </c>
      <c r="Y162" s="69">
        <f>III!S70*100</f>
        <v>0</v>
      </c>
      <c r="Z162" s="69">
        <f>III!T70*100</f>
        <v>0</v>
      </c>
      <c r="AA162" s="69">
        <f>III!U70*100</f>
        <v>0</v>
      </c>
      <c r="AB162" s="69">
        <f>III!V70*100</f>
        <v>0</v>
      </c>
      <c r="AC162" s="69">
        <f>III!W70*100</f>
        <v>0</v>
      </c>
      <c r="AD162" s="69">
        <f>III!X70*100</f>
        <v>0</v>
      </c>
      <c r="AE162" s="69">
        <f>III!Y70*100</f>
        <v>0</v>
      </c>
      <c r="AF162" s="69">
        <f>III!Z70*100</f>
        <v>0</v>
      </c>
      <c r="AG162" s="69">
        <f>III!AA70*100</f>
        <v>0</v>
      </c>
      <c r="AH162" s="69">
        <f>III!AB70*100</f>
        <v>0</v>
      </c>
      <c r="AI162" s="69">
        <f>III!AC70*100</f>
        <v>0</v>
      </c>
      <c r="AJ162" s="69">
        <f>III!AD70*100</f>
        <v>0</v>
      </c>
      <c r="AK162" s="69">
        <f>III!AE70*100</f>
        <v>0</v>
      </c>
      <c r="AL162" s="69">
        <f>III!AF70*100</f>
        <v>0</v>
      </c>
      <c r="AM162" s="69">
        <f>III!AG70*100</f>
        <v>0</v>
      </c>
      <c r="AN162" s="69">
        <f>III!AH70*100</f>
        <v>0</v>
      </c>
      <c r="AO162" s="69">
        <f>III!AI70*100</f>
        <v>0</v>
      </c>
      <c r="AP162" s="69">
        <f>III!AJ70*100</f>
        <v>0</v>
      </c>
      <c r="AQ162" s="69">
        <f>III!AK70*100</f>
        <v>0</v>
      </c>
    </row>
    <row r="163" spans="1:43" x14ac:dyDescent="0.2">
      <c r="A163" s="65" t="s">
        <v>99</v>
      </c>
      <c r="B163" s="65" t="s">
        <v>108</v>
      </c>
      <c r="C163" s="65" t="s">
        <v>110</v>
      </c>
      <c r="D163" s="65" t="s">
        <v>83</v>
      </c>
      <c r="E163" s="65" t="str">
        <f>III!A71</f>
        <v>Leña y Biomasa</v>
      </c>
      <c r="F163" s="65" t="s">
        <v>102</v>
      </c>
      <c r="G163" s="66" t="str">
        <f>III!B71</f>
        <v>%</v>
      </c>
      <c r="H163" s="65" t="s">
        <v>101</v>
      </c>
      <c r="I163" s="67">
        <v>3</v>
      </c>
      <c r="J163" s="69">
        <f>III!D71*100</f>
        <v>0</v>
      </c>
      <c r="K163" s="69">
        <f>III!E71*100</f>
        <v>0</v>
      </c>
      <c r="L163" s="69">
        <f>III!F71*100</f>
        <v>0</v>
      </c>
      <c r="M163" s="69">
        <f>III!G71*100</f>
        <v>0</v>
      </c>
      <c r="N163" s="69">
        <f>III!H71*100</f>
        <v>0</v>
      </c>
      <c r="O163" s="69">
        <f>III!I71*100</f>
        <v>0</v>
      </c>
      <c r="P163" s="69">
        <f>III!J71*100</f>
        <v>0</v>
      </c>
      <c r="Q163" s="69">
        <f>III!K71*100</f>
        <v>0</v>
      </c>
      <c r="R163" s="69">
        <f>III!L71*100</f>
        <v>0</v>
      </c>
      <c r="S163" s="69">
        <f>III!M71*100</f>
        <v>0</v>
      </c>
      <c r="T163" s="69">
        <f>III!N71*100</f>
        <v>0</v>
      </c>
      <c r="U163" s="69">
        <f>III!O71*100</f>
        <v>0</v>
      </c>
      <c r="V163" s="69">
        <f>III!P71*100</f>
        <v>0</v>
      </c>
      <c r="W163" s="69">
        <f>III!Q71*100</f>
        <v>0</v>
      </c>
      <c r="X163" s="69">
        <f>III!R71*100</f>
        <v>0</v>
      </c>
      <c r="Y163" s="69">
        <f>III!S71*100</f>
        <v>0</v>
      </c>
      <c r="Z163" s="69">
        <f>III!T71*100</f>
        <v>0</v>
      </c>
      <c r="AA163" s="69">
        <f>III!U71*100</f>
        <v>0</v>
      </c>
      <c r="AB163" s="69">
        <f>III!V71*100</f>
        <v>0</v>
      </c>
      <c r="AC163" s="69">
        <f>III!W71*100</f>
        <v>0</v>
      </c>
      <c r="AD163" s="69">
        <f>III!X71*100</f>
        <v>0</v>
      </c>
      <c r="AE163" s="69">
        <f>III!Y71*100</f>
        <v>0</v>
      </c>
      <c r="AF163" s="69">
        <f>III!Z71*100</f>
        <v>0</v>
      </c>
      <c r="AG163" s="69">
        <f>III!AA71*100</f>
        <v>0</v>
      </c>
      <c r="AH163" s="69">
        <f>III!AB71*100</f>
        <v>0</v>
      </c>
      <c r="AI163" s="69">
        <f>III!AC71*100</f>
        <v>0</v>
      </c>
      <c r="AJ163" s="69">
        <f>III!AD71*100</f>
        <v>0</v>
      </c>
      <c r="AK163" s="69">
        <f>III!AE71*100</f>
        <v>0</v>
      </c>
      <c r="AL163" s="69">
        <f>III!AF71*100</f>
        <v>0</v>
      </c>
      <c r="AM163" s="69">
        <f>III!AG71*100</f>
        <v>0</v>
      </c>
      <c r="AN163" s="69">
        <f>III!AH71*100</f>
        <v>0</v>
      </c>
      <c r="AO163" s="69">
        <f>III!AI71*100</f>
        <v>0</v>
      </c>
      <c r="AP163" s="69">
        <f>III!AJ71*100</f>
        <v>0</v>
      </c>
      <c r="AQ163" s="69">
        <f>III!AK71*100</f>
        <v>0</v>
      </c>
    </row>
    <row r="164" spans="1:43" x14ac:dyDescent="0.2">
      <c r="A164" s="65" t="s">
        <v>99</v>
      </c>
      <c r="B164" s="65" t="s">
        <v>108</v>
      </c>
      <c r="C164" s="65" t="s">
        <v>110</v>
      </c>
      <c r="D164" s="65" t="s">
        <v>83</v>
      </c>
      <c r="E164" s="65" t="str">
        <f>III!A72</f>
        <v>Energía Solar</v>
      </c>
      <c r="F164" s="65" t="s">
        <v>102</v>
      </c>
      <c r="G164" s="66" t="str">
        <f>III!B72</f>
        <v>%</v>
      </c>
      <c r="H164" s="65" t="s">
        <v>101</v>
      </c>
      <c r="I164" s="67">
        <v>3</v>
      </c>
      <c r="J164" s="69">
        <f>III!D72*100</f>
        <v>0</v>
      </c>
      <c r="K164" s="69">
        <f>III!E72*100</f>
        <v>0</v>
      </c>
      <c r="L164" s="69">
        <f>III!F72*100</f>
        <v>0</v>
      </c>
      <c r="M164" s="69">
        <f>III!G72*100</f>
        <v>0</v>
      </c>
      <c r="N164" s="69">
        <f>III!H72*100</f>
        <v>0</v>
      </c>
      <c r="O164" s="69">
        <f>III!I72*100</f>
        <v>0</v>
      </c>
      <c r="P164" s="69">
        <f>III!J72*100</f>
        <v>9.9999999999999907E-6</v>
      </c>
      <c r="Q164" s="69">
        <f>III!K72*100</f>
        <v>6.6241783912806011E-5</v>
      </c>
      <c r="R164" s="69">
        <f>III!L72*100</f>
        <v>4.3879600562251735E-4</v>
      </c>
      <c r="S164" s="69">
        <f>III!M72*100</f>
        <v>2.9065929224896883E-3</v>
      </c>
      <c r="T164" s="69">
        <f>III!N72*100</f>
        <v>1.925065391366327E-2</v>
      </c>
      <c r="U164" s="69">
        <f>III!O72*100</f>
        <v>0.1273819220254718</v>
      </c>
      <c r="V164" s="69">
        <f>III!P72*100</f>
        <v>0.83779889832906673</v>
      </c>
      <c r="W164" s="69">
        <f>III!Q72*100</f>
        <v>5.2999999999999963</v>
      </c>
      <c r="X164" s="69">
        <f>III!R72*100</f>
        <v>5.5542399509892402</v>
      </c>
      <c r="Y164" s="69">
        <f>III!S72*100</f>
        <v>5.8199262290142393</v>
      </c>
      <c r="Z164" s="69">
        <f>III!T72*100</f>
        <v>6.0975010639593004</v>
      </c>
      <c r="AA164" s="69">
        <f>III!U72*100</f>
        <v>6.3874166578128149</v>
      </c>
      <c r="AB164" s="69">
        <f>III!V72*100</f>
        <v>6.6901346747900226</v>
      </c>
      <c r="AC164" s="69">
        <f>III!W72*100</f>
        <v>7.0061256381072914</v>
      </c>
      <c r="AD164" s="69">
        <f>III!X72*100</f>
        <v>7.3358682264357027</v>
      </c>
      <c r="AE164" s="69">
        <f>III!Y72*100</f>
        <v>7.6798484629974588</v>
      </c>
      <c r="AF164" s="69">
        <f>III!Z72*100</f>
        <v>8.0385587902734681</v>
      </c>
      <c r="AG164" s="69">
        <f>III!AA72*100</f>
        <v>8.4124970233759395</v>
      </c>
      <c r="AH164" s="69">
        <f>III!AB72*100</f>
        <v>8.8021651753181036</v>
      </c>
      <c r="AI164" s="69">
        <f>III!AC72*100</f>
        <v>9.2080681476971744</v>
      </c>
      <c r="AJ164" s="69">
        <f>III!AD72*100</f>
        <v>9.6307122807095489</v>
      </c>
      <c r="AK164" s="69">
        <f>III!AE72*100</f>
        <v>10.070603756952732</v>
      </c>
      <c r="AL164" s="69">
        <f>III!AF72*100</f>
        <v>10.528246854149909</v>
      </c>
      <c r="AM164" s="69">
        <f>III!AG72*100</f>
        <v>11.004142042773479</v>
      </c>
      <c r="AN164" s="69">
        <f>III!AH72*100</f>
        <v>11.498783925556323</v>
      </c>
      <c r="AO164" s="69">
        <f>III!AI72*100</f>
        <v>12.012659017074631</v>
      </c>
      <c r="AP164" s="69">
        <f>III!AJ72*100</f>
        <v>12.54624336297416</v>
      </c>
      <c r="AQ164" s="69">
        <f>III!AK72*100</f>
        <v>13.099999999999998</v>
      </c>
    </row>
    <row r="165" spans="1:43" x14ac:dyDescent="0.2">
      <c r="A165" s="65" t="s">
        <v>99</v>
      </c>
      <c r="B165" s="65" t="s">
        <v>108</v>
      </c>
      <c r="C165" s="65" t="s">
        <v>110</v>
      </c>
      <c r="D165" s="65" t="s">
        <v>83</v>
      </c>
      <c r="E165" s="65" t="str">
        <f>III!A73</f>
        <v>Hidrógeno</v>
      </c>
      <c r="F165" s="65" t="s">
        <v>102</v>
      </c>
      <c r="G165" s="66" t="str">
        <f>III!B73</f>
        <v>%</v>
      </c>
      <c r="H165" s="65" t="s">
        <v>101</v>
      </c>
      <c r="I165" s="67">
        <v>3</v>
      </c>
      <c r="J165" s="69">
        <f>III!D73*100</f>
        <v>0</v>
      </c>
      <c r="K165" s="69">
        <f>III!E73*100</f>
        <v>0</v>
      </c>
      <c r="L165" s="69">
        <f>III!F73*100</f>
        <v>0</v>
      </c>
      <c r="M165" s="69">
        <f>III!G73*100</f>
        <v>0</v>
      </c>
      <c r="N165" s="69">
        <f>III!H73*100</f>
        <v>0</v>
      </c>
      <c r="O165" s="69">
        <f>III!I73*100</f>
        <v>0</v>
      </c>
      <c r="P165" s="69">
        <f>III!J73*100</f>
        <v>0</v>
      </c>
      <c r="Q165" s="69">
        <f>III!K73*100</f>
        <v>0</v>
      </c>
      <c r="R165" s="69">
        <f>III!L73*100</f>
        <v>0</v>
      </c>
      <c r="S165" s="69">
        <f>III!M73*100</f>
        <v>0</v>
      </c>
      <c r="T165" s="69">
        <f>III!N73*100</f>
        <v>0</v>
      </c>
      <c r="U165" s="69">
        <f>III!O73*100</f>
        <v>0</v>
      </c>
      <c r="V165" s="69">
        <f>III!P73*100</f>
        <v>9.9999999999999907E-6</v>
      </c>
      <c r="W165" s="69">
        <f>III!Q73*100</f>
        <v>2.0000000000000004</v>
      </c>
      <c r="X165" s="69">
        <f>III!R73*100</f>
        <v>2.1657319666885626</v>
      </c>
      <c r="Y165" s="69">
        <f>III!S73*100</f>
        <v>2.3448688700945874</v>
      </c>
      <c r="Z165" s="69">
        <f>III!T73*100</f>
        <v>2.5384384977203913</v>
      </c>
      <c r="AA165" s="69">
        <f>III!U73*100</f>
        <v>2.7475377786880184</v>
      </c>
      <c r="AB165" s="69">
        <f>III!V73*100</f>
        <v>2.9733357634829227</v>
      </c>
      <c r="AC165" s="69">
        <f>III!W73*100</f>
        <v>3.2170764218298404</v>
      </c>
      <c r="AD165" s="69">
        <f>III!X73*100</f>
        <v>3.4800811850193569</v>
      </c>
      <c r="AE165" s="69">
        <f>III!Y73*100</f>
        <v>3.7637511468653218</v>
      </c>
      <c r="AF165" s="69">
        <f>III!Z73*100</f>
        <v>4.0695688242412587</v>
      </c>
      <c r="AG165" s="69">
        <f>III!AA73*100</f>
        <v>4.399099363905294</v>
      </c>
      <c r="AH165" s="69">
        <f>III!AB73*100</f>
        <v>4.7539910672315031</v>
      </c>
      <c r="AI165" s="69">
        <f>III!AC73*100</f>
        <v>5.1359750887593645</v>
      </c>
      <c r="AJ165" s="69">
        <f>III!AD73*100</f>
        <v>5.5468641484930163</v>
      </c>
      <c r="AK165" s="69">
        <f>III!AE73*100</f>
        <v>5.9885500820928312</v>
      </c>
      <c r="AL165" s="69">
        <f>III!AF73*100</f>
        <v>6.4630000381117076</v>
      </c>
      <c r="AM165" s="69">
        <f>III!AG73*100</f>
        <v>6.9722511180103792</v>
      </c>
      <c r="AN165" s="69">
        <f>III!AH73*100</f>
        <v>7.5184032437948387</v>
      </c>
      <c r="AO165" s="69">
        <f>III!AI73*100</f>
        <v>8.1036100309042087</v>
      </c>
      <c r="AP165" s="69">
        <f>III!AJ73*100</f>
        <v>8.7300674417890392</v>
      </c>
      <c r="AQ165" s="69">
        <f>III!AK73*100</f>
        <v>9.3999999999999968</v>
      </c>
    </row>
    <row r="166" spans="1:43" x14ac:dyDescent="0.2">
      <c r="A166" s="65" t="s">
        <v>99</v>
      </c>
      <c r="B166" s="65" t="s">
        <v>108</v>
      </c>
      <c r="C166" s="65" t="s">
        <v>110</v>
      </c>
      <c r="D166" s="65" t="s">
        <v>84</v>
      </c>
      <c r="E166" s="65" t="str">
        <f>III!A76</f>
        <v xml:space="preserve">Electricidad </v>
      </c>
      <c r="F166" s="65" t="s">
        <v>102</v>
      </c>
      <c r="G166" s="66" t="str">
        <f>III!B76</f>
        <v>%</v>
      </c>
      <c r="H166" s="65" t="s">
        <v>101</v>
      </c>
      <c r="I166" s="67">
        <v>3</v>
      </c>
      <c r="J166" s="69">
        <f>III!D76*100</f>
        <v>100</v>
      </c>
      <c r="K166" s="69">
        <f>III!E76*100</f>
        <v>100</v>
      </c>
      <c r="L166" s="69">
        <f>III!F76*100</f>
        <v>100</v>
      </c>
      <c r="M166" s="69">
        <f>III!G76*100</f>
        <v>100</v>
      </c>
      <c r="N166" s="69">
        <f>III!H76*100</f>
        <v>100</v>
      </c>
      <c r="O166" s="69">
        <f>III!I76*100</f>
        <v>100</v>
      </c>
      <c r="P166" s="69">
        <f>III!J76*100</f>
        <v>100</v>
      </c>
      <c r="Q166" s="69">
        <f>III!K76*100</f>
        <v>100</v>
      </c>
      <c r="R166" s="69">
        <f>III!L76*100</f>
        <v>100</v>
      </c>
      <c r="S166" s="69">
        <f>III!M76*100</f>
        <v>100</v>
      </c>
      <c r="T166" s="69">
        <f>III!N76*100</f>
        <v>100</v>
      </c>
      <c r="U166" s="69">
        <f>III!O76*100</f>
        <v>100</v>
      </c>
      <c r="V166" s="69">
        <f>III!P76*100</f>
        <v>100</v>
      </c>
      <c r="W166" s="69">
        <f>III!Q76*100</f>
        <v>100</v>
      </c>
      <c r="X166" s="69">
        <f>III!R76*100</f>
        <v>100</v>
      </c>
      <c r="Y166" s="69">
        <f>III!S76*100</f>
        <v>100</v>
      </c>
      <c r="Z166" s="69">
        <f>III!T76*100</f>
        <v>100</v>
      </c>
      <c r="AA166" s="69">
        <f>III!U76*100</f>
        <v>100</v>
      </c>
      <c r="AB166" s="69">
        <f>III!V76*100</f>
        <v>100</v>
      </c>
      <c r="AC166" s="69">
        <f>III!W76*100</f>
        <v>100</v>
      </c>
      <c r="AD166" s="69">
        <f>III!X76*100</f>
        <v>100</v>
      </c>
      <c r="AE166" s="69">
        <f>III!Y76*100</f>
        <v>100</v>
      </c>
      <c r="AF166" s="69">
        <f>III!Z76*100</f>
        <v>100</v>
      </c>
      <c r="AG166" s="69">
        <f>III!AA76*100</f>
        <v>100</v>
      </c>
      <c r="AH166" s="69">
        <f>III!AB76*100</f>
        <v>100</v>
      </c>
      <c r="AI166" s="69">
        <f>III!AC76*100</f>
        <v>100</v>
      </c>
      <c r="AJ166" s="69">
        <f>III!AD76*100</f>
        <v>100</v>
      </c>
      <c r="AK166" s="69">
        <f>III!AE76*100</f>
        <v>100</v>
      </c>
      <c r="AL166" s="69">
        <f>III!AF76*100</f>
        <v>100</v>
      </c>
      <c r="AM166" s="69">
        <f>III!AG76*100</f>
        <v>100</v>
      </c>
      <c r="AN166" s="69">
        <f>III!AH76*100</f>
        <v>100</v>
      </c>
      <c r="AO166" s="69">
        <f>III!AI76*100</f>
        <v>100</v>
      </c>
      <c r="AP166" s="69">
        <f>III!AJ76*100</f>
        <v>100</v>
      </c>
      <c r="AQ166" s="69">
        <f>III!AK76*100</f>
        <v>100</v>
      </c>
    </row>
    <row r="167" spans="1:43" x14ac:dyDescent="0.2">
      <c r="A167" s="65" t="s">
        <v>99</v>
      </c>
      <c r="B167" s="65" t="s">
        <v>108</v>
      </c>
      <c r="C167" s="65" t="s">
        <v>110</v>
      </c>
      <c r="D167" s="65" t="str">
        <f>III!A84</f>
        <v>Motriz</v>
      </c>
      <c r="E167" s="65"/>
      <c r="F167" s="65" t="s">
        <v>103</v>
      </c>
      <c r="G167" s="66" t="str">
        <f>III!B84</f>
        <v>Mcal/Ton</v>
      </c>
      <c r="H167" s="65" t="s">
        <v>104</v>
      </c>
      <c r="I167" s="67">
        <v>3</v>
      </c>
      <c r="J167" s="69">
        <f>III!D84</f>
        <v>160.50984229708217</v>
      </c>
      <c r="K167" s="69">
        <f>III!E84</f>
        <v>160.50984229708217</v>
      </c>
      <c r="L167" s="69">
        <f>III!F84</f>
        <v>160.50984229708217</v>
      </c>
      <c r="M167" s="69">
        <f>III!G84</f>
        <v>160.50984229708217</v>
      </c>
      <c r="N167" s="69">
        <f>III!H84</f>
        <v>160.50984229708217</v>
      </c>
      <c r="O167" s="69">
        <f>III!I84</f>
        <v>160.50984229708217</v>
      </c>
      <c r="P167" s="69">
        <f>III!J84</f>
        <v>160.50984229708217</v>
      </c>
      <c r="Q167" s="69">
        <f>III!K84</f>
        <v>159.68642680609815</v>
      </c>
      <c r="R167" s="69">
        <f>III!L84</f>
        <v>158.86723543658289</v>
      </c>
      <c r="S167" s="69">
        <f>III!M84</f>
        <v>158.05224651879325</v>
      </c>
      <c r="T167" s="69">
        <f>III!N84</f>
        <v>157.24143849415185</v>
      </c>
      <c r="U167" s="69">
        <f>III!O84</f>
        <v>156.43478991467688</v>
      </c>
      <c r="V167" s="69">
        <f>III!P84</f>
        <v>155.63227944241459</v>
      </c>
      <c r="W167" s="69">
        <f>III!Q84</f>
        <v>154.83388584887501</v>
      </c>
      <c r="X167" s="69">
        <f>III!R84</f>
        <v>154.41583435708301</v>
      </c>
      <c r="Y167" s="69">
        <f>III!S84</f>
        <v>153.99891160431886</v>
      </c>
      <c r="Z167" s="69">
        <f>III!T84</f>
        <v>153.58311454298718</v>
      </c>
      <c r="AA167" s="69">
        <f>III!U84</f>
        <v>153.16844013372111</v>
      </c>
      <c r="AB167" s="69">
        <f>III!V84</f>
        <v>152.75488534536004</v>
      </c>
      <c r="AC167" s="69">
        <f>III!W84</f>
        <v>152.34244715492756</v>
      </c>
      <c r="AD167" s="69">
        <f>III!X84</f>
        <v>151.93112254760925</v>
      </c>
      <c r="AE167" s="69">
        <f>III!Y84</f>
        <v>151.52090851673069</v>
      </c>
      <c r="AF167" s="69">
        <f>III!Z84</f>
        <v>151.1118020637355</v>
      </c>
      <c r="AG167" s="69">
        <f>III!AA84</f>
        <v>150.70380019816341</v>
      </c>
      <c r="AH167" s="69">
        <f>III!AB84</f>
        <v>150.29689993762835</v>
      </c>
      <c r="AI167" s="69">
        <f>III!AC84</f>
        <v>149.89109830779674</v>
      </c>
      <c r="AJ167" s="69">
        <f>III!AD84</f>
        <v>149.48639234236569</v>
      </c>
      <c r="AK167" s="69">
        <f>III!AE84</f>
        <v>149.08277908304129</v>
      </c>
      <c r="AL167" s="69">
        <f>III!AF84</f>
        <v>148.84126498092675</v>
      </c>
      <c r="AM167" s="69">
        <f>III!AG84</f>
        <v>148.60014213165766</v>
      </c>
      <c r="AN167" s="69">
        <f>III!AH84</f>
        <v>148.35940990140438</v>
      </c>
      <c r="AO167" s="69">
        <f>III!AI84</f>
        <v>148.1190676573641</v>
      </c>
      <c r="AP167" s="69">
        <f>III!AJ84</f>
        <v>147.87911476775918</v>
      </c>
      <c r="AQ167" s="69">
        <f>III!AK84</f>
        <v>147.6395506018354</v>
      </c>
    </row>
    <row r="168" spans="1:43" x14ac:dyDescent="0.2">
      <c r="A168" s="65" t="s">
        <v>99</v>
      </c>
      <c r="B168" s="65" t="s">
        <v>108</v>
      </c>
      <c r="C168" s="65" t="s">
        <v>110</v>
      </c>
      <c r="D168" s="65" t="str">
        <f>III!A85</f>
        <v>Térmico</v>
      </c>
      <c r="E168" s="65"/>
      <c r="F168" s="65" t="s">
        <v>103</v>
      </c>
      <c r="G168" s="66" t="str">
        <f>III!B85</f>
        <v>Mcal/Ton</v>
      </c>
      <c r="H168" s="65" t="s">
        <v>104</v>
      </c>
      <c r="I168" s="67">
        <v>3</v>
      </c>
      <c r="J168" s="69">
        <f>III!D85</f>
        <v>3.99242886224547</v>
      </c>
      <c r="K168" s="69">
        <f>III!E85</f>
        <v>3.99242886224547</v>
      </c>
      <c r="L168" s="69">
        <f>III!F85</f>
        <v>3.99242886224547</v>
      </c>
      <c r="M168" s="69">
        <f>III!G85</f>
        <v>3.99242886224547</v>
      </c>
      <c r="N168" s="69">
        <f>III!H85</f>
        <v>3.99242886224547</v>
      </c>
      <c r="O168" s="69">
        <f>III!I85</f>
        <v>3.99242886224547</v>
      </c>
      <c r="P168" s="69">
        <f>III!J85</f>
        <v>3.99242886224547</v>
      </c>
      <c r="Q168" s="69">
        <f>III!K85</f>
        <v>3.9719477021821512</v>
      </c>
      <c r="R168" s="69">
        <f>III!L85</f>
        <v>3.9515716104699572</v>
      </c>
      <c r="S168" s="69">
        <f>III!M85</f>
        <v>3.9313000481082465</v>
      </c>
      <c r="T168" s="69">
        <f>III!N85</f>
        <v>3.9111324788614517</v>
      </c>
      <c r="U168" s="69">
        <f>III!O85</f>
        <v>3.8910683692448926</v>
      </c>
      <c r="V168" s="69">
        <f>III!P85</f>
        <v>3.8711071885106669</v>
      </c>
      <c r="W168" s="69">
        <f>III!Q85</f>
        <v>3.8512484086336078</v>
      </c>
      <c r="X168" s="69">
        <f>III!R85</f>
        <v>3.8408500379302968</v>
      </c>
      <c r="Y168" s="69">
        <f>III!S85</f>
        <v>3.8304797428278845</v>
      </c>
      <c r="Z168" s="69">
        <f>III!T85</f>
        <v>3.8201374475222489</v>
      </c>
      <c r="AA168" s="69">
        <f>III!U85</f>
        <v>3.8098230764139385</v>
      </c>
      <c r="AB168" s="69">
        <f>III!V85</f>
        <v>3.7995365541076205</v>
      </c>
      <c r="AC168" s="69">
        <f>III!W85</f>
        <v>3.7892778054115297</v>
      </c>
      <c r="AD168" s="69">
        <f>III!X85</f>
        <v>3.779046755336918</v>
      </c>
      <c r="AE168" s="69">
        <f>III!Y85</f>
        <v>3.7688433290975079</v>
      </c>
      <c r="AF168" s="69">
        <f>III!Z85</f>
        <v>3.758667452108944</v>
      </c>
      <c r="AG168" s="69">
        <f>III!AA85</f>
        <v>3.7485190499882495</v>
      </c>
      <c r="AH168" s="69">
        <f>III!AB85</f>
        <v>3.7383980485532806</v>
      </c>
      <c r="AI168" s="69">
        <f>III!AC85</f>
        <v>3.7283043738221862</v>
      </c>
      <c r="AJ168" s="69">
        <f>III!AD85</f>
        <v>3.7182379520128657</v>
      </c>
      <c r="AK168" s="69">
        <f>III!AE85</f>
        <v>3.7081987095424305</v>
      </c>
      <c r="AL168" s="69">
        <f>III!AF85</f>
        <v>3.7021914276329722</v>
      </c>
      <c r="AM168" s="69">
        <f>III!AG85</f>
        <v>3.6961938775202068</v>
      </c>
      <c r="AN168" s="69">
        <f>III!AH85</f>
        <v>3.6902060434386241</v>
      </c>
      <c r="AO168" s="69">
        <f>III!AI85</f>
        <v>3.6842279096482535</v>
      </c>
      <c r="AP168" s="69">
        <f>III!AJ85</f>
        <v>3.6782594604346235</v>
      </c>
      <c r="AQ168" s="69">
        <f>III!AK85</f>
        <v>3.6723006801087195</v>
      </c>
    </row>
    <row r="169" spans="1:43" x14ac:dyDescent="0.2">
      <c r="A169" s="65" t="s">
        <v>99</v>
      </c>
      <c r="B169" s="65" t="s">
        <v>108</v>
      </c>
      <c r="C169" s="65" t="s">
        <v>110</v>
      </c>
      <c r="D169" s="65" t="str">
        <f>III!A86</f>
        <v>Otros Usos Eléctricos</v>
      </c>
      <c r="E169" s="65"/>
      <c r="F169" s="65" t="s">
        <v>103</v>
      </c>
      <c r="G169" s="66" t="str">
        <f>III!B86</f>
        <v>Mcal/Ton</v>
      </c>
      <c r="H169" s="65" t="s">
        <v>104</v>
      </c>
      <c r="I169" s="67">
        <v>3</v>
      </c>
      <c r="J169" s="69">
        <f>III!D86</f>
        <v>1E-3</v>
      </c>
      <c r="K169" s="69">
        <f>III!E86</f>
        <v>1E-3</v>
      </c>
      <c r="L169" s="69">
        <f>III!F86</f>
        <v>1E-3</v>
      </c>
      <c r="M169" s="69">
        <f>III!G86</f>
        <v>1E-3</v>
      </c>
      <c r="N169" s="69">
        <f>III!H86</f>
        <v>1E-3</v>
      </c>
      <c r="O169" s="69">
        <f>III!I86</f>
        <v>1E-3</v>
      </c>
      <c r="P169" s="69">
        <f>III!J86</f>
        <v>1E-3</v>
      </c>
      <c r="Q169" s="69">
        <f>III!K86</f>
        <v>9.9487000000000013E-4</v>
      </c>
      <c r="R169" s="69">
        <f>III!L86</f>
        <v>9.8976631690000038E-4</v>
      </c>
      <c r="S169" s="69">
        <f>III!M86</f>
        <v>9.8468881569430361E-4</v>
      </c>
      <c r="T169" s="69">
        <f>III!N86</f>
        <v>9.796373620697919E-4</v>
      </c>
      <c r="U169" s="69">
        <f>III!O86</f>
        <v>9.7461182240237408E-4</v>
      </c>
      <c r="V169" s="69">
        <f>III!P86</f>
        <v>9.6961206375345001E-4</v>
      </c>
      <c r="W169" s="69">
        <f>III!Q86</f>
        <v>9.646379538663949E-4</v>
      </c>
      <c r="X169" s="69">
        <f>III!R86</f>
        <v>9.6203343139095556E-4</v>
      </c>
      <c r="Y169" s="69">
        <f>III!S86</f>
        <v>9.5943594112619989E-4</v>
      </c>
      <c r="Z169" s="69">
        <f>III!T86</f>
        <v>9.5684546408515898E-4</v>
      </c>
      <c r="AA169" s="69">
        <f>III!U86</f>
        <v>9.5426198133212892E-4</v>
      </c>
      <c r="AB169" s="69">
        <f>III!V86</f>
        <v>9.5168547398253212E-4</v>
      </c>
      <c r="AC169" s="69">
        <f>III!W86</f>
        <v>9.4911592320277925E-4</v>
      </c>
      <c r="AD169" s="69">
        <f>III!X86</f>
        <v>9.4655331021013161E-4</v>
      </c>
      <c r="AE169" s="69">
        <f>III!Y86</f>
        <v>9.4399761627256414E-4</v>
      </c>
      <c r="AF169" s="69">
        <f>III!Z86</f>
        <v>9.4144882270862801E-4</v>
      </c>
      <c r="AG169" s="69">
        <f>III!AA86</f>
        <v>9.3890691088731467E-4</v>
      </c>
      <c r="AH169" s="69">
        <f>III!AB86</f>
        <v>9.3637186222791881E-4</v>
      </c>
      <c r="AI169" s="69">
        <f>III!AC86</f>
        <v>9.3384365819990328E-4</v>
      </c>
      <c r="AJ169" s="69">
        <f>III!AD86</f>
        <v>9.3132228032276343E-4</v>
      </c>
      <c r="AK169" s="69">
        <f>III!AE86</f>
        <v>9.2880771016589183E-4</v>
      </c>
      <c r="AL169" s="69">
        <f>III!AF86</f>
        <v>9.2730304167542319E-4</v>
      </c>
      <c r="AM169" s="69">
        <f>III!AG86</f>
        <v>9.2580081074790908E-4</v>
      </c>
      <c r="AN169" s="69">
        <f>III!AH86</f>
        <v>9.2430101343449742E-4</v>
      </c>
      <c r="AO169" s="69">
        <f>III!AI86</f>
        <v>9.2280364579273356E-4</v>
      </c>
      <c r="AP169" s="69">
        <f>III!AJ86</f>
        <v>9.2130870388654933E-4</v>
      </c>
      <c r="AQ169" s="69">
        <f>III!AK86</f>
        <v>9.198161837862532E-4</v>
      </c>
    </row>
    <row r="170" spans="1:43" x14ac:dyDescent="0.2">
      <c r="A170" s="65" t="s">
        <v>99</v>
      </c>
      <c r="B170" s="65" t="s">
        <v>108</v>
      </c>
      <c r="C170" s="65" t="s">
        <v>110</v>
      </c>
      <c r="D170" s="65" t="s">
        <v>18</v>
      </c>
      <c r="E170" s="65" t="str">
        <f>III!A91</f>
        <v>Petróleo Diesel</v>
      </c>
      <c r="F170" s="65" t="s">
        <v>105</v>
      </c>
      <c r="G170" s="66" t="str">
        <f>III!B91</f>
        <v>%</v>
      </c>
      <c r="H170" s="65" t="s">
        <v>104</v>
      </c>
      <c r="I170" s="67">
        <v>3</v>
      </c>
      <c r="J170" s="69">
        <f>III!D91*100</f>
        <v>11.978242100899907</v>
      </c>
      <c r="K170" s="69">
        <f>III!E91*100</f>
        <v>11.978242100899905</v>
      </c>
      <c r="L170" s="69">
        <f>III!F91*100</f>
        <v>11.978242100899905</v>
      </c>
      <c r="M170" s="69">
        <f>III!G91*100</f>
        <v>11.978242100899905</v>
      </c>
      <c r="N170" s="69">
        <f>III!H91*100</f>
        <v>11.978242100899905</v>
      </c>
      <c r="O170" s="69">
        <f>III!I91*100</f>
        <v>11.978242100899905</v>
      </c>
      <c r="P170" s="69">
        <f>III!J91*100</f>
        <v>11.978242100899905</v>
      </c>
      <c r="Q170" s="69">
        <f>III!K91*100</f>
        <v>11.978242100899905</v>
      </c>
      <c r="R170" s="69">
        <f>III!L91*100</f>
        <v>11.978242100899905</v>
      </c>
      <c r="S170" s="69">
        <f>III!M91*100</f>
        <v>11.978242100899905</v>
      </c>
      <c r="T170" s="69">
        <f>III!N91*100</f>
        <v>11.978242100899905</v>
      </c>
      <c r="U170" s="69">
        <f>III!O91*100</f>
        <v>11.978242100899905</v>
      </c>
      <c r="V170" s="69">
        <f>III!P91*100</f>
        <v>11.978242100899905</v>
      </c>
      <c r="W170" s="69">
        <f>III!Q91*100</f>
        <v>11.978242100899905</v>
      </c>
      <c r="X170" s="69">
        <f>III!R91*100</f>
        <v>11.978242100899905</v>
      </c>
      <c r="Y170" s="69">
        <f>III!S91*100</f>
        <v>11.978242100899905</v>
      </c>
      <c r="Z170" s="69">
        <f>III!T91*100</f>
        <v>11.978242100899905</v>
      </c>
      <c r="AA170" s="69">
        <f>III!U91*100</f>
        <v>11.978242100899905</v>
      </c>
      <c r="AB170" s="69">
        <f>III!V91*100</f>
        <v>11.978242100899905</v>
      </c>
      <c r="AC170" s="69">
        <f>III!W91*100</f>
        <v>11.393188195246456</v>
      </c>
      <c r="AD170" s="69">
        <f>III!X91*100</f>
        <v>10.846817839665594</v>
      </c>
      <c r="AE170" s="69">
        <f>III!Y91*100</f>
        <v>10.335417199593142</v>
      </c>
      <c r="AF170" s="69">
        <f>III!Z91*100</f>
        <v>9.855733096800364</v>
      </c>
      <c r="AG170" s="69">
        <f>III!AA91*100</f>
        <v>9.4049037340175126</v>
      </c>
      <c r="AH170" s="69">
        <f>III!AB91*100</f>
        <v>7.3119804242796542</v>
      </c>
      <c r="AI170" s="69">
        <f>III!AC91*100</f>
        <v>5.7458123703546189</v>
      </c>
      <c r="AJ170" s="69">
        <f>III!AD91*100</f>
        <v>4.5297639640144887</v>
      </c>
      <c r="AK170" s="69">
        <f>III!AE91*100</f>
        <v>3.5582340637940844</v>
      </c>
      <c r="AL170" s="69">
        <f>III!AF91*100</f>
        <v>2.7642097155920471</v>
      </c>
      <c r="AM170" s="69">
        <f>III!AG91*100</f>
        <v>2.1031157013510176</v>
      </c>
      <c r="AN170" s="69">
        <f>III!AH91*100</f>
        <v>1.5441489606462064</v>
      </c>
      <c r="AO170" s="69">
        <f>III!AI91*100</f>
        <v>1.0653410852502689</v>
      </c>
      <c r="AP170" s="69">
        <f>III!AJ91*100</f>
        <v>0.65060288878639883</v>
      </c>
      <c r="AQ170" s="69">
        <f>III!AK91*100</f>
        <v>0.28788098288552294</v>
      </c>
    </row>
    <row r="171" spans="1:43" x14ac:dyDescent="0.2">
      <c r="A171" s="65" t="s">
        <v>99</v>
      </c>
      <c r="B171" s="65" t="s">
        <v>108</v>
      </c>
      <c r="C171" s="65" t="s">
        <v>110</v>
      </c>
      <c r="D171" s="65" t="s">
        <v>18</v>
      </c>
      <c r="E171" s="65" t="str">
        <f>III!A92</f>
        <v>Petróleos Combustibles</v>
      </c>
      <c r="F171" s="65" t="s">
        <v>105</v>
      </c>
      <c r="G171" s="66" t="str">
        <f>III!B92</f>
        <v>%</v>
      </c>
      <c r="H171" s="65" t="s">
        <v>104</v>
      </c>
      <c r="I171" s="67">
        <v>3</v>
      </c>
      <c r="J171" s="69">
        <f>III!D92*100</f>
        <v>88.021757899100095</v>
      </c>
      <c r="K171" s="69">
        <f>III!E92*100</f>
        <v>88.021757899100095</v>
      </c>
      <c r="L171" s="69">
        <f>III!F92*100</f>
        <v>88.021757899100095</v>
      </c>
      <c r="M171" s="69">
        <f>III!G92*100</f>
        <v>88.021757899100095</v>
      </c>
      <c r="N171" s="69">
        <f>III!H92*100</f>
        <v>88.021757899100095</v>
      </c>
      <c r="O171" s="69">
        <f>III!I92*100</f>
        <v>88.021757899100095</v>
      </c>
      <c r="P171" s="69">
        <f>III!J92*100</f>
        <v>88.021757899100095</v>
      </c>
      <c r="Q171" s="69">
        <f>III!K92*100</f>
        <v>88.021757899100095</v>
      </c>
      <c r="R171" s="69">
        <f>III!L92*100</f>
        <v>88.021757899100095</v>
      </c>
      <c r="S171" s="69">
        <f>III!M92*100</f>
        <v>88.021757899100095</v>
      </c>
      <c r="T171" s="69">
        <f>III!N92*100</f>
        <v>88.021757899100095</v>
      </c>
      <c r="U171" s="69">
        <f>III!O92*100</f>
        <v>88.021757899100095</v>
      </c>
      <c r="V171" s="69">
        <f>III!P92*100</f>
        <v>88.021757899100095</v>
      </c>
      <c r="W171" s="69">
        <f>III!Q92*100</f>
        <v>88.021757899100095</v>
      </c>
      <c r="X171" s="69">
        <f>III!R92*100</f>
        <v>88.021757899100095</v>
      </c>
      <c r="Y171" s="69">
        <f>III!S92*100</f>
        <v>88.021757899100095</v>
      </c>
      <c r="Z171" s="69">
        <f>III!T92*100</f>
        <v>88.021757899100095</v>
      </c>
      <c r="AA171" s="69">
        <f>III!U92*100</f>
        <v>88.021757899100095</v>
      </c>
      <c r="AB171" s="69">
        <f>III!V92*100</f>
        <v>88.021757899100095</v>
      </c>
      <c r="AC171" s="69">
        <f>III!W92*100</f>
        <v>83.722506572606832</v>
      </c>
      <c r="AD171" s="69">
        <f>III!X92*100</f>
        <v>79.707520170005225</v>
      </c>
      <c r="AE171" s="69">
        <f>III!Y92*100</f>
        <v>75.949507687812968</v>
      </c>
      <c r="AF171" s="69">
        <f>III!Z92*100</f>
        <v>72.424563242008176</v>
      </c>
      <c r="AG171" s="69">
        <f>III!AA92*100</f>
        <v>69.11165699997315</v>
      </c>
      <c r="AH171" s="69">
        <f>III!AB92*100</f>
        <v>53.731871943091662</v>
      </c>
      <c r="AI171" s="69">
        <f>III!AC92*100</f>
        <v>42.222932308156622</v>
      </c>
      <c r="AJ171" s="69">
        <f>III!AD92*100</f>
        <v>33.286836550965717</v>
      </c>
      <c r="AK171" s="69">
        <f>III!AE92*100</f>
        <v>26.14757780593559</v>
      </c>
      <c r="AL171" s="69">
        <f>III!AF92*100</f>
        <v>20.312713361329017</v>
      </c>
      <c r="AM171" s="69">
        <f>III!AG92*100</f>
        <v>15.454683545276463</v>
      </c>
      <c r="AN171" s="69">
        <f>III!AH92*100</f>
        <v>11.347132979048418</v>
      </c>
      <c r="AO171" s="69">
        <f>III!AI92*100</f>
        <v>7.8286274643604532</v>
      </c>
      <c r="AP171" s="69">
        <f>III!AJ92*100</f>
        <v>4.7809360908567067</v>
      </c>
      <c r="AQ171" s="69">
        <f>III!AK92*100</f>
        <v>2.1154848905083288</v>
      </c>
    </row>
    <row r="172" spans="1:43" x14ac:dyDescent="0.2">
      <c r="A172" s="65" t="s">
        <v>99</v>
      </c>
      <c r="B172" s="65" t="s">
        <v>108</v>
      </c>
      <c r="C172" s="65" t="s">
        <v>110</v>
      </c>
      <c r="D172" s="65" t="s">
        <v>18</v>
      </c>
      <c r="E172" s="65" t="str">
        <f>III!A93</f>
        <v>Gasolina motor</v>
      </c>
      <c r="F172" s="65" t="s">
        <v>105</v>
      </c>
      <c r="G172" s="66" t="str">
        <f>III!B93</f>
        <v>%</v>
      </c>
      <c r="H172" s="65" t="s">
        <v>104</v>
      </c>
      <c r="I172" s="67">
        <v>3</v>
      </c>
      <c r="J172" s="69">
        <f>III!D93*100</f>
        <v>0</v>
      </c>
      <c r="K172" s="69">
        <f>III!E93*100</f>
        <v>0</v>
      </c>
      <c r="L172" s="69">
        <f>III!F93*100</f>
        <v>0</v>
      </c>
      <c r="M172" s="69">
        <f>III!G93*100</f>
        <v>0</v>
      </c>
      <c r="N172" s="69">
        <f>III!H93*100</f>
        <v>0</v>
      </c>
      <c r="O172" s="69">
        <f>III!I93*100</f>
        <v>0</v>
      </c>
      <c r="P172" s="69">
        <f>III!J93*100</f>
        <v>0</v>
      </c>
      <c r="Q172" s="69">
        <f>III!K93*100</f>
        <v>0</v>
      </c>
      <c r="R172" s="69">
        <f>III!L93*100</f>
        <v>0</v>
      </c>
      <c r="S172" s="69">
        <f>III!M93*100</f>
        <v>0</v>
      </c>
      <c r="T172" s="69">
        <f>III!N93*100</f>
        <v>0</v>
      </c>
      <c r="U172" s="69">
        <f>III!O93*100</f>
        <v>0</v>
      </c>
      <c r="V172" s="69">
        <f>III!P93*100</f>
        <v>0</v>
      </c>
      <c r="W172" s="69">
        <f>III!Q93*100</f>
        <v>0</v>
      </c>
      <c r="X172" s="69">
        <f>III!R93*100</f>
        <v>0</v>
      </c>
      <c r="Y172" s="69">
        <f>III!S93*100</f>
        <v>0</v>
      </c>
      <c r="Z172" s="69">
        <f>III!T93*100</f>
        <v>0</v>
      </c>
      <c r="AA172" s="69">
        <f>III!U93*100</f>
        <v>0</v>
      </c>
      <c r="AB172" s="69">
        <f>III!V93*100</f>
        <v>0</v>
      </c>
      <c r="AC172" s="69">
        <f>III!W93*100</f>
        <v>0</v>
      </c>
      <c r="AD172" s="69">
        <f>III!X93*100</f>
        <v>0</v>
      </c>
      <c r="AE172" s="69">
        <f>III!Y93*100</f>
        <v>0</v>
      </c>
      <c r="AF172" s="69">
        <f>III!Z93*100</f>
        <v>0</v>
      </c>
      <c r="AG172" s="69">
        <f>III!AA93*100</f>
        <v>0</v>
      </c>
      <c r="AH172" s="69">
        <f>III!AB93*100</f>
        <v>0</v>
      </c>
      <c r="AI172" s="69">
        <f>III!AC93*100</f>
        <v>0</v>
      </c>
      <c r="AJ172" s="69">
        <f>III!AD93*100</f>
        <v>0</v>
      </c>
      <c r="AK172" s="69">
        <f>III!AE93*100</f>
        <v>0</v>
      </c>
      <c r="AL172" s="69">
        <f>III!AF93*100</f>
        <v>0</v>
      </c>
      <c r="AM172" s="69">
        <f>III!AG93*100</f>
        <v>0</v>
      </c>
      <c r="AN172" s="69">
        <f>III!AH93*100</f>
        <v>0</v>
      </c>
      <c r="AO172" s="69">
        <f>III!AI93*100</f>
        <v>0</v>
      </c>
      <c r="AP172" s="69">
        <f>III!AJ93*100</f>
        <v>0</v>
      </c>
      <c r="AQ172" s="69">
        <f>III!AK93*100</f>
        <v>0</v>
      </c>
    </row>
    <row r="173" spans="1:43" x14ac:dyDescent="0.2">
      <c r="A173" s="65" t="s">
        <v>99</v>
      </c>
      <c r="B173" s="65" t="s">
        <v>108</v>
      </c>
      <c r="C173" s="65" t="s">
        <v>110</v>
      </c>
      <c r="D173" s="65" t="s">
        <v>18</v>
      </c>
      <c r="E173" s="65" t="str">
        <f>III!A94</f>
        <v>Gas Licuado</v>
      </c>
      <c r="F173" s="65" t="s">
        <v>105</v>
      </c>
      <c r="G173" s="66" t="str">
        <f>III!B94</f>
        <v>%</v>
      </c>
      <c r="H173" s="65" t="s">
        <v>104</v>
      </c>
      <c r="I173" s="67">
        <v>3</v>
      </c>
      <c r="J173" s="69">
        <f>III!D94*100</f>
        <v>0</v>
      </c>
      <c r="K173" s="69">
        <f>III!E94*100</f>
        <v>0</v>
      </c>
      <c r="L173" s="69">
        <f>III!F94*100</f>
        <v>0</v>
      </c>
      <c r="M173" s="69">
        <f>III!G94*100</f>
        <v>0</v>
      </c>
      <c r="N173" s="69">
        <f>III!H94*100</f>
        <v>0</v>
      </c>
      <c r="O173" s="69">
        <f>III!I94*100</f>
        <v>0</v>
      </c>
      <c r="P173" s="69">
        <f>III!J94*100</f>
        <v>0</v>
      </c>
      <c r="Q173" s="69">
        <f>III!K94*100</f>
        <v>0</v>
      </c>
      <c r="R173" s="69">
        <f>III!L94*100</f>
        <v>0</v>
      </c>
      <c r="S173" s="69">
        <f>III!M94*100</f>
        <v>0</v>
      </c>
      <c r="T173" s="69">
        <f>III!N94*100</f>
        <v>0</v>
      </c>
      <c r="U173" s="69">
        <f>III!O94*100</f>
        <v>0</v>
      </c>
      <c r="V173" s="69">
        <f>III!P94*100</f>
        <v>0</v>
      </c>
      <c r="W173" s="69">
        <f>III!Q94*100</f>
        <v>0</v>
      </c>
      <c r="X173" s="69">
        <f>III!R94*100</f>
        <v>0</v>
      </c>
      <c r="Y173" s="69">
        <f>III!S94*100</f>
        <v>0</v>
      </c>
      <c r="Z173" s="69">
        <f>III!T94*100</f>
        <v>0</v>
      </c>
      <c r="AA173" s="69">
        <f>III!U94*100</f>
        <v>0</v>
      </c>
      <c r="AB173" s="69">
        <f>III!V94*100</f>
        <v>0</v>
      </c>
      <c r="AC173" s="69">
        <f>III!W94*100</f>
        <v>0</v>
      </c>
      <c r="AD173" s="69">
        <f>III!X94*100</f>
        <v>0</v>
      </c>
      <c r="AE173" s="69">
        <f>III!Y94*100</f>
        <v>0</v>
      </c>
      <c r="AF173" s="69">
        <f>III!Z94*100</f>
        <v>0</v>
      </c>
      <c r="AG173" s="69">
        <f>III!AA94*100</f>
        <v>0</v>
      </c>
      <c r="AH173" s="69">
        <f>III!AB94*100</f>
        <v>0</v>
      </c>
      <c r="AI173" s="69">
        <f>III!AC94*100</f>
        <v>0</v>
      </c>
      <c r="AJ173" s="69">
        <f>III!AD94*100</f>
        <v>0</v>
      </c>
      <c r="AK173" s="69">
        <f>III!AE94*100</f>
        <v>0</v>
      </c>
      <c r="AL173" s="69">
        <f>III!AF94*100</f>
        <v>0</v>
      </c>
      <c r="AM173" s="69">
        <f>III!AG94*100</f>
        <v>0</v>
      </c>
      <c r="AN173" s="69">
        <f>III!AH94*100</f>
        <v>0</v>
      </c>
      <c r="AO173" s="69">
        <f>III!AI94*100</f>
        <v>0</v>
      </c>
      <c r="AP173" s="69">
        <f>III!AJ94*100</f>
        <v>0</v>
      </c>
      <c r="AQ173" s="69">
        <f>III!AK94*100</f>
        <v>0</v>
      </c>
    </row>
    <row r="174" spans="1:43" x14ac:dyDescent="0.2">
      <c r="A174" s="65" t="s">
        <v>99</v>
      </c>
      <c r="B174" s="65" t="s">
        <v>108</v>
      </c>
      <c r="C174" s="65" t="s">
        <v>110</v>
      </c>
      <c r="D174" s="65" t="s">
        <v>18</v>
      </c>
      <c r="E174" s="65" t="str">
        <f>III!A95</f>
        <v xml:space="preserve">Electricidad </v>
      </c>
      <c r="F174" s="65" t="s">
        <v>105</v>
      </c>
      <c r="G174" s="66" t="str">
        <f>III!B95</f>
        <v>%</v>
      </c>
      <c r="H174" s="65" t="s">
        <v>104</v>
      </c>
      <c r="I174" s="67">
        <v>3</v>
      </c>
      <c r="J174" s="69">
        <f>III!D95*100</f>
        <v>0</v>
      </c>
      <c r="K174" s="69">
        <f>III!E95*100</f>
        <v>0</v>
      </c>
      <c r="L174" s="69">
        <f>III!F95*100</f>
        <v>0</v>
      </c>
      <c r="M174" s="69">
        <f>III!G95*100</f>
        <v>0</v>
      </c>
      <c r="N174" s="69">
        <f>III!H95*100</f>
        <v>0</v>
      </c>
      <c r="O174" s="69">
        <f>III!I95*100</f>
        <v>0</v>
      </c>
      <c r="P174" s="69">
        <f>III!J95*100</f>
        <v>0</v>
      </c>
      <c r="Q174" s="69">
        <f>III!K95*100</f>
        <v>0</v>
      </c>
      <c r="R174" s="69">
        <f>III!L95*100</f>
        <v>0</v>
      </c>
      <c r="S174" s="69">
        <f>III!M95*100</f>
        <v>0</v>
      </c>
      <c r="T174" s="69">
        <f>III!N95*100</f>
        <v>0</v>
      </c>
      <c r="U174" s="69">
        <f>III!O95*100</f>
        <v>0</v>
      </c>
      <c r="V174" s="69">
        <f>III!P95*100</f>
        <v>0</v>
      </c>
      <c r="W174" s="69">
        <f>III!Q95*100</f>
        <v>0</v>
      </c>
      <c r="X174" s="69">
        <f>III!R95*100</f>
        <v>0</v>
      </c>
      <c r="Y174" s="69">
        <f>III!S95*100</f>
        <v>0</v>
      </c>
      <c r="Z174" s="69">
        <f>III!T95*100</f>
        <v>0</v>
      </c>
      <c r="AA174" s="69">
        <f>III!U95*100</f>
        <v>0</v>
      </c>
      <c r="AB174" s="69">
        <f>III!V95*100</f>
        <v>0</v>
      </c>
      <c r="AC174" s="69">
        <f>III!W95*100</f>
        <v>0</v>
      </c>
      <c r="AD174" s="69">
        <f>III!X95*100</f>
        <v>0</v>
      </c>
      <c r="AE174" s="69">
        <f>III!Y95*100</f>
        <v>0</v>
      </c>
      <c r="AF174" s="69">
        <f>III!Z95*100</f>
        <v>0</v>
      </c>
      <c r="AG174" s="69">
        <f>III!AA95*100</f>
        <v>0</v>
      </c>
      <c r="AH174" s="69">
        <f>III!AB95*100</f>
        <v>0</v>
      </c>
      <c r="AI174" s="69">
        <f>III!AC95*100</f>
        <v>0</v>
      </c>
      <c r="AJ174" s="69">
        <f>III!AD95*100</f>
        <v>0</v>
      </c>
      <c r="AK174" s="69">
        <f>III!AE95*100</f>
        <v>0</v>
      </c>
      <c r="AL174" s="69">
        <f>III!AF95*100</f>
        <v>0</v>
      </c>
      <c r="AM174" s="69">
        <f>III!AG95*100</f>
        <v>0</v>
      </c>
      <c r="AN174" s="69">
        <f>III!AH95*100</f>
        <v>0</v>
      </c>
      <c r="AO174" s="69">
        <f>III!AI95*100</f>
        <v>0</v>
      </c>
      <c r="AP174" s="69">
        <f>III!AJ95*100</f>
        <v>0</v>
      </c>
      <c r="AQ174" s="69">
        <f>III!AK95*100</f>
        <v>0</v>
      </c>
    </row>
    <row r="175" spans="1:43" x14ac:dyDescent="0.2">
      <c r="A175" s="65" t="s">
        <v>99</v>
      </c>
      <c r="B175" s="65" t="s">
        <v>108</v>
      </c>
      <c r="C175" s="65" t="s">
        <v>110</v>
      </c>
      <c r="D175" s="65" t="s">
        <v>18</v>
      </c>
      <c r="E175" s="65" t="str">
        <f>III!A96</f>
        <v>Gas Natural</v>
      </c>
      <c r="F175" s="65" t="s">
        <v>105</v>
      </c>
      <c r="G175" s="66" t="str">
        <f>III!B96</f>
        <v>%</v>
      </c>
      <c r="H175" s="65" t="s">
        <v>104</v>
      </c>
      <c r="I175" s="67">
        <v>3</v>
      </c>
      <c r="J175" s="69">
        <f>III!D96*100</f>
        <v>0</v>
      </c>
      <c r="K175" s="69">
        <f>III!E96*100</f>
        <v>0</v>
      </c>
      <c r="L175" s="69">
        <f>III!F96*100</f>
        <v>0</v>
      </c>
      <c r="M175" s="69">
        <f>III!G96*100</f>
        <v>0</v>
      </c>
      <c r="N175" s="69">
        <f>III!H96*100</f>
        <v>0</v>
      </c>
      <c r="O175" s="69">
        <f>III!I96*100</f>
        <v>0</v>
      </c>
      <c r="P175" s="69">
        <f>III!J96*100</f>
        <v>0</v>
      </c>
      <c r="Q175" s="69">
        <f>III!K96*100</f>
        <v>0</v>
      </c>
      <c r="R175" s="69">
        <f>III!L96*100</f>
        <v>0</v>
      </c>
      <c r="S175" s="69">
        <f>III!M96*100</f>
        <v>0</v>
      </c>
      <c r="T175" s="69">
        <f>III!N96*100</f>
        <v>0</v>
      </c>
      <c r="U175" s="69">
        <f>III!O96*100</f>
        <v>0</v>
      </c>
      <c r="V175" s="69">
        <f>III!P96*100</f>
        <v>0</v>
      </c>
      <c r="W175" s="69">
        <f>III!Q96*100</f>
        <v>0</v>
      </c>
      <c r="X175" s="69">
        <f>III!R96*100</f>
        <v>0</v>
      </c>
      <c r="Y175" s="69">
        <f>III!S96*100</f>
        <v>0</v>
      </c>
      <c r="Z175" s="69">
        <f>III!T96*100</f>
        <v>0</v>
      </c>
      <c r="AA175" s="69">
        <f>III!U96*100</f>
        <v>0</v>
      </c>
      <c r="AB175" s="69">
        <f>III!V96*100</f>
        <v>0</v>
      </c>
      <c r="AC175" s="69">
        <f>III!W96*100</f>
        <v>0</v>
      </c>
      <c r="AD175" s="69">
        <f>III!X96*100</f>
        <v>0</v>
      </c>
      <c r="AE175" s="69">
        <f>III!Y96*100</f>
        <v>0</v>
      </c>
      <c r="AF175" s="69">
        <f>III!Z96*100</f>
        <v>0</v>
      </c>
      <c r="AG175" s="69">
        <f>III!AA96*100</f>
        <v>0</v>
      </c>
      <c r="AH175" s="69">
        <f>III!AB96*100</f>
        <v>0</v>
      </c>
      <c r="AI175" s="69">
        <f>III!AC96*100</f>
        <v>0</v>
      </c>
      <c r="AJ175" s="69">
        <f>III!AD96*100</f>
        <v>0</v>
      </c>
      <c r="AK175" s="69">
        <f>III!AE96*100</f>
        <v>0</v>
      </c>
      <c r="AL175" s="69">
        <f>III!AF96*100</f>
        <v>0</v>
      </c>
      <c r="AM175" s="69">
        <f>III!AG96*100</f>
        <v>0</v>
      </c>
      <c r="AN175" s="69">
        <f>III!AH96*100</f>
        <v>0</v>
      </c>
      <c r="AO175" s="69">
        <f>III!AI96*100</f>
        <v>0</v>
      </c>
      <c r="AP175" s="69">
        <f>III!AJ96*100</f>
        <v>0</v>
      </c>
      <c r="AQ175" s="69">
        <f>III!AK96*100</f>
        <v>0</v>
      </c>
    </row>
    <row r="176" spans="1:43" x14ac:dyDescent="0.2">
      <c r="A176" s="65" t="s">
        <v>99</v>
      </c>
      <c r="B176" s="65" t="s">
        <v>108</v>
      </c>
      <c r="C176" s="65" t="s">
        <v>110</v>
      </c>
      <c r="D176" s="65" t="s">
        <v>18</v>
      </c>
      <c r="E176" s="65" t="str">
        <f>III!A97</f>
        <v xml:space="preserve">Biogás </v>
      </c>
      <c r="F176" s="65" t="s">
        <v>105</v>
      </c>
      <c r="G176" s="66" t="str">
        <f>III!B97</f>
        <v>%</v>
      </c>
      <c r="H176" s="65" t="s">
        <v>104</v>
      </c>
      <c r="I176" s="67">
        <v>3</v>
      </c>
      <c r="J176" s="69">
        <f>III!D97*100</f>
        <v>0</v>
      </c>
      <c r="K176" s="69">
        <f>III!E97*100</f>
        <v>0</v>
      </c>
      <c r="L176" s="69">
        <f>III!F97*100</f>
        <v>0</v>
      </c>
      <c r="M176" s="69">
        <f>III!G97*100</f>
        <v>0</v>
      </c>
      <c r="N176" s="69">
        <f>III!H97*100</f>
        <v>0</v>
      </c>
      <c r="O176" s="69">
        <f>III!I97*100</f>
        <v>0</v>
      </c>
      <c r="P176" s="69">
        <f>III!J97*100</f>
        <v>0</v>
      </c>
      <c r="Q176" s="69">
        <f>III!K97*100</f>
        <v>0</v>
      </c>
      <c r="R176" s="69">
        <f>III!L97*100</f>
        <v>0</v>
      </c>
      <c r="S176" s="69">
        <f>III!M97*100</f>
        <v>0</v>
      </c>
      <c r="T176" s="69">
        <f>III!N97*100</f>
        <v>0</v>
      </c>
      <c r="U176" s="69">
        <f>III!O97*100</f>
        <v>0</v>
      </c>
      <c r="V176" s="69">
        <f>III!P97*100</f>
        <v>0</v>
      </c>
      <c r="W176" s="69">
        <f>III!Q97*100</f>
        <v>0</v>
      </c>
      <c r="X176" s="69">
        <f>III!R97*100</f>
        <v>0</v>
      </c>
      <c r="Y176" s="69">
        <f>III!S97*100</f>
        <v>0</v>
      </c>
      <c r="Z176" s="69">
        <f>III!T97*100</f>
        <v>0</v>
      </c>
      <c r="AA176" s="69">
        <f>III!U97*100</f>
        <v>0</v>
      </c>
      <c r="AB176" s="69">
        <f>III!V97*100</f>
        <v>0</v>
      </c>
      <c r="AC176" s="69">
        <f>III!W97*100</f>
        <v>0</v>
      </c>
      <c r="AD176" s="69">
        <f>III!X97*100</f>
        <v>0</v>
      </c>
      <c r="AE176" s="69">
        <f>III!Y97*100</f>
        <v>0</v>
      </c>
      <c r="AF176" s="69">
        <f>III!Z97*100</f>
        <v>0</v>
      </c>
      <c r="AG176" s="69">
        <f>III!AA97*100</f>
        <v>0</v>
      </c>
      <c r="AH176" s="69">
        <f>III!AB97*100</f>
        <v>0</v>
      </c>
      <c r="AI176" s="69">
        <f>III!AC97*100</f>
        <v>0</v>
      </c>
      <c r="AJ176" s="69">
        <f>III!AD97*100</f>
        <v>0</v>
      </c>
      <c r="AK176" s="69">
        <f>III!AE97*100</f>
        <v>0</v>
      </c>
      <c r="AL176" s="69">
        <f>III!AF97*100</f>
        <v>0</v>
      </c>
      <c r="AM176" s="69">
        <f>III!AG97*100</f>
        <v>0</v>
      </c>
      <c r="AN176" s="69">
        <f>III!AH97*100</f>
        <v>0</v>
      </c>
      <c r="AO176" s="69">
        <f>III!AI97*100</f>
        <v>0</v>
      </c>
      <c r="AP176" s="69">
        <f>III!AJ97*100</f>
        <v>0</v>
      </c>
      <c r="AQ176" s="69">
        <f>III!AK97*100</f>
        <v>0</v>
      </c>
    </row>
    <row r="177" spans="1:43" x14ac:dyDescent="0.2">
      <c r="A177" s="65" t="s">
        <v>99</v>
      </c>
      <c r="B177" s="65" t="s">
        <v>108</v>
      </c>
      <c r="C177" s="65" t="s">
        <v>110</v>
      </c>
      <c r="D177" s="65" t="s">
        <v>18</v>
      </c>
      <c r="E177" s="65" t="str">
        <f>III!A98</f>
        <v>Hidrógeno</v>
      </c>
      <c r="F177" s="65" t="s">
        <v>105</v>
      </c>
      <c r="G177" s="66" t="str">
        <f>III!B98</f>
        <v>%</v>
      </c>
      <c r="H177" s="65" t="s">
        <v>104</v>
      </c>
      <c r="I177" s="67">
        <v>3</v>
      </c>
      <c r="J177" s="69">
        <f>III!D98*100</f>
        <v>0</v>
      </c>
      <c r="K177" s="69">
        <f>III!E98*100</f>
        <v>0</v>
      </c>
      <c r="L177" s="69">
        <f>III!F98*100</f>
        <v>0</v>
      </c>
      <c r="M177" s="69">
        <f>III!G98*100</f>
        <v>0</v>
      </c>
      <c r="N177" s="69">
        <f>III!H98*100</f>
        <v>0</v>
      </c>
      <c r="O177" s="69">
        <f>III!I98*100</f>
        <v>0</v>
      </c>
      <c r="P177" s="69">
        <f>III!J98*100</f>
        <v>0</v>
      </c>
      <c r="Q177" s="69">
        <f>III!K98*100</f>
        <v>0</v>
      </c>
      <c r="R177" s="69">
        <f>III!L98*100</f>
        <v>0</v>
      </c>
      <c r="S177" s="69">
        <f>III!M98*100</f>
        <v>0</v>
      </c>
      <c r="T177" s="69">
        <f>III!N98*100</f>
        <v>0</v>
      </c>
      <c r="U177" s="69">
        <f>III!O98*100</f>
        <v>0</v>
      </c>
      <c r="V177" s="69">
        <f>III!P98*100</f>
        <v>0</v>
      </c>
      <c r="W177" s="69">
        <f>III!Q98*100</f>
        <v>0</v>
      </c>
      <c r="X177" s="69">
        <f>III!R98*100</f>
        <v>0</v>
      </c>
      <c r="Y177" s="69">
        <f>III!S98*100</f>
        <v>0</v>
      </c>
      <c r="Z177" s="69">
        <f>III!T98*100</f>
        <v>0</v>
      </c>
      <c r="AA177" s="69">
        <f>III!U98*100</f>
        <v>0</v>
      </c>
      <c r="AB177" s="69">
        <f>III!V98*100</f>
        <v>0</v>
      </c>
      <c r="AC177" s="69">
        <f>III!W98*100</f>
        <v>4.884305232146712</v>
      </c>
      <c r="AD177" s="69">
        <f>III!X98*100</f>
        <v>9.4456619903291763</v>
      </c>
      <c r="AE177" s="69">
        <f>III!Y98*100</f>
        <v>13.715075112593883</v>
      </c>
      <c r="AF177" s="69">
        <f>III!Z98*100</f>
        <v>17.719703661191463</v>
      </c>
      <c r="AG177" s="69">
        <f>III!AA98*100</f>
        <v>21.483439266009331</v>
      </c>
      <c r="AH177" s="69">
        <f>III!AB98*100</f>
        <v>38.956147632628699</v>
      </c>
      <c r="AI177" s="69">
        <f>III!AC98*100</f>
        <v>52.031255321488764</v>
      </c>
      <c r="AJ177" s="69">
        <f>III!AD98*100</f>
        <v>62.183399485019784</v>
      </c>
      <c r="AK177" s="69">
        <f>III!AE98*100</f>
        <v>70.294188130270328</v>
      </c>
      <c r="AL177" s="69">
        <f>III!AF98*100</f>
        <v>76.923076923078938</v>
      </c>
      <c r="AM177" s="69">
        <f>III!AG98*100</f>
        <v>82.442200753372518</v>
      </c>
      <c r="AN177" s="69">
        <f>III!AH98*100</f>
        <v>87.108718060305378</v>
      </c>
      <c r="AO177" s="69">
        <f>III!AI98*100</f>
        <v>91.106031450389281</v>
      </c>
      <c r="AP177" s="69">
        <f>III!AJ98*100</f>
        <v>94.568461020356892</v>
      </c>
      <c r="AQ177" s="69">
        <f>III!AK98*100</f>
        <v>97.596634126606148</v>
      </c>
    </row>
    <row r="178" spans="1:43" x14ac:dyDescent="0.2">
      <c r="A178" s="65" t="s">
        <v>99</v>
      </c>
      <c r="B178" s="65" t="s">
        <v>108</v>
      </c>
      <c r="C178" s="65" t="s">
        <v>110</v>
      </c>
      <c r="D178" s="65" t="s">
        <v>83</v>
      </c>
      <c r="E178" s="65" t="str">
        <f>III!A101</f>
        <v>Petróleo Diesel</v>
      </c>
      <c r="F178" s="65" t="s">
        <v>105</v>
      </c>
      <c r="G178" s="66" t="str">
        <f>III!B101</f>
        <v>%</v>
      </c>
      <c r="H178" s="65" t="s">
        <v>104</v>
      </c>
      <c r="I178" s="67">
        <v>3</v>
      </c>
      <c r="J178" s="69">
        <f>III!D101*100</f>
        <v>0</v>
      </c>
      <c r="K178" s="69">
        <f>III!E101*100</f>
        <v>0</v>
      </c>
      <c r="L178" s="69">
        <f>III!F101*100</f>
        <v>0</v>
      </c>
      <c r="M178" s="69">
        <f>III!G101*100</f>
        <v>0</v>
      </c>
      <c r="N178" s="69">
        <f>III!H101*100</f>
        <v>0</v>
      </c>
      <c r="O178" s="69">
        <f>III!I101*100</f>
        <v>0</v>
      </c>
      <c r="P178" s="69">
        <f>III!J101*100</f>
        <v>0</v>
      </c>
      <c r="Q178" s="69">
        <f>III!K101*100</f>
        <v>0</v>
      </c>
      <c r="R178" s="69">
        <f>III!L101*100</f>
        <v>0</v>
      </c>
      <c r="S178" s="69">
        <f>III!M101*100</f>
        <v>0</v>
      </c>
      <c r="T178" s="69">
        <f>III!N101*100</f>
        <v>0</v>
      </c>
      <c r="U178" s="69">
        <f>III!O101*100</f>
        <v>0</v>
      </c>
      <c r="V178" s="69">
        <f>III!P101*100</f>
        <v>0</v>
      </c>
      <c r="W178" s="69">
        <f>III!Q101*100</f>
        <v>0</v>
      </c>
      <c r="X178" s="69">
        <f>III!R101*100</f>
        <v>0</v>
      </c>
      <c r="Y178" s="69">
        <f>III!S101*100</f>
        <v>0</v>
      </c>
      <c r="Z178" s="69">
        <f>III!T101*100</f>
        <v>0</v>
      </c>
      <c r="AA178" s="69">
        <f>III!U101*100</f>
        <v>0</v>
      </c>
      <c r="AB178" s="69">
        <f>III!V101*100</f>
        <v>0</v>
      </c>
      <c r="AC178" s="69">
        <f>III!W101*100</f>
        <v>0</v>
      </c>
      <c r="AD178" s="69">
        <f>III!X101*100</f>
        <v>0</v>
      </c>
      <c r="AE178" s="69">
        <f>III!Y101*100</f>
        <v>0</v>
      </c>
      <c r="AF178" s="69">
        <f>III!Z101*100</f>
        <v>0</v>
      </c>
      <c r="AG178" s="69">
        <f>III!AA101*100</f>
        <v>0</v>
      </c>
      <c r="AH178" s="69">
        <f>III!AB101*100</f>
        <v>0</v>
      </c>
      <c r="AI178" s="69">
        <f>III!AC101*100</f>
        <v>0</v>
      </c>
      <c r="AJ178" s="69">
        <f>III!AD101*100</f>
        <v>0</v>
      </c>
      <c r="AK178" s="69">
        <f>III!AE101*100</f>
        <v>0</v>
      </c>
      <c r="AL178" s="69">
        <f>III!AF101*100</f>
        <v>0</v>
      </c>
      <c r="AM178" s="69">
        <f>III!AG101*100</f>
        <v>0</v>
      </c>
      <c r="AN178" s="69">
        <f>III!AH101*100</f>
        <v>0</v>
      </c>
      <c r="AO178" s="69">
        <f>III!AI101*100</f>
        <v>0</v>
      </c>
      <c r="AP178" s="69">
        <f>III!AJ101*100</f>
        <v>0</v>
      </c>
      <c r="AQ178" s="69">
        <f>III!AK101*100</f>
        <v>0</v>
      </c>
    </row>
    <row r="179" spans="1:43" x14ac:dyDescent="0.2">
      <c r="A179" s="65" t="s">
        <v>99</v>
      </c>
      <c r="B179" s="65" t="s">
        <v>108</v>
      </c>
      <c r="C179" s="65" t="s">
        <v>110</v>
      </c>
      <c r="D179" s="65" t="s">
        <v>83</v>
      </c>
      <c r="E179" s="65" t="str">
        <f>III!A102</f>
        <v>Petróleos Combustibles</v>
      </c>
      <c r="F179" s="65" t="s">
        <v>105</v>
      </c>
      <c r="G179" s="66" t="str">
        <f>III!B102</f>
        <v>%</v>
      </c>
      <c r="H179" s="65" t="s">
        <v>104</v>
      </c>
      <c r="I179" s="67">
        <v>3</v>
      </c>
      <c r="J179" s="69">
        <f>III!D102*100</f>
        <v>0</v>
      </c>
      <c r="K179" s="69">
        <f>III!E102*100</f>
        <v>0</v>
      </c>
      <c r="L179" s="69">
        <f>III!F102*100</f>
        <v>0</v>
      </c>
      <c r="M179" s="69">
        <f>III!G102*100</f>
        <v>0</v>
      </c>
      <c r="N179" s="69">
        <f>III!H102*100</f>
        <v>0</v>
      </c>
      <c r="O179" s="69">
        <f>III!I102*100</f>
        <v>0</v>
      </c>
      <c r="P179" s="69">
        <f>III!J102*100</f>
        <v>0</v>
      </c>
      <c r="Q179" s="69">
        <f>III!K102*100</f>
        <v>0</v>
      </c>
      <c r="R179" s="69">
        <f>III!L102*100</f>
        <v>0</v>
      </c>
      <c r="S179" s="69">
        <f>III!M102*100</f>
        <v>0</v>
      </c>
      <c r="T179" s="69">
        <f>III!N102*100</f>
        <v>0</v>
      </c>
      <c r="U179" s="69">
        <f>III!O102*100</f>
        <v>0</v>
      </c>
      <c r="V179" s="69">
        <f>III!P102*100</f>
        <v>0</v>
      </c>
      <c r="W179" s="69">
        <f>III!Q102*100</f>
        <v>0</v>
      </c>
      <c r="X179" s="69">
        <f>III!R102*100</f>
        <v>0</v>
      </c>
      <c r="Y179" s="69">
        <f>III!S102*100</f>
        <v>0</v>
      </c>
      <c r="Z179" s="69">
        <f>III!T102*100</f>
        <v>0</v>
      </c>
      <c r="AA179" s="69">
        <f>III!U102*100</f>
        <v>0</v>
      </c>
      <c r="AB179" s="69">
        <f>III!V102*100</f>
        <v>0</v>
      </c>
      <c r="AC179" s="69">
        <f>III!W102*100</f>
        <v>0</v>
      </c>
      <c r="AD179" s="69">
        <f>III!X102*100</f>
        <v>0</v>
      </c>
      <c r="AE179" s="69">
        <f>III!Y102*100</f>
        <v>0</v>
      </c>
      <c r="AF179" s="69">
        <f>III!Z102*100</f>
        <v>0</v>
      </c>
      <c r="AG179" s="69">
        <f>III!AA102*100</f>
        <v>0</v>
      </c>
      <c r="AH179" s="69">
        <f>III!AB102*100</f>
        <v>0</v>
      </c>
      <c r="AI179" s="69">
        <f>III!AC102*100</f>
        <v>0</v>
      </c>
      <c r="AJ179" s="69">
        <f>III!AD102*100</f>
        <v>0</v>
      </c>
      <c r="AK179" s="69">
        <f>III!AE102*100</f>
        <v>0</v>
      </c>
      <c r="AL179" s="69">
        <f>III!AF102*100</f>
        <v>0</v>
      </c>
      <c r="AM179" s="69">
        <f>III!AG102*100</f>
        <v>0</v>
      </c>
      <c r="AN179" s="69">
        <f>III!AH102*100</f>
        <v>0</v>
      </c>
      <c r="AO179" s="69">
        <f>III!AI102*100</f>
        <v>0</v>
      </c>
      <c r="AP179" s="69">
        <f>III!AJ102*100</f>
        <v>0</v>
      </c>
      <c r="AQ179" s="69">
        <f>III!AK102*100</f>
        <v>0</v>
      </c>
    </row>
    <row r="180" spans="1:43" x14ac:dyDescent="0.2">
      <c r="A180" s="65" t="s">
        <v>99</v>
      </c>
      <c r="B180" s="65" t="s">
        <v>108</v>
      </c>
      <c r="C180" s="65" t="s">
        <v>110</v>
      </c>
      <c r="D180" s="65" t="s">
        <v>83</v>
      </c>
      <c r="E180" s="65" t="str">
        <f>III!A103</f>
        <v xml:space="preserve">Kerosene </v>
      </c>
      <c r="F180" s="65" t="s">
        <v>105</v>
      </c>
      <c r="G180" s="66" t="str">
        <f>III!B103</f>
        <v>%</v>
      </c>
      <c r="H180" s="65" t="s">
        <v>104</v>
      </c>
      <c r="I180" s="67">
        <v>3</v>
      </c>
      <c r="J180" s="69">
        <f>III!D103*100</f>
        <v>0</v>
      </c>
      <c r="K180" s="69">
        <f>III!E103*100</f>
        <v>0</v>
      </c>
      <c r="L180" s="69">
        <f>III!F103*100</f>
        <v>0</v>
      </c>
      <c r="M180" s="69">
        <f>III!G103*100</f>
        <v>0</v>
      </c>
      <c r="N180" s="69">
        <f>III!H103*100</f>
        <v>0</v>
      </c>
      <c r="O180" s="69">
        <f>III!I103*100</f>
        <v>0</v>
      </c>
      <c r="P180" s="69">
        <f>III!J103*100</f>
        <v>0</v>
      </c>
      <c r="Q180" s="69">
        <f>III!K103*100</f>
        <v>0</v>
      </c>
      <c r="R180" s="69">
        <f>III!L103*100</f>
        <v>0</v>
      </c>
      <c r="S180" s="69">
        <f>III!M103*100</f>
        <v>0</v>
      </c>
      <c r="T180" s="69">
        <f>III!N103*100</f>
        <v>0</v>
      </c>
      <c r="U180" s="69">
        <f>III!O103*100</f>
        <v>0</v>
      </c>
      <c r="V180" s="69">
        <f>III!P103*100</f>
        <v>0</v>
      </c>
      <c r="W180" s="69">
        <f>III!Q103*100</f>
        <v>0</v>
      </c>
      <c r="X180" s="69">
        <f>III!R103*100</f>
        <v>0</v>
      </c>
      <c r="Y180" s="69">
        <f>III!S103*100</f>
        <v>0</v>
      </c>
      <c r="Z180" s="69">
        <f>III!T103*100</f>
        <v>0</v>
      </c>
      <c r="AA180" s="69">
        <f>III!U103*100</f>
        <v>0</v>
      </c>
      <c r="AB180" s="69">
        <f>III!V103*100</f>
        <v>0</v>
      </c>
      <c r="AC180" s="69">
        <f>III!W103*100</f>
        <v>0</v>
      </c>
      <c r="AD180" s="69">
        <f>III!X103*100</f>
        <v>0</v>
      </c>
      <c r="AE180" s="69">
        <f>III!Y103*100</f>
        <v>0</v>
      </c>
      <c r="AF180" s="69">
        <f>III!Z103*100</f>
        <v>0</v>
      </c>
      <c r="AG180" s="69">
        <f>III!AA103*100</f>
        <v>0</v>
      </c>
      <c r="AH180" s="69">
        <f>III!AB103*100</f>
        <v>0</v>
      </c>
      <c r="AI180" s="69">
        <f>III!AC103*100</f>
        <v>0</v>
      </c>
      <c r="AJ180" s="69">
        <f>III!AD103*100</f>
        <v>0</v>
      </c>
      <c r="AK180" s="69">
        <f>III!AE103*100</f>
        <v>0</v>
      </c>
      <c r="AL180" s="69">
        <f>III!AF103*100</f>
        <v>0</v>
      </c>
      <c r="AM180" s="69">
        <f>III!AG103*100</f>
        <v>0</v>
      </c>
      <c r="AN180" s="69">
        <f>III!AH103*100</f>
        <v>0</v>
      </c>
      <c r="AO180" s="69">
        <f>III!AI103*100</f>
        <v>0</v>
      </c>
      <c r="AP180" s="69">
        <f>III!AJ103*100</f>
        <v>0</v>
      </c>
      <c r="AQ180" s="69">
        <f>III!AK103*100</f>
        <v>0</v>
      </c>
    </row>
    <row r="181" spans="1:43" x14ac:dyDescent="0.2">
      <c r="A181" s="65" t="s">
        <v>99</v>
      </c>
      <c r="B181" s="65" t="s">
        <v>108</v>
      </c>
      <c r="C181" s="65" t="s">
        <v>110</v>
      </c>
      <c r="D181" s="65" t="s">
        <v>83</v>
      </c>
      <c r="E181" s="65" t="str">
        <f>III!A104</f>
        <v>Gas Licuado</v>
      </c>
      <c r="F181" s="65" t="s">
        <v>105</v>
      </c>
      <c r="G181" s="66" t="str">
        <f>III!B104</f>
        <v>%</v>
      </c>
      <c r="H181" s="65" t="s">
        <v>104</v>
      </c>
      <c r="I181" s="67">
        <v>3</v>
      </c>
      <c r="J181" s="69">
        <f>III!D104*100</f>
        <v>100</v>
      </c>
      <c r="K181" s="69">
        <f>III!E104*100</f>
        <v>100</v>
      </c>
      <c r="L181" s="69">
        <f>III!F104*100</f>
        <v>100</v>
      </c>
      <c r="M181" s="69">
        <f>III!G104*100</f>
        <v>100</v>
      </c>
      <c r="N181" s="69">
        <f>III!H104*100</f>
        <v>100</v>
      </c>
      <c r="O181" s="69">
        <f>III!I104*100</f>
        <v>98.984789387850128</v>
      </c>
      <c r="P181" s="69">
        <f>III!J104*100</f>
        <v>97.970854794907538</v>
      </c>
      <c r="Q181" s="69">
        <f>III!K104*100</f>
        <v>96.958147239842774</v>
      </c>
      <c r="R181" s="69">
        <f>III!L104*100</f>
        <v>95.94631844599671</v>
      </c>
      <c r="S181" s="69">
        <f>III!M104*100</f>
        <v>94.933096793325149</v>
      </c>
      <c r="T181" s="69">
        <f>III!N104*100</f>
        <v>93.903509616485152</v>
      </c>
      <c r="U181" s="69">
        <f>III!O104*100</f>
        <v>92.758970791224399</v>
      </c>
      <c r="V181" s="69">
        <f>III!P104*100</f>
        <v>90.857976063224015</v>
      </c>
      <c r="W181" s="69">
        <f>III!Q104*100</f>
        <v>81.908806879079194</v>
      </c>
      <c r="X181" s="69">
        <f>III!R104*100</f>
        <v>80.433076962589283</v>
      </c>
      <c r="Y181" s="69">
        <f>III!S104*100</f>
        <v>78.933483330493488</v>
      </c>
      <c r="Z181" s="69">
        <f>III!T104*100</f>
        <v>77.408745462763036</v>
      </c>
      <c r="AA181" s="69">
        <f>III!U104*100</f>
        <v>75.857533496265745</v>
      </c>
      <c r="AB181" s="69">
        <f>III!V104*100</f>
        <v>74.278469105584151</v>
      </c>
      <c r="AC181" s="69">
        <f>III!W104*100</f>
        <v>72.670126944411066</v>
      </c>
      <c r="AD181" s="69">
        <f>III!X104*100</f>
        <v>71.031036735338958</v>
      </c>
      <c r="AE181" s="69">
        <f>III!Y104*100</f>
        <v>69.359686103685988</v>
      </c>
      <c r="AF181" s="69">
        <f>III!Z104*100</f>
        <v>67.654524258508914</v>
      </c>
      <c r="AG181" s="69">
        <f>III!AA104*100</f>
        <v>65.913966630813093</v>
      </c>
      <c r="AH181" s="69">
        <f>III!AB104*100</f>
        <v>64.136400584777448</v>
      </c>
      <c r="AI181" s="69">
        <f>III!AC104*100</f>
        <v>62.320192322064372</v>
      </c>
      <c r="AJ181" s="69">
        <f>III!AD104*100</f>
        <v>60.463695101397917</v>
      </c>
      <c r="AK181" s="69">
        <f>III!AE104*100</f>
        <v>58.565258894869984</v>
      </c>
      <c r="AL181" s="69">
        <f>III!AF104*100</f>
        <v>56.623241598092847</v>
      </c>
      <c r="AM181" s="69">
        <f>III!AG104*100</f>
        <v>54.636021902482099</v>
      </c>
      <c r="AN181" s="69">
        <f>III!AH104*100</f>
        <v>52.602013923681589</v>
      </c>
      <c r="AO181" s="69">
        <f>III!AI104*100</f>
        <v>50.519683659450244</v>
      </c>
      <c r="AP181" s="69">
        <f>III!AJ104*100</f>
        <v>48.387567322237643</v>
      </c>
      <c r="AQ181" s="69">
        <f>III!AK104*100</f>
        <v>46.204291555263723</v>
      </c>
    </row>
    <row r="182" spans="1:43" x14ac:dyDescent="0.2">
      <c r="A182" s="65" t="s">
        <v>99</v>
      </c>
      <c r="B182" s="65" t="s">
        <v>108</v>
      </c>
      <c r="C182" s="65" t="s">
        <v>110</v>
      </c>
      <c r="D182" s="65" t="s">
        <v>83</v>
      </c>
      <c r="E182" s="65" t="str">
        <f>III!A105</f>
        <v xml:space="preserve">Electricidad </v>
      </c>
      <c r="F182" s="65" t="s">
        <v>105</v>
      </c>
      <c r="G182" s="66" t="str">
        <f>III!B105</f>
        <v>%</v>
      </c>
      <c r="H182" s="65" t="s">
        <v>104</v>
      </c>
      <c r="I182" s="67">
        <v>3</v>
      </c>
      <c r="J182" s="69">
        <f>III!D105*100</f>
        <v>0</v>
      </c>
      <c r="K182" s="69">
        <f>III!E105*100</f>
        <v>0</v>
      </c>
      <c r="L182" s="69">
        <f>III!F105*100</f>
        <v>0</v>
      </c>
      <c r="M182" s="69">
        <f>III!G105*100</f>
        <v>0</v>
      </c>
      <c r="N182" s="69">
        <f>III!H105*100</f>
        <v>0</v>
      </c>
      <c r="O182" s="69">
        <f>III!I105*100</f>
        <v>1.0152106121498645</v>
      </c>
      <c r="P182" s="69">
        <f>III!J105*100</f>
        <v>2.0291322163084282</v>
      </c>
      <c r="Q182" s="69">
        <f>III!K105*100</f>
        <v>3.0417668461506677</v>
      </c>
      <c r="R182" s="69">
        <f>III!L105*100</f>
        <v>4.0531132795381746</v>
      </c>
      <c r="S182" s="69">
        <f>III!M105*100</f>
        <v>5.0631444778670334</v>
      </c>
      <c r="T182" s="69">
        <f>III!N105*100</f>
        <v>6.0716335222323323</v>
      </c>
      <c r="U182" s="69">
        <f>III!O105*100</f>
        <v>7.0768431913509096</v>
      </c>
      <c r="V182" s="69">
        <f>III!P105*100</f>
        <v>8.0659590364219333</v>
      </c>
      <c r="W182" s="69">
        <f>III!Q105*100</f>
        <v>8.9013860946799142</v>
      </c>
      <c r="X182" s="69">
        <f>III!R105*100</f>
        <v>9.8732824716971113</v>
      </c>
      <c r="Y182" s="69">
        <f>III!S105*100</f>
        <v>10.841147319921191</v>
      </c>
      <c r="Z182" s="69">
        <f>III!T105*100</f>
        <v>11.804783955801797</v>
      </c>
      <c r="AA182" s="69">
        <f>III!U105*100</f>
        <v>12.763983664464284</v>
      </c>
      <c r="AB182" s="69">
        <f>III!V105*100</f>
        <v>13.718525277548107</v>
      </c>
      <c r="AC182" s="69">
        <f>III!W105*100</f>
        <v>14.668174790582489</v>
      </c>
      <c r="AD182" s="69">
        <f>III!X105*100</f>
        <v>15.612685032157051</v>
      </c>
      <c r="AE182" s="69">
        <f>III!Y105*100</f>
        <v>16.551795398931272</v>
      </c>
      <c r="AF182" s="69">
        <f>III!Z105*100</f>
        <v>17.485231672430775</v>
      </c>
      <c r="AG182" s="69">
        <f>III!AA105*100</f>
        <v>18.412705935575257</v>
      </c>
      <c r="AH182" s="69">
        <f>III!AB105*100</f>
        <v>19.333916608935542</v>
      </c>
      <c r="AI182" s="69">
        <f>III!AC105*100</f>
        <v>20.248548628773776</v>
      </c>
      <c r="AJ182" s="69">
        <f>III!AD105*100</f>
        <v>21.1562737909139</v>
      </c>
      <c r="AK182" s="69">
        <f>III!AE105*100</f>
        <v>22.056751286331259</v>
      </c>
      <c r="AL182" s="69">
        <f>III!AF105*100</f>
        <v>22.949628455932721</v>
      </c>
      <c r="AM182" s="69">
        <f>III!AG105*100</f>
        <v>23.834541793190319</v>
      </c>
      <c r="AN182" s="69">
        <f>III!AH105*100</f>
        <v>24.711118223936918</v>
      </c>
      <c r="AO182" s="69">
        <f>III!AI105*100</f>
        <v>25.578976692554434</v>
      </c>
      <c r="AP182" s="69">
        <f>III!AJ105*100</f>
        <v>26.437730082783155</v>
      </c>
      <c r="AQ182" s="69">
        <f>III!AK105*100</f>
        <v>27.286987499241693</v>
      </c>
    </row>
    <row r="183" spans="1:43" x14ac:dyDescent="0.2">
      <c r="A183" s="65" t="s">
        <v>99</v>
      </c>
      <c r="B183" s="65" t="s">
        <v>108</v>
      </c>
      <c r="C183" s="65" t="s">
        <v>110</v>
      </c>
      <c r="D183" s="65" t="s">
        <v>83</v>
      </c>
      <c r="E183" s="65" t="str">
        <f>III!A106</f>
        <v xml:space="preserve">Carbón </v>
      </c>
      <c r="F183" s="65" t="s">
        <v>105</v>
      </c>
      <c r="G183" s="66" t="str">
        <f>III!B106</f>
        <v>%</v>
      </c>
      <c r="H183" s="65" t="s">
        <v>104</v>
      </c>
      <c r="I183" s="67">
        <v>3</v>
      </c>
      <c r="J183" s="69">
        <f>III!D106*100</f>
        <v>0</v>
      </c>
      <c r="K183" s="69">
        <f>III!E106*100</f>
        <v>0</v>
      </c>
      <c r="L183" s="69">
        <f>III!F106*100</f>
        <v>0</v>
      </c>
      <c r="M183" s="69">
        <f>III!G106*100</f>
        <v>0</v>
      </c>
      <c r="N183" s="69">
        <f>III!H106*100</f>
        <v>0</v>
      </c>
      <c r="O183" s="69">
        <f>III!I106*100</f>
        <v>0</v>
      </c>
      <c r="P183" s="69">
        <f>III!J106*100</f>
        <v>0</v>
      </c>
      <c r="Q183" s="69">
        <f>III!K106*100</f>
        <v>0</v>
      </c>
      <c r="R183" s="69">
        <f>III!L106*100</f>
        <v>0</v>
      </c>
      <c r="S183" s="69">
        <f>III!M106*100</f>
        <v>0</v>
      </c>
      <c r="T183" s="69">
        <f>III!N106*100</f>
        <v>0</v>
      </c>
      <c r="U183" s="69">
        <f>III!O106*100</f>
        <v>0</v>
      </c>
      <c r="V183" s="69">
        <f>III!P106*100</f>
        <v>0</v>
      </c>
      <c r="W183" s="69">
        <f>III!Q106*100</f>
        <v>0</v>
      </c>
      <c r="X183" s="69">
        <f>III!R106*100</f>
        <v>0</v>
      </c>
      <c r="Y183" s="69">
        <f>III!S106*100</f>
        <v>0</v>
      </c>
      <c r="Z183" s="69">
        <f>III!T106*100</f>
        <v>0</v>
      </c>
      <c r="AA183" s="69">
        <f>III!U106*100</f>
        <v>0</v>
      </c>
      <c r="AB183" s="69">
        <f>III!V106*100</f>
        <v>0</v>
      </c>
      <c r="AC183" s="69">
        <f>III!W106*100</f>
        <v>0</v>
      </c>
      <c r="AD183" s="69">
        <f>III!X106*100</f>
        <v>0</v>
      </c>
      <c r="AE183" s="69">
        <f>III!Y106*100</f>
        <v>0</v>
      </c>
      <c r="AF183" s="69">
        <f>III!Z106*100</f>
        <v>0</v>
      </c>
      <c r="AG183" s="69">
        <f>III!AA106*100</f>
        <v>0</v>
      </c>
      <c r="AH183" s="69">
        <f>III!AB106*100</f>
        <v>0</v>
      </c>
      <c r="AI183" s="69">
        <f>III!AC106*100</f>
        <v>0</v>
      </c>
      <c r="AJ183" s="69">
        <f>III!AD106*100</f>
        <v>0</v>
      </c>
      <c r="AK183" s="69">
        <f>III!AE106*100</f>
        <v>0</v>
      </c>
      <c r="AL183" s="69">
        <f>III!AF106*100</f>
        <v>0</v>
      </c>
      <c r="AM183" s="69">
        <f>III!AG106*100</f>
        <v>0</v>
      </c>
      <c r="AN183" s="69">
        <f>III!AH106*100</f>
        <v>0</v>
      </c>
      <c r="AO183" s="69">
        <f>III!AI106*100</f>
        <v>0</v>
      </c>
      <c r="AP183" s="69">
        <f>III!AJ106*100</f>
        <v>0</v>
      </c>
      <c r="AQ183" s="69">
        <f>III!AK106*100</f>
        <v>0</v>
      </c>
    </row>
    <row r="184" spans="1:43" x14ac:dyDescent="0.2">
      <c r="A184" s="65" t="s">
        <v>99</v>
      </c>
      <c r="B184" s="65" t="s">
        <v>108</v>
      </c>
      <c r="C184" s="65" t="s">
        <v>110</v>
      </c>
      <c r="D184" s="65" t="s">
        <v>83</v>
      </c>
      <c r="E184" s="65" t="str">
        <f>III!A107</f>
        <v>Gas Corriente</v>
      </c>
      <c r="F184" s="65" t="s">
        <v>105</v>
      </c>
      <c r="G184" s="66" t="str">
        <f>III!B107</f>
        <v>%</v>
      </c>
      <c r="H184" s="65" t="s">
        <v>104</v>
      </c>
      <c r="I184" s="67">
        <v>3</v>
      </c>
      <c r="J184" s="69">
        <f>III!D107*100</f>
        <v>0</v>
      </c>
      <c r="K184" s="69">
        <f>III!E107*100</f>
        <v>0</v>
      </c>
      <c r="L184" s="69">
        <f>III!F107*100</f>
        <v>0</v>
      </c>
      <c r="M184" s="69">
        <f>III!G107*100</f>
        <v>0</v>
      </c>
      <c r="N184" s="69">
        <f>III!H107*100</f>
        <v>0</v>
      </c>
      <c r="O184" s="69">
        <f>III!I107*100</f>
        <v>0</v>
      </c>
      <c r="P184" s="69">
        <f>III!J107*100</f>
        <v>0</v>
      </c>
      <c r="Q184" s="69">
        <f>III!K107*100</f>
        <v>0</v>
      </c>
      <c r="R184" s="69">
        <f>III!L107*100</f>
        <v>0</v>
      </c>
      <c r="S184" s="69">
        <f>III!M107*100</f>
        <v>0</v>
      </c>
      <c r="T184" s="69">
        <f>III!N107*100</f>
        <v>0</v>
      </c>
      <c r="U184" s="69">
        <f>III!O107*100</f>
        <v>0</v>
      </c>
      <c r="V184" s="69">
        <f>III!P107*100</f>
        <v>0</v>
      </c>
      <c r="W184" s="69">
        <f>III!Q107*100</f>
        <v>0</v>
      </c>
      <c r="X184" s="69">
        <f>III!R107*100</f>
        <v>0</v>
      </c>
      <c r="Y184" s="69">
        <f>III!S107*100</f>
        <v>0</v>
      </c>
      <c r="Z184" s="69">
        <f>III!T107*100</f>
        <v>0</v>
      </c>
      <c r="AA184" s="69">
        <f>III!U107*100</f>
        <v>0</v>
      </c>
      <c r="AB184" s="69">
        <f>III!V107*100</f>
        <v>0</v>
      </c>
      <c r="AC184" s="69">
        <f>III!W107*100</f>
        <v>0</v>
      </c>
      <c r="AD184" s="69">
        <f>III!X107*100</f>
        <v>0</v>
      </c>
      <c r="AE184" s="69">
        <f>III!Y107*100</f>
        <v>0</v>
      </c>
      <c r="AF184" s="69">
        <f>III!Z107*100</f>
        <v>0</v>
      </c>
      <c r="AG184" s="69">
        <f>III!AA107*100</f>
        <v>0</v>
      </c>
      <c r="AH184" s="69">
        <f>III!AB107*100</f>
        <v>0</v>
      </c>
      <c r="AI184" s="69">
        <f>III!AC107*100</f>
        <v>0</v>
      </c>
      <c r="AJ184" s="69">
        <f>III!AD107*100</f>
        <v>0</v>
      </c>
      <c r="AK184" s="69">
        <f>III!AE107*100</f>
        <v>0</v>
      </c>
      <c r="AL184" s="69">
        <f>III!AF107*100</f>
        <v>0</v>
      </c>
      <c r="AM184" s="69">
        <f>III!AG107*100</f>
        <v>0</v>
      </c>
      <c r="AN184" s="69">
        <f>III!AH107*100</f>
        <v>0</v>
      </c>
      <c r="AO184" s="69">
        <f>III!AI107*100</f>
        <v>0</v>
      </c>
      <c r="AP184" s="69">
        <f>III!AJ107*100</f>
        <v>0</v>
      </c>
      <c r="AQ184" s="69">
        <f>III!AK107*100</f>
        <v>0</v>
      </c>
    </row>
    <row r="185" spans="1:43" x14ac:dyDescent="0.2">
      <c r="A185" s="65" t="s">
        <v>99</v>
      </c>
      <c r="B185" s="65" t="s">
        <v>108</v>
      </c>
      <c r="C185" s="65" t="s">
        <v>110</v>
      </c>
      <c r="D185" s="65" t="s">
        <v>83</v>
      </c>
      <c r="E185" s="65" t="str">
        <f>III!A108</f>
        <v>Gas Natural</v>
      </c>
      <c r="F185" s="65" t="s">
        <v>105</v>
      </c>
      <c r="G185" s="66" t="str">
        <f>III!B108</f>
        <v>%</v>
      </c>
      <c r="H185" s="65" t="s">
        <v>104</v>
      </c>
      <c r="I185" s="67">
        <v>3</v>
      </c>
      <c r="J185" s="69">
        <f>III!D108*100</f>
        <v>0</v>
      </c>
      <c r="K185" s="69">
        <f>III!E108*100</f>
        <v>0</v>
      </c>
      <c r="L185" s="69">
        <f>III!F108*100</f>
        <v>0</v>
      </c>
      <c r="M185" s="69">
        <f>III!G108*100</f>
        <v>0</v>
      </c>
      <c r="N185" s="69">
        <f>III!H108*100</f>
        <v>0</v>
      </c>
      <c r="O185" s="69">
        <f>III!I108*100</f>
        <v>0</v>
      </c>
      <c r="P185" s="69">
        <f>III!J108*100</f>
        <v>0</v>
      </c>
      <c r="Q185" s="69">
        <f>III!K108*100</f>
        <v>0</v>
      </c>
      <c r="R185" s="69">
        <f>III!L108*100</f>
        <v>0</v>
      </c>
      <c r="S185" s="69">
        <f>III!M108*100</f>
        <v>0</v>
      </c>
      <c r="T185" s="69">
        <f>III!N108*100</f>
        <v>0</v>
      </c>
      <c r="U185" s="69">
        <f>III!O108*100</f>
        <v>0</v>
      </c>
      <c r="V185" s="69">
        <f>III!P108*100</f>
        <v>0</v>
      </c>
      <c r="W185" s="69">
        <f>III!Q108*100</f>
        <v>0</v>
      </c>
      <c r="X185" s="69">
        <f>III!R108*100</f>
        <v>0</v>
      </c>
      <c r="Y185" s="69">
        <f>III!S108*100</f>
        <v>0</v>
      </c>
      <c r="Z185" s="69">
        <f>III!T108*100</f>
        <v>0</v>
      </c>
      <c r="AA185" s="69">
        <f>III!U108*100</f>
        <v>0</v>
      </c>
      <c r="AB185" s="69">
        <f>III!V108*100</f>
        <v>0</v>
      </c>
      <c r="AC185" s="69">
        <f>III!W108*100</f>
        <v>0</v>
      </c>
      <c r="AD185" s="69">
        <f>III!X108*100</f>
        <v>0</v>
      </c>
      <c r="AE185" s="69">
        <f>III!Y108*100</f>
        <v>0</v>
      </c>
      <c r="AF185" s="69">
        <f>III!Z108*100</f>
        <v>0</v>
      </c>
      <c r="AG185" s="69">
        <f>III!AA108*100</f>
        <v>0</v>
      </c>
      <c r="AH185" s="69">
        <f>III!AB108*100</f>
        <v>0</v>
      </c>
      <c r="AI185" s="69">
        <f>III!AC108*100</f>
        <v>0</v>
      </c>
      <c r="AJ185" s="69">
        <f>III!AD108*100</f>
        <v>0</v>
      </c>
      <c r="AK185" s="69">
        <f>III!AE108*100</f>
        <v>0</v>
      </c>
      <c r="AL185" s="69">
        <f>III!AF108*100</f>
        <v>0</v>
      </c>
      <c r="AM185" s="69">
        <f>III!AG108*100</f>
        <v>0</v>
      </c>
      <c r="AN185" s="69">
        <f>III!AH108*100</f>
        <v>0</v>
      </c>
      <c r="AO185" s="69">
        <f>III!AI108*100</f>
        <v>0</v>
      </c>
      <c r="AP185" s="69">
        <f>III!AJ108*100</f>
        <v>0</v>
      </c>
      <c r="AQ185" s="69">
        <f>III!AK108*100</f>
        <v>0</v>
      </c>
    </row>
    <row r="186" spans="1:43" x14ac:dyDescent="0.2">
      <c r="A186" s="65" t="s">
        <v>99</v>
      </c>
      <c r="B186" s="65" t="s">
        <v>108</v>
      </c>
      <c r="C186" s="65" t="s">
        <v>110</v>
      </c>
      <c r="D186" s="65" t="s">
        <v>83</v>
      </c>
      <c r="E186" s="65" t="str">
        <f>III!A109</f>
        <v xml:space="preserve">Biogás </v>
      </c>
      <c r="F186" s="65" t="s">
        <v>105</v>
      </c>
      <c r="G186" s="66" t="str">
        <f>III!B109</f>
        <v>%</v>
      </c>
      <c r="H186" s="65" t="s">
        <v>104</v>
      </c>
      <c r="I186" s="67">
        <v>3</v>
      </c>
      <c r="J186" s="69">
        <f>III!D109*100</f>
        <v>0</v>
      </c>
      <c r="K186" s="69">
        <f>III!E109*100</f>
        <v>0</v>
      </c>
      <c r="L186" s="69">
        <f>III!F109*100</f>
        <v>0</v>
      </c>
      <c r="M186" s="69">
        <f>III!G109*100</f>
        <v>0</v>
      </c>
      <c r="N186" s="69">
        <f>III!H109*100</f>
        <v>0</v>
      </c>
      <c r="O186" s="69">
        <f>III!I109*100</f>
        <v>0</v>
      </c>
      <c r="P186" s="69">
        <f>III!J109*100</f>
        <v>0</v>
      </c>
      <c r="Q186" s="69">
        <f>III!K109*100</f>
        <v>0</v>
      </c>
      <c r="R186" s="69">
        <f>III!L109*100</f>
        <v>0</v>
      </c>
      <c r="S186" s="69">
        <f>III!M109*100</f>
        <v>0</v>
      </c>
      <c r="T186" s="69">
        <f>III!N109*100</f>
        <v>0</v>
      </c>
      <c r="U186" s="69">
        <f>III!O109*100</f>
        <v>0</v>
      </c>
      <c r="V186" s="69">
        <f>III!P109*100</f>
        <v>0</v>
      </c>
      <c r="W186" s="69">
        <f>III!Q109*100</f>
        <v>0</v>
      </c>
      <c r="X186" s="69">
        <f>III!R109*100</f>
        <v>0</v>
      </c>
      <c r="Y186" s="69">
        <f>III!S109*100</f>
        <v>0</v>
      </c>
      <c r="Z186" s="69">
        <f>III!T109*100</f>
        <v>0</v>
      </c>
      <c r="AA186" s="69">
        <f>III!U109*100</f>
        <v>0</v>
      </c>
      <c r="AB186" s="69">
        <f>III!V109*100</f>
        <v>0</v>
      </c>
      <c r="AC186" s="69">
        <f>III!W109*100</f>
        <v>0</v>
      </c>
      <c r="AD186" s="69">
        <f>III!X109*100</f>
        <v>0</v>
      </c>
      <c r="AE186" s="69">
        <f>III!Y109*100</f>
        <v>0</v>
      </c>
      <c r="AF186" s="69">
        <f>III!Z109*100</f>
        <v>0</v>
      </c>
      <c r="AG186" s="69">
        <f>III!AA109*100</f>
        <v>0</v>
      </c>
      <c r="AH186" s="69">
        <f>III!AB109*100</f>
        <v>0</v>
      </c>
      <c r="AI186" s="69">
        <f>III!AC109*100</f>
        <v>0</v>
      </c>
      <c r="AJ186" s="69">
        <f>III!AD109*100</f>
        <v>0</v>
      </c>
      <c r="AK186" s="69">
        <f>III!AE109*100</f>
        <v>0</v>
      </c>
      <c r="AL186" s="69">
        <f>III!AF109*100</f>
        <v>0</v>
      </c>
      <c r="AM186" s="69">
        <f>III!AG109*100</f>
        <v>0</v>
      </c>
      <c r="AN186" s="69">
        <f>III!AH109*100</f>
        <v>0</v>
      </c>
      <c r="AO186" s="69">
        <f>III!AI109*100</f>
        <v>0</v>
      </c>
      <c r="AP186" s="69">
        <f>III!AJ109*100</f>
        <v>0</v>
      </c>
      <c r="AQ186" s="69">
        <f>III!AK109*100</f>
        <v>0</v>
      </c>
    </row>
    <row r="187" spans="1:43" x14ac:dyDescent="0.2">
      <c r="A187" s="65" t="s">
        <v>99</v>
      </c>
      <c r="B187" s="65" t="s">
        <v>108</v>
      </c>
      <c r="C187" s="65" t="s">
        <v>110</v>
      </c>
      <c r="D187" s="65" t="s">
        <v>83</v>
      </c>
      <c r="E187" s="65" t="str">
        <f>III!A110</f>
        <v>Leña y Biomasa</v>
      </c>
      <c r="F187" s="65" t="s">
        <v>105</v>
      </c>
      <c r="G187" s="66" t="str">
        <f>III!B110</f>
        <v>%</v>
      </c>
      <c r="H187" s="65" t="s">
        <v>104</v>
      </c>
      <c r="I187" s="67">
        <v>3</v>
      </c>
      <c r="J187" s="69">
        <f>III!D110*100</f>
        <v>0</v>
      </c>
      <c r="K187" s="69">
        <f>III!E110*100</f>
        <v>0</v>
      </c>
      <c r="L187" s="69">
        <f>III!F110*100</f>
        <v>0</v>
      </c>
      <c r="M187" s="69">
        <f>III!G110*100</f>
        <v>0</v>
      </c>
      <c r="N187" s="69">
        <f>III!H110*100</f>
        <v>0</v>
      </c>
      <c r="O187" s="69">
        <f>III!I110*100</f>
        <v>0</v>
      </c>
      <c r="P187" s="69">
        <f>III!J110*100</f>
        <v>0</v>
      </c>
      <c r="Q187" s="69">
        <f>III!K110*100</f>
        <v>0</v>
      </c>
      <c r="R187" s="69">
        <f>III!L110*100</f>
        <v>0</v>
      </c>
      <c r="S187" s="69">
        <f>III!M110*100</f>
        <v>0</v>
      </c>
      <c r="T187" s="69">
        <f>III!N110*100</f>
        <v>0</v>
      </c>
      <c r="U187" s="69">
        <f>III!O110*100</f>
        <v>0</v>
      </c>
      <c r="V187" s="69">
        <f>III!P110*100</f>
        <v>0</v>
      </c>
      <c r="W187" s="69">
        <f>III!Q110*100</f>
        <v>0</v>
      </c>
      <c r="X187" s="69">
        <f>III!R110*100</f>
        <v>0</v>
      </c>
      <c r="Y187" s="69">
        <f>III!S110*100</f>
        <v>0</v>
      </c>
      <c r="Z187" s="69">
        <f>III!T110*100</f>
        <v>0</v>
      </c>
      <c r="AA187" s="69">
        <f>III!U110*100</f>
        <v>0</v>
      </c>
      <c r="AB187" s="69">
        <f>III!V110*100</f>
        <v>0</v>
      </c>
      <c r="AC187" s="69">
        <f>III!W110*100</f>
        <v>0</v>
      </c>
      <c r="AD187" s="69">
        <f>III!X110*100</f>
        <v>0</v>
      </c>
      <c r="AE187" s="69">
        <f>III!Y110*100</f>
        <v>0</v>
      </c>
      <c r="AF187" s="69">
        <f>III!Z110*100</f>
        <v>0</v>
      </c>
      <c r="AG187" s="69">
        <f>III!AA110*100</f>
        <v>0</v>
      </c>
      <c r="AH187" s="69">
        <f>III!AB110*100</f>
        <v>0</v>
      </c>
      <c r="AI187" s="69">
        <f>III!AC110*100</f>
        <v>0</v>
      </c>
      <c r="AJ187" s="69">
        <f>III!AD110*100</f>
        <v>0</v>
      </c>
      <c r="AK187" s="69">
        <f>III!AE110*100</f>
        <v>0</v>
      </c>
      <c r="AL187" s="69">
        <f>III!AF110*100</f>
        <v>0</v>
      </c>
      <c r="AM187" s="69">
        <f>III!AG110*100</f>
        <v>0</v>
      </c>
      <c r="AN187" s="69">
        <f>III!AH110*100</f>
        <v>0</v>
      </c>
      <c r="AO187" s="69">
        <f>III!AI110*100</f>
        <v>0</v>
      </c>
      <c r="AP187" s="69">
        <f>III!AJ110*100</f>
        <v>0</v>
      </c>
      <c r="AQ187" s="69">
        <f>III!AK110*100</f>
        <v>0</v>
      </c>
    </row>
    <row r="188" spans="1:43" x14ac:dyDescent="0.2">
      <c r="A188" s="65" t="s">
        <v>99</v>
      </c>
      <c r="B188" s="65" t="s">
        <v>108</v>
      </c>
      <c r="C188" s="65" t="s">
        <v>110</v>
      </c>
      <c r="D188" s="65" t="s">
        <v>83</v>
      </c>
      <c r="E188" s="65" t="str">
        <f>III!A111</f>
        <v>Energía Solar</v>
      </c>
      <c r="F188" s="65" t="s">
        <v>105</v>
      </c>
      <c r="G188" s="66" t="str">
        <f>III!B111</f>
        <v>%</v>
      </c>
      <c r="H188" s="65" t="s">
        <v>104</v>
      </c>
      <c r="I188" s="67">
        <v>3</v>
      </c>
      <c r="J188" s="69">
        <f>III!D111*100</f>
        <v>0</v>
      </c>
      <c r="K188" s="69">
        <f>III!E111*100</f>
        <v>0</v>
      </c>
      <c r="L188" s="69">
        <f>III!F111*100</f>
        <v>0</v>
      </c>
      <c r="M188" s="69">
        <f>III!G111*100</f>
        <v>0</v>
      </c>
      <c r="N188" s="69">
        <f>III!H111*100</f>
        <v>0</v>
      </c>
      <c r="O188" s="69">
        <f>III!I111*100</f>
        <v>0</v>
      </c>
      <c r="P188" s="69">
        <f>III!J111*100</f>
        <v>1.2988784035530372E-5</v>
      </c>
      <c r="Q188" s="69">
        <f>III!K111*100</f>
        <v>8.5914006562734871E-5</v>
      </c>
      <c r="R188" s="69">
        <f>III!L111*100</f>
        <v>5.6827446512910669E-4</v>
      </c>
      <c r="S188" s="69">
        <f>III!M111*100</f>
        <v>3.7587288077996048E-3</v>
      </c>
      <c r="T188" s="69">
        <f>III!N111*100</f>
        <v>2.4856861282524342E-2</v>
      </c>
      <c r="U188" s="69">
        <f>III!O111*100</f>
        <v>0.16418601742469918</v>
      </c>
      <c r="V188" s="69">
        <f>III!P111*100</f>
        <v>1.0760520565551552</v>
      </c>
      <c r="W188" s="69">
        <f>III!Q111*100</f>
        <v>6.6720516765858422</v>
      </c>
      <c r="X188" s="69">
        <f>III!R111*100</f>
        <v>6.9742229990924622</v>
      </c>
      <c r="Y188" s="69">
        <f>III!S111*100</f>
        <v>7.2887187683994021</v>
      </c>
      <c r="Z188" s="69">
        <f>III!T111*100</f>
        <v>7.6159073806526481</v>
      </c>
      <c r="AA188" s="69">
        <f>III!U111*100</f>
        <v>7.9561547168515743</v>
      </c>
      <c r="AB188" s="69">
        <f>III!V111*100</f>
        <v>8.3098225003167574</v>
      </c>
      <c r="AC188" s="69">
        <f>III!W111*100</f>
        <v>8.6772665077291666</v>
      </c>
      <c r="AD188" s="69">
        <f>III!X111*100</f>
        <v>9.0588346322599627</v>
      </c>
      <c r="AE188" s="69">
        <f>III!Y111*100</f>
        <v>9.4548647992529116</v>
      </c>
      <c r="AF188" s="69">
        <f>III!Z111*100</f>
        <v>9.8656827372513298</v>
      </c>
      <c r="AG188" s="69">
        <f>III!AA111*100</f>
        <v>10.291599609908948</v>
      </c>
      <c r="AH188" s="69">
        <f>III!AB111*100</f>
        <v>10.732909517513002</v>
      </c>
      <c r="AI188" s="69">
        <f>III!AC111*100</f>
        <v>11.189886880492727</v>
      </c>
      <c r="AJ188" s="69">
        <f>III!AD111*100</f>
        <v>11.662783721388671</v>
      </c>
      <c r="AK188" s="69">
        <f>III!AE111*100</f>
        <v>12.151826866301734</v>
      </c>
      <c r="AL188" s="69">
        <f>III!AF111*100</f>
        <v>12.657215091787236</v>
      </c>
      <c r="AM188" s="69">
        <f>III!AG111*100</f>
        <v>13.179116248441813</v>
      </c>
      <c r="AN188" s="69">
        <f>III!AH111*100</f>
        <v>13.71766439795131</v>
      </c>
      <c r="AO188" s="69">
        <f>III!AI111*100</f>
        <v>14.272957005986274</v>
      </c>
      <c r="AP188" s="69">
        <f>III!AJ111*100</f>
        <v>14.845052238868226</v>
      </c>
      <c r="AQ188" s="69">
        <f>III!AK111*100</f>
        <v>15.433966417154622</v>
      </c>
    </row>
    <row r="189" spans="1:43" x14ac:dyDescent="0.2">
      <c r="A189" s="65" t="s">
        <v>99</v>
      </c>
      <c r="B189" s="65" t="s">
        <v>108</v>
      </c>
      <c r="C189" s="65" t="s">
        <v>110</v>
      </c>
      <c r="D189" s="65" t="s">
        <v>83</v>
      </c>
      <c r="E189" s="65" t="str">
        <f>III!A112</f>
        <v>Hidrógeno</v>
      </c>
      <c r="F189" s="65" t="s">
        <v>105</v>
      </c>
      <c r="G189" s="66" t="str">
        <f>III!B112</f>
        <v>%</v>
      </c>
      <c r="H189" s="65" t="s">
        <v>104</v>
      </c>
      <c r="I189" s="67">
        <v>3</v>
      </c>
      <c r="J189" s="69">
        <f>III!D112*100</f>
        <v>0</v>
      </c>
      <c r="K189" s="69">
        <f>III!E112*100</f>
        <v>0</v>
      </c>
      <c r="L189" s="69">
        <f>III!F112*100</f>
        <v>0</v>
      </c>
      <c r="M189" s="69">
        <f>III!G112*100</f>
        <v>0</v>
      </c>
      <c r="N189" s="69">
        <f>III!H112*100</f>
        <v>0</v>
      </c>
      <c r="O189" s="69">
        <f>III!I112*100</f>
        <v>0</v>
      </c>
      <c r="P189" s="69">
        <f>III!J112*100</f>
        <v>0</v>
      </c>
      <c r="Q189" s="69">
        <f>III!K112*100</f>
        <v>0</v>
      </c>
      <c r="R189" s="69">
        <f>III!L112*100</f>
        <v>0</v>
      </c>
      <c r="S189" s="69">
        <f>III!M112*100</f>
        <v>0</v>
      </c>
      <c r="T189" s="69">
        <f>III!N112*100</f>
        <v>0</v>
      </c>
      <c r="U189" s="69">
        <f>III!O112*100</f>
        <v>0</v>
      </c>
      <c r="V189" s="69">
        <f>III!P112*100</f>
        <v>1.2843798896146406E-5</v>
      </c>
      <c r="W189" s="69">
        <f>III!Q112*100</f>
        <v>2.5177553496550367</v>
      </c>
      <c r="X189" s="69">
        <f>III!R112*100</f>
        <v>2.7194175666211478</v>
      </c>
      <c r="Y189" s="69">
        <f>III!S112*100</f>
        <v>2.9366505811859329</v>
      </c>
      <c r="Z189" s="69">
        <f>III!T112*100</f>
        <v>3.170563200782508</v>
      </c>
      <c r="AA189" s="69">
        <f>III!U112*100</f>
        <v>3.4223281224184046</v>
      </c>
      <c r="AB189" s="69">
        <f>III!V112*100</f>
        <v>3.693183116550995</v>
      </c>
      <c r="AC189" s="69">
        <f>III!W112*100</f>
        <v>3.9844317572772834</v>
      </c>
      <c r="AD189" s="69">
        <f>III!X112*100</f>
        <v>4.2974436002440308</v>
      </c>
      <c r="AE189" s="69">
        <f>III!Y112*100</f>
        <v>4.6336536981298098</v>
      </c>
      <c r="AF189" s="69">
        <f>III!Z112*100</f>
        <v>4.9945613318089981</v>
      </c>
      <c r="AG189" s="69">
        <f>III!AA112*100</f>
        <v>5.3817278237026995</v>
      </c>
      <c r="AH189" s="69">
        <f>III!AB112*100</f>
        <v>5.7967732887740109</v>
      </c>
      <c r="AI189" s="69">
        <f>III!AC112*100</f>
        <v>6.241372168669133</v>
      </c>
      <c r="AJ189" s="69">
        <f>III!AD112*100</f>
        <v>6.7172473862995075</v>
      </c>
      <c r="AK189" s="69">
        <f>III!AE112*100</f>
        <v>7.2261629524970203</v>
      </c>
      <c r="AL189" s="69">
        <f>III!AF112*100</f>
        <v>7.769914854187193</v>
      </c>
      <c r="AM189" s="69">
        <f>III!AG112*100</f>
        <v>8.3503200558857706</v>
      </c>
      <c r="AN189" s="69">
        <f>III!AH112*100</f>
        <v>8.969203454430188</v>
      </c>
      <c r="AO189" s="69">
        <f>III!AI112*100</f>
        <v>9.6283826420090488</v>
      </c>
      <c r="AP189" s="69">
        <f>III!AJ112*100</f>
        <v>10.329650356110974</v>
      </c>
      <c r="AQ189" s="69">
        <f>III!AK112*100</f>
        <v>11.074754528339955</v>
      </c>
    </row>
    <row r="190" spans="1:43" x14ac:dyDescent="0.2">
      <c r="A190" s="65" t="s">
        <v>99</v>
      </c>
      <c r="B190" s="65" t="s">
        <v>108</v>
      </c>
      <c r="C190" s="65" t="s">
        <v>110</v>
      </c>
      <c r="D190" s="65" t="s">
        <v>84</v>
      </c>
      <c r="E190" s="65" t="str">
        <f>III!A115</f>
        <v xml:space="preserve">Electricidad </v>
      </c>
      <c r="F190" s="65" t="s">
        <v>105</v>
      </c>
      <c r="G190" s="66" t="str">
        <f>III!B115</f>
        <v>%</v>
      </c>
      <c r="H190" s="65" t="s">
        <v>104</v>
      </c>
      <c r="I190" s="67">
        <v>3</v>
      </c>
      <c r="J190" s="69">
        <f>III!D115*100</f>
        <v>100</v>
      </c>
      <c r="K190" s="69">
        <f>III!E115*100</f>
        <v>100</v>
      </c>
      <c r="L190" s="69">
        <f>III!F115*100</f>
        <v>100</v>
      </c>
      <c r="M190" s="69">
        <f>III!G115*100</f>
        <v>100</v>
      </c>
      <c r="N190" s="69">
        <f>III!H115*100</f>
        <v>100</v>
      </c>
      <c r="O190" s="69">
        <f>III!I115*100</f>
        <v>100</v>
      </c>
      <c r="P190" s="69">
        <f>III!J115*100</f>
        <v>100</v>
      </c>
      <c r="Q190" s="69">
        <f>III!K115*100</f>
        <v>100</v>
      </c>
      <c r="R190" s="69">
        <f>III!L115*100</f>
        <v>100</v>
      </c>
      <c r="S190" s="69">
        <f>III!M115*100</f>
        <v>100</v>
      </c>
      <c r="T190" s="69">
        <f>III!N115*100</f>
        <v>100</v>
      </c>
      <c r="U190" s="69">
        <f>III!O115*100</f>
        <v>100</v>
      </c>
      <c r="V190" s="69">
        <f>III!P115*100</f>
        <v>100</v>
      </c>
      <c r="W190" s="69">
        <f>III!Q115*100</f>
        <v>100</v>
      </c>
      <c r="X190" s="69">
        <f>III!R115*100</f>
        <v>100</v>
      </c>
      <c r="Y190" s="69">
        <f>III!S115*100</f>
        <v>100</v>
      </c>
      <c r="Z190" s="69">
        <f>III!T115*100</f>
        <v>100</v>
      </c>
      <c r="AA190" s="69">
        <f>III!U115*100</f>
        <v>100</v>
      </c>
      <c r="AB190" s="69">
        <f>III!V115*100</f>
        <v>100</v>
      </c>
      <c r="AC190" s="69">
        <f>III!W115*100</f>
        <v>100</v>
      </c>
      <c r="AD190" s="69">
        <f>III!X115*100</f>
        <v>100</v>
      </c>
      <c r="AE190" s="69">
        <f>III!Y115*100</f>
        <v>100</v>
      </c>
      <c r="AF190" s="69">
        <f>III!Z115*100</f>
        <v>100</v>
      </c>
      <c r="AG190" s="69">
        <f>III!AA115*100</f>
        <v>100</v>
      </c>
      <c r="AH190" s="69">
        <f>III!AB115*100</f>
        <v>100</v>
      </c>
      <c r="AI190" s="69">
        <f>III!AC115*100</f>
        <v>100</v>
      </c>
      <c r="AJ190" s="69">
        <f>III!AD115*100</f>
        <v>100</v>
      </c>
      <c r="AK190" s="69">
        <f>III!AE115*100</f>
        <v>100</v>
      </c>
      <c r="AL190" s="69">
        <f>III!AF115*100</f>
        <v>100</v>
      </c>
      <c r="AM190" s="69">
        <f>III!AG115*100</f>
        <v>100</v>
      </c>
      <c r="AN190" s="69">
        <f>III!AH115*100</f>
        <v>100</v>
      </c>
      <c r="AO190" s="69">
        <f>III!AI115*100</f>
        <v>100</v>
      </c>
      <c r="AP190" s="69">
        <f>III!AJ115*100</f>
        <v>100</v>
      </c>
      <c r="AQ190" s="69">
        <f>III!AK115*100</f>
        <v>100</v>
      </c>
    </row>
    <row r="191" spans="1:43" x14ac:dyDescent="0.2">
      <c r="A191" s="65" t="s">
        <v>99</v>
      </c>
      <c r="B191" s="65" t="s">
        <v>108</v>
      </c>
      <c r="C191" s="65" t="s">
        <v>110</v>
      </c>
      <c r="D191" s="65" t="s">
        <v>18</v>
      </c>
      <c r="E191" s="65" t="str">
        <f>III!A119</f>
        <v>Petróleo Diesel</v>
      </c>
      <c r="F191" s="65" t="s">
        <v>106</v>
      </c>
      <c r="G191" s="66" t="str">
        <f>III!B119</f>
        <v>%</v>
      </c>
      <c r="H191" s="65" t="s">
        <v>98</v>
      </c>
      <c r="I191" s="67">
        <v>3</v>
      </c>
      <c r="J191" s="69">
        <f>III!D119*100</f>
        <v>30</v>
      </c>
      <c r="K191" s="69">
        <f>III!E119*100</f>
        <v>30</v>
      </c>
      <c r="L191" s="69">
        <f>III!F119*100</f>
        <v>30</v>
      </c>
      <c r="M191" s="69">
        <f>III!G119*100</f>
        <v>30</v>
      </c>
      <c r="N191" s="69">
        <f>III!H119*100</f>
        <v>30</v>
      </c>
      <c r="O191" s="69">
        <f>III!I119*100</f>
        <v>30</v>
      </c>
      <c r="P191" s="69">
        <f>III!J119*100</f>
        <v>30</v>
      </c>
      <c r="Q191" s="69">
        <f>III!K119*100</f>
        <v>30</v>
      </c>
      <c r="R191" s="69">
        <f>III!L119*100</f>
        <v>30</v>
      </c>
      <c r="S191" s="69">
        <f>III!M119*100</f>
        <v>30</v>
      </c>
      <c r="T191" s="69">
        <f>III!N119*100</f>
        <v>30</v>
      </c>
      <c r="U191" s="69">
        <f>III!O119*100</f>
        <v>30</v>
      </c>
      <c r="V191" s="69">
        <f>III!P119*100</f>
        <v>30</v>
      </c>
      <c r="W191" s="69">
        <f>III!Q119*100</f>
        <v>30</v>
      </c>
      <c r="X191" s="69">
        <f>III!R119*100</f>
        <v>30</v>
      </c>
      <c r="Y191" s="69">
        <f>III!S119*100</f>
        <v>30</v>
      </c>
      <c r="Z191" s="69">
        <f>III!T119*100</f>
        <v>30</v>
      </c>
      <c r="AA191" s="69">
        <f>III!U119*100</f>
        <v>30</v>
      </c>
      <c r="AB191" s="69">
        <f>III!V119*100</f>
        <v>30</v>
      </c>
      <c r="AC191" s="69">
        <f>III!W119*100</f>
        <v>30</v>
      </c>
      <c r="AD191" s="69">
        <f>III!X119*100</f>
        <v>30</v>
      </c>
      <c r="AE191" s="69">
        <f>III!Y119*100</f>
        <v>30</v>
      </c>
      <c r="AF191" s="69">
        <f>III!Z119*100</f>
        <v>30</v>
      </c>
      <c r="AG191" s="69">
        <f>III!AA119*100</f>
        <v>30</v>
      </c>
      <c r="AH191" s="69">
        <f>III!AB119*100</f>
        <v>30</v>
      </c>
      <c r="AI191" s="69">
        <f>III!AC119*100</f>
        <v>30</v>
      </c>
      <c r="AJ191" s="69">
        <f>III!AD119*100</f>
        <v>30</v>
      </c>
      <c r="AK191" s="69">
        <f>III!AE119*100</f>
        <v>30</v>
      </c>
      <c r="AL191" s="69">
        <f>III!AF119*100</f>
        <v>30</v>
      </c>
      <c r="AM191" s="69">
        <f>III!AG119*100</f>
        <v>30</v>
      </c>
      <c r="AN191" s="69">
        <f>III!AH119*100</f>
        <v>30</v>
      </c>
      <c r="AO191" s="69">
        <f>III!AI119*100</f>
        <v>30</v>
      </c>
      <c r="AP191" s="69">
        <f>III!AJ119*100</f>
        <v>30</v>
      </c>
      <c r="AQ191" s="69">
        <f>III!AK119*100</f>
        <v>30</v>
      </c>
    </row>
    <row r="192" spans="1:43" x14ac:dyDescent="0.2">
      <c r="A192" s="65" t="s">
        <v>99</v>
      </c>
      <c r="B192" s="65" t="s">
        <v>108</v>
      </c>
      <c r="C192" s="65" t="s">
        <v>110</v>
      </c>
      <c r="D192" s="65" t="s">
        <v>18</v>
      </c>
      <c r="E192" s="65" t="str">
        <f>III!A120</f>
        <v>Petróleos Combustibles</v>
      </c>
      <c r="F192" s="65" t="s">
        <v>106</v>
      </c>
      <c r="G192" s="66" t="str">
        <f>III!B120</f>
        <v>%</v>
      </c>
      <c r="H192" s="65" t="s">
        <v>98</v>
      </c>
      <c r="I192" s="67">
        <v>3</v>
      </c>
      <c r="J192" s="69">
        <f>III!D120*100</f>
        <v>30</v>
      </c>
      <c r="K192" s="69">
        <f>III!E120*100</f>
        <v>30</v>
      </c>
      <c r="L192" s="69">
        <f>III!F120*100</f>
        <v>30</v>
      </c>
      <c r="M192" s="69">
        <f>III!G120*100</f>
        <v>30</v>
      </c>
      <c r="N192" s="69">
        <f>III!H120*100</f>
        <v>30</v>
      </c>
      <c r="O192" s="69">
        <f>III!I120*100</f>
        <v>30</v>
      </c>
      <c r="P192" s="69">
        <f>III!J120*100</f>
        <v>30</v>
      </c>
      <c r="Q192" s="69">
        <f>III!K120*100</f>
        <v>30</v>
      </c>
      <c r="R192" s="69">
        <f>III!L120*100</f>
        <v>30</v>
      </c>
      <c r="S192" s="69">
        <f>III!M120*100</f>
        <v>30</v>
      </c>
      <c r="T192" s="69">
        <f>III!N120*100</f>
        <v>30</v>
      </c>
      <c r="U192" s="69">
        <f>III!O120*100</f>
        <v>30</v>
      </c>
      <c r="V192" s="69">
        <f>III!P120*100</f>
        <v>30</v>
      </c>
      <c r="W192" s="69">
        <f>III!Q120*100</f>
        <v>30</v>
      </c>
      <c r="X192" s="69">
        <f>III!R120*100</f>
        <v>30</v>
      </c>
      <c r="Y192" s="69">
        <f>III!S120*100</f>
        <v>30</v>
      </c>
      <c r="Z192" s="69">
        <f>III!T120*100</f>
        <v>30</v>
      </c>
      <c r="AA192" s="69">
        <f>III!U120*100</f>
        <v>30</v>
      </c>
      <c r="AB192" s="69">
        <f>III!V120*100</f>
        <v>30</v>
      </c>
      <c r="AC192" s="69">
        <f>III!W120*100</f>
        <v>30</v>
      </c>
      <c r="AD192" s="69">
        <f>III!X120*100</f>
        <v>30</v>
      </c>
      <c r="AE192" s="69">
        <f>III!Y120*100</f>
        <v>30</v>
      </c>
      <c r="AF192" s="69">
        <f>III!Z120*100</f>
        <v>30</v>
      </c>
      <c r="AG192" s="69">
        <f>III!AA120*100</f>
        <v>30</v>
      </c>
      <c r="AH192" s="69">
        <f>III!AB120*100</f>
        <v>30</v>
      </c>
      <c r="AI192" s="69">
        <f>III!AC120*100</f>
        <v>30</v>
      </c>
      <c r="AJ192" s="69">
        <f>III!AD120*100</f>
        <v>30</v>
      </c>
      <c r="AK192" s="69">
        <f>III!AE120*100</f>
        <v>30</v>
      </c>
      <c r="AL192" s="69">
        <f>III!AF120*100</f>
        <v>30</v>
      </c>
      <c r="AM192" s="69">
        <f>III!AG120*100</f>
        <v>30</v>
      </c>
      <c r="AN192" s="69">
        <f>III!AH120*100</f>
        <v>30</v>
      </c>
      <c r="AO192" s="69">
        <f>III!AI120*100</f>
        <v>30</v>
      </c>
      <c r="AP192" s="69">
        <f>III!AJ120*100</f>
        <v>30</v>
      </c>
      <c r="AQ192" s="69">
        <f>III!AK120*100</f>
        <v>30</v>
      </c>
    </row>
    <row r="193" spans="1:43" x14ac:dyDescent="0.2">
      <c r="A193" s="65" t="s">
        <v>99</v>
      </c>
      <c r="B193" s="65" t="s">
        <v>108</v>
      </c>
      <c r="C193" s="65" t="s">
        <v>110</v>
      </c>
      <c r="D193" s="65" t="s">
        <v>18</v>
      </c>
      <c r="E193" s="65" t="str">
        <f>III!A121</f>
        <v>Gasolina motor</v>
      </c>
      <c r="F193" s="65" t="s">
        <v>106</v>
      </c>
      <c r="G193" s="66" t="str">
        <f>III!B121</f>
        <v>%</v>
      </c>
      <c r="H193" s="65" t="s">
        <v>98</v>
      </c>
      <c r="I193" s="67">
        <v>3</v>
      </c>
      <c r="J193" s="69">
        <f>III!D121*100</f>
        <v>25</v>
      </c>
      <c r="K193" s="69">
        <f>III!E121*100</f>
        <v>25</v>
      </c>
      <c r="L193" s="69">
        <f>III!F121*100</f>
        <v>25</v>
      </c>
      <c r="M193" s="69">
        <f>III!G121*100</f>
        <v>25</v>
      </c>
      <c r="N193" s="69">
        <f>III!H121*100</f>
        <v>25</v>
      </c>
      <c r="O193" s="69">
        <f>III!I121*100</f>
        <v>25</v>
      </c>
      <c r="P193" s="69">
        <f>III!J121*100</f>
        <v>25</v>
      </c>
      <c r="Q193" s="69">
        <f>III!K121*100</f>
        <v>25</v>
      </c>
      <c r="R193" s="69">
        <f>III!L121*100</f>
        <v>25</v>
      </c>
      <c r="S193" s="69">
        <f>III!M121*100</f>
        <v>25</v>
      </c>
      <c r="T193" s="69">
        <f>III!N121*100</f>
        <v>25</v>
      </c>
      <c r="U193" s="69">
        <f>III!O121*100</f>
        <v>25</v>
      </c>
      <c r="V193" s="69">
        <f>III!P121*100</f>
        <v>25</v>
      </c>
      <c r="W193" s="69">
        <f>III!Q121*100</f>
        <v>25</v>
      </c>
      <c r="X193" s="69">
        <f>III!R121*100</f>
        <v>25</v>
      </c>
      <c r="Y193" s="69">
        <f>III!S121*100</f>
        <v>25</v>
      </c>
      <c r="Z193" s="69">
        <f>III!T121*100</f>
        <v>25</v>
      </c>
      <c r="AA193" s="69">
        <f>III!U121*100</f>
        <v>25</v>
      </c>
      <c r="AB193" s="69">
        <f>III!V121*100</f>
        <v>25</v>
      </c>
      <c r="AC193" s="69">
        <f>III!W121*100</f>
        <v>25</v>
      </c>
      <c r="AD193" s="69">
        <f>III!X121*100</f>
        <v>25</v>
      </c>
      <c r="AE193" s="69">
        <f>III!Y121*100</f>
        <v>25</v>
      </c>
      <c r="AF193" s="69">
        <f>III!Z121*100</f>
        <v>25</v>
      </c>
      <c r="AG193" s="69">
        <f>III!AA121*100</f>
        <v>25</v>
      </c>
      <c r="AH193" s="69">
        <f>III!AB121*100</f>
        <v>25</v>
      </c>
      <c r="AI193" s="69">
        <f>III!AC121*100</f>
        <v>25</v>
      </c>
      <c r="AJ193" s="69">
        <f>III!AD121*100</f>
        <v>25</v>
      </c>
      <c r="AK193" s="69">
        <f>III!AE121*100</f>
        <v>25</v>
      </c>
      <c r="AL193" s="69">
        <f>III!AF121*100</f>
        <v>25</v>
      </c>
      <c r="AM193" s="69">
        <f>III!AG121*100</f>
        <v>25</v>
      </c>
      <c r="AN193" s="69">
        <f>III!AH121*100</f>
        <v>25</v>
      </c>
      <c r="AO193" s="69">
        <f>III!AI121*100</f>
        <v>25</v>
      </c>
      <c r="AP193" s="69">
        <f>III!AJ121*100</f>
        <v>25</v>
      </c>
      <c r="AQ193" s="69">
        <f>III!AK121*100</f>
        <v>25</v>
      </c>
    </row>
    <row r="194" spans="1:43" x14ac:dyDescent="0.2">
      <c r="A194" s="65" t="s">
        <v>99</v>
      </c>
      <c r="B194" s="65" t="s">
        <v>108</v>
      </c>
      <c r="C194" s="65" t="s">
        <v>110</v>
      </c>
      <c r="D194" s="65" t="s">
        <v>18</v>
      </c>
      <c r="E194" s="65" t="str">
        <f>III!A122</f>
        <v>Gas Licuado</v>
      </c>
      <c r="F194" s="65" t="s">
        <v>106</v>
      </c>
      <c r="G194" s="66" t="str">
        <f>III!B122</f>
        <v>%</v>
      </c>
      <c r="H194" s="65" t="s">
        <v>98</v>
      </c>
      <c r="I194" s="67">
        <v>3</v>
      </c>
      <c r="J194" s="69">
        <f>III!D122*100</f>
        <v>25</v>
      </c>
      <c r="K194" s="69">
        <f>III!E122*100</f>
        <v>25</v>
      </c>
      <c r="L194" s="69">
        <f>III!F122*100</f>
        <v>25</v>
      </c>
      <c r="M194" s="69">
        <f>III!G122*100</f>
        <v>25</v>
      </c>
      <c r="N194" s="69">
        <f>III!H122*100</f>
        <v>25</v>
      </c>
      <c r="O194" s="69">
        <f>III!I122*100</f>
        <v>25</v>
      </c>
      <c r="P194" s="69">
        <f>III!J122*100</f>
        <v>25</v>
      </c>
      <c r="Q194" s="69">
        <f>III!K122*100</f>
        <v>25</v>
      </c>
      <c r="R194" s="69">
        <f>III!L122*100</f>
        <v>25</v>
      </c>
      <c r="S194" s="69">
        <f>III!M122*100</f>
        <v>25</v>
      </c>
      <c r="T194" s="69">
        <f>III!N122*100</f>
        <v>25</v>
      </c>
      <c r="U194" s="69">
        <f>III!O122*100</f>
        <v>25</v>
      </c>
      <c r="V194" s="69">
        <f>III!P122*100</f>
        <v>25</v>
      </c>
      <c r="W194" s="69">
        <f>III!Q122*100</f>
        <v>25</v>
      </c>
      <c r="X194" s="69">
        <f>III!R122*100</f>
        <v>25</v>
      </c>
      <c r="Y194" s="69">
        <f>III!S122*100</f>
        <v>25</v>
      </c>
      <c r="Z194" s="69">
        <f>III!T122*100</f>
        <v>25</v>
      </c>
      <c r="AA194" s="69">
        <f>III!U122*100</f>
        <v>25</v>
      </c>
      <c r="AB194" s="69">
        <f>III!V122*100</f>
        <v>25</v>
      </c>
      <c r="AC194" s="69">
        <f>III!W122*100</f>
        <v>25</v>
      </c>
      <c r="AD194" s="69">
        <f>III!X122*100</f>
        <v>25</v>
      </c>
      <c r="AE194" s="69">
        <f>III!Y122*100</f>
        <v>25</v>
      </c>
      <c r="AF194" s="69">
        <f>III!Z122*100</f>
        <v>25</v>
      </c>
      <c r="AG194" s="69">
        <f>III!AA122*100</f>
        <v>25</v>
      </c>
      <c r="AH194" s="69">
        <f>III!AB122*100</f>
        <v>25</v>
      </c>
      <c r="AI194" s="69">
        <f>III!AC122*100</f>
        <v>25</v>
      </c>
      <c r="AJ194" s="69">
        <f>III!AD122*100</f>
        <v>25</v>
      </c>
      <c r="AK194" s="69">
        <f>III!AE122*100</f>
        <v>25</v>
      </c>
      <c r="AL194" s="69">
        <f>III!AF122*100</f>
        <v>25</v>
      </c>
      <c r="AM194" s="69">
        <f>III!AG122*100</f>
        <v>25</v>
      </c>
      <c r="AN194" s="69">
        <f>III!AH122*100</f>
        <v>25</v>
      </c>
      <c r="AO194" s="69">
        <f>III!AI122*100</f>
        <v>25</v>
      </c>
      <c r="AP194" s="69">
        <f>III!AJ122*100</f>
        <v>25</v>
      </c>
      <c r="AQ194" s="69">
        <f>III!AK122*100</f>
        <v>25</v>
      </c>
    </row>
    <row r="195" spans="1:43" x14ac:dyDescent="0.2">
      <c r="A195" s="65" t="s">
        <v>99</v>
      </c>
      <c r="B195" s="65" t="s">
        <v>108</v>
      </c>
      <c r="C195" s="65" t="s">
        <v>110</v>
      </c>
      <c r="D195" s="65" t="s">
        <v>18</v>
      </c>
      <c r="E195" s="65" t="str">
        <f>III!A123</f>
        <v xml:space="preserve">Electricidad </v>
      </c>
      <c r="F195" s="65" t="s">
        <v>106</v>
      </c>
      <c r="G195" s="66" t="str">
        <f>III!B123</f>
        <v>%</v>
      </c>
      <c r="H195" s="65" t="s">
        <v>98</v>
      </c>
      <c r="I195" s="67">
        <v>3</v>
      </c>
      <c r="J195" s="69">
        <f>III!D123*100</f>
        <v>87.906603773584905</v>
      </c>
      <c r="K195" s="69">
        <f>III!E123*100</f>
        <v>88.201451378809864</v>
      </c>
      <c r="L195" s="69">
        <f>III!F123*100</f>
        <v>88.496298984034823</v>
      </c>
      <c r="M195" s="69">
        <f>III!G123*100</f>
        <v>88.791146589259796</v>
      </c>
      <c r="N195" s="69">
        <f>III!H123*100</f>
        <v>89.085994194484755</v>
      </c>
      <c r="O195" s="69">
        <f>III!I123*100</f>
        <v>89.380841799709728</v>
      </c>
      <c r="P195" s="69">
        <f>III!J123*100</f>
        <v>89.675689404934687</v>
      </c>
      <c r="Q195" s="69">
        <f>III!K123*100</f>
        <v>89.970537010159646</v>
      </c>
      <c r="R195" s="69">
        <f>III!L123*100</f>
        <v>90.265384615384619</v>
      </c>
      <c r="S195" s="69">
        <f>III!M123*100</f>
        <v>90.560232220609578</v>
      </c>
      <c r="T195" s="69">
        <f>III!N123*100</f>
        <v>90.855079825834537</v>
      </c>
      <c r="U195" s="69">
        <f>III!O123*100</f>
        <v>91.14992743105951</v>
      </c>
      <c r="V195" s="69">
        <f>III!P123*100</f>
        <v>91.444775036284469</v>
      </c>
      <c r="W195" s="69">
        <f>III!Q123*100</f>
        <v>91.739622641509428</v>
      </c>
      <c r="X195" s="69">
        <f>III!R123*100</f>
        <v>91.739622641509428</v>
      </c>
      <c r="Y195" s="69">
        <f>III!S123*100</f>
        <v>91.739622641509428</v>
      </c>
      <c r="Z195" s="69">
        <f>III!T123*100</f>
        <v>91.739622641509428</v>
      </c>
      <c r="AA195" s="69">
        <f>III!U123*100</f>
        <v>91.739622641509428</v>
      </c>
      <c r="AB195" s="69">
        <f>III!V123*100</f>
        <v>91.739622641509428</v>
      </c>
      <c r="AC195" s="69">
        <f>III!W123*100</f>
        <v>91.739622641509428</v>
      </c>
      <c r="AD195" s="69">
        <f>III!X123*100</f>
        <v>91.739622641509428</v>
      </c>
      <c r="AE195" s="69">
        <f>III!Y123*100</f>
        <v>91.739622641509428</v>
      </c>
      <c r="AF195" s="69">
        <f>III!Z123*100</f>
        <v>91.739622641509428</v>
      </c>
      <c r="AG195" s="69">
        <f>III!AA123*100</f>
        <v>91.739622641509428</v>
      </c>
      <c r="AH195" s="69">
        <f>III!AB123*100</f>
        <v>91.739622641509428</v>
      </c>
      <c r="AI195" s="69">
        <f>III!AC123*100</f>
        <v>91.739622641509428</v>
      </c>
      <c r="AJ195" s="69">
        <f>III!AD123*100</f>
        <v>91.739622641509428</v>
      </c>
      <c r="AK195" s="69">
        <f>III!AE123*100</f>
        <v>91.739622641509428</v>
      </c>
      <c r="AL195" s="69">
        <f>III!AF123*100</f>
        <v>91.739622641509428</v>
      </c>
      <c r="AM195" s="69">
        <f>III!AG123*100</f>
        <v>91.739622641509428</v>
      </c>
      <c r="AN195" s="69">
        <f>III!AH123*100</f>
        <v>91.739622641509428</v>
      </c>
      <c r="AO195" s="69">
        <f>III!AI123*100</f>
        <v>91.739622641509428</v>
      </c>
      <c r="AP195" s="69">
        <f>III!AJ123*100</f>
        <v>91.739622641509428</v>
      </c>
      <c r="AQ195" s="69">
        <f>III!AK123*100</f>
        <v>91.739622641509428</v>
      </c>
    </row>
    <row r="196" spans="1:43" x14ac:dyDescent="0.2">
      <c r="A196" s="65" t="s">
        <v>99</v>
      </c>
      <c r="B196" s="65" t="s">
        <v>108</v>
      </c>
      <c r="C196" s="65" t="s">
        <v>110</v>
      </c>
      <c r="D196" s="65" t="s">
        <v>18</v>
      </c>
      <c r="E196" s="65" t="str">
        <f>III!A124</f>
        <v>Gas Natural</v>
      </c>
      <c r="F196" s="65" t="s">
        <v>106</v>
      </c>
      <c r="G196" s="66" t="str">
        <f>III!B124</f>
        <v>%</v>
      </c>
      <c r="H196" s="65" t="s">
        <v>98</v>
      </c>
      <c r="I196" s="67">
        <v>3</v>
      </c>
      <c r="J196" s="69">
        <f>III!D124*100</f>
        <v>25</v>
      </c>
      <c r="K196" s="69">
        <f>III!E124*100</f>
        <v>25</v>
      </c>
      <c r="L196" s="69">
        <f>III!F124*100</f>
        <v>25</v>
      </c>
      <c r="M196" s="69">
        <f>III!G124*100</f>
        <v>25</v>
      </c>
      <c r="N196" s="69">
        <f>III!H124*100</f>
        <v>25</v>
      </c>
      <c r="O196" s="69">
        <f>III!I124*100</f>
        <v>25</v>
      </c>
      <c r="P196" s="69">
        <f>III!J124*100</f>
        <v>25</v>
      </c>
      <c r="Q196" s="69">
        <f>III!K124*100</f>
        <v>25</v>
      </c>
      <c r="R196" s="69">
        <f>III!L124*100</f>
        <v>25</v>
      </c>
      <c r="S196" s="69">
        <f>III!M124*100</f>
        <v>25</v>
      </c>
      <c r="T196" s="69">
        <f>III!N124*100</f>
        <v>25</v>
      </c>
      <c r="U196" s="69">
        <f>III!O124*100</f>
        <v>25</v>
      </c>
      <c r="V196" s="69">
        <f>III!P124*100</f>
        <v>25</v>
      </c>
      <c r="W196" s="69">
        <f>III!Q124*100</f>
        <v>25</v>
      </c>
      <c r="X196" s="69">
        <f>III!R124*100</f>
        <v>25</v>
      </c>
      <c r="Y196" s="69">
        <f>III!S124*100</f>
        <v>25</v>
      </c>
      <c r="Z196" s="69">
        <f>III!T124*100</f>
        <v>25</v>
      </c>
      <c r="AA196" s="69">
        <f>III!U124*100</f>
        <v>25</v>
      </c>
      <c r="AB196" s="69">
        <f>III!V124*100</f>
        <v>25</v>
      </c>
      <c r="AC196" s="69">
        <f>III!W124*100</f>
        <v>25</v>
      </c>
      <c r="AD196" s="69">
        <f>III!X124*100</f>
        <v>25</v>
      </c>
      <c r="AE196" s="69">
        <f>III!Y124*100</f>
        <v>25</v>
      </c>
      <c r="AF196" s="69">
        <f>III!Z124*100</f>
        <v>25</v>
      </c>
      <c r="AG196" s="69">
        <f>III!AA124*100</f>
        <v>25</v>
      </c>
      <c r="AH196" s="69">
        <f>III!AB124*100</f>
        <v>25</v>
      </c>
      <c r="AI196" s="69">
        <f>III!AC124*100</f>
        <v>25</v>
      </c>
      <c r="AJ196" s="69">
        <f>III!AD124*100</f>
        <v>25</v>
      </c>
      <c r="AK196" s="69">
        <f>III!AE124*100</f>
        <v>25</v>
      </c>
      <c r="AL196" s="69">
        <f>III!AF124*100</f>
        <v>25</v>
      </c>
      <c r="AM196" s="69">
        <f>III!AG124*100</f>
        <v>25</v>
      </c>
      <c r="AN196" s="69">
        <f>III!AH124*100</f>
        <v>25</v>
      </c>
      <c r="AO196" s="69">
        <f>III!AI124*100</f>
        <v>25</v>
      </c>
      <c r="AP196" s="69">
        <f>III!AJ124*100</f>
        <v>25</v>
      </c>
      <c r="AQ196" s="69">
        <f>III!AK124*100</f>
        <v>25</v>
      </c>
    </row>
    <row r="197" spans="1:43" x14ac:dyDescent="0.2">
      <c r="A197" s="65" t="s">
        <v>99</v>
      </c>
      <c r="B197" s="65" t="s">
        <v>108</v>
      </c>
      <c r="C197" s="65" t="s">
        <v>110</v>
      </c>
      <c r="D197" s="65" t="s">
        <v>18</v>
      </c>
      <c r="E197" s="65" t="str">
        <f>III!A125</f>
        <v xml:space="preserve">Biogás </v>
      </c>
      <c r="F197" s="65" t="s">
        <v>106</v>
      </c>
      <c r="G197" s="66" t="str">
        <f>III!B125</f>
        <v>%</v>
      </c>
      <c r="H197" s="65" t="s">
        <v>98</v>
      </c>
      <c r="I197" s="67">
        <v>3</v>
      </c>
      <c r="J197" s="69">
        <f>III!D125*100</f>
        <v>25</v>
      </c>
      <c r="K197" s="69">
        <f>III!E125*100</f>
        <v>25</v>
      </c>
      <c r="L197" s="69">
        <f>III!F125*100</f>
        <v>25</v>
      </c>
      <c r="M197" s="69">
        <f>III!G125*100</f>
        <v>25</v>
      </c>
      <c r="N197" s="69">
        <f>III!H125*100</f>
        <v>25</v>
      </c>
      <c r="O197" s="69">
        <f>III!I125*100</f>
        <v>25</v>
      </c>
      <c r="P197" s="69">
        <f>III!J125*100</f>
        <v>25</v>
      </c>
      <c r="Q197" s="69">
        <f>III!K125*100</f>
        <v>25</v>
      </c>
      <c r="R197" s="69">
        <f>III!L125*100</f>
        <v>25</v>
      </c>
      <c r="S197" s="69">
        <f>III!M125*100</f>
        <v>25</v>
      </c>
      <c r="T197" s="69">
        <f>III!N125*100</f>
        <v>25</v>
      </c>
      <c r="U197" s="69">
        <f>III!O125*100</f>
        <v>25</v>
      </c>
      <c r="V197" s="69">
        <f>III!P125*100</f>
        <v>25</v>
      </c>
      <c r="W197" s="69">
        <f>III!Q125*100</f>
        <v>25</v>
      </c>
      <c r="X197" s="69">
        <f>III!R125*100</f>
        <v>25</v>
      </c>
      <c r="Y197" s="69">
        <f>III!S125*100</f>
        <v>25</v>
      </c>
      <c r="Z197" s="69">
        <f>III!T125*100</f>
        <v>25</v>
      </c>
      <c r="AA197" s="69">
        <f>III!U125*100</f>
        <v>25</v>
      </c>
      <c r="AB197" s="69">
        <f>III!V125*100</f>
        <v>25</v>
      </c>
      <c r="AC197" s="69">
        <f>III!W125*100</f>
        <v>25</v>
      </c>
      <c r="AD197" s="69">
        <f>III!X125*100</f>
        <v>25</v>
      </c>
      <c r="AE197" s="69">
        <f>III!Y125*100</f>
        <v>25</v>
      </c>
      <c r="AF197" s="69">
        <f>III!Z125*100</f>
        <v>25</v>
      </c>
      <c r="AG197" s="69">
        <f>III!AA125*100</f>
        <v>25</v>
      </c>
      <c r="AH197" s="69">
        <f>III!AB125*100</f>
        <v>25</v>
      </c>
      <c r="AI197" s="69">
        <f>III!AC125*100</f>
        <v>25</v>
      </c>
      <c r="AJ197" s="69">
        <f>III!AD125*100</f>
        <v>25</v>
      </c>
      <c r="AK197" s="69">
        <f>III!AE125*100</f>
        <v>25</v>
      </c>
      <c r="AL197" s="69">
        <f>III!AF125*100</f>
        <v>25</v>
      </c>
      <c r="AM197" s="69">
        <f>III!AG125*100</f>
        <v>25</v>
      </c>
      <c r="AN197" s="69">
        <f>III!AH125*100</f>
        <v>25</v>
      </c>
      <c r="AO197" s="69">
        <f>III!AI125*100</f>
        <v>25</v>
      </c>
      <c r="AP197" s="69">
        <f>III!AJ125*100</f>
        <v>25</v>
      </c>
      <c r="AQ197" s="69">
        <f>III!AK125*100</f>
        <v>25</v>
      </c>
    </row>
    <row r="198" spans="1:43" x14ac:dyDescent="0.2">
      <c r="A198" s="65" t="s">
        <v>99</v>
      </c>
      <c r="B198" s="65" t="s">
        <v>108</v>
      </c>
      <c r="C198" s="65" t="s">
        <v>110</v>
      </c>
      <c r="D198" s="65" t="s">
        <v>18</v>
      </c>
      <c r="E198" s="65" t="str">
        <f>III!A126</f>
        <v>Hidrógeno</v>
      </c>
      <c r="F198" s="65" t="s">
        <v>106</v>
      </c>
      <c r="G198" s="66" t="str">
        <f>III!B126</f>
        <v>%</v>
      </c>
      <c r="H198" s="65" t="s">
        <v>98</v>
      </c>
      <c r="I198" s="67">
        <v>3</v>
      </c>
      <c r="J198" s="69">
        <f>III!D126*100</f>
        <v>100</v>
      </c>
      <c r="K198" s="69">
        <f>III!E126*100</f>
        <v>100</v>
      </c>
      <c r="L198" s="69">
        <f>III!F126*100</f>
        <v>100</v>
      </c>
      <c r="M198" s="69">
        <f>III!G126*100</f>
        <v>100</v>
      </c>
      <c r="N198" s="69">
        <f>III!H126*100</f>
        <v>100</v>
      </c>
      <c r="O198" s="69">
        <f>III!I126*100</f>
        <v>100</v>
      </c>
      <c r="P198" s="69">
        <f>III!J126*100</f>
        <v>100</v>
      </c>
      <c r="Q198" s="69">
        <f>III!K126*100</f>
        <v>100</v>
      </c>
      <c r="R198" s="69">
        <f>III!L126*100</f>
        <v>100</v>
      </c>
      <c r="S198" s="69">
        <f>III!M126*100</f>
        <v>100</v>
      </c>
      <c r="T198" s="69">
        <f>III!N126*100</f>
        <v>100</v>
      </c>
      <c r="U198" s="69">
        <f>III!O126*100</f>
        <v>100</v>
      </c>
      <c r="V198" s="69">
        <f>III!P126*100</f>
        <v>100</v>
      </c>
      <c r="W198" s="69">
        <f>III!Q126*100</f>
        <v>100</v>
      </c>
      <c r="X198" s="69">
        <f>III!R126*100</f>
        <v>100</v>
      </c>
      <c r="Y198" s="69">
        <f>III!S126*100</f>
        <v>100</v>
      </c>
      <c r="Z198" s="69">
        <f>III!T126*100</f>
        <v>100</v>
      </c>
      <c r="AA198" s="69">
        <f>III!U126*100</f>
        <v>100</v>
      </c>
      <c r="AB198" s="69">
        <f>III!V126*100</f>
        <v>100</v>
      </c>
      <c r="AC198" s="69">
        <f>III!W126*100</f>
        <v>100</v>
      </c>
      <c r="AD198" s="69">
        <f>III!X126*100</f>
        <v>100</v>
      </c>
      <c r="AE198" s="69">
        <f>III!Y126*100</f>
        <v>100</v>
      </c>
      <c r="AF198" s="69">
        <f>III!Z126*100</f>
        <v>100</v>
      </c>
      <c r="AG198" s="69">
        <f>III!AA126*100</f>
        <v>100</v>
      </c>
      <c r="AH198" s="69">
        <f>III!AB126*100</f>
        <v>100</v>
      </c>
      <c r="AI198" s="69">
        <f>III!AC126*100</f>
        <v>100</v>
      </c>
      <c r="AJ198" s="69">
        <f>III!AD126*100</f>
        <v>100</v>
      </c>
      <c r="AK198" s="69">
        <f>III!AE126*100</f>
        <v>100</v>
      </c>
      <c r="AL198" s="69">
        <f>III!AF126*100</f>
        <v>100</v>
      </c>
      <c r="AM198" s="69">
        <f>III!AG126*100</f>
        <v>100</v>
      </c>
      <c r="AN198" s="69">
        <f>III!AH126*100</f>
        <v>100</v>
      </c>
      <c r="AO198" s="69">
        <f>III!AI126*100</f>
        <v>100</v>
      </c>
      <c r="AP198" s="69">
        <f>III!AJ126*100</f>
        <v>100</v>
      </c>
      <c r="AQ198" s="69">
        <f>III!AK126*100</f>
        <v>100</v>
      </c>
    </row>
    <row r="199" spans="1:43" x14ac:dyDescent="0.2">
      <c r="A199" s="65" t="s">
        <v>99</v>
      </c>
      <c r="B199" s="65" t="s">
        <v>108</v>
      </c>
      <c r="C199" s="65" t="s">
        <v>110</v>
      </c>
      <c r="D199" s="65" t="s">
        <v>83</v>
      </c>
      <c r="E199" s="65" t="str">
        <f>III!A129</f>
        <v>Petróleo Diesel</v>
      </c>
      <c r="F199" s="65" t="s">
        <v>106</v>
      </c>
      <c r="G199" s="66" t="str">
        <f>III!B129</f>
        <v>%</v>
      </c>
      <c r="H199" s="65" t="s">
        <v>98</v>
      </c>
      <c r="I199" s="67">
        <v>3</v>
      </c>
      <c r="J199" s="69">
        <f>III!D129*100</f>
        <v>82</v>
      </c>
      <c r="K199" s="69">
        <f>III!E129*100</f>
        <v>82</v>
      </c>
      <c r="L199" s="69">
        <f>III!F129*100</f>
        <v>82</v>
      </c>
      <c r="M199" s="69">
        <f>III!G129*100</f>
        <v>82</v>
      </c>
      <c r="N199" s="69">
        <f>III!H129*100</f>
        <v>82.068333333333328</v>
      </c>
      <c r="O199" s="69">
        <f>III!I129*100</f>
        <v>82.13666666666667</v>
      </c>
      <c r="P199" s="69">
        <f>III!J129*100</f>
        <v>82.204999999999998</v>
      </c>
      <c r="Q199" s="69">
        <f>III!K129*100</f>
        <v>82.273333333333326</v>
      </c>
      <c r="R199" s="69">
        <f>III!L129*100</f>
        <v>82.341666666666654</v>
      </c>
      <c r="S199" s="69">
        <f>III!M129*100</f>
        <v>82.409999999999982</v>
      </c>
      <c r="T199" s="69">
        <f>III!N129*100</f>
        <v>82.478333333333325</v>
      </c>
      <c r="U199" s="69">
        <f>III!O129*100</f>
        <v>82.546666666666653</v>
      </c>
      <c r="V199" s="69">
        <f>III!P129*100</f>
        <v>82.615000000000009</v>
      </c>
      <c r="W199" s="69">
        <f>III!Q129*100</f>
        <v>82.683333333333337</v>
      </c>
      <c r="X199" s="69">
        <f>III!R129*100</f>
        <v>82.751666666666665</v>
      </c>
      <c r="Y199" s="69">
        <f>III!S129*100</f>
        <v>82.82</v>
      </c>
      <c r="Z199" s="69">
        <f>III!T129*100</f>
        <v>82.888333333333321</v>
      </c>
      <c r="AA199" s="69">
        <f>III!U129*100</f>
        <v>82.956666666666663</v>
      </c>
      <c r="AB199" s="69">
        <f>III!V129*100</f>
        <v>83.024999999999991</v>
      </c>
      <c r="AC199" s="69">
        <f>III!W129*100</f>
        <v>83.093333333333334</v>
      </c>
      <c r="AD199" s="69">
        <f>III!X129*100</f>
        <v>83.161666666666662</v>
      </c>
      <c r="AE199" s="69">
        <f>III!Y129*100</f>
        <v>83.229999999999976</v>
      </c>
      <c r="AF199" s="69">
        <f>III!Z129*100</f>
        <v>83.298333333333332</v>
      </c>
      <c r="AG199" s="69">
        <f>III!AA129*100</f>
        <v>83.36666666666666</v>
      </c>
      <c r="AH199" s="69">
        <f>III!AB129*100</f>
        <v>83.435000000000002</v>
      </c>
      <c r="AI199" s="69">
        <f>III!AC129*100</f>
        <v>83.50333333333333</v>
      </c>
      <c r="AJ199" s="69">
        <f>III!AD129*100</f>
        <v>83.571666666666658</v>
      </c>
      <c r="AK199" s="69">
        <f>III!AE129*100</f>
        <v>83.639999999999986</v>
      </c>
      <c r="AL199" s="69">
        <f>III!AF129*100</f>
        <v>83.708333333333314</v>
      </c>
      <c r="AM199" s="69">
        <f>III!AG129*100</f>
        <v>83.776666666666671</v>
      </c>
      <c r="AN199" s="69">
        <f>III!AH129*100</f>
        <v>83.844999999999999</v>
      </c>
      <c r="AO199" s="69">
        <f>III!AI129*100</f>
        <v>83.913333333333341</v>
      </c>
      <c r="AP199" s="69">
        <f>III!AJ129*100</f>
        <v>83.981666666666669</v>
      </c>
      <c r="AQ199" s="69">
        <f>III!AK129*100</f>
        <v>84.05</v>
      </c>
    </row>
    <row r="200" spans="1:43" x14ac:dyDescent="0.2">
      <c r="A200" s="65" t="s">
        <v>99</v>
      </c>
      <c r="B200" s="65" t="s">
        <v>108</v>
      </c>
      <c r="C200" s="65" t="s">
        <v>110</v>
      </c>
      <c r="D200" s="65" t="s">
        <v>83</v>
      </c>
      <c r="E200" s="65" t="str">
        <f>III!A130</f>
        <v>Petróleos Combustibles</v>
      </c>
      <c r="F200" s="65" t="s">
        <v>106</v>
      </c>
      <c r="G200" s="66" t="str">
        <f>III!B130</f>
        <v>%</v>
      </c>
      <c r="H200" s="65" t="s">
        <v>98</v>
      </c>
      <c r="I200" s="67">
        <v>3</v>
      </c>
      <c r="J200" s="69">
        <f>III!D130*100</f>
        <v>74.099999999999994</v>
      </c>
      <c r="K200" s="69">
        <f>III!E130*100</f>
        <v>74.099999999999994</v>
      </c>
      <c r="L200" s="69">
        <f>III!F130*100</f>
        <v>74.099999999999994</v>
      </c>
      <c r="M200" s="69">
        <f>III!G130*100</f>
        <v>74.099999999999994</v>
      </c>
      <c r="N200" s="69">
        <f>III!H130*100</f>
        <v>74.161749999999998</v>
      </c>
      <c r="O200" s="69">
        <f>III!I130*100</f>
        <v>74.223500000000001</v>
      </c>
      <c r="P200" s="69">
        <f>III!J130*100</f>
        <v>74.285249999999991</v>
      </c>
      <c r="Q200" s="69">
        <f>III!K130*100</f>
        <v>74.347000000000008</v>
      </c>
      <c r="R200" s="69">
        <f>III!L130*100</f>
        <v>74.408749999999998</v>
      </c>
      <c r="S200" s="69">
        <f>III!M130*100</f>
        <v>74.470500000000001</v>
      </c>
      <c r="T200" s="69">
        <f>III!N130*100</f>
        <v>74.532250000000005</v>
      </c>
      <c r="U200" s="69">
        <f>III!O130*100</f>
        <v>74.593999999999994</v>
      </c>
      <c r="V200" s="69">
        <f>III!P130*100</f>
        <v>74.655749999999998</v>
      </c>
      <c r="W200" s="69">
        <f>III!Q130*100</f>
        <v>74.717499999999987</v>
      </c>
      <c r="X200" s="69">
        <f>III!R130*100</f>
        <v>74.779250000000005</v>
      </c>
      <c r="Y200" s="69">
        <f>III!S130*100</f>
        <v>74.841000000000008</v>
      </c>
      <c r="Z200" s="69">
        <f>III!T130*100</f>
        <v>74.902749999999997</v>
      </c>
      <c r="AA200" s="69">
        <f>III!U130*100</f>
        <v>74.964500000000001</v>
      </c>
      <c r="AB200" s="69">
        <f>III!V130*100</f>
        <v>75.02624999999999</v>
      </c>
      <c r="AC200" s="69">
        <f>III!W130*100</f>
        <v>75.088000000000008</v>
      </c>
      <c r="AD200" s="69">
        <f>III!X130*100</f>
        <v>75.149749999999997</v>
      </c>
      <c r="AE200" s="69">
        <f>III!Y130*100</f>
        <v>75.211499999999987</v>
      </c>
      <c r="AF200" s="69">
        <f>III!Z130*100</f>
        <v>75.273250000000004</v>
      </c>
      <c r="AG200" s="69">
        <f>III!AA130*100</f>
        <v>75.334999999999994</v>
      </c>
      <c r="AH200" s="69">
        <f>III!AB130*100</f>
        <v>75.396749999999997</v>
      </c>
      <c r="AI200" s="69">
        <f>III!AC130*100</f>
        <v>75.458500000000001</v>
      </c>
      <c r="AJ200" s="69">
        <f>III!AD130*100</f>
        <v>75.52024999999999</v>
      </c>
      <c r="AK200" s="69">
        <f>III!AE130*100</f>
        <v>75.582000000000008</v>
      </c>
      <c r="AL200" s="69">
        <f>III!AF130*100</f>
        <v>75.643749999999997</v>
      </c>
      <c r="AM200" s="69">
        <f>III!AG130*100</f>
        <v>75.705500000000001</v>
      </c>
      <c r="AN200" s="69">
        <f>III!AH130*100</f>
        <v>75.76724999999999</v>
      </c>
      <c r="AO200" s="69">
        <f>III!AI130*100</f>
        <v>75.829000000000008</v>
      </c>
      <c r="AP200" s="69">
        <f>III!AJ130*100</f>
        <v>75.890749999999997</v>
      </c>
      <c r="AQ200" s="69">
        <f>III!AK130*100</f>
        <v>75.952499999999986</v>
      </c>
    </row>
    <row r="201" spans="1:43" x14ac:dyDescent="0.2">
      <c r="A201" s="65" t="s">
        <v>99</v>
      </c>
      <c r="B201" s="65" t="s">
        <v>108</v>
      </c>
      <c r="C201" s="65" t="s">
        <v>110</v>
      </c>
      <c r="D201" s="65" t="s">
        <v>83</v>
      </c>
      <c r="E201" s="65" t="str">
        <f>III!A131</f>
        <v xml:space="preserve">Kerosene </v>
      </c>
      <c r="F201" s="65" t="s">
        <v>106</v>
      </c>
      <c r="G201" s="66" t="str">
        <f>III!B131</f>
        <v>%</v>
      </c>
      <c r="H201" s="65" t="s">
        <v>98</v>
      </c>
      <c r="I201" s="67">
        <v>3</v>
      </c>
      <c r="J201" s="69">
        <f>III!D131*100</f>
        <v>82</v>
      </c>
      <c r="K201" s="69">
        <f>III!E131*100</f>
        <v>82</v>
      </c>
      <c r="L201" s="69">
        <f>III!F131*100</f>
        <v>82</v>
      </c>
      <c r="M201" s="69">
        <f>III!G131*100</f>
        <v>82</v>
      </c>
      <c r="N201" s="69">
        <f>III!H131*100</f>
        <v>82.068333333333328</v>
      </c>
      <c r="O201" s="69">
        <f>III!I131*100</f>
        <v>82.13666666666667</v>
      </c>
      <c r="P201" s="69">
        <f>III!J131*100</f>
        <v>82.204999999999998</v>
      </c>
      <c r="Q201" s="69">
        <f>III!K131*100</f>
        <v>82.273333333333326</v>
      </c>
      <c r="R201" s="69">
        <f>III!L131*100</f>
        <v>82.341666666666654</v>
      </c>
      <c r="S201" s="69">
        <f>III!M131*100</f>
        <v>82.409999999999982</v>
      </c>
      <c r="T201" s="69">
        <f>III!N131*100</f>
        <v>82.478333333333325</v>
      </c>
      <c r="U201" s="69">
        <f>III!O131*100</f>
        <v>82.546666666666653</v>
      </c>
      <c r="V201" s="69">
        <f>III!P131*100</f>
        <v>82.615000000000009</v>
      </c>
      <c r="W201" s="69">
        <f>III!Q131*100</f>
        <v>82.683333333333337</v>
      </c>
      <c r="X201" s="69">
        <f>III!R131*100</f>
        <v>82.751666666666665</v>
      </c>
      <c r="Y201" s="69">
        <f>III!S131*100</f>
        <v>82.82</v>
      </c>
      <c r="Z201" s="69">
        <f>III!T131*100</f>
        <v>82.888333333333321</v>
      </c>
      <c r="AA201" s="69">
        <f>III!U131*100</f>
        <v>82.956666666666663</v>
      </c>
      <c r="AB201" s="69">
        <f>III!V131*100</f>
        <v>83.024999999999991</v>
      </c>
      <c r="AC201" s="69">
        <f>III!W131*100</f>
        <v>83.093333333333334</v>
      </c>
      <c r="AD201" s="69">
        <f>III!X131*100</f>
        <v>83.161666666666662</v>
      </c>
      <c r="AE201" s="69">
        <f>III!Y131*100</f>
        <v>83.229999999999976</v>
      </c>
      <c r="AF201" s="69">
        <f>III!Z131*100</f>
        <v>83.298333333333332</v>
      </c>
      <c r="AG201" s="69">
        <f>III!AA131*100</f>
        <v>83.36666666666666</v>
      </c>
      <c r="AH201" s="69">
        <f>III!AB131*100</f>
        <v>83.435000000000002</v>
      </c>
      <c r="AI201" s="69">
        <f>III!AC131*100</f>
        <v>83.50333333333333</v>
      </c>
      <c r="AJ201" s="69">
        <f>III!AD131*100</f>
        <v>83.571666666666658</v>
      </c>
      <c r="AK201" s="69">
        <f>III!AE131*100</f>
        <v>83.639999999999986</v>
      </c>
      <c r="AL201" s="69">
        <f>III!AF131*100</f>
        <v>83.708333333333314</v>
      </c>
      <c r="AM201" s="69">
        <f>III!AG131*100</f>
        <v>83.776666666666671</v>
      </c>
      <c r="AN201" s="69">
        <f>III!AH131*100</f>
        <v>83.844999999999999</v>
      </c>
      <c r="AO201" s="69">
        <f>III!AI131*100</f>
        <v>83.913333333333341</v>
      </c>
      <c r="AP201" s="69">
        <f>III!AJ131*100</f>
        <v>83.981666666666669</v>
      </c>
      <c r="AQ201" s="69">
        <f>III!AK131*100</f>
        <v>84.05</v>
      </c>
    </row>
    <row r="202" spans="1:43" x14ac:dyDescent="0.2">
      <c r="A202" s="65" t="s">
        <v>99</v>
      </c>
      <c r="B202" s="65" t="s">
        <v>108</v>
      </c>
      <c r="C202" s="65" t="s">
        <v>110</v>
      </c>
      <c r="D202" s="65" t="s">
        <v>83</v>
      </c>
      <c r="E202" s="65" t="str">
        <f>III!A132</f>
        <v>Gas Licuado</v>
      </c>
      <c r="F202" s="65" t="s">
        <v>106</v>
      </c>
      <c r="G202" s="66" t="str">
        <f>III!B132</f>
        <v>%</v>
      </c>
      <c r="H202" s="65" t="s">
        <v>98</v>
      </c>
      <c r="I202" s="67">
        <v>3</v>
      </c>
      <c r="J202" s="69">
        <f>III!D132*100</f>
        <v>76.7</v>
      </c>
      <c r="K202" s="69">
        <f>III!E132*100</f>
        <v>76.7</v>
      </c>
      <c r="L202" s="69">
        <f>III!F132*100</f>
        <v>76.7</v>
      </c>
      <c r="M202" s="69">
        <f>III!G132*100</f>
        <v>76.7</v>
      </c>
      <c r="N202" s="69">
        <f>III!H132*100</f>
        <v>76.76391666666666</v>
      </c>
      <c r="O202" s="69">
        <f>III!I132*100</f>
        <v>76.827833333333345</v>
      </c>
      <c r="P202" s="69">
        <f>III!J132*100</f>
        <v>76.891749999999988</v>
      </c>
      <c r="Q202" s="69">
        <f>III!K132*100</f>
        <v>76.955666666666673</v>
      </c>
      <c r="R202" s="69">
        <f>III!L132*100</f>
        <v>77.01958333333333</v>
      </c>
      <c r="S202" s="69">
        <f>III!M132*100</f>
        <v>77.083499999999987</v>
      </c>
      <c r="T202" s="69">
        <f>III!N132*100</f>
        <v>77.147416666666672</v>
      </c>
      <c r="U202" s="69">
        <f>III!O132*100</f>
        <v>77.211333333333329</v>
      </c>
      <c r="V202" s="69">
        <f>III!P132*100</f>
        <v>77.27525</v>
      </c>
      <c r="W202" s="69">
        <f>III!Q132*100</f>
        <v>77.339166666666671</v>
      </c>
      <c r="X202" s="69">
        <f>III!R132*100</f>
        <v>77.403083333333342</v>
      </c>
      <c r="Y202" s="69">
        <f>III!S132*100</f>
        <v>77.466999999999999</v>
      </c>
      <c r="Z202" s="69">
        <f>III!T132*100</f>
        <v>77.530916666666656</v>
      </c>
      <c r="AA202" s="69">
        <f>III!U132*100</f>
        <v>77.594833333333341</v>
      </c>
      <c r="AB202" s="69">
        <f>III!V132*100</f>
        <v>77.658749999999998</v>
      </c>
      <c r="AC202" s="69">
        <f>III!W132*100</f>
        <v>77.722666666666669</v>
      </c>
      <c r="AD202" s="69">
        <f>III!X132*100</f>
        <v>77.78658333333334</v>
      </c>
      <c r="AE202" s="69">
        <f>III!Y132*100</f>
        <v>77.850499999999982</v>
      </c>
      <c r="AF202" s="69">
        <f>III!Z132*100</f>
        <v>77.914416666666682</v>
      </c>
      <c r="AG202" s="69">
        <f>III!AA132*100</f>
        <v>77.978333333333325</v>
      </c>
      <c r="AH202" s="69">
        <f>III!AB132*100</f>
        <v>78.042249999999996</v>
      </c>
      <c r="AI202" s="69">
        <f>III!AC132*100</f>
        <v>78.106166666666667</v>
      </c>
      <c r="AJ202" s="69">
        <f>III!AD132*100</f>
        <v>78.170083333333324</v>
      </c>
      <c r="AK202" s="69">
        <f>III!AE132*100</f>
        <v>78.234000000000009</v>
      </c>
      <c r="AL202" s="69">
        <f>III!AF132*100</f>
        <v>78.297916666666666</v>
      </c>
      <c r="AM202" s="69">
        <f>III!AG132*100</f>
        <v>78.361833333333337</v>
      </c>
      <c r="AN202" s="69">
        <f>III!AH132*100</f>
        <v>78.425749999999994</v>
      </c>
      <c r="AO202" s="69">
        <f>III!AI132*100</f>
        <v>78.489666666666679</v>
      </c>
      <c r="AP202" s="69">
        <f>III!AJ132*100</f>
        <v>78.553583333333336</v>
      </c>
      <c r="AQ202" s="69">
        <f>III!AK132*100</f>
        <v>78.617499999999993</v>
      </c>
    </row>
    <row r="203" spans="1:43" x14ac:dyDescent="0.2">
      <c r="A203" s="65" t="s">
        <v>99</v>
      </c>
      <c r="B203" s="65" t="s">
        <v>108</v>
      </c>
      <c r="C203" s="65" t="s">
        <v>110</v>
      </c>
      <c r="D203" s="65" t="s">
        <v>83</v>
      </c>
      <c r="E203" s="65" t="str">
        <f>III!A133</f>
        <v xml:space="preserve">Electricidad </v>
      </c>
      <c r="F203" s="65" t="s">
        <v>106</v>
      </c>
      <c r="G203" s="66" t="str">
        <f>III!B133</f>
        <v>%</v>
      </c>
      <c r="H203" s="65" t="s">
        <v>98</v>
      </c>
      <c r="I203" s="67">
        <v>3</v>
      </c>
      <c r="J203" s="69">
        <f>III!D133*100</f>
        <v>81.8</v>
      </c>
      <c r="K203" s="69">
        <f>III!E133*100</f>
        <v>81.8</v>
      </c>
      <c r="L203" s="69">
        <f>III!F133*100</f>
        <v>81.8</v>
      </c>
      <c r="M203" s="69">
        <f>III!G133*100</f>
        <v>81.819473029999997</v>
      </c>
      <c r="N203" s="69">
        <f>III!H133*100</f>
        <v>81.887655924191662</v>
      </c>
      <c r="O203" s="69">
        <f>III!I133*100</f>
        <v>81.955838818383342</v>
      </c>
      <c r="P203" s="69">
        <f>III!J133*100</f>
        <v>82.024021712575006</v>
      </c>
      <c r="Q203" s="69">
        <f>III!K133*100</f>
        <v>82.092204606766671</v>
      </c>
      <c r="R203" s="69">
        <f>III!L133*100</f>
        <v>82.160387500958336</v>
      </c>
      <c r="S203" s="69">
        <f>III!M133*100</f>
        <v>82.228570395149987</v>
      </c>
      <c r="T203" s="69">
        <f>III!N133*100</f>
        <v>82.296753289341666</v>
      </c>
      <c r="U203" s="69">
        <f>III!O133*100</f>
        <v>82.364936183533331</v>
      </c>
      <c r="V203" s="69">
        <f>III!P133*100</f>
        <v>82.43311907772501</v>
      </c>
      <c r="W203" s="69">
        <f>III!Q133*100</f>
        <v>82.501301971916661</v>
      </c>
      <c r="X203" s="69">
        <f>III!R133*100</f>
        <v>82.56948486610834</v>
      </c>
      <c r="Y203" s="69">
        <f>III!S133*100</f>
        <v>82.637667760300005</v>
      </c>
      <c r="Z203" s="69">
        <f>III!T133*100</f>
        <v>82.70585065449167</v>
      </c>
      <c r="AA203" s="69">
        <f>III!U133*100</f>
        <v>82.774033548683335</v>
      </c>
      <c r="AB203" s="69">
        <f>III!V133*100</f>
        <v>82.842216442874999</v>
      </c>
      <c r="AC203" s="69">
        <f>III!W133*100</f>
        <v>82.910399337066679</v>
      </c>
      <c r="AD203" s="69">
        <f>III!X133*100</f>
        <v>82.978582231258329</v>
      </c>
      <c r="AE203" s="69">
        <f>III!Y133*100</f>
        <v>83.046765125449994</v>
      </c>
      <c r="AF203" s="69">
        <f>III!Z133*100</f>
        <v>83.114948019641659</v>
      </c>
      <c r="AG203" s="69">
        <f>III!AA133*100</f>
        <v>83.183130913833324</v>
      </c>
      <c r="AH203" s="69">
        <f>III!AB133*100</f>
        <v>83.251313808025003</v>
      </c>
      <c r="AI203" s="69">
        <f>III!AC133*100</f>
        <v>83.319496702216668</v>
      </c>
      <c r="AJ203" s="69">
        <f>III!AD133*100</f>
        <v>83.387679596408333</v>
      </c>
      <c r="AK203" s="69">
        <f>III!AE133*100</f>
        <v>83.455862490599998</v>
      </c>
      <c r="AL203" s="69">
        <f>III!AF133*100</f>
        <v>83.524045384791663</v>
      </c>
      <c r="AM203" s="69">
        <f>III!AG133*100</f>
        <v>83.592228278983342</v>
      </c>
      <c r="AN203" s="69">
        <f>III!AH133*100</f>
        <v>83.660411173174992</v>
      </c>
      <c r="AO203" s="69">
        <f>III!AI133*100</f>
        <v>83.728594067366686</v>
      </c>
      <c r="AP203" s="69">
        <f>III!AJ133*100</f>
        <v>83.796776961558336</v>
      </c>
      <c r="AQ203" s="69">
        <f>III!AK133*100</f>
        <v>83.864959855750001</v>
      </c>
    </row>
    <row r="204" spans="1:43" x14ac:dyDescent="0.2">
      <c r="A204" s="65" t="s">
        <v>99</v>
      </c>
      <c r="B204" s="65" t="s">
        <v>108</v>
      </c>
      <c r="C204" s="65" t="s">
        <v>110</v>
      </c>
      <c r="D204" s="65" t="s">
        <v>83</v>
      </c>
      <c r="E204" s="65" t="str">
        <f>III!A134</f>
        <v xml:space="preserve">Carbón </v>
      </c>
      <c r="F204" s="65" t="s">
        <v>106</v>
      </c>
      <c r="G204" s="66" t="str">
        <f>III!B134</f>
        <v>%</v>
      </c>
      <c r="H204" s="65" t="s">
        <v>98</v>
      </c>
      <c r="I204" s="67">
        <v>3</v>
      </c>
      <c r="J204" s="69">
        <f>III!D134*100</f>
        <v>50</v>
      </c>
      <c r="K204" s="69">
        <f>III!E134*100</f>
        <v>50</v>
      </c>
      <c r="L204" s="69">
        <f>III!F134*100</f>
        <v>50</v>
      </c>
      <c r="M204" s="69">
        <f>III!G134*100</f>
        <v>50</v>
      </c>
      <c r="N204" s="69">
        <f>III!H134*100</f>
        <v>50.041666666666664</v>
      </c>
      <c r="O204" s="69">
        <f>III!I134*100</f>
        <v>50.083333333333336</v>
      </c>
      <c r="P204" s="69">
        <f>III!J134*100</f>
        <v>50.125</v>
      </c>
      <c r="Q204" s="69">
        <f>III!K134*100</f>
        <v>50.166666666666671</v>
      </c>
      <c r="R204" s="69">
        <f>III!L134*100</f>
        <v>50.208333333333336</v>
      </c>
      <c r="S204" s="69">
        <f>III!M134*100</f>
        <v>50.249999999999993</v>
      </c>
      <c r="T204" s="69">
        <f>III!N134*100</f>
        <v>50.291666666666671</v>
      </c>
      <c r="U204" s="69">
        <f>III!O134*100</f>
        <v>50.333333333333329</v>
      </c>
      <c r="V204" s="69">
        <f>III!P134*100</f>
        <v>50.375</v>
      </c>
      <c r="W204" s="69">
        <f>III!Q134*100</f>
        <v>50.416666666666664</v>
      </c>
      <c r="X204" s="69">
        <f>III!R134*100</f>
        <v>50.458333333333336</v>
      </c>
      <c r="Y204" s="69">
        <f>III!S134*100</f>
        <v>50.5</v>
      </c>
      <c r="Z204" s="69">
        <f>III!T134*100</f>
        <v>50.541666666666664</v>
      </c>
      <c r="AA204" s="69">
        <f>III!U134*100</f>
        <v>50.583333333333336</v>
      </c>
      <c r="AB204" s="69">
        <f>III!V134*100</f>
        <v>50.625</v>
      </c>
      <c r="AC204" s="69">
        <f>III!W134*100</f>
        <v>50.666666666666671</v>
      </c>
      <c r="AD204" s="69">
        <f>III!X134*100</f>
        <v>50.708333333333336</v>
      </c>
      <c r="AE204" s="69">
        <f>III!Y134*100</f>
        <v>50.749999999999993</v>
      </c>
      <c r="AF204" s="69">
        <f>III!Z134*100</f>
        <v>50.791666666666671</v>
      </c>
      <c r="AG204" s="69">
        <f>III!AA134*100</f>
        <v>50.833333333333329</v>
      </c>
      <c r="AH204" s="69">
        <f>III!AB134*100</f>
        <v>50.875</v>
      </c>
      <c r="AI204" s="69">
        <f>III!AC134*100</f>
        <v>50.916666666666664</v>
      </c>
      <c r="AJ204" s="69">
        <f>III!AD134*100</f>
        <v>50.958333333333329</v>
      </c>
      <c r="AK204" s="69">
        <f>III!AE134*100</f>
        <v>51</v>
      </c>
      <c r="AL204" s="69">
        <f>III!AF134*100</f>
        <v>51.041666666666664</v>
      </c>
      <c r="AM204" s="69">
        <f>III!AG134*100</f>
        <v>51.083333333333336</v>
      </c>
      <c r="AN204" s="69">
        <f>III!AH134*100</f>
        <v>51.125</v>
      </c>
      <c r="AO204" s="69">
        <f>III!AI134*100</f>
        <v>51.166666666666671</v>
      </c>
      <c r="AP204" s="69">
        <f>III!AJ134*100</f>
        <v>51.208333333333336</v>
      </c>
      <c r="AQ204" s="69">
        <f>III!AK134*100</f>
        <v>51.249999999999993</v>
      </c>
    </row>
    <row r="205" spans="1:43" x14ac:dyDescent="0.2">
      <c r="A205" s="65" t="s">
        <v>99</v>
      </c>
      <c r="B205" s="65" t="s">
        <v>108</v>
      </c>
      <c r="C205" s="65" t="s">
        <v>110</v>
      </c>
      <c r="D205" s="65" t="s">
        <v>83</v>
      </c>
      <c r="E205" s="65" t="str">
        <f>III!A135</f>
        <v>Gas Corriente</v>
      </c>
      <c r="F205" s="65" t="s">
        <v>106</v>
      </c>
      <c r="G205" s="66" t="str">
        <f>III!B135</f>
        <v>%</v>
      </c>
      <c r="H205" s="65" t="s">
        <v>98</v>
      </c>
      <c r="I205" s="67">
        <v>3</v>
      </c>
      <c r="J205" s="69">
        <f>III!D135*100</f>
        <v>76.7</v>
      </c>
      <c r="K205" s="69">
        <f>III!E135*100</f>
        <v>76.7</v>
      </c>
      <c r="L205" s="69">
        <f>III!F135*100</f>
        <v>76.7</v>
      </c>
      <c r="M205" s="69">
        <f>III!G135*100</f>
        <v>76.7</v>
      </c>
      <c r="N205" s="69">
        <f>III!H135*100</f>
        <v>76.76391666666666</v>
      </c>
      <c r="O205" s="69">
        <f>III!I135*100</f>
        <v>76.827833333333345</v>
      </c>
      <c r="P205" s="69">
        <f>III!J135*100</f>
        <v>76.891749999999988</v>
      </c>
      <c r="Q205" s="69">
        <f>III!K135*100</f>
        <v>76.955666666666673</v>
      </c>
      <c r="R205" s="69">
        <f>III!L135*100</f>
        <v>77.01958333333333</v>
      </c>
      <c r="S205" s="69">
        <f>III!M135*100</f>
        <v>77.083499999999987</v>
      </c>
      <c r="T205" s="69">
        <f>III!N135*100</f>
        <v>77.147416666666672</v>
      </c>
      <c r="U205" s="69">
        <f>III!O135*100</f>
        <v>77.211333333333329</v>
      </c>
      <c r="V205" s="69">
        <f>III!P135*100</f>
        <v>77.27525</v>
      </c>
      <c r="W205" s="69">
        <f>III!Q135*100</f>
        <v>77.339166666666671</v>
      </c>
      <c r="X205" s="69">
        <f>III!R135*100</f>
        <v>77.403083333333342</v>
      </c>
      <c r="Y205" s="69">
        <f>III!S135*100</f>
        <v>77.466999999999999</v>
      </c>
      <c r="Z205" s="69">
        <f>III!T135*100</f>
        <v>77.530916666666656</v>
      </c>
      <c r="AA205" s="69">
        <f>III!U135*100</f>
        <v>77.594833333333341</v>
      </c>
      <c r="AB205" s="69">
        <f>III!V135*100</f>
        <v>77.658749999999998</v>
      </c>
      <c r="AC205" s="69">
        <f>III!W135*100</f>
        <v>77.722666666666669</v>
      </c>
      <c r="AD205" s="69">
        <f>III!X135*100</f>
        <v>77.78658333333334</v>
      </c>
      <c r="AE205" s="69">
        <f>III!Y135*100</f>
        <v>77.850499999999982</v>
      </c>
      <c r="AF205" s="69">
        <f>III!Z135*100</f>
        <v>77.914416666666682</v>
      </c>
      <c r="AG205" s="69">
        <f>III!AA135*100</f>
        <v>77.978333333333325</v>
      </c>
      <c r="AH205" s="69">
        <f>III!AB135*100</f>
        <v>78.042249999999996</v>
      </c>
      <c r="AI205" s="69">
        <f>III!AC135*100</f>
        <v>78.106166666666667</v>
      </c>
      <c r="AJ205" s="69">
        <f>III!AD135*100</f>
        <v>78.170083333333324</v>
      </c>
      <c r="AK205" s="69">
        <f>III!AE135*100</f>
        <v>78.234000000000009</v>
      </c>
      <c r="AL205" s="69">
        <f>III!AF135*100</f>
        <v>78.297916666666666</v>
      </c>
      <c r="AM205" s="69">
        <f>III!AG135*100</f>
        <v>78.361833333333337</v>
      </c>
      <c r="AN205" s="69">
        <f>III!AH135*100</f>
        <v>78.425749999999994</v>
      </c>
      <c r="AO205" s="69">
        <f>III!AI135*100</f>
        <v>78.489666666666679</v>
      </c>
      <c r="AP205" s="69">
        <f>III!AJ135*100</f>
        <v>78.553583333333336</v>
      </c>
      <c r="AQ205" s="69">
        <f>III!AK135*100</f>
        <v>78.617499999999993</v>
      </c>
    </row>
    <row r="206" spans="1:43" x14ac:dyDescent="0.2">
      <c r="A206" s="65" t="s">
        <v>99</v>
      </c>
      <c r="B206" s="65" t="s">
        <v>108</v>
      </c>
      <c r="C206" s="65" t="s">
        <v>110</v>
      </c>
      <c r="D206" s="65" t="s">
        <v>83</v>
      </c>
      <c r="E206" s="65" t="str">
        <f>III!A136</f>
        <v>Gas Natural</v>
      </c>
      <c r="F206" s="65" t="s">
        <v>106</v>
      </c>
      <c r="G206" s="66" t="str">
        <f>III!B136</f>
        <v>%</v>
      </c>
      <c r="H206" s="65" t="s">
        <v>98</v>
      </c>
      <c r="I206" s="67">
        <v>3</v>
      </c>
      <c r="J206" s="69">
        <f>III!D136*100</f>
        <v>76.7</v>
      </c>
      <c r="K206" s="69">
        <f>III!E136*100</f>
        <v>76.7</v>
      </c>
      <c r="L206" s="69">
        <f>III!F136*100</f>
        <v>76.7</v>
      </c>
      <c r="M206" s="69">
        <f>III!G136*100</f>
        <v>76.7</v>
      </c>
      <c r="N206" s="69">
        <f>III!H136*100</f>
        <v>76.76391666666666</v>
      </c>
      <c r="O206" s="69">
        <f>III!I136*100</f>
        <v>76.827833333333345</v>
      </c>
      <c r="P206" s="69">
        <f>III!J136*100</f>
        <v>76.891749999999988</v>
      </c>
      <c r="Q206" s="69">
        <f>III!K136*100</f>
        <v>76.955666666666673</v>
      </c>
      <c r="R206" s="69">
        <f>III!L136*100</f>
        <v>77.01958333333333</v>
      </c>
      <c r="S206" s="69">
        <f>III!M136*100</f>
        <v>77.083499999999987</v>
      </c>
      <c r="T206" s="69">
        <f>III!N136*100</f>
        <v>77.147416666666672</v>
      </c>
      <c r="U206" s="69">
        <f>III!O136*100</f>
        <v>77.211333333333329</v>
      </c>
      <c r="V206" s="69">
        <f>III!P136*100</f>
        <v>77.27525</v>
      </c>
      <c r="W206" s="69">
        <f>III!Q136*100</f>
        <v>77.339166666666671</v>
      </c>
      <c r="X206" s="69">
        <f>III!R136*100</f>
        <v>77.403083333333342</v>
      </c>
      <c r="Y206" s="69">
        <f>III!S136*100</f>
        <v>77.466999999999999</v>
      </c>
      <c r="Z206" s="69">
        <f>III!T136*100</f>
        <v>77.530916666666656</v>
      </c>
      <c r="AA206" s="69">
        <f>III!U136*100</f>
        <v>77.594833333333341</v>
      </c>
      <c r="AB206" s="69">
        <f>III!V136*100</f>
        <v>77.658749999999998</v>
      </c>
      <c r="AC206" s="69">
        <f>III!W136*100</f>
        <v>77.722666666666669</v>
      </c>
      <c r="AD206" s="69">
        <f>III!X136*100</f>
        <v>77.78658333333334</v>
      </c>
      <c r="AE206" s="69">
        <f>III!Y136*100</f>
        <v>77.850499999999982</v>
      </c>
      <c r="AF206" s="69">
        <f>III!Z136*100</f>
        <v>77.914416666666682</v>
      </c>
      <c r="AG206" s="69">
        <f>III!AA136*100</f>
        <v>77.978333333333325</v>
      </c>
      <c r="AH206" s="69">
        <f>III!AB136*100</f>
        <v>78.042249999999996</v>
      </c>
      <c r="AI206" s="69">
        <f>III!AC136*100</f>
        <v>78.106166666666667</v>
      </c>
      <c r="AJ206" s="69">
        <f>III!AD136*100</f>
        <v>78.170083333333324</v>
      </c>
      <c r="AK206" s="69">
        <f>III!AE136*100</f>
        <v>78.234000000000009</v>
      </c>
      <c r="AL206" s="69">
        <f>III!AF136*100</f>
        <v>78.297916666666666</v>
      </c>
      <c r="AM206" s="69">
        <f>III!AG136*100</f>
        <v>78.361833333333337</v>
      </c>
      <c r="AN206" s="69">
        <f>III!AH136*100</f>
        <v>78.425749999999994</v>
      </c>
      <c r="AO206" s="69">
        <f>III!AI136*100</f>
        <v>78.489666666666679</v>
      </c>
      <c r="AP206" s="69">
        <f>III!AJ136*100</f>
        <v>78.553583333333336</v>
      </c>
      <c r="AQ206" s="69">
        <f>III!AK136*100</f>
        <v>78.617499999999993</v>
      </c>
    </row>
    <row r="207" spans="1:43" x14ac:dyDescent="0.2">
      <c r="A207" s="65" t="s">
        <v>99</v>
      </c>
      <c r="B207" s="65" t="s">
        <v>108</v>
      </c>
      <c r="C207" s="65" t="s">
        <v>110</v>
      </c>
      <c r="D207" s="65" t="s">
        <v>83</v>
      </c>
      <c r="E207" s="65" t="str">
        <f>III!A137</f>
        <v xml:space="preserve">Biogás </v>
      </c>
      <c r="F207" s="65" t="s">
        <v>106</v>
      </c>
      <c r="G207" s="66" t="str">
        <f>III!B137</f>
        <v>%</v>
      </c>
      <c r="H207" s="65" t="s">
        <v>98</v>
      </c>
      <c r="I207" s="67">
        <v>3</v>
      </c>
      <c r="J207" s="69">
        <f>III!D137*100</f>
        <v>76.7</v>
      </c>
      <c r="K207" s="69">
        <f>III!E137*100</f>
        <v>76.7</v>
      </c>
      <c r="L207" s="69">
        <f>III!F137*100</f>
        <v>76.7</v>
      </c>
      <c r="M207" s="69">
        <f>III!G137*100</f>
        <v>76.7</v>
      </c>
      <c r="N207" s="69">
        <f>III!H137*100</f>
        <v>76.76391666666666</v>
      </c>
      <c r="O207" s="69">
        <f>III!I137*100</f>
        <v>76.827833333333345</v>
      </c>
      <c r="P207" s="69">
        <f>III!J137*100</f>
        <v>76.891749999999988</v>
      </c>
      <c r="Q207" s="69">
        <f>III!K137*100</f>
        <v>76.955666666666673</v>
      </c>
      <c r="R207" s="69">
        <f>III!L137*100</f>
        <v>77.01958333333333</v>
      </c>
      <c r="S207" s="69">
        <f>III!M137*100</f>
        <v>77.083499999999987</v>
      </c>
      <c r="T207" s="69">
        <f>III!N137*100</f>
        <v>77.147416666666672</v>
      </c>
      <c r="U207" s="69">
        <f>III!O137*100</f>
        <v>77.211333333333329</v>
      </c>
      <c r="V207" s="69">
        <f>III!P137*100</f>
        <v>77.27525</v>
      </c>
      <c r="W207" s="69">
        <f>III!Q137*100</f>
        <v>77.339166666666671</v>
      </c>
      <c r="X207" s="69">
        <f>III!R137*100</f>
        <v>77.403083333333342</v>
      </c>
      <c r="Y207" s="69">
        <f>III!S137*100</f>
        <v>77.466999999999999</v>
      </c>
      <c r="Z207" s="69">
        <f>III!T137*100</f>
        <v>77.530916666666656</v>
      </c>
      <c r="AA207" s="69">
        <f>III!U137*100</f>
        <v>77.594833333333341</v>
      </c>
      <c r="AB207" s="69">
        <f>III!V137*100</f>
        <v>77.658749999999998</v>
      </c>
      <c r="AC207" s="69">
        <f>III!W137*100</f>
        <v>77.722666666666669</v>
      </c>
      <c r="AD207" s="69">
        <f>III!X137*100</f>
        <v>77.78658333333334</v>
      </c>
      <c r="AE207" s="69">
        <f>III!Y137*100</f>
        <v>77.850499999999982</v>
      </c>
      <c r="AF207" s="69">
        <f>III!Z137*100</f>
        <v>77.914416666666682</v>
      </c>
      <c r="AG207" s="69">
        <f>III!AA137*100</f>
        <v>77.978333333333325</v>
      </c>
      <c r="AH207" s="69">
        <f>III!AB137*100</f>
        <v>78.042249999999996</v>
      </c>
      <c r="AI207" s="69">
        <f>III!AC137*100</f>
        <v>78.106166666666667</v>
      </c>
      <c r="AJ207" s="69">
        <f>III!AD137*100</f>
        <v>78.170083333333324</v>
      </c>
      <c r="AK207" s="69">
        <f>III!AE137*100</f>
        <v>78.234000000000009</v>
      </c>
      <c r="AL207" s="69">
        <f>III!AF137*100</f>
        <v>78.297916666666666</v>
      </c>
      <c r="AM207" s="69">
        <f>III!AG137*100</f>
        <v>78.361833333333337</v>
      </c>
      <c r="AN207" s="69">
        <f>III!AH137*100</f>
        <v>78.425749999999994</v>
      </c>
      <c r="AO207" s="69">
        <f>III!AI137*100</f>
        <v>78.489666666666679</v>
      </c>
      <c r="AP207" s="69">
        <f>III!AJ137*100</f>
        <v>78.553583333333336</v>
      </c>
      <c r="AQ207" s="69">
        <f>III!AK137*100</f>
        <v>78.617499999999993</v>
      </c>
    </row>
    <row r="208" spans="1:43" x14ac:dyDescent="0.2">
      <c r="A208" s="65" t="s">
        <v>99</v>
      </c>
      <c r="B208" s="65" t="s">
        <v>108</v>
      </c>
      <c r="C208" s="65" t="s">
        <v>110</v>
      </c>
      <c r="D208" s="65" t="s">
        <v>83</v>
      </c>
      <c r="E208" s="65" t="str">
        <f>III!A138</f>
        <v>Leña y Biomasa</v>
      </c>
      <c r="F208" s="65" t="s">
        <v>106</v>
      </c>
      <c r="G208" s="66" t="str">
        <f>III!B138</f>
        <v>%</v>
      </c>
      <c r="H208" s="65" t="s">
        <v>98</v>
      </c>
      <c r="I208" s="67">
        <v>3</v>
      </c>
      <c r="J208" s="69">
        <f>III!D138*100</f>
        <v>73.400000000000006</v>
      </c>
      <c r="K208" s="69">
        <f>III!E138*100</f>
        <v>73.400000000000006</v>
      </c>
      <c r="L208" s="69">
        <f>III!F138*100</f>
        <v>73.400000000000006</v>
      </c>
      <c r="M208" s="69">
        <f>III!G138*100</f>
        <v>73.400000000000006</v>
      </c>
      <c r="N208" s="69">
        <f>III!H138*100</f>
        <v>73.461166666666671</v>
      </c>
      <c r="O208" s="69">
        <f>III!I138*100</f>
        <v>73.52233333333335</v>
      </c>
      <c r="P208" s="69">
        <f>III!J138*100</f>
        <v>73.583500000000001</v>
      </c>
      <c r="Q208" s="69">
        <f>III!K138*100</f>
        <v>73.64466666666668</v>
      </c>
      <c r="R208" s="69">
        <f>III!L138*100</f>
        <v>73.705833333333331</v>
      </c>
      <c r="S208" s="69">
        <f>III!M138*100</f>
        <v>73.76700000000001</v>
      </c>
      <c r="T208" s="69">
        <f>III!N138*100</f>
        <v>73.828166666666689</v>
      </c>
      <c r="U208" s="69">
        <f>III!O138*100</f>
        <v>73.88933333333334</v>
      </c>
      <c r="V208" s="69">
        <f>III!P138*100</f>
        <v>73.950500000000019</v>
      </c>
      <c r="W208" s="69">
        <f>III!Q138*100</f>
        <v>74.01166666666667</v>
      </c>
      <c r="X208" s="69">
        <f>III!R138*100</f>
        <v>74.07283333333335</v>
      </c>
      <c r="Y208" s="69">
        <f>III!S138*100</f>
        <v>74.134000000000015</v>
      </c>
      <c r="Z208" s="69">
        <f>III!T138*100</f>
        <v>74.195166666666665</v>
      </c>
      <c r="AA208" s="69">
        <f>III!U138*100</f>
        <v>74.256333333333345</v>
      </c>
      <c r="AB208" s="69">
        <f>III!V138*100</f>
        <v>74.31750000000001</v>
      </c>
      <c r="AC208" s="69">
        <f>III!W138*100</f>
        <v>74.378666666666675</v>
      </c>
      <c r="AD208" s="69">
        <f>III!X138*100</f>
        <v>74.43983333333334</v>
      </c>
      <c r="AE208" s="69">
        <f>III!Y138*100</f>
        <v>74.501000000000005</v>
      </c>
      <c r="AF208" s="69">
        <f>III!Z138*100</f>
        <v>74.56216666666667</v>
      </c>
      <c r="AG208" s="69">
        <f>III!AA138*100</f>
        <v>74.623333333333335</v>
      </c>
      <c r="AH208" s="69">
        <f>III!AB138*100</f>
        <v>74.684500000000014</v>
      </c>
      <c r="AI208" s="69">
        <f>III!AC138*100</f>
        <v>74.745666666666679</v>
      </c>
      <c r="AJ208" s="69">
        <f>III!AD138*100</f>
        <v>74.80683333333333</v>
      </c>
      <c r="AK208" s="69">
        <f>III!AE138*100</f>
        <v>74.868000000000009</v>
      </c>
      <c r="AL208" s="69">
        <f>III!AF138*100</f>
        <v>74.929166666666674</v>
      </c>
      <c r="AM208" s="69">
        <f>III!AG138*100</f>
        <v>74.990333333333353</v>
      </c>
      <c r="AN208" s="69">
        <f>III!AH138*100</f>
        <v>75.051500000000004</v>
      </c>
      <c r="AO208" s="69">
        <f>III!AI138*100</f>
        <v>75.112666666666684</v>
      </c>
      <c r="AP208" s="69">
        <f>III!AJ138*100</f>
        <v>75.173833333333334</v>
      </c>
      <c r="AQ208" s="69">
        <f>III!AK138*100</f>
        <v>75.235000000000014</v>
      </c>
    </row>
    <row r="209" spans="1:43" x14ac:dyDescent="0.2">
      <c r="A209" s="65" t="s">
        <v>99</v>
      </c>
      <c r="B209" s="65" t="s">
        <v>108</v>
      </c>
      <c r="C209" s="65" t="s">
        <v>110</v>
      </c>
      <c r="D209" s="65" t="s">
        <v>83</v>
      </c>
      <c r="E209" s="65" t="str">
        <f>III!A139</f>
        <v>Energía Solar</v>
      </c>
      <c r="F209" s="65" t="s">
        <v>106</v>
      </c>
      <c r="G209" s="66" t="str">
        <f>III!B139</f>
        <v>%</v>
      </c>
      <c r="H209" s="65" t="s">
        <v>98</v>
      </c>
      <c r="I209" s="67">
        <v>3</v>
      </c>
      <c r="J209" s="69">
        <f>III!D139*100</f>
        <v>100</v>
      </c>
      <c r="K209" s="69">
        <f>III!E139*100</f>
        <v>100</v>
      </c>
      <c r="L209" s="69">
        <f>III!F139*100</f>
        <v>100</v>
      </c>
      <c r="M209" s="69">
        <f>III!G139*100</f>
        <v>100</v>
      </c>
      <c r="N209" s="69">
        <f>III!H139*100</f>
        <v>100</v>
      </c>
      <c r="O209" s="69">
        <f>III!I139*100</f>
        <v>100</v>
      </c>
      <c r="P209" s="69">
        <f>III!J139*100</f>
        <v>100</v>
      </c>
      <c r="Q209" s="69">
        <f>III!K139*100</f>
        <v>100</v>
      </c>
      <c r="R209" s="69">
        <f>III!L139*100</f>
        <v>100</v>
      </c>
      <c r="S209" s="69">
        <f>III!M139*100</f>
        <v>100</v>
      </c>
      <c r="T209" s="69">
        <f>III!N139*100</f>
        <v>100</v>
      </c>
      <c r="U209" s="69">
        <f>III!O139*100</f>
        <v>100</v>
      </c>
      <c r="V209" s="69">
        <f>III!P139*100</f>
        <v>100</v>
      </c>
      <c r="W209" s="69">
        <f>III!Q139*100</f>
        <v>100</v>
      </c>
      <c r="X209" s="69">
        <f>III!R139*100</f>
        <v>100</v>
      </c>
      <c r="Y209" s="69">
        <f>III!S139*100</f>
        <v>100</v>
      </c>
      <c r="Z209" s="69">
        <f>III!T139*100</f>
        <v>100</v>
      </c>
      <c r="AA209" s="69">
        <f>III!U139*100</f>
        <v>100</v>
      </c>
      <c r="AB209" s="69">
        <f>III!V139*100</f>
        <v>100</v>
      </c>
      <c r="AC209" s="69">
        <f>III!W139*100</f>
        <v>100</v>
      </c>
      <c r="AD209" s="69">
        <f>III!X139*100</f>
        <v>100</v>
      </c>
      <c r="AE209" s="69">
        <f>III!Y139*100</f>
        <v>100</v>
      </c>
      <c r="AF209" s="69">
        <f>III!Z139*100</f>
        <v>100</v>
      </c>
      <c r="AG209" s="69">
        <f>III!AA139*100</f>
        <v>100</v>
      </c>
      <c r="AH209" s="69">
        <f>III!AB139*100</f>
        <v>100</v>
      </c>
      <c r="AI209" s="69">
        <f>III!AC139*100</f>
        <v>100</v>
      </c>
      <c r="AJ209" s="69">
        <f>III!AD139*100</f>
        <v>100</v>
      </c>
      <c r="AK209" s="69">
        <f>III!AE139*100</f>
        <v>100</v>
      </c>
      <c r="AL209" s="69">
        <f>III!AF139*100</f>
        <v>100</v>
      </c>
      <c r="AM209" s="69">
        <f>III!AG139*100</f>
        <v>100</v>
      </c>
      <c r="AN209" s="69">
        <f>III!AH139*100</f>
        <v>100</v>
      </c>
      <c r="AO209" s="69">
        <f>III!AI139*100</f>
        <v>100</v>
      </c>
      <c r="AP209" s="69">
        <f>III!AJ139*100</f>
        <v>100</v>
      </c>
      <c r="AQ209" s="69">
        <f>III!AK139*100</f>
        <v>100</v>
      </c>
    </row>
    <row r="210" spans="1:43" x14ac:dyDescent="0.2">
      <c r="A210" s="65" t="s">
        <v>99</v>
      </c>
      <c r="B210" s="65" t="s">
        <v>108</v>
      </c>
      <c r="C210" s="65" t="s">
        <v>110</v>
      </c>
      <c r="D210" s="65" t="s">
        <v>83</v>
      </c>
      <c r="E210" s="65" t="str">
        <f>III!A140</f>
        <v>Hidrógeno</v>
      </c>
      <c r="F210" s="65" t="s">
        <v>106</v>
      </c>
      <c r="G210" s="66" t="str">
        <f>III!B140</f>
        <v>%</v>
      </c>
      <c r="H210" s="65" t="s">
        <v>98</v>
      </c>
      <c r="I210" s="67">
        <v>3</v>
      </c>
      <c r="J210" s="69">
        <f>III!D140*100</f>
        <v>100</v>
      </c>
      <c r="K210" s="69">
        <f>III!E140*100</f>
        <v>100</v>
      </c>
      <c r="L210" s="69">
        <f>III!F140*100</f>
        <v>100</v>
      </c>
      <c r="M210" s="69">
        <f>III!G140*100</f>
        <v>100</v>
      </c>
      <c r="N210" s="69">
        <f>III!H140*100</f>
        <v>100</v>
      </c>
      <c r="O210" s="69">
        <f>III!I140*100</f>
        <v>100</v>
      </c>
      <c r="P210" s="69">
        <f>III!J140*100</f>
        <v>100</v>
      </c>
      <c r="Q210" s="69">
        <f>III!K140*100</f>
        <v>100</v>
      </c>
      <c r="R210" s="69">
        <f>III!L140*100</f>
        <v>100</v>
      </c>
      <c r="S210" s="69">
        <f>III!M140*100</f>
        <v>100</v>
      </c>
      <c r="T210" s="69">
        <f>III!N140*100</f>
        <v>100</v>
      </c>
      <c r="U210" s="69">
        <f>III!O140*100</f>
        <v>100</v>
      </c>
      <c r="V210" s="69">
        <f>III!P140*100</f>
        <v>100</v>
      </c>
      <c r="W210" s="69">
        <f>III!Q140*100</f>
        <v>100</v>
      </c>
      <c r="X210" s="69">
        <f>III!R140*100</f>
        <v>100</v>
      </c>
      <c r="Y210" s="69">
        <f>III!S140*100</f>
        <v>100</v>
      </c>
      <c r="Z210" s="69">
        <f>III!T140*100</f>
        <v>100</v>
      </c>
      <c r="AA210" s="69">
        <f>III!U140*100</f>
        <v>100</v>
      </c>
      <c r="AB210" s="69">
        <f>III!V140*100</f>
        <v>100</v>
      </c>
      <c r="AC210" s="69">
        <f>III!W140*100</f>
        <v>100</v>
      </c>
      <c r="AD210" s="69">
        <f>III!X140*100</f>
        <v>100</v>
      </c>
      <c r="AE210" s="69">
        <f>III!Y140*100</f>
        <v>100</v>
      </c>
      <c r="AF210" s="69">
        <f>III!Z140*100</f>
        <v>100</v>
      </c>
      <c r="AG210" s="69">
        <f>III!AA140*100</f>
        <v>100</v>
      </c>
      <c r="AH210" s="69">
        <f>III!AB140*100</f>
        <v>100</v>
      </c>
      <c r="AI210" s="69">
        <f>III!AC140*100</f>
        <v>100</v>
      </c>
      <c r="AJ210" s="69">
        <f>III!AD140*100</f>
        <v>100</v>
      </c>
      <c r="AK210" s="69">
        <f>III!AE140*100</f>
        <v>100</v>
      </c>
      <c r="AL210" s="69">
        <f>III!AF140*100</f>
        <v>100</v>
      </c>
      <c r="AM210" s="69">
        <f>III!AG140*100</f>
        <v>100</v>
      </c>
      <c r="AN210" s="69">
        <f>III!AH140*100</f>
        <v>100</v>
      </c>
      <c r="AO210" s="69">
        <f>III!AI140*100</f>
        <v>100</v>
      </c>
      <c r="AP210" s="69">
        <f>III!AJ140*100</f>
        <v>100</v>
      </c>
      <c r="AQ210" s="69">
        <f>III!AK140*100</f>
        <v>100</v>
      </c>
    </row>
    <row r="211" spans="1:43" x14ac:dyDescent="0.2">
      <c r="A211" s="65" t="s">
        <v>99</v>
      </c>
      <c r="B211" s="65" t="s">
        <v>108</v>
      </c>
      <c r="C211" s="65" t="s">
        <v>110</v>
      </c>
      <c r="D211" s="65" t="s">
        <v>84</v>
      </c>
      <c r="E211" s="65" t="str">
        <f>III!A143</f>
        <v>Electricidad</v>
      </c>
      <c r="F211" s="65" t="s">
        <v>106</v>
      </c>
      <c r="G211" s="66" t="str">
        <f>III!B143</f>
        <v>%</v>
      </c>
      <c r="H211" s="65" t="s">
        <v>98</v>
      </c>
      <c r="I211" s="67">
        <v>3</v>
      </c>
      <c r="J211" s="69">
        <f>III!D143*100</f>
        <v>100</v>
      </c>
      <c r="K211" s="69">
        <f>III!E143*100</f>
        <v>100</v>
      </c>
      <c r="L211" s="69">
        <f>III!F143*100</f>
        <v>100</v>
      </c>
      <c r="M211" s="69">
        <f>III!G143*100</f>
        <v>100</v>
      </c>
      <c r="N211" s="69">
        <f>III!H143*100</f>
        <v>100</v>
      </c>
      <c r="O211" s="69">
        <f>III!I143*100</f>
        <v>100</v>
      </c>
      <c r="P211" s="69">
        <f>III!J143*100</f>
        <v>100</v>
      </c>
      <c r="Q211" s="69">
        <f>III!K143*100</f>
        <v>100</v>
      </c>
      <c r="R211" s="69">
        <f>III!L143*100</f>
        <v>100</v>
      </c>
      <c r="S211" s="69">
        <f>III!M143*100</f>
        <v>100</v>
      </c>
      <c r="T211" s="69">
        <f>III!N143*100</f>
        <v>100</v>
      </c>
      <c r="U211" s="69">
        <f>III!O143*100</f>
        <v>100</v>
      </c>
      <c r="V211" s="69">
        <f>III!P143*100</f>
        <v>100</v>
      </c>
      <c r="W211" s="69">
        <f>III!Q143*100</f>
        <v>100</v>
      </c>
      <c r="X211" s="69">
        <f>III!R143*100</f>
        <v>100</v>
      </c>
      <c r="Y211" s="69">
        <f>III!S143*100</f>
        <v>100</v>
      </c>
      <c r="Z211" s="69">
        <f>III!T143*100</f>
        <v>100</v>
      </c>
      <c r="AA211" s="69">
        <f>III!U143*100</f>
        <v>100</v>
      </c>
      <c r="AB211" s="69">
        <f>III!V143*100</f>
        <v>100</v>
      </c>
      <c r="AC211" s="69">
        <f>III!W143*100</f>
        <v>100</v>
      </c>
      <c r="AD211" s="69">
        <f>III!X143*100</f>
        <v>100</v>
      </c>
      <c r="AE211" s="69">
        <f>III!Y143*100</f>
        <v>100</v>
      </c>
      <c r="AF211" s="69">
        <f>III!Z143*100</f>
        <v>100</v>
      </c>
      <c r="AG211" s="69">
        <f>III!AA143*100</f>
        <v>100</v>
      </c>
      <c r="AH211" s="69">
        <f>III!AB143*100</f>
        <v>100</v>
      </c>
      <c r="AI211" s="69">
        <f>III!AC143*100</f>
        <v>100</v>
      </c>
      <c r="AJ211" s="69">
        <f>III!AD143*100</f>
        <v>100</v>
      </c>
      <c r="AK211" s="69">
        <f>III!AE143*100</f>
        <v>100</v>
      </c>
      <c r="AL211" s="69">
        <f>III!AF143*100</f>
        <v>100</v>
      </c>
      <c r="AM211" s="69">
        <f>III!AG143*100</f>
        <v>100</v>
      </c>
      <c r="AN211" s="69">
        <f>III!AH143*100</f>
        <v>100</v>
      </c>
      <c r="AO211" s="69">
        <f>III!AI143*100</f>
        <v>100</v>
      </c>
      <c r="AP211" s="69">
        <f>III!AJ143*100</f>
        <v>100</v>
      </c>
      <c r="AQ211" s="69">
        <f>III!AK143*100</f>
        <v>100</v>
      </c>
    </row>
    <row r="212" spans="1:43" x14ac:dyDescent="0.2">
      <c r="A212" s="65" t="s">
        <v>97</v>
      </c>
      <c r="B212" s="65" t="s">
        <v>108</v>
      </c>
      <c r="C212" s="65" t="s">
        <v>109</v>
      </c>
      <c r="D212" s="65"/>
      <c r="E212" s="65"/>
      <c r="F212" s="65" t="s">
        <v>109</v>
      </c>
      <c r="G212" s="66" t="str">
        <f>IV!B11</f>
        <v>Miles Ton</v>
      </c>
      <c r="H212" s="65" t="s">
        <v>98</v>
      </c>
      <c r="I212" s="67">
        <v>4</v>
      </c>
      <c r="J212" s="69">
        <f>IV!D11</f>
        <v>68.874824694326506</v>
      </c>
      <c r="K212" s="69">
        <f>IV!E11</f>
        <v>68.87482469432652</v>
      </c>
      <c r="L212" s="69">
        <f>IV!F11</f>
        <v>68.87482469432652</v>
      </c>
      <c r="M212" s="69">
        <f>IV!G11</f>
        <v>68.87482469432652</v>
      </c>
      <c r="N212" s="69">
        <f>IV!H11</f>
        <v>68.87482469432652</v>
      </c>
      <c r="O212" s="69">
        <f>IV!I11</f>
        <v>68.87482469432652</v>
      </c>
      <c r="P212" s="69">
        <f>IV!J11</f>
        <v>68.87482469432652</v>
      </c>
      <c r="Q212" s="69">
        <f>IV!K11</f>
        <v>68.87482469432652</v>
      </c>
      <c r="R212" s="69">
        <f>IV!L11</f>
        <v>68.87482469432652</v>
      </c>
      <c r="S212" s="69">
        <f>IV!M11</f>
        <v>68.87482469432652</v>
      </c>
      <c r="T212" s="69">
        <f>IV!N11</f>
        <v>68.87482469432652</v>
      </c>
      <c r="U212" s="69">
        <f>IV!O11</f>
        <v>68.87482469432652</v>
      </c>
      <c r="V212" s="69">
        <f>IV!P11</f>
        <v>68.87482469432652</v>
      </c>
      <c r="W212" s="69">
        <f>IV!Q11</f>
        <v>68.87482469432652</v>
      </c>
      <c r="X212" s="69">
        <f>IV!R11</f>
        <v>68.87482469432652</v>
      </c>
      <c r="Y212" s="69">
        <f>IV!S11</f>
        <v>68.87482469432652</v>
      </c>
      <c r="Z212" s="69">
        <f>IV!T11</f>
        <v>68.87482469432652</v>
      </c>
      <c r="AA212" s="69">
        <f>IV!U11</f>
        <v>68.87482469432652</v>
      </c>
      <c r="AB212" s="69">
        <f>IV!V11</f>
        <v>68.87482469432652</v>
      </c>
      <c r="AC212" s="69">
        <f>IV!W11</f>
        <v>68.87482469432652</v>
      </c>
      <c r="AD212" s="69">
        <f>IV!X11</f>
        <v>68.87482469432652</v>
      </c>
      <c r="AE212" s="69">
        <f>IV!Y11</f>
        <v>68.87482469432652</v>
      </c>
      <c r="AF212" s="69">
        <f>IV!Z11</f>
        <v>68.87482469432652</v>
      </c>
      <c r="AG212" s="69">
        <f>IV!AA11</f>
        <v>68.87482469432652</v>
      </c>
      <c r="AH212" s="69">
        <f>IV!AB11</f>
        <v>68.87482469432652</v>
      </c>
      <c r="AI212" s="69">
        <f>IV!AC11</f>
        <v>68.87482469432652</v>
      </c>
      <c r="AJ212" s="69">
        <f>IV!AD11</f>
        <v>68.87482469432652</v>
      </c>
      <c r="AK212" s="69">
        <f>IV!AE11</f>
        <v>68.87482469432652</v>
      </c>
      <c r="AL212" s="69">
        <f>IV!AF11</f>
        <v>68.87482469432652</v>
      </c>
      <c r="AM212" s="69">
        <f>IV!AG11</f>
        <v>68.87482469432652</v>
      </c>
      <c r="AN212" s="69">
        <f>IV!AH11</f>
        <v>68.87482469432652</v>
      </c>
      <c r="AO212" s="69">
        <f>IV!AI11</f>
        <v>68.87482469432652</v>
      </c>
      <c r="AP212" s="69">
        <f>IV!AJ11</f>
        <v>68.87482469432652</v>
      </c>
      <c r="AQ212" s="69">
        <f>IV!AK11</f>
        <v>68.87482469432652</v>
      </c>
    </row>
    <row r="213" spans="1:43" x14ac:dyDescent="0.2">
      <c r="A213" s="65" t="s">
        <v>99</v>
      </c>
      <c r="B213" s="65" t="s">
        <v>108</v>
      </c>
      <c r="C213" s="65" t="s">
        <v>110</v>
      </c>
      <c r="D213" s="65" t="str">
        <f>IV!A45</f>
        <v>Motriz</v>
      </c>
      <c r="E213" s="65"/>
      <c r="F213" s="65" t="s">
        <v>100</v>
      </c>
      <c r="G213" s="66" t="str">
        <f>IV!B45</f>
        <v>Mcal/Ton</v>
      </c>
      <c r="H213" s="65" t="s">
        <v>101</v>
      </c>
      <c r="I213" s="67">
        <v>4</v>
      </c>
      <c r="J213" s="69">
        <f>IV!D45</f>
        <v>496.98492507117248</v>
      </c>
      <c r="K213" s="69">
        <f>IV!E45</f>
        <v>0</v>
      </c>
      <c r="L213" s="69">
        <f>IV!F45</f>
        <v>0</v>
      </c>
      <c r="M213" s="69">
        <f>IV!G45</f>
        <v>0</v>
      </c>
      <c r="N213" s="69">
        <f>IV!H45</f>
        <v>0</v>
      </c>
      <c r="O213" s="69">
        <f>IV!I45</f>
        <v>0</v>
      </c>
      <c r="P213" s="69">
        <f>IV!J45</f>
        <v>0</v>
      </c>
      <c r="Q213" s="69">
        <f>IV!K45</f>
        <v>0</v>
      </c>
      <c r="R213" s="69">
        <f>IV!L45</f>
        <v>0</v>
      </c>
      <c r="S213" s="69">
        <f>IV!M45</f>
        <v>0</v>
      </c>
      <c r="T213" s="69">
        <f>IV!N45</f>
        <v>0</v>
      </c>
      <c r="U213" s="69">
        <f>IV!O45</f>
        <v>0</v>
      </c>
      <c r="V213" s="69">
        <f>IV!P45</f>
        <v>0</v>
      </c>
      <c r="W213" s="69">
        <f>IV!Q45</f>
        <v>0</v>
      </c>
      <c r="X213" s="69">
        <f>IV!R45</f>
        <v>0</v>
      </c>
      <c r="Y213" s="69">
        <f>IV!S45</f>
        <v>0</v>
      </c>
      <c r="Z213" s="69">
        <f>IV!T45</f>
        <v>0</v>
      </c>
      <c r="AA213" s="69">
        <f>IV!U45</f>
        <v>0</v>
      </c>
      <c r="AB213" s="69">
        <f>IV!V45</f>
        <v>0</v>
      </c>
      <c r="AC213" s="69">
        <f>IV!W45</f>
        <v>0</v>
      </c>
      <c r="AD213" s="69">
        <f>IV!X45</f>
        <v>0</v>
      </c>
      <c r="AE213" s="69">
        <f>IV!Y45</f>
        <v>0</v>
      </c>
      <c r="AF213" s="69">
        <f>IV!Z45</f>
        <v>0</v>
      </c>
      <c r="AG213" s="69">
        <f>IV!AA45</f>
        <v>0</v>
      </c>
      <c r="AH213" s="69">
        <f>IV!AB45</f>
        <v>0</v>
      </c>
      <c r="AI213" s="69">
        <f>IV!AC45</f>
        <v>0</v>
      </c>
      <c r="AJ213" s="69">
        <f>IV!AD45</f>
        <v>0</v>
      </c>
      <c r="AK213" s="69">
        <f>IV!AE45</f>
        <v>0</v>
      </c>
      <c r="AL213" s="69">
        <f>IV!AF45</f>
        <v>0</v>
      </c>
      <c r="AM213" s="69">
        <f>IV!AG45</f>
        <v>0</v>
      </c>
      <c r="AN213" s="69">
        <f>IV!AH45</f>
        <v>0</v>
      </c>
      <c r="AO213" s="69">
        <f>IV!AI45</f>
        <v>0</v>
      </c>
      <c r="AP213" s="69">
        <f>IV!AJ45</f>
        <v>0</v>
      </c>
      <c r="AQ213" s="69">
        <f>IV!AK45</f>
        <v>0</v>
      </c>
    </row>
    <row r="214" spans="1:43" x14ac:dyDescent="0.2">
      <c r="A214" s="65" t="s">
        <v>99</v>
      </c>
      <c r="B214" s="65" t="s">
        <v>108</v>
      </c>
      <c r="C214" s="65" t="s">
        <v>110</v>
      </c>
      <c r="D214" s="65" t="str">
        <f>IV!A46</f>
        <v>Térmico</v>
      </c>
      <c r="E214" s="65"/>
      <c r="F214" s="65" t="s">
        <v>100</v>
      </c>
      <c r="G214" s="66" t="str">
        <f>IV!B46</f>
        <v>Mcal/Ton</v>
      </c>
      <c r="H214" s="65" t="s">
        <v>101</v>
      </c>
      <c r="I214" s="67">
        <v>4</v>
      </c>
      <c r="J214" s="69">
        <f>IV!D46</f>
        <v>39.719910462804421</v>
      </c>
      <c r="K214" s="69">
        <f>IV!E46</f>
        <v>0</v>
      </c>
      <c r="L214" s="69">
        <f>IV!F46</f>
        <v>0</v>
      </c>
      <c r="M214" s="69">
        <f>IV!G46</f>
        <v>0</v>
      </c>
      <c r="N214" s="69">
        <f>IV!H46</f>
        <v>0</v>
      </c>
      <c r="O214" s="69">
        <f>IV!I46</f>
        <v>0</v>
      </c>
      <c r="P214" s="69">
        <f>IV!J46</f>
        <v>0</v>
      </c>
      <c r="Q214" s="69">
        <f>IV!K46</f>
        <v>0</v>
      </c>
      <c r="R214" s="69">
        <f>IV!L46</f>
        <v>0</v>
      </c>
      <c r="S214" s="69">
        <f>IV!M46</f>
        <v>0</v>
      </c>
      <c r="T214" s="69">
        <f>IV!N46</f>
        <v>0</v>
      </c>
      <c r="U214" s="69">
        <f>IV!O46</f>
        <v>0</v>
      </c>
      <c r="V214" s="69">
        <f>IV!P46</f>
        <v>0</v>
      </c>
      <c r="W214" s="69">
        <f>IV!Q46</f>
        <v>0</v>
      </c>
      <c r="X214" s="69">
        <f>IV!R46</f>
        <v>0</v>
      </c>
      <c r="Y214" s="69">
        <f>IV!S46</f>
        <v>0</v>
      </c>
      <c r="Z214" s="69">
        <f>IV!T46</f>
        <v>0</v>
      </c>
      <c r="AA214" s="69">
        <f>IV!U46</f>
        <v>0</v>
      </c>
      <c r="AB214" s="69">
        <f>IV!V46</f>
        <v>0</v>
      </c>
      <c r="AC214" s="69">
        <f>IV!W46</f>
        <v>0</v>
      </c>
      <c r="AD214" s="69">
        <f>IV!X46</f>
        <v>0</v>
      </c>
      <c r="AE214" s="69">
        <f>IV!Y46</f>
        <v>0</v>
      </c>
      <c r="AF214" s="69">
        <f>IV!Z46</f>
        <v>0</v>
      </c>
      <c r="AG214" s="69">
        <f>IV!AA46</f>
        <v>0</v>
      </c>
      <c r="AH214" s="69">
        <f>IV!AB46</f>
        <v>0</v>
      </c>
      <c r="AI214" s="69">
        <f>IV!AC46</f>
        <v>0</v>
      </c>
      <c r="AJ214" s="69">
        <f>IV!AD46</f>
        <v>0</v>
      </c>
      <c r="AK214" s="69">
        <f>IV!AE46</f>
        <v>0</v>
      </c>
      <c r="AL214" s="69">
        <f>IV!AF46</f>
        <v>0</v>
      </c>
      <c r="AM214" s="69">
        <f>IV!AG46</f>
        <v>0</v>
      </c>
      <c r="AN214" s="69">
        <f>IV!AH46</f>
        <v>0</v>
      </c>
      <c r="AO214" s="69">
        <f>IV!AI46</f>
        <v>0</v>
      </c>
      <c r="AP214" s="69">
        <f>IV!AJ46</f>
        <v>0</v>
      </c>
      <c r="AQ214" s="69">
        <f>IV!AK46</f>
        <v>0</v>
      </c>
    </row>
    <row r="215" spans="1:43" x14ac:dyDescent="0.2">
      <c r="A215" s="65" t="s">
        <v>99</v>
      </c>
      <c r="B215" s="65" t="s">
        <v>108</v>
      </c>
      <c r="C215" s="65" t="s">
        <v>110</v>
      </c>
      <c r="D215" s="65" t="str">
        <f>IV!A47</f>
        <v>Otros Usos Eléctricos</v>
      </c>
      <c r="E215" s="65"/>
      <c r="F215" s="65" t="s">
        <v>100</v>
      </c>
      <c r="G215" s="66" t="str">
        <f>IV!B47</f>
        <v>Mcal/Ton</v>
      </c>
      <c r="H215" s="65" t="s">
        <v>101</v>
      </c>
      <c r="I215" s="67">
        <v>4</v>
      </c>
      <c r="J215" s="69">
        <f>IV!D47</f>
        <v>3.5332248768692067</v>
      </c>
      <c r="K215" s="69">
        <f>IV!E47</f>
        <v>0</v>
      </c>
      <c r="L215" s="69">
        <f>IV!F47</f>
        <v>0</v>
      </c>
      <c r="M215" s="69">
        <f>IV!G47</f>
        <v>0</v>
      </c>
      <c r="N215" s="69">
        <f>IV!H47</f>
        <v>0</v>
      </c>
      <c r="O215" s="69">
        <f>IV!I47</f>
        <v>0</v>
      </c>
      <c r="P215" s="69">
        <f>IV!J47</f>
        <v>0</v>
      </c>
      <c r="Q215" s="69">
        <f>IV!K47</f>
        <v>0</v>
      </c>
      <c r="R215" s="69">
        <f>IV!L47</f>
        <v>0</v>
      </c>
      <c r="S215" s="69">
        <f>IV!M47</f>
        <v>0</v>
      </c>
      <c r="T215" s="69">
        <f>IV!N47</f>
        <v>0</v>
      </c>
      <c r="U215" s="69">
        <f>IV!O47</f>
        <v>0</v>
      </c>
      <c r="V215" s="69">
        <f>IV!P47</f>
        <v>0</v>
      </c>
      <c r="W215" s="69">
        <f>IV!Q47</f>
        <v>0</v>
      </c>
      <c r="X215" s="69">
        <f>IV!R47</f>
        <v>0</v>
      </c>
      <c r="Y215" s="69">
        <f>IV!S47</f>
        <v>0</v>
      </c>
      <c r="Z215" s="69">
        <f>IV!T47</f>
        <v>0</v>
      </c>
      <c r="AA215" s="69">
        <f>IV!U47</f>
        <v>0</v>
      </c>
      <c r="AB215" s="69">
        <f>IV!V47</f>
        <v>0</v>
      </c>
      <c r="AC215" s="69">
        <f>IV!W47</f>
        <v>0</v>
      </c>
      <c r="AD215" s="69">
        <f>IV!X47</f>
        <v>0</v>
      </c>
      <c r="AE215" s="69">
        <f>IV!Y47</f>
        <v>0</v>
      </c>
      <c r="AF215" s="69">
        <f>IV!Z47</f>
        <v>0</v>
      </c>
      <c r="AG215" s="69">
        <f>IV!AA47</f>
        <v>0</v>
      </c>
      <c r="AH215" s="69">
        <f>IV!AB47</f>
        <v>0</v>
      </c>
      <c r="AI215" s="69">
        <f>IV!AC47</f>
        <v>0</v>
      </c>
      <c r="AJ215" s="69">
        <f>IV!AD47</f>
        <v>0</v>
      </c>
      <c r="AK215" s="69">
        <f>IV!AE47</f>
        <v>0</v>
      </c>
      <c r="AL215" s="69">
        <f>IV!AF47</f>
        <v>0</v>
      </c>
      <c r="AM215" s="69">
        <f>IV!AG47</f>
        <v>0</v>
      </c>
      <c r="AN215" s="69">
        <f>IV!AH47</f>
        <v>0</v>
      </c>
      <c r="AO215" s="69">
        <f>IV!AI47</f>
        <v>0</v>
      </c>
      <c r="AP215" s="69">
        <f>IV!AJ47</f>
        <v>0</v>
      </c>
      <c r="AQ215" s="69">
        <f>IV!AK47</f>
        <v>0</v>
      </c>
    </row>
    <row r="216" spans="1:43" x14ac:dyDescent="0.2">
      <c r="A216" s="65" t="s">
        <v>99</v>
      </c>
      <c r="B216" s="65" t="s">
        <v>108</v>
      </c>
      <c r="C216" s="65" t="s">
        <v>110</v>
      </c>
      <c r="D216" s="65" t="s">
        <v>18</v>
      </c>
      <c r="E216" s="65" t="str">
        <f>IV!A52</f>
        <v>Petróleo Diesel</v>
      </c>
      <c r="F216" s="65" t="s">
        <v>102</v>
      </c>
      <c r="G216" s="66" t="str">
        <f>IV!B52</f>
        <v>%</v>
      </c>
      <c r="H216" s="65" t="s">
        <v>101</v>
      </c>
      <c r="I216" s="67">
        <v>4</v>
      </c>
      <c r="J216" s="69">
        <f>IV!D52*100</f>
        <v>38.264870356593221</v>
      </c>
      <c r="K216" s="69">
        <f>IV!E52*100</f>
        <v>38.264870356593228</v>
      </c>
      <c r="L216" s="69">
        <f>IV!F52*100</f>
        <v>38.264870356593228</v>
      </c>
      <c r="M216" s="69">
        <f>IV!G52*100</f>
        <v>38.264870356593228</v>
      </c>
      <c r="N216" s="69">
        <f>IV!H52*100</f>
        <v>38.264870356593228</v>
      </c>
      <c r="O216" s="69">
        <f>IV!I52*100</f>
        <v>38.264870356593228</v>
      </c>
      <c r="P216" s="69">
        <f>IV!J52*100</f>
        <v>38.264870356593228</v>
      </c>
      <c r="Q216" s="69">
        <f>IV!K52*100</f>
        <v>38.264870356593228</v>
      </c>
      <c r="R216" s="69">
        <f>IV!L52*100</f>
        <v>38.264870356593228</v>
      </c>
      <c r="S216" s="69">
        <f>IV!M52*100</f>
        <v>38.264870356593228</v>
      </c>
      <c r="T216" s="69">
        <f>IV!N52*100</f>
        <v>38.264870356593228</v>
      </c>
      <c r="U216" s="69">
        <f>IV!O52*100</f>
        <v>38.264870356593228</v>
      </c>
      <c r="V216" s="69">
        <f>IV!P52*100</f>
        <v>38.264870356593228</v>
      </c>
      <c r="W216" s="69">
        <f>IV!Q52*100</f>
        <v>38.264870356593228</v>
      </c>
      <c r="X216" s="69">
        <f>IV!R52*100</f>
        <v>38.264870356593228</v>
      </c>
      <c r="Y216" s="69">
        <f>IV!S52*100</f>
        <v>38.264870356593228</v>
      </c>
      <c r="Z216" s="69">
        <f>IV!T52*100</f>
        <v>38.264870356593228</v>
      </c>
      <c r="AA216" s="69">
        <f>IV!U52*100</f>
        <v>38.264870356593228</v>
      </c>
      <c r="AB216" s="69">
        <f>IV!V52*100</f>
        <v>38.264870356593228</v>
      </c>
      <c r="AC216" s="69">
        <f>IV!W52*100</f>
        <v>37.684329671793158</v>
      </c>
      <c r="AD216" s="69">
        <f>IV!X52*100</f>
        <v>37.103788986993216</v>
      </c>
      <c r="AE216" s="69">
        <f>IV!Y52*100</f>
        <v>36.523248302193281</v>
      </c>
      <c r="AF216" s="69">
        <f>IV!Z52*100</f>
        <v>35.942707617393197</v>
      </c>
      <c r="AG216" s="69">
        <f>IV!AA52*100</f>
        <v>35.362166932593276</v>
      </c>
      <c r="AH216" s="69">
        <f>IV!AB52*100</f>
        <v>32.116220581733288</v>
      </c>
      <c r="AI216" s="69">
        <f>IV!AC52*100</f>
        <v>28.870274230873306</v>
      </c>
      <c r="AJ216" s="69">
        <f>IV!AD52*100</f>
        <v>25.624327880014409</v>
      </c>
      <c r="AK216" s="69">
        <f>IV!AE52*100</f>
        <v>22.378381529155511</v>
      </c>
      <c r="AL216" s="69">
        <f>IV!AF52*100</f>
        <v>19.132435178295527</v>
      </c>
      <c r="AM216" s="69">
        <f>IV!AG52*100</f>
        <v>15.886488827437717</v>
      </c>
      <c r="AN216" s="69">
        <f>IV!AH52*100</f>
        <v>12.640542476577732</v>
      </c>
      <c r="AO216" s="69">
        <f>IV!AI52*100</f>
        <v>9.3945961257188451</v>
      </c>
      <c r="AP216" s="69">
        <f>IV!AJ52*100</f>
        <v>6.1486497748599378</v>
      </c>
      <c r="AQ216" s="69">
        <f>IV!AK52*100</f>
        <v>2.9027034239999638</v>
      </c>
    </row>
    <row r="217" spans="1:43" x14ac:dyDescent="0.2">
      <c r="A217" s="65" t="s">
        <v>99</v>
      </c>
      <c r="B217" s="65" t="s">
        <v>108</v>
      </c>
      <c r="C217" s="65" t="s">
        <v>110</v>
      </c>
      <c r="D217" s="65" t="s">
        <v>18</v>
      </c>
      <c r="E217" s="65" t="str">
        <f>IV!A53</f>
        <v>Petróleos Combustibles</v>
      </c>
      <c r="F217" s="65" t="s">
        <v>102</v>
      </c>
      <c r="G217" s="66" t="str">
        <f>IV!B53</f>
        <v>%</v>
      </c>
      <c r="H217" s="65" t="s">
        <v>101</v>
      </c>
      <c r="I217" s="67">
        <v>4</v>
      </c>
      <c r="J217" s="69">
        <f>IV!D53*100</f>
        <v>51.189638282130353</v>
      </c>
      <c r="K217" s="69">
        <f>IV!E53*100</f>
        <v>51.189638282130353</v>
      </c>
      <c r="L217" s="69">
        <f>IV!F53*100</f>
        <v>51.189638282130353</v>
      </c>
      <c r="M217" s="69">
        <f>IV!G53*100</f>
        <v>51.189638282130353</v>
      </c>
      <c r="N217" s="69">
        <f>IV!H53*100</f>
        <v>51.189638282130353</v>
      </c>
      <c r="O217" s="69">
        <f>IV!I53*100</f>
        <v>51.189638282130353</v>
      </c>
      <c r="P217" s="69">
        <f>IV!J53*100</f>
        <v>51.189638282130353</v>
      </c>
      <c r="Q217" s="69">
        <f>IV!K53*100</f>
        <v>51.189638282130353</v>
      </c>
      <c r="R217" s="69">
        <f>IV!L53*100</f>
        <v>51.189638282130353</v>
      </c>
      <c r="S217" s="69">
        <f>IV!M53*100</f>
        <v>51.189638282130353</v>
      </c>
      <c r="T217" s="69">
        <f>IV!N53*100</f>
        <v>51.189638282130353</v>
      </c>
      <c r="U217" s="69">
        <f>IV!O53*100</f>
        <v>51.189638282130353</v>
      </c>
      <c r="V217" s="69">
        <f>IV!P53*100</f>
        <v>51.189638282130353</v>
      </c>
      <c r="W217" s="69">
        <f>IV!Q53*100</f>
        <v>51.189638282130353</v>
      </c>
      <c r="X217" s="69">
        <f>IV!R53*100</f>
        <v>51.189638282130353</v>
      </c>
      <c r="Y217" s="69">
        <f>IV!S53*100</f>
        <v>51.189638282130353</v>
      </c>
      <c r="Z217" s="69">
        <f>IV!T53*100</f>
        <v>51.189638282130353</v>
      </c>
      <c r="AA217" s="69">
        <f>IV!U53*100</f>
        <v>51.189638282130353</v>
      </c>
      <c r="AB217" s="69">
        <f>IV!V53*100</f>
        <v>51.189638282130353</v>
      </c>
      <c r="AC217" s="69">
        <f>IV!W53*100</f>
        <v>50.413007722924618</v>
      </c>
      <c r="AD217" s="69">
        <f>IV!X53*100</f>
        <v>49.636377163719061</v>
      </c>
      <c r="AE217" s="69">
        <f>IV!Y53*100</f>
        <v>48.859746604513511</v>
      </c>
      <c r="AF217" s="69">
        <f>IV!Z53*100</f>
        <v>48.083116045307776</v>
      </c>
      <c r="AG217" s="69">
        <f>IV!AA53*100</f>
        <v>47.306485486102225</v>
      </c>
      <c r="AH217" s="69">
        <f>IV!AB53*100</f>
        <v>42.96415221709394</v>
      </c>
      <c r="AI217" s="69">
        <f>IV!AC53*100</f>
        <v>38.621818948085654</v>
      </c>
      <c r="AJ217" s="69">
        <f>IV!AD53*100</f>
        <v>34.279485679078832</v>
      </c>
      <c r="AK217" s="69">
        <f>IV!AE53*100</f>
        <v>29.937152410072006</v>
      </c>
      <c r="AL217" s="69">
        <f>IV!AF53*100</f>
        <v>25.594819141063724</v>
      </c>
      <c r="AM217" s="69">
        <f>IV!AG53*100</f>
        <v>21.252485872058351</v>
      </c>
      <c r="AN217" s="69">
        <f>IV!AH53*100</f>
        <v>16.910152603050069</v>
      </c>
      <c r="AO217" s="69">
        <f>IV!AI53*100</f>
        <v>12.567819334043243</v>
      </c>
      <c r="AP217" s="69">
        <f>IV!AJ53*100</f>
        <v>8.2254860650364172</v>
      </c>
      <c r="AQ217" s="69">
        <f>IV!AK53*100</f>
        <v>3.8831527960281345</v>
      </c>
    </row>
    <row r="218" spans="1:43" x14ac:dyDescent="0.2">
      <c r="A218" s="65" t="s">
        <v>99</v>
      </c>
      <c r="B218" s="65" t="s">
        <v>108</v>
      </c>
      <c r="C218" s="65" t="s">
        <v>110</v>
      </c>
      <c r="D218" s="65" t="s">
        <v>18</v>
      </c>
      <c r="E218" s="65" t="str">
        <f>IV!A54</f>
        <v>Gasolina motor</v>
      </c>
      <c r="F218" s="65" t="s">
        <v>102</v>
      </c>
      <c r="G218" s="66" t="str">
        <f>IV!B54</f>
        <v>%</v>
      </c>
      <c r="H218" s="65" t="s">
        <v>101</v>
      </c>
      <c r="I218" s="67">
        <v>4</v>
      </c>
      <c r="J218" s="69">
        <f>IV!D54*100</f>
        <v>0</v>
      </c>
      <c r="K218" s="69">
        <f>IV!E54*100</f>
        <v>0</v>
      </c>
      <c r="L218" s="69">
        <f>IV!F54*100</f>
        <v>0</v>
      </c>
      <c r="M218" s="69">
        <f>IV!G54*100</f>
        <v>0</v>
      </c>
      <c r="N218" s="69">
        <f>IV!H54*100</f>
        <v>0</v>
      </c>
      <c r="O218" s="69">
        <f>IV!I54*100</f>
        <v>0</v>
      </c>
      <c r="P218" s="69">
        <f>IV!J54*100</f>
        <v>0</v>
      </c>
      <c r="Q218" s="69">
        <f>IV!K54*100</f>
        <v>0</v>
      </c>
      <c r="R218" s="69">
        <f>IV!L54*100</f>
        <v>0</v>
      </c>
      <c r="S218" s="69">
        <f>IV!M54*100</f>
        <v>0</v>
      </c>
      <c r="T218" s="69">
        <f>IV!N54*100</f>
        <v>0</v>
      </c>
      <c r="U218" s="69">
        <f>IV!O54*100</f>
        <v>0</v>
      </c>
      <c r="V218" s="69">
        <f>IV!P54*100</f>
        <v>0</v>
      </c>
      <c r="W218" s="69">
        <f>IV!Q54*100</f>
        <v>0</v>
      </c>
      <c r="X218" s="69">
        <f>IV!R54*100</f>
        <v>0</v>
      </c>
      <c r="Y218" s="69">
        <f>IV!S54*100</f>
        <v>0</v>
      </c>
      <c r="Z218" s="69">
        <f>IV!T54*100</f>
        <v>0</v>
      </c>
      <c r="AA218" s="69">
        <f>IV!U54*100</f>
        <v>0</v>
      </c>
      <c r="AB218" s="69">
        <f>IV!V54*100</f>
        <v>0</v>
      </c>
      <c r="AC218" s="69">
        <f>IV!W54*100</f>
        <v>0</v>
      </c>
      <c r="AD218" s="69">
        <f>IV!X54*100</f>
        <v>0</v>
      </c>
      <c r="AE218" s="69">
        <f>IV!Y54*100</f>
        <v>0</v>
      </c>
      <c r="AF218" s="69">
        <f>IV!Z54*100</f>
        <v>0</v>
      </c>
      <c r="AG218" s="69">
        <f>IV!AA54*100</f>
        <v>0</v>
      </c>
      <c r="AH218" s="69">
        <f>IV!AB54*100</f>
        <v>0</v>
      </c>
      <c r="AI218" s="69">
        <f>IV!AC54*100</f>
        <v>0</v>
      </c>
      <c r="AJ218" s="69">
        <f>IV!AD54*100</f>
        <v>0</v>
      </c>
      <c r="AK218" s="69">
        <f>IV!AE54*100</f>
        <v>0</v>
      </c>
      <c r="AL218" s="69">
        <f>IV!AF54*100</f>
        <v>0</v>
      </c>
      <c r="AM218" s="69">
        <f>IV!AG54*100</f>
        <v>0</v>
      </c>
      <c r="AN218" s="69">
        <f>IV!AH54*100</f>
        <v>0</v>
      </c>
      <c r="AO218" s="69">
        <f>IV!AI54*100</f>
        <v>0</v>
      </c>
      <c r="AP218" s="69">
        <f>IV!AJ54*100</f>
        <v>0</v>
      </c>
      <c r="AQ218" s="69">
        <f>IV!AK54*100</f>
        <v>0</v>
      </c>
    </row>
    <row r="219" spans="1:43" x14ac:dyDescent="0.2">
      <c r="A219" s="65" t="s">
        <v>99</v>
      </c>
      <c r="B219" s="65" t="s">
        <v>108</v>
      </c>
      <c r="C219" s="65" t="s">
        <v>110</v>
      </c>
      <c r="D219" s="65" t="s">
        <v>18</v>
      </c>
      <c r="E219" s="65" t="str">
        <f>IV!A55</f>
        <v>Gas Licuado</v>
      </c>
      <c r="F219" s="65" t="s">
        <v>102</v>
      </c>
      <c r="G219" s="66" t="str">
        <f>IV!B55</f>
        <v>%</v>
      </c>
      <c r="H219" s="65" t="s">
        <v>101</v>
      </c>
      <c r="I219" s="67">
        <v>4</v>
      </c>
      <c r="J219" s="69">
        <f>IV!D55*100</f>
        <v>0</v>
      </c>
      <c r="K219" s="69">
        <f>IV!E55*100</f>
        <v>0</v>
      </c>
      <c r="L219" s="69">
        <f>IV!F55*100</f>
        <v>0</v>
      </c>
      <c r="M219" s="69">
        <f>IV!G55*100</f>
        <v>0</v>
      </c>
      <c r="N219" s="69">
        <f>IV!H55*100</f>
        <v>0</v>
      </c>
      <c r="O219" s="69">
        <f>IV!I55*100</f>
        <v>0</v>
      </c>
      <c r="P219" s="69">
        <f>IV!J55*100</f>
        <v>0</v>
      </c>
      <c r="Q219" s="69">
        <f>IV!K55*100</f>
        <v>0</v>
      </c>
      <c r="R219" s="69">
        <f>IV!L55*100</f>
        <v>0</v>
      </c>
      <c r="S219" s="69">
        <f>IV!M55*100</f>
        <v>0</v>
      </c>
      <c r="T219" s="69">
        <f>IV!N55*100</f>
        <v>0</v>
      </c>
      <c r="U219" s="69">
        <f>IV!O55*100</f>
        <v>0</v>
      </c>
      <c r="V219" s="69">
        <f>IV!P55*100</f>
        <v>0</v>
      </c>
      <c r="W219" s="69">
        <f>IV!Q55*100</f>
        <v>0</v>
      </c>
      <c r="X219" s="69">
        <f>IV!R55*100</f>
        <v>0</v>
      </c>
      <c r="Y219" s="69">
        <f>IV!S55*100</f>
        <v>0</v>
      </c>
      <c r="Z219" s="69">
        <f>IV!T55*100</f>
        <v>0</v>
      </c>
      <c r="AA219" s="69">
        <f>IV!U55*100</f>
        <v>0</v>
      </c>
      <c r="AB219" s="69">
        <f>IV!V55*100</f>
        <v>0</v>
      </c>
      <c r="AC219" s="69">
        <f>IV!W55*100</f>
        <v>0</v>
      </c>
      <c r="AD219" s="69">
        <f>IV!X55*100</f>
        <v>0</v>
      </c>
      <c r="AE219" s="69">
        <f>IV!Y55*100</f>
        <v>0</v>
      </c>
      <c r="AF219" s="69">
        <f>IV!Z55*100</f>
        <v>0</v>
      </c>
      <c r="AG219" s="69">
        <f>IV!AA55*100</f>
        <v>0</v>
      </c>
      <c r="AH219" s="69">
        <f>IV!AB55*100</f>
        <v>0</v>
      </c>
      <c r="AI219" s="69">
        <f>IV!AC55*100</f>
        <v>0</v>
      </c>
      <c r="AJ219" s="69">
        <f>IV!AD55*100</f>
        <v>0</v>
      </c>
      <c r="AK219" s="69">
        <f>IV!AE55*100</f>
        <v>0</v>
      </c>
      <c r="AL219" s="69">
        <f>IV!AF55*100</f>
        <v>0</v>
      </c>
      <c r="AM219" s="69">
        <f>IV!AG55*100</f>
        <v>0</v>
      </c>
      <c r="AN219" s="69">
        <f>IV!AH55*100</f>
        <v>0</v>
      </c>
      <c r="AO219" s="69">
        <f>IV!AI55*100</f>
        <v>0</v>
      </c>
      <c r="AP219" s="69">
        <f>IV!AJ55*100</f>
        <v>0</v>
      </c>
      <c r="AQ219" s="69">
        <f>IV!AK55*100</f>
        <v>0</v>
      </c>
    </row>
    <row r="220" spans="1:43" x14ac:dyDescent="0.2">
      <c r="A220" s="65" t="s">
        <v>99</v>
      </c>
      <c r="B220" s="65" t="s">
        <v>108</v>
      </c>
      <c r="C220" s="65" t="s">
        <v>110</v>
      </c>
      <c r="D220" s="65" t="s">
        <v>18</v>
      </c>
      <c r="E220" s="65" t="str">
        <f>IV!A56</f>
        <v xml:space="preserve">Electricidad </v>
      </c>
      <c r="F220" s="65" t="s">
        <v>102</v>
      </c>
      <c r="G220" s="66" t="str">
        <f>IV!B56</f>
        <v>%</v>
      </c>
      <c r="H220" s="65" t="s">
        <v>101</v>
      </c>
      <c r="I220" s="67">
        <v>4</v>
      </c>
      <c r="J220" s="69">
        <f>IV!D56*100</f>
        <v>10.545491361276419</v>
      </c>
      <c r="K220" s="69">
        <f>IV!E56*100</f>
        <v>10.545491361276419</v>
      </c>
      <c r="L220" s="69">
        <f>IV!F56*100</f>
        <v>10.545491361276419</v>
      </c>
      <c r="M220" s="69">
        <f>IV!G56*100</f>
        <v>10.545491361276419</v>
      </c>
      <c r="N220" s="69">
        <f>IV!H56*100</f>
        <v>10.545491361276419</v>
      </c>
      <c r="O220" s="69">
        <f>IV!I56*100</f>
        <v>10.545491361276419</v>
      </c>
      <c r="P220" s="69">
        <f>IV!J56*100</f>
        <v>10.545491361276419</v>
      </c>
      <c r="Q220" s="69">
        <f>IV!K56*100</f>
        <v>10.545491361276419</v>
      </c>
      <c r="R220" s="69">
        <f>IV!L56*100</f>
        <v>10.545491361276419</v>
      </c>
      <c r="S220" s="69">
        <f>IV!M56*100</f>
        <v>10.545491361276419</v>
      </c>
      <c r="T220" s="69">
        <f>IV!N56*100</f>
        <v>10.545491361276419</v>
      </c>
      <c r="U220" s="69">
        <f>IV!O56*100</f>
        <v>10.545491361276419</v>
      </c>
      <c r="V220" s="69">
        <f>IV!P56*100</f>
        <v>10.545491361276419</v>
      </c>
      <c r="W220" s="69">
        <f>IV!Q56*100</f>
        <v>10.545491361276419</v>
      </c>
      <c r="X220" s="69">
        <f>IV!R56*100</f>
        <v>10.545491361276419</v>
      </c>
      <c r="Y220" s="69">
        <f>IV!S56*100</f>
        <v>10.545491361276419</v>
      </c>
      <c r="Z220" s="69">
        <f>IV!T56*100</f>
        <v>10.545491361276419</v>
      </c>
      <c r="AA220" s="69">
        <f>IV!U56*100</f>
        <v>10.545491361276419</v>
      </c>
      <c r="AB220" s="69">
        <f>IV!V56*100</f>
        <v>10.545491361276419</v>
      </c>
      <c r="AC220" s="69">
        <f>IV!W56*100</f>
        <v>10.545491361276419</v>
      </c>
      <c r="AD220" s="69">
        <f>IV!X56*100</f>
        <v>10.545491361276419</v>
      </c>
      <c r="AE220" s="69">
        <f>IV!Y56*100</f>
        <v>10.545491361276419</v>
      </c>
      <c r="AF220" s="69">
        <f>IV!Z56*100</f>
        <v>10.545491361276419</v>
      </c>
      <c r="AG220" s="69">
        <f>IV!AA56*100</f>
        <v>10.545491361276419</v>
      </c>
      <c r="AH220" s="69">
        <f>IV!AB56*100</f>
        <v>10.545491361276419</v>
      </c>
      <c r="AI220" s="69">
        <f>IV!AC56*100</f>
        <v>10.545491361276419</v>
      </c>
      <c r="AJ220" s="69">
        <f>IV!AD56*100</f>
        <v>10.545491361276419</v>
      </c>
      <c r="AK220" s="69">
        <f>IV!AE56*100</f>
        <v>10.545491361276419</v>
      </c>
      <c r="AL220" s="69">
        <f>IV!AF56*100</f>
        <v>10.545491361276419</v>
      </c>
      <c r="AM220" s="69">
        <f>IV!AG56*100</f>
        <v>10.545491361276419</v>
      </c>
      <c r="AN220" s="69">
        <f>IV!AH56*100</f>
        <v>10.545491361276419</v>
      </c>
      <c r="AO220" s="69">
        <f>IV!AI56*100</f>
        <v>10.545491361276419</v>
      </c>
      <c r="AP220" s="69">
        <f>IV!AJ56*100</f>
        <v>10.545491361276419</v>
      </c>
      <c r="AQ220" s="69">
        <f>IV!AK56*100</f>
        <v>10.545491361276419</v>
      </c>
    </row>
    <row r="221" spans="1:43" x14ac:dyDescent="0.2">
      <c r="A221" s="65" t="s">
        <v>99</v>
      </c>
      <c r="B221" s="65" t="s">
        <v>108</v>
      </c>
      <c r="C221" s="65" t="s">
        <v>110</v>
      </c>
      <c r="D221" s="65" t="s">
        <v>18</v>
      </c>
      <c r="E221" s="65" t="str">
        <f>IV!A57</f>
        <v>Gas Natural</v>
      </c>
      <c r="F221" s="65" t="s">
        <v>102</v>
      </c>
      <c r="G221" s="66" t="str">
        <f>IV!B57</f>
        <v>%</v>
      </c>
      <c r="H221" s="65" t="s">
        <v>101</v>
      </c>
      <c r="I221" s="67">
        <v>4</v>
      </c>
      <c r="J221" s="69">
        <f>IV!D57*100</f>
        <v>0</v>
      </c>
      <c r="K221" s="69">
        <f>IV!E57*100</f>
        <v>0</v>
      </c>
      <c r="L221" s="69">
        <f>IV!F57*100</f>
        <v>0</v>
      </c>
      <c r="M221" s="69">
        <f>IV!G57*100</f>
        <v>0</v>
      </c>
      <c r="N221" s="69">
        <f>IV!H57*100</f>
        <v>0</v>
      </c>
      <c r="O221" s="69">
        <f>IV!I57*100</f>
        <v>0</v>
      </c>
      <c r="P221" s="69">
        <f>IV!J57*100</f>
        <v>0</v>
      </c>
      <c r="Q221" s="69">
        <f>IV!K57*100</f>
        <v>0</v>
      </c>
      <c r="R221" s="69">
        <f>IV!L57*100</f>
        <v>0</v>
      </c>
      <c r="S221" s="69">
        <f>IV!M57*100</f>
        <v>0</v>
      </c>
      <c r="T221" s="69">
        <f>IV!N57*100</f>
        <v>0</v>
      </c>
      <c r="U221" s="69">
        <f>IV!O57*100</f>
        <v>0</v>
      </c>
      <c r="V221" s="69">
        <f>IV!P57*100</f>
        <v>0</v>
      </c>
      <c r="W221" s="69">
        <f>IV!Q57*100</f>
        <v>0</v>
      </c>
      <c r="X221" s="69">
        <f>IV!R57*100</f>
        <v>0</v>
      </c>
      <c r="Y221" s="69">
        <f>IV!S57*100</f>
        <v>0</v>
      </c>
      <c r="Z221" s="69">
        <f>IV!T57*100</f>
        <v>0</v>
      </c>
      <c r="AA221" s="69">
        <f>IV!U57*100</f>
        <v>0</v>
      </c>
      <c r="AB221" s="69">
        <f>IV!V57*100</f>
        <v>0</v>
      </c>
      <c r="AC221" s="69">
        <f>IV!W57*100</f>
        <v>0</v>
      </c>
      <c r="AD221" s="69">
        <f>IV!X57*100</f>
        <v>0</v>
      </c>
      <c r="AE221" s="69">
        <f>IV!Y57*100</f>
        <v>0</v>
      </c>
      <c r="AF221" s="69">
        <f>IV!Z57*100</f>
        <v>0</v>
      </c>
      <c r="AG221" s="69">
        <f>IV!AA57*100</f>
        <v>0</v>
      </c>
      <c r="AH221" s="69">
        <f>IV!AB57*100</f>
        <v>0</v>
      </c>
      <c r="AI221" s="69">
        <f>IV!AC57*100</f>
        <v>0</v>
      </c>
      <c r="AJ221" s="69">
        <f>IV!AD57*100</f>
        <v>0</v>
      </c>
      <c r="AK221" s="69">
        <f>IV!AE57*100</f>
        <v>0</v>
      </c>
      <c r="AL221" s="69">
        <f>IV!AF57*100</f>
        <v>0</v>
      </c>
      <c r="AM221" s="69">
        <f>IV!AG57*100</f>
        <v>0</v>
      </c>
      <c r="AN221" s="69">
        <f>IV!AH57*100</f>
        <v>0</v>
      </c>
      <c r="AO221" s="69">
        <f>IV!AI57*100</f>
        <v>0</v>
      </c>
      <c r="AP221" s="69">
        <f>IV!AJ57*100</f>
        <v>0</v>
      </c>
      <c r="AQ221" s="69">
        <f>IV!AK57*100</f>
        <v>0</v>
      </c>
    </row>
    <row r="222" spans="1:43" x14ac:dyDescent="0.2">
      <c r="A222" s="65" t="s">
        <v>99</v>
      </c>
      <c r="B222" s="65" t="s">
        <v>108</v>
      </c>
      <c r="C222" s="65" t="s">
        <v>110</v>
      </c>
      <c r="D222" s="65" t="s">
        <v>18</v>
      </c>
      <c r="E222" s="65" t="str">
        <f>IV!A58</f>
        <v xml:space="preserve">Biogás </v>
      </c>
      <c r="F222" s="65" t="s">
        <v>102</v>
      </c>
      <c r="G222" s="66" t="str">
        <f>IV!B58</f>
        <v>%</v>
      </c>
      <c r="H222" s="65" t="s">
        <v>101</v>
      </c>
      <c r="I222" s="67">
        <v>4</v>
      </c>
      <c r="J222" s="69">
        <f>IV!D58*100</f>
        <v>0</v>
      </c>
      <c r="K222" s="69">
        <f>IV!E58*100</f>
        <v>0</v>
      </c>
      <c r="L222" s="69">
        <f>IV!F58*100</f>
        <v>0</v>
      </c>
      <c r="M222" s="69">
        <f>IV!G58*100</f>
        <v>0</v>
      </c>
      <c r="N222" s="69">
        <f>IV!H58*100</f>
        <v>0</v>
      </c>
      <c r="O222" s="69">
        <f>IV!I58*100</f>
        <v>0</v>
      </c>
      <c r="P222" s="69">
        <f>IV!J58*100</f>
        <v>0</v>
      </c>
      <c r="Q222" s="69">
        <f>IV!K58*100</f>
        <v>0</v>
      </c>
      <c r="R222" s="69">
        <f>IV!L58*100</f>
        <v>0</v>
      </c>
      <c r="S222" s="69">
        <f>IV!M58*100</f>
        <v>0</v>
      </c>
      <c r="T222" s="69">
        <f>IV!N58*100</f>
        <v>0</v>
      </c>
      <c r="U222" s="69">
        <f>IV!O58*100</f>
        <v>0</v>
      </c>
      <c r="V222" s="69">
        <f>IV!P58*100</f>
        <v>0</v>
      </c>
      <c r="W222" s="69">
        <f>IV!Q58*100</f>
        <v>0</v>
      </c>
      <c r="X222" s="69">
        <f>IV!R58*100</f>
        <v>0</v>
      </c>
      <c r="Y222" s="69">
        <f>IV!S58*100</f>
        <v>0</v>
      </c>
      <c r="Z222" s="69">
        <f>IV!T58*100</f>
        <v>0</v>
      </c>
      <c r="AA222" s="69">
        <f>IV!U58*100</f>
        <v>0</v>
      </c>
      <c r="AB222" s="69">
        <f>IV!V58*100</f>
        <v>0</v>
      </c>
      <c r="AC222" s="69">
        <f>IV!W58*100</f>
        <v>0</v>
      </c>
      <c r="AD222" s="69">
        <f>IV!X58*100</f>
        <v>0</v>
      </c>
      <c r="AE222" s="69">
        <f>IV!Y58*100</f>
        <v>0</v>
      </c>
      <c r="AF222" s="69">
        <f>IV!Z58*100</f>
        <v>0</v>
      </c>
      <c r="AG222" s="69">
        <f>IV!AA58*100</f>
        <v>0</v>
      </c>
      <c r="AH222" s="69">
        <f>IV!AB58*100</f>
        <v>0</v>
      </c>
      <c r="AI222" s="69">
        <f>IV!AC58*100</f>
        <v>0</v>
      </c>
      <c r="AJ222" s="69">
        <f>IV!AD58*100</f>
        <v>0</v>
      </c>
      <c r="AK222" s="69">
        <f>IV!AE58*100</f>
        <v>0</v>
      </c>
      <c r="AL222" s="69">
        <f>IV!AF58*100</f>
        <v>0</v>
      </c>
      <c r="AM222" s="69">
        <f>IV!AG58*100</f>
        <v>0</v>
      </c>
      <c r="AN222" s="69">
        <f>IV!AH58*100</f>
        <v>0</v>
      </c>
      <c r="AO222" s="69">
        <f>IV!AI58*100</f>
        <v>0</v>
      </c>
      <c r="AP222" s="69">
        <f>IV!AJ58*100</f>
        <v>0</v>
      </c>
      <c r="AQ222" s="69">
        <f>IV!AK58*100</f>
        <v>0</v>
      </c>
    </row>
    <row r="223" spans="1:43" x14ac:dyDescent="0.2">
      <c r="A223" s="65" t="s">
        <v>99</v>
      </c>
      <c r="B223" s="65" t="s">
        <v>108</v>
      </c>
      <c r="C223" s="65" t="s">
        <v>110</v>
      </c>
      <c r="D223" s="65" t="s">
        <v>18</v>
      </c>
      <c r="E223" s="65" t="str">
        <f>IV!A59</f>
        <v>Hidrógeno</v>
      </c>
      <c r="F223" s="65" t="s">
        <v>102</v>
      </c>
      <c r="G223" s="66" t="str">
        <f>IV!B59</f>
        <v>%</v>
      </c>
      <c r="H223" s="65" t="s">
        <v>101</v>
      </c>
      <c r="I223" s="67">
        <v>4</v>
      </c>
      <c r="J223" s="69">
        <f>IV!D59*100</f>
        <v>0</v>
      </c>
      <c r="K223" s="69">
        <f>IV!E59*100</f>
        <v>0</v>
      </c>
      <c r="L223" s="69">
        <f>IV!F59*100</f>
        <v>0</v>
      </c>
      <c r="M223" s="69">
        <f>IV!G59*100</f>
        <v>0</v>
      </c>
      <c r="N223" s="69">
        <f>IV!H59*100</f>
        <v>0</v>
      </c>
      <c r="O223" s="69">
        <f>IV!I59*100</f>
        <v>0</v>
      </c>
      <c r="P223" s="69">
        <f>IV!J59*100</f>
        <v>0</v>
      </c>
      <c r="Q223" s="69">
        <f>IV!K59*100</f>
        <v>0</v>
      </c>
      <c r="R223" s="69">
        <f>IV!L59*100</f>
        <v>0</v>
      </c>
      <c r="S223" s="69">
        <f>IV!M59*100</f>
        <v>0</v>
      </c>
      <c r="T223" s="69">
        <f>IV!N59*100</f>
        <v>0</v>
      </c>
      <c r="U223" s="69">
        <f>IV!O59*100</f>
        <v>0</v>
      </c>
      <c r="V223" s="69">
        <f>IV!P59*100</f>
        <v>0</v>
      </c>
      <c r="W223" s="69">
        <f>IV!Q59*100</f>
        <v>0</v>
      </c>
      <c r="X223" s="69">
        <f>IV!R59*100</f>
        <v>0</v>
      </c>
      <c r="Y223" s="69">
        <f>IV!S59*100</f>
        <v>0</v>
      </c>
      <c r="Z223" s="69">
        <f>IV!T59*100</f>
        <v>0</v>
      </c>
      <c r="AA223" s="69">
        <f>IV!U59*100</f>
        <v>0</v>
      </c>
      <c r="AB223" s="69">
        <f>IV!V59*100</f>
        <v>0</v>
      </c>
      <c r="AC223" s="69">
        <f>IV!W59*100</f>
        <v>1.3571712440058088</v>
      </c>
      <c r="AD223" s="69">
        <f>IV!X59*100</f>
        <v>2.7143424880113001</v>
      </c>
      <c r="AE223" s="69">
        <f>IV!Y59*100</f>
        <v>4.0715137320167916</v>
      </c>
      <c r="AF223" s="69">
        <f>IV!Z59*100</f>
        <v>5.4286849760226001</v>
      </c>
      <c r="AG223" s="69">
        <f>IV!AA59*100</f>
        <v>6.7858562200280899</v>
      </c>
      <c r="AH223" s="69">
        <f>IV!AB59*100</f>
        <v>14.374135839896354</v>
      </c>
      <c r="AI223" s="69">
        <f>IV!AC59*100</f>
        <v>21.962415459764621</v>
      </c>
      <c r="AJ223" s="69">
        <f>IV!AD59*100</f>
        <v>29.550695079630341</v>
      </c>
      <c r="AK223" s="69">
        <f>IV!AE59*100</f>
        <v>37.13897469949606</v>
      </c>
      <c r="AL223" s="69">
        <f>IV!AF59*100</f>
        <v>44.727254319364327</v>
      </c>
      <c r="AM223" s="69">
        <f>IV!AG59*100</f>
        <v>52.315533939227507</v>
      </c>
      <c r="AN223" s="69">
        <f>IV!AH59*100</f>
        <v>59.903813559095774</v>
      </c>
      <c r="AO223" s="69">
        <f>IV!AI59*100</f>
        <v>67.492093178961497</v>
      </c>
      <c r="AP223" s="69">
        <f>IV!AJ59*100</f>
        <v>75.080372798827227</v>
      </c>
      <c r="AQ223" s="69">
        <f>IV!AK59*100</f>
        <v>82.668652418695487</v>
      </c>
    </row>
    <row r="224" spans="1:43" x14ac:dyDescent="0.2">
      <c r="A224" s="65" t="s">
        <v>99</v>
      </c>
      <c r="B224" s="65" t="s">
        <v>108</v>
      </c>
      <c r="C224" s="65" t="s">
        <v>110</v>
      </c>
      <c r="D224" s="65" t="s">
        <v>83</v>
      </c>
      <c r="E224" s="65" t="str">
        <f>IV!A62</f>
        <v>Petróleo Diesel</v>
      </c>
      <c r="F224" s="65" t="s">
        <v>102</v>
      </c>
      <c r="G224" s="66" t="str">
        <f>IV!B62</f>
        <v>%</v>
      </c>
      <c r="H224" s="65" t="s">
        <v>101</v>
      </c>
      <c r="I224" s="67">
        <v>4</v>
      </c>
      <c r="J224" s="69">
        <f>IV!D62*100</f>
        <v>0</v>
      </c>
      <c r="K224" s="69">
        <f>IV!E62*100</f>
        <v>0</v>
      </c>
      <c r="L224" s="69">
        <f>IV!F62*100</f>
        <v>0</v>
      </c>
      <c r="M224" s="69">
        <f>IV!G62*100</f>
        <v>0</v>
      </c>
      <c r="N224" s="69">
        <f>IV!H62*100</f>
        <v>0</v>
      </c>
      <c r="O224" s="69">
        <f>IV!I62*100</f>
        <v>0</v>
      </c>
      <c r="P224" s="69">
        <f>IV!J62*100</f>
        <v>0</v>
      </c>
      <c r="Q224" s="69">
        <f>IV!K62*100</f>
        <v>0</v>
      </c>
      <c r="R224" s="69">
        <f>IV!L62*100</f>
        <v>0</v>
      </c>
      <c r="S224" s="69">
        <f>IV!M62*100</f>
        <v>0</v>
      </c>
      <c r="T224" s="69">
        <f>IV!N62*100</f>
        <v>0</v>
      </c>
      <c r="U224" s="69">
        <f>IV!O62*100</f>
        <v>0</v>
      </c>
      <c r="V224" s="69">
        <f>IV!P62*100</f>
        <v>0</v>
      </c>
      <c r="W224" s="69">
        <f>IV!Q62*100</f>
        <v>0</v>
      </c>
      <c r="X224" s="69">
        <f>IV!R62*100</f>
        <v>0</v>
      </c>
      <c r="Y224" s="69">
        <f>IV!S62*100</f>
        <v>0</v>
      </c>
      <c r="Z224" s="69">
        <f>IV!T62*100</f>
        <v>0</v>
      </c>
      <c r="AA224" s="69">
        <f>IV!U62*100</f>
        <v>0</v>
      </c>
      <c r="AB224" s="69">
        <f>IV!V62*100</f>
        <v>0</v>
      </c>
      <c r="AC224" s="69">
        <f>IV!W62*100</f>
        <v>0</v>
      </c>
      <c r="AD224" s="69">
        <f>IV!X62*100</f>
        <v>0</v>
      </c>
      <c r="AE224" s="69">
        <f>IV!Y62*100</f>
        <v>0</v>
      </c>
      <c r="AF224" s="69">
        <f>IV!Z62*100</f>
        <v>0</v>
      </c>
      <c r="AG224" s="69">
        <f>IV!AA62*100</f>
        <v>0</v>
      </c>
      <c r="AH224" s="69">
        <f>IV!AB62*100</f>
        <v>0</v>
      </c>
      <c r="AI224" s="69">
        <f>IV!AC62*100</f>
        <v>0</v>
      </c>
      <c r="AJ224" s="69">
        <f>IV!AD62*100</f>
        <v>0</v>
      </c>
      <c r="AK224" s="69">
        <f>IV!AE62*100</f>
        <v>0</v>
      </c>
      <c r="AL224" s="69">
        <f>IV!AF62*100</f>
        <v>0</v>
      </c>
      <c r="AM224" s="69">
        <f>IV!AG62*100</f>
        <v>0</v>
      </c>
      <c r="AN224" s="69">
        <f>IV!AH62*100</f>
        <v>0</v>
      </c>
      <c r="AO224" s="69">
        <f>IV!AI62*100</f>
        <v>0</v>
      </c>
      <c r="AP224" s="69">
        <f>IV!AJ62*100</f>
        <v>0</v>
      </c>
      <c r="AQ224" s="69">
        <f>IV!AK62*100</f>
        <v>0</v>
      </c>
    </row>
    <row r="225" spans="1:43" x14ac:dyDescent="0.2">
      <c r="A225" s="65" t="s">
        <v>99</v>
      </c>
      <c r="B225" s="65" t="s">
        <v>108</v>
      </c>
      <c r="C225" s="65" t="s">
        <v>110</v>
      </c>
      <c r="D225" s="65" t="s">
        <v>83</v>
      </c>
      <c r="E225" s="65" t="str">
        <f>IV!A63</f>
        <v>Petróleos Combustibles</v>
      </c>
      <c r="F225" s="65" t="s">
        <v>102</v>
      </c>
      <c r="G225" s="66" t="str">
        <f>IV!B63</f>
        <v>%</v>
      </c>
      <c r="H225" s="65" t="s">
        <v>101</v>
      </c>
      <c r="I225" s="67">
        <v>4</v>
      </c>
      <c r="J225" s="69">
        <f>IV!D63*100</f>
        <v>0</v>
      </c>
      <c r="K225" s="69">
        <f>IV!E63*100</f>
        <v>0</v>
      </c>
      <c r="L225" s="69">
        <f>IV!F63*100</f>
        <v>0</v>
      </c>
      <c r="M225" s="69">
        <f>IV!G63*100</f>
        <v>0</v>
      </c>
      <c r="N225" s="69">
        <f>IV!H63*100</f>
        <v>0</v>
      </c>
      <c r="O225" s="69">
        <f>IV!I63*100</f>
        <v>0</v>
      </c>
      <c r="P225" s="69">
        <f>IV!J63*100</f>
        <v>0</v>
      </c>
      <c r="Q225" s="69">
        <f>IV!K63*100</f>
        <v>0</v>
      </c>
      <c r="R225" s="69">
        <f>IV!L63*100</f>
        <v>0</v>
      </c>
      <c r="S225" s="69">
        <f>IV!M63*100</f>
        <v>0</v>
      </c>
      <c r="T225" s="69">
        <f>IV!N63*100</f>
        <v>0</v>
      </c>
      <c r="U225" s="69">
        <f>IV!O63*100</f>
        <v>0</v>
      </c>
      <c r="V225" s="69">
        <f>IV!P63*100</f>
        <v>0</v>
      </c>
      <c r="W225" s="69">
        <f>IV!Q63*100</f>
        <v>0</v>
      </c>
      <c r="X225" s="69">
        <f>IV!R63*100</f>
        <v>0</v>
      </c>
      <c r="Y225" s="69">
        <f>IV!S63*100</f>
        <v>0</v>
      </c>
      <c r="Z225" s="69">
        <f>IV!T63*100</f>
        <v>0</v>
      </c>
      <c r="AA225" s="69">
        <f>IV!U63*100</f>
        <v>0</v>
      </c>
      <c r="AB225" s="69">
        <f>IV!V63*100</f>
        <v>0</v>
      </c>
      <c r="AC225" s="69">
        <f>IV!W63*100</f>
        <v>0</v>
      </c>
      <c r="AD225" s="69">
        <f>IV!X63*100</f>
        <v>0</v>
      </c>
      <c r="AE225" s="69">
        <f>IV!Y63*100</f>
        <v>0</v>
      </c>
      <c r="AF225" s="69">
        <f>IV!Z63*100</f>
        <v>0</v>
      </c>
      <c r="AG225" s="69">
        <f>IV!AA63*100</f>
        <v>0</v>
      </c>
      <c r="AH225" s="69">
        <f>IV!AB63*100</f>
        <v>0</v>
      </c>
      <c r="AI225" s="69">
        <f>IV!AC63*100</f>
        <v>0</v>
      </c>
      <c r="AJ225" s="69">
        <f>IV!AD63*100</f>
        <v>0</v>
      </c>
      <c r="AK225" s="69">
        <f>IV!AE63*100</f>
        <v>0</v>
      </c>
      <c r="AL225" s="69">
        <f>IV!AF63*100</f>
        <v>0</v>
      </c>
      <c r="AM225" s="69">
        <f>IV!AG63*100</f>
        <v>0</v>
      </c>
      <c r="AN225" s="69">
        <f>IV!AH63*100</f>
        <v>0</v>
      </c>
      <c r="AO225" s="69">
        <f>IV!AI63*100</f>
        <v>0</v>
      </c>
      <c r="AP225" s="69">
        <f>IV!AJ63*100</f>
        <v>0</v>
      </c>
      <c r="AQ225" s="69">
        <f>IV!AK63*100</f>
        <v>0</v>
      </c>
    </row>
    <row r="226" spans="1:43" x14ac:dyDescent="0.2">
      <c r="A226" s="65" t="s">
        <v>99</v>
      </c>
      <c r="B226" s="65" t="s">
        <v>108</v>
      </c>
      <c r="C226" s="65" t="s">
        <v>110</v>
      </c>
      <c r="D226" s="65" t="s">
        <v>83</v>
      </c>
      <c r="E226" s="65" t="str">
        <f>IV!A64</f>
        <v xml:space="preserve">Kerosene </v>
      </c>
      <c r="F226" s="65" t="s">
        <v>102</v>
      </c>
      <c r="G226" s="66" t="str">
        <f>IV!B64</f>
        <v>%</v>
      </c>
      <c r="H226" s="65" t="s">
        <v>101</v>
      </c>
      <c r="I226" s="67">
        <v>4</v>
      </c>
      <c r="J226" s="69">
        <f>IV!D64*100</f>
        <v>0</v>
      </c>
      <c r="K226" s="69">
        <f>IV!E64*100</f>
        <v>0</v>
      </c>
      <c r="L226" s="69">
        <f>IV!F64*100</f>
        <v>0</v>
      </c>
      <c r="M226" s="69">
        <f>IV!G64*100</f>
        <v>0</v>
      </c>
      <c r="N226" s="69">
        <f>IV!H64*100</f>
        <v>0</v>
      </c>
      <c r="O226" s="69">
        <f>IV!I64*100</f>
        <v>0</v>
      </c>
      <c r="P226" s="69">
        <f>IV!J64*100</f>
        <v>0</v>
      </c>
      <c r="Q226" s="69">
        <f>IV!K64*100</f>
        <v>0</v>
      </c>
      <c r="R226" s="69">
        <f>IV!L64*100</f>
        <v>0</v>
      </c>
      <c r="S226" s="69">
        <f>IV!M64*100</f>
        <v>0</v>
      </c>
      <c r="T226" s="69">
        <f>IV!N64*100</f>
        <v>0</v>
      </c>
      <c r="U226" s="69">
        <f>IV!O64*100</f>
        <v>0</v>
      </c>
      <c r="V226" s="69">
        <f>IV!P64*100</f>
        <v>0</v>
      </c>
      <c r="W226" s="69">
        <f>IV!Q64*100</f>
        <v>0</v>
      </c>
      <c r="X226" s="69">
        <f>IV!R64*100</f>
        <v>0</v>
      </c>
      <c r="Y226" s="69">
        <f>IV!S64*100</f>
        <v>0</v>
      </c>
      <c r="Z226" s="69">
        <f>IV!T64*100</f>
        <v>0</v>
      </c>
      <c r="AA226" s="69">
        <f>IV!U64*100</f>
        <v>0</v>
      </c>
      <c r="AB226" s="69">
        <f>IV!V64*100</f>
        <v>0</v>
      </c>
      <c r="AC226" s="69">
        <f>IV!W64*100</f>
        <v>0</v>
      </c>
      <c r="AD226" s="69">
        <f>IV!X64*100</f>
        <v>0</v>
      </c>
      <c r="AE226" s="69">
        <f>IV!Y64*100</f>
        <v>0</v>
      </c>
      <c r="AF226" s="69">
        <f>IV!Z64*100</f>
        <v>0</v>
      </c>
      <c r="AG226" s="69">
        <f>IV!AA64*100</f>
        <v>0</v>
      </c>
      <c r="AH226" s="69">
        <f>IV!AB64*100</f>
        <v>0</v>
      </c>
      <c r="AI226" s="69">
        <f>IV!AC64*100</f>
        <v>0</v>
      </c>
      <c r="AJ226" s="69">
        <f>IV!AD64*100</f>
        <v>0</v>
      </c>
      <c r="AK226" s="69">
        <f>IV!AE64*100</f>
        <v>0</v>
      </c>
      <c r="AL226" s="69">
        <f>IV!AF64*100</f>
        <v>0</v>
      </c>
      <c r="AM226" s="69">
        <f>IV!AG64*100</f>
        <v>0</v>
      </c>
      <c r="AN226" s="69">
        <f>IV!AH64*100</f>
        <v>0</v>
      </c>
      <c r="AO226" s="69">
        <f>IV!AI64*100</f>
        <v>0</v>
      </c>
      <c r="AP226" s="69">
        <f>IV!AJ64*100</f>
        <v>0</v>
      </c>
      <c r="AQ226" s="69">
        <f>IV!AK64*100</f>
        <v>0</v>
      </c>
    </row>
    <row r="227" spans="1:43" x14ac:dyDescent="0.2">
      <c r="A227" s="65" t="s">
        <v>99</v>
      </c>
      <c r="B227" s="65" t="s">
        <v>108</v>
      </c>
      <c r="C227" s="65" t="s">
        <v>110</v>
      </c>
      <c r="D227" s="65" t="s">
        <v>83</v>
      </c>
      <c r="E227" s="65" t="str">
        <f>IV!A65</f>
        <v>Gas Licuado</v>
      </c>
      <c r="F227" s="65" t="s">
        <v>102</v>
      </c>
      <c r="G227" s="66" t="str">
        <f>IV!B65</f>
        <v>%</v>
      </c>
      <c r="H227" s="65" t="s">
        <v>101</v>
      </c>
      <c r="I227" s="67">
        <v>4</v>
      </c>
      <c r="J227" s="69">
        <f>IV!D65*100</f>
        <v>3.936466951349491</v>
      </c>
      <c r="K227" s="69">
        <f>IV!E65*100</f>
        <v>3.936466951349491</v>
      </c>
      <c r="L227" s="69">
        <f>IV!F65*100</f>
        <v>3.936466951349491</v>
      </c>
      <c r="M227" s="69">
        <f>IV!G65*100</f>
        <v>3.936466951349491</v>
      </c>
      <c r="N227" s="69">
        <f>IV!H65*100</f>
        <v>3.936466951349491</v>
      </c>
      <c r="O227" s="69">
        <f>IV!I65*100</f>
        <v>3.9068466868538545</v>
      </c>
      <c r="P227" s="69">
        <f>IV!J65*100</f>
        <v>3.8772259971950649</v>
      </c>
      <c r="Q227" s="69">
        <f>IV!K65*100</f>
        <v>3.8476033415060145</v>
      </c>
      <c r="R227" s="69">
        <f>IV!L65*100</f>
        <v>3.8179672373776485</v>
      </c>
      <c r="S227" s="69">
        <f>IV!M65*100</f>
        <v>3.7882420512503798</v>
      </c>
      <c r="T227" s="69">
        <f>IV!N65*100</f>
        <v>3.7579268975055631</v>
      </c>
      <c r="U227" s="69">
        <f>IV!O65*100</f>
        <v>3.7237092899290585</v>
      </c>
      <c r="V227" s="69">
        <f>IV!P65*100</f>
        <v>3.663884288163588</v>
      </c>
      <c r="W227" s="69">
        <f>IV!Q65*100</f>
        <v>3.3595154697363303</v>
      </c>
      <c r="X227" s="69">
        <f>IV!R65*100</f>
        <v>3.3120395468024846</v>
      </c>
      <c r="Y227" s="69">
        <f>IV!S65*100</f>
        <v>3.263507039705134</v>
      </c>
      <c r="Z227" s="69">
        <f>IV!T65*100</f>
        <v>3.2138554487216799</v>
      </c>
      <c r="AA227" s="69">
        <f>IV!U65*100</f>
        <v>3.1630189105055044</v>
      </c>
      <c r="AB227" s="69">
        <f>IV!V65*100</f>
        <v>3.1109280930763492</v>
      </c>
      <c r="AC227" s="69">
        <f>IV!W65*100</f>
        <v>3.0575101025118756</v>
      </c>
      <c r="AD227" s="69">
        <f>IV!X65*100</f>
        <v>3.0026884047695126</v>
      </c>
      <c r="AE227" s="69">
        <f>IV!Y65*100</f>
        <v>2.9463827665864852</v>
      </c>
      <c r="AF227" s="69">
        <f>IV!Z65*100</f>
        <v>2.8885092199683222</v>
      </c>
      <c r="AG227" s="69">
        <f>IV!AA65*100</f>
        <v>2.8289800553778437</v>
      </c>
      <c r="AH227" s="69">
        <f>IV!AB65*100</f>
        <v>2.7677038493707236</v>
      </c>
      <c r="AI227" s="69">
        <f>IV!AC65*100</f>
        <v>2.7045855330793902</v>
      </c>
      <c r="AJ227" s="69">
        <f>IV!AD65*100</f>
        <v>2.6395265086093289</v>
      </c>
      <c r="AK227" s="69">
        <f>IV!AE65*100</f>
        <v>2.5724248210603688</v>
      </c>
      <c r="AL227" s="69">
        <f>IV!AF65*100</f>
        <v>2.5031753944938977</v>
      </c>
      <c r="AM227" s="69">
        <f>IV!AG65*100</f>
        <v>2.4316703407016966</v>
      </c>
      <c r="AN227" s="69">
        <f>IV!AH65*100</f>
        <v>2.3577993500521055</v>
      </c>
      <c r="AO227" s="69">
        <f>IV!AI65*100</f>
        <v>2.2814501739451538</v>
      </c>
      <c r="AP227" s="69">
        <f>IV!AJ65*100</f>
        <v>2.2025092084423328</v>
      </c>
      <c r="AQ227" s="69">
        <f>IV!AK65*100</f>
        <v>2.1208621883829175</v>
      </c>
    </row>
    <row r="228" spans="1:43" x14ac:dyDescent="0.2">
      <c r="A228" s="65" t="s">
        <v>99</v>
      </c>
      <c r="B228" s="65" t="s">
        <v>108</v>
      </c>
      <c r="C228" s="65" t="s">
        <v>110</v>
      </c>
      <c r="D228" s="65" t="s">
        <v>83</v>
      </c>
      <c r="E228" s="65" t="str">
        <f>IV!A66</f>
        <v xml:space="preserve">Electricidad </v>
      </c>
      <c r="F228" s="65" t="s">
        <v>102</v>
      </c>
      <c r="G228" s="66" t="str">
        <f>IV!B66</f>
        <v>%</v>
      </c>
      <c r="H228" s="65" t="s">
        <v>101</v>
      </c>
      <c r="I228" s="67">
        <v>4</v>
      </c>
      <c r="J228" s="69">
        <f>IV!D66*100</f>
        <v>7.4127912922031971</v>
      </c>
      <c r="K228" s="69">
        <f>IV!E66*100</f>
        <v>7.4127912922031971</v>
      </c>
      <c r="L228" s="69">
        <f>IV!F66*100</f>
        <v>7.4127912922031971</v>
      </c>
      <c r="M228" s="69">
        <f>IV!G66*100</f>
        <v>7.4127912922031971</v>
      </c>
      <c r="N228" s="69">
        <f>IV!H66*100</f>
        <v>7.4127912922031971</v>
      </c>
      <c r="O228" s="69">
        <f>IV!I66*100</f>
        <v>8.1094712452503082</v>
      </c>
      <c r="P228" s="69">
        <f>IV!J66*100</f>
        <v>8.806151198297421</v>
      </c>
      <c r="Q228" s="69">
        <f>IV!K66*100</f>
        <v>9.5028311513445338</v>
      </c>
      <c r="R228" s="69">
        <f>IV!L66*100</f>
        <v>10.199511104391645</v>
      </c>
      <c r="S228" s="69">
        <f>IV!M66*100</f>
        <v>10.896191057438758</v>
      </c>
      <c r="T228" s="69">
        <f>IV!N66*100</f>
        <v>11.592871010485869</v>
      </c>
      <c r="U228" s="69">
        <f>IV!O66*100</f>
        <v>12.289550963532982</v>
      </c>
      <c r="V228" s="69">
        <f>IV!P66*100</f>
        <v>12.986230916580094</v>
      </c>
      <c r="W228" s="69">
        <f>IV!Q66*100</f>
        <v>13.682910869627207</v>
      </c>
      <c r="X228" s="69">
        <f>IV!R66*100</f>
        <v>14.37959082267432</v>
      </c>
      <c r="Y228" s="69">
        <f>IV!S66*100</f>
        <v>15.076270775721435</v>
      </c>
      <c r="Z228" s="69">
        <f>IV!T66*100</f>
        <v>15.772950728768548</v>
      </c>
      <c r="AA228" s="69">
        <f>IV!U66*100</f>
        <v>16.469630681815662</v>
      </c>
      <c r="AB228" s="69">
        <f>IV!V66*100</f>
        <v>17.166310634862775</v>
      </c>
      <c r="AC228" s="69">
        <f>IV!W66*100</f>
        <v>17.862990587909888</v>
      </c>
      <c r="AD228" s="69">
        <f>IV!X66*100</f>
        <v>18.559670540957001</v>
      </c>
      <c r="AE228" s="69">
        <f>IV!Y66*100</f>
        <v>19.256350494004117</v>
      </c>
      <c r="AF228" s="69">
        <f>IV!Z66*100</f>
        <v>19.95303044705123</v>
      </c>
      <c r="AG228" s="69">
        <f>IV!AA66*100</f>
        <v>20.649710400098343</v>
      </c>
      <c r="AH228" s="69">
        <f>IV!AB66*100</f>
        <v>21.346390353145456</v>
      </c>
      <c r="AI228" s="69">
        <f>IV!AC66*100</f>
        <v>22.043070306192568</v>
      </c>
      <c r="AJ228" s="69">
        <f>IV!AD66*100</f>
        <v>22.739750259239681</v>
      </c>
      <c r="AK228" s="69">
        <f>IV!AE66*100</f>
        <v>23.436430212286798</v>
      </c>
      <c r="AL228" s="69">
        <f>IV!AF66*100</f>
        <v>24.13311016533391</v>
      </c>
      <c r="AM228" s="69">
        <f>IV!AG66*100</f>
        <v>24.829790118381023</v>
      </c>
      <c r="AN228" s="69">
        <f>IV!AH66*100</f>
        <v>25.526470071428136</v>
      </c>
      <c r="AO228" s="69">
        <f>IV!AI66*100</f>
        <v>26.223150024475249</v>
      </c>
      <c r="AP228" s="69">
        <f>IV!AJ66*100</f>
        <v>26.919829977522365</v>
      </c>
      <c r="AQ228" s="69">
        <f>IV!AK66*100</f>
        <v>27.61650993056946</v>
      </c>
    </row>
    <row r="229" spans="1:43" x14ac:dyDescent="0.2">
      <c r="A229" s="65" t="s">
        <v>99</v>
      </c>
      <c r="B229" s="65" t="s">
        <v>108</v>
      </c>
      <c r="C229" s="65" t="s">
        <v>110</v>
      </c>
      <c r="D229" s="65" t="s">
        <v>83</v>
      </c>
      <c r="E229" s="65" t="str">
        <f>IV!A67</f>
        <v xml:space="preserve">Carbón </v>
      </c>
      <c r="F229" s="65" t="s">
        <v>102</v>
      </c>
      <c r="G229" s="66" t="str">
        <f>IV!B67</f>
        <v>%</v>
      </c>
      <c r="H229" s="65" t="s">
        <v>101</v>
      </c>
      <c r="I229" s="67">
        <v>4</v>
      </c>
      <c r="J229" s="69">
        <f>IV!D67*100</f>
        <v>88.650741756447317</v>
      </c>
      <c r="K229" s="69">
        <f>IV!E67*100</f>
        <v>88.650741756447317</v>
      </c>
      <c r="L229" s="69">
        <f>IV!F67*100</f>
        <v>88.650741756447317</v>
      </c>
      <c r="M229" s="69">
        <f>IV!G67*100</f>
        <v>88.650741756447317</v>
      </c>
      <c r="N229" s="69">
        <f>IV!H67*100</f>
        <v>88.650741756447317</v>
      </c>
      <c r="O229" s="69">
        <f>IV!I67*100</f>
        <v>87.983682067895842</v>
      </c>
      <c r="P229" s="69">
        <f>IV!J67*100</f>
        <v>87.316612804507514</v>
      </c>
      <c r="Q229" s="69">
        <f>IV!K67*100</f>
        <v>86.649499265365549</v>
      </c>
      <c r="R229" s="69">
        <f>IV!L67*100</f>
        <v>85.982082862225099</v>
      </c>
      <c r="S229" s="69">
        <f>IV!M67*100</f>
        <v>85.312660298388394</v>
      </c>
      <c r="T229" s="69">
        <f>IV!N67*100</f>
        <v>84.62995143809492</v>
      </c>
      <c r="U229" s="69">
        <f>IV!O67*100</f>
        <v>83.8593578245125</v>
      </c>
      <c r="V229" s="69">
        <f>IV!P67*100</f>
        <v>82.512075896927257</v>
      </c>
      <c r="W229" s="69">
        <f>IV!Q67*100</f>
        <v>75.657573660636473</v>
      </c>
      <c r="X229" s="69">
        <f>IV!R67*100</f>
        <v>74.588397712845406</v>
      </c>
      <c r="Y229" s="69">
        <f>IV!S67*100</f>
        <v>73.495427085464613</v>
      </c>
      <c r="Z229" s="69">
        <f>IV!T67*100</f>
        <v>72.377254260830099</v>
      </c>
      <c r="AA229" s="69">
        <f>IV!U67*100</f>
        <v>71.232395971178008</v>
      </c>
      <c r="AB229" s="69">
        <f>IV!V67*100</f>
        <v>70.059290833787941</v>
      </c>
      <c r="AC229" s="69">
        <f>IV!W67*100</f>
        <v>68.856297249641116</v>
      </c>
      <c r="AD229" s="69">
        <f>IV!X67*100</f>
        <v>67.621691642818433</v>
      </c>
      <c r="AE229" s="69">
        <f>IV!Y67*100</f>
        <v>66.353667129546636</v>
      </c>
      <c r="AF229" s="69">
        <f>IV!Z67*100</f>
        <v>65.050332718465725</v>
      </c>
      <c r="AG229" s="69">
        <f>IV!AA67*100</f>
        <v>63.709713157242589</v>
      </c>
      <c r="AH229" s="69">
        <f>IV!AB67*100</f>
        <v>62.329749554934224</v>
      </c>
      <c r="AI229" s="69">
        <f>IV!AC67*100</f>
        <v>60.908300924271522</v>
      </c>
      <c r="AJ229" s="69">
        <f>IV!AD67*100</f>
        <v>59.443146802948441</v>
      </c>
      <c r="AK229" s="69">
        <f>IV!AE67*100</f>
        <v>57.931991127607283</v>
      </c>
      <c r="AL229" s="69">
        <f>IV!AF67*100</f>
        <v>56.372467547910588</v>
      </c>
      <c r="AM229" s="69">
        <f>IV!AG67*100</f>
        <v>54.762146380133437</v>
      </c>
      <c r="AN229" s="69">
        <f>IV!AH67*100</f>
        <v>53.098543409168606</v>
      </c>
      <c r="AO229" s="69">
        <f>IV!AI67*100</f>
        <v>51.379130753600762</v>
      </c>
      <c r="AP229" s="69">
        <f>IV!AJ67*100</f>
        <v>49.601350009272117</v>
      </c>
      <c r="AQ229" s="69">
        <f>IV!AK67*100</f>
        <v>47.762627881047642</v>
      </c>
    </row>
    <row r="230" spans="1:43" x14ac:dyDescent="0.2">
      <c r="A230" s="65" t="s">
        <v>99</v>
      </c>
      <c r="B230" s="65" t="s">
        <v>108</v>
      </c>
      <c r="C230" s="65" t="s">
        <v>110</v>
      </c>
      <c r="D230" s="65" t="s">
        <v>83</v>
      </c>
      <c r="E230" s="65" t="str">
        <f>IV!A68</f>
        <v>Gas Corriente</v>
      </c>
      <c r="F230" s="65" t="s">
        <v>102</v>
      </c>
      <c r="G230" s="66" t="str">
        <f>IV!B68</f>
        <v>%</v>
      </c>
      <c r="H230" s="65" t="s">
        <v>101</v>
      </c>
      <c r="I230" s="67">
        <v>4</v>
      </c>
      <c r="J230" s="69">
        <f>IV!D68*100</f>
        <v>0</v>
      </c>
      <c r="K230" s="69">
        <f>IV!E68*100</f>
        <v>0</v>
      </c>
      <c r="L230" s="69">
        <f>IV!F68*100</f>
        <v>0</v>
      </c>
      <c r="M230" s="69">
        <f>IV!G68*100</f>
        <v>0</v>
      </c>
      <c r="N230" s="69">
        <f>IV!H68*100</f>
        <v>0</v>
      </c>
      <c r="O230" s="69">
        <f>IV!I68*100</f>
        <v>0</v>
      </c>
      <c r="P230" s="69">
        <f>IV!J68*100</f>
        <v>0</v>
      </c>
      <c r="Q230" s="69">
        <f>IV!K68*100</f>
        <v>0</v>
      </c>
      <c r="R230" s="69">
        <f>IV!L68*100</f>
        <v>0</v>
      </c>
      <c r="S230" s="69">
        <f>IV!M68*100</f>
        <v>0</v>
      </c>
      <c r="T230" s="69">
        <f>IV!N68*100</f>
        <v>0</v>
      </c>
      <c r="U230" s="69">
        <f>IV!O68*100</f>
        <v>0</v>
      </c>
      <c r="V230" s="69">
        <f>IV!P68*100</f>
        <v>0</v>
      </c>
      <c r="W230" s="69">
        <f>IV!Q68*100</f>
        <v>0</v>
      </c>
      <c r="X230" s="69">
        <f>IV!R68*100</f>
        <v>0</v>
      </c>
      <c r="Y230" s="69">
        <f>IV!S68*100</f>
        <v>0</v>
      </c>
      <c r="Z230" s="69">
        <f>IV!T68*100</f>
        <v>0</v>
      </c>
      <c r="AA230" s="69">
        <f>IV!U68*100</f>
        <v>0</v>
      </c>
      <c r="AB230" s="69">
        <f>IV!V68*100</f>
        <v>0</v>
      </c>
      <c r="AC230" s="69">
        <f>IV!W68*100</f>
        <v>0</v>
      </c>
      <c r="AD230" s="69">
        <f>IV!X68*100</f>
        <v>0</v>
      </c>
      <c r="AE230" s="69">
        <f>IV!Y68*100</f>
        <v>0</v>
      </c>
      <c r="AF230" s="69">
        <f>IV!Z68*100</f>
        <v>0</v>
      </c>
      <c r="AG230" s="69">
        <f>IV!AA68*100</f>
        <v>0</v>
      </c>
      <c r="AH230" s="69">
        <f>IV!AB68*100</f>
        <v>0</v>
      </c>
      <c r="AI230" s="69">
        <f>IV!AC68*100</f>
        <v>0</v>
      </c>
      <c r="AJ230" s="69">
        <f>IV!AD68*100</f>
        <v>0</v>
      </c>
      <c r="AK230" s="69">
        <f>IV!AE68*100</f>
        <v>0</v>
      </c>
      <c r="AL230" s="69">
        <f>IV!AF68*100</f>
        <v>0</v>
      </c>
      <c r="AM230" s="69">
        <f>IV!AG68*100</f>
        <v>0</v>
      </c>
      <c r="AN230" s="69">
        <f>IV!AH68*100</f>
        <v>0</v>
      </c>
      <c r="AO230" s="69">
        <f>IV!AI68*100</f>
        <v>0</v>
      </c>
      <c r="AP230" s="69">
        <f>IV!AJ68*100</f>
        <v>0</v>
      </c>
      <c r="AQ230" s="69">
        <f>IV!AK68*100</f>
        <v>0</v>
      </c>
    </row>
    <row r="231" spans="1:43" x14ac:dyDescent="0.2">
      <c r="A231" s="65" t="s">
        <v>99</v>
      </c>
      <c r="B231" s="65" t="s">
        <v>108</v>
      </c>
      <c r="C231" s="65" t="s">
        <v>110</v>
      </c>
      <c r="D231" s="65" t="s">
        <v>83</v>
      </c>
      <c r="E231" s="65" t="str">
        <f>IV!A69</f>
        <v>Gas Natural</v>
      </c>
      <c r="F231" s="65" t="s">
        <v>102</v>
      </c>
      <c r="G231" s="66" t="str">
        <f>IV!B69</f>
        <v>%</v>
      </c>
      <c r="H231" s="65" t="s">
        <v>101</v>
      </c>
      <c r="I231" s="67">
        <v>4</v>
      </c>
      <c r="J231" s="69">
        <f>IV!D69*100</f>
        <v>0</v>
      </c>
      <c r="K231" s="69">
        <f>IV!E69*100</f>
        <v>0</v>
      </c>
      <c r="L231" s="69">
        <f>IV!F69*100</f>
        <v>0</v>
      </c>
      <c r="M231" s="69">
        <f>IV!G69*100</f>
        <v>0</v>
      </c>
      <c r="N231" s="69">
        <f>IV!H69*100</f>
        <v>0</v>
      </c>
      <c r="O231" s="69">
        <f>IV!I69*100</f>
        <v>0</v>
      </c>
      <c r="P231" s="69">
        <f>IV!J69*100</f>
        <v>0</v>
      </c>
      <c r="Q231" s="69">
        <f>IV!K69*100</f>
        <v>0</v>
      </c>
      <c r="R231" s="69">
        <f>IV!L69*100</f>
        <v>0</v>
      </c>
      <c r="S231" s="69">
        <f>IV!M69*100</f>
        <v>0</v>
      </c>
      <c r="T231" s="69">
        <f>IV!N69*100</f>
        <v>0</v>
      </c>
      <c r="U231" s="69">
        <f>IV!O69*100</f>
        <v>0</v>
      </c>
      <c r="V231" s="69">
        <f>IV!P69*100</f>
        <v>0</v>
      </c>
      <c r="W231" s="69">
        <f>IV!Q69*100</f>
        <v>0</v>
      </c>
      <c r="X231" s="69">
        <f>IV!R69*100</f>
        <v>0</v>
      </c>
      <c r="Y231" s="69">
        <f>IV!S69*100</f>
        <v>0</v>
      </c>
      <c r="Z231" s="69">
        <f>IV!T69*100</f>
        <v>0</v>
      </c>
      <c r="AA231" s="69">
        <f>IV!U69*100</f>
        <v>0</v>
      </c>
      <c r="AB231" s="69">
        <f>IV!V69*100</f>
        <v>0</v>
      </c>
      <c r="AC231" s="69">
        <f>IV!W69*100</f>
        <v>0</v>
      </c>
      <c r="AD231" s="69">
        <f>IV!X69*100</f>
        <v>0</v>
      </c>
      <c r="AE231" s="69">
        <f>IV!Y69*100</f>
        <v>0</v>
      </c>
      <c r="AF231" s="69">
        <f>IV!Z69*100</f>
        <v>0</v>
      </c>
      <c r="AG231" s="69">
        <f>IV!AA69*100</f>
        <v>0</v>
      </c>
      <c r="AH231" s="69">
        <f>IV!AB69*100</f>
        <v>0</v>
      </c>
      <c r="AI231" s="69">
        <f>IV!AC69*100</f>
        <v>0</v>
      </c>
      <c r="AJ231" s="69">
        <f>IV!AD69*100</f>
        <v>0</v>
      </c>
      <c r="AK231" s="69">
        <f>IV!AE69*100</f>
        <v>0</v>
      </c>
      <c r="AL231" s="69">
        <f>IV!AF69*100</f>
        <v>0</v>
      </c>
      <c r="AM231" s="69">
        <f>IV!AG69*100</f>
        <v>0</v>
      </c>
      <c r="AN231" s="69">
        <f>IV!AH69*100</f>
        <v>0</v>
      </c>
      <c r="AO231" s="69">
        <f>IV!AI69*100</f>
        <v>0</v>
      </c>
      <c r="AP231" s="69">
        <f>IV!AJ69*100</f>
        <v>0</v>
      </c>
      <c r="AQ231" s="69">
        <f>IV!AK69*100</f>
        <v>0</v>
      </c>
    </row>
    <row r="232" spans="1:43" x14ac:dyDescent="0.2">
      <c r="A232" s="65" t="s">
        <v>99</v>
      </c>
      <c r="B232" s="65" t="s">
        <v>108</v>
      </c>
      <c r="C232" s="65" t="s">
        <v>110</v>
      </c>
      <c r="D232" s="65" t="s">
        <v>83</v>
      </c>
      <c r="E232" s="65" t="str">
        <f>IV!A70</f>
        <v xml:space="preserve">Biogás </v>
      </c>
      <c r="F232" s="65" t="s">
        <v>102</v>
      </c>
      <c r="G232" s="66" t="str">
        <f>IV!B70</f>
        <v>%</v>
      </c>
      <c r="H232" s="65" t="s">
        <v>101</v>
      </c>
      <c r="I232" s="67">
        <v>4</v>
      </c>
      <c r="J232" s="69">
        <f>IV!D70*100</f>
        <v>0</v>
      </c>
      <c r="K232" s="69">
        <f>IV!E70*100</f>
        <v>0</v>
      </c>
      <c r="L232" s="69">
        <f>IV!F70*100</f>
        <v>0</v>
      </c>
      <c r="M232" s="69">
        <f>IV!G70*100</f>
        <v>0</v>
      </c>
      <c r="N232" s="69">
        <f>IV!H70*100</f>
        <v>0</v>
      </c>
      <c r="O232" s="69">
        <f>IV!I70*100</f>
        <v>0</v>
      </c>
      <c r="P232" s="69">
        <f>IV!J70*100</f>
        <v>0</v>
      </c>
      <c r="Q232" s="69">
        <f>IV!K70*100</f>
        <v>0</v>
      </c>
      <c r="R232" s="69">
        <f>IV!L70*100</f>
        <v>0</v>
      </c>
      <c r="S232" s="69">
        <f>IV!M70*100</f>
        <v>0</v>
      </c>
      <c r="T232" s="69">
        <f>IV!N70*100</f>
        <v>0</v>
      </c>
      <c r="U232" s="69">
        <f>IV!O70*100</f>
        <v>0</v>
      </c>
      <c r="V232" s="69">
        <f>IV!P70*100</f>
        <v>0</v>
      </c>
      <c r="W232" s="69">
        <f>IV!Q70*100</f>
        <v>0</v>
      </c>
      <c r="X232" s="69">
        <f>IV!R70*100</f>
        <v>0</v>
      </c>
      <c r="Y232" s="69">
        <f>IV!S70*100</f>
        <v>0</v>
      </c>
      <c r="Z232" s="69">
        <f>IV!T70*100</f>
        <v>0</v>
      </c>
      <c r="AA232" s="69">
        <f>IV!U70*100</f>
        <v>0</v>
      </c>
      <c r="AB232" s="69">
        <f>IV!V70*100</f>
        <v>0</v>
      </c>
      <c r="AC232" s="69">
        <f>IV!W70*100</f>
        <v>0</v>
      </c>
      <c r="AD232" s="69">
        <f>IV!X70*100</f>
        <v>0</v>
      </c>
      <c r="AE232" s="69">
        <f>IV!Y70*100</f>
        <v>0</v>
      </c>
      <c r="AF232" s="69">
        <f>IV!Z70*100</f>
        <v>0</v>
      </c>
      <c r="AG232" s="69">
        <f>IV!AA70*100</f>
        <v>0</v>
      </c>
      <c r="AH232" s="69">
        <f>IV!AB70*100</f>
        <v>0</v>
      </c>
      <c r="AI232" s="69">
        <f>IV!AC70*100</f>
        <v>0</v>
      </c>
      <c r="AJ232" s="69">
        <f>IV!AD70*100</f>
        <v>0</v>
      </c>
      <c r="AK232" s="69">
        <f>IV!AE70*100</f>
        <v>0</v>
      </c>
      <c r="AL232" s="69">
        <f>IV!AF70*100</f>
        <v>0</v>
      </c>
      <c r="AM232" s="69">
        <f>IV!AG70*100</f>
        <v>0</v>
      </c>
      <c r="AN232" s="69">
        <f>IV!AH70*100</f>
        <v>0</v>
      </c>
      <c r="AO232" s="69">
        <f>IV!AI70*100</f>
        <v>0</v>
      </c>
      <c r="AP232" s="69">
        <f>IV!AJ70*100</f>
        <v>0</v>
      </c>
      <c r="AQ232" s="69">
        <f>IV!AK70*100</f>
        <v>0</v>
      </c>
    </row>
    <row r="233" spans="1:43" x14ac:dyDescent="0.2">
      <c r="A233" s="65" t="s">
        <v>99</v>
      </c>
      <c r="B233" s="65" t="s">
        <v>108</v>
      </c>
      <c r="C233" s="65" t="s">
        <v>110</v>
      </c>
      <c r="D233" s="65" t="s">
        <v>83</v>
      </c>
      <c r="E233" s="65" t="str">
        <f>IV!A71</f>
        <v>Leña y Biomasa</v>
      </c>
      <c r="F233" s="65" t="s">
        <v>102</v>
      </c>
      <c r="G233" s="66" t="str">
        <f>IV!B71</f>
        <v>%</v>
      </c>
      <c r="H233" s="65" t="s">
        <v>101</v>
      </c>
      <c r="I233" s="67">
        <v>4</v>
      </c>
      <c r="J233" s="69">
        <f>IV!D71*100</f>
        <v>0</v>
      </c>
      <c r="K233" s="69">
        <f>IV!E71*100</f>
        <v>0</v>
      </c>
      <c r="L233" s="69">
        <f>IV!F71*100</f>
        <v>0</v>
      </c>
      <c r="M233" s="69">
        <f>IV!G71*100</f>
        <v>0</v>
      </c>
      <c r="N233" s="69">
        <f>IV!H71*100</f>
        <v>0</v>
      </c>
      <c r="O233" s="69">
        <f>IV!I71*100</f>
        <v>0</v>
      </c>
      <c r="P233" s="69">
        <f>IV!J71*100</f>
        <v>0</v>
      </c>
      <c r="Q233" s="69">
        <f>IV!K71*100</f>
        <v>0</v>
      </c>
      <c r="R233" s="69">
        <f>IV!L71*100</f>
        <v>0</v>
      </c>
      <c r="S233" s="69">
        <f>IV!M71*100</f>
        <v>0</v>
      </c>
      <c r="T233" s="69">
        <f>IV!N71*100</f>
        <v>0</v>
      </c>
      <c r="U233" s="69">
        <f>IV!O71*100</f>
        <v>0</v>
      </c>
      <c r="V233" s="69">
        <f>IV!P71*100</f>
        <v>0</v>
      </c>
      <c r="W233" s="69">
        <f>IV!Q71*100</f>
        <v>0</v>
      </c>
      <c r="X233" s="69">
        <f>IV!R71*100</f>
        <v>0</v>
      </c>
      <c r="Y233" s="69">
        <f>IV!S71*100</f>
        <v>0</v>
      </c>
      <c r="Z233" s="69">
        <f>IV!T71*100</f>
        <v>0</v>
      </c>
      <c r="AA233" s="69">
        <f>IV!U71*100</f>
        <v>0</v>
      </c>
      <c r="AB233" s="69">
        <f>IV!V71*100</f>
        <v>0</v>
      </c>
      <c r="AC233" s="69">
        <f>IV!W71*100</f>
        <v>0</v>
      </c>
      <c r="AD233" s="69">
        <f>IV!X71*100</f>
        <v>0</v>
      </c>
      <c r="AE233" s="69">
        <f>IV!Y71*100</f>
        <v>0</v>
      </c>
      <c r="AF233" s="69">
        <f>IV!Z71*100</f>
        <v>0</v>
      </c>
      <c r="AG233" s="69">
        <f>IV!AA71*100</f>
        <v>0</v>
      </c>
      <c r="AH233" s="69">
        <f>IV!AB71*100</f>
        <v>0</v>
      </c>
      <c r="AI233" s="69">
        <f>IV!AC71*100</f>
        <v>0</v>
      </c>
      <c r="AJ233" s="69">
        <f>IV!AD71*100</f>
        <v>0</v>
      </c>
      <c r="AK233" s="69">
        <f>IV!AE71*100</f>
        <v>0</v>
      </c>
      <c r="AL233" s="69">
        <f>IV!AF71*100</f>
        <v>0</v>
      </c>
      <c r="AM233" s="69">
        <f>IV!AG71*100</f>
        <v>0</v>
      </c>
      <c r="AN233" s="69">
        <f>IV!AH71*100</f>
        <v>0</v>
      </c>
      <c r="AO233" s="69">
        <f>IV!AI71*100</f>
        <v>0</v>
      </c>
      <c r="AP233" s="69">
        <f>IV!AJ71*100</f>
        <v>0</v>
      </c>
      <c r="AQ233" s="69">
        <f>IV!AK71*100</f>
        <v>0</v>
      </c>
    </row>
    <row r="234" spans="1:43" x14ac:dyDescent="0.2">
      <c r="A234" s="65" t="s">
        <v>99</v>
      </c>
      <c r="B234" s="65" t="s">
        <v>108</v>
      </c>
      <c r="C234" s="65" t="s">
        <v>110</v>
      </c>
      <c r="D234" s="65" t="s">
        <v>83</v>
      </c>
      <c r="E234" s="65" t="str">
        <f>IV!A72</f>
        <v>Energía Solar</v>
      </c>
      <c r="F234" s="65" t="s">
        <v>102</v>
      </c>
      <c r="G234" s="66" t="str">
        <f>IV!B72</f>
        <v>%</v>
      </c>
      <c r="H234" s="65" t="s">
        <v>101</v>
      </c>
      <c r="I234" s="67">
        <v>4</v>
      </c>
      <c r="J234" s="69">
        <f>IV!D72*100</f>
        <v>0</v>
      </c>
      <c r="K234" s="69">
        <f>IV!E72*100</f>
        <v>0</v>
      </c>
      <c r="L234" s="69">
        <f>IV!F72*100</f>
        <v>0</v>
      </c>
      <c r="M234" s="69">
        <f>IV!G72*100</f>
        <v>0</v>
      </c>
      <c r="N234" s="69">
        <f>IV!H72*100</f>
        <v>0</v>
      </c>
      <c r="O234" s="69">
        <f>IV!I72*100</f>
        <v>0</v>
      </c>
      <c r="P234" s="69">
        <f>IV!J72*100</f>
        <v>9.9999999999999907E-6</v>
      </c>
      <c r="Q234" s="69">
        <f>IV!K72*100</f>
        <v>6.6241783912806011E-5</v>
      </c>
      <c r="R234" s="69">
        <f>IV!L72*100</f>
        <v>4.3879600562251735E-4</v>
      </c>
      <c r="S234" s="69">
        <f>IV!M72*100</f>
        <v>2.9065929224896883E-3</v>
      </c>
      <c r="T234" s="69">
        <f>IV!N72*100</f>
        <v>1.925065391366327E-2</v>
      </c>
      <c r="U234" s="69">
        <f>IV!O72*100</f>
        <v>0.1273819220254718</v>
      </c>
      <c r="V234" s="69">
        <f>IV!P72*100</f>
        <v>0.83779889832906673</v>
      </c>
      <c r="W234" s="69">
        <f>IV!Q72*100</f>
        <v>5.2999999999999963</v>
      </c>
      <c r="X234" s="69">
        <f>IV!R72*100</f>
        <v>5.5542399509892402</v>
      </c>
      <c r="Y234" s="69">
        <f>IV!S72*100</f>
        <v>5.8199262290142393</v>
      </c>
      <c r="Z234" s="69">
        <f>IV!T72*100</f>
        <v>6.0975010639593004</v>
      </c>
      <c r="AA234" s="69">
        <f>IV!U72*100</f>
        <v>6.3874166578128149</v>
      </c>
      <c r="AB234" s="69">
        <f>IV!V72*100</f>
        <v>6.6901346747900226</v>
      </c>
      <c r="AC234" s="69">
        <f>IV!W72*100</f>
        <v>7.0061256381072914</v>
      </c>
      <c r="AD234" s="69">
        <f>IV!X72*100</f>
        <v>7.3358682264357027</v>
      </c>
      <c r="AE234" s="69">
        <f>IV!Y72*100</f>
        <v>7.6798484629974588</v>
      </c>
      <c r="AF234" s="69">
        <f>IV!Z72*100</f>
        <v>8.0385587902734681</v>
      </c>
      <c r="AG234" s="69">
        <f>IV!AA72*100</f>
        <v>8.4124970233759395</v>
      </c>
      <c r="AH234" s="69">
        <f>IV!AB72*100</f>
        <v>8.8021651753181036</v>
      </c>
      <c r="AI234" s="69">
        <f>IV!AC72*100</f>
        <v>9.2080681476971744</v>
      </c>
      <c r="AJ234" s="69">
        <f>IV!AD72*100</f>
        <v>9.6307122807095489</v>
      </c>
      <c r="AK234" s="69">
        <f>IV!AE72*100</f>
        <v>10.070603756952732</v>
      </c>
      <c r="AL234" s="69">
        <f>IV!AF72*100</f>
        <v>10.528246854149909</v>
      </c>
      <c r="AM234" s="69">
        <f>IV!AG72*100</f>
        <v>11.004142042773479</v>
      </c>
      <c r="AN234" s="69">
        <f>IV!AH72*100</f>
        <v>11.498783925556323</v>
      </c>
      <c r="AO234" s="69">
        <f>IV!AI72*100</f>
        <v>12.012659017074631</v>
      </c>
      <c r="AP234" s="69">
        <f>IV!AJ72*100</f>
        <v>12.54624336297416</v>
      </c>
      <c r="AQ234" s="69">
        <f>IV!AK72*100</f>
        <v>13.099999999999998</v>
      </c>
    </row>
    <row r="235" spans="1:43" x14ac:dyDescent="0.2">
      <c r="A235" s="65" t="s">
        <v>99</v>
      </c>
      <c r="B235" s="65" t="s">
        <v>108</v>
      </c>
      <c r="C235" s="65" t="s">
        <v>110</v>
      </c>
      <c r="D235" s="65" t="s">
        <v>83</v>
      </c>
      <c r="E235" s="65" t="str">
        <f>IV!A73</f>
        <v>Hidrógeno</v>
      </c>
      <c r="F235" s="65" t="s">
        <v>102</v>
      </c>
      <c r="G235" s="66" t="str">
        <f>IV!B73</f>
        <v>%</v>
      </c>
      <c r="H235" s="65" t="s">
        <v>101</v>
      </c>
      <c r="I235" s="67">
        <v>4</v>
      </c>
      <c r="J235" s="69">
        <f>IV!D73*100</f>
        <v>0</v>
      </c>
      <c r="K235" s="69">
        <f>IV!E73*100</f>
        <v>0</v>
      </c>
      <c r="L235" s="69">
        <f>IV!F73*100</f>
        <v>0</v>
      </c>
      <c r="M235" s="69">
        <f>IV!G73*100</f>
        <v>0</v>
      </c>
      <c r="N235" s="69">
        <f>IV!H73*100</f>
        <v>0</v>
      </c>
      <c r="O235" s="69">
        <f>IV!I73*100</f>
        <v>0</v>
      </c>
      <c r="P235" s="69">
        <f>IV!J73*100</f>
        <v>0</v>
      </c>
      <c r="Q235" s="69">
        <f>IV!K73*100</f>
        <v>0</v>
      </c>
      <c r="R235" s="69">
        <f>IV!L73*100</f>
        <v>0</v>
      </c>
      <c r="S235" s="69">
        <f>IV!M73*100</f>
        <v>0</v>
      </c>
      <c r="T235" s="69">
        <f>IV!N73*100</f>
        <v>0</v>
      </c>
      <c r="U235" s="69">
        <f>IV!O73*100</f>
        <v>0</v>
      </c>
      <c r="V235" s="69">
        <f>IV!P73*100</f>
        <v>9.9999999999999907E-6</v>
      </c>
      <c r="W235" s="69">
        <f>IV!Q73*100</f>
        <v>2.0000000000000004</v>
      </c>
      <c r="X235" s="69">
        <f>IV!R73*100</f>
        <v>2.1657319666885626</v>
      </c>
      <c r="Y235" s="69">
        <f>IV!S73*100</f>
        <v>2.3448688700945874</v>
      </c>
      <c r="Z235" s="69">
        <f>IV!T73*100</f>
        <v>2.5384384977203913</v>
      </c>
      <c r="AA235" s="69">
        <f>IV!U73*100</f>
        <v>2.7475377786880184</v>
      </c>
      <c r="AB235" s="69">
        <f>IV!V73*100</f>
        <v>2.9733357634829227</v>
      </c>
      <c r="AC235" s="69">
        <f>IV!W73*100</f>
        <v>3.2170764218298404</v>
      </c>
      <c r="AD235" s="69">
        <f>IV!X73*100</f>
        <v>3.4800811850193569</v>
      </c>
      <c r="AE235" s="69">
        <f>IV!Y73*100</f>
        <v>3.7637511468653218</v>
      </c>
      <c r="AF235" s="69">
        <f>IV!Z73*100</f>
        <v>4.0695688242412587</v>
      </c>
      <c r="AG235" s="69">
        <f>IV!AA73*100</f>
        <v>4.399099363905294</v>
      </c>
      <c r="AH235" s="69">
        <f>IV!AB73*100</f>
        <v>4.7539910672315031</v>
      </c>
      <c r="AI235" s="69">
        <f>IV!AC73*100</f>
        <v>5.1359750887593645</v>
      </c>
      <c r="AJ235" s="69">
        <f>IV!AD73*100</f>
        <v>5.5468641484930163</v>
      </c>
      <c r="AK235" s="69">
        <f>IV!AE73*100</f>
        <v>5.9885500820928312</v>
      </c>
      <c r="AL235" s="69">
        <f>IV!AF73*100</f>
        <v>6.4630000381117076</v>
      </c>
      <c r="AM235" s="69">
        <f>IV!AG73*100</f>
        <v>6.9722511180103792</v>
      </c>
      <c r="AN235" s="69">
        <f>IV!AH73*100</f>
        <v>7.5184032437948387</v>
      </c>
      <c r="AO235" s="69">
        <f>IV!AI73*100</f>
        <v>8.1036100309042087</v>
      </c>
      <c r="AP235" s="69">
        <f>IV!AJ73*100</f>
        <v>8.7300674417890392</v>
      </c>
      <c r="AQ235" s="69">
        <f>IV!AK73*100</f>
        <v>9.3999999999999968</v>
      </c>
    </row>
    <row r="236" spans="1:43" x14ac:dyDescent="0.2">
      <c r="A236" s="65" t="s">
        <v>99</v>
      </c>
      <c r="B236" s="65" t="s">
        <v>108</v>
      </c>
      <c r="C236" s="65" t="s">
        <v>110</v>
      </c>
      <c r="D236" s="65" t="s">
        <v>84</v>
      </c>
      <c r="E236" s="65" t="str">
        <f>IV!A76</f>
        <v xml:space="preserve">Electricidad </v>
      </c>
      <c r="F236" s="65" t="s">
        <v>102</v>
      </c>
      <c r="G236" s="66" t="str">
        <f>IV!B76</f>
        <v>%</v>
      </c>
      <c r="H236" s="65" t="s">
        <v>101</v>
      </c>
      <c r="I236" s="67">
        <v>4</v>
      </c>
      <c r="J236" s="69">
        <f>IV!D76*100</f>
        <v>100</v>
      </c>
      <c r="K236" s="69">
        <f>IV!E76*100</f>
        <v>100</v>
      </c>
      <c r="L236" s="69">
        <f>IV!F76*100</f>
        <v>100</v>
      </c>
      <c r="M236" s="69">
        <f>IV!G76*100</f>
        <v>100</v>
      </c>
      <c r="N236" s="69">
        <f>IV!H76*100</f>
        <v>100</v>
      </c>
      <c r="O236" s="69">
        <f>IV!I76*100</f>
        <v>100</v>
      </c>
      <c r="P236" s="69">
        <f>IV!J76*100</f>
        <v>100</v>
      </c>
      <c r="Q236" s="69">
        <f>IV!K76*100</f>
        <v>100</v>
      </c>
      <c r="R236" s="69">
        <f>IV!L76*100</f>
        <v>100</v>
      </c>
      <c r="S236" s="69">
        <f>IV!M76*100</f>
        <v>100</v>
      </c>
      <c r="T236" s="69">
        <f>IV!N76*100</f>
        <v>100</v>
      </c>
      <c r="U236" s="69">
        <f>IV!O76*100</f>
        <v>100</v>
      </c>
      <c r="V236" s="69">
        <f>IV!P76*100</f>
        <v>100</v>
      </c>
      <c r="W236" s="69">
        <f>IV!Q76*100</f>
        <v>100</v>
      </c>
      <c r="X236" s="69">
        <f>IV!R76*100</f>
        <v>100</v>
      </c>
      <c r="Y236" s="69">
        <f>IV!S76*100</f>
        <v>100</v>
      </c>
      <c r="Z236" s="69">
        <f>IV!T76*100</f>
        <v>100</v>
      </c>
      <c r="AA236" s="69">
        <f>IV!U76*100</f>
        <v>100</v>
      </c>
      <c r="AB236" s="69">
        <f>IV!V76*100</f>
        <v>100</v>
      </c>
      <c r="AC236" s="69">
        <f>IV!W76*100</f>
        <v>100</v>
      </c>
      <c r="AD236" s="69">
        <f>IV!X76*100</f>
        <v>100</v>
      </c>
      <c r="AE236" s="69">
        <f>IV!Y76*100</f>
        <v>100</v>
      </c>
      <c r="AF236" s="69">
        <f>IV!Z76*100</f>
        <v>100</v>
      </c>
      <c r="AG236" s="69">
        <f>IV!AA76*100</f>
        <v>100</v>
      </c>
      <c r="AH236" s="69">
        <f>IV!AB76*100</f>
        <v>100</v>
      </c>
      <c r="AI236" s="69">
        <f>IV!AC76*100</f>
        <v>100</v>
      </c>
      <c r="AJ236" s="69">
        <f>IV!AD76*100</f>
        <v>100</v>
      </c>
      <c r="AK236" s="69">
        <f>IV!AE76*100</f>
        <v>100</v>
      </c>
      <c r="AL236" s="69">
        <f>IV!AF76*100</f>
        <v>100</v>
      </c>
      <c r="AM236" s="69">
        <f>IV!AG76*100</f>
        <v>100</v>
      </c>
      <c r="AN236" s="69">
        <f>IV!AH76*100</f>
        <v>100</v>
      </c>
      <c r="AO236" s="69">
        <f>IV!AI76*100</f>
        <v>100</v>
      </c>
      <c r="AP236" s="69">
        <f>IV!AJ76*100</f>
        <v>100</v>
      </c>
      <c r="AQ236" s="69">
        <f>IV!AK76*100</f>
        <v>100</v>
      </c>
    </row>
    <row r="237" spans="1:43" x14ac:dyDescent="0.2">
      <c r="A237" s="65" t="s">
        <v>99</v>
      </c>
      <c r="B237" s="65" t="s">
        <v>108</v>
      </c>
      <c r="C237" s="65" t="s">
        <v>110</v>
      </c>
      <c r="D237" s="65" t="str">
        <f>IV!A84</f>
        <v>Motriz</v>
      </c>
      <c r="E237" s="65"/>
      <c r="F237" s="65" t="s">
        <v>103</v>
      </c>
      <c r="G237" s="66" t="str">
        <f>IV!B84</f>
        <v>Mcal/Ton</v>
      </c>
      <c r="H237" s="65" t="s">
        <v>104</v>
      </c>
      <c r="I237" s="67">
        <v>4</v>
      </c>
      <c r="J237" s="69">
        <f>IV!D84</f>
        <v>179.44404038121445</v>
      </c>
      <c r="K237" s="69">
        <f>IV!E84</f>
        <v>179.44404038121445</v>
      </c>
      <c r="L237" s="69">
        <f>IV!F84</f>
        <v>179.44404038121445</v>
      </c>
      <c r="M237" s="69">
        <f>IV!G84</f>
        <v>179.44404038121445</v>
      </c>
      <c r="N237" s="69">
        <f>IV!H84</f>
        <v>179.44404038121445</v>
      </c>
      <c r="O237" s="69">
        <f>IV!I84</f>
        <v>179.44404038121445</v>
      </c>
      <c r="P237" s="69">
        <f>IV!J84</f>
        <v>179.44404038121445</v>
      </c>
      <c r="Q237" s="69">
        <f>IV!K84</f>
        <v>178.52349245405884</v>
      </c>
      <c r="R237" s="69">
        <f>IV!L84</f>
        <v>177.60766693776952</v>
      </c>
      <c r="S237" s="69">
        <f>IV!M84</f>
        <v>176.69653960637879</v>
      </c>
      <c r="T237" s="69">
        <f>IV!N84</f>
        <v>175.7900863581981</v>
      </c>
      <c r="U237" s="69">
        <f>IV!O84</f>
        <v>174.88828321518054</v>
      </c>
      <c r="V237" s="69">
        <f>IV!P84</f>
        <v>173.99110632228667</v>
      </c>
      <c r="W237" s="69">
        <f>IV!Q84</f>
        <v>173.09853194685334</v>
      </c>
      <c r="X237" s="69">
        <f>IV!R84</f>
        <v>172.63116591059682</v>
      </c>
      <c r="Y237" s="69">
        <f>IV!S84</f>
        <v>172.1650617626382</v>
      </c>
      <c r="Z237" s="69">
        <f>IV!T84</f>
        <v>171.70021609587906</v>
      </c>
      <c r="AA237" s="69">
        <f>IV!U84</f>
        <v>171.23662551242015</v>
      </c>
      <c r="AB237" s="69">
        <f>IV!V84</f>
        <v>170.7742866235366</v>
      </c>
      <c r="AC237" s="69">
        <f>IV!W84</f>
        <v>170.31319604965302</v>
      </c>
      <c r="AD237" s="69">
        <f>IV!X84</f>
        <v>169.85335042031892</v>
      </c>
      <c r="AE237" s="69">
        <f>IV!Y84</f>
        <v>169.39474637418402</v>
      </c>
      <c r="AF237" s="69">
        <f>IV!Z84</f>
        <v>168.9373805589737</v>
      </c>
      <c r="AG237" s="69">
        <f>IV!AA84</f>
        <v>168.48124963146446</v>
      </c>
      <c r="AH237" s="69">
        <f>IV!AB84</f>
        <v>168.02635025745948</v>
      </c>
      <c r="AI237" s="69">
        <f>IV!AC84</f>
        <v>167.57267911176433</v>
      </c>
      <c r="AJ237" s="69">
        <f>IV!AD84</f>
        <v>167.12023287816254</v>
      </c>
      <c r="AK237" s="69">
        <f>IV!AE84</f>
        <v>166.66900824939148</v>
      </c>
      <c r="AL237" s="69">
        <f>IV!AF84</f>
        <v>166.39900445602746</v>
      </c>
      <c r="AM237" s="69">
        <f>IV!AG84</f>
        <v>166.1294380688087</v>
      </c>
      <c r="AN237" s="69">
        <f>IV!AH84</f>
        <v>165.86030837913722</v>
      </c>
      <c r="AO237" s="69">
        <f>IV!AI84</f>
        <v>165.59161467956301</v>
      </c>
      <c r="AP237" s="69">
        <f>IV!AJ84</f>
        <v>165.3233562637821</v>
      </c>
      <c r="AQ237" s="69">
        <f>IV!AK84</f>
        <v>165.05553242663478</v>
      </c>
    </row>
    <row r="238" spans="1:43" x14ac:dyDescent="0.2">
      <c r="A238" s="65" t="s">
        <v>99</v>
      </c>
      <c r="B238" s="65" t="s">
        <v>108</v>
      </c>
      <c r="C238" s="65" t="s">
        <v>110</v>
      </c>
      <c r="D238" s="65" t="str">
        <f>IV!A85</f>
        <v>Térmico</v>
      </c>
      <c r="E238" s="65"/>
      <c r="F238" s="65" t="s">
        <v>103</v>
      </c>
      <c r="G238" s="66" t="str">
        <f>IV!B85</f>
        <v>Mcal/Ton</v>
      </c>
      <c r="H238" s="65" t="s">
        <v>104</v>
      </c>
      <c r="I238" s="67">
        <v>4</v>
      </c>
      <c r="J238" s="69">
        <f>IV!D85</f>
        <v>21.213730650415084</v>
      </c>
      <c r="K238" s="69">
        <f>IV!E85</f>
        <v>21.213730650415084</v>
      </c>
      <c r="L238" s="69">
        <f>IV!F85</f>
        <v>21.213730650415084</v>
      </c>
      <c r="M238" s="69">
        <f>IV!G85</f>
        <v>21.213730650415084</v>
      </c>
      <c r="N238" s="69">
        <f>IV!H85</f>
        <v>21.213730650415084</v>
      </c>
      <c r="O238" s="69">
        <f>IV!I85</f>
        <v>21.213730650415084</v>
      </c>
      <c r="P238" s="69">
        <f>IV!J85</f>
        <v>21.213730650415084</v>
      </c>
      <c r="Q238" s="69">
        <f>IV!K85</f>
        <v>21.104904212178457</v>
      </c>
      <c r="R238" s="69">
        <f>IV!L85</f>
        <v>20.996636053569986</v>
      </c>
      <c r="S238" s="69">
        <f>IV!M85</f>
        <v>20.888923310615176</v>
      </c>
      <c r="T238" s="69">
        <f>IV!N85</f>
        <v>20.781763134031721</v>
      </c>
      <c r="U238" s="69">
        <f>IV!O85</f>
        <v>20.675152689154139</v>
      </c>
      <c r="V238" s="69">
        <f>IV!P85</f>
        <v>20.56908915585878</v>
      </c>
      <c r="W238" s="69">
        <f>IV!Q85</f>
        <v>20.463569728489226</v>
      </c>
      <c r="X238" s="69">
        <f>IV!R85</f>
        <v>20.408318090222306</v>
      </c>
      <c r="Y238" s="69">
        <f>IV!S85</f>
        <v>20.353215631378703</v>
      </c>
      <c r="Z238" s="69">
        <f>IV!T85</f>
        <v>20.298261949173977</v>
      </c>
      <c r="AA238" s="69">
        <f>IV!U85</f>
        <v>20.243456641911202</v>
      </c>
      <c r="AB238" s="69">
        <f>IV!V85</f>
        <v>20.188799308978041</v>
      </c>
      <c r="AC238" s="69">
        <f>IV!W85</f>
        <v>20.134289550843796</v>
      </c>
      <c r="AD238" s="69">
        <f>IV!X85</f>
        <v>20.079926969056515</v>
      </c>
      <c r="AE238" s="69">
        <f>IV!Y85</f>
        <v>20.025711166240061</v>
      </c>
      <c r="AF238" s="69">
        <f>IV!Z85</f>
        <v>19.971641746091212</v>
      </c>
      <c r="AG238" s="69">
        <f>IV!AA85</f>
        <v>19.917718313376763</v>
      </c>
      <c r="AH238" s="69">
        <f>IV!AB85</f>
        <v>19.863940473930644</v>
      </c>
      <c r="AI238" s="69">
        <f>IV!AC85</f>
        <v>19.810307834651027</v>
      </c>
      <c r="AJ238" s="69">
        <f>IV!AD85</f>
        <v>19.756820003497467</v>
      </c>
      <c r="AK238" s="69">
        <f>IV!AE85</f>
        <v>19.703476589488019</v>
      </c>
      <c r="AL238" s="69">
        <f>IV!AF85</f>
        <v>19.671556957413049</v>
      </c>
      <c r="AM238" s="69">
        <f>IV!AG85</f>
        <v>19.639689035142041</v>
      </c>
      <c r="AN238" s="69">
        <f>IV!AH85</f>
        <v>19.607872738905112</v>
      </c>
      <c r="AO238" s="69">
        <f>IV!AI85</f>
        <v>19.576107985068084</v>
      </c>
      <c r="AP238" s="69">
        <f>IV!AJ85</f>
        <v>19.544394690132275</v>
      </c>
      <c r="AQ238" s="69">
        <f>IV!AK85</f>
        <v>19.51273277073426</v>
      </c>
    </row>
    <row r="239" spans="1:43" x14ac:dyDescent="0.2">
      <c r="A239" s="65" t="s">
        <v>99</v>
      </c>
      <c r="B239" s="65" t="s">
        <v>108</v>
      </c>
      <c r="C239" s="65" t="s">
        <v>110</v>
      </c>
      <c r="D239" s="65" t="str">
        <f>IV!A86</f>
        <v>Otros Usos Eléctricos</v>
      </c>
      <c r="E239" s="65"/>
      <c r="F239" s="65" t="s">
        <v>103</v>
      </c>
      <c r="G239" s="66" t="str">
        <f>IV!B86</f>
        <v>Mcal/Ton</v>
      </c>
      <c r="H239" s="65" t="s">
        <v>104</v>
      </c>
      <c r="I239" s="67">
        <v>4</v>
      </c>
      <c r="J239" s="69">
        <f>IV!D86</f>
        <v>3.5332248768692067</v>
      </c>
      <c r="K239" s="69">
        <f>IV!E86</f>
        <v>3.5332248768692067</v>
      </c>
      <c r="L239" s="69">
        <f>IV!F86</f>
        <v>3.5332248768692067</v>
      </c>
      <c r="M239" s="69">
        <f>IV!G86</f>
        <v>3.5332248768692067</v>
      </c>
      <c r="N239" s="69">
        <f>IV!H86</f>
        <v>3.5332248768692067</v>
      </c>
      <c r="O239" s="69">
        <f>IV!I86</f>
        <v>3.5332248768692067</v>
      </c>
      <c r="P239" s="69">
        <f>IV!J86</f>
        <v>3.5332248768692067</v>
      </c>
      <c r="Q239" s="69">
        <f>IV!K86</f>
        <v>3.5150994332508678</v>
      </c>
      <c r="R239" s="69">
        <f>IV!L86</f>
        <v>3.4970669731582911</v>
      </c>
      <c r="S239" s="69">
        <f>IV!M86</f>
        <v>3.4791270195859894</v>
      </c>
      <c r="T239" s="69">
        <f>IV!N86</f>
        <v>3.4612790979755133</v>
      </c>
      <c r="U239" s="69">
        <f>IV!O86</f>
        <v>3.4435227362028988</v>
      </c>
      <c r="V239" s="69">
        <f>IV!P86</f>
        <v>3.4258574645661781</v>
      </c>
      <c r="W239" s="69">
        <f>IV!Q86</f>
        <v>3.4082828157729539</v>
      </c>
      <c r="X239" s="69">
        <f>IV!R86</f>
        <v>3.3990804521703666</v>
      </c>
      <c r="Y239" s="69">
        <f>IV!S86</f>
        <v>3.389902934949506</v>
      </c>
      <c r="Z239" s="69">
        <f>IV!T86</f>
        <v>3.3807501970251419</v>
      </c>
      <c r="AA239" s="69">
        <f>IV!U86</f>
        <v>3.3716221714931733</v>
      </c>
      <c r="AB239" s="69">
        <f>IV!V86</f>
        <v>3.3625187916301411</v>
      </c>
      <c r="AC239" s="69">
        <f>IV!W86</f>
        <v>3.3534399908927393</v>
      </c>
      <c r="AD239" s="69">
        <f>IV!X86</f>
        <v>3.3443857029173287</v>
      </c>
      <c r="AE239" s="69">
        <f>IV!Y86</f>
        <v>3.3353558615194516</v>
      </c>
      <c r="AF239" s="69">
        <f>IV!Z86</f>
        <v>3.3263504006933489</v>
      </c>
      <c r="AG239" s="69">
        <f>IV!AA86</f>
        <v>3.3173692546114761</v>
      </c>
      <c r="AH239" s="69">
        <f>IV!AB86</f>
        <v>3.3084123576240247</v>
      </c>
      <c r="AI239" s="69">
        <f>IV!AC86</f>
        <v>3.2994796442584393</v>
      </c>
      <c r="AJ239" s="69">
        <f>IV!AD86</f>
        <v>3.2905710492189408</v>
      </c>
      <c r="AK239" s="69">
        <f>IV!AE86</f>
        <v>3.2816865073860493</v>
      </c>
      <c r="AL239" s="69">
        <f>IV!AF86</f>
        <v>3.2763701752440837</v>
      </c>
      <c r="AM239" s="69">
        <f>IV!AG86</f>
        <v>3.2710624555601884</v>
      </c>
      <c r="AN239" s="69">
        <f>IV!AH86</f>
        <v>3.2657633343821808</v>
      </c>
      <c r="AO239" s="69">
        <f>IV!AI86</f>
        <v>3.2604727977804817</v>
      </c>
      <c r="AP239" s="69">
        <f>IV!AJ86</f>
        <v>3.2551908318480773</v>
      </c>
      <c r="AQ239" s="69">
        <f>IV!AK86</f>
        <v>3.2499174227004834</v>
      </c>
    </row>
    <row r="240" spans="1:43" x14ac:dyDescent="0.2">
      <c r="A240" s="65" t="s">
        <v>99</v>
      </c>
      <c r="B240" s="65" t="s">
        <v>108</v>
      </c>
      <c r="C240" s="65" t="s">
        <v>110</v>
      </c>
      <c r="D240" s="65" t="s">
        <v>18</v>
      </c>
      <c r="E240" s="65" t="str">
        <f>IV!A91</f>
        <v>Petróleo Diesel</v>
      </c>
      <c r="F240" s="65" t="s">
        <v>105</v>
      </c>
      <c r="G240" s="66" t="str">
        <f>IV!B91</f>
        <v>%</v>
      </c>
      <c r="H240" s="65" t="s">
        <v>104</v>
      </c>
      <c r="I240" s="67">
        <v>4</v>
      </c>
      <c r="J240" s="69">
        <f>IV!D91*100</f>
        <v>31.793305065962713</v>
      </c>
      <c r="K240" s="69">
        <f>IV!E91*100</f>
        <v>31.765949831155428</v>
      </c>
      <c r="L240" s="69">
        <f>IV!F91*100</f>
        <v>31.738641629242132</v>
      </c>
      <c r="M240" s="69">
        <f>IV!G91*100</f>
        <v>31.711380339028857</v>
      </c>
      <c r="N240" s="69">
        <f>IV!H91*100</f>
        <v>31.684165839737656</v>
      </c>
      <c r="O240" s="69">
        <f>IV!I91*100</f>
        <v>31.656998011004834</v>
      </c>
      <c r="P240" s="69">
        <f>IV!J91*100</f>
        <v>31.629876732879175</v>
      </c>
      <c r="Q240" s="69">
        <f>IV!K91*100</f>
        <v>31.602801885820163</v>
      </c>
      <c r="R240" s="69">
        <f>IV!L91*100</f>
        <v>31.575773350696235</v>
      </c>
      <c r="S240" s="69">
        <f>IV!M91*100</f>
        <v>31.548791008783027</v>
      </c>
      <c r="T240" s="69">
        <f>IV!N91*100</f>
        <v>31.521854741761661</v>
      </c>
      <c r="U240" s="69">
        <f>IV!O91*100</f>
        <v>31.494964431716983</v>
      </c>
      <c r="V240" s="69">
        <f>IV!P91*100</f>
        <v>31.468119961135834</v>
      </c>
      <c r="W240" s="69">
        <f>IV!Q91*100</f>
        <v>31.4413212129054</v>
      </c>
      <c r="X240" s="69">
        <f>IV!R91*100</f>
        <v>31.4413212129054</v>
      </c>
      <c r="Y240" s="69">
        <f>IV!S91*100</f>
        <v>31.4413212129054</v>
      </c>
      <c r="Z240" s="69">
        <f>IV!T91*100</f>
        <v>31.4413212129054</v>
      </c>
      <c r="AA240" s="69">
        <f>IV!U91*100</f>
        <v>31.4413212129054</v>
      </c>
      <c r="AB240" s="69">
        <f>IV!V91*100</f>
        <v>31.4413212129054</v>
      </c>
      <c r="AC240" s="69">
        <f>IV!W91*100</f>
        <v>30.179037897570403</v>
      </c>
      <c r="AD240" s="69">
        <f>IV!X91*100</f>
        <v>28.979195076026006</v>
      </c>
      <c r="AE240" s="69">
        <f>IV!Y91*100</f>
        <v>27.837271521529335</v>
      </c>
      <c r="AF240" s="69">
        <f>IV!Z91*100</f>
        <v>26.749172220905095</v>
      </c>
      <c r="AG240" s="69">
        <f>IV!AA91*100</f>
        <v>25.711179307283004</v>
      </c>
      <c r="AH240" s="69">
        <f>IV!AB91*100</f>
        <v>20.6878240767264</v>
      </c>
      <c r="AI240" s="69">
        <f>IV!AC91*100</f>
        <v>16.693025316039886</v>
      </c>
      <c r="AJ240" s="69">
        <f>IV!AD91*100</f>
        <v>13.440217901791062</v>
      </c>
      <c r="AK240" s="69">
        <f>IV!AE91*100</f>
        <v>10.740243423113691</v>
      </c>
      <c r="AL240" s="69">
        <f>IV!AF91*100</f>
        <v>8.4632046569058357</v>
      </c>
      <c r="AM240" s="69">
        <f>IV!AG91*100</f>
        <v>6.5169438701770703</v>
      </c>
      <c r="AN240" s="69">
        <f>IV!AH91*100</f>
        <v>4.8342651726219783</v>
      </c>
      <c r="AO240" s="69">
        <f>IV!AI91*100</f>
        <v>3.3650190564051981</v>
      </c>
      <c r="AP240" s="69">
        <f>IV!AJ91*100</f>
        <v>2.0710193185835433</v>
      </c>
      <c r="AQ240" s="69">
        <f>IV!AK91*100</f>
        <v>0.92267648780495426</v>
      </c>
    </row>
    <row r="241" spans="1:43" x14ac:dyDescent="0.2">
      <c r="A241" s="65" t="s">
        <v>99</v>
      </c>
      <c r="B241" s="65" t="s">
        <v>108</v>
      </c>
      <c r="C241" s="65" t="s">
        <v>110</v>
      </c>
      <c r="D241" s="65" t="s">
        <v>18</v>
      </c>
      <c r="E241" s="65" t="str">
        <f>IV!A92</f>
        <v>Petróleos Combustibles</v>
      </c>
      <c r="F241" s="65" t="s">
        <v>105</v>
      </c>
      <c r="G241" s="66" t="str">
        <f>IV!B92</f>
        <v>%</v>
      </c>
      <c r="H241" s="65" t="s">
        <v>104</v>
      </c>
      <c r="I241" s="67">
        <v>4</v>
      </c>
      <c r="J241" s="69">
        <f>IV!D92*100</f>
        <v>42.532165167511927</v>
      </c>
      <c r="K241" s="69">
        <f>IV!E92*100</f>
        <v>42.495570124542795</v>
      </c>
      <c r="L241" s="69">
        <f>IV!F92*100</f>
        <v>42.459038000820705</v>
      </c>
      <c r="M241" s="69">
        <f>IV!G92*100</f>
        <v>42.422568634215843</v>
      </c>
      <c r="N241" s="69">
        <f>IV!H92*100</f>
        <v>42.386161863154989</v>
      </c>
      <c r="O241" s="69">
        <f>IV!I92*100</f>
        <v>42.349817526619056</v>
      </c>
      <c r="P241" s="69">
        <f>IV!J92*100</f>
        <v>42.31353546414077</v>
      </c>
      <c r="Q241" s="69">
        <f>IV!K92*100</f>
        <v>42.277315515802272</v>
      </c>
      <c r="R241" s="69">
        <f>IV!L92*100</f>
        <v>42.241157522232811</v>
      </c>
      <c r="S241" s="69">
        <f>IV!M92*100</f>
        <v>42.205061324606383</v>
      </c>
      <c r="T241" s="69">
        <f>IV!N92*100</f>
        <v>42.169026764639362</v>
      </c>
      <c r="U241" s="69">
        <f>IV!O92*100</f>
        <v>42.13305368458829</v>
      </c>
      <c r="V241" s="69">
        <f>IV!P92*100</f>
        <v>42.097141927247463</v>
      </c>
      <c r="W241" s="69">
        <f>IV!Q92*100</f>
        <v>42.061291335946727</v>
      </c>
      <c r="X241" s="69">
        <f>IV!R92*100</f>
        <v>42.061291335946727</v>
      </c>
      <c r="Y241" s="69">
        <f>IV!S92*100</f>
        <v>42.061291335946727</v>
      </c>
      <c r="Z241" s="69">
        <f>IV!T92*100</f>
        <v>42.061291335946727</v>
      </c>
      <c r="AA241" s="69">
        <f>IV!U92*100</f>
        <v>42.061291335946727</v>
      </c>
      <c r="AB241" s="69">
        <f>IV!V92*100</f>
        <v>42.061291335946727</v>
      </c>
      <c r="AC241" s="69">
        <f>IV!W92*100</f>
        <v>40.372645177749746</v>
      </c>
      <c r="AD241" s="69">
        <f>IV!X92*100</f>
        <v>38.767530108551931</v>
      </c>
      <c r="AE241" s="69">
        <f>IV!Y92*100</f>
        <v>37.239897761812323</v>
      </c>
      <c r="AF241" s="69">
        <f>IV!Z92*100</f>
        <v>35.784269947189514</v>
      </c>
      <c r="AG241" s="69">
        <f>IV!AA92*100</f>
        <v>34.395673009774967</v>
      </c>
      <c r="AH241" s="69">
        <f>IV!AB92*100</f>
        <v>27.675573481970535</v>
      </c>
      <c r="AI241" s="69">
        <f>IV!AC92*100</f>
        <v>22.331447089700909</v>
      </c>
      <c r="AJ241" s="69">
        <f>IV!AD92*100</f>
        <v>17.97993528827288</v>
      </c>
      <c r="AK241" s="69">
        <f>IV!AE92*100</f>
        <v>14.367987419470976</v>
      </c>
      <c r="AL241" s="69">
        <f>IV!AF92*100</f>
        <v>11.32183073031119</v>
      </c>
      <c r="AM241" s="69">
        <f>IV!AG92*100</f>
        <v>8.7181792675753833</v>
      </c>
      <c r="AN241" s="69">
        <f>IV!AH92*100</f>
        <v>6.4671403101665099</v>
      </c>
      <c r="AO241" s="69">
        <f>IV!AI92*100</f>
        <v>4.5016252950711309</v>
      </c>
      <c r="AP241" s="69">
        <f>IV!AJ92*100</f>
        <v>2.770549823000481</v>
      </c>
      <c r="AQ241" s="69">
        <f>IV!AK92*100</f>
        <v>1.2343299538717436</v>
      </c>
    </row>
    <row r="242" spans="1:43" x14ac:dyDescent="0.2">
      <c r="A242" s="65" t="s">
        <v>99</v>
      </c>
      <c r="B242" s="65" t="s">
        <v>108</v>
      </c>
      <c r="C242" s="65" t="s">
        <v>110</v>
      </c>
      <c r="D242" s="65" t="s">
        <v>18</v>
      </c>
      <c r="E242" s="65" t="str">
        <f>IV!A93</f>
        <v>Gasolina motor</v>
      </c>
      <c r="F242" s="65" t="s">
        <v>105</v>
      </c>
      <c r="G242" s="66" t="str">
        <f>IV!B93</f>
        <v>%</v>
      </c>
      <c r="H242" s="65" t="s">
        <v>104</v>
      </c>
      <c r="I242" s="67">
        <v>4</v>
      </c>
      <c r="J242" s="69">
        <f>IV!D93*100</f>
        <v>0</v>
      </c>
      <c r="K242" s="69">
        <f>IV!E93*100</f>
        <v>0</v>
      </c>
      <c r="L242" s="69">
        <f>IV!F93*100</f>
        <v>0</v>
      </c>
      <c r="M242" s="69">
        <f>IV!G93*100</f>
        <v>0</v>
      </c>
      <c r="N242" s="69">
        <f>IV!H93*100</f>
        <v>0</v>
      </c>
      <c r="O242" s="69">
        <f>IV!I93*100</f>
        <v>0</v>
      </c>
      <c r="P242" s="69">
        <f>IV!J93*100</f>
        <v>0</v>
      </c>
      <c r="Q242" s="69">
        <f>IV!K93*100</f>
        <v>0</v>
      </c>
      <c r="R242" s="69">
        <f>IV!L93*100</f>
        <v>0</v>
      </c>
      <c r="S242" s="69">
        <f>IV!M93*100</f>
        <v>0</v>
      </c>
      <c r="T242" s="69">
        <f>IV!N93*100</f>
        <v>0</v>
      </c>
      <c r="U242" s="69">
        <f>IV!O93*100</f>
        <v>0</v>
      </c>
      <c r="V242" s="69">
        <f>IV!P93*100</f>
        <v>0</v>
      </c>
      <c r="W242" s="69">
        <f>IV!Q93*100</f>
        <v>0</v>
      </c>
      <c r="X242" s="69">
        <f>IV!R93*100</f>
        <v>0</v>
      </c>
      <c r="Y242" s="69">
        <f>IV!S93*100</f>
        <v>0</v>
      </c>
      <c r="Z242" s="69">
        <f>IV!T93*100</f>
        <v>0</v>
      </c>
      <c r="AA242" s="69">
        <f>IV!U93*100</f>
        <v>0</v>
      </c>
      <c r="AB242" s="69">
        <f>IV!V93*100</f>
        <v>0</v>
      </c>
      <c r="AC242" s="69">
        <f>IV!W93*100</f>
        <v>0</v>
      </c>
      <c r="AD242" s="69">
        <f>IV!X93*100</f>
        <v>0</v>
      </c>
      <c r="AE242" s="69">
        <f>IV!Y93*100</f>
        <v>0</v>
      </c>
      <c r="AF242" s="69">
        <f>IV!Z93*100</f>
        <v>0</v>
      </c>
      <c r="AG242" s="69">
        <f>IV!AA93*100</f>
        <v>0</v>
      </c>
      <c r="AH242" s="69">
        <f>IV!AB93*100</f>
        <v>0</v>
      </c>
      <c r="AI242" s="69">
        <f>IV!AC93*100</f>
        <v>0</v>
      </c>
      <c r="AJ242" s="69">
        <f>IV!AD93*100</f>
        <v>0</v>
      </c>
      <c r="AK242" s="69">
        <f>IV!AE93*100</f>
        <v>0</v>
      </c>
      <c r="AL242" s="69">
        <f>IV!AF93*100</f>
        <v>0</v>
      </c>
      <c r="AM242" s="69">
        <f>IV!AG93*100</f>
        <v>0</v>
      </c>
      <c r="AN242" s="69">
        <f>IV!AH93*100</f>
        <v>0</v>
      </c>
      <c r="AO242" s="69">
        <f>IV!AI93*100</f>
        <v>0</v>
      </c>
      <c r="AP242" s="69">
        <f>IV!AJ93*100</f>
        <v>0</v>
      </c>
      <c r="AQ242" s="69">
        <f>IV!AK93*100</f>
        <v>0</v>
      </c>
    </row>
    <row r="243" spans="1:43" x14ac:dyDescent="0.2">
      <c r="A243" s="65" t="s">
        <v>99</v>
      </c>
      <c r="B243" s="65" t="s">
        <v>108</v>
      </c>
      <c r="C243" s="65" t="s">
        <v>110</v>
      </c>
      <c r="D243" s="65" t="s">
        <v>18</v>
      </c>
      <c r="E243" s="65" t="str">
        <f>IV!A94</f>
        <v>Gas Licuado</v>
      </c>
      <c r="F243" s="65" t="s">
        <v>105</v>
      </c>
      <c r="G243" s="66" t="str">
        <f>IV!B94</f>
        <v>%</v>
      </c>
      <c r="H243" s="65" t="s">
        <v>104</v>
      </c>
      <c r="I243" s="67">
        <v>4</v>
      </c>
      <c r="J243" s="69">
        <f>IV!D94*100</f>
        <v>0</v>
      </c>
      <c r="K243" s="69">
        <f>IV!E94*100</f>
        <v>0</v>
      </c>
      <c r="L243" s="69">
        <f>IV!F94*100</f>
        <v>0</v>
      </c>
      <c r="M243" s="69">
        <f>IV!G94*100</f>
        <v>0</v>
      </c>
      <c r="N243" s="69">
        <f>IV!H94*100</f>
        <v>0</v>
      </c>
      <c r="O243" s="69">
        <f>IV!I94*100</f>
        <v>0</v>
      </c>
      <c r="P243" s="69">
        <f>IV!J94*100</f>
        <v>0</v>
      </c>
      <c r="Q243" s="69">
        <f>IV!K94*100</f>
        <v>0</v>
      </c>
      <c r="R243" s="69">
        <f>IV!L94*100</f>
        <v>0</v>
      </c>
      <c r="S243" s="69">
        <f>IV!M94*100</f>
        <v>0</v>
      </c>
      <c r="T243" s="69">
        <f>IV!N94*100</f>
        <v>0</v>
      </c>
      <c r="U243" s="69">
        <f>IV!O94*100</f>
        <v>0</v>
      </c>
      <c r="V243" s="69">
        <f>IV!P94*100</f>
        <v>0</v>
      </c>
      <c r="W243" s="69">
        <f>IV!Q94*100</f>
        <v>0</v>
      </c>
      <c r="X243" s="69">
        <f>IV!R94*100</f>
        <v>0</v>
      </c>
      <c r="Y243" s="69">
        <f>IV!S94*100</f>
        <v>0</v>
      </c>
      <c r="Z243" s="69">
        <f>IV!T94*100</f>
        <v>0</v>
      </c>
      <c r="AA243" s="69">
        <f>IV!U94*100</f>
        <v>0</v>
      </c>
      <c r="AB243" s="69">
        <f>IV!V94*100</f>
        <v>0</v>
      </c>
      <c r="AC243" s="69">
        <f>IV!W94*100</f>
        <v>0</v>
      </c>
      <c r="AD243" s="69">
        <f>IV!X94*100</f>
        <v>0</v>
      </c>
      <c r="AE243" s="69">
        <f>IV!Y94*100</f>
        <v>0</v>
      </c>
      <c r="AF243" s="69">
        <f>IV!Z94*100</f>
        <v>0</v>
      </c>
      <c r="AG243" s="69">
        <f>IV!AA94*100</f>
        <v>0</v>
      </c>
      <c r="AH243" s="69">
        <f>IV!AB94*100</f>
        <v>0</v>
      </c>
      <c r="AI243" s="69">
        <f>IV!AC94*100</f>
        <v>0</v>
      </c>
      <c r="AJ243" s="69">
        <f>IV!AD94*100</f>
        <v>0</v>
      </c>
      <c r="AK243" s="69">
        <f>IV!AE94*100</f>
        <v>0</v>
      </c>
      <c r="AL243" s="69">
        <f>IV!AF94*100</f>
        <v>0</v>
      </c>
      <c r="AM243" s="69">
        <f>IV!AG94*100</f>
        <v>0</v>
      </c>
      <c r="AN243" s="69">
        <f>IV!AH94*100</f>
        <v>0</v>
      </c>
      <c r="AO243" s="69">
        <f>IV!AI94*100</f>
        <v>0</v>
      </c>
      <c r="AP243" s="69">
        <f>IV!AJ94*100</f>
        <v>0</v>
      </c>
      <c r="AQ243" s="69">
        <f>IV!AK94*100</f>
        <v>0</v>
      </c>
    </row>
    <row r="244" spans="1:43" x14ac:dyDescent="0.2">
      <c r="A244" s="65" t="s">
        <v>99</v>
      </c>
      <c r="B244" s="65" t="s">
        <v>108</v>
      </c>
      <c r="C244" s="65" t="s">
        <v>110</v>
      </c>
      <c r="D244" s="65" t="s">
        <v>18</v>
      </c>
      <c r="E244" s="65" t="str">
        <f>IV!A95</f>
        <v xml:space="preserve">Electricidad </v>
      </c>
      <c r="F244" s="65" t="s">
        <v>105</v>
      </c>
      <c r="G244" s="66" t="str">
        <f>IV!B95</f>
        <v>%</v>
      </c>
      <c r="H244" s="65" t="s">
        <v>104</v>
      </c>
      <c r="I244" s="67">
        <v>4</v>
      </c>
      <c r="J244" s="69">
        <f>IV!D95*100</f>
        <v>25.674529766525357</v>
      </c>
      <c r="K244" s="69">
        <f>IV!E95*100</f>
        <v>25.738480044301781</v>
      </c>
      <c r="L244" s="69">
        <f>IV!F95*100</f>
        <v>25.802320369937171</v>
      </c>
      <c r="M244" s="69">
        <f>IV!G95*100</f>
        <v>25.866051026755304</v>
      </c>
      <c r="N244" s="69">
        <f>IV!H95*100</f>
        <v>25.929672297107352</v>
      </c>
      <c r="O244" s="69">
        <f>IV!I95*100</f>
        <v>25.993184462376114</v>
      </c>
      <c r="P244" s="69">
        <f>IV!J95*100</f>
        <v>26.056587802980065</v>
      </c>
      <c r="Q244" s="69">
        <f>IV!K95*100</f>
        <v>26.119882598377568</v>
      </c>
      <c r="R244" s="69">
        <f>IV!L95*100</f>
        <v>26.183069127070958</v>
      </c>
      <c r="S244" s="69">
        <f>IV!M95*100</f>
        <v>26.246147666610593</v>
      </c>
      <c r="T244" s="69">
        <f>IV!N95*100</f>
        <v>26.309118493598969</v>
      </c>
      <c r="U244" s="69">
        <f>IV!O95*100</f>
        <v>26.37198188369474</v>
      </c>
      <c r="V244" s="69">
        <f>IV!P95*100</f>
        <v>26.434738111616703</v>
      </c>
      <c r="W244" s="69">
        <f>IV!Q95*100</f>
        <v>26.497387451147876</v>
      </c>
      <c r="X244" s="69">
        <f>IV!R95*100</f>
        <v>26.497387451147876</v>
      </c>
      <c r="Y244" s="69">
        <f>IV!S95*100</f>
        <v>26.497387451147876</v>
      </c>
      <c r="Z244" s="69">
        <f>IV!T95*100</f>
        <v>26.497387451147876</v>
      </c>
      <c r="AA244" s="69">
        <f>IV!U95*100</f>
        <v>26.497387451147876</v>
      </c>
      <c r="AB244" s="69">
        <f>IV!V95*100</f>
        <v>26.497387451147876</v>
      </c>
      <c r="AC244" s="69">
        <f>IV!W95*100</f>
        <v>25.825403212882964</v>
      </c>
      <c r="AD244" s="69">
        <f>IV!X95*100</f>
        <v>25.186659553137169</v>
      </c>
      <c r="AE244" s="69">
        <f>IV!Y95*100</f>
        <v>24.578749569219216</v>
      </c>
      <c r="AF244" s="69">
        <f>IV!Z95*100</f>
        <v>23.999493255835635</v>
      </c>
      <c r="AG244" s="69">
        <f>IV!AA95*100</f>
        <v>23.446911383833623</v>
      </c>
      <c r="AH244" s="69">
        <f>IV!AB95*100</f>
        <v>20.772697523022369</v>
      </c>
      <c r="AI244" s="69">
        <f>IV!AC95*100</f>
        <v>18.646041985704183</v>
      </c>
      <c r="AJ244" s="69">
        <f>IV!AD95*100</f>
        <v>16.914390076872333</v>
      </c>
      <c r="AK244" s="69">
        <f>IV!AE95*100</f>
        <v>15.477042160325405</v>
      </c>
      <c r="AL244" s="69">
        <f>IV!AF95*100</f>
        <v>14.264846655385396</v>
      </c>
      <c r="AM244" s="69">
        <f>IV!AG95*100</f>
        <v>13.228742829607027</v>
      </c>
      <c r="AN244" s="69">
        <f>IV!AH95*100</f>
        <v>12.332958540070518</v>
      </c>
      <c r="AO244" s="69">
        <f>IV!AI95*100</f>
        <v>11.550796389755167</v>
      </c>
      <c r="AP244" s="69">
        <f>IV!AJ95*100</f>
        <v>10.861927720121912</v>
      </c>
      <c r="AQ244" s="69">
        <f>IV!AK95*100</f>
        <v>10.25060039523928</v>
      </c>
    </row>
    <row r="245" spans="1:43" x14ac:dyDescent="0.2">
      <c r="A245" s="65" t="s">
        <v>99</v>
      </c>
      <c r="B245" s="65" t="s">
        <v>108</v>
      </c>
      <c r="C245" s="65" t="s">
        <v>110</v>
      </c>
      <c r="D245" s="65" t="s">
        <v>18</v>
      </c>
      <c r="E245" s="65" t="str">
        <f>IV!A96</f>
        <v>Gas Natural</v>
      </c>
      <c r="F245" s="65" t="s">
        <v>105</v>
      </c>
      <c r="G245" s="66" t="str">
        <f>IV!B96</f>
        <v>%</v>
      </c>
      <c r="H245" s="65" t="s">
        <v>104</v>
      </c>
      <c r="I245" s="67">
        <v>4</v>
      </c>
      <c r="J245" s="69">
        <f>IV!D96*100</f>
        <v>0</v>
      </c>
      <c r="K245" s="69">
        <f>IV!E96*100</f>
        <v>0</v>
      </c>
      <c r="L245" s="69">
        <f>IV!F96*100</f>
        <v>0</v>
      </c>
      <c r="M245" s="69">
        <f>IV!G96*100</f>
        <v>0</v>
      </c>
      <c r="N245" s="69">
        <f>IV!H96*100</f>
        <v>0</v>
      </c>
      <c r="O245" s="69">
        <f>IV!I96*100</f>
        <v>0</v>
      </c>
      <c r="P245" s="69">
        <f>IV!J96*100</f>
        <v>0</v>
      </c>
      <c r="Q245" s="69">
        <f>IV!K96*100</f>
        <v>0</v>
      </c>
      <c r="R245" s="69">
        <f>IV!L96*100</f>
        <v>0</v>
      </c>
      <c r="S245" s="69">
        <f>IV!M96*100</f>
        <v>0</v>
      </c>
      <c r="T245" s="69">
        <f>IV!N96*100</f>
        <v>0</v>
      </c>
      <c r="U245" s="69">
        <f>IV!O96*100</f>
        <v>0</v>
      </c>
      <c r="V245" s="69">
        <f>IV!P96*100</f>
        <v>0</v>
      </c>
      <c r="W245" s="69">
        <f>IV!Q96*100</f>
        <v>0</v>
      </c>
      <c r="X245" s="69">
        <f>IV!R96*100</f>
        <v>0</v>
      </c>
      <c r="Y245" s="69">
        <f>IV!S96*100</f>
        <v>0</v>
      </c>
      <c r="Z245" s="69">
        <f>IV!T96*100</f>
        <v>0</v>
      </c>
      <c r="AA245" s="69">
        <f>IV!U96*100</f>
        <v>0</v>
      </c>
      <c r="AB245" s="69">
        <f>IV!V96*100</f>
        <v>0</v>
      </c>
      <c r="AC245" s="69">
        <f>IV!W96*100</f>
        <v>0</v>
      </c>
      <c r="AD245" s="69">
        <f>IV!X96*100</f>
        <v>0</v>
      </c>
      <c r="AE245" s="69">
        <f>IV!Y96*100</f>
        <v>0</v>
      </c>
      <c r="AF245" s="69">
        <f>IV!Z96*100</f>
        <v>0</v>
      </c>
      <c r="AG245" s="69">
        <f>IV!AA96*100</f>
        <v>0</v>
      </c>
      <c r="AH245" s="69">
        <f>IV!AB96*100</f>
        <v>0</v>
      </c>
      <c r="AI245" s="69">
        <f>IV!AC96*100</f>
        <v>0</v>
      </c>
      <c r="AJ245" s="69">
        <f>IV!AD96*100</f>
        <v>0</v>
      </c>
      <c r="AK245" s="69">
        <f>IV!AE96*100</f>
        <v>0</v>
      </c>
      <c r="AL245" s="69">
        <f>IV!AF96*100</f>
        <v>0</v>
      </c>
      <c r="AM245" s="69">
        <f>IV!AG96*100</f>
        <v>0</v>
      </c>
      <c r="AN245" s="69">
        <f>IV!AH96*100</f>
        <v>0</v>
      </c>
      <c r="AO245" s="69">
        <f>IV!AI96*100</f>
        <v>0</v>
      </c>
      <c r="AP245" s="69">
        <f>IV!AJ96*100</f>
        <v>0</v>
      </c>
      <c r="AQ245" s="69">
        <f>IV!AK96*100</f>
        <v>0</v>
      </c>
    </row>
    <row r="246" spans="1:43" x14ac:dyDescent="0.2">
      <c r="A246" s="65" t="s">
        <v>99</v>
      </c>
      <c r="B246" s="65" t="s">
        <v>108</v>
      </c>
      <c r="C246" s="65" t="s">
        <v>110</v>
      </c>
      <c r="D246" s="65" t="s">
        <v>18</v>
      </c>
      <c r="E246" s="65" t="str">
        <f>IV!A97</f>
        <v xml:space="preserve">Biogás </v>
      </c>
      <c r="F246" s="65" t="s">
        <v>105</v>
      </c>
      <c r="G246" s="66" t="str">
        <f>IV!B97</f>
        <v>%</v>
      </c>
      <c r="H246" s="65" t="s">
        <v>104</v>
      </c>
      <c r="I246" s="67">
        <v>4</v>
      </c>
      <c r="J246" s="69">
        <f>IV!D97*100</f>
        <v>0</v>
      </c>
      <c r="K246" s="69">
        <f>IV!E97*100</f>
        <v>0</v>
      </c>
      <c r="L246" s="69">
        <f>IV!F97*100</f>
        <v>0</v>
      </c>
      <c r="M246" s="69">
        <f>IV!G97*100</f>
        <v>0</v>
      </c>
      <c r="N246" s="69">
        <f>IV!H97*100</f>
        <v>0</v>
      </c>
      <c r="O246" s="69">
        <f>IV!I97*100</f>
        <v>0</v>
      </c>
      <c r="P246" s="69">
        <f>IV!J97*100</f>
        <v>0</v>
      </c>
      <c r="Q246" s="69">
        <f>IV!K97*100</f>
        <v>0</v>
      </c>
      <c r="R246" s="69">
        <f>IV!L97*100</f>
        <v>0</v>
      </c>
      <c r="S246" s="69">
        <f>IV!M97*100</f>
        <v>0</v>
      </c>
      <c r="T246" s="69">
        <f>IV!N97*100</f>
        <v>0</v>
      </c>
      <c r="U246" s="69">
        <f>IV!O97*100</f>
        <v>0</v>
      </c>
      <c r="V246" s="69">
        <f>IV!P97*100</f>
        <v>0</v>
      </c>
      <c r="W246" s="69">
        <f>IV!Q97*100</f>
        <v>0</v>
      </c>
      <c r="X246" s="69">
        <f>IV!R97*100</f>
        <v>0</v>
      </c>
      <c r="Y246" s="69">
        <f>IV!S97*100</f>
        <v>0</v>
      </c>
      <c r="Z246" s="69">
        <f>IV!T97*100</f>
        <v>0</v>
      </c>
      <c r="AA246" s="69">
        <f>IV!U97*100</f>
        <v>0</v>
      </c>
      <c r="AB246" s="69">
        <f>IV!V97*100</f>
        <v>0</v>
      </c>
      <c r="AC246" s="69">
        <f>IV!W97*100</f>
        <v>0</v>
      </c>
      <c r="AD246" s="69">
        <f>IV!X97*100</f>
        <v>0</v>
      </c>
      <c r="AE246" s="69">
        <f>IV!Y97*100</f>
        <v>0</v>
      </c>
      <c r="AF246" s="69">
        <f>IV!Z97*100</f>
        <v>0</v>
      </c>
      <c r="AG246" s="69">
        <f>IV!AA97*100</f>
        <v>0</v>
      </c>
      <c r="AH246" s="69">
        <f>IV!AB97*100</f>
        <v>0</v>
      </c>
      <c r="AI246" s="69">
        <f>IV!AC97*100</f>
        <v>0</v>
      </c>
      <c r="AJ246" s="69">
        <f>IV!AD97*100</f>
        <v>0</v>
      </c>
      <c r="AK246" s="69">
        <f>IV!AE97*100</f>
        <v>0</v>
      </c>
      <c r="AL246" s="69">
        <f>IV!AF97*100</f>
        <v>0</v>
      </c>
      <c r="AM246" s="69">
        <f>IV!AG97*100</f>
        <v>0</v>
      </c>
      <c r="AN246" s="69">
        <f>IV!AH97*100</f>
        <v>0</v>
      </c>
      <c r="AO246" s="69">
        <f>IV!AI97*100</f>
        <v>0</v>
      </c>
      <c r="AP246" s="69">
        <f>IV!AJ97*100</f>
        <v>0</v>
      </c>
      <c r="AQ246" s="69">
        <f>IV!AK97*100</f>
        <v>0</v>
      </c>
    </row>
    <row r="247" spans="1:43" x14ac:dyDescent="0.2">
      <c r="A247" s="65" t="s">
        <v>99</v>
      </c>
      <c r="B247" s="65" t="s">
        <v>108</v>
      </c>
      <c r="C247" s="65" t="s">
        <v>110</v>
      </c>
      <c r="D247" s="65" t="s">
        <v>18</v>
      </c>
      <c r="E247" s="65" t="str">
        <f>IV!A98</f>
        <v>Hidrógeno</v>
      </c>
      <c r="F247" s="65" t="s">
        <v>105</v>
      </c>
      <c r="G247" s="66" t="str">
        <f>IV!B98</f>
        <v>%</v>
      </c>
      <c r="H247" s="65" t="s">
        <v>104</v>
      </c>
      <c r="I247" s="67">
        <v>4</v>
      </c>
      <c r="J247" s="69">
        <f>IV!D98*100</f>
        <v>0</v>
      </c>
      <c r="K247" s="69">
        <f>IV!E98*100</f>
        <v>0</v>
      </c>
      <c r="L247" s="69">
        <f>IV!F98*100</f>
        <v>0</v>
      </c>
      <c r="M247" s="69">
        <f>IV!G98*100</f>
        <v>0</v>
      </c>
      <c r="N247" s="69">
        <f>IV!H98*100</f>
        <v>0</v>
      </c>
      <c r="O247" s="69">
        <f>IV!I98*100</f>
        <v>0</v>
      </c>
      <c r="P247" s="69">
        <f>IV!J98*100</f>
        <v>0</v>
      </c>
      <c r="Q247" s="69">
        <f>IV!K98*100</f>
        <v>0</v>
      </c>
      <c r="R247" s="69">
        <f>IV!L98*100</f>
        <v>0</v>
      </c>
      <c r="S247" s="69">
        <f>IV!M98*100</f>
        <v>0</v>
      </c>
      <c r="T247" s="69">
        <f>IV!N98*100</f>
        <v>0</v>
      </c>
      <c r="U247" s="69">
        <f>IV!O98*100</f>
        <v>0</v>
      </c>
      <c r="V247" s="69">
        <f>IV!P98*100</f>
        <v>0</v>
      </c>
      <c r="W247" s="69">
        <f>IV!Q98*100</f>
        <v>0</v>
      </c>
      <c r="X247" s="69">
        <f>IV!R98*100</f>
        <v>0</v>
      </c>
      <c r="Y247" s="69">
        <f>IV!S98*100</f>
        <v>0</v>
      </c>
      <c r="Z247" s="69">
        <f>IV!T98*100</f>
        <v>0</v>
      </c>
      <c r="AA247" s="69">
        <f>IV!U98*100</f>
        <v>0</v>
      </c>
      <c r="AB247" s="69">
        <f>IV!V98*100</f>
        <v>0</v>
      </c>
      <c r="AC247" s="69">
        <f>IV!W98*100</f>
        <v>3.6229137117968837</v>
      </c>
      <c r="AD247" s="69">
        <f>IV!X98*100</f>
        <v>7.066615262284885</v>
      </c>
      <c r="AE247" s="69">
        <f>IV!Y98*100</f>
        <v>10.344081147439123</v>
      </c>
      <c r="AF247" s="69">
        <f>IV!Z98*100</f>
        <v>13.46706457606976</v>
      </c>
      <c r="AG247" s="69">
        <f>IV!AA98*100</f>
        <v>16.446236299108403</v>
      </c>
      <c r="AH247" s="69">
        <f>IV!AB98*100</f>
        <v>30.863904918280689</v>
      </c>
      <c r="AI247" s="69">
        <f>IV!AC98*100</f>
        <v>42.329485608555032</v>
      </c>
      <c r="AJ247" s="69">
        <f>IV!AD98*100</f>
        <v>51.665456733063721</v>
      </c>
      <c r="AK247" s="69">
        <f>IV!AE98*100</f>
        <v>59.414726997089943</v>
      </c>
      <c r="AL247" s="69">
        <f>IV!AF98*100</f>
        <v>65.95011795739758</v>
      </c>
      <c r="AM247" s="69">
        <f>IV!AG98*100</f>
        <v>71.536134032640518</v>
      </c>
      <c r="AN247" s="69">
        <f>IV!AH98*100</f>
        <v>76.365635977140983</v>
      </c>
      <c r="AO247" s="69">
        <f>IV!AI98*100</f>
        <v>80.582559258768498</v>
      </c>
      <c r="AP247" s="69">
        <f>IV!AJ98*100</f>
        <v>84.296503138294071</v>
      </c>
      <c r="AQ247" s="69">
        <f>IV!AK98*100</f>
        <v>87.592393163084012</v>
      </c>
    </row>
    <row r="248" spans="1:43" x14ac:dyDescent="0.2">
      <c r="A248" s="65" t="s">
        <v>99</v>
      </c>
      <c r="B248" s="65" t="s">
        <v>108</v>
      </c>
      <c r="C248" s="65" t="s">
        <v>110</v>
      </c>
      <c r="D248" s="65" t="s">
        <v>83</v>
      </c>
      <c r="E248" s="65" t="str">
        <f>IV!A101</f>
        <v>Petróleo Diesel</v>
      </c>
      <c r="F248" s="65" t="s">
        <v>105</v>
      </c>
      <c r="G248" s="66" t="str">
        <f>IV!B101</f>
        <v>%</v>
      </c>
      <c r="H248" s="65" t="s">
        <v>104</v>
      </c>
      <c r="I248" s="67">
        <v>4</v>
      </c>
      <c r="J248" s="69">
        <f>IV!D101*100</f>
        <v>0</v>
      </c>
      <c r="K248" s="69">
        <f>IV!E101*100</f>
        <v>0</v>
      </c>
      <c r="L248" s="69">
        <f>IV!F101*100</f>
        <v>0</v>
      </c>
      <c r="M248" s="69">
        <f>IV!G101*100</f>
        <v>0</v>
      </c>
      <c r="N248" s="69">
        <f>IV!H101*100</f>
        <v>0</v>
      </c>
      <c r="O248" s="69">
        <f>IV!I101*100</f>
        <v>0</v>
      </c>
      <c r="P248" s="69">
        <f>IV!J101*100</f>
        <v>0</v>
      </c>
      <c r="Q248" s="69">
        <f>IV!K101*100</f>
        <v>0</v>
      </c>
      <c r="R248" s="69">
        <f>IV!L101*100</f>
        <v>0</v>
      </c>
      <c r="S248" s="69">
        <f>IV!M101*100</f>
        <v>0</v>
      </c>
      <c r="T248" s="69">
        <f>IV!N101*100</f>
        <v>0</v>
      </c>
      <c r="U248" s="69">
        <f>IV!O101*100</f>
        <v>0</v>
      </c>
      <c r="V248" s="69">
        <f>IV!P101*100</f>
        <v>0</v>
      </c>
      <c r="W248" s="69">
        <f>IV!Q101*100</f>
        <v>0</v>
      </c>
      <c r="X248" s="69">
        <f>IV!R101*100</f>
        <v>0</v>
      </c>
      <c r="Y248" s="69">
        <f>IV!S101*100</f>
        <v>0</v>
      </c>
      <c r="Z248" s="69">
        <f>IV!T101*100</f>
        <v>0</v>
      </c>
      <c r="AA248" s="69">
        <f>IV!U101*100</f>
        <v>0</v>
      </c>
      <c r="AB248" s="69">
        <f>IV!V101*100</f>
        <v>0</v>
      </c>
      <c r="AC248" s="69">
        <f>IV!W101*100</f>
        <v>0</v>
      </c>
      <c r="AD248" s="69">
        <f>IV!X101*100</f>
        <v>0</v>
      </c>
      <c r="AE248" s="69">
        <f>IV!Y101*100</f>
        <v>0</v>
      </c>
      <c r="AF248" s="69">
        <f>IV!Z101*100</f>
        <v>0</v>
      </c>
      <c r="AG248" s="69">
        <f>IV!AA101*100</f>
        <v>0</v>
      </c>
      <c r="AH248" s="69">
        <f>IV!AB101*100</f>
        <v>0</v>
      </c>
      <c r="AI248" s="69">
        <f>IV!AC101*100</f>
        <v>0</v>
      </c>
      <c r="AJ248" s="69">
        <f>IV!AD101*100</f>
        <v>0</v>
      </c>
      <c r="AK248" s="69">
        <f>IV!AE101*100</f>
        <v>0</v>
      </c>
      <c r="AL248" s="69">
        <f>IV!AF101*100</f>
        <v>0</v>
      </c>
      <c r="AM248" s="69">
        <f>IV!AG101*100</f>
        <v>0</v>
      </c>
      <c r="AN248" s="69">
        <f>IV!AH101*100</f>
        <v>0</v>
      </c>
      <c r="AO248" s="69">
        <f>IV!AI101*100</f>
        <v>0</v>
      </c>
      <c r="AP248" s="69">
        <f>IV!AJ101*100</f>
        <v>0</v>
      </c>
      <c r="AQ248" s="69">
        <f>IV!AK101*100</f>
        <v>0</v>
      </c>
    </row>
    <row r="249" spans="1:43" x14ac:dyDescent="0.2">
      <c r="A249" s="65" t="s">
        <v>99</v>
      </c>
      <c r="B249" s="65" t="s">
        <v>108</v>
      </c>
      <c r="C249" s="65" t="s">
        <v>110</v>
      </c>
      <c r="D249" s="65" t="s">
        <v>83</v>
      </c>
      <c r="E249" s="65" t="str">
        <f>IV!A102</f>
        <v>Petróleos Combustibles</v>
      </c>
      <c r="F249" s="65" t="s">
        <v>105</v>
      </c>
      <c r="G249" s="66" t="str">
        <f>IV!B102</f>
        <v>%</v>
      </c>
      <c r="H249" s="65" t="s">
        <v>104</v>
      </c>
      <c r="I249" s="67">
        <v>4</v>
      </c>
      <c r="J249" s="69">
        <f>IV!D102*100</f>
        <v>0</v>
      </c>
      <c r="K249" s="69">
        <f>IV!E102*100</f>
        <v>0</v>
      </c>
      <c r="L249" s="69">
        <f>IV!F102*100</f>
        <v>0</v>
      </c>
      <c r="M249" s="69">
        <f>IV!G102*100</f>
        <v>0</v>
      </c>
      <c r="N249" s="69">
        <f>IV!H102*100</f>
        <v>0</v>
      </c>
      <c r="O249" s="69">
        <f>IV!I102*100</f>
        <v>0</v>
      </c>
      <c r="P249" s="69">
        <f>IV!J102*100</f>
        <v>0</v>
      </c>
      <c r="Q249" s="69">
        <f>IV!K102*100</f>
        <v>0</v>
      </c>
      <c r="R249" s="69">
        <f>IV!L102*100</f>
        <v>0</v>
      </c>
      <c r="S249" s="69">
        <f>IV!M102*100</f>
        <v>0</v>
      </c>
      <c r="T249" s="69">
        <f>IV!N102*100</f>
        <v>0</v>
      </c>
      <c r="U249" s="69">
        <f>IV!O102*100</f>
        <v>0</v>
      </c>
      <c r="V249" s="69">
        <f>IV!P102*100</f>
        <v>0</v>
      </c>
      <c r="W249" s="69">
        <f>IV!Q102*100</f>
        <v>0</v>
      </c>
      <c r="X249" s="69">
        <f>IV!R102*100</f>
        <v>0</v>
      </c>
      <c r="Y249" s="69">
        <f>IV!S102*100</f>
        <v>0</v>
      </c>
      <c r="Z249" s="69">
        <f>IV!T102*100</f>
        <v>0</v>
      </c>
      <c r="AA249" s="69">
        <f>IV!U102*100</f>
        <v>0</v>
      </c>
      <c r="AB249" s="69">
        <f>IV!V102*100</f>
        <v>0</v>
      </c>
      <c r="AC249" s="69">
        <f>IV!W102*100</f>
        <v>0</v>
      </c>
      <c r="AD249" s="69">
        <f>IV!X102*100</f>
        <v>0</v>
      </c>
      <c r="AE249" s="69">
        <f>IV!Y102*100</f>
        <v>0</v>
      </c>
      <c r="AF249" s="69">
        <f>IV!Z102*100</f>
        <v>0</v>
      </c>
      <c r="AG249" s="69">
        <f>IV!AA102*100</f>
        <v>0</v>
      </c>
      <c r="AH249" s="69">
        <f>IV!AB102*100</f>
        <v>0</v>
      </c>
      <c r="AI249" s="69">
        <f>IV!AC102*100</f>
        <v>0</v>
      </c>
      <c r="AJ249" s="69">
        <f>IV!AD102*100</f>
        <v>0</v>
      </c>
      <c r="AK249" s="69">
        <f>IV!AE102*100</f>
        <v>0</v>
      </c>
      <c r="AL249" s="69">
        <f>IV!AF102*100</f>
        <v>0</v>
      </c>
      <c r="AM249" s="69">
        <f>IV!AG102*100</f>
        <v>0</v>
      </c>
      <c r="AN249" s="69">
        <f>IV!AH102*100</f>
        <v>0</v>
      </c>
      <c r="AO249" s="69">
        <f>IV!AI102*100</f>
        <v>0</v>
      </c>
      <c r="AP249" s="69">
        <f>IV!AJ102*100</f>
        <v>0</v>
      </c>
      <c r="AQ249" s="69">
        <f>IV!AK102*100</f>
        <v>0</v>
      </c>
    </row>
    <row r="250" spans="1:43" x14ac:dyDescent="0.2">
      <c r="A250" s="65" t="s">
        <v>99</v>
      </c>
      <c r="B250" s="65" t="s">
        <v>108</v>
      </c>
      <c r="C250" s="65" t="s">
        <v>110</v>
      </c>
      <c r="D250" s="65" t="s">
        <v>83</v>
      </c>
      <c r="E250" s="65" t="str">
        <f>IV!A103</f>
        <v xml:space="preserve">Kerosene </v>
      </c>
      <c r="F250" s="65" t="s">
        <v>105</v>
      </c>
      <c r="G250" s="66" t="str">
        <f>IV!B103</f>
        <v>%</v>
      </c>
      <c r="H250" s="65" t="s">
        <v>104</v>
      </c>
      <c r="I250" s="67">
        <v>4</v>
      </c>
      <c r="J250" s="69">
        <f>IV!D103*100</f>
        <v>0</v>
      </c>
      <c r="K250" s="69">
        <f>IV!E103*100</f>
        <v>0</v>
      </c>
      <c r="L250" s="69">
        <f>IV!F103*100</f>
        <v>0</v>
      </c>
      <c r="M250" s="69">
        <f>IV!G103*100</f>
        <v>0</v>
      </c>
      <c r="N250" s="69">
        <f>IV!H103*100</f>
        <v>0</v>
      </c>
      <c r="O250" s="69">
        <f>IV!I103*100</f>
        <v>0</v>
      </c>
      <c r="P250" s="69">
        <f>IV!J103*100</f>
        <v>0</v>
      </c>
      <c r="Q250" s="69">
        <f>IV!K103*100</f>
        <v>0</v>
      </c>
      <c r="R250" s="69">
        <f>IV!L103*100</f>
        <v>0</v>
      </c>
      <c r="S250" s="69">
        <f>IV!M103*100</f>
        <v>0</v>
      </c>
      <c r="T250" s="69">
        <f>IV!N103*100</f>
        <v>0</v>
      </c>
      <c r="U250" s="69">
        <f>IV!O103*100</f>
        <v>0</v>
      </c>
      <c r="V250" s="69">
        <f>IV!P103*100</f>
        <v>0</v>
      </c>
      <c r="W250" s="69">
        <f>IV!Q103*100</f>
        <v>0</v>
      </c>
      <c r="X250" s="69">
        <f>IV!R103*100</f>
        <v>0</v>
      </c>
      <c r="Y250" s="69">
        <f>IV!S103*100</f>
        <v>0</v>
      </c>
      <c r="Z250" s="69">
        <f>IV!T103*100</f>
        <v>0</v>
      </c>
      <c r="AA250" s="69">
        <f>IV!U103*100</f>
        <v>0</v>
      </c>
      <c r="AB250" s="69">
        <f>IV!V103*100</f>
        <v>0</v>
      </c>
      <c r="AC250" s="69">
        <f>IV!W103*100</f>
        <v>0</v>
      </c>
      <c r="AD250" s="69">
        <f>IV!X103*100</f>
        <v>0</v>
      </c>
      <c r="AE250" s="69">
        <f>IV!Y103*100</f>
        <v>0</v>
      </c>
      <c r="AF250" s="69">
        <f>IV!Z103*100</f>
        <v>0</v>
      </c>
      <c r="AG250" s="69">
        <f>IV!AA103*100</f>
        <v>0</v>
      </c>
      <c r="AH250" s="69">
        <f>IV!AB103*100</f>
        <v>0</v>
      </c>
      <c r="AI250" s="69">
        <f>IV!AC103*100</f>
        <v>0</v>
      </c>
      <c r="AJ250" s="69">
        <f>IV!AD103*100</f>
        <v>0</v>
      </c>
      <c r="AK250" s="69">
        <f>IV!AE103*100</f>
        <v>0</v>
      </c>
      <c r="AL250" s="69">
        <f>IV!AF103*100</f>
        <v>0</v>
      </c>
      <c r="AM250" s="69">
        <f>IV!AG103*100</f>
        <v>0</v>
      </c>
      <c r="AN250" s="69">
        <f>IV!AH103*100</f>
        <v>0</v>
      </c>
      <c r="AO250" s="69">
        <f>IV!AI103*100</f>
        <v>0</v>
      </c>
      <c r="AP250" s="69">
        <f>IV!AJ103*100</f>
        <v>0</v>
      </c>
      <c r="AQ250" s="69">
        <f>IV!AK103*100</f>
        <v>0</v>
      </c>
    </row>
    <row r="251" spans="1:43" x14ac:dyDescent="0.2">
      <c r="A251" s="65" t="s">
        <v>99</v>
      </c>
      <c r="B251" s="65" t="s">
        <v>108</v>
      </c>
      <c r="C251" s="65" t="s">
        <v>110</v>
      </c>
      <c r="D251" s="65" t="s">
        <v>83</v>
      </c>
      <c r="E251" s="65" t="str">
        <f>IV!A104</f>
        <v>Gas Licuado</v>
      </c>
      <c r="F251" s="65" t="s">
        <v>105</v>
      </c>
      <c r="G251" s="66" t="str">
        <f>IV!B104</f>
        <v>%</v>
      </c>
      <c r="H251" s="65" t="s">
        <v>104</v>
      </c>
      <c r="I251" s="67">
        <v>4</v>
      </c>
      <c r="J251" s="69">
        <f>IV!D104*100</f>
        <v>5.653184819974225</v>
      </c>
      <c r="K251" s="69">
        <f>IV!E104*100</f>
        <v>5.653184819974225</v>
      </c>
      <c r="L251" s="69">
        <f>IV!F104*100</f>
        <v>5.653184819974225</v>
      </c>
      <c r="M251" s="69">
        <f>IV!G104*100</f>
        <v>5.6530320324257799</v>
      </c>
      <c r="N251" s="69">
        <f>IV!H104*100</f>
        <v>5.6530320324257808</v>
      </c>
      <c r="O251" s="69">
        <f>IV!I104*100</f>
        <v>5.5881289780371395</v>
      </c>
      <c r="P251" s="69">
        <f>IV!J104*100</f>
        <v>5.5237402391686503</v>
      </c>
      <c r="Q251" s="69">
        <f>IV!K104*100</f>
        <v>5.4598557699760217</v>
      </c>
      <c r="R251" s="69">
        <f>IV!L104*100</f>
        <v>5.3964404586651478</v>
      </c>
      <c r="S251" s="69">
        <f>IV!M104*100</f>
        <v>5.3332986746262323</v>
      </c>
      <c r="T251" s="69">
        <f>IV!N104*100</f>
        <v>5.2691808079098053</v>
      </c>
      <c r="U251" s="69">
        <f>IV!O104*100</f>
        <v>5.1959476522799664</v>
      </c>
      <c r="V251" s="69">
        <f>IV!P104*100</f>
        <v>5.0613177469841162</v>
      </c>
      <c r="W251" s="69">
        <f>IV!Q104*100</f>
        <v>4.3792095496685288</v>
      </c>
      <c r="X251" s="69">
        <f>IV!R104*100</f>
        <v>4.2875067598475178</v>
      </c>
      <c r="Y251" s="69">
        <f>IV!S104*100</f>
        <v>4.1949145713052607</v>
      </c>
      <c r="Z251" s="69">
        <f>IV!T104*100</f>
        <v>4.1013798420717267</v>
      </c>
      <c r="AA251" s="69">
        <f>IV!U104*100</f>
        <v>4.0068495371596633</v>
      </c>
      <c r="AB251" s="69">
        <f>IV!V104*100</f>
        <v>3.9112710045608767</v>
      </c>
      <c r="AC251" s="69">
        <f>IV!W104*100</f>
        <v>3.8145922898121203</v>
      </c>
      <c r="AD251" s="69">
        <f>IV!X104*100</f>
        <v>3.7167624917977475</v>
      </c>
      <c r="AE251" s="69">
        <f>IV!Y104*100</f>
        <v>3.6177321622511487</v>
      </c>
      <c r="AF251" s="69">
        <f>IV!Z104*100</f>
        <v>3.5174537511016633</v>
      </c>
      <c r="AG251" s="69">
        <f>IV!AA104*100</f>
        <v>3.4158820993687984</v>
      </c>
      <c r="AH251" s="69">
        <f>IV!AB104*100</f>
        <v>3.3129749807102695</v>
      </c>
      <c r="AI251" s="69">
        <f>IV!AC104*100</f>
        <v>3.208693691964617</v>
      </c>
      <c r="AJ251" s="69">
        <f>IV!AD104*100</f>
        <v>3.1030036920735302</v>
      </c>
      <c r="AK251" s="69">
        <f>IV!AE104*100</f>
        <v>2.9958752876067747</v>
      </c>
      <c r="AL251" s="69">
        <f>IV!AF104*100</f>
        <v>2.8872843617313486</v>
      </c>
      <c r="AM251" s="69">
        <f>IV!AG104*100</f>
        <v>2.7772131418599417</v>
      </c>
      <c r="AN251" s="69">
        <f>IV!AH104*100</f>
        <v>2.6656509993844351</v>
      </c>
      <c r="AO251" s="69">
        <f>IV!AI104*100</f>
        <v>2.5525952728618631</v>
      </c>
      <c r="AP251" s="69">
        <f>IV!AJ104*100</f>
        <v>2.4380521038008043</v>
      </c>
      <c r="AQ251" s="69">
        <f>IV!AK104*100</f>
        <v>2.3220372718403328</v>
      </c>
    </row>
    <row r="252" spans="1:43" x14ac:dyDescent="0.2">
      <c r="A252" s="65" t="s">
        <v>99</v>
      </c>
      <c r="B252" s="65" t="s">
        <v>108</v>
      </c>
      <c r="C252" s="65" t="s">
        <v>110</v>
      </c>
      <c r="D252" s="65" t="s">
        <v>83</v>
      </c>
      <c r="E252" s="65" t="str">
        <f>IV!A105</f>
        <v xml:space="preserve">Electricidad </v>
      </c>
      <c r="F252" s="65" t="s">
        <v>105</v>
      </c>
      <c r="G252" s="66" t="str">
        <f>IV!B105</f>
        <v>%</v>
      </c>
      <c r="H252" s="65" t="s">
        <v>104</v>
      </c>
      <c r="I252" s="67">
        <v>4</v>
      </c>
      <c r="J252" s="69">
        <f>IV!D105*100</f>
        <v>11.353409091917785</v>
      </c>
      <c r="K252" s="69">
        <f>IV!E105*100</f>
        <v>11.353409091917785</v>
      </c>
      <c r="L252" s="69">
        <f>IV!F105*100</f>
        <v>11.353409091917785</v>
      </c>
      <c r="M252" s="69">
        <f>IV!G105*100</f>
        <v>11.355804926431267</v>
      </c>
      <c r="N252" s="69">
        <f>IV!H105*100</f>
        <v>11.355804926431267</v>
      </c>
      <c r="O252" s="69">
        <f>IV!I105*100</f>
        <v>12.373538238589495</v>
      </c>
      <c r="P252" s="69">
        <f>IV!J105*100</f>
        <v>13.383188131913313</v>
      </c>
      <c r="Q252" s="69">
        <f>IV!K105*100</f>
        <v>14.384845571145895</v>
      </c>
      <c r="R252" s="69">
        <f>IV!L105*100</f>
        <v>15.378566733143145</v>
      </c>
      <c r="S252" s="69">
        <f>IV!M105*100</f>
        <v>16.364178525794028</v>
      </c>
      <c r="T252" s="69">
        <f>IV!N105*100</f>
        <v>17.339920080625369</v>
      </c>
      <c r="U252" s="69">
        <f>IV!O105*100</f>
        <v>18.29305869085394</v>
      </c>
      <c r="V252" s="69">
        <f>IV!P105*100</f>
        <v>19.136666513852596</v>
      </c>
      <c r="W252" s="69">
        <f>IV!Q105*100</f>
        <v>19.026499496086409</v>
      </c>
      <c r="X252" s="69">
        <f>IV!R105*100</f>
        <v>19.857160508691781</v>
      </c>
      <c r="Y252" s="69">
        <f>IV!S105*100</f>
        <v>20.672538532720221</v>
      </c>
      <c r="Z252" s="69">
        <f>IV!T105*100</f>
        <v>21.472267748647596</v>
      </c>
      <c r="AA252" s="69">
        <f>IV!U105*100</f>
        <v>22.255964536359485</v>
      </c>
      <c r="AB252" s="69">
        <f>IV!V105*100</f>
        <v>23.023228129372846</v>
      </c>
      <c r="AC252" s="69">
        <f>IV!W105*100</f>
        <v>23.773641502417142</v>
      </c>
      <c r="AD252" s="69">
        <f>IV!X105*100</f>
        <v>24.506772522245296</v>
      </c>
      <c r="AE252" s="69">
        <f>IV!Y105*100</f>
        <v>25.222175392892932</v>
      </c>
      <c r="AF252" s="69">
        <f>IV!Z105*100</f>
        <v>25.919392427508868</v>
      </c>
      <c r="AG252" s="69">
        <f>IV!AA105*100</f>
        <v>26.597956179194547</v>
      </c>
      <c r="AH252" s="69">
        <f>IV!AB105*100</f>
        <v>27.257391962844217</v>
      </c>
      <c r="AI252" s="69">
        <f>IV!AC105*100</f>
        <v>27.897220798584417</v>
      </c>
      <c r="AJ252" s="69">
        <f>IV!AD105*100</f>
        <v>28.516962804865702</v>
      </c>
      <c r="AK252" s="69">
        <f>IV!AE105*100</f>
        <v>29.116141065346046</v>
      </c>
      <c r="AL252" s="69">
        <f>IV!AF105*100</f>
        <v>29.694285988206016</v>
      </c>
      <c r="AM252" s="69">
        <f>IV!AG105*100</f>
        <v>30.250940169240486</v>
      </c>
      <c r="AN252" s="69">
        <f>IV!AH105*100</f>
        <v>30.785663760791387</v>
      </c>
      <c r="AO252" s="69">
        <f>IV!AI105*100</f>
        <v>31.298040337174999</v>
      </c>
      <c r="AP252" s="69">
        <f>IV!AJ105*100</f>
        <v>31.787683233626563</v>
      </c>
      <c r="AQ252" s="69">
        <f>IV!AK105*100</f>
        <v>32.254242319937291</v>
      </c>
    </row>
    <row r="253" spans="1:43" x14ac:dyDescent="0.2">
      <c r="A253" s="65" t="s">
        <v>99</v>
      </c>
      <c r="B253" s="65" t="s">
        <v>108</v>
      </c>
      <c r="C253" s="65" t="s">
        <v>110</v>
      </c>
      <c r="D253" s="65" t="s">
        <v>83</v>
      </c>
      <c r="E253" s="65" t="str">
        <f>IV!A106</f>
        <v xml:space="preserve">Carbón </v>
      </c>
      <c r="F253" s="65" t="s">
        <v>105</v>
      </c>
      <c r="G253" s="66" t="str">
        <f>IV!B106</f>
        <v>%</v>
      </c>
      <c r="H253" s="65" t="s">
        <v>104</v>
      </c>
      <c r="I253" s="67">
        <v>4</v>
      </c>
      <c r="J253" s="69">
        <f>IV!D106*100</f>
        <v>82.993406088107989</v>
      </c>
      <c r="K253" s="69">
        <f>IV!E106*100</f>
        <v>82.993406088107989</v>
      </c>
      <c r="L253" s="69">
        <f>IV!F106*100</f>
        <v>82.993406088107989</v>
      </c>
      <c r="M253" s="69">
        <f>IV!G106*100</f>
        <v>82.99116304114294</v>
      </c>
      <c r="N253" s="69">
        <f>IV!H106*100</f>
        <v>82.991163041142954</v>
      </c>
      <c r="O253" s="69">
        <f>IV!I106*100</f>
        <v>82.038332783373377</v>
      </c>
      <c r="P253" s="69">
        <f>IV!J106*100</f>
        <v>81.093053100754062</v>
      </c>
      <c r="Q253" s="69">
        <f>IV!K106*100</f>
        <v>80.155176512022379</v>
      </c>
      <c r="R253" s="69">
        <f>IV!L106*100</f>
        <v>79.224187547141696</v>
      </c>
      <c r="S253" s="69">
        <f>IV!M106*100</f>
        <v>78.297214187743663</v>
      </c>
      <c r="T253" s="69">
        <f>IV!N106*100</f>
        <v>77.355911131261649</v>
      </c>
      <c r="U253" s="69">
        <f>IV!O106*100</f>
        <v>76.280788131067808</v>
      </c>
      <c r="V253" s="69">
        <f>IV!P106*100</f>
        <v>74.304310312344569</v>
      </c>
      <c r="W253" s="69">
        <f>IV!Q106*100</f>
        <v>64.290400557294674</v>
      </c>
      <c r="X253" s="69">
        <f>IV!R106*100</f>
        <v>62.944128125490074</v>
      </c>
      <c r="Y253" s="69">
        <f>IV!S106*100</f>
        <v>61.584798588425841</v>
      </c>
      <c r="Z253" s="69">
        <f>IV!T106*100</f>
        <v>60.211631778242669</v>
      </c>
      <c r="AA253" s="69">
        <f>IV!U106*100</f>
        <v>58.823849097676536</v>
      </c>
      <c r="AB253" s="69">
        <f>IV!V106*100</f>
        <v>57.420677571911241</v>
      </c>
      <c r="AC253" s="69">
        <f>IV!W106*100</f>
        <v>56.001354466664409</v>
      </c>
      <c r="AD253" s="69">
        <f>IV!X106*100</f>
        <v>54.565132511663592</v>
      </c>
      <c r="AE253" s="69">
        <f>IV!Y106*100</f>
        <v>53.111285765655815</v>
      </c>
      <c r="AF253" s="69">
        <f>IV!Z106*100</f>
        <v>51.639116154467082</v>
      </c>
      <c r="AG253" s="69">
        <f>IV!AA106*100</f>
        <v>50.147960707095038</v>
      </c>
      <c r="AH253" s="69">
        <f>IV!AB106*100</f>
        <v>48.637199506079988</v>
      </c>
      <c r="AI253" s="69">
        <f>IV!AC106*100</f>
        <v>47.106264357156505</v>
      </c>
      <c r="AJ253" s="69">
        <f>IV!AD106*100</f>
        <v>45.554648169159123</v>
      </c>
      <c r="AK253" s="69">
        <f>IV!AE106*100</f>
        <v>43.981915018092415</v>
      </c>
      <c r="AL253" s="69">
        <f>IV!AF106*100</f>
        <v>42.387710848998225</v>
      </c>
      <c r="AM253" s="69">
        <f>IV!AG106*100</f>
        <v>40.771774745666882</v>
      </c>
      <c r="AN253" s="69">
        <f>IV!AH106*100</f>
        <v>39.133950671383147</v>
      </c>
      <c r="AO253" s="69">
        <f>IV!AI106*100</f>
        <v>37.474199553973783</v>
      </c>
      <c r="AP253" s="69">
        <f>IV!AJ106*100</f>
        <v>35.792611555839557</v>
      </c>
      <c r="AQ253" s="69">
        <f>IV!AK106*100</f>
        <v>34.089418335069723</v>
      </c>
    </row>
    <row r="254" spans="1:43" x14ac:dyDescent="0.2">
      <c r="A254" s="65" t="s">
        <v>99</v>
      </c>
      <c r="B254" s="65" t="s">
        <v>108</v>
      </c>
      <c r="C254" s="65" t="s">
        <v>110</v>
      </c>
      <c r="D254" s="65" t="s">
        <v>83</v>
      </c>
      <c r="E254" s="65" t="str">
        <f>IV!A107</f>
        <v>Gas Corriente</v>
      </c>
      <c r="F254" s="65" t="s">
        <v>105</v>
      </c>
      <c r="G254" s="66" t="str">
        <f>IV!B107</f>
        <v>%</v>
      </c>
      <c r="H254" s="65" t="s">
        <v>104</v>
      </c>
      <c r="I254" s="67">
        <v>4</v>
      </c>
      <c r="J254" s="69">
        <f>IV!D107*100</f>
        <v>0</v>
      </c>
      <c r="K254" s="69">
        <f>IV!E107*100</f>
        <v>0</v>
      </c>
      <c r="L254" s="69">
        <f>IV!F107*100</f>
        <v>0</v>
      </c>
      <c r="M254" s="69">
        <f>IV!G107*100</f>
        <v>0</v>
      </c>
      <c r="N254" s="69">
        <f>IV!H107*100</f>
        <v>0</v>
      </c>
      <c r="O254" s="69">
        <f>IV!I107*100</f>
        <v>0</v>
      </c>
      <c r="P254" s="69">
        <f>IV!J107*100</f>
        <v>0</v>
      </c>
      <c r="Q254" s="69">
        <f>IV!K107*100</f>
        <v>0</v>
      </c>
      <c r="R254" s="69">
        <f>IV!L107*100</f>
        <v>0</v>
      </c>
      <c r="S254" s="69">
        <f>IV!M107*100</f>
        <v>0</v>
      </c>
      <c r="T254" s="69">
        <f>IV!N107*100</f>
        <v>0</v>
      </c>
      <c r="U254" s="69">
        <f>IV!O107*100</f>
        <v>0</v>
      </c>
      <c r="V254" s="69">
        <f>IV!P107*100</f>
        <v>0</v>
      </c>
      <c r="W254" s="69">
        <f>IV!Q107*100</f>
        <v>0</v>
      </c>
      <c r="X254" s="69">
        <f>IV!R107*100</f>
        <v>0</v>
      </c>
      <c r="Y254" s="69">
        <f>IV!S107*100</f>
        <v>0</v>
      </c>
      <c r="Z254" s="69">
        <f>IV!T107*100</f>
        <v>0</v>
      </c>
      <c r="AA254" s="69">
        <f>IV!U107*100</f>
        <v>0</v>
      </c>
      <c r="AB254" s="69">
        <f>IV!V107*100</f>
        <v>0</v>
      </c>
      <c r="AC254" s="69">
        <f>IV!W107*100</f>
        <v>0</v>
      </c>
      <c r="AD254" s="69">
        <f>IV!X107*100</f>
        <v>0</v>
      </c>
      <c r="AE254" s="69">
        <f>IV!Y107*100</f>
        <v>0</v>
      </c>
      <c r="AF254" s="69">
        <f>IV!Z107*100</f>
        <v>0</v>
      </c>
      <c r="AG254" s="69">
        <f>IV!AA107*100</f>
        <v>0</v>
      </c>
      <c r="AH254" s="69">
        <f>IV!AB107*100</f>
        <v>0</v>
      </c>
      <c r="AI254" s="69">
        <f>IV!AC107*100</f>
        <v>0</v>
      </c>
      <c r="AJ254" s="69">
        <f>IV!AD107*100</f>
        <v>0</v>
      </c>
      <c r="AK254" s="69">
        <f>IV!AE107*100</f>
        <v>0</v>
      </c>
      <c r="AL254" s="69">
        <f>IV!AF107*100</f>
        <v>0</v>
      </c>
      <c r="AM254" s="69">
        <f>IV!AG107*100</f>
        <v>0</v>
      </c>
      <c r="AN254" s="69">
        <f>IV!AH107*100</f>
        <v>0</v>
      </c>
      <c r="AO254" s="69">
        <f>IV!AI107*100</f>
        <v>0</v>
      </c>
      <c r="AP254" s="69">
        <f>IV!AJ107*100</f>
        <v>0</v>
      </c>
      <c r="AQ254" s="69">
        <f>IV!AK107*100</f>
        <v>0</v>
      </c>
    </row>
    <row r="255" spans="1:43" x14ac:dyDescent="0.2">
      <c r="A255" s="65" t="s">
        <v>99</v>
      </c>
      <c r="B255" s="65" t="s">
        <v>108</v>
      </c>
      <c r="C255" s="65" t="s">
        <v>110</v>
      </c>
      <c r="D255" s="65" t="s">
        <v>83</v>
      </c>
      <c r="E255" s="65" t="str">
        <f>IV!A108</f>
        <v>Gas Natural</v>
      </c>
      <c r="F255" s="65" t="s">
        <v>105</v>
      </c>
      <c r="G255" s="66" t="str">
        <f>IV!B108</f>
        <v>%</v>
      </c>
      <c r="H255" s="65" t="s">
        <v>104</v>
      </c>
      <c r="I255" s="67">
        <v>4</v>
      </c>
      <c r="J255" s="69">
        <f>IV!D108*100</f>
        <v>0</v>
      </c>
      <c r="K255" s="69">
        <f>IV!E108*100</f>
        <v>0</v>
      </c>
      <c r="L255" s="69">
        <f>IV!F108*100</f>
        <v>0</v>
      </c>
      <c r="M255" s="69">
        <f>IV!G108*100</f>
        <v>0</v>
      </c>
      <c r="N255" s="69">
        <f>IV!H108*100</f>
        <v>0</v>
      </c>
      <c r="O255" s="69">
        <f>IV!I108*100</f>
        <v>0</v>
      </c>
      <c r="P255" s="69">
        <f>IV!J108*100</f>
        <v>0</v>
      </c>
      <c r="Q255" s="69">
        <f>IV!K108*100</f>
        <v>0</v>
      </c>
      <c r="R255" s="69">
        <f>IV!L108*100</f>
        <v>0</v>
      </c>
      <c r="S255" s="69">
        <f>IV!M108*100</f>
        <v>0</v>
      </c>
      <c r="T255" s="69">
        <f>IV!N108*100</f>
        <v>0</v>
      </c>
      <c r="U255" s="69">
        <f>IV!O108*100</f>
        <v>0</v>
      </c>
      <c r="V255" s="69">
        <f>IV!P108*100</f>
        <v>0</v>
      </c>
      <c r="W255" s="69">
        <f>IV!Q108*100</f>
        <v>0</v>
      </c>
      <c r="X255" s="69">
        <f>IV!R108*100</f>
        <v>0</v>
      </c>
      <c r="Y255" s="69">
        <f>IV!S108*100</f>
        <v>0</v>
      </c>
      <c r="Z255" s="69">
        <f>IV!T108*100</f>
        <v>0</v>
      </c>
      <c r="AA255" s="69">
        <f>IV!U108*100</f>
        <v>0</v>
      </c>
      <c r="AB255" s="69">
        <f>IV!V108*100</f>
        <v>0</v>
      </c>
      <c r="AC255" s="69">
        <f>IV!W108*100</f>
        <v>0</v>
      </c>
      <c r="AD255" s="69">
        <f>IV!X108*100</f>
        <v>0</v>
      </c>
      <c r="AE255" s="69">
        <f>IV!Y108*100</f>
        <v>0</v>
      </c>
      <c r="AF255" s="69">
        <f>IV!Z108*100</f>
        <v>0</v>
      </c>
      <c r="AG255" s="69">
        <f>IV!AA108*100</f>
        <v>0</v>
      </c>
      <c r="AH255" s="69">
        <f>IV!AB108*100</f>
        <v>0</v>
      </c>
      <c r="AI255" s="69">
        <f>IV!AC108*100</f>
        <v>0</v>
      </c>
      <c r="AJ255" s="69">
        <f>IV!AD108*100</f>
        <v>0</v>
      </c>
      <c r="AK255" s="69">
        <f>IV!AE108*100</f>
        <v>0</v>
      </c>
      <c r="AL255" s="69">
        <f>IV!AF108*100</f>
        <v>0</v>
      </c>
      <c r="AM255" s="69">
        <f>IV!AG108*100</f>
        <v>0</v>
      </c>
      <c r="AN255" s="69">
        <f>IV!AH108*100</f>
        <v>0</v>
      </c>
      <c r="AO255" s="69">
        <f>IV!AI108*100</f>
        <v>0</v>
      </c>
      <c r="AP255" s="69">
        <f>IV!AJ108*100</f>
        <v>0</v>
      </c>
      <c r="AQ255" s="69">
        <f>IV!AK108*100</f>
        <v>0</v>
      </c>
    </row>
    <row r="256" spans="1:43" x14ac:dyDescent="0.2">
      <c r="A256" s="65" t="s">
        <v>99</v>
      </c>
      <c r="B256" s="65" t="s">
        <v>108</v>
      </c>
      <c r="C256" s="65" t="s">
        <v>110</v>
      </c>
      <c r="D256" s="65" t="s">
        <v>83</v>
      </c>
      <c r="E256" s="65" t="str">
        <f>IV!A109</f>
        <v xml:space="preserve">Biogás </v>
      </c>
      <c r="F256" s="65" t="s">
        <v>105</v>
      </c>
      <c r="G256" s="66" t="str">
        <f>IV!B109</f>
        <v>%</v>
      </c>
      <c r="H256" s="65" t="s">
        <v>104</v>
      </c>
      <c r="I256" s="67">
        <v>4</v>
      </c>
      <c r="J256" s="69">
        <f>IV!D109*100</f>
        <v>0</v>
      </c>
      <c r="K256" s="69">
        <f>IV!E109*100</f>
        <v>0</v>
      </c>
      <c r="L256" s="69">
        <f>IV!F109*100</f>
        <v>0</v>
      </c>
      <c r="M256" s="69">
        <f>IV!G109*100</f>
        <v>0</v>
      </c>
      <c r="N256" s="69">
        <f>IV!H109*100</f>
        <v>0</v>
      </c>
      <c r="O256" s="69">
        <f>IV!I109*100</f>
        <v>0</v>
      </c>
      <c r="P256" s="69">
        <f>IV!J109*100</f>
        <v>0</v>
      </c>
      <c r="Q256" s="69">
        <f>IV!K109*100</f>
        <v>0</v>
      </c>
      <c r="R256" s="69">
        <f>IV!L109*100</f>
        <v>0</v>
      </c>
      <c r="S256" s="69">
        <f>IV!M109*100</f>
        <v>0</v>
      </c>
      <c r="T256" s="69">
        <f>IV!N109*100</f>
        <v>0</v>
      </c>
      <c r="U256" s="69">
        <f>IV!O109*100</f>
        <v>0</v>
      </c>
      <c r="V256" s="69">
        <f>IV!P109*100</f>
        <v>0</v>
      </c>
      <c r="W256" s="69">
        <f>IV!Q109*100</f>
        <v>0</v>
      </c>
      <c r="X256" s="69">
        <f>IV!R109*100</f>
        <v>0</v>
      </c>
      <c r="Y256" s="69">
        <f>IV!S109*100</f>
        <v>0</v>
      </c>
      <c r="Z256" s="69">
        <f>IV!T109*100</f>
        <v>0</v>
      </c>
      <c r="AA256" s="69">
        <f>IV!U109*100</f>
        <v>0</v>
      </c>
      <c r="AB256" s="69">
        <f>IV!V109*100</f>
        <v>0</v>
      </c>
      <c r="AC256" s="69">
        <f>IV!W109*100</f>
        <v>0</v>
      </c>
      <c r="AD256" s="69">
        <f>IV!X109*100</f>
        <v>0</v>
      </c>
      <c r="AE256" s="69">
        <f>IV!Y109*100</f>
        <v>0</v>
      </c>
      <c r="AF256" s="69">
        <f>IV!Z109*100</f>
        <v>0</v>
      </c>
      <c r="AG256" s="69">
        <f>IV!AA109*100</f>
        <v>0</v>
      </c>
      <c r="AH256" s="69">
        <f>IV!AB109*100</f>
        <v>0</v>
      </c>
      <c r="AI256" s="69">
        <f>IV!AC109*100</f>
        <v>0</v>
      </c>
      <c r="AJ256" s="69">
        <f>IV!AD109*100</f>
        <v>0</v>
      </c>
      <c r="AK256" s="69">
        <f>IV!AE109*100</f>
        <v>0</v>
      </c>
      <c r="AL256" s="69">
        <f>IV!AF109*100</f>
        <v>0</v>
      </c>
      <c r="AM256" s="69">
        <f>IV!AG109*100</f>
        <v>0</v>
      </c>
      <c r="AN256" s="69">
        <f>IV!AH109*100</f>
        <v>0</v>
      </c>
      <c r="AO256" s="69">
        <f>IV!AI109*100</f>
        <v>0</v>
      </c>
      <c r="AP256" s="69">
        <f>IV!AJ109*100</f>
        <v>0</v>
      </c>
      <c r="AQ256" s="69">
        <f>IV!AK109*100</f>
        <v>0</v>
      </c>
    </row>
    <row r="257" spans="1:43" x14ac:dyDescent="0.2">
      <c r="A257" s="65" t="s">
        <v>99</v>
      </c>
      <c r="B257" s="65" t="s">
        <v>108</v>
      </c>
      <c r="C257" s="65" t="s">
        <v>110</v>
      </c>
      <c r="D257" s="65" t="s">
        <v>83</v>
      </c>
      <c r="E257" s="65" t="str">
        <f>IV!A110</f>
        <v>Leña y Biomasa</v>
      </c>
      <c r="F257" s="65" t="s">
        <v>105</v>
      </c>
      <c r="G257" s="66" t="str">
        <f>IV!B110</f>
        <v>%</v>
      </c>
      <c r="H257" s="65" t="s">
        <v>104</v>
      </c>
      <c r="I257" s="67">
        <v>4</v>
      </c>
      <c r="J257" s="69">
        <f>IV!D110*100</f>
        <v>0</v>
      </c>
      <c r="K257" s="69">
        <f>IV!E110*100</f>
        <v>0</v>
      </c>
      <c r="L257" s="69">
        <f>IV!F110*100</f>
        <v>0</v>
      </c>
      <c r="M257" s="69">
        <f>IV!G110*100</f>
        <v>0</v>
      </c>
      <c r="N257" s="69">
        <f>IV!H110*100</f>
        <v>0</v>
      </c>
      <c r="O257" s="69">
        <f>IV!I110*100</f>
        <v>0</v>
      </c>
      <c r="P257" s="69">
        <f>IV!J110*100</f>
        <v>0</v>
      </c>
      <c r="Q257" s="69">
        <f>IV!K110*100</f>
        <v>0</v>
      </c>
      <c r="R257" s="69">
        <f>IV!L110*100</f>
        <v>0</v>
      </c>
      <c r="S257" s="69">
        <f>IV!M110*100</f>
        <v>0</v>
      </c>
      <c r="T257" s="69">
        <f>IV!N110*100</f>
        <v>0</v>
      </c>
      <c r="U257" s="69">
        <f>IV!O110*100</f>
        <v>0</v>
      </c>
      <c r="V257" s="69">
        <f>IV!P110*100</f>
        <v>0</v>
      </c>
      <c r="W257" s="69">
        <f>IV!Q110*100</f>
        <v>0</v>
      </c>
      <c r="X257" s="69">
        <f>IV!R110*100</f>
        <v>0</v>
      </c>
      <c r="Y257" s="69">
        <f>IV!S110*100</f>
        <v>0</v>
      </c>
      <c r="Z257" s="69">
        <f>IV!T110*100</f>
        <v>0</v>
      </c>
      <c r="AA257" s="69">
        <f>IV!U110*100</f>
        <v>0</v>
      </c>
      <c r="AB257" s="69">
        <f>IV!V110*100</f>
        <v>0</v>
      </c>
      <c r="AC257" s="69">
        <f>IV!W110*100</f>
        <v>0</v>
      </c>
      <c r="AD257" s="69">
        <f>IV!X110*100</f>
        <v>0</v>
      </c>
      <c r="AE257" s="69">
        <f>IV!Y110*100</f>
        <v>0</v>
      </c>
      <c r="AF257" s="69">
        <f>IV!Z110*100</f>
        <v>0</v>
      </c>
      <c r="AG257" s="69">
        <f>IV!AA110*100</f>
        <v>0</v>
      </c>
      <c r="AH257" s="69">
        <f>IV!AB110*100</f>
        <v>0</v>
      </c>
      <c r="AI257" s="69">
        <f>IV!AC110*100</f>
        <v>0</v>
      </c>
      <c r="AJ257" s="69">
        <f>IV!AD110*100</f>
        <v>0</v>
      </c>
      <c r="AK257" s="69">
        <f>IV!AE110*100</f>
        <v>0</v>
      </c>
      <c r="AL257" s="69">
        <f>IV!AF110*100</f>
        <v>0</v>
      </c>
      <c r="AM257" s="69">
        <f>IV!AG110*100</f>
        <v>0</v>
      </c>
      <c r="AN257" s="69">
        <f>IV!AH110*100</f>
        <v>0</v>
      </c>
      <c r="AO257" s="69">
        <f>IV!AI110*100</f>
        <v>0</v>
      </c>
      <c r="AP257" s="69">
        <f>IV!AJ110*100</f>
        <v>0</v>
      </c>
      <c r="AQ257" s="69">
        <f>IV!AK110*100</f>
        <v>0</v>
      </c>
    </row>
    <row r="258" spans="1:43" x14ac:dyDescent="0.2">
      <c r="A258" s="65" t="s">
        <v>99</v>
      </c>
      <c r="B258" s="65" t="s">
        <v>108</v>
      </c>
      <c r="C258" s="65" t="s">
        <v>110</v>
      </c>
      <c r="D258" s="65" t="s">
        <v>83</v>
      </c>
      <c r="E258" s="65" t="str">
        <f>IV!A111</f>
        <v>Energía Solar</v>
      </c>
      <c r="F258" s="65" t="s">
        <v>105</v>
      </c>
      <c r="G258" s="66" t="str">
        <f>IV!B111</f>
        <v>%</v>
      </c>
      <c r="H258" s="65" t="s">
        <v>104</v>
      </c>
      <c r="I258" s="67">
        <v>4</v>
      </c>
      <c r="J258" s="69">
        <f>IV!D111*100</f>
        <v>0</v>
      </c>
      <c r="K258" s="69">
        <f>IV!E111*100</f>
        <v>0</v>
      </c>
      <c r="L258" s="69">
        <f>IV!F111*100</f>
        <v>0</v>
      </c>
      <c r="M258" s="69">
        <f>IV!G111*100</f>
        <v>0</v>
      </c>
      <c r="N258" s="69">
        <f>IV!H111*100</f>
        <v>0</v>
      </c>
      <c r="O258" s="69">
        <f>IV!I111*100</f>
        <v>0</v>
      </c>
      <c r="P258" s="69">
        <f>IV!J111*100</f>
        <v>1.8528163985648563E-5</v>
      </c>
      <c r="Q258" s="69">
        <f>IV!K111*100</f>
        <v>1.2214685571322481E-4</v>
      </c>
      <c r="R258" s="69">
        <f>IV!L111*100</f>
        <v>8.0526105002585622E-4</v>
      </c>
      <c r="S258" s="69">
        <f>IV!M111*100</f>
        <v>5.3086118360668854E-3</v>
      </c>
      <c r="T258" s="69">
        <f>IV!N111*100</f>
        <v>3.4987980203184492E-2</v>
      </c>
      <c r="U258" s="69">
        <f>IV!O111*100</f>
        <v>0.23020552579829304</v>
      </c>
      <c r="V258" s="69">
        <f>IV!P111*100</f>
        <v>1.4976875503622913</v>
      </c>
      <c r="W258" s="69">
        <f>IV!Q111*100</f>
        <v>8.9329615210735618</v>
      </c>
      <c r="X258" s="69">
        <f>IV!R111*100</f>
        <v>9.2891436915290679</v>
      </c>
      <c r="Y258" s="69">
        <f>IV!S111*100</f>
        <v>9.6569350194460846</v>
      </c>
      <c r="Z258" s="69">
        <f>IV!T111*100</f>
        <v>10.036461412518316</v>
      </c>
      <c r="AA258" s="69">
        <f>IV!U111*100</f>
        <v>10.427823887468309</v>
      </c>
      <c r="AB258" s="69">
        <f>IV!V111*100</f>
        <v>10.831095874899281</v>
      </c>
      <c r="AC258" s="69">
        <f>IV!W111*100</f>
        <v>11.246320453923317</v>
      </c>
      <c r="AD258" s="69">
        <f>IV!X111*100</f>
        <v>11.673507542395571</v>
      </c>
      <c r="AE258" s="69">
        <f>IV!Y111*100</f>
        <v>12.112631074118404</v>
      </c>
      <c r="AF258" s="69">
        <f>IV!Z111*100</f>
        <v>12.563626200350553</v>
      </c>
      <c r="AG258" s="69">
        <f>IV!AA111*100</f>
        <v>13.026386559286394</v>
      </c>
      <c r="AH258" s="69">
        <f>IV!AB111*100</f>
        <v>13.500761663744413</v>
      </c>
      <c r="AI258" s="69">
        <f>IV!AC111*100</f>
        <v>13.986554463964806</v>
      </c>
      <c r="AJ258" s="69">
        <f>IV!AD111*100</f>
        <v>14.483519148958345</v>
      </c>
      <c r="AK258" s="69">
        <f>IV!AE111*100</f>
        <v>14.99135925601357</v>
      </c>
      <c r="AL258" s="69">
        <f>IV!AF111*100</f>
        <v>15.509726163442275</v>
      </c>
      <c r="AM258" s="69">
        <f>IV!AG111*100</f>
        <v>16.038218046052418</v>
      </c>
      <c r="AN258" s="69">
        <f>IV!AH111*100</f>
        <v>16.576379375759089</v>
      </c>
      <c r="AO258" s="69">
        <f>IV!AI111*100</f>
        <v>17.12370105070546</v>
      </c>
      <c r="AP258" s="69">
        <f>IV!AJ111*100</f>
        <v>17.679621234764621</v>
      </c>
      <c r="AQ258" s="69">
        <f>IV!AK111*100</f>
        <v>18.243526984813318</v>
      </c>
    </row>
    <row r="259" spans="1:43" x14ac:dyDescent="0.2">
      <c r="A259" s="65" t="s">
        <v>99</v>
      </c>
      <c r="B259" s="65" t="s">
        <v>108</v>
      </c>
      <c r="C259" s="65" t="s">
        <v>110</v>
      </c>
      <c r="D259" s="65" t="s">
        <v>83</v>
      </c>
      <c r="E259" s="65" t="str">
        <f>IV!A112</f>
        <v>Hidrógeno</v>
      </c>
      <c r="F259" s="65" t="s">
        <v>105</v>
      </c>
      <c r="G259" s="66" t="str">
        <f>IV!B112</f>
        <v>%</v>
      </c>
      <c r="H259" s="65" t="s">
        <v>104</v>
      </c>
      <c r="I259" s="67">
        <v>4</v>
      </c>
      <c r="J259" s="69">
        <f>IV!D112*100</f>
        <v>0</v>
      </c>
      <c r="K259" s="69">
        <f>IV!E112*100</f>
        <v>0</v>
      </c>
      <c r="L259" s="69">
        <f>IV!F112*100</f>
        <v>0</v>
      </c>
      <c r="M259" s="69">
        <f>IV!G112*100</f>
        <v>0</v>
      </c>
      <c r="N259" s="69">
        <f>IV!H112*100</f>
        <v>0</v>
      </c>
      <c r="O259" s="69">
        <f>IV!I112*100</f>
        <v>0</v>
      </c>
      <c r="P259" s="69">
        <f>IV!J112*100</f>
        <v>0</v>
      </c>
      <c r="Q259" s="69">
        <f>IV!K112*100</f>
        <v>0</v>
      </c>
      <c r="R259" s="69">
        <f>IV!L112*100</f>
        <v>0</v>
      </c>
      <c r="S259" s="69">
        <f>IV!M112*100</f>
        <v>0</v>
      </c>
      <c r="T259" s="69">
        <f>IV!N112*100</f>
        <v>0</v>
      </c>
      <c r="U259" s="69">
        <f>IV!O112*100</f>
        <v>0</v>
      </c>
      <c r="V259" s="69">
        <f>IV!P112*100</f>
        <v>1.7876456430646143E-5</v>
      </c>
      <c r="W259" s="69">
        <f>IV!Q112*100</f>
        <v>3.3709288758768192</v>
      </c>
      <c r="X259" s="69">
        <f>IV!R112*100</f>
        <v>3.6220609144415543</v>
      </c>
      <c r="Y259" s="69">
        <f>IV!S112*100</f>
        <v>3.890813288102589</v>
      </c>
      <c r="Z259" s="69">
        <f>IV!T112*100</f>
        <v>4.1782592185197069</v>
      </c>
      <c r="AA259" s="69">
        <f>IV!U112*100</f>
        <v>4.485512941336002</v>
      </c>
      <c r="AB259" s="69">
        <f>IV!V112*100</f>
        <v>4.8137274192557511</v>
      </c>
      <c r="AC259" s="69">
        <f>IV!W112*100</f>
        <v>5.1640912871830107</v>
      </c>
      <c r="AD259" s="69">
        <f>IV!X112*100</f>
        <v>5.537824931897779</v>
      </c>
      <c r="AE259" s="69">
        <f>IV!Y112*100</f>
        <v>5.9361756050816972</v>
      </c>
      <c r="AF259" s="69">
        <f>IV!Z112*100</f>
        <v>6.3604114665718452</v>
      </c>
      <c r="AG259" s="69">
        <f>IV!AA112*100</f>
        <v>6.8118144550552202</v>
      </c>
      <c r="AH259" s="69">
        <f>IV!AB112*100</f>
        <v>7.2916718866211188</v>
      </c>
      <c r="AI259" s="69">
        <f>IV!AC112*100</f>
        <v>7.8012666883296573</v>
      </c>
      <c r="AJ259" s="69">
        <f>IV!AD112*100</f>
        <v>8.3418661849432993</v>
      </c>
      <c r="AK259" s="69">
        <f>IV!AE112*100</f>
        <v>8.9147093729411822</v>
      </c>
      <c r="AL259" s="69">
        <f>IV!AF112*100</f>
        <v>9.5209926376221219</v>
      </c>
      <c r="AM259" s="69">
        <f>IV!AG112*100</f>
        <v>10.161853897180293</v>
      </c>
      <c r="AN259" s="69">
        <f>IV!AH112*100</f>
        <v>10.838355192681938</v>
      </c>
      <c r="AO259" s="69">
        <f>IV!AI112*100</f>
        <v>11.5514637852839</v>
      </c>
      <c r="AP259" s="69">
        <f>IV!AJ112*100</f>
        <v>12.302031871968451</v>
      </c>
      <c r="AQ259" s="69">
        <f>IV!AK112*100</f>
        <v>13.090775088339326</v>
      </c>
    </row>
    <row r="260" spans="1:43" x14ac:dyDescent="0.2">
      <c r="A260" s="65" t="s">
        <v>99</v>
      </c>
      <c r="B260" s="65" t="s">
        <v>108</v>
      </c>
      <c r="C260" s="65" t="s">
        <v>110</v>
      </c>
      <c r="D260" s="65" t="s">
        <v>84</v>
      </c>
      <c r="E260" s="65" t="str">
        <f>IV!A115</f>
        <v xml:space="preserve">Electricidad </v>
      </c>
      <c r="F260" s="65" t="s">
        <v>105</v>
      </c>
      <c r="G260" s="66" t="str">
        <f>IV!B115</f>
        <v>%</v>
      </c>
      <c r="H260" s="65" t="s">
        <v>104</v>
      </c>
      <c r="I260" s="67">
        <v>4</v>
      </c>
      <c r="J260" s="69">
        <f>IV!D115*100</f>
        <v>100</v>
      </c>
      <c r="K260" s="69">
        <f>IV!E115*100</f>
        <v>100</v>
      </c>
      <c r="L260" s="69">
        <f>IV!F115*100</f>
        <v>100</v>
      </c>
      <c r="M260" s="69">
        <f>IV!G115*100</f>
        <v>100</v>
      </c>
      <c r="N260" s="69">
        <f>IV!H115*100</f>
        <v>100</v>
      </c>
      <c r="O260" s="69">
        <f>IV!I115*100</f>
        <v>100</v>
      </c>
      <c r="P260" s="69">
        <f>IV!J115*100</f>
        <v>100</v>
      </c>
      <c r="Q260" s="69">
        <f>IV!K115*100</f>
        <v>100</v>
      </c>
      <c r="R260" s="69">
        <f>IV!L115*100</f>
        <v>100</v>
      </c>
      <c r="S260" s="69">
        <f>IV!M115*100</f>
        <v>100</v>
      </c>
      <c r="T260" s="69">
        <f>IV!N115*100</f>
        <v>100</v>
      </c>
      <c r="U260" s="69">
        <f>IV!O115*100</f>
        <v>100</v>
      </c>
      <c r="V260" s="69">
        <f>IV!P115*100</f>
        <v>100</v>
      </c>
      <c r="W260" s="69">
        <f>IV!Q115*100</f>
        <v>100</v>
      </c>
      <c r="X260" s="69">
        <f>IV!R115*100</f>
        <v>100</v>
      </c>
      <c r="Y260" s="69">
        <f>IV!S115*100</f>
        <v>100</v>
      </c>
      <c r="Z260" s="69">
        <f>IV!T115*100</f>
        <v>100</v>
      </c>
      <c r="AA260" s="69">
        <f>IV!U115*100</f>
        <v>100</v>
      </c>
      <c r="AB260" s="69">
        <f>IV!V115*100</f>
        <v>100</v>
      </c>
      <c r="AC260" s="69">
        <f>IV!W115*100</f>
        <v>100</v>
      </c>
      <c r="AD260" s="69">
        <f>IV!X115*100</f>
        <v>100</v>
      </c>
      <c r="AE260" s="69">
        <f>IV!Y115*100</f>
        <v>100</v>
      </c>
      <c r="AF260" s="69">
        <f>IV!Z115*100</f>
        <v>100</v>
      </c>
      <c r="AG260" s="69">
        <f>IV!AA115*100</f>
        <v>100</v>
      </c>
      <c r="AH260" s="69">
        <f>IV!AB115*100</f>
        <v>100</v>
      </c>
      <c r="AI260" s="69">
        <f>IV!AC115*100</f>
        <v>100</v>
      </c>
      <c r="AJ260" s="69">
        <f>IV!AD115*100</f>
        <v>100</v>
      </c>
      <c r="AK260" s="69">
        <f>IV!AE115*100</f>
        <v>100</v>
      </c>
      <c r="AL260" s="69">
        <f>IV!AF115*100</f>
        <v>100</v>
      </c>
      <c r="AM260" s="69">
        <f>IV!AG115*100</f>
        <v>100</v>
      </c>
      <c r="AN260" s="69">
        <f>IV!AH115*100</f>
        <v>100</v>
      </c>
      <c r="AO260" s="69">
        <f>IV!AI115*100</f>
        <v>100</v>
      </c>
      <c r="AP260" s="69">
        <f>IV!AJ115*100</f>
        <v>100</v>
      </c>
      <c r="AQ260" s="69">
        <f>IV!AK115*100</f>
        <v>100</v>
      </c>
    </row>
    <row r="261" spans="1:43" x14ac:dyDescent="0.2">
      <c r="A261" s="65" t="s">
        <v>99</v>
      </c>
      <c r="B261" s="65" t="s">
        <v>108</v>
      </c>
      <c r="C261" s="65" t="s">
        <v>110</v>
      </c>
      <c r="D261" s="65" t="s">
        <v>18</v>
      </c>
      <c r="E261" s="65" t="str">
        <f>IV!A119</f>
        <v>Petróleo Diesel</v>
      </c>
      <c r="F261" s="65" t="s">
        <v>106</v>
      </c>
      <c r="G261" s="66" t="str">
        <f>IV!B119</f>
        <v>%</v>
      </c>
      <c r="H261" s="65" t="s">
        <v>98</v>
      </c>
      <c r="I261" s="67">
        <v>4</v>
      </c>
      <c r="J261" s="69">
        <f>IV!D119*100</f>
        <v>30</v>
      </c>
      <c r="K261" s="69">
        <f>IV!E119*100</f>
        <v>30</v>
      </c>
      <c r="L261" s="69">
        <f>IV!F119*100</f>
        <v>30</v>
      </c>
      <c r="M261" s="69">
        <f>IV!G119*100</f>
        <v>30</v>
      </c>
      <c r="N261" s="69">
        <f>IV!H119*100</f>
        <v>30</v>
      </c>
      <c r="O261" s="69">
        <f>IV!I119*100</f>
        <v>30</v>
      </c>
      <c r="P261" s="69">
        <f>IV!J119*100</f>
        <v>30</v>
      </c>
      <c r="Q261" s="69">
        <f>IV!K119*100</f>
        <v>30</v>
      </c>
      <c r="R261" s="69">
        <f>IV!L119*100</f>
        <v>30</v>
      </c>
      <c r="S261" s="69">
        <f>IV!M119*100</f>
        <v>30</v>
      </c>
      <c r="T261" s="69">
        <f>IV!N119*100</f>
        <v>30</v>
      </c>
      <c r="U261" s="69">
        <f>IV!O119*100</f>
        <v>30</v>
      </c>
      <c r="V261" s="69">
        <f>IV!P119*100</f>
        <v>30</v>
      </c>
      <c r="W261" s="69">
        <f>IV!Q119*100</f>
        <v>30</v>
      </c>
      <c r="X261" s="69">
        <f>IV!R119*100</f>
        <v>30</v>
      </c>
      <c r="Y261" s="69">
        <f>IV!S119*100</f>
        <v>30</v>
      </c>
      <c r="Z261" s="69">
        <f>IV!T119*100</f>
        <v>30</v>
      </c>
      <c r="AA261" s="69">
        <f>IV!U119*100</f>
        <v>30</v>
      </c>
      <c r="AB261" s="69">
        <f>IV!V119*100</f>
        <v>30</v>
      </c>
      <c r="AC261" s="69">
        <f>IV!W119*100</f>
        <v>30</v>
      </c>
      <c r="AD261" s="69">
        <f>IV!X119*100</f>
        <v>30</v>
      </c>
      <c r="AE261" s="69">
        <f>IV!Y119*100</f>
        <v>30</v>
      </c>
      <c r="AF261" s="69">
        <f>IV!Z119*100</f>
        <v>30</v>
      </c>
      <c r="AG261" s="69">
        <f>IV!AA119*100</f>
        <v>30</v>
      </c>
      <c r="AH261" s="69">
        <f>IV!AB119*100</f>
        <v>30</v>
      </c>
      <c r="AI261" s="69">
        <f>IV!AC119*100</f>
        <v>30</v>
      </c>
      <c r="AJ261" s="69">
        <f>IV!AD119*100</f>
        <v>30</v>
      </c>
      <c r="AK261" s="69">
        <f>IV!AE119*100</f>
        <v>30</v>
      </c>
      <c r="AL261" s="69">
        <f>IV!AF119*100</f>
        <v>30</v>
      </c>
      <c r="AM261" s="69">
        <f>IV!AG119*100</f>
        <v>30</v>
      </c>
      <c r="AN261" s="69">
        <f>IV!AH119*100</f>
        <v>30</v>
      </c>
      <c r="AO261" s="69">
        <f>IV!AI119*100</f>
        <v>30</v>
      </c>
      <c r="AP261" s="69">
        <f>IV!AJ119*100</f>
        <v>30</v>
      </c>
      <c r="AQ261" s="69">
        <f>IV!AK119*100</f>
        <v>30</v>
      </c>
    </row>
    <row r="262" spans="1:43" x14ac:dyDescent="0.2">
      <c r="A262" s="65" t="s">
        <v>99</v>
      </c>
      <c r="B262" s="65" t="s">
        <v>108</v>
      </c>
      <c r="C262" s="65" t="s">
        <v>110</v>
      </c>
      <c r="D262" s="65" t="s">
        <v>18</v>
      </c>
      <c r="E262" s="65" t="str">
        <f>IV!A120</f>
        <v>Petróleos Combustibles</v>
      </c>
      <c r="F262" s="65" t="s">
        <v>106</v>
      </c>
      <c r="G262" s="66" t="str">
        <f>IV!B120</f>
        <v>%</v>
      </c>
      <c r="H262" s="65" t="s">
        <v>98</v>
      </c>
      <c r="I262" s="67">
        <v>4</v>
      </c>
      <c r="J262" s="69">
        <f>IV!D120*100</f>
        <v>30</v>
      </c>
      <c r="K262" s="69">
        <f>IV!E120*100</f>
        <v>30</v>
      </c>
      <c r="L262" s="69">
        <f>IV!F120*100</f>
        <v>30</v>
      </c>
      <c r="M262" s="69">
        <f>IV!G120*100</f>
        <v>30</v>
      </c>
      <c r="N262" s="69">
        <f>IV!H120*100</f>
        <v>30</v>
      </c>
      <c r="O262" s="69">
        <f>IV!I120*100</f>
        <v>30</v>
      </c>
      <c r="P262" s="69">
        <f>IV!J120*100</f>
        <v>30</v>
      </c>
      <c r="Q262" s="69">
        <f>IV!K120*100</f>
        <v>30</v>
      </c>
      <c r="R262" s="69">
        <f>IV!L120*100</f>
        <v>30</v>
      </c>
      <c r="S262" s="69">
        <f>IV!M120*100</f>
        <v>30</v>
      </c>
      <c r="T262" s="69">
        <f>IV!N120*100</f>
        <v>30</v>
      </c>
      <c r="U262" s="69">
        <f>IV!O120*100</f>
        <v>30</v>
      </c>
      <c r="V262" s="69">
        <f>IV!P120*100</f>
        <v>30</v>
      </c>
      <c r="W262" s="69">
        <f>IV!Q120*100</f>
        <v>30</v>
      </c>
      <c r="X262" s="69">
        <f>IV!R120*100</f>
        <v>30</v>
      </c>
      <c r="Y262" s="69">
        <f>IV!S120*100</f>
        <v>30</v>
      </c>
      <c r="Z262" s="69">
        <f>IV!T120*100</f>
        <v>30</v>
      </c>
      <c r="AA262" s="69">
        <f>IV!U120*100</f>
        <v>30</v>
      </c>
      <c r="AB262" s="69">
        <f>IV!V120*100</f>
        <v>30</v>
      </c>
      <c r="AC262" s="69">
        <f>IV!W120*100</f>
        <v>30</v>
      </c>
      <c r="AD262" s="69">
        <f>IV!X120*100</f>
        <v>30</v>
      </c>
      <c r="AE262" s="69">
        <f>IV!Y120*100</f>
        <v>30</v>
      </c>
      <c r="AF262" s="69">
        <f>IV!Z120*100</f>
        <v>30</v>
      </c>
      <c r="AG262" s="69">
        <f>IV!AA120*100</f>
        <v>30</v>
      </c>
      <c r="AH262" s="69">
        <f>IV!AB120*100</f>
        <v>30</v>
      </c>
      <c r="AI262" s="69">
        <f>IV!AC120*100</f>
        <v>30</v>
      </c>
      <c r="AJ262" s="69">
        <f>IV!AD120*100</f>
        <v>30</v>
      </c>
      <c r="AK262" s="69">
        <f>IV!AE120*100</f>
        <v>30</v>
      </c>
      <c r="AL262" s="69">
        <f>IV!AF120*100</f>
        <v>30</v>
      </c>
      <c r="AM262" s="69">
        <f>IV!AG120*100</f>
        <v>30</v>
      </c>
      <c r="AN262" s="69">
        <f>IV!AH120*100</f>
        <v>30</v>
      </c>
      <c r="AO262" s="69">
        <f>IV!AI120*100</f>
        <v>30</v>
      </c>
      <c r="AP262" s="69">
        <f>IV!AJ120*100</f>
        <v>30</v>
      </c>
      <c r="AQ262" s="69">
        <f>IV!AK120*100</f>
        <v>30</v>
      </c>
    </row>
    <row r="263" spans="1:43" x14ac:dyDescent="0.2">
      <c r="A263" s="65" t="s">
        <v>99</v>
      </c>
      <c r="B263" s="65" t="s">
        <v>108</v>
      </c>
      <c r="C263" s="65" t="s">
        <v>110</v>
      </c>
      <c r="D263" s="65" t="s">
        <v>18</v>
      </c>
      <c r="E263" s="65" t="str">
        <f>IV!A121</f>
        <v>Gasolina motor</v>
      </c>
      <c r="F263" s="65" t="s">
        <v>106</v>
      </c>
      <c r="G263" s="66" t="str">
        <f>IV!B121</f>
        <v>%</v>
      </c>
      <c r="H263" s="65" t="s">
        <v>98</v>
      </c>
      <c r="I263" s="67">
        <v>4</v>
      </c>
      <c r="J263" s="69">
        <f>IV!D121*100</f>
        <v>25</v>
      </c>
      <c r="K263" s="69">
        <f>IV!E121*100</f>
        <v>25</v>
      </c>
      <c r="L263" s="69">
        <f>IV!F121*100</f>
        <v>25</v>
      </c>
      <c r="M263" s="69">
        <f>IV!G121*100</f>
        <v>25</v>
      </c>
      <c r="N263" s="69">
        <f>IV!H121*100</f>
        <v>25</v>
      </c>
      <c r="O263" s="69">
        <f>IV!I121*100</f>
        <v>25</v>
      </c>
      <c r="P263" s="69">
        <f>IV!J121*100</f>
        <v>25</v>
      </c>
      <c r="Q263" s="69">
        <f>IV!K121*100</f>
        <v>25</v>
      </c>
      <c r="R263" s="69">
        <f>IV!L121*100</f>
        <v>25</v>
      </c>
      <c r="S263" s="69">
        <f>IV!M121*100</f>
        <v>25</v>
      </c>
      <c r="T263" s="69">
        <f>IV!N121*100</f>
        <v>25</v>
      </c>
      <c r="U263" s="69">
        <f>IV!O121*100</f>
        <v>25</v>
      </c>
      <c r="V263" s="69">
        <f>IV!P121*100</f>
        <v>25</v>
      </c>
      <c r="W263" s="69">
        <f>IV!Q121*100</f>
        <v>25</v>
      </c>
      <c r="X263" s="69">
        <f>IV!R121*100</f>
        <v>25</v>
      </c>
      <c r="Y263" s="69">
        <f>IV!S121*100</f>
        <v>25</v>
      </c>
      <c r="Z263" s="69">
        <f>IV!T121*100</f>
        <v>25</v>
      </c>
      <c r="AA263" s="69">
        <f>IV!U121*100</f>
        <v>25</v>
      </c>
      <c r="AB263" s="69">
        <f>IV!V121*100</f>
        <v>25</v>
      </c>
      <c r="AC263" s="69">
        <f>IV!W121*100</f>
        <v>25</v>
      </c>
      <c r="AD263" s="69">
        <f>IV!X121*100</f>
        <v>25</v>
      </c>
      <c r="AE263" s="69">
        <f>IV!Y121*100</f>
        <v>25</v>
      </c>
      <c r="AF263" s="69">
        <f>IV!Z121*100</f>
        <v>25</v>
      </c>
      <c r="AG263" s="69">
        <f>IV!AA121*100</f>
        <v>25</v>
      </c>
      <c r="AH263" s="69">
        <f>IV!AB121*100</f>
        <v>25</v>
      </c>
      <c r="AI263" s="69">
        <f>IV!AC121*100</f>
        <v>25</v>
      </c>
      <c r="AJ263" s="69">
        <f>IV!AD121*100</f>
        <v>25</v>
      </c>
      <c r="AK263" s="69">
        <f>IV!AE121*100</f>
        <v>25</v>
      </c>
      <c r="AL263" s="69">
        <f>IV!AF121*100</f>
        <v>25</v>
      </c>
      <c r="AM263" s="69">
        <f>IV!AG121*100</f>
        <v>25</v>
      </c>
      <c r="AN263" s="69">
        <f>IV!AH121*100</f>
        <v>25</v>
      </c>
      <c r="AO263" s="69">
        <f>IV!AI121*100</f>
        <v>25</v>
      </c>
      <c r="AP263" s="69">
        <f>IV!AJ121*100</f>
        <v>25</v>
      </c>
      <c r="AQ263" s="69">
        <f>IV!AK121*100</f>
        <v>25</v>
      </c>
    </row>
    <row r="264" spans="1:43" x14ac:dyDescent="0.2">
      <c r="A264" s="65" t="s">
        <v>99</v>
      </c>
      <c r="B264" s="65" t="s">
        <v>108</v>
      </c>
      <c r="C264" s="65" t="s">
        <v>110</v>
      </c>
      <c r="D264" s="65" t="s">
        <v>18</v>
      </c>
      <c r="E264" s="65" t="str">
        <f>IV!A122</f>
        <v>Gas Licuado</v>
      </c>
      <c r="F264" s="65" t="s">
        <v>106</v>
      </c>
      <c r="G264" s="66" t="str">
        <f>IV!B122</f>
        <v>%</v>
      </c>
      <c r="H264" s="65" t="s">
        <v>98</v>
      </c>
      <c r="I264" s="67">
        <v>4</v>
      </c>
      <c r="J264" s="69">
        <f>IV!D122*100</f>
        <v>25</v>
      </c>
      <c r="K264" s="69">
        <f>IV!E122*100</f>
        <v>25</v>
      </c>
      <c r="L264" s="69">
        <f>IV!F122*100</f>
        <v>25</v>
      </c>
      <c r="M264" s="69">
        <f>IV!G122*100</f>
        <v>25</v>
      </c>
      <c r="N264" s="69">
        <f>IV!H122*100</f>
        <v>25</v>
      </c>
      <c r="O264" s="69">
        <f>IV!I122*100</f>
        <v>25</v>
      </c>
      <c r="P264" s="69">
        <f>IV!J122*100</f>
        <v>25</v>
      </c>
      <c r="Q264" s="69">
        <f>IV!K122*100</f>
        <v>25</v>
      </c>
      <c r="R264" s="69">
        <f>IV!L122*100</f>
        <v>25</v>
      </c>
      <c r="S264" s="69">
        <f>IV!M122*100</f>
        <v>25</v>
      </c>
      <c r="T264" s="69">
        <f>IV!N122*100</f>
        <v>25</v>
      </c>
      <c r="U264" s="69">
        <f>IV!O122*100</f>
        <v>25</v>
      </c>
      <c r="V264" s="69">
        <f>IV!P122*100</f>
        <v>25</v>
      </c>
      <c r="W264" s="69">
        <f>IV!Q122*100</f>
        <v>25</v>
      </c>
      <c r="X264" s="69">
        <f>IV!R122*100</f>
        <v>25</v>
      </c>
      <c r="Y264" s="69">
        <f>IV!S122*100</f>
        <v>25</v>
      </c>
      <c r="Z264" s="69">
        <f>IV!T122*100</f>
        <v>25</v>
      </c>
      <c r="AA264" s="69">
        <f>IV!U122*100</f>
        <v>25</v>
      </c>
      <c r="AB264" s="69">
        <f>IV!V122*100</f>
        <v>25</v>
      </c>
      <c r="AC264" s="69">
        <f>IV!W122*100</f>
        <v>25</v>
      </c>
      <c r="AD264" s="69">
        <f>IV!X122*100</f>
        <v>25</v>
      </c>
      <c r="AE264" s="69">
        <f>IV!Y122*100</f>
        <v>25</v>
      </c>
      <c r="AF264" s="69">
        <f>IV!Z122*100</f>
        <v>25</v>
      </c>
      <c r="AG264" s="69">
        <f>IV!AA122*100</f>
        <v>25</v>
      </c>
      <c r="AH264" s="69">
        <f>IV!AB122*100</f>
        <v>25</v>
      </c>
      <c r="AI264" s="69">
        <f>IV!AC122*100</f>
        <v>25</v>
      </c>
      <c r="AJ264" s="69">
        <f>IV!AD122*100</f>
        <v>25</v>
      </c>
      <c r="AK264" s="69">
        <f>IV!AE122*100</f>
        <v>25</v>
      </c>
      <c r="AL264" s="69">
        <f>IV!AF122*100</f>
        <v>25</v>
      </c>
      <c r="AM264" s="69">
        <f>IV!AG122*100</f>
        <v>25</v>
      </c>
      <c r="AN264" s="69">
        <f>IV!AH122*100</f>
        <v>25</v>
      </c>
      <c r="AO264" s="69">
        <f>IV!AI122*100</f>
        <v>25</v>
      </c>
      <c r="AP264" s="69">
        <f>IV!AJ122*100</f>
        <v>25</v>
      </c>
      <c r="AQ264" s="69">
        <f>IV!AK122*100</f>
        <v>25</v>
      </c>
    </row>
    <row r="265" spans="1:43" x14ac:dyDescent="0.2">
      <c r="A265" s="65" t="s">
        <v>99</v>
      </c>
      <c r="B265" s="65" t="s">
        <v>108</v>
      </c>
      <c r="C265" s="65" t="s">
        <v>110</v>
      </c>
      <c r="D265" s="65" t="s">
        <v>18</v>
      </c>
      <c r="E265" s="65" t="str">
        <f>IV!A123</f>
        <v xml:space="preserve">Electricidad </v>
      </c>
      <c r="F265" s="65" t="s">
        <v>106</v>
      </c>
      <c r="G265" s="66" t="str">
        <f>IV!B123</f>
        <v>%</v>
      </c>
      <c r="H265" s="65" t="s">
        <v>98</v>
      </c>
      <c r="I265" s="67">
        <v>4</v>
      </c>
      <c r="J265" s="69">
        <f>IV!D123*100</f>
        <v>87.906603773584905</v>
      </c>
      <c r="K265" s="69">
        <f>IV!E123*100</f>
        <v>88.201451378809864</v>
      </c>
      <c r="L265" s="69">
        <f>IV!F123*100</f>
        <v>88.496298984034823</v>
      </c>
      <c r="M265" s="69">
        <f>IV!G123*100</f>
        <v>88.791146589259796</v>
      </c>
      <c r="N265" s="69">
        <f>IV!H123*100</f>
        <v>89.085994194484755</v>
      </c>
      <c r="O265" s="69">
        <f>IV!I123*100</f>
        <v>89.380841799709728</v>
      </c>
      <c r="P265" s="69">
        <f>IV!J123*100</f>
        <v>89.675689404934687</v>
      </c>
      <c r="Q265" s="69">
        <f>IV!K123*100</f>
        <v>89.970537010159646</v>
      </c>
      <c r="R265" s="69">
        <f>IV!L123*100</f>
        <v>90.265384615384619</v>
      </c>
      <c r="S265" s="69">
        <f>IV!M123*100</f>
        <v>90.560232220609578</v>
      </c>
      <c r="T265" s="69">
        <f>IV!N123*100</f>
        <v>90.855079825834537</v>
      </c>
      <c r="U265" s="69">
        <f>IV!O123*100</f>
        <v>91.14992743105951</v>
      </c>
      <c r="V265" s="69">
        <f>IV!P123*100</f>
        <v>91.444775036284469</v>
      </c>
      <c r="W265" s="69">
        <f>IV!Q123*100</f>
        <v>91.739622641509428</v>
      </c>
      <c r="X265" s="69">
        <f>IV!R123*100</f>
        <v>91.739622641509428</v>
      </c>
      <c r="Y265" s="69">
        <f>IV!S123*100</f>
        <v>91.739622641509428</v>
      </c>
      <c r="Z265" s="69">
        <f>IV!T123*100</f>
        <v>91.739622641509428</v>
      </c>
      <c r="AA265" s="69">
        <f>IV!U123*100</f>
        <v>91.739622641509428</v>
      </c>
      <c r="AB265" s="69">
        <f>IV!V123*100</f>
        <v>91.739622641509428</v>
      </c>
      <c r="AC265" s="69">
        <f>IV!W123*100</f>
        <v>91.739622641509428</v>
      </c>
      <c r="AD265" s="69">
        <f>IV!X123*100</f>
        <v>91.739622641509428</v>
      </c>
      <c r="AE265" s="69">
        <f>IV!Y123*100</f>
        <v>91.739622641509428</v>
      </c>
      <c r="AF265" s="69">
        <f>IV!Z123*100</f>
        <v>91.739622641509428</v>
      </c>
      <c r="AG265" s="69">
        <f>IV!AA123*100</f>
        <v>91.739622641509428</v>
      </c>
      <c r="AH265" s="69">
        <f>IV!AB123*100</f>
        <v>91.739622641509428</v>
      </c>
      <c r="AI265" s="69">
        <f>IV!AC123*100</f>
        <v>91.739622641509428</v>
      </c>
      <c r="AJ265" s="69">
        <f>IV!AD123*100</f>
        <v>91.739622641509428</v>
      </c>
      <c r="AK265" s="69">
        <f>IV!AE123*100</f>
        <v>91.739622641509428</v>
      </c>
      <c r="AL265" s="69">
        <f>IV!AF123*100</f>
        <v>91.739622641509428</v>
      </c>
      <c r="AM265" s="69">
        <f>IV!AG123*100</f>
        <v>91.739622641509428</v>
      </c>
      <c r="AN265" s="69">
        <f>IV!AH123*100</f>
        <v>91.739622641509428</v>
      </c>
      <c r="AO265" s="69">
        <f>IV!AI123*100</f>
        <v>91.739622641509428</v>
      </c>
      <c r="AP265" s="69">
        <f>IV!AJ123*100</f>
        <v>91.739622641509428</v>
      </c>
      <c r="AQ265" s="69">
        <f>IV!AK123*100</f>
        <v>91.739622641509428</v>
      </c>
    </row>
    <row r="266" spans="1:43" x14ac:dyDescent="0.2">
      <c r="A266" s="65" t="s">
        <v>99</v>
      </c>
      <c r="B266" s="65" t="s">
        <v>108</v>
      </c>
      <c r="C266" s="65" t="s">
        <v>110</v>
      </c>
      <c r="D266" s="65" t="s">
        <v>18</v>
      </c>
      <c r="E266" s="65" t="str">
        <f>IV!A124</f>
        <v>Gas Natural</v>
      </c>
      <c r="F266" s="65" t="s">
        <v>106</v>
      </c>
      <c r="G266" s="66" t="str">
        <f>IV!B124</f>
        <v>%</v>
      </c>
      <c r="H266" s="65" t="s">
        <v>98</v>
      </c>
      <c r="I266" s="67">
        <v>4</v>
      </c>
      <c r="J266" s="69">
        <f>IV!D124*100</f>
        <v>25</v>
      </c>
      <c r="K266" s="69">
        <f>IV!E124*100</f>
        <v>25</v>
      </c>
      <c r="L266" s="69">
        <f>IV!F124*100</f>
        <v>25</v>
      </c>
      <c r="M266" s="69">
        <f>IV!G124*100</f>
        <v>25</v>
      </c>
      <c r="N266" s="69">
        <f>IV!H124*100</f>
        <v>25</v>
      </c>
      <c r="O266" s="69">
        <f>IV!I124*100</f>
        <v>25</v>
      </c>
      <c r="P266" s="69">
        <f>IV!J124*100</f>
        <v>25</v>
      </c>
      <c r="Q266" s="69">
        <f>IV!K124*100</f>
        <v>25</v>
      </c>
      <c r="R266" s="69">
        <f>IV!L124*100</f>
        <v>25</v>
      </c>
      <c r="S266" s="69">
        <f>IV!M124*100</f>
        <v>25</v>
      </c>
      <c r="T266" s="69">
        <f>IV!N124*100</f>
        <v>25</v>
      </c>
      <c r="U266" s="69">
        <f>IV!O124*100</f>
        <v>25</v>
      </c>
      <c r="V266" s="69">
        <f>IV!P124*100</f>
        <v>25</v>
      </c>
      <c r="W266" s="69">
        <f>IV!Q124*100</f>
        <v>25</v>
      </c>
      <c r="X266" s="69">
        <f>IV!R124*100</f>
        <v>25</v>
      </c>
      <c r="Y266" s="69">
        <f>IV!S124*100</f>
        <v>25</v>
      </c>
      <c r="Z266" s="69">
        <f>IV!T124*100</f>
        <v>25</v>
      </c>
      <c r="AA266" s="69">
        <f>IV!U124*100</f>
        <v>25</v>
      </c>
      <c r="AB266" s="69">
        <f>IV!V124*100</f>
        <v>25</v>
      </c>
      <c r="AC266" s="69">
        <f>IV!W124*100</f>
        <v>25</v>
      </c>
      <c r="AD266" s="69">
        <f>IV!X124*100</f>
        <v>25</v>
      </c>
      <c r="AE266" s="69">
        <f>IV!Y124*100</f>
        <v>25</v>
      </c>
      <c r="AF266" s="69">
        <f>IV!Z124*100</f>
        <v>25</v>
      </c>
      <c r="AG266" s="69">
        <f>IV!AA124*100</f>
        <v>25</v>
      </c>
      <c r="AH266" s="69">
        <f>IV!AB124*100</f>
        <v>25</v>
      </c>
      <c r="AI266" s="69">
        <f>IV!AC124*100</f>
        <v>25</v>
      </c>
      <c r="AJ266" s="69">
        <f>IV!AD124*100</f>
        <v>25</v>
      </c>
      <c r="AK266" s="69">
        <f>IV!AE124*100</f>
        <v>25</v>
      </c>
      <c r="AL266" s="69">
        <f>IV!AF124*100</f>
        <v>25</v>
      </c>
      <c r="AM266" s="69">
        <f>IV!AG124*100</f>
        <v>25</v>
      </c>
      <c r="AN266" s="69">
        <f>IV!AH124*100</f>
        <v>25</v>
      </c>
      <c r="AO266" s="69">
        <f>IV!AI124*100</f>
        <v>25</v>
      </c>
      <c r="AP266" s="69">
        <f>IV!AJ124*100</f>
        <v>25</v>
      </c>
      <c r="AQ266" s="69">
        <f>IV!AK124*100</f>
        <v>25</v>
      </c>
    </row>
    <row r="267" spans="1:43" x14ac:dyDescent="0.2">
      <c r="A267" s="65" t="s">
        <v>99</v>
      </c>
      <c r="B267" s="65" t="s">
        <v>108</v>
      </c>
      <c r="C267" s="65" t="s">
        <v>110</v>
      </c>
      <c r="D267" s="65" t="s">
        <v>18</v>
      </c>
      <c r="E267" s="65" t="str">
        <f>IV!A125</f>
        <v xml:space="preserve">Biogás </v>
      </c>
      <c r="F267" s="65" t="s">
        <v>106</v>
      </c>
      <c r="G267" s="66" t="str">
        <f>IV!B125</f>
        <v>%</v>
      </c>
      <c r="H267" s="65" t="s">
        <v>98</v>
      </c>
      <c r="I267" s="67">
        <v>4</v>
      </c>
      <c r="J267" s="69">
        <f>IV!D125*100</f>
        <v>25</v>
      </c>
      <c r="K267" s="69">
        <f>IV!E125*100</f>
        <v>25</v>
      </c>
      <c r="L267" s="69">
        <f>IV!F125*100</f>
        <v>25</v>
      </c>
      <c r="M267" s="69">
        <f>IV!G125*100</f>
        <v>25</v>
      </c>
      <c r="N267" s="69">
        <f>IV!H125*100</f>
        <v>25</v>
      </c>
      <c r="O267" s="69">
        <f>IV!I125*100</f>
        <v>25</v>
      </c>
      <c r="P267" s="69">
        <f>IV!J125*100</f>
        <v>25</v>
      </c>
      <c r="Q267" s="69">
        <f>IV!K125*100</f>
        <v>25</v>
      </c>
      <c r="R267" s="69">
        <f>IV!L125*100</f>
        <v>25</v>
      </c>
      <c r="S267" s="69">
        <f>IV!M125*100</f>
        <v>25</v>
      </c>
      <c r="T267" s="69">
        <f>IV!N125*100</f>
        <v>25</v>
      </c>
      <c r="U267" s="69">
        <f>IV!O125*100</f>
        <v>25</v>
      </c>
      <c r="V267" s="69">
        <f>IV!P125*100</f>
        <v>25</v>
      </c>
      <c r="W267" s="69">
        <f>IV!Q125*100</f>
        <v>25</v>
      </c>
      <c r="X267" s="69">
        <f>IV!R125*100</f>
        <v>25</v>
      </c>
      <c r="Y267" s="69">
        <f>IV!S125*100</f>
        <v>25</v>
      </c>
      <c r="Z267" s="69">
        <f>IV!T125*100</f>
        <v>25</v>
      </c>
      <c r="AA267" s="69">
        <f>IV!U125*100</f>
        <v>25</v>
      </c>
      <c r="AB267" s="69">
        <f>IV!V125*100</f>
        <v>25</v>
      </c>
      <c r="AC267" s="69">
        <f>IV!W125*100</f>
        <v>25</v>
      </c>
      <c r="AD267" s="69">
        <f>IV!X125*100</f>
        <v>25</v>
      </c>
      <c r="AE267" s="69">
        <f>IV!Y125*100</f>
        <v>25</v>
      </c>
      <c r="AF267" s="69">
        <f>IV!Z125*100</f>
        <v>25</v>
      </c>
      <c r="AG267" s="69">
        <f>IV!AA125*100</f>
        <v>25</v>
      </c>
      <c r="AH267" s="69">
        <f>IV!AB125*100</f>
        <v>25</v>
      </c>
      <c r="AI267" s="69">
        <f>IV!AC125*100</f>
        <v>25</v>
      </c>
      <c r="AJ267" s="69">
        <f>IV!AD125*100</f>
        <v>25</v>
      </c>
      <c r="AK267" s="69">
        <f>IV!AE125*100</f>
        <v>25</v>
      </c>
      <c r="AL267" s="69">
        <f>IV!AF125*100</f>
        <v>25</v>
      </c>
      <c r="AM267" s="69">
        <f>IV!AG125*100</f>
        <v>25</v>
      </c>
      <c r="AN267" s="69">
        <f>IV!AH125*100</f>
        <v>25</v>
      </c>
      <c r="AO267" s="69">
        <f>IV!AI125*100</f>
        <v>25</v>
      </c>
      <c r="AP267" s="69">
        <f>IV!AJ125*100</f>
        <v>25</v>
      </c>
      <c r="AQ267" s="69">
        <f>IV!AK125*100</f>
        <v>25</v>
      </c>
    </row>
    <row r="268" spans="1:43" x14ac:dyDescent="0.2">
      <c r="A268" s="65" t="s">
        <v>99</v>
      </c>
      <c r="B268" s="65" t="s">
        <v>108</v>
      </c>
      <c r="C268" s="65" t="s">
        <v>110</v>
      </c>
      <c r="D268" s="65" t="s">
        <v>18</v>
      </c>
      <c r="E268" s="65" t="str">
        <f>IV!A126</f>
        <v>Hidrógeno</v>
      </c>
      <c r="F268" s="65" t="s">
        <v>106</v>
      </c>
      <c r="G268" s="66" t="str">
        <f>IV!B126</f>
        <v>%</v>
      </c>
      <c r="H268" s="65" t="s">
        <v>98</v>
      </c>
      <c r="I268" s="67">
        <v>4</v>
      </c>
      <c r="J268" s="69">
        <f>IV!D126*100</f>
        <v>100</v>
      </c>
      <c r="K268" s="69">
        <f>IV!E126*100</f>
        <v>100</v>
      </c>
      <c r="L268" s="69">
        <f>IV!F126*100</f>
        <v>100</v>
      </c>
      <c r="M268" s="69">
        <f>IV!G126*100</f>
        <v>100</v>
      </c>
      <c r="N268" s="69">
        <f>IV!H126*100</f>
        <v>100</v>
      </c>
      <c r="O268" s="69">
        <f>IV!I126*100</f>
        <v>100</v>
      </c>
      <c r="P268" s="69">
        <f>IV!J126*100</f>
        <v>100</v>
      </c>
      <c r="Q268" s="69">
        <f>IV!K126*100</f>
        <v>100</v>
      </c>
      <c r="R268" s="69">
        <f>IV!L126*100</f>
        <v>100</v>
      </c>
      <c r="S268" s="69">
        <f>IV!M126*100</f>
        <v>100</v>
      </c>
      <c r="T268" s="69">
        <f>IV!N126*100</f>
        <v>100</v>
      </c>
      <c r="U268" s="69">
        <f>IV!O126*100</f>
        <v>100</v>
      </c>
      <c r="V268" s="69">
        <f>IV!P126*100</f>
        <v>100</v>
      </c>
      <c r="W268" s="69">
        <f>IV!Q126*100</f>
        <v>100</v>
      </c>
      <c r="X268" s="69">
        <f>IV!R126*100</f>
        <v>100</v>
      </c>
      <c r="Y268" s="69">
        <f>IV!S126*100</f>
        <v>100</v>
      </c>
      <c r="Z268" s="69">
        <f>IV!T126*100</f>
        <v>100</v>
      </c>
      <c r="AA268" s="69">
        <f>IV!U126*100</f>
        <v>100</v>
      </c>
      <c r="AB268" s="69">
        <f>IV!V126*100</f>
        <v>100</v>
      </c>
      <c r="AC268" s="69">
        <f>IV!W126*100</f>
        <v>100</v>
      </c>
      <c r="AD268" s="69">
        <f>IV!X126*100</f>
        <v>100</v>
      </c>
      <c r="AE268" s="69">
        <f>IV!Y126*100</f>
        <v>100</v>
      </c>
      <c r="AF268" s="69">
        <f>IV!Z126*100</f>
        <v>100</v>
      </c>
      <c r="AG268" s="69">
        <f>IV!AA126*100</f>
        <v>100</v>
      </c>
      <c r="AH268" s="69">
        <f>IV!AB126*100</f>
        <v>100</v>
      </c>
      <c r="AI268" s="69">
        <f>IV!AC126*100</f>
        <v>100</v>
      </c>
      <c r="AJ268" s="69">
        <f>IV!AD126*100</f>
        <v>100</v>
      </c>
      <c r="AK268" s="69">
        <f>IV!AE126*100</f>
        <v>100</v>
      </c>
      <c r="AL268" s="69">
        <f>IV!AF126*100</f>
        <v>100</v>
      </c>
      <c r="AM268" s="69">
        <f>IV!AG126*100</f>
        <v>100</v>
      </c>
      <c r="AN268" s="69">
        <f>IV!AH126*100</f>
        <v>100</v>
      </c>
      <c r="AO268" s="69">
        <f>IV!AI126*100</f>
        <v>100</v>
      </c>
      <c r="AP268" s="69">
        <f>IV!AJ126*100</f>
        <v>100</v>
      </c>
      <c r="AQ268" s="69">
        <f>IV!AK126*100</f>
        <v>100</v>
      </c>
    </row>
    <row r="269" spans="1:43" x14ac:dyDescent="0.2">
      <c r="A269" s="65" t="s">
        <v>99</v>
      </c>
      <c r="B269" s="65" t="s">
        <v>108</v>
      </c>
      <c r="C269" s="65" t="s">
        <v>110</v>
      </c>
      <c r="D269" s="65" t="s">
        <v>83</v>
      </c>
      <c r="E269" s="65" t="str">
        <f>IV!A129</f>
        <v>Petróleo Diesel</v>
      </c>
      <c r="F269" s="65" t="s">
        <v>106</v>
      </c>
      <c r="G269" s="66" t="str">
        <f>IV!B129</f>
        <v>%</v>
      </c>
      <c r="H269" s="65" t="s">
        <v>98</v>
      </c>
      <c r="I269" s="67">
        <v>4</v>
      </c>
      <c r="J269" s="69">
        <f>IV!D129*100</f>
        <v>82</v>
      </c>
      <c r="K269" s="69">
        <f>IV!E129*100</f>
        <v>82</v>
      </c>
      <c r="L269" s="69">
        <f>IV!F129*100</f>
        <v>82</v>
      </c>
      <c r="M269" s="69">
        <f>IV!G129*100</f>
        <v>82</v>
      </c>
      <c r="N269" s="69">
        <f>IV!H129*100</f>
        <v>82.068333333333328</v>
      </c>
      <c r="O269" s="69">
        <f>IV!I129*100</f>
        <v>82.13666666666667</v>
      </c>
      <c r="P269" s="69">
        <f>IV!J129*100</f>
        <v>82.204999999999998</v>
      </c>
      <c r="Q269" s="69">
        <f>IV!K129*100</f>
        <v>82.273333333333326</v>
      </c>
      <c r="R269" s="69">
        <f>IV!L129*100</f>
        <v>82.341666666666654</v>
      </c>
      <c r="S269" s="69">
        <f>IV!M129*100</f>
        <v>82.409999999999982</v>
      </c>
      <c r="T269" s="69">
        <f>IV!N129*100</f>
        <v>82.478333333333325</v>
      </c>
      <c r="U269" s="69">
        <f>IV!O129*100</f>
        <v>82.546666666666653</v>
      </c>
      <c r="V269" s="69">
        <f>IV!P129*100</f>
        <v>82.615000000000009</v>
      </c>
      <c r="W269" s="69">
        <f>IV!Q129*100</f>
        <v>82.683333333333337</v>
      </c>
      <c r="X269" s="69">
        <f>IV!R129*100</f>
        <v>82.751666666666665</v>
      </c>
      <c r="Y269" s="69">
        <f>IV!S129*100</f>
        <v>82.82</v>
      </c>
      <c r="Z269" s="69">
        <f>IV!T129*100</f>
        <v>82.888333333333321</v>
      </c>
      <c r="AA269" s="69">
        <f>IV!U129*100</f>
        <v>82.956666666666663</v>
      </c>
      <c r="AB269" s="69">
        <f>IV!V129*100</f>
        <v>83.024999999999991</v>
      </c>
      <c r="AC269" s="69">
        <f>IV!W129*100</f>
        <v>83.093333333333334</v>
      </c>
      <c r="AD269" s="69">
        <f>IV!X129*100</f>
        <v>83.161666666666662</v>
      </c>
      <c r="AE269" s="69">
        <f>IV!Y129*100</f>
        <v>83.229999999999976</v>
      </c>
      <c r="AF269" s="69">
        <f>IV!Z129*100</f>
        <v>83.298333333333332</v>
      </c>
      <c r="AG269" s="69">
        <f>IV!AA129*100</f>
        <v>83.36666666666666</v>
      </c>
      <c r="AH269" s="69">
        <f>IV!AB129*100</f>
        <v>83.435000000000002</v>
      </c>
      <c r="AI269" s="69">
        <f>IV!AC129*100</f>
        <v>83.50333333333333</v>
      </c>
      <c r="AJ269" s="69">
        <f>IV!AD129*100</f>
        <v>83.571666666666658</v>
      </c>
      <c r="AK269" s="69">
        <f>IV!AE129*100</f>
        <v>83.639999999999986</v>
      </c>
      <c r="AL269" s="69">
        <f>IV!AF129*100</f>
        <v>83.708333333333314</v>
      </c>
      <c r="AM269" s="69">
        <f>IV!AG129*100</f>
        <v>83.776666666666671</v>
      </c>
      <c r="AN269" s="69">
        <f>IV!AH129*100</f>
        <v>83.844999999999999</v>
      </c>
      <c r="AO269" s="69">
        <f>IV!AI129*100</f>
        <v>83.913333333333341</v>
      </c>
      <c r="AP269" s="69">
        <f>IV!AJ129*100</f>
        <v>83.981666666666669</v>
      </c>
      <c r="AQ269" s="69">
        <f>IV!AK129*100</f>
        <v>84.05</v>
      </c>
    </row>
    <row r="270" spans="1:43" x14ac:dyDescent="0.2">
      <c r="A270" s="65" t="s">
        <v>99</v>
      </c>
      <c r="B270" s="65" t="s">
        <v>108</v>
      </c>
      <c r="C270" s="65" t="s">
        <v>110</v>
      </c>
      <c r="D270" s="65" t="s">
        <v>83</v>
      </c>
      <c r="E270" s="65" t="str">
        <f>IV!A130</f>
        <v>Petróleos Combustibles</v>
      </c>
      <c r="F270" s="65" t="s">
        <v>106</v>
      </c>
      <c r="G270" s="66" t="str">
        <f>IV!B130</f>
        <v>%</v>
      </c>
      <c r="H270" s="65" t="s">
        <v>98</v>
      </c>
      <c r="I270" s="67">
        <v>4</v>
      </c>
      <c r="J270" s="69">
        <f>IV!D130*100</f>
        <v>74.099999999999994</v>
      </c>
      <c r="K270" s="69">
        <f>IV!E130*100</f>
        <v>74.099999999999994</v>
      </c>
      <c r="L270" s="69">
        <f>IV!F130*100</f>
        <v>74.099999999999994</v>
      </c>
      <c r="M270" s="69">
        <f>IV!G130*100</f>
        <v>74.099999999999994</v>
      </c>
      <c r="N270" s="69">
        <f>IV!H130*100</f>
        <v>74.161749999999998</v>
      </c>
      <c r="O270" s="69">
        <f>IV!I130*100</f>
        <v>74.223500000000001</v>
      </c>
      <c r="P270" s="69">
        <f>IV!J130*100</f>
        <v>74.285249999999991</v>
      </c>
      <c r="Q270" s="69">
        <f>IV!K130*100</f>
        <v>74.347000000000008</v>
      </c>
      <c r="R270" s="69">
        <f>IV!L130*100</f>
        <v>74.408749999999998</v>
      </c>
      <c r="S270" s="69">
        <f>IV!M130*100</f>
        <v>74.470500000000001</v>
      </c>
      <c r="T270" s="69">
        <f>IV!N130*100</f>
        <v>74.532250000000005</v>
      </c>
      <c r="U270" s="69">
        <f>IV!O130*100</f>
        <v>74.593999999999994</v>
      </c>
      <c r="V270" s="69">
        <f>IV!P130*100</f>
        <v>74.655749999999998</v>
      </c>
      <c r="W270" s="69">
        <f>IV!Q130*100</f>
        <v>74.717499999999987</v>
      </c>
      <c r="X270" s="69">
        <f>IV!R130*100</f>
        <v>74.779250000000005</v>
      </c>
      <c r="Y270" s="69">
        <f>IV!S130*100</f>
        <v>74.841000000000008</v>
      </c>
      <c r="Z270" s="69">
        <f>IV!T130*100</f>
        <v>74.902749999999997</v>
      </c>
      <c r="AA270" s="69">
        <f>IV!U130*100</f>
        <v>74.964500000000001</v>
      </c>
      <c r="AB270" s="69">
        <f>IV!V130*100</f>
        <v>75.02624999999999</v>
      </c>
      <c r="AC270" s="69">
        <f>IV!W130*100</f>
        <v>75.088000000000008</v>
      </c>
      <c r="AD270" s="69">
        <f>IV!X130*100</f>
        <v>75.149749999999997</v>
      </c>
      <c r="AE270" s="69">
        <f>IV!Y130*100</f>
        <v>75.211499999999987</v>
      </c>
      <c r="AF270" s="69">
        <f>IV!Z130*100</f>
        <v>75.273250000000004</v>
      </c>
      <c r="AG270" s="69">
        <f>IV!AA130*100</f>
        <v>75.334999999999994</v>
      </c>
      <c r="AH270" s="69">
        <f>IV!AB130*100</f>
        <v>75.396749999999997</v>
      </c>
      <c r="AI270" s="69">
        <f>IV!AC130*100</f>
        <v>75.458500000000001</v>
      </c>
      <c r="AJ270" s="69">
        <f>IV!AD130*100</f>
        <v>75.52024999999999</v>
      </c>
      <c r="AK270" s="69">
        <f>IV!AE130*100</f>
        <v>75.582000000000008</v>
      </c>
      <c r="AL270" s="69">
        <f>IV!AF130*100</f>
        <v>75.643749999999997</v>
      </c>
      <c r="AM270" s="69">
        <f>IV!AG130*100</f>
        <v>75.705500000000001</v>
      </c>
      <c r="AN270" s="69">
        <f>IV!AH130*100</f>
        <v>75.76724999999999</v>
      </c>
      <c r="AO270" s="69">
        <f>IV!AI130*100</f>
        <v>75.829000000000008</v>
      </c>
      <c r="AP270" s="69">
        <f>IV!AJ130*100</f>
        <v>75.890749999999997</v>
      </c>
      <c r="AQ270" s="69">
        <f>IV!AK130*100</f>
        <v>75.952499999999986</v>
      </c>
    </row>
    <row r="271" spans="1:43" x14ac:dyDescent="0.2">
      <c r="A271" s="65" t="s">
        <v>99</v>
      </c>
      <c r="B271" s="65" t="s">
        <v>108</v>
      </c>
      <c r="C271" s="65" t="s">
        <v>110</v>
      </c>
      <c r="D271" s="65" t="s">
        <v>83</v>
      </c>
      <c r="E271" s="65" t="str">
        <f>IV!A131</f>
        <v xml:space="preserve">Kerosene </v>
      </c>
      <c r="F271" s="65" t="s">
        <v>106</v>
      </c>
      <c r="G271" s="66" t="str">
        <f>IV!B131</f>
        <v>%</v>
      </c>
      <c r="H271" s="65" t="s">
        <v>98</v>
      </c>
      <c r="I271" s="67">
        <v>4</v>
      </c>
      <c r="J271" s="69">
        <f>IV!D131*100</f>
        <v>82</v>
      </c>
      <c r="K271" s="69">
        <f>IV!E131*100</f>
        <v>82</v>
      </c>
      <c r="L271" s="69">
        <f>IV!F131*100</f>
        <v>82</v>
      </c>
      <c r="M271" s="69">
        <f>IV!G131*100</f>
        <v>82</v>
      </c>
      <c r="N271" s="69">
        <f>IV!H131*100</f>
        <v>82.068333333333328</v>
      </c>
      <c r="O271" s="69">
        <f>IV!I131*100</f>
        <v>82.13666666666667</v>
      </c>
      <c r="P271" s="69">
        <f>IV!J131*100</f>
        <v>82.204999999999998</v>
      </c>
      <c r="Q271" s="69">
        <f>IV!K131*100</f>
        <v>82.273333333333326</v>
      </c>
      <c r="R271" s="69">
        <f>IV!L131*100</f>
        <v>82.341666666666654</v>
      </c>
      <c r="S271" s="69">
        <f>IV!M131*100</f>
        <v>82.409999999999982</v>
      </c>
      <c r="T271" s="69">
        <f>IV!N131*100</f>
        <v>82.478333333333325</v>
      </c>
      <c r="U271" s="69">
        <f>IV!O131*100</f>
        <v>82.546666666666653</v>
      </c>
      <c r="V271" s="69">
        <f>IV!P131*100</f>
        <v>82.615000000000009</v>
      </c>
      <c r="W271" s="69">
        <f>IV!Q131*100</f>
        <v>82.683333333333337</v>
      </c>
      <c r="X271" s="69">
        <f>IV!R131*100</f>
        <v>82.751666666666665</v>
      </c>
      <c r="Y271" s="69">
        <f>IV!S131*100</f>
        <v>82.82</v>
      </c>
      <c r="Z271" s="69">
        <f>IV!T131*100</f>
        <v>82.888333333333321</v>
      </c>
      <c r="AA271" s="69">
        <f>IV!U131*100</f>
        <v>82.956666666666663</v>
      </c>
      <c r="AB271" s="69">
        <f>IV!V131*100</f>
        <v>83.024999999999991</v>
      </c>
      <c r="AC271" s="69">
        <f>IV!W131*100</f>
        <v>83.093333333333334</v>
      </c>
      <c r="AD271" s="69">
        <f>IV!X131*100</f>
        <v>83.161666666666662</v>
      </c>
      <c r="AE271" s="69">
        <f>IV!Y131*100</f>
        <v>83.229999999999976</v>
      </c>
      <c r="AF271" s="69">
        <f>IV!Z131*100</f>
        <v>83.298333333333332</v>
      </c>
      <c r="AG271" s="69">
        <f>IV!AA131*100</f>
        <v>83.36666666666666</v>
      </c>
      <c r="AH271" s="69">
        <f>IV!AB131*100</f>
        <v>83.435000000000002</v>
      </c>
      <c r="AI271" s="69">
        <f>IV!AC131*100</f>
        <v>83.50333333333333</v>
      </c>
      <c r="AJ271" s="69">
        <f>IV!AD131*100</f>
        <v>83.571666666666658</v>
      </c>
      <c r="AK271" s="69">
        <f>IV!AE131*100</f>
        <v>83.639999999999986</v>
      </c>
      <c r="AL271" s="69">
        <f>IV!AF131*100</f>
        <v>83.708333333333314</v>
      </c>
      <c r="AM271" s="69">
        <f>IV!AG131*100</f>
        <v>83.776666666666671</v>
      </c>
      <c r="AN271" s="69">
        <f>IV!AH131*100</f>
        <v>83.844999999999999</v>
      </c>
      <c r="AO271" s="69">
        <f>IV!AI131*100</f>
        <v>83.913333333333341</v>
      </c>
      <c r="AP271" s="69">
        <f>IV!AJ131*100</f>
        <v>83.981666666666669</v>
      </c>
      <c r="AQ271" s="69">
        <f>IV!AK131*100</f>
        <v>84.05</v>
      </c>
    </row>
    <row r="272" spans="1:43" x14ac:dyDescent="0.2">
      <c r="A272" s="65" t="s">
        <v>99</v>
      </c>
      <c r="B272" s="65" t="s">
        <v>108</v>
      </c>
      <c r="C272" s="65" t="s">
        <v>110</v>
      </c>
      <c r="D272" s="65" t="s">
        <v>83</v>
      </c>
      <c r="E272" s="65" t="str">
        <f>IV!A132</f>
        <v>Gas Licuado</v>
      </c>
      <c r="F272" s="65" t="s">
        <v>106</v>
      </c>
      <c r="G272" s="66" t="str">
        <f>IV!B132</f>
        <v>%</v>
      </c>
      <c r="H272" s="65" t="s">
        <v>98</v>
      </c>
      <c r="I272" s="67">
        <v>4</v>
      </c>
      <c r="J272" s="69">
        <f>IV!D132*100</f>
        <v>76.7</v>
      </c>
      <c r="K272" s="69">
        <f>IV!E132*100</f>
        <v>76.7</v>
      </c>
      <c r="L272" s="69">
        <f>IV!F132*100</f>
        <v>76.7</v>
      </c>
      <c r="M272" s="69">
        <f>IV!G132*100</f>
        <v>76.7</v>
      </c>
      <c r="N272" s="69">
        <f>IV!H132*100</f>
        <v>76.76391666666666</v>
      </c>
      <c r="O272" s="69">
        <f>IV!I132*100</f>
        <v>76.827833333333345</v>
      </c>
      <c r="P272" s="69">
        <f>IV!J132*100</f>
        <v>76.891749999999988</v>
      </c>
      <c r="Q272" s="69">
        <f>IV!K132*100</f>
        <v>76.955666666666673</v>
      </c>
      <c r="R272" s="69">
        <f>IV!L132*100</f>
        <v>77.01958333333333</v>
      </c>
      <c r="S272" s="69">
        <f>IV!M132*100</f>
        <v>77.083499999999987</v>
      </c>
      <c r="T272" s="69">
        <f>IV!N132*100</f>
        <v>77.147416666666672</v>
      </c>
      <c r="U272" s="69">
        <f>IV!O132*100</f>
        <v>77.211333333333329</v>
      </c>
      <c r="V272" s="69">
        <f>IV!P132*100</f>
        <v>77.27525</v>
      </c>
      <c r="W272" s="69">
        <f>IV!Q132*100</f>
        <v>77.339166666666671</v>
      </c>
      <c r="X272" s="69">
        <f>IV!R132*100</f>
        <v>77.403083333333342</v>
      </c>
      <c r="Y272" s="69">
        <f>IV!S132*100</f>
        <v>77.466999999999999</v>
      </c>
      <c r="Z272" s="69">
        <f>IV!T132*100</f>
        <v>77.530916666666656</v>
      </c>
      <c r="AA272" s="69">
        <f>IV!U132*100</f>
        <v>77.594833333333341</v>
      </c>
      <c r="AB272" s="69">
        <f>IV!V132*100</f>
        <v>77.658749999999998</v>
      </c>
      <c r="AC272" s="69">
        <f>IV!W132*100</f>
        <v>77.722666666666669</v>
      </c>
      <c r="AD272" s="69">
        <f>IV!X132*100</f>
        <v>77.78658333333334</v>
      </c>
      <c r="AE272" s="69">
        <f>IV!Y132*100</f>
        <v>77.850499999999982</v>
      </c>
      <c r="AF272" s="69">
        <f>IV!Z132*100</f>
        <v>77.914416666666682</v>
      </c>
      <c r="AG272" s="69">
        <f>IV!AA132*100</f>
        <v>77.978333333333325</v>
      </c>
      <c r="AH272" s="69">
        <f>IV!AB132*100</f>
        <v>78.042249999999996</v>
      </c>
      <c r="AI272" s="69">
        <f>IV!AC132*100</f>
        <v>78.106166666666667</v>
      </c>
      <c r="AJ272" s="69">
        <f>IV!AD132*100</f>
        <v>78.170083333333324</v>
      </c>
      <c r="AK272" s="69">
        <f>IV!AE132*100</f>
        <v>78.234000000000009</v>
      </c>
      <c r="AL272" s="69">
        <f>IV!AF132*100</f>
        <v>78.297916666666666</v>
      </c>
      <c r="AM272" s="69">
        <f>IV!AG132*100</f>
        <v>78.361833333333337</v>
      </c>
      <c r="AN272" s="69">
        <f>IV!AH132*100</f>
        <v>78.425749999999994</v>
      </c>
      <c r="AO272" s="69">
        <f>IV!AI132*100</f>
        <v>78.489666666666679</v>
      </c>
      <c r="AP272" s="69">
        <f>IV!AJ132*100</f>
        <v>78.553583333333336</v>
      </c>
      <c r="AQ272" s="69">
        <f>IV!AK132*100</f>
        <v>78.617499999999993</v>
      </c>
    </row>
    <row r="273" spans="1:43" x14ac:dyDescent="0.2">
      <c r="A273" s="65" t="s">
        <v>99</v>
      </c>
      <c r="B273" s="65" t="s">
        <v>108</v>
      </c>
      <c r="C273" s="65" t="s">
        <v>110</v>
      </c>
      <c r="D273" s="65" t="s">
        <v>83</v>
      </c>
      <c r="E273" s="65" t="str">
        <f>IV!A133</f>
        <v xml:space="preserve">Electricidad </v>
      </c>
      <c r="F273" s="65" t="s">
        <v>106</v>
      </c>
      <c r="G273" s="66" t="str">
        <f>IV!B133</f>
        <v>%</v>
      </c>
      <c r="H273" s="65" t="s">
        <v>98</v>
      </c>
      <c r="I273" s="67">
        <v>4</v>
      </c>
      <c r="J273" s="69">
        <f>IV!D133*100</f>
        <v>81.8</v>
      </c>
      <c r="K273" s="69">
        <f>IV!E133*100</f>
        <v>81.8</v>
      </c>
      <c r="L273" s="69">
        <f>IV!F133*100</f>
        <v>81.8</v>
      </c>
      <c r="M273" s="69">
        <f>IV!G133*100</f>
        <v>81.819473029999997</v>
      </c>
      <c r="N273" s="69">
        <f>IV!H133*100</f>
        <v>81.887655924191662</v>
      </c>
      <c r="O273" s="69">
        <f>IV!I133*100</f>
        <v>81.955838818383342</v>
      </c>
      <c r="P273" s="69">
        <f>IV!J133*100</f>
        <v>82.024021712575006</v>
      </c>
      <c r="Q273" s="69">
        <f>IV!K133*100</f>
        <v>82.092204606766671</v>
      </c>
      <c r="R273" s="69">
        <f>IV!L133*100</f>
        <v>82.160387500958336</v>
      </c>
      <c r="S273" s="69">
        <f>IV!M133*100</f>
        <v>82.228570395149987</v>
      </c>
      <c r="T273" s="69">
        <f>IV!N133*100</f>
        <v>82.296753289341666</v>
      </c>
      <c r="U273" s="69">
        <f>IV!O133*100</f>
        <v>82.364936183533331</v>
      </c>
      <c r="V273" s="69">
        <f>IV!P133*100</f>
        <v>82.43311907772501</v>
      </c>
      <c r="W273" s="69">
        <f>IV!Q133*100</f>
        <v>82.501301971916661</v>
      </c>
      <c r="X273" s="69">
        <f>IV!R133*100</f>
        <v>82.56948486610834</v>
      </c>
      <c r="Y273" s="69">
        <f>IV!S133*100</f>
        <v>82.637667760300005</v>
      </c>
      <c r="Z273" s="69">
        <f>IV!T133*100</f>
        <v>82.70585065449167</v>
      </c>
      <c r="AA273" s="69">
        <f>IV!U133*100</f>
        <v>82.774033548683335</v>
      </c>
      <c r="AB273" s="69">
        <f>IV!V133*100</f>
        <v>82.842216442874999</v>
      </c>
      <c r="AC273" s="69">
        <f>IV!W133*100</f>
        <v>82.910399337066679</v>
      </c>
      <c r="AD273" s="69">
        <f>IV!X133*100</f>
        <v>82.978582231258329</v>
      </c>
      <c r="AE273" s="69">
        <f>IV!Y133*100</f>
        <v>83.046765125449994</v>
      </c>
      <c r="AF273" s="69">
        <f>IV!Z133*100</f>
        <v>83.114948019641659</v>
      </c>
      <c r="AG273" s="69">
        <f>IV!AA133*100</f>
        <v>83.183130913833324</v>
      </c>
      <c r="AH273" s="69">
        <f>IV!AB133*100</f>
        <v>83.251313808025003</v>
      </c>
      <c r="AI273" s="69">
        <f>IV!AC133*100</f>
        <v>83.319496702216668</v>
      </c>
      <c r="AJ273" s="69">
        <f>IV!AD133*100</f>
        <v>83.387679596408333</v>
      </c>
      <c r="AK273" s="69">
        <f>IV!AE133*100</f>
        <v>83.455862490599998</v>
      </c>
      <c r="AL273" s="69">
        <f>IV!AF133*100</f>
        <v>83.524045384791663</v>
      </c>
      <c r="AM273" s="69">
        <f>IV!AG133*100</f>
        <v>83.592228278983342</v>
      </c>
      <c r="AN273" s="69">
        <f>IV!AH133*100</f>
        <v>83.660411173174992</v>
      </c>
      <c r="AO273" s="69">
        <f>IV!AI133*100</f>
        <v>83.728594067366686</v>
      </c>
      <c r="AP273" s="69">
        <f>IV!AJ133*100</f>
        <v>83.796776961558336</v>
      </c>
      <c r="AQ273" s="69">
        <f>IV!AK133*100</f>
        <v>83.864959855750001</v>
      </c>
    </row>
    <row r="274" spans="1:43" x14ac:dyDescent="0.2">
      <c r="A274" s="65" t="s">
        <v>99</v>
      </c>
      <c r="B274" s="65" t="s">
        <v>108</v>
      </c>
      <c r="C274" s="65" t="s">
        <v>110</v>
      </c>
      <c r="D274" s="65" t="s">
        <v>83</v>
      </c>
      <c r="E274" s="65" t="str">
        <f>IV!A134</f>
        <v xml:space="preserve">Carbón </v>
      </c>
      <c r="F274" s="65" t="s">
        <v>106</v>
      </c>
      <c r="G274" s="66" t="str">
        <f>IV!B134</f>
        <v>%</v>
      </c>
      <c r="H274" s="65" t="s">
        <v>98</v>
      </c>
      <c r="I274" s="67">
        <v>4</v>
      </c>
      <c r="J274" s="69">
        <f>IV!D134*100</f>
        <v>50</v>
      </c>
      <c r="K274" s="69">
        <f>IV!E134*100</f>
        <v>50</v>
      </c>
      <c r="L274" s="69">
        <f>IV!F134*100</f>
        <v>50</v>
      </c>
      <c r="M274" s="69">
        <f>IV!G134*100</f>
        <v>50</v>
      </c>
      <c r="N274" s="69">
        <f>IV!H134*100</f>
        <v>50.041666666666664</v>
      </c>
      <c r="O274" s="69">
        <f>IV!I134*100</f>
        <v>50.083333333333336</v>
      </c>
      <c r="P274" s="69">
        <f>IV!J134*100</f>
        <v>50.125</v>
      </c>
      <c r="Q274" s="69">
        <f>IV!K134*100</f>
        <v>50.166666666666671</v>
      </c>
      <c r="R274" s="69">
        <f>IV!L134*100</f>
        <v>50.208333333333336</v>
      </c>
      <c r="S274" s="69">
        <f>IV!M134*100</f>
        <v>50.249999999999993</v>
      </c>
      <c r="T274" s="69">
        <f>IV!N134*100</f>
        <v>50.291666666666671</v>
      </c>
      <c r="U274" s="69">
        <f>IV!O134*100</f>
        <v>50.333333333333329</v>
      </c>
      <c r="V274" s="69">
        <f>IV!P134*100</f>
        <v>50.375</v>
      </c>
      <c r="W274" s="69">
        <f>IV!Q134*100</f>
        <v>50.416666666666664</v>
      </c>
      <c r="X274" s="69">
        <f>IV!R134*100</f>
        <v>50.458333333333336</v>
      </c>
      <c r="Y274" s="69">
        <f>IV!S134*100</f>
        <v>50.5</v>
      </c>
      <c r="Z274" s="69">
        <f>IV!T134*100</f>
        <v>50.541666666666664</v>
      </c>
      <c r="AA274" s="69">
        <f>IV!U134*100</f>
        <v>50.583333333333336</v>
      </c>
      <c r="AB274" s="69">
        <f>IV!V134*100</f>
        <v>50.625</v>
      </c>
      <c r="AC274" s="69">
        <f>IV!W134*100</f>
        <v>50.666666666666671</v>
      </c>
      <c r="AD274" s="69">
        <f>IV!X134*100</f>
        <v>50.708333333333336</v>
      </c>
      <c r="AE274" s="69">
        <f>IV!Y134*100</f>
        <v>50.749999999999993</v>
      </c>
      <c r="AF274" s="69">
        <f>IV!Z134*100</f>
        <v>50.791666666666671</v>
      </c>
      <c r="AG274" s="69">
        <f>IV!AA134*100</f>
        <v>50.833333333333329</v>
      </c>
      <c r="AH274" s="69">
        <f>IV!AB134*100</f>
        <v>50.875</v>
      </c>
      <c r="AI274" s="69">
        <f>IV!AC134*100</f>
        <v>50.916666666666664</v>
      </c>
      <c r="AJ274" s="69">
        <f>IV!AD134*100</f>
        <v>50.958333333333329</v>
      </c>
      <c r="AK274" s="69">
        <f>IV!AE134*100</f>
        <v>51</v>
      </c>
      <c r="AL274" s="69">
        <f>IV!AF134*100</f>
        <v>51.041666666666664</v>
      </c>
      <c r="AM274" s="69">
        <f>IV!AG134*100</f>
        <v>51.083333333333336</v>
      </c>
      <c r="AN274" s="69">
        <f>IV!AH134*100</f>
        <v>51.125</v>
      </c>
      <c r="AO274" s="69">
        <f>IV!AI134*100</f>
        <v>51.166666666666671</v>
      </c>
      <c r="AP274" s="69">
        <f>IV!AJ134*100</f>
        <v>51.208333333333336</v>
      </c>
      <c r="AQ274" s="69">
        <f>IV!AK134*100</f>
        <v>51.249999999999993</v>
      </c>
    </row>
    <row r="275" spans="1:43" x14ac:dyDescent="0.2">
      <c r="A275" s="65" t="s">
        <v>99</v>
      </c>
      <c r="B275" s="65" t="s">
        <v>108</v>
      </c>
      <c r="C275" s="65" t="s">
        <v>110</v>
      </c>
      <c r="D275" s="65" t="s">
        <v>83</v>
      </c>
      <c r="E275" s="65" t="str">
        <f>IV!A135</f>
        <v>Gas Corriente</v>
      </c>
      <c r="F275" s="65" t="s">
        <v>106</v>
      </c>
      <c r="G275" s="66" t="str">
        <f>IV!B135</f>
        <v>%</v>
      </c>
      <c r="H275" s="65" t="s">
        <v>98</v>
      </c>
      <c r="I275" s="67">
        <v>4</v>
      </c>
      <c r="J275" s="69">
        <f>IV!D135*100</f>
        <v>76.7</v>
      </c>
      <c r="K275" s="69">
        <f>IV!E135*100</f>
        <v>76.7</v>
      </c>
      <c r="L275" s="69">
        <f>IV!F135*100</f>
        <v>76.7</v>
      </c>
      <c r="M275" s="69">
        <f>IV!G135*100</f>
        <v>76.7</v>
      </c>
      <c r="N275" s="69">
        <f>IV!H135*100</f>
        <v>76.76391666666666</v>
      </c>
      <c r="O275" s="69">
        <f>IV!I135*100</f>
        <v>76.827833333333345</v>
      </c>
      <c r="P275" s="69">
        <f>IV!J135*100</f>
        <v>76.891749999999988</v>
      </c>
      <c r="Q275" s="69">
        <f>IV!K135*100</f>
        <v>76.955666666666673</v>
      </c>
      <c r="R275" s="69">
        <f>IV!L135*100</f>
        <v>77.01958333333333</v>
      </c>
      <c r="S275" s="69">
        <f>IV!M135*100</f>
        <v>77.083499999999987</v>
      </c>
      <c r="T275" s="69">
        <f>IV!N135*100</f>
        <v>77.147416666666672</v>
      </c>
      <c r="U275" s="69">
        <f>IV!O135*100</f>
        <v>77.211333333333329</v>
      </c>
      <c r="V275" s="69">
        <f>IV!P135*100</f>
        <v>77.27525</v>
      </c>
      <c r="W275" s="69">
        <f>IV!Q135*100</f>
        <v>77.339166666666671</v>
      </c>
      <c r="X275" s="69">
        <f>IV!R135*100</f>
        <v>77.403083333333342</v>
      </c>
      <c r="Y275" s="69">
        <f>IV!S135*100</f>
        <v>77.466999999999999</v>
      </c>
      <c r="Z275" s="69">
        <f>IV!T135*100</f>
        <v>77.530916666666656</v>
      </c>
      <c r="AA275" s="69">
        <f>IV!U135*100</f>
        <v>77.594833333333341</v>
      </c>
      <c r="AB275" s="69">
        <f>IV!V135*100</f>
        <v>77.658749999999998</v>
      </c>
      <c r="AC275" s="69">
        <f>IV!W135*100</f>
        <v>77.722666666666669</v>
      </c>
      <c r="AD275" s="69">
        <f>IV!X135*100</f>
        <v>77.78658333333334</v>
      </c>
      <c r="AE275" s="69">
        <f>IV!Y135*100</f>
        <v>77.850499999999982</v>
      </c>
      <c r="AF275" s="69">
        <f>IV!Z135*100</f>
        <v>77.914416666666682</v>
      </c>
      <c r="AG275" s="69">
        <f>IV!AA135*100</f>
        <v>77.978333333333325</v>
      </c>
      <c r="AH275" s="69">
        <f>IV!AB135*100</f>
        <v>78.042249999999996</v>
      </c>
      <c r="AI275" s="69">
        <f>IV!AC135*100</f>
        <v>78.106166666666667</v>
      </c>
      <c r="AJ275" s="69">
        <f>IV!AD135*100</f>
        <v>78.170083333333324</v>
      </c>
      <c r="AK275" s="69">
        <f>IV!AE135*100</f>
        <v>78.234000000000009</v>
      </c>
      <c r="AL275" s="69">
        <f>IV!AF135*100</f>
        <v>78.297916666666666</v>
      </c>
      <c r="AM275" s="69">
        <f>IV!AG135*100</f>
        <v>78.361833333333337</v>
      </c>
      <c r="AN275" s="69">
        <f>IV!AH135*100</f>
        <v>78.425749999999994</v>
      </c>
      <c r="AO275" s="69">
        <f>IV!AI135*100</f>
        <v>78.489666666666679</v>
      </c>
      <c r="AP275" s="69">
        <f>IV!AJ135*100</f>
        <v>78.553583333333336</v>
      </c>
      <c r="AQ275" s="69">
        <f>IV!AK135*100</f>
        <v>78.617499999999993</v>
      </c>
    </row>
    <row r="276" spans="1:43" x14ac:dyDescent="0.2">
      <c r="A276" s="65" t="s">
        <v>99</v>
      </c>
      <c r="B276" s="65" t="s">
        <v>108</v>
      </c>
      <c r="C276" s="65" t="s">
        <v>110</v>
      </c>
      <c r="D276" s="65" t="s">
        <v>83</v>
      </c>
      <c r="E276" s="65" t="str">
        <f>IV!A136</f>
        <v>Gas Natural</v>
      </c>
      <c r="F276" s="65" t="s">
        <v>106</v>
      </c>
      <c r="G276" s="66" t="str">
        <f>IV!B136</f>
        <v>%</v>
      </c>
      <c r="H276" s="65" t="s">
        <v>98</v>
      </c>
      <c r="I276" s="67">
        <v>4</v>
      </c>
      <c r="J276" s="69">
        <f>IV!D136*100</f>
        <v>76.7</v>
      </c>
      <c r="K276" s="69">
        <f>IV!E136*100</f>
        <v>76.7</v>
      </c>
      <c r="L276" s="69">
        <f>IV!F136*100</f>
        <v>76.7</v>
      </c>
      <c r="M276" s="69">
        <f>IV!G136*100</f>
        <v>76.7</v>
      </c>
      <c r="N276" s="69">
        <f>IV!H136*100</f>
        <v>76.76391666666666</v>
      </c>
      <c r="O276" s="69">
        <f>IV!I136*100</f>
        <v>76.827833333333345</v>
      </c>
      <c r="P276" s="69">
        <f>IV!J136*100</f>
        <v>76.891749999999988</v>
      </c>
      <c r="Q276" s="69">
        <f>IV!K136*100</f>
        <v>76.955666666666673</v>
      </c>
      <c r="R276" s="69">
        <f>IV!L136*100</f>
        <v>77.01958333333333</v>
      </c>
      <c r="S276" s="69">
        <f>IV!M136*100</f>
        <v>77.083499999999987</v>
      </c>
      <c r="T276" s="69">
        <f>IV!N136*100</f>
        <v>77.147416666666672</v>
      </c>
      <c r="U276" s="69">
        <f>IV!O136*100</f>
        <v>77.211333333333329</v>
      </c>
      <c r="V276" s="69">
        <f>IV!P136*100</f>
        <v>77.27525</v>
      </c>
      <c r="W276" s="69">
        <f>IV!Q136*100</f>
        <v>77.339166666666671</v>
      </c>
      <c r="X276" s="69">
        <f>IV!R136*100</f>
        <v>77.403083333333342</v>
      </c>
      <c r="Y276" s="69">
        <f>IV!S136*100</f>
        <v>77.466999999999999</v>
      </c>
      <c r="Z276" s="69">
        <f>IV!T136*100</f>
        <v>77.530916666666656</v>
      </c>
      <c r="AA276" s="69">
        <f>IV!U136*100</f>
        <v>77.594833333333341</v>
      </c>
      <c r="AB276" s="69">
        <f>IV!V136*100</f>
        <v>77.658749999999998</v>
      </c>
      <c r="AC276" s="69">
        <f>IV!W136*100</f>
        <v>77.722666666666669</v>
      </c>
      <c r="AD276" s="69">
        <f>IV!X136*100</f>
        <v>77.78658333333334</v>
      </c>
      <c r="AE276" s="69">
        <f>IV!Y136*100</f>
        <v>77.850499999999982</v>
      </c>
      <c r="AF276" s="69">
        <f>IV!Z136*100</f>
        <v>77.914416666666682</v>
      </c>
      <c r="AG276" s="69">
        <f>IV!AA136*100</f>
        <v>77.978333333333325</v>
      </c>
      <c r="AH276" s="69">
        <f>IV!AB136*100</f>
        <v>78.042249999999996</v>
      </c>
      <c r="AI276" s="69">
        <f>IV!AC136*100</f>
        <v>78.106166666666667</v>
      </c>
      <c r="AJ276" s="69">
        <f>IV!AD136*100</f>
        <v>78.170083333333324</v>
      </c>
      <c r="AK276" s="69">
        <f>IV!AE136*100</f>
        <v>78.234000000000009</v>
      </c>
      <c r="AL276" s="69">
        <f>IV!AF136*100</f>
        <v>78.297916666666666</v>
      </c>
      <c r="AM276" s="69">
        <f>IV!AG136*100</f>
        <v>78.361833333333337</v>
      </c>
      <c r="AN276" s="69">
        <f>IV!AH136*100</f>
        <v>78.425749999999994</v>
      </c>
      <c r="AO276" s="69">
        <f>IV!AI136*100</f>
        <v>78.489666666666679</v>
      </c>
      <c r="AP276" s="69">
        <f>IV!AJ136*100</f>
        <v>78.553583333333336</v>
      </c>
      <c r="AQ276" s="69">
        <f>IV!AK136*100</f>
        <v>78.617499999999993</v>
      </c>
    </row>
    <row r="277" spans="1:43" x14ac:dyDescent="0.2">
      <c r="A277" s="65" t="s">
        <v>99</v>
      </c>
      <c r="B277" s="65" t="s">
        <v>108</v>
      </c>
      <c r="C277" s="65" t="s">
        <v>110</v>
      </c>
      <c r="D277" s="65" t="s">
        <v>83</v>
      </c>
      <c r="E277" s="65" t="str">
        <f>IV!A137</f>
        <v xml:space="preserve">Biogás </v>
      </c>
      <c r="F277" s="65" t="s">
        <v>106</v>
      </c>
      <c r="G277" s="66" t="str">
        <f>IV!B137</f>
        <v>%</v>
      </c>
      <c r="H277" s="65" t="s">
        <v>98</v>
      </c>
      <c r="I277" s="67">
        <v>4</v>
      </c>
      <c r="J277" s="69">
        <f>IV!D137*100</f>
        <v>76.7</v>
      </c>
      <c r="K277" s="69">
        <f>IV!E137*100</f>
        <v>76.7</v>
      </c>
      <c r="L277" s="69">
        <f>IV!F137*100</f>
        <v>76.7</v>
      </c>
      <c r="M277" s="69">
        <f>IV!G137*100</f>
        <v>76.7</v>
      </c>
      <c r="N277" s="69">
        <f>IV!H137*100</f>
        <v>76.76391666666666</v>
      </c>
      <c r="O277" s="69">
        <f>IV!I137*100</f>
        <v>76.827833333333345</v>
      </c>
      <c r="P277" s="69">
        <f>IV!J137*100</f>
        <v>76.891749999999988</v>
      </c>
      <c r="Q277" s="69">
        <f>IV!K137*100</f>
        <v>76.955666666666673</v>
      </c>
      <c r="R277" s="69">
        <f>IV!L137*100</f>
        <v>77.01958333333333</v>
      </c>
      <c r="S277" s="69">
        <f>IV!M137*100</f>
        <v>77.083499999999987</v>
      </c>
      <c r="T277" s="69">
        <f>IV!N137*100</f>
        <v>77.147416666666672</v>
      </c>
      <c r="U277" s="69">
        <f>IV!O137*100</f>
        <v>77.211333333333329</v>
      </c>
      <c r="V277" s="69">
        <f>IV!P137*100</f>
        <v>77.27525</v>
      </c>
      <c r="W277" s="69">
        <f>IV!Q137*100</f>
        <v>77.339166666666671</v>
      </c>
      <c r="X277" s="69">
        <f>IV!R137*100</f>
        <v>77.403083333333342</v>
      </c>
      <c r="Y277" s="69">
        <f>IV!S137*100</f>
        <v>77.466999999999999</v>
      </c>
      <c r="Z277" s="69">
        <f>IV!T137*100</f>
        <v>77.530916666666656</v>
      </c>
      <c r="AA277" s="69">
        <f>IV!U137*100</f>
        <v>77.594833333333341</v>
      </c>
      <c r="AB277" s="69">
        <f>IV!V137*100</f>
        <v>77.658749999999998</v>
      </c>
      <c r="AC277" s="69">
        <f>IV!W137*100</f>
        <v>77.722666666666669</v>
      </c>
      <c r="AD277" s="69">
        <f>IV!X137*100</f>
        <v>77.78658333333334</v>
      </c>
      <c r="AE277" s="69">
        <f>IV!Y137*100</f>
        <v>77.850499999999982</v>
      </c>
      <c r="AF277" s="69">
        <f>IV!Z137*100</f>
        <v>77.914416666666682</v>
      </c>
      <c r="AG277" s="69">
        <f>IV!AA137*100</f>
        <v>77.978333333333325</v>
      </c>
      <c r="AH277" s="69">
        <f>IV!AB137*100</f>
        <v>78.042249999999996</v>
      </c>
      <c r="AI277" s="69">
        <f>IV!AC137*100</f>
        <v>78.106166666666667</v>
      </c>
      <c r="AJ277" s="69">
        <f>IV!AD137*100</f>
        <v>78.170083333333324</v>
      </c>
      <c r="AK277" s="69">
        <f>IV!AE137*100</f>
        <v>78.234000000000009</v>
      </c>
      <c r="AL277" s="69">
        <f>IV!AF137*100</f>
        <v>78.297916666666666</v>
      </c>
      <c r="AM277" s="69">
        <f>IV!AG137*100</f>
        <v>78.361833333333337</v>
      </c>
      <c r="AN277" s="69">
        <f>IV!AH137*100</f>
        <v>78.425749999999994</v>
      </c>
      <c r="AO277" s="69">
        <f>IV!AI137*100</f>
        <v>78.489666666666679</v>
      </c>
      <c r="AP277" s="69">
        <f>IV!AJ137*100</f>
        <v>78.553583333333336</v>
      </c>
      <c r="AQ277" s="69">
        <f>IV!AK137*100</f>
        <v>78.617499999999993</v>
      </c>
    </row>
    <row r="278" spans="1:43" x14ac:dyDescent="0.2">
      <c r="A278" s="65" t="s">
        <v>99</v>
      </c>
      <c r="B278" s="65" t="s">
        <v>108</v>
      </c>
      <c r="C278" s="65" t="s">
        <v>110</v>
      </c>
      <c r="D278" s="65" t="s">
        <v>83</v>
      </c>
      <c r="E278" s="65" t="str">
        <f>IV!A138</f>
        <v>Leña y Biomasa</v>
      </c>
      <c r="F278" s="65" t="s">
        <v>106</v>
      </c>
      <c r="G278" s="66" t="str">
        <f>IV!B138</f>
        <v>%</v>
      </c>
      <c r="H278" s="65" t="s">
        <v>98</v>
      </c>
      <c r="I278" s="67">
        <v>4</v>
      </c>
      <c r="J278" s="69">
        <f>IV!D138*100</f>
        <v>73.400000000000006</v>
      </c>
      <c r="K278" s="69">
        <f>IV!E138*100</f>
        <v>73.400000000000006</v>
      </c>
      <c r="L278" s="69">
        <f>IV!F138*100</f>
        <v>73.400000000000006</v>
      </c>
      <c r="M278" s="69">
        <f>IV!G138*100</f>
        <v>73.400000000000006</v>
      </c>
      <c r="N278" s="69">
        <f>IV!H138*100</f>
        <v>73.461166666666671</v>
      </c>
      <c r="O278" s="69">
        <f>IV!I138*100</f>
        <v>73.52233333333335</v>
      </c>
      <c r="P278" s="69">
        <f>IV!J138*100</f>
        <v>73.583500000000001</v>
      </c>
      <c r="Q278" s="69">
        <f>IV!K138*100</f>
        <v>73.64466666666668</v>
      </c>
      <c r="R278" s="69">
        <f>IV!L138*100</f>
        <v>73.705833333333331</v>
      </c>
      <c r="S278" s="69">
        <f>IV!M138*100</f>
        <v>73.76700000000001</v>
      </c>
      <c r="T278" s="69">
        <f>IV!N138*100</f>
        <v>73.828166666666689</v>
      </c>
      <c r="U278" s="69">
        <f>IV!O138*100</f>
        <v>73.88933333333334</v>
      </c>
      <c r="V278" s="69">
        <f>IV!P138*100</f>
        <v>73.950500000000019</v>
      </c>
      <c r="W278" s="69">
        <f>IV!Q138*100</f>
        <v>74.01166666666667</v>
      </c>
      <c r="X278" s="69">
        <f>IV!R138*100</f>
        <v>74.07283333333335</v>
      </c>
      <c r="Y278" s="69">
        <f>IV!S138*100</f>
        <v>74.134000000000015</v>
      </c>
      <c r="Z278" s="69">
        <f>IV!T138*100</f>
        <v>74.195166666666665</v>
      </c>
      <c r="AA278" s="69">
        <f>IV!U138*100</f>
        <v>74.256333333333345</v>
      </c>
      <c r="AB278" s="69">
        <f>IV!V138*100</f>
        <v>74.31750000000001</v>
      </c>
      <c r="AC278" s="69">
        <f>IV!W138*100</f>
        <v>74.378666666666675</v>
      </c>
      <c r="AD278" s="69">
        <f>IV!X138*100</f>
        <v>74.43983333333334</v>
      </c>
      <c r="AE278" s="69">
        <f>IV!Y138*100</f>
        <v>74.501000000000005</v>
      </c>
      <c r="AF278" s="69">
        <f>IV!Z138*100</f>
        <v>74.56216666666667</v>
      </c>
      <c r="AG278" s="69">
        <f>IV!AA138*100</f>
        <v>74.623333333333335</v>
      </c>
      <c r="AH278" s="69">
        <f>IV!AB138*100</f>
        <v>74.684500000000014</v>
      </c>
      <c r="AI278" s="69">
        <f>IV!AC138*100</f>
        <v>74.745666666666679</v>
      </c>
      <c r="AJ278" s="69">
        <f>IV!AD138*100</f>
        <v>74.80683333333333</v>
      </c>
      <c r="AK278" s="69">
        <f>IV!AE138*100</f>
        <v>74.868000000000009</v>
      </c>
      <c r="AL278" s="69">
        <f>IV!AF138*100</f>
        <v>74.929166666666674</v>
      </c>
      <c r="AM278" s="69">
        <f>IV!AG138*100</f>
        <v>74.990333333333353</v>
      </c>
      <c r="AN278" s="69">
        <f>IV!AH138*100</f>
        <v>75.051500000000004</v>
      </c>
      <c r="AO278" s="69">
        <f>IV!AI138*100</f>
        <v>75.112666666666684</v>
      </c>
      <c r="AP278" s="69">
        <f>IV!AJ138*100</f>
        <v>75.173833333333334</v>
      </c>
      <c r="AQ278" s="69">
        <f>IV!AK138*100</f>
        <v>75.235000000000014</v>
      </c>
    </row>
    <row r="279" spans="1:43" x14ac:dyDescent="0.2">
      <c r="A279" s="65" t="s">
        <v>99</v>
      </c>
      <c r="B279" s="65" t="s">
        <v>108</v>
      </c>
      <c r="C279" s="65" t="s">
        <v>110</v>
      </c>
      <c r="D279" s="65" t="s">
        <v>83</v>
      </c>
      <c r="E279" s="65" t="str">
        <f>IV!A139</f>
        <v>Energía Solar</v>
      </c>
      <c r="F279" s="65" t="s">
        <v>106</v>
      </c>
      <c r="G279" s="66" t="str">
        <f>IV!B139</f>
        <v>%</v>
      </c>
      <c r="H279" s="65" t="s">
        <v>98</v>
      </c>
      <c r="I279" s="67">
        <v>4</v>
      </c>
      <c r="J279" s="69">
        <f>IV!D139*100</f>
        <v>100</v>
      </c>
      <c r="K279" s="69">
        <f>IV!E139*100</f>
        <v>100</v>
      </c>
      <c r="L279" s="69">
        <f>IV!F139*100</f>
        <v>100</v>
      </c>
      <c r="M279" s="69">
        <f>IV!G139*100</f>
        <v>100</v>
      </c>
      <c r="N279" s="69">
        <f>IV!H139*100</f>
        <v>100</v>
      </c>
      <c r="O279" s="69">
        <f>IV!I139*100</f>
        <v>100</v>
      </c>
      <c r="P279" s="69">
        <f>IV!J139*100</f>
        <v>100</v>
      </c>
      <c r="Q279" s="69">
        <f>IV!K139*100</f>
        <v>100</v>
      </c>
      <c r="R279" s="69">
        <f>IV!L139*100</f>
        <v>100</v>
      </c>
      <c r="S279" s="69">
        <f>IV!M139*100</f>
        <v>100</v>
      </c>
      <c r="T279" s="69">
        <f>IV!N139*100</f>
        <v>100</v>
      </c>
      <c r="U279" s="69">
        <f>IV!O139*100</f>
        <v>100</v>
      </c>
      <c r="V279" s="69">
        <f>IV!P139*100</f>
        <v>100</v>
      </c>
      <c r="W279" s="69">
        <f>IV!Q139*100</f>
        <v>100</v>
      </c>
      <c r="X279" s="69">
        <f>IV!R139*100</f>
        <v>100</v>
      </c>
      <c r="Y279" s="69">
        <f>IV!S139*100</f>
        <v>100</v>
      </c>
      <c r="Z279" s="69">
        <f>IV!T139*100</f>
        <v>100</v>
      </c>
      <c r="AA279" s="69">
        <f>IV!U139*100</f>
        <v>100</v>
      </c>
      <c r="AB279" s="69">
        <f>IV!V139*100</f>
        <v>100</v>
      </c>
      <c r="AC279" s="69">
        <f>IV!W139*100</f>
        <v>100</v>
      </c>
      <c r="AD279" s="69">
        <f>IV!X139*100</f>
        <v>100</v>
      </c>
      <c r="AE279" s="69">
        <f>IV!Y139*100</f>
        <v>100</v>
      </c>
      <c r="AF279" s="69">
        <f>IV!Z139*100</f>
        <v>100</v>
      </c>
      <c r="AG279" s="69">
        <f>IV!AA139*100</f>
        <v>100</v>
      </c>
      <c r="AH279" s="69">
        <f>IV!AB139*100</f>
        <v>100</v>
      </c>
      <c r="AI279" s="69">
        <f>IV!AC139*100</f>
        <v>100</v>
      </c>
      <c r="AJ279" s="69">
        <f>IV!AD139*100</f>
        <v>100</v>
      </c>
      <c r="AK279" s="69">
        <f>IV!AE139*100</f>
        <v>100</v>
      </c>
      <c r="AL279" s="69">
        <f>IV!AF139*100</f>
        <v>100</v>
      </c>
      <c r="AM279" s="69">
        <f>IV!AG139*100</f>
        <v>100</v>
      </c>
      <c r="AN279" s="69">
        <f>IV!AH139*100</f>
        <v>100</v>
      </c>
      <c r="AO279" s="69">
        <f>IV!AI139*100</f>
        <v>100</v>
      </c>
      <c r="AP279" s="69">
        <f>IV!AJ139*100</f>
        <v>100</v>
      </c>
      <c r="AQ279" s="69">
        <f>IV!AK139*100</f>
        <v>100</v>
      </c>
    </row>
    <row r="280" spans="1:43" x14ac:dyDescent="0.2">
      <c r="A280" s="65" t="s">
        <v>99</v>
      </c>
      <c r="B280" s="65" t="s">
        <v>108</v>
      </c>
      <c r="C280" s="65" t="s">
        <v>110</v>
      </c>
      <c r="D280" s="65" t="s">
        <v>83</v>
      </c>
      <c r="E280" s="65" t="str">
        <f>IV!A140</f>
        <v>Hidrógeno</v>
      </c>
      <c r="F280" s="65" t="s">
        <v>106</v>
      </c>
      <c r="G280" s="66" t="str">
        <f>IV!B140</f>
        <v>%</v>
      </c>
      <c r="H280" s="65" t="s">
        <v>98</v>
      </c>
      <c r="I280" s="67">
        <v>4</v>
      </c>
      <c r="J280" s="69">
        <f>IV!D140*100</f>
        <v>100</v>
      </c>
      <c r="K280" s="69">
        <f>IV!E140*100</f>
        <v>100</v>
      </c>
      <c r="L280" s="69">
        <f>IV!F140*100</f>
        <v>100</v>
      </c>
      <c r="M280" s="69">
        <f>IV!G140*100</f>
        <v>100</v>
      </c>
      <c r="N280" s="69">
        <f>IV!H140*100</f>
        <v>100</v>
      </c>
      <c r="O280" s="69">
        <f>IV!I140*100</f>
        <v>100</v>
      </c>
      <c r="P280" s="69">
        <f>IV!J140*100</f>
        <v>100</v>
      </c>
      <c r="Q280" s="69">
        <f>IV!K140*100</f>
        <v>100</v>
      </c>
      <c r="R280" s="69">
        <f>IV!L140*100</f>
        <v>100</v>
      </c>
      <c r="S280" s="69">
        <f>IV!M140*100</f>
        <v>100</v>
      </c>
      <c r="T280" s="69">
        <f>IV!N140*100</f>
        <v>100</v>
      </c>
      <c r="U280" s="69">
        <f>IV!O140*100</f>
        <v>100</v>
      </c>
      <c r="V280" s="69">
        <f>IV!P140*100</f>
        <v>100</v>
      </c>
      <c r="W280" s="69">
        <f>IV!Q140*100</f>
        <v>100</v>
      </c>
      <c r="X280" s="69">
        <f>IV!R140*100</f>
        <v>100</v>
      </c>
      <c r="Y280" s="69">
        <f>IV!S140*100</f>
        <v>100</v>
      </c>
      <c r="Z280" s="69">
        <f>IV!T140*100</f>
        <v>100</v>
      </c>
      <c r="AA280" s="69">
        <f>IV!U140*100</f>
        <v>100</v>
      </c>
      <c r="AB280" s="69">
        <f>IV!V140*100</f>
        <v>100</v>
      </c>
      <c r="AC280" s="69">
        <f>IV!W140*100</f>
        <v>100</v>
      </c>
      <c r="AD280" s="69">
        <f>IV!X140*100</f>
        <v>100</v>
      </c>
      <c r="AE280" s="69">
        <f>IV!Y140*100</f>
        <v>100</v>
      </c>
      <c r="AF280" s="69">
        <f>IV!Z140*100</f>
        <v>100</v>
      </c>
      <c r="AG280" s="69">
        <f>IV!AA140*100</f>
        <v>100</v>
      </c>
      <c r="AH280" s="69">
        <f>IV!AB140*100</f>
        <v>100</v>
      </c>
      <c r="AI280" s="69">
        <f>IV!AC140*100</f>
        <v>100</v>
      </c>
      <c r="AJ280" s="69">
        <f>IV!AD140*100</f>
        <v>100</v>
      </c>
      <c r="AK280" s="69">
        <f>IV!AE140*100</f>
        <v>100</v>
      </c>
      <c r="AL280" s="69">
        <f>IV!AF140*100</f>
        <v>100</v>
      </c>
      <c r="AM280" s="69">
        <f>IV!AG140*100</f>
        <v>100</v>
      </c>
      <c r="AN280" s="69">
        <f>IV!AH140*100</f>
        <v>100</v>
      </c>
      <c r="AO280" s="69">
        <f>IV!AI140*100</f>
        <v>100</v>
      </c>
      <c r="AP280" s="69">
        <f>IV!AJ140*100</f>
        <v>100</v>
      </c>
      <c r="AQ280" s="69">
        <f>IV!AK140*100</f>
        <v>100</v>
      </c>
    </row>
    <row r="281" spans="1:43" x14ac:dyDescent="0.2">
      <c r="A281" s="65" t="s">
        <v>99</v>
      </c>
      <c r="B281" s="65" t="s">
        <v>108</v>
      </c>
      <c r="C281" s="65" t="s">
        <v>110</v>
      </c>
      <c r="D281" s="65" t="s">
        <v>84</v>
      </c>
      <c r="E281" s="65" t="str">
        <f>IV!A143</f>
        <v>Electricidad</v>
      </c>
      <c r="F281" s="65" t="s">
        <v>106</v>
      </c>
      <c r="G281" s="66" t="str">
        <f>IV!B143</f>
        <v>%</v>
      </c>
      <c r="H281" s="65" t="s">
        <v>98</v>
      </c>
      <c r="I281" s="67">
        <v>4</v>
      </c>
      <c r="J281" s="69">
        <f>IV!D143*100</f>
        <v>100</v>
      </c>
      <c r="K281" s="69">
        <f>IV!E143*100</f>
        <v>100</v>
      </c>
      <c r="L281" s="69">
        <f>IV!F143*100</f>
        <v>100</v>
      </c>
      <c r="M281" s="69">
        <f>IV!G143*100</f>
        <v>100</v>
      </c>
      <c r="N281" s="69">
        <f>IV!H143*100</f>
        <v>100</v>
      </c>
      <c r="O281" s="69">
        <f>IV!I143*100</f>
        <v>100</v>
      </c>
      <c r="P281" s="69">
        <f>IV!J143*100</f>
        <v>100</v>
      </c>
      <c r="Q281" s="69">
        <f>IV!K143*100</f>
        <v>100</v>
      </c>
      <c r="R281" s="69">
        <f>IV!L143*100</f>
        <v>100</v>
      </c>
      <c r="S281" s="69">
        <f>IV!M143*100</f>
        <v>100</v>
      </c>
      <c r="T281" s="69">
        <f>IV!N143*100</f>
        <v>100</v>
      </c>
      <c r="U281" s="69">
        <f>IV!O143*100</f>
        <v>100</v>
      </c>
      <c r="V281" s="69">
        <f>IV!P143*100</f>
        <v>100</v>
      </c>
      <c r="W281" s="69">
        <f>IV!Q143*100</f>
        <v>100</v>
      </c>
      <c r="X281" s="69">
        <f>IV!R143*100</f>
        <v>100</v>
      </c>
      <c r="Y281" s="69">
        <f>IV!S143*100</f>
        <v>100</v>
      </c>
      <c r="Z281" s="69">
        <f>IV!T143*100</f>
        <v>100</v>
      </c>
      <c r="AA281" s="69">
        <f>IV!U143*100</f>
        <v>100</v>
      </c>
      <c r="AB281" s="69">
        <f>IV!V143*100</f>
        <v>100</v>
      </c>
      <c r="AC281" s="69">
        <f>IV!W143*100</f>
        <v>100</v>
      </c>
      <c r="AD281" s="69">
        <f>IV!X143*100</f>
        <v>100</v>
      </c>
      <c r="AE281" s="69">
        <f>IV!Y143*100</f>
        <v>100</v>
      </c>
      <c r="AF281" s="69">
        <f>IV!Z143*100</f>
        <v>100</v>
      </c>
      <c r="AG281" s="69">
        <f>IV!AA143*100</f>
        <v>100</v>
      </c>
      <c r="AH281" s="69">
        <f>IV!AB143*100</f>
        <v>100</v>
      </c>
      <c r="AI281" s="69">
        <f>IV!AC143*100</f>
        <v>100</v>
      </c>
      <c r="AJ281" s="69">
        <f>IV!AD143*100</f>
        <v>100</v>
      </c>
      <c r="AK281" s="69">
        <f>IV!AE143*100</f>
        <v>100</v>
      </c>
      <c r="AL281" s="69">
        <f>IV!AF143*100</f>
        <v>100</v>
      </c>
      <c r="AM281" s="69">
        <f>IV!AG143*100</f>
        <v>100</v>
      </c>
      <c r="AN281" s="69">
        <f>IV!AH143*100</f>
        <v>100</v>
      </c>
      <c r="AO281" s="69">
        <f>IV!AI143*100</f>
        <v>100</v>
      </c>
      <c r="AP281" s="69">
        <f>IV!AJ143*100</f>
        <v>100</v>
      </c>
      <c r="AQ281" s="69">
        <f>IV!AK143*100</f>
        <v>100</v>
      </c>
    </row>
    <row r="282" spans="1:43" x14ac:dyDescent="0.2">
      <c r="A282" s="65" t="s">
        <v>97</v>
      </c>
      <c r="B282" s="65" t="s">
        <v>108</v>
      </c>
      <c r="C282" s="65" t="s">
        <v>109</v>
      </c>
      <c r="D282" s="65"/>
      <c r="E282" s="65"/>
      <c r="F282" s="65" t="s">
        <v>109</v>
      </c>
      <c r="G282" s="66" t="str">
        <f>V!B11</f>
        <v>Miles Ton</v>
      </c>
      <c r="H282" s="65" t="s">
        <v>98</v>
      </c>
      <c r="I282" s="67">
        <v>5</v>
      </c>
      <c r="J282" s="69">
        <f>V!D11</f>
        <v>11.984000155554426</v>
      </c>
      <c r="K282" s="69">
        <f>V!E11</f>
        <v>11.984000155554428</v>
      </c>
      <c r="L282" s="69">
        <f>V!F11</f>
        <v>11.984000155554428</v>
      </c>
      <c r="M282" s="69">
        <f>V!G11</f>
        <v>11.984000155554428</v>
      </c>
      <c r="N282" s="69">
        <f>V!H11</f>
        <v>11.984000155554428</v>
      </c>
      <c r="O282" s="69">
        <f>V!I11</f>
        <v>11.984000155554428</v>
      </c>
      <c r="P282" s="69">
        <f>V!J11</f>
        <v>11.984000155554428</v>
      </c>
      <c r="Q282" s="69">
        <f>V!K11</f>
        <v>11.984000155554428</v>
      </c>
      <c r="R282" s="69">
        <f>V!L11</f>
        <v>11.984000155554428</v>
      </c>
      <c r="S282" s="69">
        <f>V!M11</f>
        <v>11.984000155554428</v>
      </c>
      <c r="T282" s="69">
        <f>V!N11</f>
        <v>11.984000155554428</v>
      </c>
      <c r="U282" s="69">
        <f>V!O11</f>
        <v>11.984000155554428</v>
      </c>
      <c r="V282" s="69">
        <f>V!P11</f>
        <v>11.984000155554428</v>
      </c>
      <c r="W282" s="69">
        <f>V!Q11</f>
        <v>11.984000155554428</v>
      </c>
      <c r="X282" s="69">
        <f>V!R11</f>
        <v>11.984000155554428</v>
      </c>
      <c r="Y282" s="69">
        <f>V!S11</f>
        <v>11.984000155554428</v>
      </c>
      <c r="Z282" s="69">
        <f>V!T11</f>
        <v>11.984000155554428</v>
      </c>
      <c r="AA282" s="69">
        <f>V!U11</f>
        <v>11.984000155554428</v>
      </c>
      <c r="AB282" s="69">
        <f>V!V11</f>
        <v>11.984000155554428</v>
      </c>
      <c r="AC282" s="69">
        <f>V!W11</f>
        <v>11.984000155554428</v>
      </c>
      <c r="AD282" s="69">
        <f>V!X11</f>
        <v>11.984000155554428</v>
      </c>
      <c r="AE282" s="69">
        <f>V!Y11</f>
        <v>11.984000155554428</v>
      </c>
      <c r="AF282" s="69">
        <f>V!Z11</f>
        <v>11.984000155554428</v>
      </c>
      <c r="AG282" s="69">
        <f>V!AA11</f>
        <v>11.984000155554428</v>
      </c>
      <c r="AH282" s="69">
        <f>V!AB11</f>
        <v>11.984000155554428</v>
      </c>
      <c r="AI282" s="69">
        <f>V!AC11</f>
        <v>11.984000155554428</v>
      </c>
      <c r="AJ282" s="69">
        <f>V!AD11</f>
        <v>11.984000155554428</v>
      </c>
      <c r="AK282" s="69">
        <f>V!AE11</f>
        <v>11.984000155554428</v>
      </c>
      <c r="AL282" s="69">
        <f>V!AF11</f>
        <v>11.984000155554428</v>
      </c>
      <c r="AM282" s="69">
        <f>V!AG11</f>
        <v>11.984000155554428</v>
      </c>
      <c r="AN282" s="69">
        <f>V!AH11</f>
        <v>11.984000155554428</v>
      </c>
      <c r="AO282" s="69">
        <f>V!AI11</f>
        <v>11.984000155554428</v>
      </c>
      <c r="AP282" s="69">
        <f>V!AJ11</f>
        <v>11.984000155554428</v>
      </c>
      <c r="AQ282" s="69">
        <f>V!AK11</f>
        <v>11.984000155554428</v>
      </c>
    </row>
    <row r="283" spans="1:43" x14ac:dyDescent="0.2">
      <c r="A283" s="65" t="s">
        <v>99</v>
      </c>
      <c r="B283" s="65" t="s">
        <v>108</v>
      </c>
      <c r="C283" s="65" t="s">
        <v>110</v>
      </c>
      <c r="D283" s="65" t="str">
        <f>V!A45</f>
        <v>Motriz</v>
      </c>
      <c r="E283" s="65"/>
      <c r="F283" s="65" t="s">
        <v>100</v>
      </c>
      <c r="G283" s="66" t="str">
        <f>V!B45</f>
        <v>Mcal/Ton</v>
      </c>
      <c r="H283" s="65" t="s">
        <v>101</v>
      </c>
      <c r="I283" s="67">
        <v>5</v>
      </c>
      <c r="J283" s="69">
        <f>V!D45</f>
        <v>538.981009359072</v>
      </c>
      <c r="K283" s="69">
        <f>V!E45</f>
        <v>0</v>
      </c>
      <c r="L283" s="69">
        <f>V!F45</f>
        <v>0</v>
      </c>
      <c r="M283" s="69">
        <f>V!G45</f>
        <v>0</v>
      </c>
      <c r="N283" s="69">
        <f>V!H45</f>
        <v>0</v>
      </c>
      <c r="O283" s="69">
        <f>V!I45</f>
        <v>0</v>
      </c>
      <c r="P283" s="69">
        <f>V!J45</f>
        <v>0</v>
      </c>
      <c r="Q283" s="69">
        <f>V!K45</f>
        <v>0</v>
      </c>
      <c r="R283" s="69">
        <f>V!L45</f>
        <v>0</v>
      </c>
      <c r="S283" s="69">
        <f>V!M45</f>
        <v>0</v>
      </c>
      <c r="T283" s="69">
        <f>V!N45</f>
        <v>0</v>
      </c>
      <c r="U283" s="69">
        <f>V!O45</f>
        <v>0</v>
      </c>
      <c r="V283" s="69">
        <f>V!P45</f>
        <v>0</v>
      </c>
      <c r="W283" s="69">
        <f>V!Q45</f>
        <v>0</v>
      </c>
      <c r="X283" s="69">
        <f>V!R45</f>
        <v>0</v>
      </c>
      <c r="Y283" s="69">
        <f>V!S45</f>
        <v>0</v>
      </c>
      <c r="Z283" s="69">
        <f>V!T45</f>
        <v>0</v>
      </c>
      <c r="AA283" s="69">
        <f>V!U45</f>
        <v>0</v>
      </c>
      <c r="AB283" s="69">
        <f>V!V45</f>
        <v>0</v>
      </c>
      <c r="AC283" s="69">
        <f>V!W45</f>
        <v>0</v>
      </c>
      <c r="AD283" s="69">
        <f>V!X45</f>
        <v>0</v>
      </c>
      <c r="AE283" s="69">
        <f>V!Y45</f>
        <v>0</v>
      </c>
      <c r="AF283" s="69">
        <f>V!Z45</f>
        <v>0</v>
      </c>
      <c r="AG283" s="69">
        <f>V!AA45</f>
        <v>0</v>
      </c>
      <c r="AH283" s="69">
        <f>V!AB45</f>
        <v>0</v>
      </c>
      <c r="AI283" s="69">
        <f>V!AC45</f>
        <v>0</v>
      </c>
      <c r="AJ283" s="69">
        <f>V!AD45</f>
        <v>0</v>
      </c>
      <c r="AK283" s="69">
        <f>V!AE45</f>
        <v>0</v>
      </c>
      <c r="AL283" s="69">
        <f>V!AF45</f>
        <v>0</v>
      </c>
      <c r="AM283" s="69">
        <f>V!AG45</f>
        <v>0</v>
      </c>
      <c r="AN283" s="69">
        <f>V!AH45</f>
        <v>0</v>
      </c>
      <c r="AO283" s="69">
        <f>V!AI45</f>
        <v>0</v>
      </c>
      <c r="AP283" s="69">
        <f>V!AJ45</f>
        <v>0</v>
      </c>
      <c r="AQ283" s="69">
        <f>V!AK45</f>
        <v>0</v>
      </c>
    </row>
    <row r="284" spans="1:43" x14ac:dyDescent="0.2">
      <c r="A284" s="65" t="s">
        <v>99</v>
      </c>
      <c r="B284" s="65" t="s">
        <v>108</v>
      </c>
      <c r="C284" s="65" t="s">
        <v>110</v>
      </c>
      <c r="D284" s="65" t="str">
        <f>V!A46</f>
        <v>Térmico</v>
      </c>
      <c r="E284" s="65"/>
      <c r="F284" s="65" t="s">
        <v>100</v>
      </c>
      <c r="G284" s="66" t="str">
        <f>V!B46</f>
        <v>Mcal/Ton</v>
      </c>
      <c r="H284" s="65" t="s">
        <v>101</v>
      </c>
      <c r="I284" s="67">
        <v>5</v>
      </c>
      <c r="J284" s="69">
        <f>V!D46</f>
        <v>1.2570510517740441</v>
      </c>
      <c r="K284" s="69">
        <f>V!E46</f>
        <v>0</v>
      </c>
      <c r="L284" s="69">
        <f>V!F46</f>
        <v>0</v>
      </c>
      <c r="M284" s="69">
        <f>V!G46</f>
        <v>0</v>
      </c>
      <c r="N284" s="69">
        <f>V!H46</f>
        <v>0</v>
      </c>
      <c r="O284" s="69">
        <f>V!I46</f>
        <v>0</v>
      </c>
      <c r="P284" s="69">
        <f>V!J46</f>
        <v>0</v>
      </c>
      <c r="Q284" s="69">
        <f>V!K46</f>
        <v>0</v>
      </c>
      <c r="R284" s="69">
        <f>V!L46</f>
        <v>0</v>
      </c>
      <c r="S284" s="69">
        <f>V!M46</f>
        <v>0</v>
      </c>
      <c r="T284" s="69">
        <f>V!N46</f>
        <v>0</v>
      </c>
      <c r="U284" s="69">
        <f>V!O46</f>
        <v>0</v>
      </c>
      <c r="V284" s="69">
        <f>V!P46</f>
        <v>0</v>
      </c>
      <c r="W284" s="69">
        <f>V!Q46</f>
        <v>0</v>
      </c>
      <c r="X284" s="69">
        <f>V!R46</f>
        <v>0</v>
      </c>
      <c r="Y284" s="69">
        <f>V!S46</f>
        <v>0</v>
      </c>
      <c r="Z284" s="69">
        <f>V!T46</f>
        <v>0</v>
      </c>
      <c r="AA284" s="69">
        <f>V!U46</f>
        <v>0</v>
      </c>
      <c r="AB284" s="69">
        <f>V!V46</f>
        <v>0</v>
      </c>
      <c r="AC284" s="69">
        <f>V!W46</f>
        <v>0</v>
      </c>
      <c r="AD284" s="69">
        <f>V!X46</f>
        <v>0</v>
      </c>
      <c r="AE284" s="69">
        <f>V!Y46</f>
        <v>0</v>
      </c>
      <c r="AF284" s="69">
        <f>V!Z46</f>
        <v>0</v>
      </c>
      <c r="AG284" s="69">
        <f>V!AA46</f>
        <v>0</v>
      </c>
      <c r="AH284" s="69">
        <f>V!AB46</f>
        <v>0</v>
      </c>
      <c r="AI284" s="69">
        <f>V!AC46</f>
        <v>0</v>
      </c>
      <c r="AJ284" s="69">
        <f>V!AD46</f>
        <v>0</v>
      </c>
      <c r="AK284" s="69">
        <f>V!AE46</f>
        <v>0</v>
      </c>
      <c r="AL284" s="69">
        <f>V!AF46</f>
        <v>0</v>
      </c>
      <c r="AM284" s="69">
        <f>V!AG46</f>
        <v>0</v>
      </c>
      <c r="AN284" s="69">
        <f>V!AH46</f>
        <v>0</v>
      </c>
      <c r="AO284" s="69">
        <f>V!AI46</f>
        <v>0</v>
      </c>
      <c r="AP284" s="69">
        <f>V!AJ46</f>
        <v>0</v>
      </c>
      <c r="AQ284" s="69">
        <f>V!AK46</f>
        <v>0</v>
      </c>
    </row>
    <row r="285" spans="1:43" x14ac:dyDescent="0.2">
      <c r="A285" s="65" t="s">
        <v>99</v>
      </c>
      <c r="B285" s="65" t="s">
        <v>108</v>
      </c>
      <c r="C285" s="65" t="s">
        <v>110</v>
      </c>
      <c r="D285" s="65" t="str">
        <f>V!A47</f>
        <v>Otros Usos Eléctricos</v>
      </c>
      <c r="E285" s="65"/>
      <c r="F285" s="65" t="s">
        <v>100</v>
      </c>
      <c r="G285" s="66" t="str">
        <f>V!B47</f>
        <v>Mcal/Ton</v>
      </c>
      <c r="H285" s="65" t="s">
        <v>101</v>
      </c>
      <c r="I285" s="67">
        <v>5</v>
      </c>
      <c r="J285" s="69">
        <f>V!D47</f>
        <v>1E-3</v>
      </c>
      <c r="K285" s="69">
        <f>V!E47</f>
        <v>0</v>
      </c>
      <c r="L285" s="69">
        <f>V!F47</f>
        <v>0</v>
      </c>
      <c r="M285" s="69">
        <f>V!G47</f>
        <v>0</v>
      </c>
      <c r="N285" s="69">
        <f>V!H47</f>
        <v>0</v>
      </c>
      <c r="O285" s="69">
        <f>V!I47</f>
        <v>0</v>
      </c>
      <c r="P285" s="69">
        <f>V!J47</f>
        <v>0</v>
      </c>
      <c r="Q285" s="69">
        <f>V!K47</f>
        <v>0</v>
      </c>
      <c r="R285" s="69">
        <f>V!L47</f>
        <v>0</v>
      </c>
      <c r="S285" s="69">
        <f>V!M47</f>
        <v>0</v>
      </c>
      <c r="T285" s="69">
        <f>V!N47</f>
        <v>0</v>
      </c>
      <c r="U285" s="69">
        <f>V!O47</f>
        <v>0</v>
      </c>
      <c r="V285" s="69">
        <f>V!P47</f>
        <v>0</v>
      </c>
      <c r="W285" s="69">
        <f>V!Q47</f>
        <v>0</v>
      </c>
      <c r="X285" s="69">
        <f>V!R47</f>
        <v>0</v>
      </c>
      <c r="Y285" s="69">
        <f>V!S47</f>
        <v>0</v>
      </c>
      <c r="Z285" s="69">
        <f>V!T47</f>
        <v>0</v>
      </c>
      <c r="AA285" s="69">
        <f>V!U47</f>
        <v>0</v>
      </c>
      <c r="AB285" s="69">
        <f>V!V47</f>
        <v>0</v>
      </c>
      <c r="AC285" s="69">
        <f>V!W47</f>
        <v>0</v>
      </c>
      <c r="AD285" s="69">
        <f>V!X47</f>
        <v>0</v>
      </c>
      <c r="AE285" s="69">
        <f>V!Y47</f>
        <v>0</v>
      </c>
      <c r="AF285" s="69">
        <f>V!Z47</f>
        <v>0</v>
      </c>
      <c r="AG285" s="69">
        <f>V!AA47</f>
        <v>0</v>
      </c>
      <c r="AH285" s="69">
        <f>V!AB47</f>
        <v>0</v>
      </c>
      <c r="AI285" s="69">
        <f>V!AC47</f>
        <v>0</v>
      </c>
      <c r="AJ285" s="69">
        <f>V!AD47</f>
        <v>0</v>
      </c>
      <c r="AK285" s="69">
        <f>V!AE47</f>
        <v>0</v>
      </c>
      <c r="AL285" s="69">
        <f>V!AF47</f>
        <v>0</v>
      </c>
      <c r="AM285" s="69">
        <f>V!AG47</f>
        <v>0</v>
      </c>
      <c r="AN285" s="69">
        <f>V!AH47</f>
        <v>0</v>
      </c>
      <c r="AO285" s="69">
        <f>V!AI47</f>
        <v>0</v>
      </c>
      <c r="AP285" s="69">
        <f>V!AJ47</f>
        <v>0</v>
      </c>
      <c r="AQ285" s="69">
        <f>V!AK47</f>
        <v>0</v>
      </c>
    </row>
    <row r="286" spans="1:43" x14ac:dyDescent="0.2">
      <c r="A286" s="65" t="s">
        <v>99</v>
      </c>
      <c r="B286" s="65" t="s">
        <v>108</v>
      </c>
      <c r="C286" s="65" t="s">
        <v>110</v>
      </c>
      <c r="D286" s="65" t="s">
        <v>18</v>
      </c>
      <c r="E286" s="65" t="str">
        <f>V!A52</f>
        <v>Petróleo Diesel</v>
      </c>
      <c r="F286" s="65" t="s">
        <v>102</v>
      </c>
      <c r="G286" s="66" t="str">
        <f>V!B52</f>
        <v>%</v>
      </c>
      <c r="H286" s="65" t="s">
        <v>101</v>
      </c>
      <c r="I286" s="67">
        <v>5</v>
      </c>
      <c r="J286" s="69">
        <f>V!D52*100</f>
        <v>0</v>
      </c>
      <c r="K286" s="69">
        <f>V!E52*100</f>
        <v>0</v>
      </c>
      <c r="L286" s="69">
        <f>V!F52*100</f>
        <v>0</v>
      </c>
      <c r="M286" s="69">
        <f>V!G52*100</f>
        <v>0</v>
      </c>
      <c r="N286" s="69">
        <f>V!H52*100</f>
        <v>0</v>
      </c>
      <c r="O286" s="69">
        <f>V!I52*100</f>
        <v>0</v>
      </c>
      <c r="P286" s="69">
        <f>V!J52*100</f>
        <v>0</v>
      </c>
      <c r="Q286" s="69">
        <f>V!K52*100</f>
        <v>0</v>
      </c>
      <c r="R286" s="69">
        <f>V!L52*100</f>
        <v>0</v>
      </c>
      <c r="S286" s="69">
        <f>V!M52*100</f>
        <v>0</v>
      </c>
      <c r="T286" s="69">
        <f>V!N52*100</f>
        <v>0</v>
      </c>
      <c r="U286" s="69">
        <f>V!O52*100</f>
        <v>0</v>
      </c>
      <c r="V286" s="69">
        <f>V!P52*100</f>
        <v>0</v>
      </c>
      <c r="W286" s="69">
        <f>V!Q52*100</f>
        <v>0</v>
      </c>
      <c r="X286" s="69">
        <f>V!R52*100</f>
        <v>0</v>
      </c>
      <c r="Y286" s="69">
        <f>V!S52*100</f>
        <v>0</v>
      </c>
      <c r="Z286" s="69">
        <f>V!T52*100</f>
        <v>0</v>
      </c>
      <c r="AA286" s="69">
        <f>V!U52*100</f>
        <v>0</v>
      </c>
      <c r="AB286" s="69">
        <f>V!V52*100</f>
        <v>0</v>
      </c>
      <c r="AC286" s="69">
        <f>V!W52*100</f>
        <v>0</v>
      </c>
      <c r="AD286" s="69">
        <f>V!X52*100</f>
        <v>0</v>
      </c>
      <c r="AE286" s="69">
        <f>V!Y52*100</f>
        <v>0</v>
      </c>
      <c r="AF286" s="69">
        <f>V!Z52*100</f>
        <v>0</v>
      </c>
      <c r="AG286" s="69">
        <f>V!AA52*100</f>
        <v>0</v>
      </c>
      <c r="AH286" s="69">
        <f>V!AB52*100</f>
        <v>0</v>
      </c>
      <c r="AI286" s="69">
        <f>V!AC52*100</f>
        <v>0</v>
      </c>
      <c r="AJ286" s="69">
        <f>V!AD52*100</f>
        <v>0</v>
      </c>
      <c r="AK286" s="69">
        <f>V!AE52*100</f>
        <v>0</v>
      </c>
      <c r="AL286" s="69">
        <f>V!AF52*100</f>
        <v>0</v>
      </c>
      <c r="AM286" s="69">
        <f>V!AG52*100</f>
        <v>0</v>
      </c>
      <c r="AN286" s="69">
        <f>V!AH52*100</f>
        <v>0</v>
      </c>
      <c r="AO286" s="69">
        <f>V!AI52*100</f>
        <v>0</v>
      </c>
      <c r="AP286" s="69">
        <f>V!AJ52*100</f>
        <v>0</v>
      </c>
      <c r="AQ286" s="69">
        <f>V!AK52*100</f>
        <v>0</v>
      </c>
    </row>
    <row r="287" spans="1:43" x14ac:dyDescent="0.2">
      <c r="A287" s="65" t="s">
        <v>99</v>
      </c>
      <c r="B287" s="65" t="s">
        <v>108</v>
      </c>
      <c r="C287" s="65" t="s">
        <v>110</v>
      </c>
      <c r="D287" s="65" t="s">
        <v>18</v>
      </c>
      <c r="E287" s="65" t="str">
        <f>V!A53</f>
        <v>Petróleos Combustibles</v>
      </c>
      <c r="F287" s="65" t="s">
        <v>102</v>
      </c>
      <c r="G287" s="66" t="str">
        <f>V!B53</f>
        <v>%</v>
      </c>
      <c r="H287" s="65" t="s">
        <v>101</v>
      </c>
      <c r="I287" s="67">
        <v>5</v>
      </c>
      <c r="J287" s="69">
        <f>V!D53*100</f>
        <v>100</v>
      </c>
      <c r="K287" s="69">
        <f>V!E53*100</f>
        <v>100</v>
      </c>
      <c r="L287" s="69">
        <f>V!F53*100</f>
        <v>100</v>
      </c>
      <c r="M287" s="69">
        <f>V!G53*100</f>
        <v>100</v>
      </c>
      <c r="N287" s="69">
        <f>V!H53*100</f>
        <v>100</v>
      </c>
      <c r="O287" s="69">
        <f>V!I53*100</f>
        <v>100</v>
      </c>
      <c r="P287" s="69">
        <f>V!J53*100</f>
        <v>100</v>
      </c>
      <c r="Q287" s="69">
        <f>V!K53*100</f>
        <v>100</v>
      </c>
      <c r="R287" s="69">
        <f>V!L53*100</f>
        <v>100</v>
      </c>
      <c r="S287" s="69">
        <f>V!M53*100</f>
        <v>100</v>
      </c>
      <c r="T287" s="69">
        <f>V!N53*100</f>
        <v>100</v>
      </c>
      <c r="U287" s="69">
        <f>V!O53*100</f>
        <v>100</v>
      </c>
      <c r="V287" s="69">
        <f>V!P53*100</f>
        <v>100</v>
      </c>
      <c r="W287" s="69">
        <f>V!Q53*100</f>
        <v>100</v>
      </c>
      <c r="X287" s="69">
        <f>V!R53*100</f>
        <v>100</v>
      </c>
      <c r="Y287" s="69">
        <f>V!S53*100</f>
        <v>100</v>
      </c>
      <c r="Z287" s="69">
        <f>V!T53*100</f>
        <v>100</v>
      </c>
      <c r="AA287" s="69">
        <f>V!U53*100</f>
        <v>100</v>
      </c>
      <c r="AB287" s="69">
        <f>V!V53*100</f>
        <v>100</v>
      </c>
      <c r="AC287" s="69">
        <f>V!W53*100</f>
        <v>98.482836399574936</v>
      </c>
      <c r="AD287" s="69">
        <f>V!X53*100</f>
        <v>96.965672799150227</v>
      </c>
      <c r="AE287" s="69">
        <f>V!Y53*100</f>
        <v>95.448509198725517</v>
      </c>
      <c r="AF287" s="69">
        <f>V!Z53*100</f>
        <v>93.931345598300453</v>
      </c>
      <c r="AG287" s="69">
        <f>V!AA53*100</f>
        <v>92.414181997875744</v>
      </c>
      <c r="AH287" s="69">
        <f>V!AB53*100</f>
        <v>83.93134559829889</v>
      </c>
      <c r="AI287" s="69">
        <f>V!AC53*100</f>
        <v>75.448509198722036</v>
      </c>
      <c r="AJ287" s="69">
        <f>V!AD53*100</f>
        <v>66.965672799148024</v>
      </c>
      <c r="AK287" s="69">
        <f>V!AE53*100</f>
        <v>58.482836399574012</v>
      </c>
      <c r="AL287" s="69">
        <f>V!AF53*100</f>
        <v>49.999999999997158</v>
      </c>
      <c r="AM287" s="69">
        <f>V!AG53*100</f>
        <v>41.517163600425988</v>
      </c>
      <c r="AN287" s="69">
        <f>V!AH53*100</f>
        <v>33.034327200849134</v>
      </c>
      <c r="AO287" s="69">
        <f>V!AI53*100</f>
        <v>24.551490801275122</v>
      </c>
      <c r="AP287" s="69">
        <f>V!AJ53*100</f>
        <v>16.06865440170111</v>
      </c>
      <c r="AQ287" s="69">
        <f>V!AK53*100</f>
        <v>7.5858180021242561</v>
      </c>
    </row>
    <row r="288" spans="1:43" x14ac:dyDescent="0.2">
      <c r="A288" s="65" t="s">
        <v>99</v>
      </c>
      <c r="B288" s="65" t="s">
        <v>108</v>
      </c>
      <c r="C288" s="65" t="s">
        <v>110</v>
      </c>
      <c r="D288" s="65" t="s">
        <v>18</v>
      </c>
      <c r="E288" s="65" t="str">
        <f>V!A54</f>
        <v>Gasolina motor</v>
      </c>
      <c r="F288" s="65" t="s">
        <v>102</v>
      </c>
      <c r="G288" s="66" t="str">
        <f>V!B54</f>
        <v>%</v>
      </c>
      <c r="H288" s="65" t="s">
        <v>101</v>
      </c>
      <c r="I288" s="67">
        <v>5</v>
      </c>
      <c r="J288" s="69">
        <f>V!D54*100</f>
        <v>0</v>
      </c>
      <c r="K288" s="69">
        <f>V!E54*100</f>
        <v>0</v>
      </c>
      <c r="L288" s="69">
        <f>V!F54*100</f>
        <v>0</v>
      </c>
      <c r="M288" s="69">
        <f>V!G54*100</f>
        <v>0</v>
      </c>
      <c r="N288" s="69">
        <f>V!H54*100</f>
        <v>0</v>
      </c>
      <c r="O288" s="69">
        <f>V!I54*100</f>
        <v>0</v>
      </c>
      <c r="P288" s="69">
        <f>V!J54*100</f>
        <v>0</v>
      </c>
      <c r="Q288" s="69">
        <f>V!K54*100</f>
        <v>0</v>
      </c>
      <c r="R288" s="69">
        <f>V!L54*100</f>
        <v>0</v>
      </c>
      <c r="S288" s="69">
        <f>V!M54*100</f>
        <v>0</v>
      </c>
      <c r="T288" s="69">
        <f>V!N54*100</f>
        <v>0</v>
      </c>
      <c r="U288" s="69">
        <f>V!O54*100</f>
        <v>0</v>
      </c>
      <c r="V288" s="69">
        <f>V!P54*100</f>
        <v>0</v>
      </c>
      <c r="W288" s="69">
        <f>V!Q54*100</f>
        <v>0</v>
      </c>
      <c r="X288" s="69">
        <f>V!R54*100</f>
        <v>0</v>
      </c>
      <c r="Y288" s="69">
        <f>V!S54*100</f>
        <v>0</v>
      </c>
      <c r="Z288" s="69">
        <f>V!T54*100</f>
        <v>0</v>
      </c>
      <c r="AA288" s="69">
        <f>V!U54*100</f>
        <v>0</v>
      </c>
      <c r="AB288" s="69">
        <f>V!V54*100</f>
        <v>0</v>
      </c>
      <c r="AC288" s="69">
        <f>V!W54*100</f>
        <v>0</v>
      </c>
      <c r="AD288" s="69">
        <f>V!X54*100</f>
        <v>0</v>
      </c>
      <c r="AE288" s="69">
        <f>V!Y54*100</f>
        <v>0</v>
      </c>
      <c r="AF288" s="69">
        <f>V!Z54*100</f>
        <v>0</v>
      </c>
      <c r="AG288" s="69">
        <f>V!AA54*100</f>
        <v>0</v>
      </c>
      <c r="AH288" s="69">
        <f>V!AB54*100</f>
        <v>0</v>
      </c>
      <c r="AI288" s="69">
        <f>V!AC54*100</f>
        <v>0</v>
      </c>
      <c r="AJ288" s="69">
        <f>V!AD54*100</f>
        <v>0</v>
      </c>
      <c r="AK288" s="69">
        <f>V!AE54*100</f>
        <v>0</v>
      </c>
      <c r="AL288" s="69">
        <f>V!AF54*100</f>
        <v>0</v>
      </c>
      <c r="AM288" s="69">
        <f>V!AG54*100</f>
        <v>0</v>
      </c>
      <c r="AN288" s="69">
        <f>V!AH54*100</f>
        <v>0</v>
      </c>
      <c r="AO288" s="69">
        <f>V!AI54*100</f>
        <v>0</v>
      </c>
      <c r="AP288" s="69">
        <f>V!AJ54*100</f>
        <v>0</v>
      </c>
      <c r="AQ288" s="69">
        <f>V!AK54*100</f>
        <v>0</v>
      </c>
    </row>
    <row r="289" spans="1:43" x14ac:dyDescent="0.2">
      <c r="A289" s="65" t="s">
        <v>99</v>
      </c>
      <c r="B289" s="65" t="s">
        <v>108</v>
      </c>
      <c r="C289" s="65" t="s">
        <v>110</v>
      </c>
      <c r="D289" s="65" t="s">
        <v>18</v>
      </c>
      <c r="E289" s="65" t="str">
        <f>V!A55</f>
        <v>Gas Licuado</v>
      </c>
      <c r="F289" s="65" t="s">
        <v>102</v>
      </c>
      <c r="G289" s="66" t="str">
        <f>V!B55</f>
        <v>%</v>
      </c>
      <c r="H289" s="65" t="s">
        <v>101</v>
      </c>
      <c r="I289" s="67">
        <v>5</v>
      </c>
      <c r="J289" s="69">
        <f>V!D55*100</f>
        <v>0</v>
      </c>
      <c r="K289" s="69">
        <f>V!E55*100</f>
        <v>0</v>
      </c>
      <c r="L289" s="69">
        <f>V!F55*100</f>
        <v>0</v>
      </c>
      <c r="M289" s="69">
        <f>V!G55*100</f>
        <v>0</v>
      </c>
      <c r="N289" s="69">
        <f>V!H55*100</f>
        <v>0</v>
      </c>
      <c r="O289" s="69">
        <f>V!I55*100</f>
        <v>0</v>
      </c>
      <c r="P289" s="69">
        <f>V!J55*100</f>
        <v>0</v>
      </c>
      <c r="Q289" s="69">
        <f>V!K55*100</f>
        <v>0</v>
      </c>
      <c r="R289" s="69">
        <f>V!L55*100</f>
        <v>0</v>
      </c>
      <c r="S289" s="69">
        <f>V!M55*100</f>
        <v>0</v>
      </c>
      <c r="T289" s="69">
        <f>V!N55*100</f>
        <v>0</v>
      </c>
      <c r="U289" s="69">
        <f>V!O55*100</f>
        <v>0</v>
      </c>
      <c r="V289" s="69">
        <f>V!P55*100</f>
        <v>0</v>
      </c>
      <c r="W289" s="69">
        <f>V!Q55*100</f>
        <v>0</v>
      </c>
      <c r="X289" s="69">
        <f>V!R55*100</f>
        <v>0</v>
      </c>
      <c r="Y289" s="69">
        <f>V!S55*100</f>
        <v>0</v>
      </c>
      <c r="Z289" s="69">
        <f>V!T55*100</f>
        <v>0</v>
      </c>
      <c r="AA289" s="69">
        <f>V!U55*100</f>
        <v>0</v>
      </c>
      <c r="AB289" s="69">
        <f>V!V55*100</f>
        <v>0</v>
      </c>
      <c r="AC289" s="69">
        <f>V!W55*100</f>
        <v>0</v>
      </c>
      <c r="AD289" s="69">
        <f>V!X55*100</f>
        <v>0</v>
      </c>
      <c r="AE289" s="69">
        <f>V!Y55*100</f>
        <v>0</v>
      </c>
      <c r="AF289" s="69">
        <f>V!Z55*100</f>
        <v>0</v>
      </c>
      <c r="AG289" s="69">
        <f>V!AA55*100</f>
        <v>0</v>
      </c>
      <c r="AH289" s="69">
        <f>V!AB55*100</f>
        <v>0</v>
      </c>
      <c r="AI289" s="69">
        <f>V!AC55*100</f>
        <v>0</v>
      </c>
      <c r="AJ289" s="69">
        <f>V!AD55*100</f>
        <v>0</v>
      </c>
      <c r="AK289" s="69">
        <f>V!AE55*100</f>
        <v>0</v>
      </c>
      <c r="AL289" s="69">
        <f>V!AF55*100</f>
        <v>0</v>
      </c>
      <c r="AM289" s="69">
        <f>V!AG55*100</f>
        <v>0</v>
      </c>
      <c r="AN289" s="69">
        <f>V!AH55*100</f>
        <v>0</v>
      </c>
      <c r="AO289" s="69">
        <f>V!AI55*100</f>
        <v>0</v>
      </c>
      <c r="AP289" s="69">
        <f>V!AJ55*100</f>
        <v>0</v>
      </c>
      <c r="AQ289" s="69">
        <f>V!AK55*100</f>
        <v>0</v>
      </c>
    </row>
    <row r="290" spans="1:43" x14ac:dyDescent="0.2">
      <c r="A290" s="65" t="s">
        <v>99</v>
      </c>
      <c r="B290" s="65" t="s">
        <v>108</v>
      </c>
      <c r="C290" s="65" t="s">
        <v>110</v>
      </c>
      <c r="D290" s="65" t="s">
        <v>18</v>
      </c>
      <c r="E290" s="65" t="str">
        <f>V!A56</f>
        <v xml:space="preserve">Electricidad </v>
      </c>
      <c r="F290" s="65" t="s">
        <v>102</v>
      </c>
      <c r="G290" s="66" t="str">
        <f>V!B56</f>
        <v>%</v>
      </c>
      <c r="H290" s="65" t="s">
        <v>101</v>
      </c>
      <c r="I290" s="67">
        <v>5</v>
      </c>
      <c r="J290" s="69">
        <f>V!D56*100</f>
        <v>0</v>
      </c>
      <c r="K290" s="69">
        <f>V!E56*100</f>
        <v>0</v>
      </c>
      <c r="L290" s="69">
        <f>V!F56*100</f>
        <v>0</v>
      </c>
      <c r="M290" s="69">
        <f>V!G56*100</f>
        <v>0</v>
      </c>
      <c r="N290" s="69">
        <f>V!H56*100</f>
        <v>0</v>
      </c>
      <c r="O290" s="69">
        <f>V!I56*100</f>
        <v>0</v>
      </c>
      <c r="P290" s="69">
        <f>V!J56*100</f>
        <v>0</v>
      </c>
      <c r="Q290" s="69">
        <f>V!K56*100</f>
        <v>0</v>
      </c>
      <c r="R290" s="69">
        <f>V!L56*100</f>
        <v>0</v>
      </c>
      <c r="S290" s="69">
        <f>V!M56*100</f>
        <v>0</v>
      </c>
      <c r="T290" s="69">
        <f>V!N56*100</f>
        <v>0</v>
      </c>
      <c r="U290" s="69">
        <f>V!O56*100</f>
        <v>0</v>
      </c>
      <c r="V290" s="69">
        <f>V!P56*100</f>
        <v>0</v>
      </c>
      <c r="W290" s="69">
        <f>V!Q56*100</f>
        <v>0</v>
      </c>
      <c r="X290" s="69">
        <f>V!R56*100</f>
        <v>0</v>
      </c>
      <c r="Y290" s="69">
        <f>V!S56*100</f>
        <v>0</v>
      </c>
      <c r="Z290" s="69">
        <f>V!T56*100</f>
        <v>0</v>
      </c>
      <c r="AA290" s="69">
        <f>V!U56*100</f>
        <v>0</v>
      </c>
      <c r="AB290" s="69">
        <f>V!V56*100</f>
        <v>0</v>
      </c>
      <c r="AC290" s="69">
        <f>V!W56*100</f>
        <v>0</v>
      </c>
      <c r="AD290" s="69">
        <f>V!X56*100</f>
        <v>0</v>
      </c>
      <c r="AE290" s="69">
        <f>V!Y56*100</f>
        <v>0</v>
      </c>
      <c r="AF290" s="69">
        <f>V!Z56*100</f>
        <v>0</v>
      </c>
      <c r="AG290" s="69">
        <f>V!AA56*100</f>
        <v>0</v>
      </c>
      <c r="AH290" s="69">
        <f>V!AB56*100</f>
        <v>0</v>
      </c>
      <c r="AI290" s="69">
        <f>V!AC56*100</f>
        <v>0</v>
      </c>
      <c r="AJ290" s="69">
        <f>V!AD56*100</f>
        <v>0</v>
      </c>
      <c r="AK290" s="69">
        <f>V!AE56*100</f>
        <v>0</v>
      </c>
      <c r="AL290" s="69">
        <f>V!AF56*100</f>
        <v>0</v>
      </c>
      <c r="AM290" s="69">
        <f>V!AG56*100</f>
        <v>0</v>
      </c>
      <c r="AN290" s="69">
        <f>V!AH56*100</f>
        <v>0</v>
      </c>
      <c r="AO290" s="69">
        <f>V!AI56*100</f>
        <v>0</v>
      </c>
      <c r="AP290" s="69">
        <f>V!AJ56*100</f>
        <v>0</v>
      </c>
      <c r="AQ290" s="69">
        <f>V!AK56*100</f>
        <v>0</v>
      </c>
    </row>
    <row r="291" spans="1:43" x14ac:dyDescent="0.2">
      <c r="A291" s="65" t="s">
        <v>99</v>
      </c>
      <c r="B291" s="65" t="s">
        <v>108</v>
      </c>
      <c r="C291" s="65" t="s">
        <v>110</v>
      </c>
      <c r="D291" s="65" t="s">
        <v>18</v>
      </c>
      <c r="E291" s="65" t="str">
        <f>V!A57</f>
        <v>Gas Natural</v>
      </c>
      <c r="F291" s="65" t="s">
        <v>102</v>
      </c>
      <c r="G291" s="66" t="str">
        <f>V!B57</f>
        <v>%</v>
      </c>
      <c r="H291" s="65" t="s">
        <v>101</v>
      </c>
      <c r="I291" s="67">
        <v>5</v>
      </c>
      <c r="J291" s="69">
        <f>V!D57*100</f>
        <v>0</v>
      </c>
      <c r="K291" s="69">
        <f>V!E57*100</f>
        <v>0</v>
      </c>
      <c r="L291" s="69">
        <f>V!F57*100</f>
        <v>0</v>
      </c>
      <c r="M291" s="69">
        <f>V!G57*100</f>
        <v>0</v>
      </c>
      <c r="N291" s="69">
        <f>V!H57*100</f>
        <v>0</v>
      </c>
      <c r="O291" s="69">
        <f>V!I57*100</f>
        <v>0</v>
      </c>
      <c r="P291" s="69">
        <f>V!J57*100</f>
        <v>0</v>
      </c>
      <c r="Q291" s="69">
        <f>V!K57*100</f>
        <v>0</v>
      </c>
      <c r="R291" s="69">
        <f>V!L57*100</f>
        <v>0</v>
      </c>
      <c r="S291" s="69">
        <f>V!M57*100</f>
        <v>0</v>
      </c>
      <c r="T291" s="69">
        <f>V!N57*100</f>
        <v>0</v>
      </c>
      <c r="U291" s="69">
        <f>V!O57*100</f>
        <v>0</v>
      </c>
      <c r="V291" s="69">
        <f>V!P57*100</f>
        <v>0</v>
      </c>
      <c r="W291" s="69">
        <f>V!Q57*100</f>
        <v>0</v>
      </c>
      <c r="X291" s="69">
        <f>V!R57*100</f>
        <v>0</v>
      </c>
      <c r="Y291" s="69">
        <f>V!S57*100</f>
        <v>0</v>
      </c>
      <c r="Z291" s="69">
        <f>V!T57*100</f>
        <v>0</v>
      </c>
      <c r="AA291" s="69">
        <f>V!U57*100</f>
        <v>0</v>
      </c>
      <c r="AB291" s="69">
        <f>V!V57*100</f>
        <v>0</v>
      </c>
      <c r="AC291" s="69">
        <f>V!W57*100</f>
        <v>0</v>
      </c>
      <c r="AD291" s="69">
        <f>V!X57*100</f>
        <v>0</v>
      </c>
      <c r="AE291" s="69">
        <f>V!Y57*100</f>
        <v>0</v>
      </c>
      <c r="AF291" s="69">
        <f>V!Z57*100</f>
        <v>0</v>
      </c>
      <c r="AG291" s="69">
        <f>V!AA57*100</f>
        <v>0</v>
      </c>
      <c r="AH291" s="69">
        <f>V!AB57*100</f>
        <v>0</v>
      </c>
      <c r="AI291" s="69">
        <f>V!AC57*100</f>
        <v>0</v>
      </c>
      <c r="AJ291" s="69">
        <f>V!AD57*100</f>
        <v>0</v>
      </c>
      <c r="AK291" s="69">
        <f>V!AE57*100</f>
        <v>0</v>
      </c>
      <c r="AL291" s="69">
        <f>V!AF57*100</f>
        <v>0</v>
      </c>
      <c r="AM291" s="69">
        <f>V!AG57*100</f>
        <v>0</v>
      </c>
      <c r="AN291" s="69">
        <f>V!AH57*100</f>
        <v>0</v>
      </c>
      <c r="AO291" s="69">
        <f>V!AI57*100</f>
        <v>0</v>
      </c>
      <c r="AP291" s="69">
        <f>V!AJ57*100</f>
        <v>0</v>
      </c>
      <c r="AQ291" s="69">
        <f>V!AK57*100</f>
        <v>0</v>
      </c>
    </row>
    <row r="292" spans="1:43" x14ac:dyDescent="0.2">
      <c r="A292" s="65" t="s">
        <v>99</v>
      </c>
      <c r="B292" s="65" t="s">
        <v>108</v>
      </c>
      <c r="C292" s="65" t="s">
        <v>110</v>
      </c>
      <c r="D292" s="65" t="s">
        <v>18</v>
      </c>
      <c r="E292" s="65" t="str">
        <f>V!A58</f>
        <v xml:space="preserve">Biogás </v>
      </c>
      <c r="F292" s="65" t="s">
        <v>102</v>
      </c>
      <c r="G292" s="66" t="str">
        <f>V!B58</f>
        <v>%</v>
      </c>
      <c r="H292" s="65" t="s">
        <v>101</v>
      </c>
      <c r="I292" s="67">
        <v>5</v>
      </c>
      <c r="J292" s="69">
        <f>V!D58*100</f>
        <v>0</v>
      </c>
      <c r="K292" s="69">
        <f>V!E58*100</f>
        <v>0</v>
      </c>
      <c r="L292" s="69">
        <f>V!F58*100</f>
        <v>0</v>
      </c>
      <c r="M292" s="69">
        <f>V!G58*100</f>
        <v>0</v>
      </c>
      <c r="N292" s="69">
        <f>V!H58*100</f>
        <v>0</v>
      </c>
      <c r="O292" s="69">
        <f>V!I58*100</f>
        <v>0</v>
      </c>
      <c r="P292" s="69">
        <f>V!J58*100</f>
        <v>0</v>
      </c>
      <c r="Q292" s="69">
        <f>V!K58*100</f>
        <v>0</v>
      </c>
      <c r="R292" s="69">
        <f>V!L58*100</f>
        <v>0</v>
      </c>
      <c r="S292" s="69">
        <f>V!M58*100</f>
        <v>0</v>
      </c>
      <c r="T292" s="69">
        <f>V!N58*100</f>
        <v>0</v>
      </c>
      <c r="U292" s="69">
        <f>V!O58*100</f>
        <v>0</v>
      </c>
      <c r="V292" s="69">
        <f>V!P58*100</f>
        <v>0</v>
      </c>
      <c r="W292" s="69">
        <f>V!Q58*100</f>
        <v>0</v>
      </c>
      <c r="X292" s="69">
        <f>V!R58*100</f>
        <v>0</v>
      </c>
      <c r="Y292" s="69">
        <f>V!S58*100</f>
        <v>0</v>
      </c>
      <c r="Z292" s="69">
        <f>V!T58*100</f>
        <v>0</v>
      </c>
      <c r="AA292" s="69">
        <f>V!U58*100</f>
        <v>0</v>
      </c>
      <c r="AB292" s="69">
        <f>V!V58*100</f>
        <v>0</v>
      </c>
      <c r="AC292" s="69">
        <f>V!W58*100</f>
        <v>0</v>
      </c>
      <c r="AD292" s="69">
        <f>V!X58*100</f>
        <v>0</v>
      </c>
      <c r="AE292" s="69">
        <f>V!Y58*100</f>
        <v>0</v>
      </c>
      <c r="AF292" s="69">
        <f>V!Z58*100</f>
        <v>0</v>
      </c>
      <c r="AG292" s="69">
        <f>V!AA58*100</f>
        <v>0</v>
      </c>
      <c r="AH292" s="69">
        <f>V!AB58*100</f>
        <v>0</v>
      </c>
      <c r="AI292" s="69">
        <f>V!AC58*100</f>
        <v>0</v>
      </c>
      <c r="AJ292" s="69">
        <f>V!AD58*100</f>
        <v>0</v>
      </c>
      <c r="AK292" s="69">
        <f>V!AE58*100</f>
        <v>0</v>
      </c>
      <c r="AL292" s="69">
        <f>V!AF58*100</f>
        <v>0</v>
      </c>
      <c r="AM292" s="69">
        <f>V!AG58*100</f>
        <v>0</v>
      </c>
      <c r="AN292" s="69">
        <f>V!AH58*100</f>
        <v>0</v>
      </c>
      <c r="AO292" s="69">
        <f>V!AI58*100</f>
        <v>0</v>
      </c>
      <c r="AP292" s="69">
        <f>V!AJ58*100</f>
        <v>0</v>
      </c>
      <c r="AQ292" s="69">
        <f>V!AK58*100</f>
        <v>0</v>
      </c>
    </row>
    <row r="293" spans="1:43" x14ac:dyDescent="0.2">
      <c r="A293" s="65" t="s">
        <v>99</v>
      </c>
      <c r="B293" s="65" t="s">
        <v>108</v>
      </c>
      <c r="C293" s="65" t="s">
        <v>110</v>
      </c>
      <c r="D293" s="65" t="s">
        <v>18</v>
      </c>
      <c r="E293" s="65" t="str">
        <f>V!A59</f>
        <v>Hidrógeno</v>
      </c>
      <c r="F293" s="65" t="s">
        <v>102</v>
      </c>
      <c r="G293" s="66" t="str">
        <f>V!B59</f>
        <v>%</v>
      </c>
      <c r="H293" s="65" t="s">
        <v>101</v>
      </c>
      <c r="I293" s="67">
        <v>5</v>
      </c>
      <c r="J293" s="69">
        <f>V!D59*100</f>
        <v>0</v>
      </c>
      <c r="K293" s="69">
        <f>V!E59*100</f>
        <v>0</v>
      </c>
      <c r="L293" s="69">
        <f>V!F59*100</f>
        <v>0</v>
      </c>
      <c r="M293" s="69">
        <f>V!G59*100</f>
        <v>0</v>
      </c>
      <c r="N293" s="69">
        <f>V!H59*100</f>
        <v>0</v>
      </c>
      <c r="O293" s="69">
        <f>V!I59*100</f>
        <v>0</v>
      </c>
      <c r="P293" s="69">
        <f>V!J59*100</f>
        <v>0</v>
      </c>
      <c r="Q293" s="69">
        <f>V!K59*100</f>
        <v>0</v>
      </c>
      <c r="R293" s="69">
        <f>V!L59*100</f>
        <v>0</v>
      </c>
      <c r="S293" s="69">
        <f>V!M59*100</f>
        <v>0</v>
      </c>
      <c r="T293" s="69">
        <f>V!N59*100</f>
        <v>0</v>
      </c>
      <c r="U293" s="69">
        <f>V!O59*100</f>
        <v>0</v>
      </c>
      <c r="V293" s="69">
        <f>V!P59*100</f>
        <v>0</v>
      </c>
      <c r="W293" s="69">
        <f>V!Q59*100</f>
        <v>0</v>
      </c>
      <c r="X293" s="69">
        <f>V!R59*100</f>
        <v>0</v>
      </c>
      <c r="Y293" s="69">
        <f>V!S59*100</f>
        <v>0</v>
      </c>
      <c r="Z293" s="69">
        <f>V!T59*100</f>
        <v>0</v>
      </c>
      <c r="AA293" s="69">
        <f>V!U59*100</f>
        <v>0</v>
      </c>
      <c r="AB293" s="69">
        <f>V!V59*100</f>
        <v>0</v>
      </c>
      <c r="AC293" s="69">
        <f>V!W59*100</f>
        <v>1.5171636004250644</v>
      </c>
      <c r="AD293" s="69">
        <f>V!X59*100</f>
        <v>3.0343272008497735</v>
      </c>
      <c r="AE293" s="69">
        <f>V!Y59*100</f>
        <v>4.5514908012744826</v>
      </c>
      <c r="AF293" s="69">
        <f>V!Z59*100</f>
        <v>6.068654401699547</v>
      </c>
      <c r="AG293" s="69">
        <f>V!AA59*100</f>
        <v>7.5858180021242561</v>
      </c>
      <c r="AH293" s="69">
        <f>V!AB59*100</f>
        <v>16.06865440170111</v>
      </c>
      <c r="AI293" s="69">
        <f>V!AC59*100</f>
        <v>24.551490801277964</v>
      </c>
      <c r="AJ293" s="69">
        <f>V!AD59*100</f>
        <v>33.034327200851976</v>
      </c>
      <c r="AK293" s="69">
        <f>V!AE59*100</f>
        <v>41.517163600425988</v>
      </c>
      <c r="AL293" s="69">
        <f>V!AF59*100</f>
        <v>50.000000000002842</v>
      </c>
      <c r="AM293" s="69">
        <f>V!AG59*100</f>
        <v>58.482836399574012</v>
      </c>
      <c r="AN293" s="69">
        <f>V!AH59*100</f>
        <v>66.965672799150866</v>
      </c>
      <c r="AO293" s="69">
        <f>V!AI59*100</f>
        <v>75.448509198724878</v>
      </c>
      <c r="AP293" s="69">
        <f>V!AJ59*100</f>
        <v>83.93134559829889</v>
      </c>
      <c r="AQ293" s="69">
        <f>V!AK59*100</f>
        <v>92.414181997875744</v>
      </c>
    </row>
    <row r="294" spans="1:43" x14ac:dyDescent="0.2">
      <c r="A294" s="65" t="s">
        <v>99</v>
      </c>
      <c r="B294" s="65" t="s">
        <v>108</v>
      </c>
      <c r="C294" s="65" t="s">
        <v>110</v>
      </c>
      <c r="D294" s="65" t="s">
        <v>83</v>
      </c>
      <c r="E294" s="65" t="str">
        <f>V!A62</f>
        <v>Petróleo Diesel</v>
      </c>
      <c r="F294" s="65" t="s">
        <v>102</v>
      </c>
      <c r="G294" s="66" t="str">
        <f>V!B62</f>
        <v>%</v>
      </c>
      <c r="H294" s="65" t="s">
        <v>101</v>
      </c>
      <c r="I294" s="67">
        <v>5</v>
      </c>
      <c r="J294" s="69">
        <f>V!D62*100</f>
        <v>0</v>
      </c>
      <c r="K294" s="69">
        <f>V!E62*100</f>
        <v>0</v>
      </c>
      <c r="L294" s="69">
        <f>V!F62*100</f>
        <v>0</v>
      </c>
      <c r="M294" s="69">
        <f>V!G62*100</f>
        <v>0</v>
      </c>
      <c r="N294" s="69">
        <f>V!H62*100</f>
        <v>0</v>
      </c>
      <c r="O294" s="69">
        <f>V!I62*100</f>
        <v>0</v>
      </c>
      <c r="P294" s="69">
        <f>V!J62*100</f>
        <v>0</v>
      </c>
      <c r="Q294" s="69">
        <f>V!K62*100</f>
        <v>0</v>
      </c>
      <c r="R294" s="69">
        <f>V!L62*100</f>
        <v>0</v>
      </c>
      <c r="S294" s="69">
        <f>V!M62*100</f>
        <v>0</v>
      </c>
      <c r="T294" s="69">
        <f>V!N62*100</f>
        <v>0</v>
      </c>
      <c r="U294" s="69">
        <f>V!O62*100</f>
        <v>0</v>
      </c>
      <c r="V294" s="69">
        <f>V!P62*100</f>
        <v>0</v>
      </c>
      <c r="W294" s="69">
        <f>V!Q62*100</f>
        <v>0</v>
      </c>
      <c r="X294" s="69">
        <f>V!R62*100</f>
        <v>0</v>
      </c>
      <c r="Y294" s="69">
        <f>V!S62*100</f>
        <v>0</v>
      </c>
      <c r="Z294" s="69">
        <f>V!T62*100</f>
        <v>0</v>
      </c>
      <c r="AA294" s="69">
        <f>V!U62*100</f>
        <v>0</v>
      </c>
      <c r="AB294" s="69">
        <f>V!V62*100</f>
        <v>0</v>
      </c>
      <c r="AC294" s="69">
        <f>V!W62*100</f>
        <v>0</v>
      </c>
      <c r="AD294" s="69">
        <f>V!X62*100</f>
        <v>0</v>
      </c>
      <c r="AE294" s="69">
        <f>V!Y62*100</f>
        <v>0</v>
      </c>
      <c r="AF294" s="69">
        <f>V!Z62*100</f>
        <v>0</v>
      </c>
      <c r="AG294" s="69">
        <f>V!AA62*100</f>
        <v>0</v>
      </c>
      <c r="AH294" s="69">
        <f>V!AB62*100</f>
        <v>0</v>
      </c>
      <c r="AI294" s="69">
        <f>V!AC62*100</f>
        <v>0</v>
      </c>
      <c r="AJ294" s="69">
        <f>V!AD62*100</f>
        <v>0</v>
      </c>
      <c r="AK294" s="69">
        <f>V!AE62*100</f>
        <v>0</v>
      </c>
      <c r="AL294" s="69">
        <f>V!AF62*100</f>
        <v>0</v>
      </c>
      <c r="AM294" s="69">
        <f>V!AG62*100</f>
        <v>0</v>
      </c>
      <c r="AN294" s="69">
        <f>V!AH62*100</f>
        <v>0</v>
      </c>
      <c r="AO294" s="69">
        <f>V!AI62*100</f>
        <v>0</v>
      </c>
      <c r="AP294" s="69">
        <f>V!AJ62*100</f>
        <v>0</v>
      </c>
      <c r="AQ294" s="69">
        <f>V!AK62*100</f>
        <v>0</v>
      </c>
    </row>
    <row r="295" spans="1:43" x14ac:dyDescent="0.2">
      <c r="A295" s="65" t="s">
        <v>99</v>
      </c>
      <c r="B295" s="65" t="s">
        <v>108</v>
      </c>
      <c r="C295" s="65" t="s">
        <v>110</v>
      </c>
      <c r="D295" s="65" t="s">
        <v>83</v>
      </c>
      <c r="E295" s="65" t="str">
        <f>V!A63</f>
        <v>Petróleos Combustibles</v>
      </c>
      <c r="F295" s="65" t="s">
        <v>102</v>
      </c>
      <c r="G295" s="66" t="str">
        <f>V!B63</f>
        <v>%</v>
      </c>
      <c r="H295" s="65" t="s">
        <v>101</v>
      </c>
      <c r="I295" s="67">
        <v>5</v>
      </c>
      <c r="J295" s="69">
        <f>V!D63*100</f>
        <v>0</v>
      </c>
      <c r="K295" s="69">
        <f>V!E63*100</f>
        <v>0</v>
      </c>
      <c r="L295" s="69">
        <f>V!F63*100</f>
        <v>0</v>
      </c>
      <c r="M295" s="69">
        <f>V!G63*100</f>
        <v>0</v>
      </c>
      <c r="N295" s="69">
        <f>V!H63*100</f>
        <v>0</v>
      </c>
      <c r="O295" s="69">
        <f>V!I63*100</f>
        <v>0</v>
      </c>
      <c r="P295" s="69">
        <f>V!J63*100</f>
        <v>0</v>
      </c>
      <c r="Q295" s="69">
        <f>V!K63*100</f>
        <v>0</v>
      </c>
      <c r="R295" s="69">
        <f>V!L63*100</f>
        <v>0</v>
      </c>
      <c r="S295" s="69">
        <f>V!M63*100</f>
        <v>0</v>
      </c>
      <c r="T295" s="69">
        <f>V!N63*100</f>
        <v>0</v>
      </c>
      <c r="U295" s="69">
        <f>V!O63*100</f>
        <v>0</v>
      </c>
      <c r="V295" s="69">
        <f>V!P63*100</f>
        <v>0</v>
      </c>
      <c r="W295" s="69">
        <f>V!Q63*100</f>
        <v>0</v>
      </c>
      <c r="X295" s="69">
        <f>V!R63*100</f>
        <v>0</v>
      </c>
      <c r="Y295" s="69">
        <f>V!S63*100</f>
        <v>0</v>
      </c>
      <c r="Z295" s="69">
        <f>V!T63*100</f>
        <v>0</v>
      </c>
      <c r="AA295" s="69">
        <f>V!U63*100</f>
        <v>0</v>
      </c>
      <c r="AB295" s="69">
        <f>V!V63*100</f>
        <v>0</v>
      </c>
      <c r="AC295" s="69">
        <f>V!W63*100</f>
        <v>0</v>
      </c>
      <c r="AD295" s="69">
        <f>V!X63*100</f>
        <v>0</v>
      </c>
      <c r="AE295" s="69">
        <f>V!Y63*100</f>
        <v>0</v>
      </c>
      <c r="AF295" s="69">
        <f>V!Z63*100</f>
        <v>0</v>
      </c>
      <c r="AG295" s="69">
        <f>V!AA63*100</f>
        <v>0</v>
      </c>
      <c r="AH295" s="69">
        <f>V!AB63*100</f>
        <v>0</v>
      </c>
      <c r="AI295" s="69">
        <f>V!AC63*100</f>
        <v>0</v>
      </c>
      <c r="AJ295" s="69">
        <f>V!AD63*100</f>
        <v>0</v>
      </c>
      <c r="AK295" s="69">
        <f>V!AE63*100</f>
        <v>0</v>
      </c>
      <c r="AL295" s="69">
        <f>V!AF63*100</f>
        <v>0</v>
      </c>
      <c r="AM295" s="69">
        <f>V!AG63*100</f>
        <v>0</v>
      </c>
      <c r="AN295" s="69">
        <f>V!AH63*100</f>
        <v>0</v>
      </c>
      <c r="AO295" s="69">
        <f>V!AI63*100</f>
        <v>0</v>
      </c>
      <c r="AP295" s="69">
        <f>V!AJ63*100</f>
        <v>0</v>
      </c>
      <c r="AQ295" s="69">
        <f>V!AK63*100</f>
        <v>0</v>
      </c>
    </row>
    <row r="296" spans="1:43" x14ac:dyDescent="0.2">
      <c r="A296" s="65" t="s">
        <v>99</v>
      </c>
      <c r="B296" s="65" t="s">
        <v>108</v>
      </c>
      <c r="C296" s="65" t="s">
        <v>110</v>
      </c>
      <c r="D296" s="65" t="s">
        <v>83</v>
      </c>
      <c r="E296" s="65" t="str">
        <f>V!A64</f>
        <v xml:space="preserve">Kerosene </v>
      </c>
      <c r="F296" s="65" t="s">
        <v>102</v>
      </c>
      <c r="G296" s="66" t="str">
        <f>V!B64</f>
        <v>%</v>
      </c>
      <c r="H296" s="65" t="s">
        <v>101</v>
      </c>
      <c r="I296" s="67">
        <v>5</v>
      </c>
      <c r="J296" s="69">
        <f>V!D64*100</f>
        <v>0</v>
      </c>
      <c r="K296" s="69">
        <f>V!E64*100</f>
        <v>0</v>
      </c>
      <c r="L296" s="69">
        <f>V!F64*100</f>
        <v>0</v>
      </c>
      <c r="M296" s="69">
        <f>V!G64*100</f>
        <v>0</v>
      </c>
      <c r="N296" s="69">
        <f>V!H64*100</f>
        <v>0</v>
      </c>
      <c r="O296" s="69">
        <f>V!I64*100</f>
        <v>0</v>
      </c>
      <c r="P296" s="69">
        <f>V!J64*100</f>
        <v>0</v>
      </c>
      <c r="Q296" s="69">
        <f>V!K64*100</f>
        <v>0</v>
      </c>
      <c r="R296" s="69">
        <f>V!L64*100</f>
        <v>0</v>
      </c>
      <c r="S296" s="69">
        <f>V!M64*100</f>
        <v>0</v>
      </c>
      <c r="T296" s="69">
        <f>V!N64*100</f>
        <v>0</v>
      </c>
      <c r="U296" s="69">
        <f>V!O64*100</f>
        <v>0</v>
      </c>
      <c r="V296" s="69">
        <f>V!P64*100</f>
        <v>0</v>
      </c>
      <c r="W296" s="69">
        <f>V!Q64*100</f>
        <v>0</v>
      </c>
      <c r="X296" s="69">
        <f>V!R64*100</f>
        <v>0</v>
      </c>
      <c r="Y296" s="69">
        <f>V!S64*100</f>
        <v>0</v>
      </c>
      <c r="Z296" s="69">
        <f>V!T64*100</f>
        <v>0</v>
      </c>
      <c r="AA296" s="69">
        <f>V!U64*100</f>
        <v>0</v>
      </c>
      <c r="AB296" s="69">
        <f>V!V64*100</f>
        <v>0</v>
      </c>
      <c r="AC296" s="69">
        <f>V!W64*100</f>
        <v>0</v>
      </c>
      <c r="AD296" s="69">
        <f>V!X64*100</f>
        <v>0</v>
      </c>
      <c r="AE296" s="69">
        <f>V!Y64*100</f>
        <v>0</v>
      </c>
      <c r="AF296" s="69">
        <f>V!Z64*100</f>
        <v>0</v>
      </c>
      <c r="AG296" s="69">
        <f>V!AA64*100</f>
        <v>0</v>
      </c>
      <c r="AH296" s="69">
        <f>V!AB64*100</f>
        <v>0</v>
      </c>
      <c r="AI296" s="69">
        <f>V!AC64*100</f>
        <v>0</v>
      </c>
      <c r="AJ296" s="69">
        <f>V!AD64*100</f>
        <v>0</v>
      </c>
      <c r="AK296" s="69">
        <f>V!AE64*100</f>
        <v>0</v>
      </c>
      <c r="AL296" s="69">
        <f>V!AF64*100</f>
        <v>0</v>
      </c>
      <c r="AM296" s="69">
        <f>V!AG64*100</f>
        <v>0</v>
      </c>
      <c r="AN296" s="69">
        <f>V!AH64*100</f>
        <v>0</v>
      </c>
      <c r="AO296" s="69">
        <f>V!AI64*100</f>
        <v>0</v>
      </c>
      <c r="AP296" s="69">
        <f>V!AJ64*100</f>
        <v>0</v>
      </c>
      <c r="AQ296" s="69">
        <f>V!AK64*100</f>
        <v>0</v>
      </c>
    </row>
    <row r="297" spans="1:43" x14ac:dyDescent="0.2">
      <c r="A297" s="65" t="s">
        <v>99</v>
      </c>
      <c r="B297" s="65" t="s">
        <v>108</v>
      </c>
      <c r="C297" s="65" t="s">
        <v>110</v>
      </c>
      <c r="D297" s="65" t="s">
        <v>83</v>
      </c>
      <c r="E297" s="65" t="str">
        <f>V!A65</f>
        <v>Gas Licuado</v>
      </c>
      <c r="F297" s="65" t="s">
        <v>102</v>
      </c>
      <c r="G297" s="66" t="str">
        <f>V!B65</f>
        <v>%</v>
      </c>
      <c r="H297" s="65" t="s">
        <v>101</v>
      </c>
      <c r="I297" s="67">
        <v>5</v>
      </c>
      <c r="J297" s="69">
        <f>V!D65*100</f>
        <v>100</v>
      </c>
      <c r="K297" s="69">
        <f>V!E65*100</f>
        <v>100</v>
      </c>
      <c r="L297" s="69">
        <f>V!F65*100</f>
        <v>100</v>
      </c>
      <c r="M297" s="69">
        <f>V!G65*100</f>
        <v>100</v>
      </c>
      <c r="N297" s="69">
        <f>V!H65*100</f>
        <v>100</v>
      </c>
      <c r="O297" s="69">
        <f>V!I65*100</f>
        <v>99.047706554118292</v>
      </c>
      <c r="P297" s="69">
        <f>V!J65*100</f>
        <v>98.095403108236596</v>
      </c>
      <c r="Q297" s="69">
        <f>V!K65*100</f>
        <v>97.143053420570965</v>
      </c>
      <c r="R297" s="69">
        <f>V!L65*100</f>
        <v>96.190387420467545</v>
      </c>
      <c r="S297" s="69">
        <f>V!M65*100</f>
        <v>95.235626177668976</v>
      </c>
      <c r="T297" s="69">
        <f>V!N65*100</f>
        <v>94.266988670796096</v>
      </c>
      <c r="U297" s="69">
        <f>V!O65*100</f>
        <v>93.206563956802583</v>
      </c>
      <c r="V297" s="69">
        <f>V!P65*100</f>
        <v>91.543843534617281</v>
      </c>
      <c r="W297" s="69">
        <f>V!Q65*100</f>
        <v>84.129358987064634</v>
      </c>
      <c r="X297" s="69">
        <f>V!R65*100</f>
        <v>82.757093623505128</v>
      </c>
      <c r="Y297" s="69">
        <f>V!S65*100</f>
        <v>81.359976996192401</v>
      </c>
      <c r="Z297" s="69">
        <f>V!T65*100</f>
        <v>79.936539087739845</v>
      </c>
      <c r="AA297" s="69">
        <f>V!U65*100</f>
        <v>78.485230767036995</v>
      </c>
      <c r="AB297" s="69">
        <f>V!V65*100</f>
        <v>77.004421319383169</v>
      </c>
      <c r="AC297" s="69">
        <f>V!W65*100</f>
        <v>75.492396251837292</v>
      </c>
      <c r="AD297" s="69">
        <f>V!X65*100</f>
        <v>73.947355454437655</v>
      </c>
      <c r="AE297" s="69">
        <f>V!Y65*100</f>
        <v>72.367411810148226</v>
      </c>
      <c r="AF297" s="69">
        <f>V!Z65*100</f>
        <v>70.750590359614577</v>
      </c>
      <c r="AG297" s="69">
        <f>V!AA65*100</f>
        <v>69.094828140966371</v>
      </c>
      <c r="AH297" s="69">
        <f>V!AB65*100</f>
        <v>67.397974839816285</v>
      </c>
      <c r="AI297" s="69">
        <f>V!AC65*100</f>
        <v>65.657794400027655</v>
      </c>
      <c r="AJ297" s="69">
        <f>V!AD65*100</f>
        <v>63.871967761399929</v>
      </c>
      <c r="AK297" s="69">
        <f>V!AE65*100</f>
        <v>62.038096905675225</v>
      </c>
      <c r="AL297" s="69">
        <f>V!AF65*100</f>
        <v>60.153710406577453</v>
      </c>
      <c r="AM297" s="69">
        <f>V!AG65*100</f>
        <v>58.216270692173502</v>
      </c>
      <c r="AN297" s="69">
        <f>V!AH65*100</f>
        <v>56.223183237724506</v>
      </c>
      <c r="AO297" s="69">
        <f>V!AI65*100</f>
        <v>54.171807913215119</v>
      </c>
      <c r="AP297" s="69">
        <f>V!AJ65*100</f>
        <v>52.059472710549038</v>
      </c>
      <c r="AQ297" s="69">
        <f>V!AK65*100</f>
        <v>49.883490069430543</v>
      </c>
    </row>
    <row r="298" spans="1:43" x14ac:dyDescent="0.2">
      <c r="A298" s="65" t="s">
        <v>99</v>
      </c>
      <c r="B298" s="65" t="s">
        <v>108</v>
      </c>
      <c r="C298" s="65" t="s">
        <v>110</v>
      </c>
      <c r="D298" s="65" t="s">
        <v>83</v>
      </c>
      <c r="E298" s="65" t="str">
        <f>V!A66</f>
        <v xml:space="preserve">Electricidad </v>
      </c>
      <c r="F298" s="65" t="s">
        <v>102</v>
      </c>
      <c r="G298" s="66" t="str">
        <f>V!B66</f>
        <v>%</v>
      </c>
      <c r="H298" s="65" t="s">
        <v>101</v>
      </c>
      <c r="I298" s="67">
        <v>5</v>
      </c>
      <c r="J298" s="69">
        <f>V!D66*100</f>
        <v>0</v>
      </c>
      <c r="K298" s="69">
        <f>V!E66*100</f>
        <v>0</v>
      </c>
      <c r="L298" s="69">
        <f>V!F66*100</f>
        <v>0</v>
      </c>
      <c r="M298" s="69">
        <f>V!G66*100</f>
        <v>0</v>
      </c>
      <c r="N298" s="69">
        <f>V!H66*100</f>
        <v>0</v>
      </c>
      <c r="O298" s="69">
        <f>V!I66*100</f>
        <v>0.95229344588170561</v>
      </c>
      <c r="P298" s="69">
        <f>V!J66*100</f>
        <v>1.9045868917634112</v>
      </c>
      <c r="Q298" s="69">
        <f>V!K66*100</f>
        <v>2.8568803376451166</v>
      </c>
      <c r="R298" s="69">
        <f>V!L66*100</f>
        <v>3.8091737835268225</v>
      </c>
      <c r="S298" s="69">
        <f>V!M66*100</f>
        <v>4.7614672294085283</v>
      </c>
      <c r="T298" s="69">
        <f>V!N66*100</f>
        <v>5.7137606752902341</v>
      </c>
      <c r="U298" s="69">
        <f>V!O66*100</f>
        <v>6.66605412117194</v>
      </c>
      <c r="V298" s="69">
        <f>V!P66*100</f>
        <v>7.6183475670536449</v>
      </c>
      <c r="W298" s="69">
        <f>V!Q66*100</f>
        <v>8.570641012935349</v>
      </c>
      <c r="X298" s="69">
        <f>V!R66*100</f>
        <v>9.5229344588170548</v>
      </c>
      <c r="Y298" s="69">
        <f>V!S66*100</f>
        <v>10.475227904698761</v>
      </c>
      <c r="Z298" s="69">
        <f>V!T66*100</f>
        <v>11.427521350580465</v>
      </c>
      <c r="AA298" s="69">
        <f>V!U66*100</f>
        <v>12.379814796462171</v>
      </c>
      <c r="AB298" s="69">
        <f>V!V66*100</f>
        <v>13.332108242343876</v>
      </c>
      <c r="AC298" s="69">
        <f>V!W66*100</f>
        <v>14.284401688225582</v>
      </c>
      <c r="AD298" s="69">
        <f>V!X66*100</f>
        <v>15.236695134107286</v>
      </c>
      <c r="AE298" s="69">
        <f>V!Y66*100</f>
        <v>16.18898857998899</v>
      </c>
      <c r="AF298" s="69">
        <f>V!Z66*100</f>
        <v>17.141282025870698</v>
      </c>
      <c r="AG298" s="69">
        <f>V!AA66*100</f>
        <v>18.093575471752402</v>
      </c>
      <c r="AH298" s="69">
        <f>V!AB66*100</f>
        <v>19.045868917634106</v>
      </c>
      <c r="AI298" s="69">
        <f>V!AC66*100</f>
        <v>19.99816236351581</v>
      </c>
      <c r="AJ298" s="69">
        <f>V!AD66*100</f>
        <v>20.950455809397518</v>
      </c>
      <c r="AK298" s="69">
        <f>V!AE66*100</f>
        <v>21.902749255279222</v>
      </c>
      <c r="AL298" s="69">
        <f>V!AF66*100</f>
        <v>22.855042701160926</v>
      </c>
      <c r="AM298" s="69">
        <f>V!AG66*100</f>
        <v>23.807336147042633</v>
      </c>
      <c r="AN298" s="69">
        <f>V!AH66*100</f>
        <v>24.759629592924338</v>
      </c>
      <c r="AO298" s="69">
        <f>V!AI66*100</f>
        <v>25.711923038806045</v>
      </c>
      <c r="AP298" s="69">
        <f>V!AJ66*100</f>
        <v>26.664216484687753</v>
      </c>
      <c r="AQ298" s="69">
        <f>V!AK66*100</f>
        <v>27.61650993056946</v>
      </c>
    </row>
    <row r="299" spans="1:43" x14ac:dyDescent="0.2">
      <c r="A299" s="65" t="s">
        <v>99</v>
      </c>
      <c r="B299" s="65" t="s">
        <v>108</v>
      </c>
      <c r="C299" s="65" t="s">
        <v>110</v>
      </c>
      <c r="D299" s="65" t="s">
        <v>83</v>
      </c>
      <c r="E299" s="65" t="str">
        <f>V!A67</f>
        <v xml:space="preserve">Carbón </v>
      </c>
      <c r="F299" s="65" t="s">
        <v>102</v>
      </c>
      <c r="G299" s="66" t="str">
        <f>V!B67</f>
        <v>%</v>
      </c>
      <c r="H299" s="65" t="s">
        <v>101</v>
      </c>
      <c r="I299" s="67">
        <v>5</v>
      </c>
      <c r="J299" s="69">
        <f>V!D67*100</f>
        <v>0</v>
      </c>
      <c r="K299" s="69">
        <f>V!E67*100</f>
        <v>0</v>
      </c>
      <c r="L299" s="69">
        <f>V!F67*100</f>
        <v>0</v>
      </c>
      <c r="M299" s="69">
        <f>V!G67*100</f>
        <v>0</v>
      </c>
      <c r="N299" s="69">
        <f>V!H67*100</f>
        <v>0</v>
      </c>
      <c r="O299" s="69">
        <f>V!I67*100</f>
        <v>0</v>
      </c>
      <c r="P299" s="69">
        <f>V!J67*100</f>
        <v>0</v>
      </c>
      <c r="Q299" s="69">
        <f>V!K67*100</f>
        <v>0</v>
      </c>
      <c r="R299" s="69">
        <f>V!L67*100</f>
        <v>0</v>
      </c>
      <c r="S299" s="69">
        <f>V!M67*100</f>
        <v>0</v>
      </c>
      <c r="T299" s="69">
        <f>V!N67*100</f>
        <v>0</v>
      </c>
      <c r="U299" s="69">
        <f>V!O67*100</f>
        <v>0</v>
      </c>
      <c r="V299" s="69">
        <f>V!P67*100</f>
        <v>0</v>
      </c>
      <c r="W299" s="69">
        <f>V!Q67*100</f>
        <v>0</v>
      </c>
      <c r="X299" s="69">
        <f>V!R67*100</f>
        <v>0</v>
      </c>
      <c r="Y299" s="69">
        <f>V!S67*100</f>
        <v>0</v>
      </c>
      <c r="Z299" s="69">
        <f>V!T67*100</f>
        <v>0</v>
      </c>
      <c r="AA299" s="69">
        <f>V!U67*100</f>
        <v>0</v>
      </c>
      <c r="AB299" s="69">
        <f>V!V67*100</f>
        <v>0</v>
      </c>
      <c r="AC299" s="69">
        <f>V!W67*100</f>
        <v>0</v>
      </c>
      <c r="AD299" s="69">
        <f>V!X67*100</f>
        <v>0</v>
      </c>
      <c r="AE299" s="69">
        <f>V!Y67*100</f>
        <v>0</v>
      </c>
      <c r="AF299" s="69">
        <f>V!Z67*100</f>
        <v>0</v>
      </c>
      <c r="AG299" s="69">
        <f>V!AA67*100</f>
        <v>0</v>
      </c>
      <c r="AH299" s="69">
        <f>V!AB67*100</f>
        <v>0</v>
      </c>
      <c r="AI299" s="69">
        <f>V!AC67*100</f>
        <v>0</v>
      </c>
      <c r="AJ299" s="69">
        <f>V!AD67*100</f>
        <v>0</v>
      </c>
      <c r="AK299" s="69">
        <f>V!AE67*100</f>
        <v>0</v>
      </c>
      <c r="AL299" s="69">
        <f>V!AF67*100</f>
        <v>0</v>
      </c>
      <c r="AM299" s="69">
        <f>V!AG67*100</f>
        <v>0</v>
      </c>
      <c r="AN299" s="69">
        <f>V!AH67*100</f>
        <v>0</v>
      </c>
      <c r="AO299" s="69">
        <f>V!AI67*100</f>
        <v>0</v>
      </c>
      <c r="AP299" s="69">
        <f>V!AJ67*100</f>
        <v>0</v>
      </c>
      <c r="AQ299" s="69">
        <f>V!AK67*100</f>
        <v>0</v>
      </c>
    </row>
    <row r="300" spans="1:43" x14ac:dyDescent="0.2">
      <c r="A300" s="65" t="s">
        <v>99</v>
      </c>
      <c r="B300" s="65" t="s">
        <v>108</v>
      </c>
      <c r="C300" s="65" t="s">
        <v>110</v>
      </c>
      <c r="D300" s="65" t="s">
        <v>83</v>
      </c>
      <c r="E300" s="65" t="str">
        <f>V!A68</f>
        <v>Gas Corriente</v>
      </c>
      <c r="F300" s="65" t="s">
        <v>102</v>
      </c>
      <c r="G300" s="66" t="str">
        <f>V!B68</f>
        <v>%</v>
      </c>
      <c r="H300" s="65" t="s">
        <v>101</v>
      </c>
      <c r="I300" s="67">
        <v>5</v>
      </c>
      <c r="J300" s="69">
        <f>V!D68*100</f>
        <v>0</v>
      </c>
      <c r="K300" s="69">
        <f>V!E68*100</f>
        <v>0</v>
      </c>
      <c r="L300" s="69">
        <f>V!F68*100</f>
        <v>0</v>
      </c>
      <c r="M300" s="69">
        <f>V!G68*100</f>
        <v>0</v>
      </c>
      <c r="N300" s="69">
        <f>V!H68*100</f>
        <v>0</v>
      </c>
      <c r="O300" s="69">
        <f>V!I68*100</f>
        <v>0</v>
      </c>
      <c r="P300" s="69">
        <f>V!J68*100</f>
        <v>0</v>
      </c>
      <c r="Q300" s="69">
        <f>V!K68*100</f>
        <v>0</v>
      </c>
      <c r="R300" s="69">
        <f>V!L68*100</f>
        <v>0</v>
      </c>
      <c r="S300" s="69">
        <f>V!M68*100</f>
        <v>0</v>
      </c>
      <c r="T300" s="69">
        <f>V!N68*100</f>
        <v>0</v>
      </c>
      <c r="U300" s="69">
        <f>V!O68*100</f>
        <v>0</v>
      </c>
      <c r="V300" s="69">
        <f>V!P68*100</f>
        <v>0</v>
      </c>
      <c r="W300" s="69">
        <f>V!Q68*100</f>
        <v>0</v>
      </c>
      <c r="X300" s="69">
        <f>V!R68*100</f>
        <v>0</v>
      </c>
      <c r="Y300" s="69">
        <f>V!S68*100</f>
        <v>0</v>
      </c>
      <c r="Z300" s="69">
        <f>V!T68*100</f>
        <v>0</v>
      </c>
      <c r="AA300" s="69">
        <f>V!U68*100</f>
        <v>0</v>
      </c>
      <c r="AB300" s="69">
        <f>V!V68*100</f>
        <v>0</v>
      </c>
      <c r="AC300" s="69">
        <f>V!W68*100</f>
        <v>0</v>
      </c>
      <c r="AD300" s="69">
        <f>V!X68*100</f>
        <v>0</v>
      </c>
      <c r="AE300" s="69">
        <f>V!Y68*100</f>
        <v>0</v>
      </c>
      <c r="AF300" s="69">
        <f>V!Z68*100</f>
        <v>0</v>
      </c>
      <c r="AG300" s="69">
        <f>V!AA68*100</f>
        <v>0</v>
      </c>
      <c r="AH300" s="69">
        <f>V!AB68*100</f>
        <v>0</v>
      </c>
      <c r="AI300" s="69">
        <f>V!AC68*100</f>
        <v>0</v>
      </c>
      <c r="AJ300" s="69">
        <f>V!AD68*100</f>
        <v>0</v>
      </c>
      <c r="AK300" s="69">
        <f>V!AE68*100</f>
        <v>0</v>
      </c>
      <c r="AL300" s="69">
        <f>V!AF68*100</f>
        <v>0</v>
      </c>
      <c r="AM300" s="69">
        <f>V!AG68*100</f>
        <v>0</v>
      </c>
      <c r="AN300" s="69">
        <f>V!AH68*100</f>
        <v>0</v>
      </c>
      <c r="AO300" s="69">
        <f>V!AI68*100</f>
        <v>0</v>
      </c>
      <c r="AP300" s="69">
        <f>V!AJ68*100</f>
        <v>0</v>
      </c>
      <c r="AQ300" s="69">
        <f>V!AK68*100</f>
        <v>0</v>
      </c>
    </row>
    <row r="301" spans="1:43" x14ac:dyDescent="0.2">
      <c r="A301" s="65" t="s">
        <v>99</v>
      </c>
      <c r="B301" s="65" t="s">
        <v>108</v>
      </c>
      <c r="C301" s="65" t="s">
        <v>110</v>
      </c>
      <c r="D301" s="65" t="s">
        <v>83</v>
      </c>
      <c r="E301" s="65" t="str">
        <f>V!A69</f>
        <v>Gas Natural</v>
      </c>
      <c r="F301" s="65" t="s">
        <v>102</v>
      </c>
      <c r="G301" s="66" t="str">
        <f>V!B69</f>
        <v>%</v>
      </c>
      <c r="H301" s="65" t="s">
        <v>101</v>
      </c>
      <c r="I301" s="67">
        <v>5</v>
      </c>
      <c r="J301" s="69">
        <f>V!D69*100</f>
        <v>0</v>
      </c>
      <c r="K301" s="69">
        <f>V!E69*100</f>
        <v>0</v>
      </c>
      <c r="L301" s="69">
        <f>V!F69*100</f>
        <v>0</v>
      </c>
      <c r="M301" s="69">
        <f>V!G69*100</f>
        <v>0</v>
      </c>
      <c r="N301" s="69">
        <f>V!H69*100</f>
        <v>0</v>
      </c>
      <c r="O301" s="69">
        <f>V!I69*100</f>
        <v>0</v>
      </c>
      <c r="P301" s="69">
        <f>V!J69*100</f>
        <v>0</v>
      </c>
      <c r="Q301" s="69">
        <f>V!K69*100</f>
        <v>0</v>
      </c>
      <c r="R301" s="69">
        <f>V!L69*100</f>
        <v>0</v>
      </c>
      <c r="S301" s="69">
        <f>V!M69*100</f>
        <v>0</v>
      </c>
      <c r="T301" s="69">
        <f>V!N69*100</f>
        <v>0</v>
      </c>
      <c r="U301" s="69">
        <f>V!O69*100</f>
        <v>0</v>
      </c>
      <c r="V301" s="69">
        <f>V!P69*100</f>
        <v>0</v>
      </c>
      <c r="W301" s="69">
        <f>V!Q69*100</f>
        <v>0</v>
      </c>
      <c r="X301" s="69">
        <f>V!R69*100</f>
        <v>0</v>
      </c>
      <c r="Y301" s="69">
        <f>V!S69*100</f>
        <v>0</v>
      </c>
      <c r="Z301" s="69">
        <f>V!T69*100</f>
        <v>0</v>
      </c>
      <c r="AA301" s="69">
        <f>V!U69*100</f>
        <v>0</v>
      </c>
      <c r="AB301" s="69">
        <f>V!V69*100</f>
        <v>0</v>
      </c>
      <c r="AC301" s="69">
        <f>V!W69*100</f>
        <v>0</v>
      </c>
      <c r="AD301" s="69">
        <f>V!X69*100</f>
        <v>0</v>
      </c>
      <c r="AE301" s="69">
        <f>V!Y69*100</f>
        <v>0</v>
      </c>
      <c r="AF301" s="69">
        <f>V!Z69*100</f>
        <v>0</v>
      </c>
      <c r="AG301" s="69">
        <f>V!AA69*100</f>
        <v>0</v>
      </c>
      <c r="AH301" s="69">
        <f>V!AB69*100</f>
        <v>0</v>
      </c>
      <c r="AI301" s="69">
        <f>V!AC69*100</f>
        <v>0</v>
      </c>
      <c r="AJ301" s="69">
        <f>V!AD69*100</f>
        <v>0</v>
      </c>
      <c r="AK301" s="69">
        <f>V!AE69*100</f>
        <v>0</v>
      </c>
      <c r="AL301" s="69">
        <f>V!AF69*100</f>
        <v>0</v>
      </c>
      <c r="AM301" s="69">
        <f>V!AG69*100</f>
        <v>0</v>
      </c>
      <c r="AN301" s="69">
        <f>V!AH69*100</f>
        <v>0</v>
      </c>
      <c r="AO301" s="69">
        <f>V!AI69*100</f>
        <v>0</v>
      </c>
      <c r="AP301" s="69">
        <f>V!AJ69*100</f>
        <v>0</v>
      </c>
      <c r="AQ301" s="69">
        <f>V!AK69*100</f>
        <v>0</v>
      </c>
    </row>
    <row r="302" spans="1:43" x14ac:dyDescent="0.2">
      <c r="A302" s="65" t="s">
        <v>99</v>
      </c>
      <c r="B302" s="65" t="s">
        <v>108</v>
      </c>
      <c r="C302" s="65" t="s">
        <v>110</v>
      </c>
      <c r="D302" s="65" t="s">
        <v>83</v>
      </c>
      <c r="E302" s="65" t="str">
        <f>V!A70</f>
        <v xml:space="preserve">Biogás </v>
      </c>
      <c r="F302" s="65" t="s">
        <v>102</v>
      </c>
      <c r="G302" s="66" t="str">
        <f>V!B70</f>
        <v>%</v>
      </c>
      <c r="H302" s="65" t="s">
        <v>101</v>
      </c>
      <c r="I302" s="67">
        <v>5</v>
      </c>
      <c r="J302" s="69">
        <f>V!D70*100</f>
        <v>0</v>
      </c>
      <c r="K302" s="69">
        <f>V!E70*100</f>
        <v>0</v>
      </c>
      <c r="L302" s="69">
        <f>V!F70*100</f>
        <v>0</v>
      </c>
      <c r="M302" s="69">
        <f>V!G70*100</f>
        <v>0</v>
      </c>
      <c r="N302" s="69">
        <f>V!H70*100</f>
        <v>0</v>
      </c>
      <c r="O302" s="69">
        <f>V!I70*100</f>
        <v>0</v>
      </c>
      <c r="P302" s="69">
        <f>V!J70*100</f>
        <v>0</v>
      </c>
      <c r="Q302" s="69">
        <f>V!K70*100</f>
        <v>0</v>
      </c>
      <c r="R302" s="69">
        <f>V!L70*100</f>
        <v>0</v>
      </c>
      <c r="S302" s="69">
        <f>V!M70*100</f>
        <v>0</v>
      </c>
      <c r="T302" s="69">
        <f>V!N70*100</f>
        <v>0</v>
      </c>
      <c r="U302" s="69">
        <f>V!O70*100</f>
        <v>0</v>
      </c>
      <c r="V302" s="69">
        <f>V!P70*100</f>
        <v>0</v>
      </c>
      <c r="W302" s="69">
        <f>V!Q70*100</f>
        <v>0</v>
      </c>
      <c r="X302" s="69">
        <f>V!R70*100</f>
        <v>0</v>
      </c>
      <c r="Y302" s="69">
        <f>V!S70*100</f>
        <v>0</v>
      </c>
      <c r="Z302" s="69">
        <f>V!T70*100</f>
        <v>0</v>
      </c>
      <c r="AA302" s="69">
        <f>V!U70*100</f>
        <v>0</v>
      </c>
      <c r="AB302" s="69">
        <f>V!V70*100</f>
        <v>0</v>
      </c>
      <c r="AC302" s="69">
        <f>V!W70*100</f>
        <v>0</v>
      </c>
      <c r="AD302" s="69">
        <f>V!X70*100</f>
        <v>0</v>
      </c>
      <c r="AE302" s="69">
        <f>V!Y70*100</f>
        <v>0</v>
      </c>
      <c r="AF302" s="69">
        <f>V!Z70*100</f>
        <v>0</v>
      </c>
      <c r="AG302" s="69">
        <f>V!AA70*100</f>
        <v>0</v>
      </c>
      <c r="AH302" s="69">
        <f>V!AB70*100</f>
        <v>0</v>
      </c>
      <c r="AI302" s="69">
        <f>V!AC70*100</f>
        <v>0</v>
      </c>
      <c r="AJ302" s="69">
        <f>V!AD70*100</f>
        <v>0</v>
      </c>
      <c r="AK302" s="69">
        <f>V!AE70*100</f>
        <v>0</v>
      </c>
      <c r="AL302" s="69">
        <f>V!AF70*100</f>
        <v>0</v>
      </c>
      <c r="AM302" s="69">
        <f>V!AG70*100</f>
        <v>0</v>
      </c>
      <c r="AN302" s="69">
        <f>V!AH70*100</f>
        <v>0</v>
      </c>
      <c r="AO302" s="69">
        <f>V!AI70*100</f>
        <v>0</v>
      </c>
      <c r="AP302" s="69">
        <f>V!AJ70*100</f>
        <v>0</v>
      </c>
      <c r="AQ302" s="69">
        <f>V!AK70*100</f>
        <v>0</v>
      </c>
    </row>
    <row r="303" spans="1:43" x14ac:dyDescent="0.2">
      <c r="A303" s="65" t="s">
        <v>99</v>
      </c>
      <c r="B303" s="65" t="s">
        <v>108</v>
      </c>
      <c r="C303" s="65" t="s">
        <v>110</v>
      </c>
      <c r="D303" s="65" t="s">
        <v>83</v>
      </c>
      <c r="E303" s="65" t="str">
        <f>V!A71</f>
        <v>Leña y Biomasa</v>
      </c>
      <c r="F303" s="65" t="s">
        <v>102</v>
      </c>
      <c r="G303" s="66" t="str">
        <f>V!B71</f>
        <v>%</v>
      </c>
      <c r="H303" s="65" t="s">
        <v>101</v>
      </c>
      <c r="I303" s="67">
        <v>5</v>
      </c>
      <c r="J303" s="69">
        <f>V!D71*100</f>
        <v>0</v>
      </c>
      <c r="K303" s="69">
        <f>V!E71*100</f>
        <v>0</v>
      </c>
      <c r="L303" s="69">
        <f>V!F71*100</f>
        <v>0</v>
      </c>
      <c r="M303" s="69">
        <f>V!G71*100</f>
        <v>0</v>
      </c>
      <c r="N303" s="69">
        <f>V!H71*100</f>
        <v>0</v>
      </c>
      <c r="O303" s="69">
        <f>V!I71*100</f>
        <v>0</v>
      </c>
      <c r="P303" s="69">
        <f>V!J71*100</f>
        <v>0</v>
      </c>
      <c r="Q303" s="69">
        <f>V!K71*100</f>
        <v>0</v>
      </c>
      <c r="R303" s="69">
        <f>V!L71*100</f>
        <v>0</v>
      </c>
      <c r="S303" s="69">
        <f>V!M71*100</f>
        <v>0</v>
      </c>
      <c r="T303" s="69">
        <f>V!N71*100</f>
        <v>0</v>
      </c>
      <c r="U303" s="69">
        <f>V!O71*100</f>
        <v>0</v>
      </c>
      <c r="V303" s="69">
        <f>V!P71*100</f>
        <v>0</v>
      </c>
      <c r="W303" s="69">
        <f>V!Q71*100</f>
        <v>0</v>
      </c>
      <c r="X303" s="69">
        <f>V!R71*100</f>
        <v>0</v>
      </c>
      <c r="Y303" s="69">
        <f>V!S71*100</f>
        <v>0</v>
      </c>
      <c r="Z303" s="69">
        <f>V!T71*100</f>
        <v>0</v>
      </c>
      <c r="AA303" s="69">
        <f>V!U71*100</f>
        <v>0</v>
      </c>
      <c r="AB303" s="69">
        <f>V!V71*100</f>
        <v>0</v>
      </c>
      <c r="AC303" s="69">
        <f>V!W71*100</f>
        <v>0</v>
      </c>
      <c r="AD303" s="69">
        <f>V!X71*100</f>
        <v>0</v>
      </c>
      <c r="AE303" s="69">
        <f>V!Y71*100</f>
        <v>0</v>
      </c>
      <c r="AF303" s="69">
        <f>V!Z71*100</f>
        <v>0</v>
      </c>
      <c r="AG303" s="69">
        <f>V!AA71*100</f>
        <v>0</v>
      </c>
      <c r="AH303" s="69">
        <f>V!AB71*100</f>
        <v>0</v>
      </c>
      <c r="AI303" s="69">
        <f>V!AC71*100</f>
        <v>0</v>
      </c>
      <c r="AJ303" s="69">
        <f>V!AD71*100</f>
        <v>0</v>
      </c>
      <c r="AK303" s="69">
        <f>V!AE71*100</f>
        <v>0</v>
      </c>
      <c r="AL303" s="69">
        <f>V!AF71*100</f>
        <v>0</v>
      </c>
      <c r="AM303" s="69">
        <f>V!AG71*100</f>
        <v>0</v>
      </c>
      <c r="AN303" s="69">
        <f>V!AH71*100</f>
        <v>0</v>
      </c>
      <c r="AO303" s="69">
        <f>V!AI71*100</f>
        <v>0</v>
      </c>
      <c r="AP303" s="69">
        <f>V!AJ71*100</f>
        <v>0</v>
      </c>
      <c r="AQ303" s="69">
        <f>V!AK71*100</f>
        <v>0</v>
      </c>
    </row>
    <row r="304" spans="1:43" x14ac:dyDescent="0.2">
      <c r="A304" s="65" t="s">
        <v>99</v>
      </c>
      <c r="B304" s="65" t="s">
        <v>108</v>
      </c>
      <c r="C304" s="65" t="s">
        <v>110</v>
      </c>
      <c r="D304" s="65" t="s">
        <v>83</v>
      </c>
      <c r="E304" s="65" t="str">
        <f>V!A72</f>
        <v>Energía Solar</v>
      </c>
      <c r="F304" s="65" t="s">
        <v>102</v>
      </c>
      <c r="G304" s="66" t="str">
        <f>V!B72</f>
        <v>%</v>
      </c>
      <c r="H304" s="65" t="s">
        <v>101</v>
      </c>
      <c r="I304" s="67">
        <v>5</v>
      </c>
      <c r="J304" s="69">
        <f>V!D72*100</f>
        <v>0</v>
      </c>
      <c r="K304" s="69">
        <f>V!E72*100</f>
        <v>0</v>
      </c>
      <c r="L304" s="69">
        <f>V!F72*100</f>
        <v>0</v>
      </c>
      <c r="M304" s="69">
        <f>V!G72*100</f>
        <v>0</v>
      </c>
      <c r="N304" s="69">
        <f>V!H72*100</f>
        <v>0</v>
      </c>
      <c r="O304" s="69">
        <f>V!I72*100</f>
        <v>0</v>
      </c>
      <c r="P304" s="69">
        <f>V!J72*100</f>
        <v>9.9999999999999907E-6</v>
      </c>
      <c r="Q304" s="69">
        <f>V!K72*100</f>
        <v>6.6241783912806011E-5</v>
      </c>
      <c r="R304" s="69">
        <f>V!L72*100</f>
        <v>4.3879600562251735E-4</v>
      </c>
      <c r="S304" s="69">
        <f>V!M72*100</f>
        <v>2.9065929224896883E-3</v>
      </c>
      <c r="T304" s="69">
        <f>V!N72*100</f>
        <v>1.925065391366327E-2</v>
      </c>
      <c r="U304" s="69">
        <f>V!O72*100</f>
        <v>0.1273819220254718</v>
      </c>
      <c r="V304" s="69">
        <f>V!P72*100</f>
        <v>0.83779889832906673</v>
      </c>
      <c r="W304" s="69">
        <f>V!Q72*100</f>
        <v>5.2999999999999963</v>
      </c>
      <c r="X304" s="69">
        <f>V!R72*100</f>
        <v>5.5542399509892402</v>
      </c>
      <c r="Y304" s="69">
        <f>V!S72*100</f>
        <v>5.8199262290142393</v>
      </c>
      <c r="Z304" s="69">
        <f>V!T72*100</f>
        <v>6.0975010639593004</v>
      </c>
      <c r="AA304" s="69">
        <f>V!U72*100</f>
        <v>6.3874166578128149</v>
      </c>
      <c r="AB304" s="69">
        <f>V!V72*100</f>
        <v>6.6901346747900226</v>
      </c>
      <c r="AC304" s="69">
        <f>V!W72*100</f>
        <v>7.0061256381072914</v>
      </c>
      <c r="AD304" s="69">
        <f>V!X72*100</f>
        <v>7.3358682264357027</v>
      </c>
      <c r="AE304" s="69">
        <f>V!Y72*100</f>
        <v>7.6798484629974588</v>
      </c>
      <c r="AF304" s="69">
        <f>V!Z72*100</f>
        <v>8.0385587902734681</v>
      </c>
      <c r="AG304" s="69">
        <f>V!AA72*100</f>
        <v>8.4124970233759395</v>
      </c>
      <c r="AH304" s="69">
        <f>V!AB72*100</f>
        <v>8.8021651753181036</v>
      </c>
      <c r="AI304" s="69">
        <f>V!AC72*100</f>
        <v>9.2080681476971744</v>
      </c>
      <c r="AJ304" s="69">
        <f>V!AD72*100</f>
        <v>9.6307122807095489</v>
      </c>
      <c r="AK304" s="69">
        <f>V!AE72*100</f>
        <v>10.070603756952732</v>
      </c>
      <c r="AL304" s="69">
        <f>V!AF72*100</f>
        <v>10.528246854149909</v>
      </c>
      <c r="AM304" s="69">
        <f>V!AG72*100</f>
        <v>11.004142042773479</v>
      </c>
      <c r="AN304" s="69">
        <f>V!AH72*100</f>
        <v>11.498783925556323</v>
      </c>
      <c r="AO304" s="69">
        <f>V!AI72*100</f>
        <v>12.012659017074631</v>
      </c>
      <c r="AP304" s="69">
        <f>V!AJ72*100</f>
        <v>12.54624336297416</v>
      </c>
      <c r="AQ304" s="69">
        <f>V!AK72*100</f>
        <v>13.099999999999998</v>
      </c>
    </row>
    <row r="305" spans="1:43" x14ac:dyDescent="0.2">
      <c r="A305" s="65" t="s">
        <v>99</v>
      </c>
      <c r="B305" s="65" t="s">
        <v>108</v>
      </c>
      <c r="C305" s="65" t="s">
        <v>110</v>
      </c>
      <c r="D305" s="65" t="s">
        <v>83</v>
      </c>
      <c r="E305" s="65" t="str">
        <f>V!A73</f>
        <v>Hidrógeno</v>
      </c>
      <c r="F305" s="65" t="s">
        <v>102</v>
      </c>
      <c r="G305" s="66" t="str">
        <f>V!B73</f>
        <v>%</v>
      </c>
      <c r="H305" s="65" t="s">
        <v>101</v>
      </c>
      <c r="I305" s="67">
        <v>5</v>
      </c>
      <c r="J305" s="69">
        <f>V!D73*100</f>
        <v>0</v>
      </c>
      <c r="K305" s="69">
        <f>V!E73*100</f>
        <v>0</v>
      </c>
      <c r="L305" s="69">
        <f>V!F73*100</f>
        <v>0</v>
      </c>
      <c r="M305" s="69">
        <f>V!G73*100</f>
        <v>0</v>
      </c>
      <c r="N305" s="69">
        <f>V!H73*100</f>
        <v>0</v>
      </c>
      <c r="O305" s="69">
        <f>V!I73*100</f>
        <v>0</v>
      </c>
      <c r="P305" s="69">
        <f>V!J73*100</f>
        <v>0</v>
      </c>
      <c r="Q305" s="69">
        <f>V!K73*100</f>
        <v>0</v>
      </c>
      <c r="R305" s="69">
        <f>V!L73*100</f>
        <v>0</v>
      </c>
      <c r="S305" s="69">
        <f>V!M73*100</f>
        <v>0</v>
      </c>
      <c r="T305" s="69">
        <f>V!N73*100</f>
        <v>0</v>
      </c>
      <c r="U305" s="69">
        <f>V!O73*100</f>
        <v>0</v>
      </c>
      <c r="V305" s="69">
        <f>V!P73*100</f>
        <v>9.9999999999999907E-6</v>
      </c>
      <c r="W305" s="69">
        <f>V!Q73*100</f>
        <v>2.0000000000000004</v>
      </c>
      <c r="X305" s="69">
        <f>V!R73*100</f>
        <v>2.1657319666885626</v>
      </c>
      <c r="Y305" s="69">
        <f>V!S73*100</f>
        <v>2.3448688700945874</v>
      </c>
      <c r="Z305" s="69">
        <f>V!T73*100</f>
        <v>2.5384384977203913</v>
      </c>
      <c r="AA305" s="69">
        <f>V!U73*100</f>
        <v>2.7475377786880184</v>
      </c>
      <c r="AB305" s="69">
        <f>V!V73*100</f>
        <v>2.9733357634829227</v>
      </c>
      <c r="AC305" s="69">
        <f>V!W73*100</f>
        <v>3.2170764218298404</v>
      </c>
      <c r="AD305" s="69">
        <f>V!X73*100</f>
        <v>3.4800811850193569</v>
      </c>
      <c r="AE305" s="69">
        <f>V!Y73*100</f>
        <v>3.7637511468653218</v>
      </c>
      <c r="AF305" s="69">
        <f>V!Z73*100</f>
        <v>4.0695688242412587</v>
      </c>
      <c r="AG305" s="69">
        <f>V!AA73*100</f>
        <v>4.399099363905294</v>
      </c>
      <c r="AH305" s="69">
        <f>V!AB73*100</f>
        <v>4.7539910672315031</v>
      </c>
      <c r="AI305" s="69">
        <f>V!AC73*100</f>
        <v>5.1359750887593645</v>
      </c>
      <c r="AJ305" s="69">
        <f>V!AD73*100</f>
        <v>5.5468641484930163</v>
      </c>
      <c r="AK305" s="69">
        <f>V!AE73*100</f>
        <v>5.9885500820928312</v>
      </c>
      <c r="AL305" s="69">
        <f>V!AF73*100</f>
        <v>6.4630000381117076</v>
      </c>
      <c r="AM305" s="69">
        <f>V!AG73*100</f>
        <v>6.9722511180103792</v>
      </c>
      <c r="AN305" s="69">
        <f>V!AH73*100</f>
        <v>7.5184032437948387</v>
      </c>
      <c r="AO305" s="69">
        <f>V!AI73*100</f>
        <v>8.1036100309042087</v>
      </c>
      <c r="AP305" s="69">
        <f>V!AJ73*100</f>
        <v>8.7300674417890392</v>
      </c>
      <c r="AQ305" s="69">
        <f>V!AK73*100</f>
        <v>9.3999999999999968</v>
      </c>
    </row>
    <row r="306" spans="1:43" x14ac:dyDescent="0.2">
      <c r="A306" s="65" t="s">
        <v>99</v>
      </c>
      <c r="B306" s="65" t="s">
        <v>108</v>
      </c>
      <c r="C306" s="65" t="s">
        <v>110</v>
      </c>
      <c r="D306" s="65" t="s">
        <v>84</v>
      </c>
      <c r="E306" s="65" t="str">
        <f>V!A76</f>
        <v xml:space="preserve">Electricidad </v>
      </c>
      <c r="F306" s="65" t="s">
        <v>102</v>
      </c>
      <c r="G306" s="66" t="str">
        <f>V!B76</f>
        <v>%</v>
      </c>
      <c r="H306" s="65" t="s">
        <v>101</v>
      </c>
      <c r="I306" s="67">
        <v>5</v>
      </c>
      <c r="J306" s="69">
        <f>V!D76*100</f>
        <v>100</v>
      </c>
      <c r="K306" s="69">
        <f>V!E76*100</f>
        <v>100</v>
      </c>
      <c r="L306" s="69">
        <f>V!F76*100</f>
        <v>100</v>
      </c>
      <c r="M306" s="69">
        <f>V!G76*100</f>
        <v>100</v>
      </c>
      <c r="N306" s="69">
        <f>V!H76*100</f>
        <v>100</v>
      </c>
      <c r="O306" s="69">
        <f>V!I76*100</f>
        <v>100</v>
      </c>
      <c r="P306" s="69">
        <f>V!J76*100</f>
        <v>100</v>
      </c>
      <c r="Q306" s="69">
        <f>V!K76*100</f>
        <v>100</v>
      </c>
      <c r="R306" s="69">
        <f>V!L76*100</f>
        <v>100</v>
      </c>
      <c r="S306" s="69">
        <f>V!M76*100</f>
        <v>100</v>
      </c>
      <c r="T306" s="69">
        <f>V!N76*100</f>
        <v>100</v>
      </c>
      <c r="U306" s="69">
        <f>V!O76*100</f>
        <v>100</v>
      </c>
      <c r="V306" s="69">
        <f>V!P76*100</f>
        <v>100</v>
      </c>
      <c r="W306" s="69">
        <f>V!Q76*100</f>
        <v>100</v>
      </c>
      <c r="X306" s="69">
        <f>V!R76*100</f>
        <v>100</v>
      </c>
      <c r="Y306" s="69">
        <f>V!S76*100</f>
        <v>100</v>
      </c>
      <c r="Z306" s="69">
        <f>V!T76*100</f>
        <v>100</v>
      </c>
      <c r="AA306" s="69">
        <f>V!U76*100</f>
        <v>100</v>
      </c>
      <c r="AB306" s="69">
        <f>V!V76*100</f>
        <v>100</v>
      </c>
      <c r="AC306" s="69">
        <f>V!W76*100</f>
        <v>100</v>
      </c>
      <c r="AD306" s="69">
        <f>V!X76*100</f>
        <v>100</v>
      </c>
      <c r="AE306" s="69">
        <f>V!Y76*100</f>
        <v>100</v>
      </c>
      <c r="AF306" s="69">
        <f>V!Z76*100</f>
        <v>100</v>
      </c>
      <c r="AG306" s="69">
        <f>V!AA76*100</f>
        <v>100</v>
      </c>
      <c r="AH306" s="69">
        <f>V!AB76*100</f>
        <v>100</v>
      </c>
      <c r="AI306" s="69">
        <f>V!AC76*100</f>
        <v>100</v>
      </c>
      <c r="AJ306" s="69">
        <f>V!AD76*100</f>
        <v>100</v>
      </c>
      <c r="AK306" s="69">
        <f>V!AE76*100</f>
        <v>100</v>
      </c>
      <c r="AL306" s="69">
        <f>V!AF76*100</f>
        <v>100</v>
      </c>
      <c r="AM306" s="69">
        <f>V!AG76*100</f>
        <v>100</v>
      </c>
      <c r="AN306" s="69">
        <f>V!AH76*100</f>
        <v>100</v>
      </c>
      <c r="AO306" s="69">
        <f>V!AI76*100</f>
        <v>100</v>
      </c>
      <c r="AP306" s="69">
        <f>V!AJ76*100</f>
        <v>100</v>
      </c>
      <c r="AQ306" s="69">
        <f>V!AK76*100</f>
        <v>100</v>
      </c>
    </row>
    <row r="307" spans="1:43" x14ac:dyDescent="0.2">
      <c r="A307" s="65" t="s">
        <v>99</v>
      </c>
      <c r="B307" s="65" t="s">
        <v>108</v>
      </c>
      <c r="C307" s="65" t="s">
        <v>110</v>
      </c>
      <c r="D307" s="65" t="str">
        <f>V!A84</f>
        <v>Motriz</v>
      </c>
      <c r="E307" s="65"/>
      <c r="F307" s="65" t="s">
        <v>103</v>
      </c>
      <c r="G307" s="66" t="str">
        <f>V!B84</f>
        <v>Mcal/Ton</v>
      </c>
      <c r="H307" s="65" t="s">
        <v>104</v>
      </c>
      <c r="I307" s="67">
        <v>5</v>
      </c>
      <c r="J307" s="69">
        <f>V!D84</f>
        <v>161.69430280772158</v>
      </c>
      <c r="K307" s="69">
        <f>V!E84</f>
        <v>161.69430280772158</v>
      </c>
      <c r="L307" s="69">
        <f>V!F84</f>
        <v>161.69430280772158</v>
      </c>
      <c r="M307" s="69">
        <f>V!G84</f>
        <v>161.69430280772158</v>
      </c>
      <c r="N307" s="69">
        <f>V!H84</f>
        <v>161.69430280772158</v>
      </c>
      <c r="O307" s="69">
        <f>V!I84</f>
        <v>161.69430280772158</v>
      </c>
      <c r="P307" s="69">
        <f>V!J84</f>
        <v>161.69430280772158</v>
      </c>
      <c r="Q307" s="69">
        <f>V!K84</f>
        <v>160.864811034318</v>
      </c>
      <c r="R307" s="69">
        <f>V!L84</f>
        <v>160.03957455371196</v>
      </c>
      <c r="S307" s="69">
        <f>V!M84</f>
        <v>159.21857153625143</v>
      </c>
      <c r="T307" s="69">
        <f>V!N84</f>
        <v>158.40178026427046</v>
      </c>
      <c r="U307" s="69">
        <f>V!O84</f>
        <v>157.58917913151475</v>
      </c>
      <c r="V307" s="69">
        <f>V!P84</f>
        <v>156.78074664257011</v>
      </c>
      <c r="W307" s="69">
        <f>V!Q84</f>
        <v>155.97646141229376</v>
      </c>
      <c r="X307" s="69">
        <f>V!R84</f>
        <v>155.55532496648055</v>
      </c>
      <c r="Y307" s="69">
        <f>V!S84</f>
        <v>155.13532558907102</v>
      </c>
      <c r="Z307" s="69">
        <f>V!T84</f>
        <v>154.71646020998051</v>
      </c>
      <c r="AA307" s="69">
        <f>V!U84</f>
        <v>154.29872576741354</v>
      </c>
      <c r="AB307" s="69">
        <f>V!V84</f>
        <v>153.8821192078415</v>
      </c>
      <c r="AC307" s="69">
        <f>V!W84</f>
        <v>153.46663748598033</v>
      </c>
      <c r="AD307" s="69">
        <f>V!X84</f>
        <v>153.05227756476816</v>
      </c>
      <c r="AE307" s="69">
        <f>V!Y84</f>
        <v>152.63903641534327</v>
      </c>
      <c r="AF307" s="69">
        <f>V!Z84</f>
        <v>152.22691101702185</v>
      </c>
      <c r="AG307" s="69">
        <f>V!AA84</f>
        <v>151.81589835727587</v>
      </c>
      <c r="AH307" s="69">
        <f>V!AB84</f>
        <v>151.4059954317112</v>
      </c>
      <c r="AI307" s="69">
        <f>V!AC84</f>
        <v>150.99719924404556</v>
      </c>
      <c r="AJ307" s="69">
        <f>V!AD84</f>
        <v>150.58950680608663</v>
      </c>
      <c r="AK307" s="69">
        <f>V!AE84</f>
        <v>150.18291513771018</v>
      </c>
      <c r="AL307" s="69">
        <f>V!AF84</f>
        <v>149.93961881518709</v>
      </c>
      <c r="AM307" s="69">
        <f>V!AG84</f>
        <v>149.69671663270648</v>
      </c>
      <c r="AN307" s="69">
        <f>V!AH84</f>
        <v>149.4542079517615</v>
      </c>
      <c r="AO307" s="69">
        <f>V!AI84</f>
        <v>149.21209213487964</v>
      </c>
      <c r="AP307" s="69">
        <f>V!AJ84</f>
        <v>148.97036854562114</v>
      </c>
      <c r="AQ307" s="69">
        <f>V!AK84</f>
        <v>148.72903654857723</v>
      </c>
    </row>
    <row r="308" spans="1:43" x14ac:dyDescent="0.2">
      <c r="A308" s="65" t="s">
        <v>99</v>
      </c>
      <c r="B308" s="65" t="s">
        <v>108</v>
      </c>
      <c r="C308" s="65" t="s">
        <v>110</v>
      </c>
      <c r="D308" s="65" t="str">
        <f>V!A85</f>
        <v>Térmico</v>
      </c>
      <c r="E308" s="65"/>
      <c r="F308" s="65" t="s">
        <v>103</v>
      </c>
      <c r="G308" s="66" t="str">
        <f>V!B85</f>
        <v>Mcal/Ton</v>
      </c>
      <c r="H308" s="65" t="s">
        <v>104</v>
      </c>
      <c r="I308" s="67">
        <v>5</v>
      </c>
      <c r="J308" s="69">
        <f>V!D85</f>
        <v>0.96415815671069183</v>
      </c>
      <c r="K308" s="69">
        <f>V!E85</f>
        <v>0.96415815671069183</v>
      </c>
      <c r="L308" s="69">
        <f>V!F85</f>
        <v>0.96415815671069183</v>
      </c>
      <c r="M308" s="69">
        <f>V!G85</f>
        <v>0.96415815671069183</v>
      </c>
      <c r="N308" s="69">
        <f>V!H85</f>
        <v>0.96415815671069183</v>
      </c>
      <c r="O308" s="69">
        <f>V!I85</f>
        <v>0.96415815671069183</v>
      </c>
      <c r="P308" s="69">
        <f>V!J85</f>
        <v>0.96415815671069183</v>
      </c>
      <c r="Q308" s="69">
        <f>V!K85</f>
        <v>0.95921202536676609</v>
      </c>
      <c r="R308" s="69">
        <f>V!L85</f>
        <v>0.95429126767663464</v>
      </c>
      <c r="S308" s="69">
        <f>V!M85</f>
        <v>0.94939575347345351</v>
      </c>
      <c r="T308" s="69">
        <f>V!N85</f>
        <v>0.94452535325813469</v>
      </c>
      <c r="U308" s="69">
        <f>V!O85</f>
        <v>0.93967993819592055</v>
      </c>
      <c r="V308" s="69">
        <f>V!P85</f>
        <v>0.93485938011297554</v>
      </c>
      <c r="W308" s="69">
        <f>V!Q85</f>
        <v>0.93006355149299613</v>
      </c>
      <c r="X308" s="69">
        <f>V!R85</f>
        <v>0.927552379903965</v>
      </c>
      <c r="Y308" s="69">
        <f>V!S85</f>
        <v>0.92504798847822411</v>
      </c>
      <c r="Z308" s="69">
        <f>V!T85</f>
        <v>0.92255035890933279</v>
      </c>
      <c r="AA308" s="69">
        <f>V!U85</f>
        <v>0.92005947294027757</v>
      </c>
      <c r="AB308" s="69">
        <f>V!V85</f>
        <v>0.91757531236333867</v>
      </c>
      <c r="AC308" s="69">
        <f>V!W85</f>
        <v>0.91509785901995755</v>
      </c>
      <c r="AD308" s="69">
        <f>V!X85</f>
        <v>0.91262709480060356</v>
      </c>
      <c r="AE308" s="69">
        <f>V!Y85</f>
        <v>0.9101630016446417</v>
      </c>
      <c r="AF308" s="69">
        <f>V!Z85</f>
        <v>0.9077055615402011</v>
      </c>
      <c r="AG308" s="69">
        <f>V!AA85</f>
        <v>0.90525475652404241</v>
      </c>
      <c r="AH308" s="69">
        <f>V!AB85</f>
        <v>0.90281056868142739</v>
      </c>
      <c r="AI308" s="69">
        <f>V!AC85</f>
        <v>0.90037298014598743</v>
      </c>
      <c r="AJ308" s="69">
        <f>V!AD85</f>
        <v>0.89794197309959312</v>
      </c>
      <c r="AK308" s="69">
        <f>V!AE85</f>
        <v>0.8955175297722241</v>
      </c>
      <c r="AL308" s="69">
        <f>V!AF85</f>
        <v>0.89406679137399303</v>
      </c>
      <c r="AM308" s="69">
        <f>V!AG85</f>
        <v>0.89261840317196717</v>
      </c>
      <c r="AN308" s="69">
        <f>V!AH85</f>
        <v>0.8911723613588286</v>
      </c>
      <c r="AO308" s="69">
        <f>V!AI85</f>
        <v>0.88972866213342727</v>
      </c>
      <c r="AP308" s="69">
        <f>V!AJ85</f>
        <v>0.88828730170077119</v>
      </c>
      <c r="AQ308" s="69">
        <f>V!AK85</f>
        <v>0.88684827627201601</v>
      </c>
    </row>
    <row r="309" spans="1:43" x14ac:dyDescent="0.2">
      <c r="A309" s="65" t="s">
        <v>99</v>
      </c>
      <c r="B309" s="65" t="s">
        <v>108</v>
      </c>
      <c r="C309" s="65" t="s">
        <v>110</v>
      </c>
      <c r="D309" s="65" t="str">
        <f>V!A86</f>
        <v>Otros Usos Eléctricos</v>
      </c>
      <c r="E309" s="65"/>
      <c r="F309" s="65" t="s">
        <v>103</v>
      </c>
      <c r="G309" s="66" t="str">
        <f>V!B86</f>
        <v>Mcal/Ton</v>
      </c>
      <c r="H309" s="65" t="s">
        <v>104</v>
      </c>
      <c r="I309" s="67">
        <v>5</v>
      </c>
      <c r="J309" s="69">
        <f>V!D86</f>
        <v>1E-3</v>
      </c>
      <c r="K309" s="69">
        <f>V!E86</f>
        <v>1E-3</v>
      </c>
      <c r="L309" s="69">
        <f>V!F86</f>
        <v>1E-3</v>
      </c>
      <c r="M309" s="69">
        <f>V!G86</f>
        <v>1E-3</v>
      </c>
      <c r="N309" s="69">
        <f>V!H86</f>
        <v>1E-3</v>
      </c>
      <c r="O309" s="69">
        <f>V!I86</f>
        <v>1E-3</v>
      </c>
      <c r="P309" s="69">
        <f>V!J86</f>
        <v>1E-3</v>
      </c>
      <c r="Q309" s="69">
        <f>V!K86</f>
        <v>9.9487000000000013E-4</v>
      </c>
      <c r="R309" s="69">
        <f>V!L86</f>
        <v>9.8976631690000038E-4</v>
      </c>
      <c r="S309" s="69">
        <f>V!M86</f>
        <v>9.8468881569430361E-4</v>
      </c>
      <c r="T309" s="69">
        <f>V!N86</f>
        <v>9.796373620697919E-4</v>
      </c>
      <c r="U309" s="69">
        <f>V!O86</f>
        <v>9.7461182240237408E-4</v>
      </c>
      <c r="V309" s="69">
        <f>V!P86</f>
        <v>9.6961206375345001E-4</v>
      </c>
      <c r="W309" s="69">
        <f>V!Q86</f>
        <v>9.646379538663949E-4</v>
      </c>
      <c r="X309" s="69">
        <f>V!R86</f>
        <v>9.6203343139095556E-4</v>
      </c>
      <c r="Y309" s="69">
        <f>V!S86</f>
        <v>9.5943594112619989E-4</v>
      </c>
      <c r="Z309" s="69">
        <f>V!T86</f>
        <v>9.5684546408515898E-4</v>
      </c>
      <c r="AA309" s="69">
        <f>V!U86</f>
        <v>9.5426198133212892E-4</v>
      </c>
      <c r="AB309" s="69">
        <f>V!V86</f>
        <v>9.5168547398253212E-4</v>
      </c>
      <c r="AC309" s="69">
        <f>V!W86</f>
        <v>9.4911592320277925E-4</v>
      </c>
      <c r="AD309" s="69">
        <f>V!X86</f>
        <v>9.4655331021013161E-4</v>
      </c>
      <c r="AE309" s="69">
        <f>V!Y86</f>
        <v>9.4399761627256414E-4</v>
      </c>
      <c r="AF309" s="69">
        <f>V!Z86</f>
        <v>9.4144882270862801E-4</v>
      </c>
      <c r="AG309" s="69">
        <f>V!AA86</f>
        <v>9.3890691088731467E-4</v>
      </c>
      <c r="AH309" s="69">
        <f>V!AB86</f>
        <v>9.3637186222791881E-4</v>
      </c>
      <c r="AI309" s="69">
        <f>V!AC86</f>
        <v>9.3384365819990328E-4</v>
      </c>
      <c r="AJ309" s="69">
        <f>V!AD86</f>
        <v>9.3132228032276343E-4</v>
      </c>
      <c r="AK309" s="69">
        <f>V!AE86</f>
        <v>9.2880771016589183E-4</v>
      </c>
      <c r="AL309" s="69">
        <f>V!AF86</f>
        <v>9.2730304167542319E-4</v>
      </c>
      <c r="AM309" s="69">
        <f>V!AG86</f>
        <v>9.2580081074790908E-4</v>
      </c>
      <c r="AN309" s="69">
        <f>V!AH86</f>
        <v>9.2430101343449742E-4</v>
      </c>
      <c r="AO309" s="69">
        <f>V!AI86</f>
        <v>9.2280364579273356E-4</v>
      </c>
      <c r="AP309" s="69">
        <f>V!AJ86</f>
        <v>9.2130870388654933E-4</v>
      </c>
      <c r="AQ309" s="69">
        <f>V!AK86</f>
        <v>9.198161837862532E-4</v>
      </c>
    </row>
    <row r="310" spans="1:43" x14ac:dyDescent="0.2">
      <c r="A310" s="65" t="s">
        <v>99</v>
      </c>
      <c r="B310" s="65" t="s">
        <v>108</v>
      </c>
      <c r="C310" s="65" t="s">
        <v>110</v>
      </c>
      <c r="D310" s="65" t="s">
        <v>18</v>
      </c>
      <c r="E310" s="65" t="str">
        <f>V!A91</f>
        <v>Petróleo Diesel</v>
      </c>
      <c r="F310" s="65" t="s">
        <v>105</v>
      </c>
      <c r="G310" s="66" t="str">
        <f>V!B91</f>
        <v>%</v>
      </c>
      <c r="H310" s="65" t="s">
        <v>104</v>
      </c>
      <c r="I310" s="67">
        <v>5</v>
      </c>
      <c r="J310" s="69">
        <f>V!D91*100</f>
        <v>0</v>
      </c>
      <c r="K310" s="69">
        <f>V!E91*100</f>
        <v>0</v>
      </c>
      <c r="L310" s="69">
        <f>V!F91*100</f>
        <v>0</v>
      </c>
      <c r="M310" s="69">
        <f>V!G91*100</f>
        <v>0</v>
      </c>
      <c r="N310" s="69">
        <f>V!H91*100</f>
        <v>0</v>
      </c>
      <c r="O310" s="69">
        <f>V!I91*100</f>
        <v>0</v>
      </c>
      <c r="P310" s="69">
        <f>V!J91*100</f>
        <v>0</v>
      </c>
      <c r="Q310" s="69">
        <f>V!K91*100</f>
        <v>0</v>
      </c>
      <c r="R310" s="69">
        <f>V!L91*100</f>
        <v>0</v>
      </c>
      <c r="S310" s="69">
        <f>V!M91*100</f>
        <v>0</v>
      </c>
      <c r="T310" s="69">
        <f>V!N91*100</f>
        <v>0</v>
      </c>
      <c r="U310" s="69">
        <f>V!O91*100</f>
        <v>0</v>
      </c>
      <c r="V310" s="69">
        <f>V!P91*100</f>
        <v>0</v>
      </c>
      <c r="W310" s="69">
        <f>V!Q91*100</f>
        <v>0</v>
      </c>
      <c r="X310" s="69">
        <f>V!R91*100</f>
        <v>0</v>
      </c>
      <c r="Y310" s="69">
        <f>V!S91*100</f>
        <v>0</v>
      </c>
      <c r="Z310" s="69">
        <f>V!T91*100</f>
        <v>0</v>
      </c>
      <c r="AA310" s="69">
        <f>V!U91*100</f>
        <v>0</v>
      </c>
      <c r="AB310" s="69">
        <f>V!V91*100</f>
        <v>0</v>
      </c>
      <c r="AC310" s="69">
        <f>V!W91*100</f>
        <v>0</v>
      </c>
      <c r="AD310" s="69">
        <f>V!X91*100</f>
        <v>0</v>
      </c>
      <c r="AE310" s="69">
        <f>V!Y91*100</f>
        <v>0</v>
      </c>
      <c r="AF310" s="69">
        <f>V!Z91*100</f>
        <v>0</v>
      </c>
      <c r="AG310" s="69">
        <f>V!AA91*100</f>
        <v>0</v>
      </c>
      <c r="AH310" s="69">
        <f>V!AB91*100</f>
        <v>0</v>
      </c>
      <c r="AI310" s="69">
        <f>V!AC91*100</f>
        <v>0</v>
      </c>
      <c r="AJ310" s="69">
        <f>V!AD91*100</f>
        <v>0</v>
      </c>
      <c r="AK310" s="69">
        <f>V!AE91*100</f>
        <v>0</v>
      </c>
      <c r="AL310" s="69">
        <f>V!AF91*100</f>
        <v>0</v>
      </c>
      <c r="AM310" s="69">
        <f>V!AG91*100</f>
        <v>0</v>
      </c>
      <c r="AN310" s="69">
        <f>V!AH91*100</f>
        <v>0</v>
      </c>
      <c r="AO310" s="69">
        <f>V!AI91*100</f>
        <v>0</v>
      </c>
      <c r="AP310" s="69">
        <f>V!AJ91*100</f>
        <v>0</v>
      </c>
      <c r="AQ310" s="69">
        <f>V!AK91*100</f>
        <v>0</v>
      </c>
    </row>
    <row r="311" spans="1:43" x14ac:dyDescent="0.2">
      <c r="A311" s="65" t="s">
        <v>99</v>
      </c>
      <c r="B311" s="65" t="s">
        <v>108</v>
      </c>
      <c r="C311" s="65" t="s">
        <v>110</v>
      </c>
      <c r="D311" s="65" t="s">
        <v>18</v>
      </c>
      <c r="E311" s="65" t="str">
        <f>V!A92</f>
        <v>Petróleos Combustibles</v>
      </c>
      <c r="F311" s="65" t="s">
        <v>105</v>
      </c>
      <c r="G311" s="66" t="str">
        <f>V!B92</f>
        <v>%</v>
      </c>
      <c r="H311" s="65" t="s">
        <v>104</v>
      </c>
      <c r="I311" s="67">
        <v>5</v>
      </c>
      <c r="J311" s="69">
        <f>V!D92*100</f>
        <v>100</v>
      </c>
      <c r="K311" s="69">
        <f>V!E92*100</f>
        <v>100</v>
      </c>
      <c r="L311" s="69">
        <f>V!F92*100</f>
        <v>100</v>
      </c>
      <c r="M311" s="69">
        <f>V!G92*100</f>
        <v>100</v>
      </c>
      <c r="N311" s="69">
        <f>V!H92*100</f>
        <v>100</v>
      </c>
      <c r="O311" s="69">
        <f>V!I92*100</f>
        <v>100</v>
      </c>
      <c r="P311" s="69">
        <f>V!J92*100</f>
        <v>100</v>
      </c>
      <c r="Q311" s="69">
        <f>V!K92*100</f>
        <v>100</v>
      </c>
      <c r="R311" s="69">
        <f>V!L92*100</f>
        <v>100</v>
      </c>
      <c r="S311" s="69">
        <f>V!M92*100</f>
        <v>100</v>
      </c>
      <c r="T311" s="69">
        <f>V!N92*100</f>
        <v>100</v>
      </c>
      <c r="U311" s="69">
        <f>V!O92*100</f>
        <v>100</v>
      </c>
      <c r="V311" s="69">
        <f>V!P92*100</f>
        <v>100</v>
      </c>
      <c r="W311" s="69">
        <f>V!Q92*100</f>
        <v>100</v>
      </c>
      <c r="X311" s="69">
        <f>V!R92*100</f>
        <v>100</v>
      </c>
      <c r="Y311" s="69">
        <f>V!S92*100</f>
        <v>100</v>
      </c>
      <c r="Z311" s="69">
        <f>V!T92*100</f>
        <v>100</v>
      </c>
      <c r="AA311" s="69">
        <f>V!U92*100</f>
        <v>100</v>
      </c>
      <c r="AB311" s="69">
        <f>V!V92*100</f>
        <v>100</v>
      </c>
      <c r="AC311" s="69">
        <f>V!W92*100</f>
        <v>95.115694767853284</v>
      </c>
      <c r="AD311" s="69">
        <f>V!X92*100</f>
        <v>90.554338009670815</v>
      </c>
      <c r="AE311" s="69">
        <f>V!Y92*100</f>
        <v>86.284924887406106</v>
      </c>
      <c r="AF311" s="69">
        <f>V!Z92*100</f>
        <v>82.28029633880854</v>
      </c>
      <c r="AG311" s="69">
        <f>V!AA92*100</f>
        <v>78.516560733990673</v>
      </c>
      <c r="AH311" s="69">
        <f>V!AB92*100</f>
        <v>61.043852367371301</v>
      </c>
      <c r="AI311" s="69">
        <f>V!AC92*100</f>
        <v>47.968744678511236</v>
      </c>
      <c r="AJ311" s="69">
        <f>V!AD92*100</f>
        <v>37.816600514980202</v>
      </c>
      <c r="AK311" s="69">
        <f>V!AE92*100</f>
        <v>29.705811869729676</v>
      </c>
      <c r="AL311" s="69">
        <f>V!AF92*100</f>
        <v>23.076923076921059</v>
      </c>
      <c r="AM311" s="69">
        <f>V!AG92*100</f>
        <v>17.557799246627482</v>
      </c>
      <c r="AN311" s="69">
        <f>V!AH92*100</f>
        <v>12.891281939694624</v>
      </c>
      <c r="AO311" s="69">
        <f>V!AI92*100</f>
        <v>8.8939685496107206</v>
      </c>
      <c r="AP311" s="69">
        <f>V!AJ92*100</f>
        <v>5.4315389796431068</v>
      </c>
      <c r="AQ311" s="69">
        <f>V!AK92*100</f>
        <v>2.4033658733938519</v>
      </c>
    </row>
    <row r="312" spans="1:43" x14ac:dyDescent="0.2">
      <c r="A312" s="65" t="s">
        <v>99</v>
      </c>
      <c r="B312" s="65" t="s">
        <v>108</v>
      </c>
      <c r="C312" s="65" t="s">
        <v>110</v>
      </c>
      <c r="D312" s="65" t="s">
        <v>18</v>
      </c>
      <c r="E312" s="65" t="str">
        <f>V!A93</f>
        <v>Gasolina motor</v>
      </c>
      <c r="F312" s="65" t="s">
        <v>105</v>
      </c>
      <c r="G312" s="66" t="str">
        <f>V!B93</f>
        <v>%</v>
      </c>
      <c r="H312" s="65" t="s">
        <v>104</v>
      </c>
      <c r="I312" s="67">
        <v>5</v>
      </c>
      <c r="J312" s="69">
        <f>V!D93*100</f>
        <v>0</v>
      </c>
      <c r="K312" s="69">
        <f>V!E93*100</f>
        <v>0</v>
      </c>
      <c r="L312" s="69">
        <f>V!F93*100</f>
        <v>0</v>
      </c>
      <c r="M312" s="69">
        <f>V!G93*100</f>
        <v>0</v>
      </c>
      <c r="N312" s="69">
        <f>V!H93*100</f>
        <v>0</v>
      </c>
      <c r="O312" s="69">
        <f>V!I93*100</f>
        <v>0</v>
      </c>
      <c r="P312" s="69">
        <f>V!J93*100</f>
        <v>0</v>
      </c>
      <c r="Q312" s="69">
        <f>V!K93*100</f>
        <v>0</v>
      </c>
      <c r="R312" s="69">
        <f>V!L93*100</f>
        <v>0</v>
      </c>
      <c r="S312" s="69">
        <f>V!M93*100</f>
        <v>0</v>
      </c>
      <c r="T312" s="69">
        <f>V!N93*100</f>
        <v>0</v>
      </c>
      <c r="U312" s="69">
        <f>V!O93*100</f>
        <v>0</v>
      </c>
      <c r="V312" s="69">
        <f>V!P93*100</f>
        <v>0</v>
      </c>
      <c r="W312" s="69">
        <f>V!Q93*100</f>
        <v>0</v>
      </c>
      <c r="X312" s="69">
        <f>V!R93*100</f>
        <v>0</v>
      </c>
      <c r="Y312" s="69">
        <f>V!S93*100</f>
        <v>0</v>
      </c>
      <c r="Z312" s="69">
        <f>V!T93*100</f>
        <v>0</v>
      </c>
      <c r="AA312" s="69">
        <f>V!U93*100</f>
        <v>0</v>
      </c>
      <c r="AB312" s="69">
        <f>V!V93*100</f>
        <v>0</v>
      </c>
      <c r="AC312" s="69">
        <f>V!W93*100</f>
        <v>0</v>
      </c>
      <c r="AD312" s="69">
        <f>V!X93*100</f>
        <v>0</v>
      </c>
      <c r="AE312" s="69">
        <f>V!Y93*100</f>
        <v>0</v>
      </c>
      <c r="AF312" s="69">
        <f>V!Z93*100</f>
        <v>0</v>
      </c>
      <c r="AG312" s="69">
        <f>V!AA93*100</f>
        <v>0</v>
      </c>
      <c r="AH312" s="69">
        <f>V!AB93*100</f>
        <v>0</v>
      </c>
      <c r="AI312" s="69">
        <f>V!AC93*100</f>
        <v>0</v>
      </c>
      <c r="AJ312" s="69">
        <f>V!AD93*100</f>
        <v>0</v>
      </c>
      <c r="AK312" s="69">
        <f>V!AE93*100</f>
        <v>0</v>
      </c>
      <c r="AL312" s="69">
        <f>V!AF93*100</f>
        <v>0</v>
      </c>
      <c r="AM312" s="69">
        <f>V!AG93*100</f>
        <v>0</v>
      </c>
      <c r="AN312" s="69">
        <f>V!AH93*100</f>
        <v>0</v>
      </c>
      <c r="AO312" s="69">
        <f>V!AI93*100</f>
        <v>0</v>
      </c>
      <c r="AP312" s="69">
        <f>V!AJ93*100</f>
        <v>0</v>
      </c>
      <c r="AQ312" s="69">
        <f>V!AK93*100</f>
        <v>0</v>
      </c>
    </row>
    <row r="313" spans="1:43" x14ac:dyDescent="0.2">
      <c r="A313" s="65" t="s">
        <v>99</v>
      </c>
      <c r="B313" s="65" t="s">
        <v>108</v>
      </c>
      <c r="C313" s="65" t="s">
        <v>110</v>
      </c>
      <c r="D313" s="65" t="s">
        <v>18</v>
      </c>
      <c r="E313" s="65" t="str">
        <f>V!A94</f>
        <v>Gas Licuado</v>
      </c>
      <c r="F313" s="65" t="s">
        <v>105</v>
      </c>
      <c r="G313" s="66" t="str">
        <f>V!B94</f>
        <v>%</v>
      </c>
      <c r="H313" s="65" t="s">
        <v>104</v>
      </c>
      <c r="I313" s="67">
        <v>5</v>
      </c>
      <c r="J313" s="69">
        <f>V!D94*100</f>
        <v>0</v>
      </c>
      <c r="K313" s="69">
        <f>V!E94*100</f>
        <v>0</v>
      </c>
      <c r="L313" s="69">
        <f>V!F94*100</f>
        <v>0</v>
      </c>
      <c r="M313" s="69">
        <f>V!G94*100</f>
        <v>0</v>
      </c>
      <c r="N313" s="69">
        <f>V!H94*100</f>
        <v>0</v>
      </c>
      <c r="O313" s="69">
        <f>V!I94*100</f>
        <v>0</v>
      </c>
      <c r="P313" s="69">
        <f>V!J94*100</f>
        <v>0</v>
      </c>
      <c r="Q313" s="69">
        <f>V!K94*100</f>
        <v>0</v>
      </c>
      <c r="R313" s="69">
        <f>V!L94*100</f>
        <v>0</v>
      </c>
      <c r="S313" s="69">
        <f>V!M94*100</f>
        <v>0</v>
      </c>
      <c r="T313" s="69">
        <f>V!N94*100</f>
        <v>0</v>
      </c>
      <c r="U313" s="69">
        <f>V!O94*100</f>
        <v>0</v>
      </c>
      <c r="V313" s="69">
        <f>V!P94*100</f>
        <v>0</v>
      </c>
      <c r="W313" s="69">
        <f>V!Q94*100</f>
        <v>0</v>
      </c>
      <c r="X313" s="69">
        <f>V!R94*100</f>
        <v>0</v>
      </c>
      <c r="Y313" s="69">
        <f>V!S94*100</f>
        <v>0</v>
      </c>
      <c r="Z313" s="69">
        <f>V!T94*100</f>
        <v>0</v>
      </c>
      <c r="AA313" s="69">
        <f>V!U94*100</f>
        <v>0</v>
      </c>
      <c r="AB313" s="69">
        <f>V!V94*100</f>
        <v>0</v>
      </c>
      <c r="AC313" s="69">
        <f>V!W94*100</f>
        <v>0</v>
      </c>
      <c r="AD313" s="69">
        <f>V!X94*100</f>
        <v>0</v>
      </c>
      <c r="AE313" s="69">
        <f>V!Y94*100</f>
        <v>0</v>
      </c>
      <c r="AF313" s="69">
        <f>V!Z94*100</f>
        <v>0</v>
      </c>
      <c r="AG313" s="69">
        <f>V!AA94*100</f>
        <v>0</v>
      </c>
      <c r="AH313" s="69">
        <f>V!AB94*100</f>
        <v>0</v>
      </c>
      <c r="AI313" s="69">
        <f>V!AC94*100</f>
        <v>0</v>
      </c>
      <c r="AJ313" s="69">
        <f>V!AD94*100</f>
        <v>0</v>
      </c>
      <c r="AK313" s="69">
        <f>V!AE94*100</f>
        <v>0</v>
      </c>
      <c r="AL313" s="69">
        <f>V!AF94*100</f>
        <v>0</v>
      </c>
      <c r="AM313" s="69">
        <f>V!AG94*100</f>
        <v>0</v>
      </c>
      <c r="AN313" s="69">
        <f>V!AH94*100</f>
        <v>0</v>
      </c>
      <c r="AO313" s="69">
        <f>V!AI94*100</f>
        <v>0</v>
      </c>
      <c r="AP313" s="69">
        <f>V!AJ94*100</f>
        <v>0</v>
      </c>
      <c r="AQ313" s="69">
        <f>V!AK94*100</f>
        <v>0</v>
      </c>
    </row>
    <row r="314" spans="1:43" x14ac:dyDescent="0.2">
      <c r="A314" s="65" t="s">
        <v>99</v>
      </c>
      <c r="B314" s="65" t="s">
        <v>108</v>
      </c>
      <c r="C314" s="65" t="s">
        <v>110</v>
      </c>
      <c r="D314" s="65" t="s">
        <v>18</v>
      </c>
      <c r="E314" s="65" t="str">
        <f>V!A95</f>
        <v xml:space="preserve">Electricidad </v>
      </c>
      <c r="F314" s="65" t="s">
        <v>105</v>
      </c>
      <c r="G314" s="66" t="str">
        <f>V!B95</f>
        <v>%</v>
      </c>
      <c r="H314" s="65" t="s">
        <v>104</v>
      </c>
      <c r="I314" s="67">
        <v>5</v>
      </c>
      <c r="J314" s="69">
        <f>V!D95*100</f>
        <v>0</v>
      </c>
      <c r="K314" s="69">
        <f>V!E95*100</f>
        <v>0</v>
      </c>
      <c r="L314" s="69">
        <f>V!F95*100</f>
        <v>0</v>
      </c>
      <c r="M314" s="69">
        <f>V!G95*100</f>
        <v>0</v>
      </c>
      <c r="N314" s="69">
        <f>V!H95*100</f>
        <v>0</v>
      </c>
      <c r="O314" s="69">
        <f>V!I95*100</f>
        <v>0</v>
      </c>
      <c r="P314" s="69">
        <f>V!J95*100</f>
        <v>0</v>
      </c>
      <c r="Q314" s="69">
        <f>V!K95*100</f>
        <v>0</v>
      </c>
      <c r="R314" s="69">
        <f>V!L95*100</f>
        <v>0</v>
      </c>
      <c r="S314" s="69">
        <f>V!M95*100</f>
        <v>0</v>
      </c>
      <c r="T314" s="69">
        <f>V!N95*100</f>
        <v>0</v>
      </c>
      <c r="U314" s="69">
        <f>V!O95*100</f>
        <v>0</v>
      </c>
      <c r="V314" s="69">
        <f>V!P95*100</f>
        <v>0</v>
      </c>
      <c r="W314" s="69">
        <f>V!Q95*100</f>
        <v>0</v>
      </c>
      <c r="X314" s="69">
        <f>V!R95*100</f>
        <v>0</v>
      </c>
      <c r="Y314" s="69">
        <f>V!S95*100</f>
        <v>0</v>
      </c>
      <c r="Z314" s="69">
        <f>V!T95*100</f>
        <v>0</v>
      </c>
      <c r="AA314" s="69">
        <f>V!U95*100</f>
        <v>0</v>
      </c>
      <c r="AB314" s="69">
        <f>V!V95*100</f>
        <v>0</v>
      </c>
      <c r="AC314" s="69">
        <f>V!W95*100</f>
        <v>0</v>
      </c>
      <c r="AD314" s="69">
        <f>V!X95*100</f>
        <v>0</v>
      </c>
      <c r="AE314" s="69">
        <f>V!Y95*100</f>
        <v>0</v>
      </c>
      <c r="AF314" s="69">
        <f>V!Z95*100</f>
        <v>0</v>
      </c>
      <c r="AG314" s="69">
        <f>V!AA95*100</f>
        <v>0</v>
      </c>
      <c r="AH314" s="69">
        <f>V!AB95*100</f>
        <v>0</v>
      </c>
      <c r="AI314" s="69">
        <f>V!AC95*100</f>
        <v>0</v>
      </c>
      <c r="AJ314" s="69">
        <f>V!AD95*100</f>
        <v>0</v>
      </c>
      <c r="AK314" s="69">
        <f>V!AE95*100</f>
        <v>0</v>
      </c>
      <c r="AL314" s="69">
        <f>V!AF95*100</f>
        <v>0</v>
      </c>
      <c r="AM314" s="69">
        <f>V!AG95*100</f>
        <v>0</v>
      </c>
      <c r="AN314" s="69">
        <f>V!AH95*100</f>
        <v>0</v>
      </c>
      <c r="AO314" s="69">
        <f>V!AI95*100</f>
        <v>0</v>
      </c>
      <c r="AP314" s="69">
        <f>V!AJ95*100</f>
        <v>0</v>
      </c>
      <c r="AQ314" s="69">
        <f>V!AK95*100</f>
        <v>0</v>
      </c>
    </row>
    <row r="315" spans="1:43" x14ac:dyDescent="0.2">
      <c r="A315" s="65" t="s">
        <v>99</v>
      </c>
      <c r="B315" s="65" t="s">
        <v>108</v>
      </c>
      <c r="C315" s="65" t="s">
        <v>110</v>
      </c>
      <c r="D315" s="65" t="s">
        <v>18</v>
      </c>
      <c r="E315" s="65" t="str">
        <f>V!A96</f>
        <v>Gas Natural</v>
      </c>
      <c r="F315" s="65" t="s">
        <v>105</v>
      </c>
      <c r="G315" s="66" t="str">
        <f>V!B96</f>
        <v>%</v>
      </c>
      <c r="H315" s="65" t="s">
        <v>104</v>
      </c>
      <c r="I315" s="67">
        <v>5</v>
      </c>
      <c r="J315" s="69">
        <f>V!D96*100</f>
        <v>0</v>
      </c>
      <c r="K315" s="69">
        <f>V!E96*100</f>
        <v>0</v>
      </c>
      <c r="L315" s="69">
        <f>V!F96*100</f>
        <v>0</v>
      </c>
      <c r="M315" s="69">
        <f>V!G96*100</f>
        <v>0</v>
      </c>
      <c r="N315" s="69">
        <f>V!H96*100</f>
        <v>0</v>
      </c>
      <c r="O315" s="69">
        <f>V!I96*100</f>
        <v>0</v>
      </c>
      <c r="P315" s="69">
        <f>V!J96*100</f>
        <v>0</v>
      </c>
      <c r="Q315" s="69">
        <f>V!K96*100</f>
        <v>0</v>
      </c>
      <c r="R315" s="69">
        <f>V!L96*100</f>
        <v>0</v>
      </c>
      <c r="S315" s="69">
        <f>V!M96*100</f>
        <v>0</v>
      </c>
      <c r="T315" s="69">
        <f>V!N96*100</f>
        <v>0</v>
      </c>
      <c r="U315" s="69">
        <f>V!O96*100</f>
        <v>0</v>
      </c>
      <c r="V315" s="69">
        <f>V!P96*100</f>
        <v>0</v>
      </c>
      <c r="W315" s="69">
        <f>V!Q96*100</f>
        <v>0</v>
      </c>
      <c r="X315" s="69">
        <f>V!R96*100</f>
        <v>0</v>
      </c>
      <c r="Y315" s="69">
        <f>V!S96*100</f>
        <v>0</v>
      </c>
      <c r="Z315" s="69">
        <f>V!T96*100</f>
        <v>0</v>
      </c>
      <c r="AA315" s="69">
        <f>V!U96*100</f>
        <v>0</v>
      </c>
      <c r="AB315" s="69">
        <f>V!V96*100</f>
        <v>0</v>
      </c>
      <c r="AC315" s="69">
        <f>V!W96*100</f>
        <v>0</v>
      </c>
      <c r="AD315" s="69">
        <f>V!X96*100</f>
        <v>0</v>
      </c>
      <c r="AE315" s="69">
        <f>V!Y96*100</f>
        <v>0</v>
      </c>
      <c r="AF315" s="69">
        <f>V!Z96*100</f>
        <v>0</v>
      </c>
      <c r="AG315" s="69">
        <f>V!AA96*100</f>
        <v>0</v>
      </c>
      <c r="AH315" s="69">
        <f>V!AB96*100</f>
        <v>0</v>
      </c>
      <c r="AI315" s="69">
        <f>V!AC96*100</f>
        <v>0</v>
      </c>
      <c r="AJ315" s="69">
        <f>V!AD96*100</f>
        <v>0</v>
      </c>
      <c r="AK315" s="69">
        <f>V!AE96*100</f>
        <v>0</v>
      </c>
      <c r="AL315" s="69">
        <f>V!AF96*100</f>
        <v>0</v>
      </c>
      <c r="AM315" s="69">
        <f>V!AG96*100</f>
        <v>0</v>
      </c>
      <c r="AN315" s="69">
        <f>V!AH96*100</f>
        <v>0</v>
      </c>
      <c r="AO315" s="69">
        <f>V!AI96*100</f>
        <v>0</v>
      </c>
      <c r="AP315" s="69">
        <f>V!AJ96*100</f>
        <v>0</v>
      </c>
      <c r="AQ315" s="69">
        <f>V!AK96*100</f>
        <v>0</v>
      </c>
    </row>
    <row r="316" spans="1:43" x14ac:dyDescent="0.2">
      <c r="A316" s="65" t="s">
        <v>99</v>
      </c>
      <c r="B316" s="65" t="s">
        <v>108</v>
      </c>
      <c r="C316" s="65" t="s">
        <v>110</v>
      </c>
      <c r="D316" s="65" t="s">
        <v>18</v>
      </c>
      <c r="E316" s="65" t="str">
        <f>V!A97</f>
        <v xml:space="preserve">Biogás </v>
      </c>
      <c r="F316" s="65" t="s">
        <v>105</v>
      </c>
      <c r="G316" s="66" t="str">
        <f>V!B97</f>
        <v>%</v>
      </c>
      <c r="H316" s="65" t="s">
        <v>104</v>
      </c>
      <c r="I316" s="67">
        <v>5</v>
      </c>
      <c r="J316" s="69">
        <f>V!D97*100</f>
        <v>0</v>
      </c>
      <c r="K316" s="69">
        <f>V!E97*100</f>
        <v>0</v>
      </c>
      <c r="L316" s="69">
        <f>V!F97*100</f>
        <v>0</v>
      </c>
      <c r="M316" s="69">
        <f>V!G97*100</f>
        <v>0</v>
      </c>
      <c r="N316" s="69">
        <f>V!H97*100</f>
        <v>0</v>
      </c>
      <c r="O316" s="69">
        <f>V!I97*100</f>
        <v>0</v>
      </c>
      <c r="P316" s="69">
        <f>V!J97*100</f>
        <v>0</v>
      </c>
      <c r="Q316" s="69">
        <f>V!K97*100</f>
        <v>0</v>
      </c>
      <c r="R316" s="69">
        <f>V!L97*100</f>
        <v>0</v>
      </c>
      <c r="S316" s="69">
        <f>V!M97*100</f>
        <v>0</v>
      </c>
      <c r="T316" s="69">
        <f>V!N97*100</f>
        <v>0</v>
      </c>
      <c r="U316" s="69">
        <f>V!O97*100</f>
        <v>0</v>
      </c>
      <c r="V316" s="69">
        <f>V!P97*100</f>
        <v>0</v>
      </c>
      <c r="W316" s="69">
        <f>V!Q97*100</f>
        <v>0</v>
      </c>
      <c r="X316" s="69">
        <f>V!R97*100</f>
        <v>0</v>
      </c>
      <c r="Y316" s="69">
        <f>V!S97*100</f>
        <v>0</v>
      </c>
      <c r="Z316" s="69">
        <f>V!T97*100</f>
        <v>0</v>
      </c>
      <c r="AA316" s="69">
        <f>V!U97*100</f>
        <v>0</v>
      </c>
      <c r="AB316" s="69">
        <f>V!V97*100</f>
        <v>0</v>
      </c>
      <c r="AC316" s="69">
        <f>V!W97*100</f>
        <v>0</v>
      </c>
      <c r="AD316" s="69">
        <f>V!X97*100</f>
        <v>0</v>
      </c>
      <c r="AE316" s="69">
        <f>V!Y97*100</f>
        <v>0</v>
      </c>
      <c r="AF316" s="69">
        <f>V!Z97*100</f>
        <v>0</v>
      </c>
      <c r="AG316" s="69">
        <f>V!AA97*100</f>
        <v>0</v>
      </c>
      <c r="AH316" s="69">
        <f>V!AB97*100</f>
        <v>0</v>
      </c>
      <c r="AI316" s="69">
        <f>V!AC97*100</f>
        <v>0</v>
      </c>
      <c r="AJ316" s="69">
        <f>V!AD97*100</f>
        <v>0</v>
      </c>
      <c r="AK316" s="69">
        <f>V!AE97*100</f>
        <v>0</v>
      </c>
      <c r="AL316" s="69">
        <f>V!AF97*100</f>
        <v>0</v>
      </c>
      <c r="AM316" s="69">
        <f>V!AG97*100</f>
        <v>0</v>
      </c>
      <c r="AN316" s="69">
        <f>V!AH97*100</f>
        <v>0</v>
      </c>
      <c r="AO316" s="69">
        <f>V!AI97*100</f>
        <v>0</v>
      </c>
      <c r="AP316" s="69">
        <f>V!AJ97*100</f>
        <v>0</v>
      </c>
      <c r="AQ316" s="69">
        <f>V!AK97*100</f>
        <v>0</v>
      </c>
    </row>
    <row r="317" spans="1:43" x14ac:dyDescent="0.2">
      <c r="A317" s="65" t="s">
        <v>99</v>
      </c>
      <c r="B317" s="65" t="s">
        <v>108</v>
      </c>
      <c r="C317" s="65" t="s">
        <v>110</v>
      </c>
      <c r="D317" s="65" t="s">
        <v>18</v>
      </c>
      <c r="E317" s="65" t="str">
        <f>V!A98</f>
        <v>Hidrógeno</v>
      </c>
      <c r="F317" s="65" t="s">
        <v>105</v>
      </c>
      <c r="G317" s="66" t="str">
        <f>V!B98</f>
        <v>%</v>
      </c>
      <c r="H317" s="65" t="s">
        <v>104</v>
      </c>
      <c r="I317" s="67">
        <v>5</v>
      </c>
      <c r="J317" s="69">
        <f>V!D98*100</f>
        <v>0</v>
      </c>
      <c r="K317" s="69">
        <f>V!E98*100</f>
        <v>0</v>
      </c>
      <c r="L317" s="69">
        <f>V!F98*100</f>
        <v>0</v>
      </c>
      <c r="M317" s="69">
        <f>V!G98*100</f>
        <v>0</v>
      </c>
      <c r="N317" s="69">
        <f>V!H98*100</f>
        <v>0</v>
      </c>
      <c r="O317" s="69">
        <f>V!I98*100</f>
        <v>0</v>
      </c>
      <c r="P317" s="69">
        <f>V!J98*100</f>
        <v>0</v>
      </c>
      <c r="Q317" s="69">
        <f>V!K98*100</f>
        <v>0</v>
      </c>
      <c r="R317" s="69">
        <f>V!L98*100</f>
        <v>0</v>
      </c>
      <c r="S317" s="69">
        <f>V!M98*100</f>
        <v>0</v>
      </c>
      <c r="T317" s="69">
        <f>V!N98*100</f>
        <v>0</v>
      </c>
      <c r="U317" s="69">
        <f>V!O98*100</f>
        <v>0</v>
      </c>
      <c r="V317" s="69">
        <f>V!P98*100</f>
        <v>0</v>
      </c>
      <c r="W317" s="69">
        <f>V!Q98*100</f>
        <v>0</v>
      </c>
      <c r="X317" s="69">
        <f>V!R98*100</f>
        <v>0</v>
      </c>
      <c r="Y317" s="69">
        <f>V!S98*100</f>
        <v>0</v>
      </c>
      <c r="Z317" s="69">
        <f>V!T98*100</f>
        <v>0</v>
      </c>
      <c r="AA317" s="69">
        <f>V!U98*100</f>
        <v>0</v>
      </c>
      <c r="AB317" s="69">
        <f>V!V98*100</f>
        <v>0</v>
      </c>
      <c r="AC317" s="69">
        <f>V!W98*100</f>
        <v>4.884305232146712</v>
      </c>
      <c r="AD317" s="69">
        <f>V!X98*100</f>
        <v>9.4456619903291763</v>
      </c>
      <c r="AE317" s="69">
        <f>V!Y98*100</f>
        <v>13.715075112593883</v>
      </c>
      <c r="AF317" s="69">
        <f>V!Z98*100</f>
        <v>17.719703661191463</v>
      </c>
      <c r="AG317" s="69">
        <f>V!AA98*100</f>
        <v>21.483439266009331</v>
      </c>
      <c r="AH317" s="69">
        <f>V!AB98*100</f>
        <v>38.956147632628699</v>
      </c>
      <c r="AI317" s="69">
        <f>V!AC98*100</f>
        <v>52.031255321488764</v>
      </c>
      <c r="AJ317" s="69">
        <f>V!AD98*100</f>
        <v>62.183399485019784</v>
      </c>
      <c r="AK317" s="69">
        <f>V!AE98*100</f>
        <v>70.294188130270328</v>
      </c>
      <c r="AL317" s="69">
        <f>V!AF98*100</f>
        <v>76.923076923078938</v>
      </c>
      <c r="AM317" s="69">
        <f>V!AG98*100</f>
        <v>82.442200753372518</v>
      </c>
      <c r="AN317" s="69">
        <f>V!AH98*100</f>
        <v>87.108718060305378</v>
      </c>
      <c r="AO317" s="69">
        <f>V!AI98*100</f>
        <v>91.106031450389281</v>
      </c>
      <c r="AP317" s="69">
        <f>V!AJ98*100</f>
        <v>94.568461020356892</v>
      </c>
      <c r="AQ317" s="69">
        <f>V!AK98*100</f>
        <v>97.596634126606148</v>
      </c>
    </row>
    <row r="318" spans="1:43" x14ac:dyDescent="0.2">
      <c r="A318" s="65" t="s">
        <v>99</v>
      </c>
      <c r="B318" s="65" t="s">
        <v>108</v>
      </c>
      <c r="C318" s="65" t="s">
        <v>110</v>
      </c>
      <c r="D318" s="65" t="s">
        <v>83</v>
      </c>
      <c r="E318" s="65" t="str">
        <f>V!A101</f>
        <v>Petróleo Diesel</v>
      </c>
      <c r="F318" s="65" t="s">
        <v>105</v>
      </c>
      <c r="G318" s="66" t="str">
        <f>V!B101</f>
        <v>%</v>
      </c>
      <c r="H318" s="65" t="s">
        <v>104</v>
      </c>
      <c r="I318" s="67">
        <v>5</v>
      </c>
      <c r="J318" s="69">
        <f>V!D101*100</f>
        <v>0</v>
      </c>
      <c r="K318" s="69">
        <f>V!E101*100</f>
        <v>0</v>
      </c>
      <c r="L318" s="69">
        <f>V!F101*100</f>
        <v>0</v>
      </c>
      <c r="M318" s="69">
        <f>V!G101*100</f>
        <v>0</v>
      </c>
      <c r="N318" s="69">
        <f>V!H101*100</f>
        <v>0</v>
      </c>
      <c r="O318" s="69">
        <f>V!I101*100</f>
        <v>0</v>
      </c>
      <c r="P318" s="69">
        <f>V!J101*100</f>
        <v>0</v>
      </c>
      <c r="Q318" s="69">
        <f>V!K101*100</f>
        <v>0</v>
      </c>
      <c r="R318" s="69">
        <f>V!L101*100</f>
        <v>0</v>
      </c>
      <c r="S318" s="69">
        <f>V!M101*100</f>
        <v>0</v>
      </c>
      <c r="T318" s="69">
        <f>V!N101*100</f>
        <v>0</v>
      </c>
      <c r="U318" s="69">
        <f>V!O101*100</f>
        <v>0</v>
      </c>
      <c r="V318" s="69">
        <f>V!P101*100</f>
        <v>0</v>
      </c>
      <c r="W318" s="69">
        <f>V!Q101*100</f>
        <v>0</v>
      </c>
      <c r="X318" s="69">
        <f>V!R101*100</f>
        <v>0</v>
      </c>
      <c r="Y318" s="69">
        <f>V!S101*100</f>
        <v>0</v>
      </c>
      <c r="Z318" s="69">
        <f>V!T101*100</f>
        <v>0</v>
      </c>
      <c r="AA318" s="69">
        <f>V!U101*100</f>
        <v>0</v>
      </c>
      <c r="AB318" s="69">
        <f>V!V101*100</f>
        <v>0</v>
      </c>
      <c r="AC318" s="69">
        <f>V!W101*100</f>
        <v>0</v>
      </c>
      <c r="AD318" s="69">
        <f>V!X101*100</f>
        <v>0</v>
      </c>
      <c r="AE318" s="69">
        <f>V!Y101*100</f>
        <v>0</v>
      </c>
      <c r="AF318" s="69">
        <f>V!Z101*100</f>
        <v>0</v>
      </c>
      <c r="AG318" s="69">
        <f>V!AA101*100</f>
        <v>0</v>
      </c>
      <c r="AH318" s="69">
        <f>V!AB101*100</f>
        <v>0</v>
      </c>
      <c r="AI318" s="69">
        <f>V!AC101*100</f>
        <v>0</v>
      </c>
      <c r="AJ318" s="69">
        <f>V!AD101*100</f>
        <v>0</v>
      </c>
      <c r="AK318" s="69">
        <f>V!AE101*100</f>
        <v>0</v>
      </c>
      <c r="AL318" s="69">
        <f>V!AF101*100</f>
        <v>0</v>
      </c>
      <c r="AM318" s="69">
        <f>V!AG101*100</f>
        <v>0</v>
      </c>
      <c r="AN318" s="69">
        <f>V!AH101*100</f>
        <v>0</v>
      </c>
      <c r="AO318" s="69">
        <f>V!AI101*100</f>
        <v>0</v>
      </c>
      <c r="AP318" s="69">
        <f>V!AJ101*100</f>
        <v>0</v>
      </c>
      <c r="AQ318" s="69">
        <f>V!AK101*100</f>
        <v>0</v>
      </c>
    </row>
    <row r="319" spans="1:43" x14ac:dyDescent="0.2">
      <c r="A319" s="65" t="s">
        <v>99</v>
      </c>
      <c r="B319" s="65" t="s">
        <v>108</v>
      </c>
      <c r="C319" s="65" t="s">
        <v>110</v>
      </c>
      <c r="D319" s="65" t="s">
        <v>83</v>
      </c>
      <c r="E319" s="65" t="str">
        <f>V!A102</f>
        <v>Petróleos Combustibles</v>
      </c>
      <c r="F319" s="65" t="s">
        <v>105</v>
      </c>
      <c r="G319" s="66" t="str">
        <f>V!B102</f>
        <v>%</v>
      </c>
      <c r="H319" s="65" t="s">
        <v>104</v>
      </c>
      <c r="I319" s="67">
        <v>5</v>
      </c>
      <c r="J319" s="69">
        <f>V!D102*100</f>
        <v>0</v>
      </c>
      <c r="K319" s="69">
        <f>V!E102*100</f>
        <v>0</v>
      </c>
      <c r="L319" s="69">
        <f>V!F102*100</f>
        <v>0</v>
      </c>
      <c r="M319" s="69">
        <f>V!G102*100</f>
        <v>0</v>
      </c>
      <c r="N319" s="69">
        <f>V!H102*100</f>
        <v>0</v>
      </c>
      <c r="O319" s="69">
        <f>V!I102*100</f>
        <v>0</v>
      </c>
      <c r="P319" s="69">
        <f>V!J102*100</f>
        <v>0</v>
      </c>
      <c r="Q319" s="69">
        <f>V!K102*100</f>
        <v>0</v>
      </c>
      <c r="R319" s="69">
        <f>V!L102*100</f>
        <v>0</v>
      </c>
      <c r="S319" s="69">
        <f>V!M102*100</f>
        <v>0</v>
      </c>
      <c r="T319" s="69">
        <f>V!N102*100</f>
        <v>0</v>
      </c>
      <c r="U319" s="69">
        <f>V!O102*100</f>
        <v>0</v>
      </c>
      <c r="V319" s="69">
        <f>V!P102*100</f>
        <v>0</v>
      </c>
      <c r="W319" s="69">
        <f>V!Q102*100</f>
        <v>0</v>
      </c>
      <c r="X319" s="69">
        <f>V!R102*100</f>
        <v>0</v>
      </c>
      <c r="Y319" s="69">
        <f>V!S102*100</f>
        <v>0</v>
      </c>
      <c r="Z319" s="69">
        <f>V!T102*100</f>
        <v>0</v>
      </c>
      <c r="AA319" s="69">
        <f>V!U102*100</f>
        <v>0</v>
      </c>
      <c r="AB319" s="69">
        <f>V!V102*100</f>
        <v>0</v>
      </c>
      <c r="AC319" s="69">
        <f>V!W102*100</f>
        <v>0</v>
      </c>
      <c r="AD319" s="69">
        <f>V!X102*100</f>
        <v>0</v>
      </c>
      <c r="AE319" s="69">
        <f>V!Y102*100</f>
        <v>0</v>
      </c>
      <c r="AF319" s="69">
        <f>V!Z102*100</f>
        <v>0</v>
      </c>
      <c r="AG319" s="69">
        <f>V!AA102*100</f>
        <v>0</v>
      </c>
      <c r="AH319" s="69">
        <f>V!AB102*100</f>
        <v>0</v>
      </c>
      <c r="AI319" s="69">
        <f>V!AC102*100</f>
        <v>0</v>
      </c>
      <c r="AJ319" s="69">
        <f>V!AD102*100</f>
        <v>0</v>
      </c>
      <c r="AK319" s="69">
        <f>V!AE102*100</f>
        <v>0</v>
      </c>
      <c r="AL319" s="69">
        <f>V!AF102*100</f>
        <v>0</v>
      </c>
      <c r="AM319" s="69">
        <f>V!AG102*100</f>
        <v>0</v>
      </c>
      <c r="AN319" s="69">
        <f>V!AH102*100</f>
        <v>0</v>
      </c>
      <c r="AO319" s="69">
        <f>V!AI102*100</f>
        <v>0</v>
      </c>
      <c r="AP319" s="69">
        <f>V!AJ102*100</f>
        <v>0</v>
      </c>
      <c r="AQ319" s="69">
        <f>V!AK102*100</f>
        <v>0</v>
      </c>
    </row>
    <row r="320" spans="1:43" x14ac:dyDescent="0.2">
      <c r="A320" s="65" t="s">
        <v>99</v>
      </c>
      <c r="B320" s="65" t="s">
        <v>108</v>
      </c>
      <c r="C320" s="65" t="s">
        <v>110</v>
      </c>
      <c r="D320" s="65" t="s">
        <v>83</v>
      </c>
      <c r="E320" s="65" t="str">
        <f>V!A103</f>
        <v xml:space="preserve">Kerosene </v>
      </c>
      <c r="F320" s="65" t="s">
        <v>105</v>
      </c>
      <c r="G320" s="66" t="str">
        <f>V!B103</f>
        <v>%</v>
      </c>
      <c r="H320" s="65" t="s">
        <v>104</v>
      </c>
      <c r="I320" s="67">
        <v>5</v>
      </c>
      <c r="J320" s="69">
        <f>V!D103*100</f>
        <v>0</v>
      </c>
      <c r="K320" s="69">
        <f>V!E103*100</f>
        <v>0</v>
      </c>
      <c r="L320" s="69">
        <f>V!F103*100</f>
        <v>0</v>
      </c>
      <c r="M320" s="69">
        <f>V!G103*100</f>
        <v>0</v>
      </c>
      <c r="N320" s="69">
        <f>V!H103*100</f>
        <v>0</v>
      </c>
      <c r="O320" s="69">
        <f>V!I103*100</f>
        <v>0</v>
      </c>
      <c r="P320" s="69">
        <f>V!J103*100</f>
        <v>0</v>
      </c>
      <c r="Q320" s="69">
        <f>V!K103*100</f>
        <v>0</v>
      </c>
      <c r="R320" s="69">
        <f>V!L103*100</f>
        <v>0</v>
      </c>
      <c r="S320" s="69">
        <f>V!M103*100</f>
        <v>0</v>
      </c>
      <c r="T320" s="69">
        <f>V!N103*100</f>
        <v>0</v>
      </c>
      <c r="U320" s="69">
        <f>V!O103*100</f>
        <v>0</v>
      </c>
      <c r="V320" s="69">
        <f>V!P103*100</f>
        <v>0</v>
      </c>
      <c r="W320" s="69">
        <f>V!Q103*100</f>
        <v>0</v>
      </c>
      <c r="X320" s="69">
        <f>V!R103*100</f>
        <v>0</v>
      </c>
      <c r="Y320" s="69">
        <f>V!S103*100</f>
        <v>0</v>
      </c>
      <c r="Z320" s="69">
        <f>V!T103*100</f>
        <v>0</v>
      </c>
      <c r="AA320" s="69">
        <f>V!U103*100</f>
        <v>0</v>
      </c>
      <c r="AB320" s="69">
        <f>V!V103*100</f>
        <v>0</v>
      </c>
      <c r="AC320" s="69">
        <f>V!W103*100</f>
        <v>0</v>
      </c>
      <c r="AD320" s="69">
        <f>V!X103*100</f>
        <v>0</v>
      </c>
      <c r="AE320" s="69">
        <f>V!Y103*100</f>
        <v>0</v>
      </c>
      <c r="AF320" s="69">
        <f>V!Z103*100</f>
        <v>0</v>
      </c>
      <c r="AG320" s="69">
        <f>V!AA103*100</f>
        <v>0</v>
      </c>
      <c r="AH320" s="69">
        <f>V!AB103*100</f>
        <v>0</v>
      </c>
      <c r="AI320" s="69">
        <f>V!AC103*100</f>
        <v>0</v>
      </c>
      <c r="AJ320" s="69">
        <f>V!AD103*100</f>
        <v>0</v>
      </c>
      <c r="AK320" s="69">
        <f>V!AE103*100</f>
        <v>0</v>
      </c>
      <c r="AL320" s="69">
        <f>V!AF103*100</f>
        <v>0</v>
      </c>
      <c r="AM320" s="69">
        <f>V!AG103*100</f>
        <v>0</v>
      </c>
      <c r="AN320" s="69">
        <f>V!AH103*100</f>
        <v>0</v>
      </c>
      <c r="AO320" s="69">
        <f>V!AI103*100</f>
        <v>0</v>
      </c>
      <c r="AP320" s="69">
        <f>V!AJ103*100</f>
        <v>0</v>
      </c>
      <c r="AQ320" s="69">
        <f>V!AK103*100</f>
        <v>0</v>
      </c>
    </row>
    <row r="321" spans="1:43" x14ac:dyDescent="0.2">
      <c r="A321" s="65" t="s">
        <v>99</v>
      </c>
      <c r="B321" s="65" t="s">
        <v>108</v>
      </c>
      <c r="C321" s="65" t="s">
        <v>110</v>
      </c>
      <c r="D321" s="65" t="s">
        <v>83</v>
      </c>
      <c r="E321" s="65" t="str">
        <f>V!A104</f>
        <v>Gas Licuado</v>
      </c>
      <c r="F321" s="65" t="s">
        <v>105</v>
      </c>
      <c r="G321" s="66" t="str">
        <f>V!B104</f>
        <v>%</v>
      </c>
      <c r="H321" s="65" t="s">
        <v>104</v>
      </c>
      <c r="I321" s="67">
        <v>5</v>
      </c>
      <c r="J321" s="69">
        <f>V!D104*100</f>
        <v>100</v>
      </c>
      <c r="K321" s="69">
        <f>V!E104*100</f>
        <v>100</v>
      </c>
      <c r="L321" s="69">
        <f>V!F104*100</f>
        <v>100</v>
      </c>
      <c r="M321" s="69">
        <f>V!G104*100</f>
        <v>100</v>
      </c>
      <c r="N321" s="69">
        <f>V!H104*100</f>
        <v>100</v>
      </c>
      <c r="O321" s="69">
        <f>V!I104*100</f>
        <v>98.984789387850128</v>
      </c>
      <c r="P321" s="69">
        <f>V!J104*100</f>
        <v>97.970854794907538</v>
      </c>
      <c r="Q321" s="69">
        <f>V!K104*100</f>
        <v>96.958147239842774</v>
      </c>
      <c r="R321" s="69">
        <f>V!L104*100</f>
        <v>95.94631844599671</v>
      </c>
      <c r="S321" s="69">
        <f>V!M104*100</f>
        <v>94.933096793325149</v>
      </c>
      <c r="T321" s="69">
        <f>V!N104*100</f>
        <v>93.903509616485152</v>
      </c>
      <c r="U321" s="69">
        <f>V!O104*100</f>
        <v>92.758970791224399</v>
      </c>
      <c r="V321" s="69">
        <f>V!P104*100</f>
        <v>90.857976063224015</v>
      </c>
      <c r="W321" s="69">
        <f>V!Q104*100</f>
        <v>81.908806879079194</v>
      </c>
      <c r="X321" s="69">
        <f>V!R104*100</f>
        <v>80.433076962589283</v>
      </c>
      <c r="Y321" s="69">
        <f>V!S104*100</f>
        <v>78.933483330493488</v>
      </c>
      <c r="Z321" s="69">
        <f>V!T104*100</f>
        <v>77.408745462763036</v>
      </c>
      <c r="AA321" s="69">
        <f>V!U104*100</f>
        <v>75.857533496265745</v>
      </c>
      <c r="AB321" s="69">
        <f>V!V104*100</f>
        <v>74.278469105584151</v>
      </c>
      <c r="AC321" s="69">
        <f>V!W104*100</f>
        <v>72.670126944411066</v>
      </c>
      <c r="AD321" s="69">
        <f>V!X104*100</f>
        <v>71.031036735338958</v>
      </c>
      <c r="AE321" s="69">
        <f>V!Y104*100</f>
        <v>69.359686103685988</v>
      </c>
      <c r="AF321" s="69">
        <f>V!Z104*100</f>
        <v>67.654524258508914</v>
      </c>
      <c r="AG321" s="69">
        <f>V!AA104*100</f>
        <v>65.913966630813093</v>
      </c>
      <c r="AH321" s="69">
        <f>V!AB104*100</f>
        <v>64.136400584777448</v>
      </c>
      <c r="AI321" s="69">
        <f>V!AC104*100</f>
        <v>62.320192322064372</v>
      </c>
      <c r="AJ321" s="69">
        <f>V!AD104*100</f>
        <v>60.463695101397917</v>
      </c>
      <c r="AK321" s="69">
        <f>V!AE104*100</f>
        <v>58.565258894869984</v>
      </c>
      <c r="AL321" s="69">
        <f>V!AF104*100</f>
        <v>56.623241598092847</v>
      </c>
      <c r="AM321" s="69">
        <f>V!AG104*100</f>
        <v>54.636021902482099</v>
      </c>
      <c r="AN321" s="69">
        <f>V!AH104*100</f>
        <v>52.602013923681589</v>
      </c>
      <c r="AO321" s="69">
        <f>V!AI104*100</f>
        <v>50.519683659450244</v>
      </c>
      <c r="AP321" s="69">
        <f>V!AJ104*100</f>
        <v>48.387567322237643</v>
      </c>
      <c r="AQ321" s="69">
        <f>V!AK104*100</f>
        <v>46.204291555263723</v>
      </c>
    </row>
    <row r="322" spans="1:43" x14ac:dyDescent="0.2">
      <c r="A322" s="65" t="s">
        <v>99</v>
      </c>
      <c r="B322" s="65" t="s">
        <v>108</v>
      </c>
      <c r="C322" s="65" t="s">
        <v>110</v>
      </c>
      <c r="D322" s="65" t="s">
        <v>83</v>
      </c>
      <c r="E322" s="65" t="str">
        <f>V!A105</f>
        <v xml:space="preserve">Electricidad </v>
      </c>
      <c r="F322" s="65" t="s">
        <v>105</v>
      </c>
      <c r="G322" s="66" t="str">
        <f>V!B105</f>
        <v>%</v>
      </c>
      <c r="H322" s="65" t="s">
        <v>104</v>
      </c>
      <c r="I322" s="67">
        <v>5</v>
      </c>
      <c r="J322" s="69">
        <f>V!D105*100</f>
        <v>0</v>
      </c>
      <c r="K322" s="69">
        <f>V!E105*100</f>
        <v>0</v>
      </c>
      <c r="L322" s="69">
        <f>V!F105*100</f>
        <v>0</v>
      </c>
      <c r="M322" s="69">
        <f>V!G105*100</f>
        <v>0</v>
      </c>
      <c r="N322" s="69">
        <f>V!H105*100</f>
        <v>0</v>
      </c>
      <c r="O322" s="69">
        <f>V!I105*100</f>
        <v>1.0152106121498645</v>
      </c>
      <c r="P322" s="69">
        <f>V!J105*100</f>
        <v>2.0291322163084282</v>
      </c>
      <c r="Q322" s="69">
        <f>V!K105*100</f>
        <v>3.0417668461506677</v>
      </c>
      <c r="R322" s="69">
        <f>V!L105*100</f>
        <v>4.0531132795381746</v>
      </c>
      <c r="S322" s="69">
        <f>V!M105*100</f>
        <v>5.0631444778670334</v>
      </c>
      <c r="T322" s="69">
        <f>V!N105*100</f>
        <v>6.0716335222323323</v>
      </c>
      <c r="U322" s="69">
        <f>V!O105*100</f>
        <v>7.0768431913509096</v>
      </c>
      <c r="V322" s="69">
        <f>V!P105*100</f>
        <v>8.0659590364219333</v>
      </c>
      <c r="W322" s="69">
        <f>V!Q105*100</f>
        <v>8.9013860946799142</v>
      </c>
      <c r="X322" s="69">
        <f>V!R105*100</f>
        <v>9.8732824716971113</v>
      </c>
      <c r="Y322" s="69">
        <f>V!S105*100</f>
        <v>10.841147319921191</v>
      </c>
      <c r="Z322" s="69">
        <f>V!T105*100</f>
        <v>11.804783955801797</v>
      </c>
      <c r="AA322" s="69">
        <f>V!U105*100</f>
        <v>12.763983664464284</v>
      </c>
      <c r="AB322" s="69">
        <f>V!V105*100</f>
        <v>13.718525277548107</v>
      </c>
      <c r="AC322" s="69">
        <f>V!W105*100</f>
        <v>14.668174790582489</v>
      </c>
      <c r="AD322" s="69">
        <f>V!X105*100</f>
        <v>15.612685032157051</v>
      </c>
      <c r="AE322" s="69">
        <f>V!Y105*100</f>
        <v>16.551795398931272</v>
      </c>
      <c r="AF322" s="69">
        <f>V!Z105*100</f>
        <v>17.485231672430775</v>
      </c>
      <c r="AG322" s="69">
        <f>V!AA105*100</f>
        <v>18.412705935575257</v>
      </c>
      <c r="AH322" s="69">
        <f>V!AB105*100</f>
        <v>19.333916608935542</v>
      </c>
      <c r="AI322" s="69">
        <f>V!AC105*100</f>
        <v>20.248548628773776</v>
      </c>
      <c r="AJ322" s="69">
        <f>V!AD105*100</f>
        <v>21.1562737909139</v>
      </c>
      <c r="AK322" s="69">
        <f>V!AE105*100</f>
        <v>22.056751286331259</v>
      </c>
      <c r="AL322" s="69">
        <f>V!AF105*100</f>
        <v>22.949628455932721</v>
      </c>
      <c r="AM322" s="69">
        <f>V!AG105*100</f>
        <v>23.834541793190319</v>
      </c>
      <c r="AN322" s="69">
        <f>V!AH105*100</f>
        <v>24.711118223936918</v>
      </c>
      <c r="AO322" s="69">
        <f>V!AI105*100</f>
        <v>25.578976692554434</v>
      </c>
      <c r="AP322" s="69">
        <f>V!AJ105*100</f>
        <v>26.437730082783155</v>
      </c>
      <c r="AQ322" s="69">
        <f>V!AK105*100</f>
        <v>27.286987499241693</v>
      </c>
    </row>
    <row r="323" spans="1:43" x14ac:dyDescent="0.2">
      <c r="A323" s="65" t="s">
        <v>99</v>
      </c>
      <c r="B323" s="65" t="s">
        <v>108</v>
      </c>
      <c r="C323" s="65" t="s">
        <v>110</v>
      </c>
      <c r="D323" s="65" t="s">
        <v>83</v>
      </c>
      <c r="E323" s="65" t="str">
        <f>V!A106</f>
        <v xml:space="preserve">Carbón </v>
      </c>
      <c r="F323" s="65" t="s">
        <v>105</v>
      </c>
      <c r="G323" s="66" t="str">
        <f>V!B106</f>
        <v>%</v>
      </c>
      <c r="H323" s="65" t="s">
        <v>104</v>
      </c>
      <c r="I323" s="67">
        <v>5</v>
      </c>
      <c r="J323" s="69">
        <f>V!D106*100</f>
        <v>0</v>
      </c>
      <c r="K323" s="69">
        <f>V!E106*100</f>
        <v>0</v>
      </c>
      <c r="L323" s="69">
        <f>V!F106*100</f>
        <v>0</v>
      </c>
      <c r="M323" s="69">
        <f>V!G106*100</f>
        <v>0</v>
      </c>
      <c r="N323" s="69">
        <f>V!H106*100</f>
        <v>0</v>
      </c>
      <c r="O323" s="69">
        <f>V!I106*100</f>
        <v>0</v>
      </c>
      <c r="P323" s="69">
        <f>V!J106*100</f>
        <v>0</v>
      </c>
      <c r="Q323" s="69">
        <f>V!K106*100</f>
        <v>0</v>
      </c>
      <c r="R323" s="69">
        <f>V!L106*100</f>
        <v>0</v>
      </c>
      <c r="S323" s="69">
        <f>V!M106*100</f>
        <v>0</v>
      </c>
      <c r="T323" s="69">
        <f>V!N106*100</f>
        <v>0</v>
      </c>
      <c r="U323" s="69">
        <f>V!O106*100</f>
        <v>0</v>
      </c>
      <c r="V323" s="69">
        <f>V!P106*100</f>
        <v>0</v>
      </c>
      <c r="W323" s="69">
        <f>V!Q106*100</f>
        <v>0</v>
      </c>
      <c r="X323" s="69">
        <f>V!R106*100</f>
        <v>0</v>
      </c>
      <c r="Y323" s="69">
        <f>V!S106*100</f>
        <v>0</v>
      </c>
      <c r="Z323" s="69">
        <f>V!T106*100</f>
        <v>0</v>
      </c>
      <c r="AA323" s="69">
        <f>V!U106*100</f>
        <v>0</v>
      </c>
      <c r="AB323" s="69">
        <f>V!V106*100</f>
        <v>0</v>
      </c>
      <c r="AC323" s="69">
        <f>V!W106*100</f>
        <v>0</v>
      </c>
      <c r="AD323" s="69">
        <f>V!X106*100</f>
        <v>0</v>
      </c>
      <c r="AE323" s="69">
        <f>V!Y106*100</f>
        <v>0</v>
      </c>
      <c r="AF323" s="69">
        <f>V!Z106*100</f>
        <v>0</v>
      </c>
      <c r="AG323" s="69">
        <f>V!AA106*100</f>
        <v>0</v>
      </c>
      <c r="AH323" s="69">
        <f>V!AB106*100</f>
        <v>0</v>
      </c>
      <c r="AI323" s="69">
        <f>V!AC106*100</f>
        <v>0</v>
      </c>
      <c r="AJ323" s="69">
        <f>V!AD106*100</f>
        <v>0</v>
      </c>
      <c r="AK323" s="69">
        <f>V!AE106*100</f>
        <v>0</v>
      </c>
      <c r="AL323" s="69">
        <f>V!AF106*100</f>
        <v>0</v>
      </c>
      <c r="AM323" s="69">
        <f>V!AG106*100</f>
        <v>0</v>
      </c>
      <c r="AN323" s="69">
        <f>V!AH106*100</f>
        <v>0</v>
      </c>
      <c r="AO323" s="69">
        <f>V!AI106*100</f>
        <v>0</v>
      </c>
      <c r="AP323" s="69">
        <f>V!AJ106*100</f>
        <v>0</v>
      </c>
      <c r="AQ323" s="69">
        <f>V!AK106*100</f>
        <v>0</v>
      </c>
    </row>
    <row r="324" spans="1:43" x14ac:dyDescent="0.2">
      <c r="A324" s="65" t="s">
        <v>99</v>
      </c>
      <c r="B324" s="65" t="s">
        <v>108</v>
      </c>
      <c r="C324" s="65" t="s">
        <v>110</v>
      </c>
      <c r="D324" s="65" t="s">
        <v>83</v>
      </c>
      <c r="E324" s="65" t="str">
        <f>V!A107</f>
        <v>Gas Corriente</v>
      </c>
      <c r="F324" s="65" t="s">
        <v>105</v>
      </c>
      <c r="G324" s="66" t="str">
        <f>V!B107</f>
        <v>%</v>
      </c>
      <c r="H324" s="65" t="s">
        <v>104</v>
      </c>
      <c r="I324" s="67">
        <v>5</v>
      </c>
      <c r="J324" s="69">
        <f>V!D107*100</f>
        <v>0</v>
      </c>
      <c r="K324" s="69">
        <f>V!E107*100</f>
        <v>0</v>
      </c>
      <c r="L324" s="69">
        <f>V!F107*100</f>
        <v>0</v>
      </c>
      <c r="M324" s="69">
        <f>V!G107*100</f>
        <v>0</v>
      </c>
      <c r="N324" s="69">
        <f>V!H107*100</f>
        <v>0</v>
      </c>
      <c r="O324" s="69">
        <f>V!I107*100</f>
        <v>0</v>
      </c>
      <c r="P324" s="69">
        <f>V!J107*100</f>
        <v>0</v>
      </c>
      <c r="Q324" s="69">
        <f>V!K107*100</f>
        <v>0</v>
      </c>
      <c r="R324" s="69">
        <f>V!L107*100</f>
        <v>0</v>
      </c>
      <c r="S324" s="69">
        <f>V!M107*100</f>
        <v>0</v>
      </c>
      <c r="T324" s="69">
        <f>V!N107*100</f>
        <v>0</v>
      </c>
      <c r="U324" s="69">
        <f>V!O107*100</f>
        <v>0</v>
      </c>
      <c r="V324" s="69">
        <f>V!P107*100</f>
        <v>0</v>
      </c>
      <c r="W324" s="69">
        <f>V!Q107*100</f>
        <v>0</v>
      </c>
      <c r="X324" s="69">
        <f>V!R107*100</f>
        <v>0</v>
      </c>
      <c r="Y324" s="69">
        <f>V!S107*100</f>
        <v>0</v>
      </c>
      <c r="Z324" s="69">
        <f>V!T107*100</f>
        <v>0</v>
      </c>
      <c r="AA324" s="69">
        <f>V!U107*100</f>
        <v>0</v>
      </c>
      <c r="AB324" s="69">
        <f>V!V107*100</f>
        <v>0</v>
      </c>
      <c r="AC324" s="69">
        <f>V!W107*100</f>
        <v>0</v>
      </c>
      <c r="AD324" s="69">
        <f>V!X107*100</f>
        <v>0</v>
      </c>
      <c r="AE324" s="69">
        <f>V!Y107*100</f>
        <v>0</v>
      </c>
      <c r="AF324" s="69">
        <f>V!Z107*100</f>
        <v>0</v>
      </c>
      <c r="AG324" s="69">
        <f>V!AA107*100</f>
        <v>0</v>
      </c>
      <c r="AH324" s="69">
        <f>V!AB107*100</f>
        <v>0</v>
      </c>
      <c r="AI324" s="69">
        <f>V!AC107*100</f>
        <v>0</v>
      </c>
      <c r="AJ324" s="69">
        <f>V!AD107*100</f>
        <v>0</v>
      </c>
      <c r="AK324" s="69">
        <f>V!AE107*100</f>
        <v>0</v>
      </c>
      <c r="AL324" s="69">
        <f>V!AF107*100</f>
        <v>0</v>
      </c>
      <c r="AM324" s="69">
        <f>V!AG107*100</f>
        <v>0</v>
      </c>
      <c r="AN324" s="69">
        <f>V!AH107*100</f>
        <v>0</v>
      </c>
      <c r="AO324" s="69">
        <f>V!AI107*100</f>
        <v>0</v>
      </c>
      <c r="AP324" s="69">
        <f>V!AJ107*100</f>
        <v>0</v>
      </c>
      <c r="AQ324" s="69">
        <f>V!AK107*100</f>
        <v>0</v>
      </c>
    </row>
    <row r="325" spans="1:43" x14ac:dyDescent="0.2">
      <c r="A325" s="65" t="s">
        <v>99</v>
      </c>
      <c r="B325" s="65" t="s">
        <v>108</v>
      </c>
      <c r="C325" s="65" t="s">
        <v>110</v>
      </c>
      <c r="D325" s="65" t="s">
        <v>83</v>
      </c>
      <c r="E325" s="65" t="str">
        <f>V!A108</f>
        <v>Gas Natural</v>
      </c>
      <c r="F325" s="65" t="s">
        <v>105</v>
      </c>
      <c r="G325" s="66" t="str">
        <f>V!B108</f>
        <v>%</v>
      </c>
      <c r="H325" s="65" t="s">
        <v>104</v>
      </c>
      <c r="I325" s="67">
        <v>5</v>
      </c>
      <c r="J325" s="69">
        <f>V!D108*100</f>
        <v>0</v>
      </c>
      <c r="K325" s="69">
        <f>V!E108*100</f>
        <v>0</v>
      </c>
      <c r="L325" s="69">
        <f>V!F108*100</f>
        <v>0</v>
      </c>
      <c r="M325" s="69">
        <f>V!G108*100</f>
        <v>0</v>
      </c>
      <c r="N325" s="69">
        <f>V!H108*100</f>
        <v>0</v>
      </c>
      <c r="O325" s="69">
        <f>V!I108*100</f>
        <v>0</v>
      </c>
      <c r="P325" s="69">
        <f>V!J108*100</f>
        <v>0</v>
      </c>
      <c r="Q325" s="69">
        <f>V!K108*100</f>
        <v>0</v>
      </c>
      <c r="R325" s="69">
        <f>V!L108*100</f>
        <v>0</v>
      </c>
      <c r="S325" s="69">
        <f>V!M108*100</f>
        <v>0</v>
      </c>
      <c r="T325" s="69">
        <f>V!N108*100</f>
        <v>0</v>
      </c>
      <c r="U325" s="69">
        <f>V!O108*100</f>
        <v>0</v>
      </c>
      <c r="V325" s="69">
        <f>V!P108*100</f>
        <v>0</v>
      </c>
      <c r="W325" s="69">
        <f>V!Q108*100</f>
        <v>0</v>
      </c>
      <c r="X325" s="69">
        <f>V!R108*100</f>
        <v>0</v>
      </c>
      <c r="Y325" s="69">
        <f>V!S108*100</f>
        <v>0</v>
      </c>
      <c r="Z325" s="69">
        <f>V!T108*100</f>
        <v>0</v>
      </c>
      <c r="AA325" s="69">
        <f>V!U108*100</f>
        <v>0</v>
      </c>
      <c r="AB325" s="69">
        <f>V!V108*100</f>
        <v>0</v>
      </c>
      <c r="AC325" s="69">
        <f>V!W108*100</f>
        <v>0</v>
      </c>
      <c r="AD325" s="69">
        <f>V!X108*100</f>
        <v>0</v>
      </c>
      <c r="AE325" s="69">
        <f>V!Y108*100</f>
        <v>0</v>
      </c>
      <c r="AF325" s="69">
        <f>V!Z108*100</f>
        <v>0</v>
      </c>
      <c r="AG325" s="69">
        <f>V!AA108*100</f>
        <v>0</v>
      </c>
      <c r="AH325" s="69">
        <f>V!AB108*100</f>
        <v>0</v>
      </c>
      <c r="AI325" s="69">
        <f>V!AC108*100</f>
        <v>0</v>
      </c>
      <c r="AJ325" s="69">
        <f>V!AD108*100</f>
        <v>0</v>
      </c>
      <c r="AK325" s="69">
        <f>V!AE108*100</f>
        <v>0</v>
      </c>
      <c r="AL325" s="69">
        <f>V!AF108*100</f>
        <v>0</v>
      </c>
      <c r="AM325" s="69">
        <f>V!AG108*100</f>
        <v>0</v>
      </c>
      <c r="AN325" s="69">
        <f>V!AH108*100</f>
        <v>0</v>
      </c>
      <c r="AO325" s="69">
        <f>V!AI108*100</f>
        <v>0</v>
      </c>
      <c r="AP325" s="69">
        <f>V!AJ108*100</f>
        <v>0</v>
      </c>
      <c r="AQ325" s="69">
        <f>V!AK108*100</f>
        <v>0</v>
      </c>
    </row>
    <row r="326" spans="1:43" x14ac:dyDescent="0.2">
      <c r="A326" s="65" t="s">
        <v>99</v>
      </c>
      <c r="B326" s="65" t="s">
        <v>108</v>
      </c>
      <c r="C326" s="65" t="s">
        <v>110</v>
      </c>
      <c r="D326" s="65" t="s">
        <v>83</v>
      </c>
      <c r="E326" s="65" t="str">
        <f>V!A109</f>
        <v xml:space="preserve">Biogás </v>
      </c>
      <c r="F326" s="65" t="s">
        <v>105</v>
      </c>
      <c r="G326" s="66" t="str">
        <f>V!B109</f>
        <v>%</v>
      </c>
      <c r="H326" s="65" t="s">
        <v>104</v>
      </c>
      <c r="I326" s="67">
        <v>5</v>
      </c>
      <c r="J326" s="69">
        <f>V!D109*100</f>
        <v>0</v>
      </c>
      <c r="K326" s="69">
        <f>V!E109*100</f>
        <v>0</v>
      </c>
      <c r="L326" s="69">
        <f>V!F109*100</f>
        <v>0</v>
      </c>
      <c r="M326" s="69">
        <f>V!G109*100</f>
        <v>0</v>
      </c>
      <c r="N326" s="69">
        <f>V!H109*100</f>
        <v>0</v>
      </c>
      <c r="O326" s="69">
        <f>V!I109*100</f>
        <v>0</v>
      </c>
      <c r="P326" s="69">
        <f>V!J109*100</f>
        <v>0</v>
      </c>
      <c r="Q326" s="69">
        <f>V!K109*100</f>
        <v>0</v>
      </c>
      <c r="R326" s="69">
        <f>V!L109*100</f>
        <v>0</v>
      </c>
      <c r="S326" s="69">
        <f>V!M109*100</f>
        <v>0</v>
      </c>
      <c r="T326" s="69">
        <f>V!N109*100</f>
        <v>0</v>
      </c>
      <c r="U326" s="69">
        <f>V!O109*100</f>
        <v>0</v>
      </c>
      <c r="V326" s="69">
        <f>V!P109*100</f>
        <v>0</v>
      </c>
      <c r="W326" s="69">
        <f>V!Q109*100</f>
        <v>0</v>
      </c>
      <c r="X326" s="69">
        <f>V!R109*100</f>
        <v>0</v>
      </c>
      <c r="Y326" s="69">
        <f>V!S109*100</f>
        <v>0</v>
      </c>
      <c r="Z326" s="69">
        <f>V!T109*100</f>
        <v>0</v>
      </c>
      <c r="AA326" s="69">
        <f>V!U109*100</f>
        <v>0</v>
      </c>
      <c r="AB326" s="69">
        <f>V!V109*100</f>
        <v>0</v>
      </c>
      <c r="AC326" s="69">
        <f>V!W109*100</f>
        <v>0</v>
      </c>
      <c r="AD326" s="69">
        <f>V!X109*100</f>
        <v>0</v>
      </c>
      <c r="AE326" s="69">
        <f>V!Y109*100</f>
        <v>0</v>
      </c>
      <c r="AF326" s="69">
        <f>V!Z109*100</f>
        <v>0</v>
      </c>
      <c r="AG326" s="69">
        <f>V!AA109*100</f>
        <v>0</v>
      </c>
      <c r="AH326" s="69">
        <f>V!AB109*100</f>
        <v>0</v>
      </c>
      <c r="AI326" s="69">
        <f>V!AC109*100</f>
        <v>0</v>
      </c>
      <c r="AJ326" s="69">
        <f>V!AD109*100</f>
        <v>0</v>
      </c>
      <c r="AK326" s="69">
        <f>V!AE109*100</f>
        <v>0</v>
      </c>
      <c r="AL326" s="69">
        <f>V!AF109*100</f>
        <v>0</v>
      </c>
      <c r="AM326" s="69">
        <f>V!AG109*100</f>
        <v>0</v>
      </c>
      <c r="AN326" s="69">
        <f>V!AH109*100</f>
        <v>0</v>
      </c>
      <c r="AO326" s="69">
        <f>V!AI109*100</f>
        <v>0</v>
      </c>
      <c r="AP326" s="69">
        <f>V!AJ109*100</f>
        <v>0</v>
      </c>
      <c r="AQ326" s="69">
        <f>V!AK109*100</f>
        <v>0</v>
      </c>
    </row>
    <row r="327" spans="1:43" x14ac:dyDescent="0.2">
      <c r="A327" s="65" t="s">
        <v>99</v>
      </c>
      <c r="B327" s="65" t="s">
        <v>108</v>
      </c>
      <c r="C327" s="65" t="s">
        <v>110</v>
      </c>
      <c r="D327" s="65" t="s">
        <v>83</v>
      </c>
      <c r="E327" s="65" t="str">
        <f>V!A110</f>
        <v>Leña y Biomasa</v>
      </c>
      <c r="F327" s="65" t="s">
        <v>105</v>
      </c>
      <c r="G327" s="66" t="str">
        <f>V!B110</f>
        <v>%</v>
      </c>
      <c r="H327" s="65" t="s">
        <v>104</v>
      </c>
      <c r="I327" s="67">
        <v>5</v>
      </c>
      <c r="J327" s="69">
        <f>V!D110*100</f>
        <v>0</v>
      </c>
      <c r="K327" s="69">
        <f>V!E110*100</f>
        <v>0</v>
      </c>
      <c r="L327" s="69">
        <f>V!F110*100</f>
        <v>0</v>
      </c>
      <c r="M327" s="69">
        <f>V!G110*100</f>
        <v>0</v>
      </c>
      <c r="N327" s="69">
        <f>V!H110*100</f>
        <v>0</v>
      </c>
      <c r="O327" s="69">
        <f>V!I110*100</f>
        <v>0</v>
      </c>
      <c r="P327" s="69">
        <f>V!J110*100</f>
        <v>0</v>
      </c>
      <c r="Q327" s="69">
        <f>V!K110*100</f>
        <v>0</v>
      </c>
      <c r="R327" s="69">
        <f>V!L110*100</f>
        <v>0</v>
      </c>
      <c r="S327" s="69">
        <f>V!M110*100</f>
        <v>0</v>
      </c>
      <c r="T327" s="69">
        <f>V!N110*100</f>
        <v>0</v>
      </c>
      <c r="U327" s="69">
        <f>V!O110*100</f>
        <v>0</v>
      </c>
      <c r="V327" s="69">
        <f>V!P110*100</f>
        <v>0</v>
      </c>
      <c r="W327" s="69">
        <f>V!Q110*100</f>
        <v>0</v>
      </c>
      <c r="X327" s="69">
        <f>V!R110*100</f>
        <v>0</v>
      </c>
      <c r="Y327" s="69">
        <f>V!S110*100</f>
        <v>0</v>
      </c>
      <c r="Z327" s="69">
        <f>V!T110*100</f>
        <v>0</v>
      </c>
      <c r="AA327" s="69">
        <f>V!U110*100</f>
        <v>0</v>
      </c>
      <c r="AB327" s="69">
        <f>V!V110*100</f>
        <v>0</v>
      </c>
      <c r="AC327" s="69">
        <f>V!W110*100</f>
        <v>0</v>
      </c>
      <c r="AD327" s="69">
        <f>V!X110*100</f>
        <v>0</v>
      </c>
      <c r="AE327" s="69">
        <f>V!Y110*100</f>
        <v>0</v>
      </c>
      <c r="AF327" s="69">
        <f>V!Z110*100</f>
        <v>0</v>
      </c>
      <c r="AG327" s="69">
        <f>V!AA110*100</f>
        <v>0</v>
      </c>
      <c r="AH327" s="69">
        <f>V!AB110*100</f>
        <v>0</v>
      </c>
      <c r="AI327" s="69">
        <f>V!AC110*100</f>
        <v>0</v>
      </c>
      <c r="AJ327" s="69">
        <f>V!AD110*100</f>
        <v>0</v>
      </c>
      <c r="AK327" s="69">
        <f>V!AE110*100</f>
        <v>0</v>
      </c>
      <c r="AL327" s="69">
        <f>V!AF110*100</f>
        <v>0</v>
      </c>
      <c r="AM327" s="69">
        <f>V!AG110*100</f>
        <v>0</v>
      </c>
      <c r="AN327" s="69">
        <f>V!AH110*100</f>
        <v>0</v>
      </c>
      <c r="AO327" s="69">
        <f>V!AI110*100</f>
        <v>0</v>
      </c>
      <c r="AP327" s="69">
        <f>V!AJ110*100</f>
        <v>0</v>
      </c>
      <c r="AQ327" s="69">
        <f>V!AK110*100</f>
        <v>0</v>
      </c>
    </row>
    <row r="328" spans="1:43" x14ac:dyDescent="0.2">
      <c r="A328" s="65" t="s">
        <v>99</v>
      </c>
      <c r="B328" s="65" t="s">
        <v>108</v>
      </c>
      <c r="C328" s="65" t="s">
        <v>110</v>
      </c>
      <c r="D328" s="65" t="s">
        <v>83</v>
      </c>
      <c r="E328" s="65" t="str">
        <f>V!A111</f>
        <v>Energía Solar</v>
      </c>
      <c r="F328" s="65" t="s">
        <v>105</v>
      </c>
      <c r="G328" s="66" t="str">
        <f>V!B111</f>
        <v>%</v>
      </c>
      <c r="H328" s="65" t="s">
        <v>104</v>
      </c>
      <c r="I328" s="67">
        <v>5</v>
      </c>
      <c r="J328" s="69">
        <f>V!D111*100</f>
        <v>0</v>
      </c>
      <c r="K328" s="69">
        <f>V!E111*100</f>
        <v>0</v>
      </c>
      <c r="L328" s="69">
        <f>V!F111*100</f>
        <v>0</v>
      </c>
      <c r="M328" s="69">
        <f>V!G111*100</f>
        <v>0</v>
      </c>
      <c r="N328" s="69">
        <f>V!H111*100</f>
        <v>0</v>
      </c>
      <c r="O328" s="69">
        <f>V!I111*100</f>
        <v>0</v>
      </c>
      <c r="P328" s="69">
        <f>V!J111*100</f>
        <v>1.2988784035530372E-5</v>
      </c>
      <c r="Q328" s="69">
        <f>V!K111*100</f>
        <v>8.5914006562734871E-5</v>
      </c>
      <c r="R328" s="69">
        <f>V!L111*100</f>
        <v>5.6827446512910669E-4</v>
      </c>
      <c r="S328" s="69">
        <f>V!M111*100</f>
        <v>3.7587288077996048E-3</v>
      </c>
      <c r="T328" s="69">
        <f>V!N111*100</f>
        <v>2.4856861282524342E-2</v>
      </c>
      <c r="U328" s="69">
        <f>V!O111*100</f>
        <v>0.16418601742469918</v>
      </c>
      <c r="V328" s="69">
        <f>V!P111*100</f>
        <v>1.0760520565551552</v>
      </c>
      <c r="W328" s="69">
        <f>V!Q111*100</f>
        <v>6.6720516765858422</v>
      </c>
      <c r="X328" s="69">
        <f>V!R111*100</f>
        <v>6.9742229990924622</v>
      </c>
      <c r="Y328" s="69">
        <f>V!S111*100</f>
        <v>7.2887187683994021</v>
      </c>
      <c r="Z328" s="69">
        <f>V!T111*100</f>
        <v>7.6159073806526481</v>
      </c>
      <c r="AA328" s="69">
        <f>V!U111*100</f>
        <v>7.9561547168515743</v>
      </c>
      <c r="AB328" s="69">
        <f>V!V111*100</f>
        <v>8.3098225003167574</v>
      </c>
      <c r="AC328" s="69">
        <f>V!W111*100</f>
        <v>8.6772665077291666</v>
      </c>
      <c r="AD328" s="69">
        <f>V!X111*100</f>
        <v>9.0588346322599627</v>
      </c>
      <c r="AE328" s="69">
        <f>V!Y111*100</f>
        <v>9.4548647992529116</v>
      </c>
      <c r="AF328" s="69">
        <f>V!Z111*100</f>
        <v>9.8656827372513298</v>
      </c>
      <c r="AG328" s="69">
        <f>V!AA111*100</f>
        <v>10.291599609908948</v>
      </c>
      <c r="AH328" s="69">
        <f>V!AB111*100</f>
        <v>10.732909517513002</v>
      </c>
      <c r="AI328" s="69">
        <f>V!AC111*100</f>
        <v>11.189886880492727</v>
      </c>
      <c r="AJ328" s="69">
        <f>V!AD111*100</f>
        <v>11.662783721388671</v>
      </c>
      <c r="AK328" s="69">
        <f>V!AE111*100</f>
        <v>12.151826866301734</v>
      </c>
      <c r="AL328" s="69">
        <f>V!AF111*100</f>
        <v>12.657215091787236</v>
      </c>
      <c r="AM328" s="69">
        <f>V!AG111*100</f>
        <v>13.179116248441813</v>
      </c>
      <c r="AN328" s="69">
        <f>V!AH111*100</f>
        <v>13.71766439795131</v>
      </c>
      <c r="AO328" s="69">
        <f>V!AI111*100</f>
        <v>14.272957005986274</v>
      </c>
      <c r="AP328" s="69">
        <f>V!AJ111*100</f>
        <v>14.845052238868226</v>
      </c>
      <c r="AQ328" s="69">
        <f>V!AK111*100</f>
        <v>15.433966417154622</v>
      </c>
    </row>
    <row r="329" spans="1:43" x14ac:dyDescent="0.2">
      <c r="A329" s="65" t="s">
        <v>99</v>
      </c>
      <c r="B329" s="65" t="s">
        <v>108</v>
      </c>
      <c r="C329" s="65" t="s">
        <v>110</v>
      </c>
      <c r="D329" s="65" t="s">
        <v>83</v>
      </c>
      <c r="E329" s="65" t="str">
        <f>V!A112</f>
        <v>Hidrógeno</v>
      </c>
      <c r="F329" s="65" t="s">
        <v>105</v>
      </c>
      <c r="G329" s="66" t="str">
        <f>V!B112</f>
        <v>%</v>
      </c>
      <c r="H329" s="65" t="s">
        <v>104</v>
      </c>
      <c r="I329" s="67">
        <v>5</v>
      </c>
      <c r="J329" s="69">
        <f>V!D112*100</f>
        <v>0</v>
      </c>
      <c r="K329" s="69">
        <f>V!E112*100</f>
        <v>0</v>
      </c>
      <c r="L329" s="69">
        <f>V!F112*100</f>
        <v>0</v>
      </c>
      <c r="M329" s="69">
        <f>V!G112*100</f>
        <v>0</v>
      </c>
      <c r="N329" s="69">
        <f>V!H112*100</f>
        <v>0</v>
      </c>
      <c r="O329" s="69">
        <f>V!I112*100</f>
        <v>0</v>
      </c>
      <c r="P329" s="69">
        <f>V!J112*100</f>
        <v>0</v>
      </c>
      <c r="Q329" s="69">
        <f>V!K112*100</f>
        <v>0</v>
      </c>
      <c r="R329" s="69">
        <f>V!L112*100</f>
        <v>0</v>
      </c>
      <c r="S329" s="69">
        <f>V!M112*100</f>
        <v>0</v>
      </c>
      <c r="T329" s="69">
        <f>V!N112*100</f>
        <v>0</v>
      </c>
      <c r="U329" s="69">
        <f>V!O112*100</f>
        <v>0</v>
      </c>
      <c r="V329" s="69">
        <f>V!P112*100</f>
        <v>1.2843798896146406E-5</v>
      </c>
      <c r="W329" s="69">
        <f>V!Q112*100</f>
        <v>2.5177553496550367</v>
      </c>
      <c r="X329" s="69">
        <f>V!R112*100</f>
        <v>2.7194175666211478</v>
      </c>
      <c r="Y329" s="69">
        <f>V!S112*100</f>
        <v>2.9366505811859329</v>
      </c>
      <c r="Z329" s="69">
        <f>V!T112*100</f>
        <v>3.170563200782508</v>
      </c>
      <c r="AA329" s="69">
        <f>V!U112*100</f>
        <v>3.4223281224184046</v>
      </c>
      <c r="AB329" s="69">
        <f>V!V112*100</f>
        <v>3.693183116550995</v>
      </c>
      <c r="AC329" s="69">
        <f>V!W112*100</f>
        <v>3.9844317572772834</v>
      </c>
      <c r="AD329" s="69">
        <f>V!X112*100</f>
        <v>4.2974436002440308</v>
      </c>
      <c r="AE329" s="69">
        <f>V!Y112*100</f>
        <v>4.6336536981298098</v>
      </c>
      <c r="AF329" s="69">
        <f>V!Z112*100</f>
        <v>4.9945613318089981</v>
      </c>
      <c r="AG329" s="69">
        <f>V!AA112*100</f>
        <v>5.3817278237026995</v>
      </c>
      <c r="AH329" s="69">
        <f>V!AB112*100</f>
        <v>5.7967732887740109</v>
      </c>
      <c r="AI329" s="69">
        <f>V!AC112*100</f>
        <v>6.241372168669133</v>
      </c>
      <c r="AJ329" s="69">
        <f>V!AD112*100</f>
        <v>6.7172473862995075</v>
      </c>
      <c r="AK329" s="69">
        <f>V!AE112*100</f>
        <v>7.2261629524970203</v>
      </c>
      <c r="AL329" s="69">
        <f>V!AF112*100</f>
        <v>7.769914854187193</v>
      </c>
      <c r="AM329" s="69">
        <f>V!AG112*100</f>
        <v>8.3503200558857706</v>
      </c>
      <c r="AN329" s="69">
        <f>V!AH112*100</f>
        <v>8.969203454430188</v>
      </c>
      <c r="AO329" s="69">
        <f>V!AI112*100</f>
        <v>9.6283826420090488</v>
      </c>
      <c r="AP329" s="69">
        <f>V!AJ112*100</f>
        <v>10.329650356110974</v>
      </c>
      <c r="AQ329" s="69">
        <f>V!AK112*100</f>
        <v>11.074754528339955</v>
      </c>
    </row>
    <row r="330" spans="1:43" x14ac:dyDescent="0.2">
      <c r="A330" s="65" t="s">
        <v>99</v>
      </c>
      <c r="B330" s="65" t="s">
        <v>108</v>
      </c>
      <c r="C330" s="65" t="s">
        <v>110</v>
      </c>
      <c r="D330" s="65" t="s">
        <v>84</v>
      </c>
      <c r="E330" s="65" t="str">
        <f>V!A115</f>
        <v xml:space="preserve">Electricidad </v>
      </c>
      <c r="F330" s="65" t="s">
        <v>105</v>
      </c>
      <c r="G330" s="66" t="str">
        <f>V!B115</f>
        <v>%</v>
      </c>
      <c r="H330" s="65" t="s">
        <v>104</v>
      </c>
      <c r="I330" s="67">
        <v>5</v>
      </c>
      <c r="J330" s="69">
        <f>V!D115*100</f>
        <v>100</v>
      </c>
      <c r="K330" s="69">
        <f>V!E115*100</f>
        <v>100</v>
      </c>
      <c r="L330" s="69">
        <f>V!F115*100</f>
        <v>100</v>
      </c>
      <c r="M330" s="69">
        <f>V!G115*100</f>
        <v>100</v>
      </c>
      <c r="N330" s="69">
        <f>V!H115*100</f>
        <v>100</v>
      </c>
      <c r="O330" s="69">
        <f>V!I115*100</f>
        <v>100</v>
      </c>
      <c r="P330" s="69">
        <f>V!J115*100</f>
        <v>100</v>
      </c>
      <c r="Q330" s="69">
        <f>V!K115*100</f>
        <v>100</v>
      </c>
      <c r="R330" s="69">
        <f>V!L115*100</f>
        <v>100</v>
      </c>
      <c r="S330" s="69">
        <f>V!M115*100</f>
        <v>100</v>
      </c>
      <c r="T330" s="69">
        <f>V!N115*100</f>
        <v>100</v>
      </c>
      <c r="U330" s="69">
        <f>V!O115*100</f>
        <v>100</v>
      </c>
      <c r="V330" s="69">
        <f>V!P115*100</f>
        <v>100</v>
      </c>
      <c r="W330" s="69">
        <f>V!Q115*100</f>
        <v>100</v>
      </c>
      <c r="X330" s="69">
        <f>V!R115*100</f>
        <v>100</v>
      </c>
      <c r="Y330" s="69">
        <f>V!S115*100</f>
        <v>100</v>
      </c>
      <c r="Z330" s="69">
        <f>V!T115*100</f>
        <v>100</v>
      </c>
      <c r="AA330" s="69">
        <f>V!U115*100</f>
        <v>100</v>
      </c>
      <c r="AB330" s="69">
        <f>V!V115*100</f>
        <v>100</v>
      </c>
      <c r="AC330" s="69">
        <f>V!W115*100</f>
        <v>100</v>
      </c>
      <c r="AD330" s="69">
        <f>V!X115*100</f>
        <v>100</v>
      </c>
      <c r="AE330" s="69">
        <f>V!Y115*100</f>
        <v>100</v>
      </c>
      <c r="AF330" s="69">
        <f>V!Z115*100</f>
        <v>100</v>
      </c>
      <c r="AG330" s="69">
        <f>V!AA115*100</f>
        <v>100</v>
      </c>
      <c r="AH330" s="69">
        <f>V!AB115*100</f>
        <v>100</v>
      </c>
      <c r="AI330" s="69">
        <f>V!AC115*100</f>
        <v>100</v>
      </c>
      <c r="AJ330" s="69">
        <f>V!AD115*100</f>
        <v>100</v>
      </c>
      <c r="AK330" s="69">
        <f>V!AE115*100</f>
        <v>100</v>
      </c>
      <c r="AL330" s="69">
        <f>V!AF115*100</f>
        <v>100</v>
      </c>
      <c r="AM330" s="69">
        <f>V!AG115*100</f>
        <v>100</v>
      </c>
      <c r="AN330" s="69">
        <f>V!AH115*100</f>
        <v>100</v>
      </c>
      <c r="AO330" s="69">
        <f>V!AI115*100</f>
        <v>100</v>
      </c>
      <c r="AP330" s="69">
        <f>V!AJ115*100</f>
        <v>100</v>
      </c>
      <c r="AQ330" s="69">
        <f>V!AK115*100</f>
        <v>100</v>
      </c>
    </row>
    <row r="331" spans="1:43" x14ac:dyDescent="0.2">
      <c r="A331" s="65" t="s">
        <v>99</v>
      </c>
      <c r="B331" s="65" t="s">
        <v>108</v>
      </c>
      <c r="C331" s="65" t="s">
        <v>110</v>
      </c>
      <c r="D331" s="65" t="s">
        <v>18</v>
      </c>
      <c r="E331" s="65" t="str">
        <f>V!A119</f>
        <v>Petróleo Diesel</v>
      </c>
      <c r="F331" s="65" t="s">
        <v>106</v>
      </c>
      <c r="G331" s="66" t="str">
        <f>V!B119</f>
        <v>%</v>
      </c>
      <c r="H331" s="65" t="s">
        <v>98</v>
      </c>
      <c r="I331" s="67">
        <v>5</v>
      </c>
      <c r="J331" s="69">
        <f>V!D119*100</f>
        <v>30</v>
      </c>
      <c r="K331" s="69">
        <f>V!E119*100</f>
        <v>30</v>
      </c>
      <c r="L331" s="69">
        <f>V!F119*100</f>
        <v>30</v>
      </c>
      <c r="M331" s="69">
        <f>V!G119*100</f>
        <v>30</v>
      </c>
      <c r="N331" s="69">
        <f>V!H119*100</f>
        <v>30</v>
      </c>
      <c r="O331" s="69">
        <f>V!I119*100</f>
        <v>30</v>
      </c>
      <c r="P331" s="69">
        <f>V!J119*100</f>
        <v>30</v>
      </c>
      <c r="Q331" s="69">
        <f>V!K119*100</f>
        <v>30</v>
      </c>
      <c r="R331" s="69">
        <f>V!L119*100</f>
        <v>30</v>
      </c>
      <c r="S331" s="69">
        <f>V!M119*100</f>
        <v>30</v>
      </c>
      <c r="T331" s="69">
        <f>V!N119*100</f>
        <v>30</v>
      </c>
      <c r="U331" s="69">
        <f>V!O119*100</f>
        <v>30</v>
      </c>
      <c r="V331" s="69">
        <f>V!P119*100</f>
        <v>30</v>
      </c>
      <c r="W331" s="69">
        <f>V!Q119*100</f>
        <v>30</v>
      </c>
      <c r="X331" s="69">
        <f>V!R119*100</f>
        <v>30</v>
      </c>
      <c r="Y331" s="69">
        <f>V!S119*100</f>
        <v>30</v>
      </c>
      <c r="Z331" s="69">
        <f>V!T119*100</f>
        <v>30</v>
      </c>
      <c r="AA331" s="69">
        <f>V!U119*100</f>
        <v>30</v>
      </c>
      <c r="AB331" s="69">
        <f>V!V119*100</f>
        <v>30</v>
      </c>
      <c r="AC331" s="69">
        <f>V!W119*100</f>
        <v>30</v>
      </c>
      <c r="AD331" s="69">
        <f>V!X119*100</f>
        <v>30</v>
      </c>
      <c r="AE331" s="69">
        <f>V!Y119*100</f>
        <v>30</v>
      </c>
      <c r="AF331" s="69">
        <f>V!Z119*100</f>
        <v>30</v>
      </c>
      <c r="AG331" s="69">
        <f>V!AA119*100</f>
        <v>30</v>
      </c>
      <c r="AH331" s="69">
        <f>V!AB119*100</f>
        <v>30</v>
      </c>
      <c r="AI331" s="69">
        <f>V!AC119*100</f>
        <v>30</v>
      </c>
      <c r="AJ331" s="69">
        <f>V!AD119*100</f>
        <v>30</v>
      </c>
      <c r="AK331" s="69">
        <f>V!AE119*100</f>
        <v>30</v>
      </c>
      <c r="AL331" s="69">
        <f>V!AF119*100</f>
        <v>30</v>
      </c>
      <c r="AM331" s="69">
        <f>V!AG119*100</f>
        <v>30</v>
      </c>
      <c r="AN331" s="69">
        <f>V!AH119*100</f>
        <v>30</v>
      </c>
      <c r="AO331" s="69">
        <f>V!AI119*100</f>
        <v>30</v>
      </c>
      <c r="AP331" s="69">
        <f>V!AJ119*100</f>
        <v>30</v>
      </c>
      <c r="AQ331" s="69">
        <f>V!AK119*100</f>
        <v>30</v>
      </c>
    </row>
    <row r="332" spans="1:43" x14ac:dyDescent="0.2">
      <c r="A332" s="65" t="s">
        <v>99</v>
      </c>
      <c r="B332" s="65" t="s">
        <v>108</v>
      </c>
      <c r="C332" s="65" t="s">
        <v>110</v>
      </c>
      <c r="D332" s="65" t="s">
        <v>18</v>
      </c>
      <c r="E332" s="65" t="str">
        <f>V!A120</f>
        <v>Petróleos Combustibles</v>
      </c>
      <c r="F332" s="65" t="s">
        <v>106</v>
      </c>
      <c r="G332" s="66" t="str">
        <f>V!B120</f>
        <v>%</v>
      </c>
      <c r="H332" s="65" t="s">
        <v>98</v>
      </c>
      <c r="I332" s="67">
        <v>5</v>
      </c>
      <c r="J332" s="69">
        <f>V!D120*100</f>
        <v>30</v>
      </c>
      <c r="K332" s="69">
        <f>V!E120*100</f>
        <v>30</v>
      </c>
      <c r="L332" s="69">
        <f>V!F120*100</f>
        <v>30</v>
      </c>
      <c r="M332" s="69">
        <f>V!G120*100</f>
        <v>30</v>
      </c>
      <c r="N332" s="69">
        <f>V!H120*100</f>
        <v>30</v>
      </c>
      <c r="O332" s="69">
        <f>V!I120*100</f>
        <v>30</v>
      </c>
      <c r="P332" s="69">
        <f>V!J120*100</f>
        <v>30</v>
      </c>
      <c r="Q332" s="69">
        <f>V!K120*100</f>
        <v>30</v>
      </c>
      <c r="R332" s="69">
        <f>V!L120*100</f>
        <v>30</v>
      </c>
      <c r="S332" s="69">
        <f>V!M120*100</f>
        <v>30</v>
      </c>
      <c r="T332" s="69">
        <f>V!N120*100</f>
        <v>30</v>
      </c>
      <c r="U332" s="69">
        <f>V!O120*100</f>
        <v>30</v>
      </c>
      <c r="V332" s="69">
        <f>V!P120*100</f>
        <v>30</v>
      </c>
      <c r="W332" s="69">
        <f>V!Q120*100</f>
        <v>30</v>
      </c>
      <c r="X332" s="69">
        <f>V!R120*100</f>
        <v>30</v>
      </c>
      <c r="Y332" s="69">
        <f>V!S120*100</f>
        <v>30</v>
      </c>
      <c r="Z332" s="69">
        <f>V!T120*100</f>
        <v>30</v>
      </c>
      <c r="AA332" s="69">
        <f>V!U120*100</f>
        <v>30</v>
      </c>
      <c r="AB332" s="69">
        <f>V!V120*100</f>
        <v>30</v>
      </c>
      <c r="AC332" s="69">
        <f>V!W120*100</f>
        <v>30</v>
      </c>
      <c r="AD332" s="69">
        <f>V!X120*100</f>
        <v>30</v>
      </c>
      <c r="AE332" s="69">
        <f>V!Y120*100</f>
        <v>30</v>
      </c>
      <c r="AF332" s="69">
        <f>V!Z120*100</f>
        <v>30</v>
      </c>
      <c r="AG332" s="69">
        <f>V!AA120*100</f>
        <v>30</v>
      </c>
      <c r="AH332" s="69">
        <f>V!AB120*100</f>
        <v>30</v>
      </c>
      <c r="AI332" s="69">
        <f>V!AC120*100</f>
        <v>30</v>
      </c>
      <c r="AJ332" s="69">
        <f>V!AD120*100</f>
        <v>30</v>
      </c>
      <c r="AK332" s="69">
        <f>V!AE120*100</f>
        <v>30</v>
      </c>
      <c r="AL332" s="69">
        <f>V!AF120*100</f>
        <v>30</v>
      </c>
      <c r="AM332" s="69">
        <f>V!AG120*100</f>
        <v>30</v>
      </c>
      <c r="AN332" s="69">
        <f>V!AH120*100</f>
        <v>30</v>
      </c>
      <c r="AO332" s="69">
        <f>V!AI120*100</f>
        <v>30</v>
      </c>
      <c r="AP332" s="69">
        <f>V!AJ120*100</f>
        <v>30</v>
      </c>
      <c r="AQ332" s="69">
        <f>V!AK120*100</f>
        <v>30</v>
      </c>
    </row>
    <row r="333" spans="1:43" x14ac:dyDescent="0.2">
      <c r="A333" s="65" t="s">
        <v>99</v>
      </c>
      <c r="B333" s="65" t="s">
        <v>108</v>
      </c>
      <c r="C333" s="65" t="s">
        <v>110</v>
      </c>
      <c r="D333" s="65" t="s">
        <v>18</v>
      </c>
      <c r="E333" s="65" t="str">
        <f>V!A121</f>
        <v>Gasolina motor</v>
      </c>
      <c r="F333" s="65" t="s">
        <v>106</v>
      </c>
      <c r="G333" s="66" t="str">
        <f>V!B121</f>
        <v>%</v>
      </c>
      <c r="H333" s="65" t="s">
        <v>98</v>
      </c>
      <c r="I333" s="67">
        <v>5</v>
      </c>
      <c r="J333" s="69">
        <f>V!D121*100</f>
        <v>25</v>
      </c>
      <c r="K333" s="69">
        <f>V!E121*100</f>
        <v>25</v>
      </c>
      <c r="L333" s="69">
        <f>V!F121*100</f>
        <v>25</v>
      </c>
      <c r="M333" s="69">
        <f>V!G121*100</f>
        <v>25</v>
      </c>
      <c r="N333" s="69">
        <f>V!H121*100</f>
        <v>25</v>
      </c>
      <c r="O333" s="69">
        <f>V!I121*100</f>
        <v>25</v>
      </c>
      <c r="P333" s="69">
        <f>V!J121*100</f>
        <v>25</v>
      </c>
      <c r="Q333" s="69">
        <f>V!K121*100</f>
        <v>25</v>
      </c>
      <c r="R333" s="69">
        <f>V!L121*100</f>
        <v>25</v>
      </c>
      <c r="S333" s="69">
        <f>V!M121*100</f>
        <v>25</v>
      </c>
      <c r="T333" s="69">
        <f>V!N121*100</f>
        <v>25</v>
      </c>
      <c r="U333" s="69">
        <f>V!O121*100</f>
        <v>25</v>
      </c>
      <c r="V333" s="69">
        <f>V!P121*100</f>
        <v>25</v>
      </c>
      <c r="W333" s="69">
        <f>V!Q121*100</f>
        <v>25</v>
      </c>
      <c r="X333" s="69">
        <f>V!R121*100</f>
        <v>25</v>
      </c>
      <c r="Y333" s="69">
        <f>V!S121*100</f>
        <v>25</v>
      </c>
      <c r="Z333" s="69">
        <f>V!T121*100</f>
        <v>25</v>
      </c>
      <c r="AA333" s="69">
        <f>V!U121*100</f>
        <v>25</v>
      </c>
      <c r="AB333" s="69">
        <f>V!V121*100</f>
        <v>25</v>
      </c>
      <c r="AC333" s="69">
        <f>V!W121*100</f>
        <v>25</v>
      </c>
      <c r="AD333" s="69">
        <f>V!X121*100</f>
        <v>25</v>
      </c>
      <c r="AE333" s="69">
        <f>V!Y121*100</f>
        <v>25</v>
      </c>
      <c r="AF333" s="69">
        <f>V!Z121*100</f>
        <v>25</v>
      </c>
      <c r="AG333" s="69">
        <f>V!AA121*100</f>
        <v>25</v>
      </c>
      <c r="AH333" s="69">
        <f>V!AB121*100</f>
        <v>25</v>
      </c>
      <c r="AI333" s="69">
        <f>V!AC121*100</f>
        <v>25</v>
      </c>
      <c r="AJ333" s="69">
        <f>V!AD121*100</f>
        <v>25</v>
      </c>
      <c r="AK333" s="69">
        <f>V!AE121*100</f>
        <v>25</v>
      </c>
      <c r="AL333" s="69">
        <f>V!AF121*100</f>
        <v>25</v>
      </c>
      <c r="AM333" s="69">
        <f>V!AG121*100</f>
        <v>25</v>
      </c>
      <c r="AN333" s="69">
        <f>V!AH121*100</f>
        <v>25</v>
      </c>
      <c r="AO333" s="69">
        <f>V!AI121*100</f>
        <v>25</v>
      </c>
      <c r="AP333" s="69">
        <f>V!AJ121*100</f>
        <v>25</v>
      </c>
      <c r="AQ333" s="69">
        <f>V!AK121*100</f>
        <v>25</v>
      </c>
    </row>
    <row r="334" spans="1:43" x14ac:dyDescent="0.2">
      <c r="A334" s="65" t="s">
        <v>99</v>
      </c>
      <c r="B334" s="65" t="s">
        <v>108</v>
      </c>
      <c r="C334" s="65" t="s">
        <v>110</v>
      </c>
      <c r="D334" s="65" t="s">
        <v>18</v>
      </c>
      <c r="E334" s="65" t="str">
        <f>V!A122</f>
        <v>Gas Licuado</v>
      </c>
      <c r="F334" s="65" t="s">
        <v>106</v>
      </c>
      <c r="G334" s="66" t="str">
        <f>V!B122</f>
        <v>%</v>
      </c>
      <c r="H334" s="65" t="s">
        <v>98</v>
      </c>
      <c r="I334" s="67">
        <v>5</v>
      </c>
      <c r="J334" s="69">
        <f>V!D122*100</f>
        <v>25</v>
      </c>
      <c r="K334" s="69">
        <f>V!E122*100</f>
        <v>25</v>
      </c>
      <c r="L334" s="69">
        <f>V!F122*100</f>
        <v>25</v>
      </c>
      <c r="M334" s="69">
        <f>V!G122*100</f>
        <v>25</v>
      </c>
      <c r="N334" s="69">
        <f>V!H122*100</f>
        <v>25</v>
      </c>
      <c r="O334" s="69">
        <f>V!I122*100</f>
        <v>25</v>
      </c>
      <c r="P334" s="69">
        <f>V!J122*100</f>
        <v>25</v>
      </c>
      <c r="Q334" s="69">
        <f>V!K122*100</f>
        <v>25</v>
      </c>
      <c r="R334" s="69">
        <f>V!L122*100</f>
        <v>25</v>
      </c>
      <c r="S334" s="69">
        <f>V!M122*100</f>
        <v>25</v>
      </c>
      <c r="T334" s="69">
        <f>V!N122*100</f>
        <v>25</v>
      </c>
      <c r="U334" s="69">
        <f>V!O122*100</f>
        <v>25</v>
      </c>
      <c r="V334" s="69">
        <f>V!P122*100</f>
        <v>25</v>
      </c>
      <c r="W334" s="69">
        <f>V!Q122*100</f>
        <v>25</v>
      </c>
      <c r="X334" s="69">
        <f>V!R122*100</f>
        <v>25</v>
      </c>
      <c r="Y334" s="69">
        <f>V!S122*100</f>
        <v>25</v>
      </c>
      <c r="Z334" s="69">
        <f>V!T122*100</f>
        <v>25</v>
      </c>
      <c r="AA334" s="69">
        <f>V!U122*100</f>
        <v>25</v>
      </c>
      <c r="AB334" s="69">
        <f>V!V122*100</f>
        <v>25</v>
      </c>
      <c r="AC334" s="69">
        <f>V!W122*100</f>
        <v>25</v>
      </c>
      <c r="AD334" s="69">
        <f>V!X122*100</f>
        <v>25</v>
      </c>
      <c r="AE334" s="69">
        <f>V!Y122*100</f>
        <v>25</v>
      </c>
      <c r="AF334" s="69">
        <f>V!Z122*100</f>
        <v>25</v>
      </c>
      <c r="AG334" s="69">
        <f>V!AA122*100</f>
        <v>25</v>
      </c>
      <c r="AH334" s="69">
        <f>V!AB122*100</f>
        <v>25</v>
      </c>
      <c r="AI334" s="69">
        <f>V!AC122*100</f>
        <v>25</v>
      </c>
      <c r="AJ334" s="69">
        <f>V!AD122*100</f>
        <v>25</v>
      </c>
      <c r="AK334" s="69">
        <f>V!AE122*100</f>
        <v>25</v>
      </c>
      <c r="AL334" s="69">
        <f>V!AF122*100</f>
        <v>25</v>
      </c>
      <c r="AM334" s="69">
        <f>V!AG122*100</f>
        <v>25</v>
      </c>
      <c r="AN334" s="69">
        <f>V!AH122*100</f>
        <v>25</v>
      </c>
      <c r="AO334" s="69">
        <f>V!AI122*100</f>
        <v>25</v>
      </c>
      <c r="AP334" s="69">
        <f>V!AJ122*100</f>
        <v>25</v>
      </c>
      <c r="AQ334" s="69">
        <f>V!AK122*100</f>
        <v>25</v>
      </c>
    </row>
    <row r="335" spans="1:43" x14ac:dyDescent="0.2">
      <c r="A335" s="65" t="s">
        <v>99</v>
      </c>
      <c r="B335" s="65" t="s">
        <v>108</v>
      </c>
      <c r="C335" s="65" t="s">
        <v>110</v>
      </c>
      <c r="D335" s="65" t="s">
        <v>18</v>
      </c>
      <c r="E335" s="65" t="str">
        <f>V!A123</f>
        <v xml:space="preserve">Electricidad </v>
      </c>
      <c r="F335" s="65" t="s">
        <v>106</v>
      </c>
      <c r="G335" s="66" t="str">
        <f>V!B123</f>
        <v>%</v>
      </c>
      <c r="H335" s="65" t="s">
        <v>98</v>
      </c>
      <c r="I335" s="67">
        <v>5</v>
      </c>
      <c r="J335" s="69">
        <f>V!D123*100</f>
        <v>87.906603773584905</v>
      </c>
      <c r="K335" s="69">
        <f>V!E123*100</f>
        <v>88.201451378809864</v>
      </c>
      <c r="L335" s="69">
        <f>V!F123*100</f>
        <v>88.496298984034823</v>
      </c>
      <c r="M335" s="69">
        <f>V!G123*100</f>
        <v>88.791146589259796</v>
      </c>
      <c r="N335" s="69">
        <f>V!H123*100</f>
        <v>89.085994194484755</v>
      </c>
      <c r="O335" s="69">
        <f>V!I123*100</f>
        <v>89.380841799709728</v>
      </c>
      <c r="P335" s="69">
        <f>V!J123*100</f>
        <v>89.675689404934687</v>
      </c>
      <c r="Q335" s="69">
        <f>V!K123*100</f>
        <v>89.970537010159646</v>
      </c>
      <c r="R335" s="69">
        <f>V!L123*100</f>
        <v>90.265384615384619</v>
      </c>
      <c r="S335" s="69">
        <f>V!M123*100</f>
        <v>90.560232220609578</v>
      </c>
      <c r="T335" s="69">
        <f>V!N123*100</f>
        <v>90.855079825834537</v>
      </c>
      <c r="U335" s="69">
        <f>V!O123*100</f>
        <v>91.14992743105951</v>
      </c>
      <c r="V335" s="69">
        <f>V!P123*100</f>
        <v>91.444775036284469</v>
      </c>
      <c r="W335" s="69">
        <f>V!Q123*100</f>
        <v>91.739622641509428</v>
      </c>
      <c r="X335" s="69">
        <f>V!R123*100</f>
        <v>91.739622641509428</v>
      </c>
      <c r="Y335" s="69">
        <f>V!S123*100</f>
        <v>91.739622641509428</v>
      </c>
      <c r="Z335" s="69">
        <f>V!T123*100</f>
        <v>91.739622641509428</v>
      </c>
      <c r="AA335" s="69">
        <f>V!U123*100</f>
        <v>91.739622641509428</v>
      </c>
      <c r="AB335" s="69">
        <f>V!V123*100</f>
        <v>91.739622641509428</v>
      </c>
      <c r="AC335" s="69">
        <f>V!W123*100</f>
        <v>91.739622641509428</v>
      </c>
      <c r="AD335" s="69">
        <f>V!X123*100</f>
        <v>91.739622641509428</v>
      </c>
      <c r="AE335" s="69">
        <f>V!Y123*100</f>
        <v>91.739622641509428</v>
      </c>
      <c r="AF335" s="69">
        <f>V!Z123*100</f>
        <v>91.739622641509428</v>
      </c>
      <c r="AG335" s="69">
        <f>V!AA123*100</f>
        <v>91.739622641509428</v>
      </c>
      <c r="AH335" s="69">
        <f>V!AB123*100</f>
        <v>91.739622641509428</v>
      </c>
      <c r="AI335" s="69">
        <f>V!AC123*100</f>
        <v>91.739622641509428</v>
      </c>
      <c r="AJ335" s="69">
        <f>V!AD123*100</f>
        <v>91.739622641509428</v>
      </c>
      <c r="AK335" s="69">
        <f>V!AE123*100</f>
        <v>91.739622641509428</v>
      </c>
      <c r="AL335" s="69">
        <f>V!AF123*100</f>
        <v>91.739622641509428</v>
      </c>
      <c r="AM335" s="69">
        <f>V!AG123*100</f>
        <v>91.739622641509428</v>
      </c>
      <c r="AN335" s="69">
        <f>V!AH123*100</f>
        <v>91.739622641509428</v>
      </c>
      <c r="AO335" s="69">
        <f>V!AI123*100</f>
        <v>91.739622641509428</v>
      </c>
      <c r="AP335" s="69">
        <f>V!AJ123*100</f>
        <v>91.739622641509428</v>
      </c>
      <c r="AQ335" s="69">
        <f>V!AK123*100</f>
        <v>91.739622641509428</v>
      </c>
    </row>
    <row r="336" spans="1:43" x14ac:dyDescent="0.2">
      <c r="A336" s="65" t="s">
        <v>99</v>
      </c>
      <c r="B336" s="65" t="s">
        <v>108</v>
      </c>
      <c r="C336" s="65" t="s">
        <v>110</v>
      </c>
      <c r="D336" s="65" t="s">
        <v>18</v>
      </c>
      <c r="E336" s="65" t="str">
        <f>V!A124</f>
        <v>Gas Natural</v>
      </c>
      <c r="F336" s="65" t="s">
        <v>106</v>
      </c>
      <c r="G336" s="66" t="str">
        <f>V!B124</f>
        <v>%</v>
      </c>
      <c r="H336" s="65" t="s">
        <v>98</v>
      </c>
      <c r="I336" s="67">
        <v>5</v>
      </c>
      <c r="J336" s="69">
        <f>V!D124*100</f>
        <v>25</v>
      </c>
      <c r="K336" s="69">
        <f>V!E124*100</f>
        <v>25</v>
      </c>
      <c r="L336" s="69">
        <f>V!F124*100</f>
        <v>25</v>
      </c>
      <c r="M336" s="69">
        <f>V!G124*100</f>
        <v>25</v>
      </c>
      <c r="N336" s="69">
        <f>V!H124*100</f>
        <v>25</v>
      </c>
      <c r="O336" s="69">
        <f>V!I124*100</f>
        <v>25</v>
      </c>
      <c r="P336" s="69">
        <f>V!J124*100</f>
        <v>25</v>
      </c>
      <c r="Q336" s="69">
        <f>V!K124*100</f>
        <v>25</v>
      </c>
      <c r="R336" s="69">
        <f>V!L124*100</f>
        <v>25</v>
      </c>
      <c r="S336" s="69">
        <f>V!M124*100</f>
        <v>25</v>
      </c>
      <c r="T336" s="69">
        <f>V!N124*100</f>
        <v>25</v>
      </c>
      <c r="U336" s="69">
        <f>V!O124*100</f>
        <v>25</v>
      </c>
      <c r="V336" s="69">
        <f>V!P124*100</f>
        <v>25</v>
      </c>
      <c r="W336" s="69">
        <f>V!Q124*100</f>
        <v>25</v>
      </c>
      <c r="X336" s="69">
        <f>V!R124*100</f>
        <v>25</v>
      </c>
      <c r="Y336" s="69">
        <f>V!S124*100</f>
        <v>25</v>
      </c>
      <c r="Z336" s="69">
        <f>V!T124*100</f>
        <v>25</v>
      </c>
      <c r="AA336" s="69">
        <f>V!U124*100</f>
        <v>25</v>
      </c>
      <c r="AB336" s="69">
        <f>V!V124*100</f>
        <v>25</v>
      </c>
      <c r="AC336" s="69">
        <f>V!W124*100</f>
        <v>25</v>
      </c>
      <c r="AD336" s="69">
        <f>V!X124*100</f>
        <v>25</v>
      </c>
      <c r="AE336" s="69">
        <f>V!Y124*100</f>
        <v>25</v>
      </c>
      <c r="AF336" s="69">
        <f>V!Z124*100</f>
        <v>25</v>
      </c>
      <c r="AG336" s="69">
        <f>V!AA124*100</f>
        <v>25</v>
      </c>
      <c r="AH336" s="69">
        <f>V!AB124*100</f>
        <v>25</v>
      </c>
      <c r="AI336" s="69">
        <f>V!AC124*100</f>
        <v>25</v>
      </c>
      <c r="AJ336" s="69">
        <f>V!AD124*100</f>
        <v>25</v>
      </c>
      <c r="AK336" s="69">
        <f>V!AE124*100</f>
        <v>25</v>
      </c>
      <c r="AL336" s="69">
        <f>V!AF124*100</f>
        <v>25</v>
      </c>
      <c r="AM336" s="69">
        <f>V!AG124*100</f>
        <v>25</v>
      </c>
      <c r="AN336" s="69">
        <f>V!AH124*100</f>
        <v>25</v>
      </c>
      <c r="AO336" s="69">
        <f>V!AI124*100</f>
        <v>25</v>
      </c>
      <c r="AP336" s="69">
        <f>V!AJ124*100</f>
        <v>25</v>
      </c>
      <c r="AQ336" s="69">
        <f>V!AK124*100</f>
        <v>25</v>
      </c>
    </row>
    <row r="337" spans="1:43" x14ac:dyDescent="0.2">
      <c r="A337" s="65" t="s">
        <v>99</v>
      </c>
      <c r="B337" s="65" t="s">
        <v>108</v>
      </c>
      <c r="C337" s="65" t="s">
        <v>110</v>
      </c>
      <c r="D337" s="65" t="s">
        <v>18</v>
      </c>
      <c r="E337" s="65" t="str">
        <f>V!A125</f>
        <v xml:space="preserve">Biogás </v>
      </c>
      <c r="F337" s="65" t="s">
        <v>106</v>
      </c>
      <c r="G337" s="66" t="str">
        <f>V!B125</f>
        <v>%</v>
      </c>
      <c r="H337" s="65" t="s">
        <v>98</v>
      </c>
      <c r="I337" s="67">
        <v>5</v>
      </c>
      <c r="J337" s="69">
        <f>V!D125*100</f>
        <v>25</v>
      </c>
      <c r="K337" s="69">
        <f>V!E125*100</f>
        <v>25</v>
      </c>
      <c r="L337" s="69">
        <f>V!F125*100</f>
        <v>25</v>
      </c>
      <c r="M337" s="69">
        <f>V!G125*100</f>
        <v>25</v>
      </c>
      <c r="N337" s="69">
        <f>V!H125*100</f>
        <v>25</v>
      </c>
      <c r="O337" s="69">
        <f>V!I125*100</f>
        <v>25</v>
      </c>
      <c r="P337" s="69">
        <f>V!J125*100</f>
        <v>25</v>
      </c>
      <c r="Q337" s="69">
        <f>V!K125*100</f>
        <v>25</v>
      </c>
      <c r="R337" s="69">
        <f>V!L125*100</f>
        <v>25</v>
      </c>
      <c r="S337" s="69">
        <f>V!M125*100</f>
        <v>25</v>
      </c>
      <c r="T337" s="69">
        <f>V!N125*100</f>
        <v>25</v>
      </c>
      <c r="U337" s="69">
        <f>V!O125*100</f>
        <v>25</v>
      </c>
      <c r="V337" s="69">
        <f>V!P125*100</f>
        <v>25</v>
      </c>
      <c r="W337" s="69">
        <f>V!Q125*100</f>
        <v>25</v>
      </c>
      <c r="X337" s="69">
        <f>V!R125*100</f>
        <v>25</v>
      </c>
      <c r="Y337" s="69">
        <f>V!S125*100</f>
        <v>25</v>
      </c>
      <c r="Z337" s="69">
        <f>V!T125*100</f>
        <v>25</v>
      </c>
      <c r="AA337" s="69">
        <f>V!U125*100</f>
        <v>25</v>
      </c>
      <c r="AB337" s="69">
        <f>V!V125*100</f>
        <v>25</v>
      </c>
      <c r="AC337" s="69">
        <f>V!W125*100</f>
        <v>25</v>
      </c>
      <c r="AD337" s="69">
        <f>V!X125*100</f>
        <v>25</v>
      </c>
      <c r="AE337" s="69">
        <f>V!Y125*100</f>
        <v>25</v>
      </c>
      <c r="AF337" s="69">
        <f>V!Z125*100</f>
        <v>25</v>
      </c>
      <c r="AG337" s="69">
        <f>V!AA125*100</f>
        <v>25</v>
      </c>
      <c r="AH337" s="69">
        <f>V!AB125*100</f>
        <v>25</v>
      </c>
      <c r="AI337" s="69">
        <f>V!AC125*100</f>
        <v>25</v>
      </c>
      <c r="AJ337" s="69">
        <f>V!AD125*100</f>
        <v>25</v>
      </c>
      <c r="AK337" s="69">
        <f>V!AE125*100</f>
        <v>25</v>
      </c>
      <c r="AL337" s="69">
        <f>V!AF125*100</f>
        <v>25</v>
      </c>
      <c r="AM337" s="69">
        <f>V!AG125*100</f>
        <v>25</v>
      </c>
      <c r="AN337" s="69">
        <f>V!AH125*100</f>
        <v>25</v>
      </c>
      <c r="AO337" s="69">
        <f>V!AI125*100</f>
        <v>25</v>
      </c>
      <c r="AP337" s="69">
        <f>V!AJ125*100</f>
        <v>25</v>
      </c>
      <c r="AQ337" s="69">
        <f>V!AK125*100</f>
        <v>25</v>
      </c>
    </row>
    <row r="338" spans="1:43" x14ac:dyDescent="0.2">
      <c r="A338" s="65" t="s">
        <v>99</v>
      </c>
      <c r="B338" s="65" t="s">
        <v>108</v>
      </c>
      <c r="C338" s="65" t="s">
        <v>110</v>
      </c>
      <c r="D338" s="65" t="s">
        <v>18</v>
      </c>
      <c r="E338" s="65" t="str">
        <f>V!A126</f>
        <v>Hidrógeno</v>
      </c>
      <c r="F338" s="65" t="s">
        <v>106</v>
      </c>
      <c r="G338" s="66" t="str">
        <f>V!B126</f>
        <v>%</v>
      </c>
      <c r="H338" s="65" t="s">
        <v>98</v>
      </c>
      <c r="I338" s="67">
        <v>5</v>
      </c>
      <c r="J338" s="69">
        <f>V!D126*100</f>
        <v>100</v>
      </c>
      <c r="K338" s="69">
        <f>V!E126*100</f>
        <v>100</v>
      </c>
      <c r="L338" s="69">
        <f>V!F126*100</f>
        <v>100</v>
      </c>
      <c r="M338" s="69">
        <f>V!G126*100</f>
        <v>100</v>
      </c>
      <c r="N338" s="69">
        <f>V!H126*100</f>
        <v>100</v>
      </c>
      <c r="O338" s="69">
        <f>V!I126*100</f>
        <v>100</v>
      </c>
      <c r="P338" s="69">
        <f>V!J126*100</f>
        <v>100</v>
      </c>
      <c r="Q338" s="69">
        <f>V!K126*100</f>
        <v>100</v>
      </c>
      <c r="R338" s="69">
        <f>V!L126*100</f>
        <v>100</v>
      </c>
      <c r="S338" s="69">
        <f>V!M126*100</f>
        <v>100</v>
      </c>
      <c r="T338" s="69">
        <f>V!N126*100</f>
        <v>100</v>
      </c>
      <c r="U338" s="69">
        <f>V!O126*100</f>
        <v>100</v>
      </c>
      <c r="V338" s="69">
        <f>V!P126*100</f>
        <v>100</v>
      </c>
      <c r="W338" s="69">
        <f>V!Q126*100</f>
        <v>100</v>
      </c>
      <c r="X338" s="69">
        <f>V!R126*100</f>
        <v>100</v>
      </c>
      <c r="Y338" s="69">
        <f>V!S126*100</f>
        <v>100</v>
      </c>
      <c r="Z338" s="69">
        <f>V!T126*100</f>
        <v>100</v>
      </c>
      <c r="AA338" s="69">
        <f>V!U126*100</f>
        <v>100</v>
      </c>
      <c r="AB338" s="69">
        <f>V!V126*100</f>
        <v>100</v>
      </c>
      <c r="AC338" s="69">
        <f>V!W126*100</f>
        <v>100</v>
      </c>
      <c r="AD338" s="69">
        <f>V!X126*100</f>
        <v>100</v>
      </c>
      <c r="AE338" s="69">
        <f>V!Y126*100</f>
        <v>100</v>
      </c>
      <c r="AF338" s="69">
        <f>V!Z126*100</f>
        <v>100</v>
      </c>
      <c r="AG338" s="69">
        <f>V!AA126*100</f>
        <v>100</v>
      </c>
      <c r="AH338" s="69">
        <f>V!AB126*100</f>
        <v>100</v>
      </c>
      <c r="AI338" s="69">
        <f>V!AC126*100</f>
        <v>100</v>
      </c>
      <c r="AJ338" s="69">
        <f>V!AD126*100</f>
        <v>100</v>
      </c>
      <c r="AK338" s="69">
        <f>V!AE126*100</f>
        <v>100</v>
      </c>
      <c r="AL338" s="69">
        <f>V!AF126*100</f>
        <v>100</v>
      </c>
      <c r="AM338" s="69">
        <f>V!AG126*100</f>
        <v>100</v>
      </c>
      <c r="AN338" s="69">
        <f>V!AH126*100</f>
        <v>100</v>
      </c>
      <c r="AO338" s="69">
        <f>V!AI126*100</f>
        <v>100</v>
      </c>
      <c r="AP338" s="69">
        <f>V!AJ126*100</f>
        <v>100</v>
      </c>
      <c r="AQ338" s="69">
        <f>V!AK126*100</f>
        <v>100</v>
      </c>
    </row>
    <row r="339" spans="1:43" x14ac:dyDescent="0.2">
      <c r="A339" s="65" t="s">
        <v>99</v>
      </c>
      <c r="B339" s="65" t="s">
        <v>108</v>
      </c>
      <c r="C339" s="65" t="s">
        <v>110</v>
      </c>
      <c r="D339" s="65" t="s">
        <v>83</v>
      </c>
      <c r="E339" s="65" t="str">
        <f>V!A129</f>
        <v>Petróleo Diesel</v>
      </c>
      <c r="F339" s="65" t="s">
        <v>106</v>
      </c>
      <c r="G339" s="66" t="str">
        <f>V!B129</f>
        <v>%</v>
      </c>
      <c r="H339" s="65" t="s">
        <v>98</v>
      </c>
      <c r="I339" s="67">
        <v>5</v>
      </c>
      <c r="J339" s="69">
        <f>V!D129*100</f>
        <v>82</v>
      </c>
      <c r="K339" s="69">
        <f>V!E129*100</f>
        <v>82</v>
      </c>
      <c r="L339" s="69">
        <f>V!F129*100</f>
        <v>82</v>
      </c>
      <c r="M339" s="69">
        <f>V!G129*100</f>
        <v>82</v>
      </c>
      <c r="N339" s="69">
        <f>V!H129*100</f>
        <v>82.068333333333328</v>
      </c>
      <c r="O339" s="69">
        <f>V!I129*100</f>
        <v>82.13666666666667</v>
      </c>
      <c r="P339" s="69">
        <f>V!J129*100</f>
        <v>82.204999999999998</v>
      </c>
      <c r="Q339" s="69">
        <f>V!K129*100</f>
        <v>82.273333333333326</v>
      </c>
      <c r="R339" s="69">
        <f>V!L129*100</f>
        <v>82.341666666666654</v>
      </c>
      <c r="S339" s="69">
        <f>V!M129*100</f>
        <v>82.409999999999982</v>
      </c>
      <c r="T339" s="69">
        <f>V!N129*100</f>
        <v>82.478333333333325</v>
      </c>
      <c r="U339" s="69">
        <f>V!O129*100</f>
        <v>82.546666666666653</v>
      </c>
      <c r="V339" s="69">
        <f>V!P129*100</f>
        <v>82.615000000000009</v>
      </c>
      <c r="W339" s="69">
        <f>V!Q129*100</f>
        <v>82.683333333333337</v>
      </c>
      <c r="X339" s="69">
        <f>V!R129*100</f>
        <v>82.751666666666665</v>
      </c>
      <c r="Y339" s="69">
        <f>V!S129*100</f>
        <v>82.82</v>
      </c>
      <c r="Z339" s="69">
        <f>V!T129*100</f>
        <v>82.888333333333321</v>
      </c>
      <c r="AA339" s="69">
        <f>V!U129*100</f>
        <v>82.956666666666663</v>
      </c>
      <c r="AB339" s="69">
        <f>V!V129*100</f>
        <v>83.024999999999991</v>
      </c>
      <c r="AC339" s="69">
        <f>V!W129*100</f>
        <v>83.093333333333334</v>
      </c>
      <c r="AD339" s="69">
        <f>V!X129*100</f>
        <v>83.161666666666662</v>
      </c>
      <c r="AE339" s="69">
        <f>V!Y129*100</f>
        <v>83.229999999999976</v>
      </c>
      <c r="AF339" s="69">
        <f>V!Z129*100</f>
        <v>83.298333333333332</v>
      </c>
      <c r="AG339" s="69">
        <f>V!AA129*100</f>
        <v>83.36666666666666</v>
      </c>
      <c r="AH339" s="69">
        <f>V!AB129*100</f>
        <v>83.435000000000002</v>
      </c>
      <c r="AI339" s="69">
        <f>V!AC129*100</f>
        <v>83.50333333333333</v>
      </c>
      <c r="AJ339" s="69">
        <f>V!AD129*100</f>
        <v>83.571666666666658</v>
      </c>
      <c r="AK339" s="69">
        <f>V!AE129*100</f>
        <v>83.639999999999986</v>
      </c>
      <c r="AL339" s="69">
        <f>V!AF129*100</f>
        <v>83.708333333333314</v>
      </c>
      <c r="AM339" s="69">
        <f>V!AG129*100</f>
        <v>83.776666666666671</v>
      </c>
      <c r="AN339" s="69">
        <f>V!AH129*100</f>
        <v>83.844999999999999</v>
      </c>
      <c r="AO339" s="69">
        <f>V!AI129*100</f>
        <v>83.913333333333341</v>
      </c>
      <c r="AP339" s="69">
        <f>V!AJ129*100</f>
        <v>83.981666666666669</v>
      </c>
      <c r="AQ339" s="69">
        <f>V!AK129*100</f>
        <v>84.05</v>
      </c>
    </row>
    <row r="340" spans="1:43" x14ac:dyDescent="0.2">
      <c r="A340" s="65" t="s">
        <v>99</v>
      </c>
      <c r="B340" s="65" t="s">
        <v>108</v>
      </c>
      <c r="C340" s="65" t="s">
        <v>110</v>
      </c>
      <c r="D340" s="65" t="s">
        <v>83</v>
      </c>
      <c r="E340" s="65" t="str">
        <f>V!A130</f>
        <v>Petróleos Combustibles</v>
      </c>
      <c r="F340" s="65" t="s">
        <v>106</v>
      </c>
      <c r="G340" s="66" t="str">
        <f>V!B130</f>
        <v>%</v>
      </c>
      <c r="H340" s="65" t="s">
        <v>98</v>
      </c>
      <c r="I340" s="67">
        <v>5</v>
      </c>
      <c r="J340" s="69">
        <f>V!D130*100</f>
        <v>74.099999999999994</v>
      </c>
      <c r="K340" s="69">
        <f>V!E130*100</f>
        <v>74.099999999999994</v>
      </c>
      <c r="L340" s="69">
        <f>V!F130*100</f>
        <v>74.099999999999994</v>
      </c>
      <c r="M340" s="69">
        <f>V!G130*100</f>
        <v>74.099999999999994</v>
      </c>
      <c r="N340" s="69">
        <f>V!H130*100</f>
        <v>74.161749999999998</v>
      </c>
      <c r="O340" s="69">
        <f>V!I130*100</f>
        <v>74.223500000000001</v>
      </c>
      <c r="P340" s="69">
        <f>V!J130*100</f>
        <v>74.285249999999991</v>
      </c>
      <c r="Q340" s="69">
        <f>V!K130*100</f>
        <v>74.347000000000008</v>
      </c>
      <c r="R340" s="69">
        <f>V!L130*100</f>
        <v>74.408749999999998</v>
      </c>
      <c r="S340" s="69">
        <f>V!M130*100</f>
        <v>74.470500000000001</v>
      </c>
      <c r="T340" s="69">
        <f>V!N130*100</f>
        <v>74.532250000000005</v>
      </c>
      <c r="U340" s="69">
        <f>V!O130*100</f>
        <v>74.593999999999994</v>
      </c>
      <c r="V340" s="69">
        <f>V!P130*100</f>
        <v>74.655749999999998</v>
      </c>
      <c r="W340" s="69">
        <f>V!Q130*100</f>
        <v>74.717499999999987</v>
      </c>
      <c r="X340" s="69">
        <f>V!R130*100</f>
        <v>74.779250000000005</v>
      </c>
      <c r="Y340" s="69">
        <f>V!S130*100</f>
        <v>74.841000000000008</v>
      </c>
      <c r="Z340" s="69">
        <f>V!T130*100</f>
        <v>74.902749999999997</v>
      </c>
      <c r="AA340" s="69">
        <f>V!U130*100</f>
        <v>74.964500000000001</v>
      </c>
      <c r="AB340" s="69">
        <f>V!V130*100</f>
        <v>75.02624999999999</v>
      </c>
      <c r="AC340" s="69">
        <f>V!W130*100</f>
        <v>75.088000000000008</v>
      </c>
      <c r="AD340" s="69">
        <f>V!X130*100</f>
        <v>75.149749999999997</v>
      </c>
      <c r="AE340" s="69">
        <f>V!Y130*100</f>
        <v>75.211499999999987</v>
      </c>
      <c r="AF340" s="69">
        <f>V!Z130*100</f>
        <v>75.273250000000004</v>
      </c>
      <c r="AG340" s="69">
        <f>V!AA130*100</f>
        <v>75.334999999999994</v>
      </c>
      <c r="AH340" s="69">
        <f>V!AB130*100</f>
        <v>75.396749999999997</v>
      </c>
      <c r="AI340" s="69">
        <f>V!AC130*100</f>
        <v>75.458500000000001</v>
      </c>
      <c r="AJ340" s="69">
        <f>V!AD130*100</f>
        <v>75.52024999999999</v>
      </c>
      <c r="AK340" s="69">
        <f>V!AE130*100</f>
        <v>75.582000000000008</v>
      </c>
      <c r="AL340" s="69">
        <f>V!AF130*100</f>
        <v>75.643749999999997</v>
      </c>
      <c r="AM340" s="69">
        <f>V!AG130*100</f>
        <v>75.705500000000001</v>
      </c>
      <c r="AN340" s="69">
        <f>V!AH130*100</f>
        <v>75.76724999999999</v>
      </c>
      <c r="AO340" s="69">
        <f>V!AI130*100</f>
        <v>75.829000000000008</v>
      </c>
      <c r="AP340" s="69">
        <f>V!AJ130*100</f>
        <v>75.890749999999997</v>
      </c>
      <c r="AQ340" s="69">
        <f>V!AK130*100</f>
        <v>75.952499999999986</v>
      </c>
    </row>
    <row r="341" spans="1:43" x14ac:dyDescent="0.2">
      <c r="A341" s="65" t="s">
        <v>99</v>
      </c>
      <c r="B341" s="65" t="s">
        <v>108</v>
      </c>
      <c r="C341" s="65" t="s">
        <v>110</v>
      </c>
      <c r="D341" s="65" t="s">
        <v>83</v>
      </c>
      <c r="E341" s="65" t="str">
        <f>V!A131</f>
        <v xml:space="preserve">Kerosene </v>
      </c>
      <c r="F341" s="65" t="s">
        <v>106</v>
      </c>
      <c r="G341" s="66" t="str">
        <f>V!B131</f>
        <v>%</v>
      </c>
      <c r="H341" s="65" t="s">
        <v>98</v>
      </c>
      <c r="I341" s="67">
        <v>5</v>
      </c>
      <c r="J341" s="69">
        <f>V!D131*100</f>
        <v>82</v>
      </c>
      <c r="K341" s="69">
        <f>V!E131*100</f>
        <v>82</v>
      </c>
      <c r="L341" s="69">
        <f>V!F131*100</f>
        <v>82</v>
      </c>
      <c r="M341" s="69">
        <f>V!G131*100</f>
        <v>82</v>
      </c>
      <c r="N341" s="69">
        <f>V!H131*100</f>
        <v>82.068333333333328</v>
      </c>
      <c r="O341" s="69">
        <f>V!I131*100</f>
        <v>82.13666666666667</v>
      </c>
      <c r="P341" s="69">
        <f>V!J131*100</f>
        <v>82.204999999999998</v>
      </c>
      <c r="Q341" s="69">
        <f>V!K131*100</f>
        <v>82.273333333333326</v>
      </c>
      <c r="R341" s="69">
        <f>V!L131*100</f>
        <v>82.341666666666654</v>
      </c>
      <c r="S341" s="69">
        <f>V!M131*100</f>
        <v>82.409999999999982</v>
      </c>
      <c r="T341" s="69">
        <f>V!N131*100</f>
        <v>82.478333333333325</v>
      </c>
      <c r="U341" s="69">
        <f>V!O131*100</f>
        <v>82.546666666666653</v>
      </c>
      <c r="V341" s="69">
        <f>V!P131*100</f>
        <v>82.615000000000009</v>
      </c>
      <c r="W341" s="69">
        <f>V!Q131*100</f>
        <v>82.683333333333337</v>
      </c>
      <c r="X341" s="69">
        <f>V!R131*100</f>
        <v>82.751666666666665</v>
      </c>
      <c r="Y341" s="69">
        <f>V!S131*100</f>
        <v>82.82</v>
      </c>
      <c r="Z341" s="69">
        <f>V!T131*100</f>
        <v>82.888333333333321</v>
      </c>
      <c r="AA341" s="69">
        <f>V!U131*100</f>
        <v>82.956666666666663</v>
      </c>
      <c r="AB341" s="69">
        <f>V!V131*100</f>
        <v>83.024999999999991</v>
      </c>
      <c r="AC341" s="69">
        <f>V!W131*100</f>
        <v>83.093333333333334</v>
      </c>
      <c r="AD341" s="69">
        <f>V!X131*100</f>
        <v>83.161666666666662</v>
      </c>
      <c r="AE341" s="69">
        <f>V!Y131*100</f>
        <v>83.229999999999976</v>
      </c>
      <c r="AF341" s="69">
        <f>V!Z131*100</f>
        <v>83.298333333333332</v>
      </c>
      <c r="AG341" s="69">
        <f>V!AA131*100</f>
        <v>83.36666666666666</v>
      </c>
      <c r="AH341" s="69">
        <f>V!AB131*100</f>
        <v>83.435000000000002</v>
      </c>
      <c r="AI341" s="69">
        <f>V!AC131*100</f>
        <v>83.50333333333333</v>
      </c>
      <c r="AJ341" s="69">
        <f>V!AD131*100</f>
        <v>83.571666666666658</v>
      </c>
      <c r="AK341" s="69">
        <f>V!AE131*100</f>
        <v>83.639999999999986</v>
      </c>
      <c r="AL341" s="69">
        <f>V!AF131*100</f>
        <v>83.708333333333314</v>
      </c>
      <c r="AM341" s="69">
        <f>V!AG131*100</f>
        <v>83.776666666666671</v>
      </c>
      <c r="AN341" s="69">
        <f>V!AH131*100</f>
        <v>83.844999999999999</v>
      </c>
      <c r="AO341" s="69">
        <f>V!AI131*100</f>
        <v>83.913333333333341</v>
      </c>
      <c r="AP341" s="69">
        <f>V!AJ131*100</f>
        <v>83.981666666666669</v>
      </c>
      <c r="AQ341" s="69">
        <f>V!AK131*100</f>
        <v>84.05</v>
      </c>
    </row>
    <row r="342" spans="1:43" x14ac:dyDescent="0.2">
      <c r="A342" s="65" t="s">
        <v>99</v>
      </c>
      <c r="B342" s="65" t="s">
        <v>108</v>
      </c>
      <c r="C342" s="65" t="s">
        <v>110</v>
      </c>
      <c r="D342" s="65" t="s">
        <v>83</v>
      </c>
      <c r="E342" s="65" t="str">
        <f>V!A132</f>
        <v>Gas Licuado</v>
      </c>
      <c r="F342" s="65" t="s">
        <v>106</v>
      </c>
      <c r="G342" s="66" t="str">
        <f>V!B132</f>
        <v>%</v>
      </c>
      <c r="H342" s="65" t="s">
        <v>98</v>
      </c>
      <c r="I342" s="67">
        <v>5</v>
      </c>
      <c r="J342" s="69">
        <f>V!D132*100</f>
        <v>76.7</v>
      </c>
      <c r="K342" s="69">
        <f>V!E132*100</f>
        <v>76.7</v>
      </c>
      <c r="L342" s="69">
        <f>V!F132*100</f>
        <v>76.7</v>
      </c>
      <c r="M342" s="69">
        <f>V!G132*100</f>
        <v>76.7</v>
      </c>
      <c r="N342" s="69">
        <f>V!H132*100</f>
        <v>76.76391666666666</v>
      </c>
      <c r="O342" s="69">
        <f>V!I132*100</f>
        <v>76.827833333333345</v>
      </c>
      <c r="P342" s="69">
        <f>V!J132*100</f>
        <v>76.891749999999988</v>
      </c>
      <c r="Q342" s="69">
        <f>V!K132*100</f>
        <v>76.955666666666673</v>
      </c>
      <c r="R342" s="69">
        <f>V!L132*100</f>
        <v>77.01958333333333</v>
      </c>
      <c r="S342" s="69">
        <f>V!M132*100</f>
        <v>77.083499999999987</v>
      </c>
      <c r="T342" s="69">
        <f>V!N132*100</f>
        <v>77.147416666666672</v>
      </c>
      <c r="U342" s="69">
        <f>V!O132*100</f>
        <v>77.211333333333329</v>
      </c>
      <c r="V342" s="69">
        <f>V!P132*100</f>
        <v>77.27525</v>
      </c>
      <c r="W342" s="69">
        <f>V!Q132*100</f>
        <v>77.339166666666671</v>
      </c>
      <c r="X342" s="69">
        <f>V!R132*100</f>
        <v>77.403083333333342</v>
      </c>
      <c r="Y342" s="69">
        <f>V!S132*100</f>
        <v>77.466999999999999</v>
      </c>
      <c r="Z342" s="69">
        <f>V!T132*100</f>
        <v>77.530916666666656</v>
      </c>
      <c r="AA342" s="69">
        <f>V!U132*100</f>
        <v>77.594833333333341</v>
      </c>
      <c r="AB342" s="69">
        <f>V!V132*100</f>
        <v>77.658749999999998</v>
      </c>
      <c r="AC342" s="69">
        <f>V!W132*100</f>
        <v>77.722666666666669</v>
      </c>
      <c r="AD342" s="69">
        <f>V!X132*100</f>
        <v>77.78658333333334</v>
      </c>
      <c r="AE342" s="69">
        <f>V!Y132*100</f>
        <v>77.850499999999982</v>
      </c>
      <c r="AF342" s="69">
        <f>V!Z132*100</f>
        <v>77.914416666666682</v>
      </c>
      <c r="AG342" s="69">
        <f>V!AA132*100</f>
        <v>77.978333333333325</v>
      </c>
      <c r="AH342" s="69">
        <f>V!AB132*100</f>
        <v>78.042249999999996</v>
      </c>
      <c r="AI342" s="69">
        <f>V!AC132*100</f>
        <v>78.106166666666667</v>
      </c>
      <c r="AJ342" s="69">
        <f>V!AD132*100</f>
        <v>78.170083333333324</v>
      </c>
      <c r="AK342" s="69">
        <f>V!AE132*100</f>
        <v>78.234000000000009</v>
      </c>
      <c r="AL342" s="69">
        <f>V!AF132*100</f>
        <v>78.297916666666666</v>
      </c>
      <c r="AM342" s="69">
        <f>V!AG132*100</f>
        <v>78.361833333333337</v>
      </c>
      <c r="AN342" s="69">
        <f>V!AH132*100</f>
        <v>78.425749999999994</v>
      </c>
      <c r="AO342" s="69">
        <f>V!AI132*100</f>
        <v>78.489666666666679</v>
      </c>
      <c r="AP342" s="69">
        <f>V!AJ132*100</f>
        <v>78.553583333333336</v>
      </c>
      <c r="AQ342" s="69">
        <f>V!AK132*100</f>
        <v>78.617499999999993</v>
      </c>
    </row>
    <row r="343" spans="1:43" x14ac:dyDescent="0.2">
      <c r="A343" s="65" t="s">
        <v>99</v>
      </c>
      <c r="B343" s="65" t="s">
        <v>108</v>
      </c>
      <c r="C343" s="65" t="s">
        <v>110</v>
      </c>
      <c r="D343" s="65" t="s">
        <v>83</v>
      </c>
      <c r="E343" s="65" t="str">
        <f>V!A133</f>
        <v xml:space="preserve">Electricidad </v>
      </c>
      <c r="F343" s="65" t="s">
        <v>106</v>
      </c>
      <c r="G343" s="66" t="str">
        <f>V!B133</f>
        <v>%</v>
      </c>
      <c r="H343" s="65" t="s">
        <v>98</v>
      </c>
      <c r="I343" s="67">
        <v>5</v>
      </c>
      <c r="J343" s="69">
        <f>V!D133*100</f>
        <v>81.8</v>
      </c>
      <c r="K343" s="69">
        <f>V!E133*100</f>
        <v>81.8</v>
      </c>
      <c r="L343" s="69">
        <f>V!F133*100</f>
        <v>81.8</v>
      </c>
      <c r="M343" s="69">
        <f>V!G133*100</f>
        <v>81.819473029999997</v>
      </c>
      <c r="N343" s="69">
        <f>V!H133*100</f>
        <v>81.887655924191662</v>
      </c>
      <c r="O343" s="69">
        <f>V!I133*100</f>
        <v>81.955838818383342</v>
      </c>
      <c r="P343" s="69">
        <f>V!J133*100</f>
        <v>82.024021712575006</v>
      </c>
      <c r="Q343" s="69">
        <f>V!K133*100</f>
        <v>82.092204606766671</v>
      </c>
      <c r="R343" s="69">
        <f>V!L133*100</f>
        <v>82.160387500958336</v>
      </c>
      <c r="S343" s="69">
        <f>V!M133*100</f>
        <v>82.228570395149987</v>
      </c>
      <c r="T343" s="69">
        <f>V!N133*100</f>
        <v>82.296753289341666</v>
      </c>
      <c r="U343" s="69">
        <f>V!O133*100</f>
        <v>82.364936183533331</v>
      </c>
      <c r="V343" s="69">
        <f>V!P133*100</f>
        <v>82.43311907772501</v>
      </c>
      <c r="W343" s="69">
        <f>V!Q133*100</f>
        <v>82.501301971916661</v>
      </c>
      <c r="X343" s="69">
        <f>V!R133*100</f>
        <v>82.56948486610834</v>
      </c>
      <c r="Y343" s="69">
        <f>V!S133*100</f>
        <v>82.637667760300005</v>
      </c>
      <c r="Z343" s="69">
        <f>V!T133*100</f>
        <v>82.70585065449167</v>
      </c>
      <c r="AA343" s="69">
        <f>V!U133*100</f>
        <v>82.774033548683335</v>
      </c>
      <c r="AB343" s="69">
        <f>V!V133*100</f>
        <v>82.842216442874999</v>
      </c>
      <c r="AC343" s="69">
        <f>V!W133*100</f>
        <v>82.910399337066679</v>
      </c>
      <c r="AD343" s="69">
        <f>V!X133*100</f>
        <v>82.978582231258329</v>
      </c>
      <c r="AE343" s="69">
        <f>V!Y133*100</f>
        <v>83.046765125449994</v>
      </c>
      <c r="AF343" s="69">
        <f>V!Z133*100</f>
        <v>83.114948019641659</v>
      </c>
      <c r="AG343" s="69">
        <f>V!AA133*100</f>
        <v>83.183130913833324</v>
      </c>
      <c r="AH343" s="69">
        <f>V!AB133*100</f>
        <v>83.251313808025003</v>
      </c>
      <c r="AI343" s="69">
        <f>V!AC133*100</f>
        <v>83.319496702216668</v>
      </c>
      <c r="AJ343" s="69">
        <f>V!AD133*100</f>
        <v>83.387679596408333</v>
      </c>
      <c r="AK343" s="69">
        <f>V!AE133*100</f>
        <v>83.455862490599998</v>
      </c>
      <c r="AL343" s="69">
        <f>V!AF133*100</f>
        <v>83.524045384791663</v>
      </c>
      <c r="AM343" s="69">
        <f>V!AG133*100</f>
        <v>83.592228278983342</v>
      </c>
      <c r="AN343" s="69">
        <f>V!AH133*100</f>
        <v>83.660411173174992</v>
      </c>
      <c r="AO343" s="69">
        <f>V!AI133*100</f>
        <v>83.728594067366686</v>
      </c>
      <c r="AP343" s="69">
        <f>V!AJ133*100</f>
        <v>83.796776961558336</v>
      </c>
      <c r="AQ343" s="69">
        <f>V!AK133*100</f>
        <v>83.864959855750001</v>
      </c>
    </row>
    <row r="344" spans="1:43" x14ac:dyDescent="0.2">
      <c r="A344" s="65" t="s">
        <v>99</v>
      </c>
      <c r="B344" s="65" t="s">
        <v>108</v>
      </c>
      <c r="C344" s="65" t="s">
        <v>110</v>
      </c>
      <c r="D344" s="65" t="s">
        <v>83</v>
      </c>
      <c r="E344" s="65" t="str">
        <f>V!A134</f>
        <v xml:space="preserve">Carbón </v>
      </c>
      <c r="F344" s="65" t="s">
        <v>106</v>
      </c>
      <c r="G344" s="66" t="str">
        <f>V!B134</f>
        <v>%</v>
      </c>
      <c r="H344" s="65" t="s">
        <v>98</v>
      </c>
      <c r="I344" s="67">
        <v>5</v>
      </c>
      <c r="J344" s="69">
        <f>V!D134*100</f>
        <v>50</v>
      </c>
      <c r="K344" s="69">
        <f>V!E134*100</f>
        <v>50</v>
      </c>
      <c r="L344" s="69">
        <f>V!F134*100</f>
        <v>50</v>
      </c>
      <c r="M344" s="69">
        <f>V!G134*100</f>
        <v>50</v>
      </c>
      <c r="N344" s="69">
        <f>V!H134*100</f>
        <v>50.041666666666664</v>
      </c>
      <c r="O344" s="69">
        <f>V!I134*100</f>
        <v>50.083333333333336</v>
      </c>
      <c r="P344" s="69">
        <f>V!J134*100</f>
        <v>50.125</v>
      </c>
      <c r="Q344" s="69">
        <f>V!K134*100</f>
        <v>50.166666666666671</v>
      </c>
      <c r="R344" s="69">
        <f>V!L134*100</f>
        <v>50.208333333333336</v>
      </c>
      <c r="S344" s="69">
        <f>V!M134*100</f>
        <v>50.249999999999993</v>
      </c>
      <c r="T344" s="69">
        <f>V!N134*100</f>
        <v>50.291666666666671</v>
      </c>
      <c r="U344" s="69">
        <f>V!O134*100</f>
        <v>50.333333333333329</v>
      </c>
      <c r="V344" s="69">
        <f>V!P134*100</f>
        <v>50.375</v>
      </c>
      <c r="W344" s="69">
        <f>V!Q134*100</f>
        <v>50.416666666666664</v>
      </c>
      <c r="X344" s="69">
        <f>V!R134*100</f>
        <v>50.458333333333336</v>
      </c>
      <c r="Y344" s="69">
        <f>V!S134*100</f>
        <v>50.5</v>
      </c>
      <c r="Z344" s="69">
        <f>V!T134*100</f>
        <v>50.541666666666664</v>
      </c>
      <c r="AA344" s="69">
        <f>V!U134*100</f>
        <v>50.583333333333336</v>
      </c>
      <c r="AB344" s="69">
        <f>V!V134*100</f>
        <v>50.625</v>
      </c>
      <c r="AC344" s="69">
        <f>V!W134*100</f>
        <v>50.666666666666671</v>
      </c>
      <c r="AD344" s="69">
        <f>V!X134*100</f>
        <v>50.708333333333336</v>
      </c>
      <c r="AE344" s="69">
        <f>V!Y134*100</f>
        <v>50.749999999999993</v>
      </c>
      <c r="AF344" s="69">
        <f>V!Z134*100</f>
        <v>50.791666666666671</v>
      </c>
      <c r="AG344" s="69">
        <f>V!AA134*100</f>
        <v>50.833333333333329</v>
      </c>
      <c r="AH344" s="69">
        <f>V!AB134*100</f>
        <v>50.875</v>
      </c>
      <c r="AI344" s="69">
        <f>V!AC134*100</f>
        <v>50.916666666666664</v>
      </c>
      <c r="AJ344" s="69">
        <f>V!AD134*100</f>
        <v>50.958333333333329</v>
      </c>
      <c r="AK344" s="69">
        <f>V!AE134*100</f>
        <v>51</v>
      </c>
      <c r="AL344" s="69">
        <f>V!AF134*100</f>
        <v>51.041666666666664</v>
      </c>
      <c r="AM344" s="69">
        <f>V!AG134*100</f>
        <v>51.083333333333336</v>
      </c>
      <c r="AN344" s="69">
        <f>V!AH134*100</f>
        <v>51.125</v>
      </c>
      <c r="AO344" s="69">
        <f>V!AI134*100</f>
        <v>51.166666666666671</v>
      </c>
      <c r="AP344" s="69">
        <f>V!AJ134*100</f>
        <v>51.208333333333336</v>
      </c>
      <c r="AQ344" s="69">
        <f>V!AK134*100</f>
        <v>51.249999999999993</v>
      </c>
    </row>
    <row r="345" spans="1:43" x14ac:dyDescent="0.2">
      <c r="A345" s="65" t="s">
        <v>99</v>
      </c>
      <c r="B345" s="65" t="s">
        <v>108</v>
      </c>
      <c r="C345" s="65" t="s">
        <v>110</v>
      </c>
      <c r="D345" s="65" t="s">
        <v>83</v>
      </c>
      <c r="E345" s="65" t="str">
        <f>V!A135</f>
        <v>Gas Corriente</v>
      </c>
      <c r="F345" s="65" t="s">
        <v>106</v>
      </c>
      <c r="G345" s="66" t="str">
        <f>V!B135</f>
        <v>%</v>
      </c>
      <c r="H345" s="65" t="s">
        <v>98</v>
      </c>
      <c r="I345" s="67">
        <v>5</v>
      </c>
      <c r="J345" s="69">
        <f>V!D135*100</f>
        <v>76.7</v>
      </c>
      <c r="K345" s="69">
        <f>V!E135*100</f>
        <v>76.7</v>
      </c>
      <c r="L345" s="69">
        <f>V!F135*100</f>
        <v>76.7</v>
      </c>
      <c r="M345" s="69">
        <f>V!G135*100</f>
        <v>76.7</v>
      </c>
      <c r="N345" s="69">
        <f>V!H135*100</f>
        <v>76.76391666666666</v>
      </c>
      <c r="O345" s="69">
        <f>V!I135*100</f>
        <v>76.827833333333345</v>
      </c>
      <c r="P345" s="69">
        <f>V!J135*100</f>
        <v>76.891749999999988</v>
      </c>
      <c r="Q345" s="69">
        <f>V!K135*100</f>
        <v>76.955666666666673</v>
      </c>
      <c r="R345" s="69">
        <f>V!L135*100</f>
        <v>77.01958333333333</v>
      </c>
      <c r="S345" s="69">
        <f>V!M135*100</f>
        <v>77.083499999999987</v>
      </c>
      <c r="T345" s="69">
        <f>V!N135*100</f>
        <v>77.147416666666672</v>
      </c>
      <c r="U345" s="69">
        <f>V!O135*100</f>
        <v>77.211333333333329</v>
      </c>
      <c r="V345" s="69">
        <f>V!P135*100</f>
        <v>77.27525</v>
      </c>
      <c r="W345" s="69">
        <f>V!Q135*100</f>
        <v>77.339166666666671</v>
      </c>
      <c r="X345" s="69">
        <f>V!R135*100</f>
        <v>77.403083333333342</v>
      </c>
      <c r="Y345" s="69">
        <f>V!S135*100</f>
        <v>77.466999999999999</v>
      </c>
      <c r="Z345" s="69">
        <f>V!T135*100</f>
        <v>77.530916666666656</v>
      </c>
      <c r="AA345" s="69">
        <f>V!U135*100</f>
        <v>77.594833333333341</v>
      </c>
      <c r="AB345" s="69">
        <f>V!V135*100</f>
        <v>77.658749999999998</v>
      </c>
      <c r="AC345" s="69">
        <f>V!W135*100</f>
        <v>77.722666666666669</v>
      </c>
      <c r="AD345" s="69">
        <f>V!X135*100</f>
        <v>77.78658333333334</v>
      </c>
      <c r="AE345" s="69">
        <f>V!Y135*100</f>
        <v>77.850499999999982</v>
      </c>
      <c r="AF345" s="69">
        <f>V!Z135*100</f>
        <v>77.914416666666682</v>
      </c>
      <c r="AG345" s="69">
        <f>V!AA135*100</f>
        <v>77.978333333333325</v>
      </c>
      <c r="AH345" s="69">
        <f>V!AB135*100</f>
        <v>78.042249999999996</v>
      </c>
      <c r="AI345" s="69">
        <f>V!AC135*100</f>
        <v>78.106166666666667</v>
      </c>
      <c r="AJ345" s="69">
        <f>V!AD135*100</f>
        <v>78.170083333333324</v>
      </c>
      <c r="AK345" s="69">
        <f>V!AE135*100</f>
        <v>78.234000000000009</v>
      </c>
      <c r="AL345" s="69">
        <f>V!AF135*100</f>
        <v>78.297916666666666</v>
      </c>
      <c r="AM345" s="69">
        <f>V!AG135*100</f>
        <v>78.361833333333337</v>
      </c>
      <c r="AN345" s="69">
        <f>V!AH135*100</f>
        <v>78.425749999999994</v>
      </c>
      <c r="AO345" s="69">
        <f>V!AI135*100</f>
        <v>78.489666666666679</v>
      </c>
      <c r="AP345" s="69">
        <f>V!AJ135*100</f>
        <v>78.553583333333336</v>
      </c>
      <c r="AQ345" s="69">
        <f>V!AK135*100</f>
        <v>78.617499999999993</v>
      </c>
    </row>
    <row r="346" spans="1:43" x14ac:dyDescent="0.2">
      <c r="A346" s="65" t="s">
        <v>99</v>
      </c>
      <c r="B346" s="65" t="s">
        <v>108</v>
      </c>
      <c r="C346" s="65" t="s">
        <v>110</v>
      </c>
      <c r="D346" s="65" t="s">
        <v>83</v>
      </c>
      <c r="E346" s="65" t="str">
        <f>V!A136</f>
        <v>Gas Natural</v>
      </c>
      <c r="F346" s="65" t="s">
        <v>106</v>
      </c>
      <c r="G346" s="66" t="str">
        <f>V!B136</f>
        <v>%</v>
      </c>
      <c r="H346" s="65" t="s">
        <v>98</v>
      </c>
      <c r="I346" s="67">
        <v>5</v>
      </c>
      <c r="J346" s="69">
        <f>V!D136*100</f>
        <v>76.7</v>
      </c>
      <c r="K346" s="69">
        <f>V!E136*100</f>
        <v>76.7</v>
      </c>
      <c r="L346" s="69">
        <f>V!F136*100</f>
        <v>76.7</v>
      </c>
      <c r="M346" s="69">
        <f>V!G136*100</f>
        <v>76.7</v>
      </c>
      <c r="N346" s="69">
        <f>V!H136*100</f>
        <v>76.76391666666666</v>
      </c>
      <c r="O346" s="69">
        <f>V!I136*100</f>
        <v>76.827833333333345</v>
      </c>
      <c r="P346" s="69">
        <f>V!J136*100</f>
        <v>76.891749999999988</v>
      </c>
      <c r="Q346" s="69">
        <f>V!K136*100</f>
        <v>76.955666666666673</v>
      </c>
      <c r="R346" s="69">
        <f>V!L136*100</f>
        <v>77.01958333333333</v>
      </c>
      <c r="S346" s="69">
        <f>V!M136*100</f>
        <v>77.083499999999987</v>
      </c>
      <c r="T346" s="69">
        <f>V!N136*100</f>
        <v>77.147416666666672</v>
      </c>
      <c r="U346" s="69">
        <f>V!O136*100</f>
        <v>77.211333333333329</v>
      </c>
      <c r="V346" s="69">
        <f>V!P136*100</f>
        <v>77.27525</v>
      </c>
      <c r="W346" s="69">
        <f>V!Q136*100</f>
        <v>77.339166666666671</v>
      </c>
      <c r="X346" s="69">
        <f>V!R136*100</f>
        <v>77.403083333333342</v>
      </c>
      <c r="Y346" s="69">
        <f>V!S136*100</f>
        <v>77.466999999999999</v>
      </c>
      <c r="Z346" s="69">
        <f>V!T136*100</f>
        <v>77.530916666666656</v>
      </c>
      <c r="AA346" s="69">
        <f>V!U136*100</f>
        <v>77.594833333333341</v>
      </c>
      <c r="AB346" s="69">
        <f>V!V136*100</f>
        <v>77.658749999999998</v>
      </c>
      <c r="AC346" s="69">
        <f>V!W136*100</f>
        <v>77.722666666666669</v>
      </c>
      <c r="AD346" s="69">
        <f>V!X136*100</f>
        <v>77.78658333333334</v>
      </c>
      <c r="AE346" s="69">
        <f>V!Y136*100</f>
        <v>77.850499999999982</v>
      </c>
      <c r="AF346" s="69">
        <f>V!Z136*100</f>
        <v>77.914416666666682</v>
      </c>
      <c r="AG346" s="69">
        <f>V!AA136*100</f>
        <v>77.978333333333325</v>
      </c>
      <c r="AH346" s="69">
        <f>V!AB136*100</f>
        <v>78.042249999999996</v>
      </c>
      <c r="AI346" s="69">
        <f>V!AC136*100</f>
        <v>78.106166666666667</v>
      </c>
      <c r="AJ346" s="69">
        <f>V!AD136*100</f>
        <v>78.170083333333324</v>
      </c>
      <c r="AK346" s="69">
        <f>V!AE136*100</f>
        <v>78.234000000000009</v>
      </c>
      <c r="AL346" s="69">
        <f>V!AF136*100</f>
        <v>78.297916666666666</v>
      </c>
      <c r="AM346" s="69">
        <f>V!AG136*100</f>
        <v>78.361833333333337</v>
      </c>
      <c r="AN346" s="69">
        <f>V!AH136*100</f>
        <v>78.425749999999994</v>
      </c>
      <c r="AO346" s="69">
        <f>V!AI136*100</f>
        <v>78.489666666666679</v>
      </c>
      <c r="AP346" s="69">
        <f>V!AJ136*100</f>
        <v>78.553583333333336</v>
      </c>
      <c r="AQ346" s="69">
        <f>V!AK136*100</f>
        <v>78.617499999999993</v>
      </c>
    </row>
    <row r="347" spans="1:43" x14ac:dyDescent="0.2">
      <c r="A347" s="65" t="s">
        <v>99</v>
      </c>
      <c r="B347" s="65" t="s">
        <v>108</v>
      </c>
      <c r="C347" s="65" t="s">
        <v>110</v>
      </c>
      <c r="D347" s="65" t="s">
        <v>83</v>
      </c>
      <c r="E347" s="65" t="str">
        <f>V!A137</f>
        <v xml:space="preserve">Biogás </v>
      </c>
      <c r="F347" s="65" t="s">
        <v>106</v>
      </c>
      <c r="G347" s="66" t="str">
        <f>V!B137</f>
        <v>%</v>
      </c>
      <c r="H347" s="65" t="s">
        <v>98</v>
      </c>
      <c r="I347" s="67">
        <v>5</v>
      </c>
      <c r="J347" s="69">
        <f>V!D137*100</f>
        <v>76.7</v>
      </c>
      <c r="K347" s="69">
        <f>V!E137*100</f>
        <v>76.7</v>
      </c>
      <c r="L347" s="69">
        <f>V!F137*100</f>
        <v>76.7</v>
      </c>
      <c r="M347" s="69">
        <f>V!G137*100</f>
        <v>76.7</v>
      </c>
      <c r="N347" s="69">
        <f>V!H137*100</f>
        <v>76.76391666666666</v>
      </c>
      <c r="O347" s="69">
        <f>V!I137*100</f>
        <v>76.827833333333345</v>
      </c>
      <c r="P347" s="69">
        <f>V!J137*100</f>
        <v>76.891749999999988</v>
      </c>
      <c r="Q347" s="69">
        <f>V!K137*100</f>
        <v>76.955666666666673</v>
      </c>
      <c r="R347" s="69">
        <f>V!L137*100</f>
        <v>77.01958333333333</v>
      </c>
      <c r="S347" s="69">
        <f>V!M137*100</f>
        <v>77.083499999999987</v>
      </c>
      <c r="T347" s="69">
        <f>V!N137*100</f>
        <v>77.147416666666672</v>
      </c>
      <c r="U347" s="69">
        <f>V!O137*100</f>
        <v>77.211333333333329</v>
      </c>
      <c r="V347" s="69">
        <f>V!P137*100</f>
        <v>77.27525</v>
      </c>
      <c r="W347" s="69">
        <f>V!Q137*100</f>
        <v>77.339166666666671</v>
      </c>
      <c r="X347" s="69">
        <f>V!R137*100</f>
        <v>77.403083333333342</v>
      </c>
      <c r="Y347" s="69">
        <f>V!S137*100</f>
        <v>77.466999999999999</v>
      </c>
      <c r="Z347" s="69">
        <f>V!T137*100</f>
        <v>77.530916666666656</v>
      </c>
      <c r="AA347" s="69">
        <f>V!U137*100</f>
        <v>77.594833333333341</v>
      </c>
      <c r="AB347" s="69">
        <f>V!V137*100</f>
        <v>77.658749999999998</v>
      </c>
      <c r="AC347" s="69">
        <f>V!W137*100</f>
        <v>77.722666666666669</v>
      </c>
      <c r="AD347" s="69">
        <f>V!X137*100</f>
        <v>77.78658333333334</v>
      </c>
      <c r="AE347" s="69">
        <f>V!Y137*100</f>
        <v>77.850499999999982</v>
      </c>
      <c r="AF347" s="69">
        <f>V!Z137*100</f>
        <v>77.914416666666682</v>
      </c>
      <c r="AG347" s="69">
        <f>V!AA137*100</f>
        <v>77.978333333333325</v>
      </c>
      <c r="AH347" s="69">
        <f>V!AB137*100</f>
        <v>78.042249999999996</v>
      </c>
      <c r="AI347" s="69">
        <f>V!AC137*100</f>
        <v>78.106166666666667</v>
      </c>
      <c r="AJ347" s="69">
        <f>V!AD137*100</f>
        <v>78.170083333333324</v>
      </c>
      <c r="AK347" s="69">
        <f>V!AE137*100</f>
        <v>78.234000000000009</v>
      </c>
      <c r="AL347" s="69">
        <f>V!AF137*100</f>
        <v>78.297916666666666</v>
      </c>
      <c r="AM347" s="69">
        <f>V!AG137*100</f>
        <v>78.361833333333337</v>
      </c>
      <c r="AN347" s="69">
        <f>V!AH137*100</f>
        <v>78.425749999999994</v>
      </c>
      <c r="AO347" s="69">
        <f>V!AI137*100</f>
        <v>78.489666666666679</v>
      </c>
      <c r="AP347" s="69">
        <f>V!AJ137*100</f>
        <v>78.553583333333336</v>
      </c>
      <c r="AQ347" s="69">
        <f>V!AK137*100</f>
        <v>78.617499999999993</v>
      </c>
    </row>
    <row r="348" spans="1:43" x14ac:dyDescent="0.2">
      <c r="A348" s="65" t="s">
        <v>99</v>
      </c>
      <c r="B348" s="65" t="s">
        <v>108</v>
      </c>
      <c r="C348" s="65" t="s">
        <v>110</v>
      </c>
      <c r="D348" s="65" t="s">
        <v>83</v>
      </c>
      <c r="E348" s="65" t="str">
        <f>V!A138</f>
        <v>Leña y Biomasa</v>
      </c>
      <c r="F348" s="65" t="s">
        <v>106</v>
      </c>
      <c r="G348" s="66" t="str">
        <f>V!B138</f>
        <v>%</v>
      </c>
      <c r="H348" s="65" t="s">
        <v>98</v>
      </c>
      <c r="I348" s="67">
        <v>5</v>
      </c>
      <c r="J348" s="69">
        <f>V!D138*100</f>
        <v>73.400000000000006</v>
      </c>
      <c r="K348" s="69">
        <f>V!E138*100</f>
        <v>73.400000000000006</v>
      </c>
      <c r="L348" s="69">
        <f>V!F138*100</f>
        <v>73.400000000000006</v>
      </c>
      <c r="M348" s="69">
        <f>V!G138*100</f>
        <v>73.400000000000006</v>
      </c>
      <c r="N348" s="69">
        <f>V!H138*100</f>
        <v>73.461166666666671</v>
      </c>
      <c r="O348" s="69">
        <f>V!I138*100</f>
        <v>73.52233333333335</v>
      </c>
      <c r="P348" s="69">
        <f>V!J138*100</f>
        <v>73.583500000000001</v>
      </c>
      <c r="Q348" s="69">
        <f>V!K138*100</f>
        <v>73.64466666666668</v>
      </c>
      <c r="R348" s="69">
        <f>V!L138*100</f>
        <v>73.705833333333331</v>
      </c>
      <c r="S348" s="69">
        <f>V!M138*100</f>
        <v>73.76700000000001</v>
      </c>
      <c r="T348" s="69">
        <f>V!N138*100</f>
        <v>73.828166666666689</v>
      </c>
      <c r="U348" s="69">
        <f>V!O138*100</f>
        <v>73.88933333333334</v>
      </c>
      <c r="V348" s="69">
        <f>V!P138*100</f>
        <v>73.950500000000019</v>
      </c>
      <c r="W348" s="69">
        <f>V!Q138*100</f>
        <v>74.01166666666667</v>
      </c>
      <c r="X348" s="69">
        <f>V!R138*100</f>
        <v>74.07283333333335</v>
      </c>
      <c r="Y348" s="69">
        <f>V!S138*100</f>
        <v>74.134000000000015</v>
      </c>
      <c r="Z348" s="69">
        <f>V!T138*100</f>
        <v>74.195166666666665</v>
      </c>
      <c r="AA348" s="69">
        <f>V!U138*100</f>
        <v>74.256333333333345</v>
      </c>
      <c r="AB348" s="69">
        <f>V!V138*100</f>
        <v>74.31750000000001</v>
      </c>
      <c r="AC348" s="69">
        <f>V!W138*100</f>
        <v>74.378666666666675</v>
      </c>
      <c r="AD348" s="69">
        <f>V!X138*100</f>
        <v>74.43983333333334</v>
      </c>
      <c r="AE348" s="69">
        <f>V!Y138*100</f>
        <v>74.501000000000005</v>
      </c>
      <c r="AF348" s="69">
        <f>V!Z138*100</f>
        <v>74.56216666666667</v>
      </c>
      <c r="AG348" s="69">
        <f>V!AA138*100</f>
        <v>74.623333333333335</v>
      </c>
      <c r="AH348" s="69">
        <f>V!AB138*100</f>
        <v>74.684500000000014</v>
      </c>
      <c r="AI348" s="69">
        <f>V!AC138*100</f>
        <v>74.745666666666679</v>
      </c>
      <c r="AJ348" s="69">
        <f>V!AD138*100</f>
        <v>74.80683333333333</v>
      </c>
      <c r="AK348" s="69">
        <f>V!AE138*100</f>
        <v>74.868000000000009</v>
      </c>
      <c r="AL348" s="69">
        <f>V!AF138*100</f>
        <v>74.929166666666674</v>
      </c>
      <c r="AM348" s="69">
        <f>V!AG138*100</f>
        <v>74.990333333333353</v>
      </c>
      <c r="AN348" s="69">
        <f>V!AH138*100</f>
        <v>75.051500000000004</v>
      </c>
      <c r="AO348" s="69">
        <f>V!AI138*100</f>
        <v>75.112666666666684</v>
      </c>
      <c r="AP348" s="69">
        <f>V!AJ138*100</f>
        <v>75.173833333333334</v>
      </c>
      <c r="AQ348" s="69">
        <f>V!AK138*100</f>
        <v>75.235000000000014</v>
      </c>
    </row>
    <row r="349" spans="1:43" x14ac:dyDescent="0.2">
      <c r="A349" s="65" t="s">
        <v>99</v>
      </c>
      <c r="B349" s="65" t="s">
        <v>108</v>
      </c>
      <c r="C349" s="65" t="s">
        <v>110</v>
      </c>
      <c r="D349" s="65" t="s">
        <v>83</v>
      </c>
      <c r="E349" s="65" t="str">
        <f>V!A139</f>
        <v>Energía Solar</v>
      </c>
      <c r="F349" s="65" t="s">
        <v>106</v>
      </c>
      <c r="G349" s="66" t="str">
        <f>V!B139</f>
        <v>%</v>
      </c>
      <c r="H349" s="65" t="s">
        <v>98</v>
      </c>
      <c r="I349" s="67">
        <v>5</v>
      </c>
      <c r="J349" s="69">
        <f>V!D139*100</f>
        <v>100</v>
      </c>
      <c r="K349" s="69">
        <f>V!E139*100</f>
        <v>100</v>
      </c>
      <c r="L349" s="69">
        <f>V!F139*100</f>
        <v>100</v>
      </c>
      <c r="M349" s="69">
        <f>V!G139*100</f>
        <v>100</v>
      </c>
      <c r="N349" s="69">
        <f>V!H139*100</f>
        <v>100</v>
      </c>
      <c r="O349" s="69">
        <f>V!I139*100</f>
        <v>100</v>
      </c>
      <c r="P349" s="69">
        <f>V!J139*100</f>
        <v>100</v>
      </c>
      <c r="Q349" s="69">
        <f>V!K139*100</f>
        <v>100</v>
      </c>
      <c r="R349" s="69">
        <f>V!L139*100</f>
        <v>100</v>
      </c>
      <c r="S349" s="69">
        <f>V!M139*100</f>
        <v>100</v>
      </c>
      <c r="T349" s="69">
        <f>V!N139*100</f>
        <v>100</v>
      </c>
      <c r="U349" s="69">
        <f>V!O139*100</f>
        <v>100</v>
      </c>
      <c r="V349" s="69">
        <f>V!P139*100</f>
        <v>100</v>
      </c>
      <c r="W349" s="69">
        <f>V!Q139*100</f>
        <v>100</v>
      </c>
      <c r="X349" s="69">
        <f>V!R139*100</f>
        <v>100</v>
      </c>
      <c r="Y349" s="69">
        <f>V!S139*100</f>
        <v>100</v>
      </c>
      <c r="Z349" s="69">
        <f>V!T139*100</f>
        <v>100</v>
      </c>
      <c r="AA349" s="69">
        <f>V!U139*100</f>
        <v>100</v>
      </c>
      <c r="AB349" s="69">
        <f>V!V139*100</f>
        <v>100</v>
      </c>
      <c r="AC349" s="69">
        <f>V!W139*100</f>
        <v>100</v>
      </c>
      <c r="AD349" s="69">
        <f>V!X139*100</f>
        <v>100</v>
      </c>
      <c r="AE349" s="69">
        <f>V!Y139*100</f>
        <v>100</v>
      </c>
      <c r="AF349" s="69">
        <f>V!Z139*100</f>
        <v>100</v>
      </c>
      <c r="AG349" s="69">
        <f>V!AA139*100</f>
        <v>100</v>
      </c>
      <c r="AH349" s="69">
        <f>V!AB139*100</f>
        <v>100</v>
      </c>
      <c r="AI349" s="69">
        <f>V!AC139*100</f>
        <v>100</v>
      </c>
      <c r="AJ349" s="69">
        <f>V!AD139*100</f>
        <v>100</v>
      </c>
      <c r="AK349" s="69">
        <f>V!AE139*100</f>
        <v>100</v>
      </c>
      <c r="AL349" s="69">
        <f>V!AF139*100</f>
        <v>100</v>
      </c>
      <c r="AM349" s="69">
        <f>V!AG139*100</f>
        <v>100</v>
      </c>
      <c r="AN349" s="69">
        <f>V!AH139*100</f>
        <v>100</v>
      </c>
      <c r="AO349" s="69">
        <f>V!AI139*100</f>
        <v>100</v>
      </c>
      <c r="AP349" s="69">
        <f>V!AJ139*100</f>
        <v>100</v>
      </c>
      <c r="AQ349" s="69">
        <f>V!AK139*100</f>
        <v>100</v>
      </c>
    </row>
    <row r="350" spans="1:43" x14ac:dyDescent="0.2">
      <c r="A350" s="65" t="s">
        <v>99</v>
      </c>
      <c r="B350" s="65" t="s">
        <v>108</v>
      </c>
      <c r="C350" s="65" t="s">
        <v>110</v>
      </c>
      <c r="D350" s="65" t="s">
        <v>83</v>
      </c>
      <c r="E350" s="65" t="str">
        <f>V!A140</f>
        <v>Hidrógeno</v>
      </c>
      <c r="F350" s="65" t="s">
        <v>106</v>
      </c>
      <c r="G350" s="66" t="str">
        <f>V!B140</f>
        <v>%</v>
      </c>
      <c r="H350" s="65" t="s">
        <v>98</v>
      </c>
      <c r="I350" s="67">
        <v>5</v>
      </c>
      <c r="J350" s="69">
        <f>V!D140*100</f>
        <v>100</v>
      </c>
      <c r="K350" s="69">
        <f>V!E140*100</f>
        <v>100</v>
      </c>
      <c r="L350" s="69">
        <f>V!F140*100</f>
        <v>100</v>
      </c>
      <c r="M350" s="69">
        <f>V!G140*100</f>
        <v>100</v>
      </c>
      <c r="N350" s="69">
        <f>V!H140*100</f>
        <v>100</v>
      </c>
      <c r="O350" s="69">
        <f>V!I140*100</f>
        <v>100</v>
      </c>
      <c r="P350" s="69">
        <f>V!J140*100</f>
        <v>100</v>
      </c>
      <c r="Q350" s="69">
        <f>V!K140*100</f>
        <v>100</v>
      </c>
      <c r="R350" s="69">
        <f>V!L140*100</f>
        <v>100</v>
      </c>
      <c r="S350" s="69">
        <f>V!M140*100</f>
        <v>100</v>
      </c>
      <c r="T350" s="69">
        <f>V!N140*100</f>
        <v>100</v>
      </c>
      <c r="U350" s="69">
        <f>V!O140*100</f>
        <v>100</v>
      </c>
      <c r="V350" s="69">
        <f>V!P140*100</f>
        <v>100</v>
      </c>
      <c r="W350" s="69">
        <f>V!Q140*100</f>
        <v>100</v>
      </c>
      <c r="X350" s="69">
        <f>V!R140*100</f>
        <v>100</v>
      </c>
      <c r="Y350" s="69">
        <f>V!S140*100</f>
        <v>100</v>
      </c>
      <c r="Z350" s="69">
        <f>V!T140*100</f>
        <v>100</v>
      </c>
      <c r="AA350" s="69">
        <f>V!U140*100</f>
        <v>100</v>
      </c>
      <c r="AB350" s="69">
        <f>V!V140*100</f>
        <v>100</v>
      </c>
      <c r="AC350" s="69">
        <f>V!W140*100</f>
        <v>100</v>
      </c>
      <c r="AD350" s="69">
        <f>V!X140*100</f>
        <v>100</v>
      </c>
      <c r="AE350" s="69">
        <f>V!Y140*100</f>
        <v>100</v>
      </c>
      <c r="AF350" s="69">
        <f>V!Z140*100</f>
        <v>100</v>
      </c>
      <c r="AG350" s="69">
        <f>V!AA140*100</f>
        <v>100</v>
      </c>
      <c r="AH350" s="69">
        <f>V!AB140*100</f>
        <v>100</v>
      </c>
      <c r="AI350" s="69">
        <f>V!AC140*100</f>
        <v>100</v>
      </c>
      <c r="AJ350" s="69">
        <f>V!AD140*100</f>
        <v>100</v>
      </c>
      <c r="AK350" s="69">
        <f>V!AE140*100</f>
        <v>100</v>
      </c>
      <c r="AL350" s="69">
        <f>V!AF140*100</f>
        <v>100</v>
      </c>
      <c r="AM350" s="69">
        <f>V!AG140*100</f>
        <v>100</v>
      </c>
      <c r="AN350" s="69">
        <f>V!AH140*100</f>
        <v>100</v>
      </c>
      <c r="AO350" s="69">
        <f>V!AI140*100</f>
        <v>100</v>
      </c>
      <c r="AP350" s="69">
        <f>V!AJ140*100</f>
        <v>100</v>
      </c>
      <c r="AQ350" s="69">
        <f>V!AK140*100</f>
        <v>100</v>
      </c>
    </row>
    <row r="351" spans="1:43" x14ac:dyDescent="0.2">
      <c r="A351" s="65" t="s">
        <v>99</v>
      </c>
      <c r="B351" s="65" t="s">
        <v>108</v>
      </c>
      <c r="C351" s="65" t="s">
        <v>110</v>
      </c>
      <c r="D351" s="65" t="s">
        <v>84</v>
      </c>
      <c r="E351" s="65" t="str">
        <f>V!A143</f>
        <v>Electricidad</v>
      </c>
      <c r="F351" s="65" t="s">
        <v>106</v>
      </c>
      <c r="G351" s="66" t="str">
        <f>V!B143</f>
        <v>%</v>
      </c>
      <c r="H351" s="65" t="s">
        <v>98</v>
      </c>
      <c r="I351" s="67">
        <v>5</v>
      </c>
      <c r="J351" s="69">
        <f>V!D143*100</f>
        <v>100</v>
      </c>
      <c r="K351" s="69">
        <f>V!E143*100</f>
        <v>100</v>
      </c>
      <c r="L351" s="69">
        <f>V!F143*100</f>
        <v>100</v>
      </c>
      <c r="M351" s="69">
        <f>V!G143*100</f>
        <v>100</v>
      </c>
      <c r="N351" s="69">
        <f>V!H143*100</f>
        <v>100</v>
      </c>
      <c r="O351" s="69">
        <f>V!I143*100</f>
        <v>100</v>
      </c>
      <c r="P351" s="69">
        <f>V!J143*100</f>
        <v>100</v>
      </c>
      <c r="Q351" s="69">
        <f>V!K143*100</f>
        <v>100</v>
      </c>
      <c r="R351" s="69">
        <f>V!L143*100</f>
        <v>100</v>
      </c>
      <c r="S351" s="69">
        <f>V!M143*100</f>
        <v>100</v>
      </c>
      <c r="T351" s="69">
        <f>V!N143*100</f>
        <v>100</v>
      </c>
      <c r="U351" s="69">
        <f>V!O143*100</f>
        <v>100</v>
      </c>
      <c r="V351" s="69">
        <f>V!P143*100</f>
        <v>100</v>
      </c>
      <c r="W351" s="69">
        <f>V!Q143*100</f>
        <v>100</v>
      </c>
      <c r="X351" s="69">
        <f>V!R143*100</f>
        <v>100</v>
      </c>
      <c r="Y351" s="69">
        <f>V!S143*100</f>
        <v>100</v>
      </c>
      <c r="Z351" s="69">
        <f>V!T143*100</f>
        <v>100</v>
      </c>
      <c r="AA351" s="69">
        <f>V!U143*100</f>
        <v>100</v>
      </c>
      <c r="AB351" s="69">
        <f>V!V143*100</f>
        <v>100</v>
      </c>
      <c r="AC351" s="69">
        <f>V!W143*100</f>
        <v>100</v>
      </c>
      <c r="AD351" s="69">
        <f>V!X143*100</f>
        <v>100</v>
      </c>
      <c r="AE351" s="69">
        <f>V!Y143*100</f>
        <v>100</v>
      </c>
      <c r="AF351" s="69">
        <f>V!Z143*100</f>
        <v>100</v>
      </c>
      <c r="AG351" s="69">
        <f>V!AA143*100</f>
        <v>100</v>
      </c>
      <c r="AH351" s="69">
        <f>V!AB143*100</f>
        <v>100</v>
      </c>
      <c r="AI351" s="69">
        <f>V!AC143*100</f>
        <v>100</v>
      </c>
      <c r="AJ351" s="69">
        <f>V!AD143*100</f>
        <v>100</v>
      </c>
      <c r="AK351" s="69">
        <f>V!AE143*100</f>
        <v>100</v>
      </c>
      <c r="AL351" s="69">
        <f>V!AF143*100</f>
        <v>100</v>
      </c>
      <c r="AM351" s="69">
        <f>V!AG143*100</f>
        <v>100</v>
      </c>
      <c r="AN351" s="69">
        <f>V!AH143*100</f>
        <v>100</v>
      </c>
      <c r="AO351" s="69">
        <f>V!AI143*100</f>
        <v>100</v>
      </c>
      <c r="AP351" s="69">
        <f>V!AJ143*100</f>
        <v>100</v>
      </c>
      <c r="AQ351" s="69">
        <f>V!AK143*100</f>
        <v>100</v>
      </c>
    </row>
    <row r="352" spans="1:43" x14ac:dyDescent="0.2">
      <c r="A352" s="65" t="s">
        <v>97</v>
      </c>
      <c r="B352" s="65" t="s">
        <v>108</v>
      </c>
      <c r="C352" s="65" t="s">
        <v>109</v>
      </c>
      <c r="D352" s="65"/>
      <c r="E352" s="65"/>
      <c r="F352" s="65" t="s">
        <v>109</v>
      </c>
      <c r="G352" s="66" t="str">
        <f>VI!B11</f>
        <v>Miles Ton</v>
      </c>
      <c r="H352" s="65" t="s">
        <v>98</v>
      </c>
      <c r="I352" s="67">
        <v>6</v>
      </c>
      <c r="J352" s="69">
        <f>VI!D11</f>
        <v>87.543266803588764</v>
      </c>
      <c r="K352" s="69">
        <f>VI!E11</f>
        <v>87.543266803588779</v>
      </c>
      <c r="L352" s="69">
        <f>VI!F11</f>
        <v>87.543266803588779</v>
      </c>
      <c r="M352" s="69">
        <f>VI!G11</f>
        <v>87.543266803588779</v>
      </c>
      <c r="N352" s="69">
        <f>VI!H11</f>
        <v>87.543266803588779</v>
      </c>
      <c r="O352" s="69">
        <f>VI!I11</f>
        <v>87.543266803588779</v>
      </c>
      <c r="P352" s="69">
        <f>VI!J11</f>
        <v>87.543266803588779</v>
      </c>
      <c r="Q352" s="69">
        <f>VI!K11</f>
        <v>87.543266803588779</v>
      </c>
      <c r="R352" s="69">
        <f>VI!L11</f>
        <v>87.543266803588779</v>
      </c>
      <c r="S352" s="69">
        <f>VI!M11</f>
        <v>87.543266803588779</v>
      </c>
      <c r="T352" s="69">
        <f>VI!N11</f>
        <v>87.543266803588779</v>
      </c>
      <c r="U352" s="69">
        <f>VI!O11</f>
        <v>87.543266803588779</v>
      </c>
      <c r="V352" s="69">
        <f>VI!P11</f>
        <v>87.543266803588779</v>
      </c>
      <c r="W352" s="69">
        <f>VI!Q11</f>
        <v>87.543266803588779</v>
      </c>
      <c r="X352" s="69">
        <f>VI!R11</f>
        <v>87.543266803588779</v>
      </c>
      <c r="Y352" s="69">
        <f>VI!S11</f>
        <v>87.543266803588779</v>
      </c>
      <c r="Z352" s="69">
        <f>VI!T11</f>
        <v>87.543266803588779</v>
      </c>
      <c r="AA352" s="69">
        <f>VI!U11</f>
        <v>87.543266803588779</v>
      </c>
      <c r="AB352" s="69">
        <f>VI!V11</f>
        <v>87.543266803588779</v>
      </c>
      <c r="AC352" s="69">
        <f>VI!W11</f>
        <v>87.543266803588779</v>
      </c>
      <c r="AD352" s="69">
        <f>VI!X11</f>
        <v>87.543266803588779</v>
      </c>
      <c r="AE352" s="69">
        <f>VI!Y11</f>
        <v>87.543266803588779</v>
      </c>
      <c r="AF352" s="69">
        <f>VI!Z11</f>
        <v>87.543266803588779</v>
      </c>
      <c r="AG352" s="69">
        <f>VI!AA11</f>
        <v>87.543266803588779</v>
      </c>
      <c r="AH352" s="69">
        <f>VI!AB11</f>
        <v>87.543266803588779</v>
      </c>
      <c r="AI352" s="69">
        <f>VI!AC11</f>
        <v>87.543266803588779</v>
      </c>
      <c r="AJ352" s="69">
        <f>VI!AD11</f>
        <v>87.543266803588779</v>
      </c>
      <c r="AK352" s="69">
        <f>VI!AE11</f>
        <v>87.543266803588779</v>
      </c>
      <c r="AL352" s="69">
        <f>VI!AF11</f>
        <v>87.543266803588779</v>
      </c>
      <c r="AM352" s="69">
        <f>VI!AG11</f>
        <v>87.543266803588779</v>
      </c>
      <c r="AN352" s="69">
        <f>VI!AH11</f>
        <v>87.543266803588779</v>
      </c>
      <c r="AO352" s="69">
        <f>VI!AI11</f>
        <v>87.543266803588779</v>
      </c>
      <c r="AP352" s="69">
        <f>VI!AJ11</f>
        <v>87.543266803588779</v>
      </c>
      <c r="AQ352" s="69">
        <f>VI!AK11</f>
        <v>87.543266803588779</v>
      </c>
    </row>
    <row r="353" spans="1:43" x14ac:dyDescent="0.2">
      <c r="A353" s="65" t="s">
        <v>99</v>
      </c>
      <c r="B353" s="65" t="s">
        <v>108</v>
      </c>
      <c r="C353" s="65" t="s">
        <v>110</v>
      </c>
      <c r="D353" s="65" t="str">
        <f>VI!A45</f>
        <v>Motriz</v>
      </c>
      <c r="E353" s="65"/>
      <c r="F353" s="65" t="s">
        <v>100</v>
      </c>
      <c r="G353" s="66" t="str">
        <f>VI!B45</f>
        <v>Mcal/Ton</v>
      </c>
      <c r="H353" s="65" t="s">
        <v>101</v>
      </c>
      <c r="I353" s="67">
        <v>6</v>
      </c>
      <c r="J353" s="69">
        <f>VI!D45</f>
        <v>323.86871632299778</v>
      </c>
      <c r="K353" s="69">
        <f>VI!E45</f>
        <v>0</v>
      </c>
      <c r="L353" s="69">
        <f>VI!F45</f>
        <v>0</v>
      </c>
      <c r="M353" s="69">
        <f>VI!G45</f>
        <v>0</v>
      </c>
      <c r="N353" s="69">
        <f>VI!H45</f>
        <v>0</v>
      </c>
      <c r="O353" s="69">
        <f>VI!I45</f>
        <v>0</v>
      </c>
      <c r="P353" s="69">
        <f>VI!J45</f>
        <v>0</v>
      </c>
      <c r="Q353" s="69">
        <f>VI!K45</f>
        <v>0</v>
      </c>
      <c r="R353" s="69">
        <f>VI!L45</f>
        <v>0</v>
      </c>
      <c r="S353" s="69">
        <f>VI!M45</f>
        <v>0</v>
      </c>
      <c r="T353" s="69">
        <f>VI!N45</f>
        <v>0</v>
      </c>
      <c r="U353" s="69">
        <f>VI!O45</f>
        <v>0</v>
      </c>
      <c r="V353" s="69">
        <f>VI!P45</f>
        <v>0</v>
      </c>
      <c r="W353" s="69">
        <f>VI!Q45</f>
        <v>0</v>
      </c>
      <c r="X353" s="69">
        <f>VI!R45</f>
        <v>0</v>
      </c>
      <c r="Y353" s="69">
        <f>VI!S45</f>
        <v>0</v>
      </c>
      <c r="Z353" s="69">
        <f>VI!T45</f>
        <v>0</v>
      </c>
      <c r="AA353" s="69">
        <f>VI!U45</f>
        <v>0</v>
      </c>
      <c r="AB353" s="69">
        <f>VI!V45</f>
        <v>0</v>
      </c>
      <c r="AC353" s="69">
        <f>VI!W45</f>
        <v>0</v>
      </c>
      <c r="AD353" s="69">
        <f>VI!X45</f>
        <v>0</v>
      </c>
      <c r="AE353" s="69">
        <f>VI!Y45</f>
        <v>0</v>
      </c>
      <c r="AF353" s="69">
        <f>VI!Z45</f>
        <v>0</v>
      </c>
      <c r="AG353" s="69">
        <f>VI!AA45</f>
        <v>0</v>
      </c>
      <c r="AH353" s="69">
        <f>VI!AB45</f>
        <v>0</v>
      </c>
      <c r="AI353" s="69">
        <f>VI!AC45</f>
        <v>0</v>
      </c>
      <c r="AJ353" s="69">
        <f>VI!AD45</f>
        <v>0</v>
      </c>
      <c r="AK353" s="69">
        <f>VI!AE45</f>
        <v>0</v>
      </c>
      <c r="AL353" s="69">
        <f>VI!AF45</f>
        <v>0</v>
      </c>
      <c r="AM353" s="69">
        <f>VI!AG45</f>
        <v>0</v>
      </c>
      <c r="AN353" s="69">
        <f>VI!AH45</f>
        <v>0</v>
      </c>
      <c r="AO353" s="69">
        <f>VI!AI45</f>
        <v>0</v>
      </c>
      <c r="AP353" s="69">
        <f>VI!AJ45</f>
        <v>0</v>
      </c>
      <c r="AQ353" s="69">
        <f>VI!AK45</f>
        <v>0</v>
      </c>
    </row>
    <row r="354" spans="1:43" x14ac:dyDescent="0.2">
      <c r="A354" s="65" t="s">
        <v>99</v>
      </c>
      <c r="B354" s="65" t="s">
        <v>108</v>
      </c>
      <c r="C354" s="65" t="s">
        <v>110</v>
      </c>
      <c r="D354" s="65" t="str">
        <f>VI!A46</f>
        <v>Térmico</v>
      </c>
      <c r="E354" s="65"/>
      <c r="F354" s="65" t="s">
        <v>100</v>
      </c>
      <c r="G354" s="66" t="str">
        <f>VI!B46</f>
        <v>Mcal/Ton</v>
      </c>
      <c r="H354" s="65" t="s">
        <v>101</v>
      </c>
      <c r="I354" s="67">
        <v>6</v>
      </c>
      <c r="J354" s="69">
        <f>VI!D46</f>
        <v>194.53549804360119</v>
      </c>
      <c r="K354" s="69">
        <f>VI!E46</f>
        <v>0</v>
      </c>
      <c r="L354" s="69">
        <f>VI!F46</f>
        <v>0</v>
      </c>
      <c r="M354" s="69">
        <f>VI!G46</f>
        <v>0</v>
      </c>
      <c r="N354" s="69">
        <f>VI!H46</f>
        <v>0</v>
      </c>
      <c r="O354" s="69">
        <f>VI!I46</f>
        <v>0</v>
      </c>
      <c r="P354" s="69">
        <f>VI!J46</f>
        <v>0</v>
      </c>
      <c r="Q354" s="69">
        <f>VI!K46</f>
        <v>0</v>
      </c>
      <c r="R354" s="69">
        <f>VI!L46</f>
        <v>0</v>
      </c>
      <c r="S354" s="69">
        <f>VI!M46</f>
        <v>0</v>
      </c>
      <c r="T354" s="69">
        <f>VI!N46</f>
        <v>0</v>
      </c>
      <c r="U354" s="69">
        <f>VI!O46</f>
        <v>0</v>
      </c>
      <c r="V354" s="69">
        <f>VI!P46</f>
        <v>0</v>
      </c>
      <c r="W354" s="69">
        <f>VI!Q46</f>
        <v>0</v>
      </c>
      <c r="X354" s="69">
        <f>VI!R46</f>
        <v>0</v>
      </c>
      <c r="Y354" s="69">
        <f>VI!S46</f>
        <v>0</v>
      </c>
      <c r="Z354" s="69">
        <f>VI!T46</f>
        <v>0</v>
      </c>
      <c r="AA354" s="69">
        <f>VI!U46</f>
        <v>0</v>
      </c>
      <c r="AB354" s="69">
        <f>VI!V46</f>
        <v>0</v>
      </c>
      <c r="AC354" s="69">
        <f>VI!W46</f>
        <v>0</v>
      </c>
      <c r="AD354" s="69">
        <f>VI!X46</f>
        <v>0</v>
      </c>
      <c r="AE354" s="69">
        <f>VI!Y46</f>
        <v>0</v>
      </c>
      <c r="AF354" s="69">
        <f>VI!Z46</f>
        <v>0</v>
      </c>
      <c r="AG354" s="69">
        <f>VI!AA46</f>
        <v>0</v>
      </c>
      <c r="AH354" s="69">
        <f>VI!AB46</f>
        <v>0</v>
      </c>
      <c r="AI354" s="69">
        <f>VI!AC46</f>
        <v>0</v>
      </c>
      <c r="AJ354" s="69">
        <f>VI!AD46</f>
        <v>0</v>
      </c>
      <c r="AK354" s="69">
        <f>VI!AE46</f>
        <v>0</v>
      </c>
      <c r="AL354" s="69">
        <f>VI!AF46</f>
        <v>0</v>
      </c>
      <c r="AM354" s="69">
        <f>VI!AG46</f>
        <v>0</v>
      </c>
      <c r="AN354" s="69">
        <f>VI!AH46</f>
        <v>0</v>
      </c>
      <c r="AO354" s="69">
        <f>VI!AI46</f>
        <v>0</v>
      </c>
      <c r="AP354" s="69">
        <f>VI!AJ46</f>
        <v>0</v>
      </c>
      <c r="AQ354" s="69">
        <f>VI!AK46</f>
        <v>0</v>
      </c>
    </row>
    <row r="355" spans="1:43" x14ac:dyDescent="0.2">
      <c r="A355" s="65" t="s">
        <v>99</v>
      </c>
      <c r="B355" s="65" t="s">
        <v>108</v>
      </c>
      <c r="C355" s="65" t="s">
        <v>110</v>
      </c>
      <c r="D355" s="65" t="str">
        <f>VI!A47</f>
        <v>Otros Usos Eléctricos</v>
      </c>
      <c r="E355" s="65"/>
      <c r="F355" s="65" t="s">
        <v>100</v>
      </c>
      <c r="G355" s="66" t="str">
        <f>VI!B47</f>
        <v>Mcal/Ton</v>
      </c>
      <c r="H355" s="65" t="s">
        <v>101</v>
      </c>
      <c r="I355" s="67">
        <v>6</v>
      </c>
      <c r="J355" s="69">
        <f>VI!D47</f>
        <v>21.833846044247043</v>
      </c>
      <c r="K355" s="69">
        <f>VI!E47</f>
        <v>0</v>
      </c>
      <c r="L355" s="69">
        <f>VI!F47</f>
        <v>0</v>
      </c>
      <c r="M355" s="69">
        <f>VI!G47</f>
        <v>0</v>
      </c>
      <c r="N355" s="69">
        <f>VI!H47</f>
        <v>0</v>
      </c>
      <c r="O355" s="69">
        <f>VI!I47</f>
        <v>0</v>
      </c>
      <c r="P355" s="69">
        <f>VI!J47</f>
        <v>0</v>
      </c>
      <c r="Q355" s="69">
        <f>VI!K47</f>
        <v>0</v>
      </c>
      <c r="R355" s="69">
        <f>VI!L47</f>
        <v>0</v>
      </c>
      <c r="S355" s="69">
        <f>VI!M47</f>
        <v>0</v>
      </c>
      <c r="T355" s="69">
        <f>VI!N47</f>
        <v>0</v>
      </c>
      <c r="U355" s="69">
        <f>VI!O47</f>
        <v>0</v>
      </c>
      <c r="V355" s="69">
        <f>VI!P47</f>
        <v>0</v>
      </c>
      <c r="W355" s="69">
        <f>VI!Q47</f>
        <v>0</v>
      </c>
      <c r="X355" s="69">
        <f>VI!R47</f>
        <v>0</v>
      </c>
      <c r="Y355" s="69">
        <f>VI!S47</f>
        <v>0</v>
      </c>
      <c r="Z355" s="69">
        <f>VI!T47</f>
        <v>0</v>
      </c>
      <c r="AA355" s="69">
        <f>VI!U47</f>
        <v>0</v>
      </c>
      <c r="AB355" s="69">
        <f>VI!V47</f>
        <v>0</v>
      </c>
      <c r="AC355" s="69">
        <f>VI!W47</f>
        <v>0</v>
      </c>
      <c r="AD355" s="69">
        <f>VI!X47</f>
        <v>0</v>
      </c>
      <c r="AE355" s="69">
        <f>VI!Y47</f>
        <v>0</v>
      </c>
      <c r="AF355" s="69">
        <f>VI!Z47</f>
        <v>0</v>
      </c>
      <c r="AG355" s="69">
        <f>VI!AA47</f>
        <v>0</v>
      </c>
      <c r="AH355" s="69">
        <f>VI!AB47</f>
        <v>0</v>
      </c>
      <c r="AI355" s="69">
        <f>VI!AC47</f>
        <v>0</v>
      </c>
      <c r="AJ355" s="69">
        <f>VI!AD47</f>
        <v>0</v>
      </c>
      <c r="AK355" s="69">
        <f>VI!AE47</f>
        <v>0</v>
      </c>
      <c r="AL355" s="69">
        <f>VI!AF47</f>
        <v>0</v>
      </c>
      <c r="AM355" s="69">
        <f>VI!AG47</f>
        <v>0</v>
      </c>
      <c r="AN355" s="69">
        <f>VI!AH47</f>
        <v>0</v>
      </c>
      <c r="AO355" s="69">
        <f>VI!AI47</f>
        <v>0</v>
      </c>
      <c r="AP355" s="69">
        <f>VI!AJ47</f>
        <v>0</v>
      </c>
      <c r="AQ355" s="69">
        <f>VI!AK47</f>
        <v>0</v>
      </c>
    </row>
    <row r="356" spans="1:43" x14ac:dyDescent="0.2">
      <c r="A356" s="65" t="s">
        <v>99</v>
      </c>
      <c r="B356" s="65" t="s">
        <v>108</v>
      </c>
      <c r="C356" s="65" t="s">
        <v>110</v>
      </c>
      <c r="D356" s="65" t="s">
        <v>18</v>
      </c>
      <c r="E356" s="65" t="str">
        <f>VI!A52</f>
        <v>Petróleo Diesel</v>
      </c>
      <c r="F356" s="65" t="s">
        <v>102</v>
      </c>
      <c r="G356" s="66" t="str">
        <f>VI!B52</f>
        <v>%</v>
      </c>
      <c r="H356" s="65" t="s">
        <v>101</v>
      </c>
      <c r="I356" s="67">
        <v>6</v>
      </c>
      <c r="J356" s="69">
        <f>VI!D52*100</f>
        <v>0</v>
      </c>
      <c r="K356" s="69">
        <f>VI!E52*100</f>
        <v>0</v>
      </c>
      <c r="L356" s="69">
        <f>VI!F52*100</f>
        <v>0</v>
      </c>
      <c r="M356" s="69">
        <f>VI!G52*100</f>
        <v>0</v>
      </c>
      <c r="N356" s="69">
        <f>VI!H52*100</f>
        <v>0</v>
      </c>
      <c r="O356" s="69">
        <f>VI!I52*100</f>
        <v>0</v>
      </c>
      <c r="P356" s="69">
        <f>VI!J52*100</f>
        <v>0</v>
      </c>
      <c r="Q356" s="69">
        <f>VI!K52*100</f>
        <v>0</v>
      </c>
      <c r="R356" s="69">
        <f>VI!L52*100</f>
        <v>0</v>
      </c>
      <c r="S356" s="69">
        <f>VI!M52*100</f>
        <v>0</v>
      </c>
      <c r="T356" s="69">
        <f>VI!N52*100</f>
        <v>0</v>
      </c>
      <c r="U356" s="69">
        <f>VI!O52*100</f>
        <v>0</v>
      </c>
      <c r="V356" s="69">
        <f>VI!P52*100</f>
        <v>0</v>
      </c>
      <c r="W356" s="69">
        <f>VI!Q52*100</f>
        <v>0</v>
      </c>
      <c r="X356" s="69">
        <f>VI!R52*100</f>
        <v>0</v>
      </c>
      <c r="Y356" s="69">
        <f>VI!S52*100</f>
        <v>0</v>
      </c>
      <c r="Z356" s="69">
        <f>VI!T52*100</f>
        <v>0</v>
      </c>
      <c r="AA356" s="69">
        <f>VI!U52*100</f>
        <v>0</v>
      </c>
      <c r="AB356" s="69">
        <f>VI!V52*100</f>
        <v>0</v>
      </c>
      <c r="AC356" s="69">
        <f>VI!W52*100</f>
        <v>0</v>
      </c>
      <c r="AD356" s="69">
        <f>VI!X52*100</f>
        <v>0</v>
      </c>
      <c r="AE356" s="69">
        <f>VI!Y52*100</f>
        <v>0</v>
      </c>
      <c r="AF356" s="69">
        <f>VI!Z52*100</f>
        <v>0</v>
      </c>
      <c r="AG356" s="69">
        <f>VI!AA52*100</f>
        <v>0</v>
      </c>
      <c r="AH356" s="69">
        <f>VI!AB52*100</f>
        <v>0</v>
      </c>
      <c r="AI356" s="69">
        <f>VI!AC52*100</f>
        <v>0</v>
      </c>
      <c r="AJ356" s="69">
        <f>VI!AD52*100</f>
        <v>0</v>
      </c>
      <c r="AK356" s="69">
        <f>VI!AE52*100</f>
        <v>0</v>
      </c>
      <c r="AL356" s="69">
        <f>VI!AF52*100</f>
        <v>0</v>
      </c>
      <c r="AM356" s="69">
        <f>VI!AG52*100</f>
        <v>0</v>
      </c>
      <c r="AN356" s="69">
        <f>VI!AH52*100</f>
        <v>0</v>
      </c>
      <c r="AO356" s="69">
        <f>VI!AI52*100</f>
        <v>0</v>
      </c>
      <c r="AP356" s="69">
        <f>VI!AJ52*100</f>
        <v>0</v>
      </c>
      <c r="AQ356" s="69">
        <f>VI!AK52*100</f>
        <v>0</v>
      </c>
    </row>
    <row r="357" spans="1:43" x14ac:dyDescent="0.2">
      <c r="A357" s="65" t="s">
        <v>99</v>
      </c>
      <c r="B357" s="65" t="s">
        <v>108</v>
      </c>
      <c r="C357" s="65" t="s">
        <v>110</v>
      </c>
      <c r="D357" s="65" t="s">
        <v>18</v>
      </c>
      <c r="E357" s="65" t="str">
        <f>VI!A53</f>
        <v>Petróleos Combustibles</v>
      </c>
      <c r="F357" s="65" t="s">
        <v>102</v>
      </c>
      <c r="G357" s="66" t="str">
        <f>VI!B53</f>
        <v>%</v>
      </c>
      <c r="H357" s="65" t="s">
        <v>101</v>
      </c>
      <c r="I357" s="67">
        <v>6</v>
      </c>
      <c r="J357" s="69">
        <f>VI!D53*100</f>
        <v>0</v>
      </c>
      <c r="K357" s="69">
        <f>VI!E53*100</f>
        <v>0</v>
      </c>
      <c r="L357" s="69">
        <f>VI!F53*100</f>
        <v>0</v>
      </c>
      <c r="M357" s="69">
        <f>VI!G53*100</f>
        <v>0</v>
      </c>
      <c r="N357" s="69">
        <f>VI!H53*100</f>
        <v>0</v>
      </c>
      <c r="O357" s="69">
        <f>VI!I53*100</f>
        <v>0</v>
      </c>
      <c r="P357" s="69">
        <f>VI!J53*100</f>
        <v>0</v>
      </c>
      <c r="Q357" s="69">
        <f>VI!K53*100</f>
        <v>0</v>
      </c>
      <c r="R357" s="69">
        <f>VI!L53*100</f>
        <v>0</v>
      </c>
      <c r="S357" s="69">
        <f>VI!M53*100</f>
        <v>0</v>
      </c>
      <c r="T357" s="69">
        <f>VI!N53*100</f>
        <v>0</v>
      </c>
      <c r="U357" s="69">
        <f>VI!O53*100</f>
        <v>0</v>
      </c>
      <c r="V357" s="69">
        <f>VI!P53*100</f>
        <v>0</v>
      </c>
      <c r="W357" s="69">
        <f>VI!Q53*100</f>
        <v>0</v>
      </c>
      <c r="X357" s="69">
        <f>VI!R53*100</f>
        <v>0</v>
      </c>
      <c r="Y357" s="69">
        <f>VI!S53*100</f>
        <v>0</v>
      </c>
      <c r="Z357" s="69">
        <f>VI!T53*100</f>
        <v>0</v>
      </c>
      <c r="AA357" s="69">
        <f>VI!U53*100</f>
        <v>0</v>
      </c>
      <c r="AB357" s="69">
        <f>VI!V53*100</f>
        <v>0</v>
      </c>
      <c r="AC357" s="69">
        <f>VI!W53*100</f>
        <v>0</v>
      </c>
      <c r="AD357" s="69">
        <f>VI!X53*100</f>
        <v>0</v>
      </c>
      <c r="AE357" s="69">
        <f>VI!Y53*100</f>
        <v>0</v>
      </c>
      <c r="AF357" s="69">
        <f>VI!Z53*100</f>
        <v>0</v>
      </c>
      <c r="AG357" s="69">
        <f>VI!AA53*100</f>
        <v>0</v>
      </c>
      <c r="AH357" s="69">
        <f>VI!AB53*100</f>
        <v>0</v>
      </c>
      <c r="AI357" s="69">
        <f>VI!AC53*100</f>
        <v>0</v>
      </c>
      <c r="AJ357" s="69">
        <f>VI!AD53*100</f>
        <v>0</v>
      </c>
      <c r="AK357" s="69">
        <f>VI!AE53*100</f>
        <v>0</v>
      </c>
      <c r="AL357" s="69">
        <f>VI!AF53*100</f>
        <v>0</v>
      </c>
      <c r="AM357" s="69">
        <f>VI!AG53*100</f>
        <v>0</v>
      </c>
      <c r="AN357" s="69">
        <f>VI!AH53*100</f>
        <v>0</v>
      </c>
      <c r="AO357" s="69">
        <f>VI!AI53*100</f>
        <v>0</v>
      </c>
      <c r="AP357" s="69">
        <f>VI!AJ53*100</f>
        <v>0</v>
      </c>
      <c r="AQ357" s="69">
        <f>VI!AK53*100</f>
        <v>0</v>
      </c>
    </row>
    <row r="358" spans="1:43" x14ac:dyDescent="0.2">
      <c r="A358" s="65" t="s">
        <v>99</v>
      </c>
      <c r="B358" s="65" t="s">
        <v>108</v>
      </c>
      <c r="C358" s="65" t="s">
        <v>110</v>
      </c>
      <c r="D358" s="65" t="s">
        <v>18</v>
      </c>
      <c r="E358" s="65" t="str">
        <f>VI!A54</f>
        <v>Gasolina motor</v>
      </c>
      <c r="F358" s="65" t="s">
        <v>102</v>
      </c>
      <c r="G358" s="66" t="str">
        <f>VI!B54</f>
        <v>%</v>
      </c>
      <c r="H358" s="65" t="s">
        <v>101</v>
      </c>
      <c r="I358" s="67">
        <v>6</v>
      </c>
      <c r="J358" s="69">
        <f>VI!D54*100</f>
        <v>0</v>
      </c>
      <c r="K358" s="69">
        <f>VI!E54*100</f>
        <v>0</v>
      </c>
      <c r="L358" s="69">
        <f>VI!F54*100</f>
        <v>0</v>
      </c>
      <c r="M358" s="69">
        <f>VI!G54*100</f>
        <v>0</v>
      </c>
      <c r="N358" s="69">
        <f>VI!H54*100</f>
        <v>0</v>
      </c>
      <c r="O358" s="69">
        <f>VI!I54*100</f>
        <v>0</v>
      </c>
      <c r="P358" s="69">
        <f>VI!J54*100</f>
        <v>0</v>
      </c>
      <c r="Q358" s="69">
        <f>VI!K54*100</f>
        <v>0</v>
      </c>
      <c r="R358" s="69">
        <f>VI!L54*100</f>
        <v>0</v>
      </c>
      <c r="S358" s="69">
        <f>VI!M54*100</f>
        <v>0</v>
      </c>
      <c r="T358" s="69">
        <f>VI!N54*100</f>
        <v>0</v>
      </c>
      <c r="U358" s="69">
        <f>VI!O54*100</f>
        <v>0</v>
      </c>
      <c r="V358" s="69">
        <f>VI!P54*100</f>
        <v>0</v>
      </c>
      <c r="W358" s="69">
        <f>VI!Q54*100</f>
        <v>0</v>
      </c>
      <c r="X358" s="69">
        <f>VI!R54*100</f>
        <v>0</v>
      </c>
      <c r="Y358" s="69">
        <f>VI!S54*100</f>
        <v>0</v>
      </c>
      <c r="Z358" s="69">
        <f>VI!T54*100</f>
        <v>0</v>
      </c>
      <c r="AA358" s="69">
        <f>VI!U54*100</f>
        <v>0</v>
      </c>
      <c r="AB358" s="69">
        <f>VI!V54*100</f>
        <v>0</v>
      </c>
      <c r="AC358" s="69">
        <f>VI!W54*100</f>
        <v>0</v>
      </c>
      <c r="AD358" s="69">
        <f>VI!X54*100</f>
        <v>0</v>
      </c>
      <c r="AE358" s="69">
        <f>VI!Y54*100</f>
        <v>0</v>
      </c>
      <c r="AF358" s="69">
        <f>VI!Z54*100</f>
        <v>0</v>
      </c>
      <c r="AG358" s="69">
        <f>VI!AA54*100</f>
        <v>0</v>
      </c>
      <c r="AH358" s="69">
        <f>VI!AB54*100</f>
        <v>0</v>
      </c>
      <c r="AI358" s="69">
        <f>VI!AC54*100</f>
        <v>0</v>
      </c>
      <c r="AJ358" s="69">
        <f>VI!AD54*100</f>
        <v>0</v>
      </c>
      <c r="AK358" s="69">
        <f>VI!AE54*100</f>
        <v>0</v>
      </c>
      <c r="AL358" s="69">
        <f>VI!AF54*100</f>
        <v>0</v>
      </c>
      <c r="AM358" s="69">
        <f>VI!AG54*100</f>
        <v>0</v>
      </c>
      <c r="AN358" s="69">
        <f>VI!AH54*100</f>
        <v>0</v>
      </c>
      <c r="AO358" s="69">
        <f>VI!AI54*100</f>
        <v>0</v>
      </c>
      <c r="AP358" s="69">
        <f>VI!AJ54*100</f>
        <v>0</v>
      </c>
      <c r="AQ358" s="69">
        <f>VI!AK54*100</f>
        <v>0</v>
      </c>
    </row>
    <row r="359" spans="1:43" x14ac:dyDescent="0.2">
      <c r="A359" s="65" t="s">
        <v>99</v>
      </c>
      <c r="B359" s="65" t="s">
        <v>108</v>
      </c>
      <c r="C359" s="65" t="s">
        <v>110</v>
      </c>
      <c r="D359" s="65" t="s">
        <v>18</v>
      </c>
      <c r="E359" s="65" t="str">
        <f>VI!A55</f>
        <v>Gas Licuado</v>
      </c>
      <c r="F359" s="65" t="s">
        <v>102</v>
      </c>
      <c r="G359" s="66" t="str">
        <f>VI!B55</f>
        <v>%</v>
      </c>
      <c r="H359" s="65" t="s">
        <v>101</v>
      </c>
      <c r="I359" s="67">
        <v>6</v>
      </c>
      <c r="J359" s="69">
        <f>VI!D55*100</f>
        <v>0</v>
      </c>
      <c r="K359" s="69">
        <f>VI!E55*100</f>
        <v>0</v>
      </c>
      <c r="L359" s="69">
        <f>VI!F55*100</f>
        <v>0</v>
      </c>
      <c r="M359" s="69">
        <f>VI!G55*100</f>
        <v>0</v>
      </c>
      <c r="N359" s="69">
        <f>VI!H55*100</f>
        <v>0</v>
      </c>
      <c r="O359" s="69">
        <f>VI!I55*100</f>
        <v>0</v>
      </c>
      <c r="P359" s="69">
        <f>VI!J55*100</f>
        <v>0</v>
      </c>
      <c r="Q359" s="69">
        <f>VI!K55*100</f>
        <v>0</v>
      </c>
      <c r="R359" s="69">
        <f>VI!L55*100</f>
        <v>0</v>
      </c>
      <c r="S359" s="69">
        <f>VI!M55*100</f>
        <v>0</v>
      </c>
      <c r="T359" s="69">
        <f>VI!N55*100</f>
        <v>0</v>
      </c>
      <c r="U359" s="69">
        <f>VI!O55*100</f>
        <v>0</v>
      </c>
      <c r="V359" s="69">
        <f>VI!P55*100</f>
        <v>0</v>
      </c>
      <c r="W359" s="69">
        <f>VI!Q55*100</f>
        <v>0</v>
      </c>
      <c r="X359" s="69">
        <f>VI!R55*100</f>
        <v>0</v>
      </c>
      <c r="Y359" s="69">
        <f>VI!S55*100</f>
        <v>0</v>
      </c>
      <c r="Z359" s="69">
        <f>VI!T55*100</f>
        <v>0</v>
      </c>
      <c r="AA359" s="69">
        <f>VI!U55*100</f>
        <v>0</v>
      </c>
      <c r="AB359" s="69">
        <f>VI!V55*100</f>
        <v>0</v>
      </c>
      <c r="AC359" s="69">
        <f>VI!W55*100</f>
        <v>0</v>
      </c>
      <c r="AD359" s="69">
        <f>VI!X55*100</f>
        <v>0</v>
      </c>
      <c r="AE359" s="69">
        <f>VI!Y55*100</f>
        <v>0</v>
      </c>
      <c r="AF359" s="69">
        <f>VI!Z55*100</f>
        <v>0</v>
      </c>
      <c r="AG359" s="69">
        <f>VI!AA55*100</f>
        <v>0</v>
      </c>
      <c r="AH359" s="69">
        <f>VI!AB55*100</f>
        <v>0</v>
      </c>
      <c r="AI359" s="69">
        <f>VI!AC55*100</f>
        <v>0</v>
      </c>
      <c r="AJ359" s="69">
        <f>VI!AD55*100</f>
        <v>0</v>
      </c>
      <c r="AK359" s="69">
        <f>VI!AE55*100</f>
        <v>0</v>
      </c>
      <c r="AL359" s="69">
        <f>VI!AF55*100</f>
        <v>0</v>
      </c>
      <c r="AM359" s="69">
        <f>VI!AG55*100</f>
        <v>0</v>
      </c>
      <c r="AN359" s="69">
        <f>VI!AH55*100</f>
        <v>0</v>
      </c>
      <c r="AO359" s="69">
        <f>VI!AI55*100</f>
        <v>0</v>
      </c>
      <c r="AP359" s="69">
        <f>VI!AJ55*100</f>
        <v>0</v>
      </c>
      <c r="AQ359" s="69">
        <f>VI!AK55*100</f>
        <v>0</v>
      </c>
    </row>
    <row r="360" spans="1:43" x14ac:dyDescent="0.2">
      <c r="A360" s="65" t="s">
        <v>99</v>
      </c>
      <c r="B360" s="65" t="s">
        <v>108</v>
      </c>
      <c r="C360" s="65" t="s">
        <v>110</v>
      </c>
      <c r="D360" s="65" t="s">
        <v>18</v>
      </c>
      <c r="E360" s="65" t="str">
        <f>VI!A56</f>
        <v xml:space="preserve">Electricidad </v>
      </c>
      <c r="F360" s="65" t="s">
        <v>102</v>
      </c>
      <c r="G360" s="66" t="str">
        <f>VI!B56</f>
        <v>%</v>
      </c>
      <c r="H360" s="65" t="s">
        <v>101</v>
      </c>
      <c r="I360" s="67">
        <v>6</v>
      </c>
      <c r="J360" s="69">
        <f>VI!D56*100</f>
        <v>100</v>
      </c>
      <c r="K360" s="69">
        <f>VI!E56*100</f>
        <v>100</v>
      </c>
      <c r="L360" s="69">
        <f>VI!F56*100</f>
        <v>100</v>
      </c>
      <c r="M360" s="69">
        <f>VI!G56*100</f>
        <v>100</v>
      </c>
      <c r="N360" s="69">
        <f>VI!H56*100</f>
        <v>100</v>
      </c>
      <c r="O360" s="69">
        <f>VI!I56*100</f>
        <v>100</v>
      </c>
      <c r="P360" s="69">
        <f>VI!J56*100</f>
        <v>100</v>
      </c>
      <c r="Q360" s="69">
        <f>VI!K56*100</f>
        <v>100</v>
      </c>
      <c r="R360" s="69">
        <f>VI!L56*100</f>
        <v>100</v>
      </c>
      <c r="S360" s="69">
        <f>VI!M56*100</f>
        <v>100</v>
      </c>
      <c r="T360" s="69">
        <f>VI!N56*100</f>
        <v>100</v>
      </c>
      <c r="U360" s="69">
        <f>VI!O56*100</f>
        <v>100</v>
      </c>
      <c r="V360" s="69">
        <f>VI!P56*100</f>
        <v>100</v>
      </c>
      <c r="W360" s="69">
        <f>VI!Q56*100</f>
        <v>100</v>
      </c>
      <c r="X360" s="69">
        <f>VI!R56*100</f>
        <v>100</v>
      </c>
      <c r="Y360" s="69">
        <f>VI!S56*100</f>
        <v>100</v>
      </c>
      <c r="Z360" s="69">
        <f>VI!T56*100</f>
        <v>100</v>
      </c>
      <c r="AA360" s="69">
        <f>VI!U56*100</f>
        <v>100</v>
      </c>
      <c r="AB360" s="69">
        <f>VI!V56*100</f>
        <v>100</v>
      </c>
      <c r="AC360" s="69">
        <f>VI!W56*100</f>
        <v>100</v>
      </c>
      <c r="AD360" s="69">
        <f>VI!X56*100</f>
        <v>100</v>
      </c>
      <c r="AE360" s="69">
        <f>VI!Y56*100</f>
        <v>100</v>
      </c>
      <c r="AF360" s="69">
        <f>VI!Z56*100</f>
        <v>100</v>
      </c>
      <c r="AG360" s="69">
        <f>VI!AA56*100</f>
        <v>100</v>
      </c>
      <c r="AH360" s="69">
        <f>VI!AB56*100</f>
        <v>100</v>
      </c>
      <c r="AI360" s="69">
        <f>VI!AC56*100</f>
        <v>100</v>
      </c>
      <c r="AJ360" s="69">
        <f>VI!AD56*100</f>
        <v>100</v>
      </c>
      <c r="AK360" s="69">
        <f>VI!AE56*100</f>
        <v>100</v>
      </c>
      <c r="AL360" s="69">
        <f>VI!AF56*100</f>
        <v>100</v>
      </c>
      <c r="AM360" s="69">
        <f>VI!AG56*100</f>
        <v>100</v>
      </c>
      <c r="AN360" s="69">
        <f>VI!AH56*100</f>
        <v>100</v>
      </c>
      <c r="AO360" s="69">
        <f>VI!AI56*100</f>
        <v>100</v>
      </c>
      <c r="AP360" s="69">
        <f>VI!AJ56*100</f>
        <v>100</v>
      </c>
      <c r="AQ360" s="69">
        <f>VI!AK56*100</f>
        <v>100</v>
      </c>
    </row>
    <row r="361" spans="1:43" x14ac:dyDescent="0.2">
      <c r="A361" s="65" t="s">
        <v>99</v>
      </c>
      <c r="B361" s="65" t="s">
        <v>108</v>
      </c>
      <c r="C361" s="65" t="s">
        <v>110</v>
      </c>
      <c r="D361" s="65" t="s">
        <v>18</v>
      </c>
      <c r="E361" s="65" t="str">
        <f>VI!A57</f>
        <v>Gas Natural</v>
      </c>
      <c r="F361" s="65" t="s">
        <v>102</v>
      </c>
      <c r="G361" s="66" t="str">
        <f>VI!B57</f>
        <v>%</v>
      </c>
      <c r="H361" s="65" t="s">
        <v>101</v>
      </c>
      <c r="I361" s="67">
        <v>6</v>
      </c>
      <c r="J361" s="69">
        <f>VI!D57*100</f>
        <v>0</v>
      </c>
      <c r="K361" s="69">
        <f>VI!E57*100</f>
        <v>0</v>
      </c>
      <c r="L361" s="69">
        <f>VI!F57*100</f>
        <v>0</v>
      </c>
      <c r="M361" s="69">
        <f>VI!G57*100</f>
        <v>0</v>
      </c>
      <c r="N361" s="69">
        <f>VI!H57*100</f>
        <v>0</v>
      </c>
      <c r="O361" s="69">
        <f>VI!I57*100</f>
        <v>0</v>
      </c>
      <c r="P361" s="69">
        <f>VI!J57*100</f>
        <v>0</v>
      </c>
      <c r="Q361" s="69">
        <f>VI!K57*100</f>
        <v>0</v>
      </c>
      <c r="R361" s="69">
        <f>VI!L57*100</f>
        <v>0</v>
      </c>
      <c r="S361" s="69">
        <f>VI!M57*100</f>
        <v>0</v>
      </c>
      <c r="T361" s="69">
        <f>VI!N57*100</f>
        <v>0</v>
      </c>
      <c r="U361" s="69">
        <f>VI!O57*100</f>
        <v>0</v>
      </c>
      <c r="V361" s="69">
        <f>VI!P57*100</f>
        <v>0</v>
      </c>
      <c r="W361" s="69">
        <f>VI!Q57*100</f>
        <v>0</v>
      </c>
      <c r="X361" s="69">
        <f>VI!R57*100</f>
        <v>0</v>
      </c>
      <c r="Y361" s="69">
        <f>VI!S57*100</f>
        <v>0</v>
      </c>
      <c r="Z361" s="69">
        <f>VI!T57*100</f>
        <v>0</v>
      </c>
      <c r="AA361" s="69">
        <f>VI!U57*100</f>
        <v>0</v>
      </c>
      <c r="AB361" s="69">
        <f>VI!V57*100</f>
        <v>0</v>
      </c>
      <c r="AC361" s="69">
        <f>VI!W57*100</f>
        <v>0</v>
      </c>
      <c r="AD361" s="69">
        <f>VI!X57*100</f>
        <v>0</v>
      </c>
      <c r="AE361" s="69">
        <f>VI!Y57*100</f>
        <v>0</v>
      </c>
      <c r="AF361" s="69">
        <f>VI!Z57*100</f>
        <v>0</v>
      </c>
      <c r="AG361" s="69">
        <f>VI!AA57*100</f>
        <v>0</v>
      </c>
      <c r="AH361" s="69">
        <f>VI!AB57*100</f>
        <v>0</v>
      </c>
      <c r="AI361" s="69">
        <f>VI!AC57*100</f>
        <v>0</v>
      </c>
      <c r="AJ361" s="69">
        <f>VI!AD57*100</f>
        <v>0</v>
      </c>
      <c r="AK361" s="69">
        <f>VI!AE57*100</f>
        <v>0</v>
      </c>
      <c r="AL361" s="69">
        <f>VI!AF57*100</f>
        <v>0</v>
      </c>
      <c r="AM361" s="69">
        <f>VI!AG57*100</f>
        <v>0</v>
      </c>
      <c r="AN361" s="69">
        <f>VI!AH57*100</f>
        <v>0</v>
      </c>
      <c r="AO361" s="69">
        <f>VI!AI57*100</f>
        <v>0</v>
      </c>
      <c r="AP361" s="69">
        <f>VI!AJ57*100</f>
        <v>0</v>
      </c>
      <c r="AQ361" s="69">
        <f>VI!AK57*100</f>
        <v>0</v>
      </c>
    </row>
    <row r="362" spans="1:43" x14ac:dyDescent="0.2">
      <c r="A362" s="65" t="s">
        <v>99</v>
      </c>
      <c r="B362" s="65" t="s">
        <v>108</v>
      </c>
      <c r="C362" s="65" t="s">
        <v>110</v>
      </c>
      <c r="D362" s="65" t="s">
        <v>18</v>
      </c>
      <c r="E362" s="65" t="str">
        <f>VI!A58</f>
        <v xml:space="preserve">Biogás </v>
      </c>
      <c r="F362" s="65" t="s">
        <v>102</v>
      </c>
      <c r="G362" s="66" t="str">
        <f>VI!B58</f>
        <v>%</v>
      </c>
      <c r="H362" s="65" t="s">
        <v>101</v>
      </c>
      <c r="I362" s="67">
        <v>6</v>
      </c>
      <c r="J362" s="69">
        <f>VI!D58*100</f>
        <v>0</v>
      </c>
      <c r="K362" s="69">
        <f>VI!E58*100</f>
        <v>0</v>
      </c>
      <c r="L362" s="69">
        <f>VI!F58*100</f>
        <v>0</v>
      </c>
      <c r="M362" s="69">
        <f>VI!G58*100</f>
        <v>0</v>
      </c>
      <c r="N362" s="69">
        <f>VI!H58*100</f>
        <v>0</v>
      </c>
      <c r="O362" s="69">
        <f>VI!I58*100</f>
        <v>0</v>
      </c>
      <c r="P362" s="69">
        <f>VI!J58*100</f>
        <v>0</v>
      </c>
      <c r="Q362" s="69">
        <f>VI!K58*100</f>
        <v>0</v>
      </c>
      <c r="R362" s="69">
        <f>VI!L58*100</f>
        <v>0</v>
      </c>
      <c r="S362" s="69">
        <f>VI!M58*100</f>
        <v>0</v>
      </c>
      <c r="T362" s="69">
        <f>VI!N58*100</f>
        <v>0</v>
      </c>
      <c r="U362" s="69">
        <f>VI!O58*100</f>
        <v>0</v>
      </c>
      <c r="V362" s="69">
        <f>VI!P58*100</f>
        <v>0</v>
      </c>
      <c r="W362" s="69">
        <f>VI!Q58*100</f>
        <v>0</v>
      </c>
      <c r="X362" s="69">
        <f>VI!R58*100</f>
        <v>0</v>
      </c>
      <c r="Y362" s="69">
        <f>VI!S58*100</f>
        <v>0</v>
      </c>
      <c r="Z362" s="69">
        <f>VI!T58*100</f>
        <v>0</v>
      </c>
      <c r="AA362" s="69">
        <f>VI!U58*100</f>
        <v>0</v>
      </c>
      <c r="AB362" s="69">
        <f>VI!V58*100</f>
        <v>0</v>
      </c>
      <c r="AC362" s="69">
        <f>VI!W58*100</f>
        <v>0</v>
      </c>
      <c r="AD362" s="69">
        <f>VI!X58*100</f>
        <v>0</v>
      </c>
      <c r="AE362" s="69">
        <f>VI!Y58*100</f>
        <v>0</v>
      </c>
      <c r="AF362" s="69">
        <f>VI!Z58*100</f>
        <v>0</v>
      </c>
      <c r="AG362" s="69">
        <f>VI!AA58*100</f>
        <v>0</v>
      </c>
      <c r="AH362" s="69">
        <f>VI!AB58*100</f>
        <v>0</v>
      </c>
      <c r="AI362" s="69">
        <f>VI!AC58*100</f>
        <v>0</v>
      </c>
      <c r="AJ362" s="69">
        <f>VI!AD58*100</f>
        <v>0</v>
      </c>
      <c r="AK362" s="69">
        <f>VI!AE58*100</f>
        <v>0</v>
      </c>
      <c r="AL362" s="69">
        <f>VI!AF58*100</f>
        <v>0</v>
      </c>
      <c r="AM362" s="69">
        <f>VI!AG58*100</f>
        <v>0</v>
      </c>
      <c r="AN362" s="69">
        <f>VI!AH58*100</f>
        <v>0</v>
      </c>
      <c r="AO362" s="69">
        <f>VI!AI58*100</f>
        <v>0</v>
      </c>
      <c r="AP362" s="69">
        <f>VI!AJ58*100</f>
        <v>0</v>
      </c>
      <c r="AQ362" s="69">
        <f>VI!AK58*100</f>
        <v>0</v>
      </c>
    </row>
    <row r="363" spans="1:43" x14ac:dyDescent="0.2">
      <c r="A363" s="65" t="s">
        <v>99</v>
      </c>
      <c r="B363" s="65" t="s">
        <v>108</v>
      </c>
      <c r="C363" s="65" t="s">
        <v>110</v>
      </c>
      <c r="D363" s="65" t="s">
        <v>18</v>
      </c>
      <c r="E363" s="65" t="str">
        <f>VI!A59</f>
        <v>Hidrógeno</v>
      </c>
      <c r="F363" s="65" t="s">
        <v>102</v>
      </c>
      <c r="G363" s="66" t="str">
        <f>VI!B59</f>
        <v>%</v>
      </c>
      <c r="H363" s="65" t="s">
        <v>101</v>
      </c>
      <c r="I363" s="67">
        <v>6</v>
      </c>
      <c r="J363" s="69">
        <f>VI!D59*100</f>
        <v>0</v>
      </c>
      <c r="K363" s="69">
        <f>VI!E59*100</f>
        <v>0</v>
      </c>
      <c r="L363" s="69">
        <f>VI!F59*100</f>
        <v>0</v>
      </c>
      <c r="M363" s="69">
        <f>VI!G59*100</f>
        <v>0</v>
      </c>
      <c r="N363" s="69">
        <f>VI!H59*100</f>
        <v>0</v>
      </c>
      <c r="O363" s="69">
        <f>VI!I59*100</f>
        <v>0</v>
      </c>
      <c r="P363" s="69">
        <f>VI!J59*100</f>
        <v>0</v>
      </c>
      <c r="Q363" s="69">
        <f>VI!K59*100</f>
        <v>0</v>
      </c>
      <c r="R363" s="69">
        <f>VI!L59*100</f>
        <v>0</v>
      </c>
      <c r="S363" s="69">
        <f>VI!M59*100</f>
        <v>0</v>
      </c>
      <c r="T363" s="69">
        <f>VI!N59*100</f>
        <v>0</v>
      </c>
      <c r="U363" s="69">
        <f>VI!O59*100</f>
        <v>0</v>
      </c>
      <c r="V363" s="69">
        <f>VI!P59*100</f>
        <v>0</v>
      </c>
      <c r="W363" s="69">
        <f>VI!Q59*100</f>
        <v>0</v>
      </c>
      <c r="X363" s="69">
        <f>VI!R59*100</f>
        <v>0</v>
      </c>
      <c r="Y363" s="69">
        <f>VI!S59*100</f>
        <v>0</v>
      </c>
      <c r="Z363" s="69">
        <f>VI!T59*100</f>
        <v>0</v>
      </c>
      <c r="AA363" s="69">
        <f>VI!U59*100</f>
        <v>0</v>
      </c>
      <c r="AB363" s="69">
        <f>VI!V59*100</f>
        <v>0</v>
      </c>
      <c r="AC363" s="69">
        <f>VI!W59*100</f>
        <v>0</v>
      </c>
      <c r="AD363" s="69">
        <f>VI!X59*100</f>
        <v>0</v>
      </c>
      <c r="AE363" s="69">
        <f>VI!Y59*100</f>
        <v>0</v>
      </c>
      <c r="AF363" s="69">
        <f>VI!Z59*100</f>
        <v>0</v>
      </c>
      <c r="AG363" s="69">
        <f>VI!AA59*100</f>
        <v>0</v>
      </c>
      <c r="AH363" s="69">
        <f>VI!AB59*100</f>
        <v>0</v>
      </c>
      <c r="AI363" s="69">
        <f>VI!AC59*100</f>
        <v>0</v>
      </c>
      <c r="AJ363" s="69">
        <f>VI!AD59*100</f>
        <v>0</v>
      </c>
      <c r="AK363" s="69">
        <f>VI!AE59*100</f>
        <v>0</v>
      </c>
      <c r="AL363" s="69">
        <f>VI!AF59*100</f>
        <v>0</v>
      </c>
      <c r="AM363" s="69">
        <f>VI!AG59*100</f>
        <v>0</v>
      </c>
      <c r="AN363" s="69">
        <f>VI!AH59*100</f>
        <v>0</v>
      </c>
      <c r="AO363" s="69">
        <f>VI!AI59*100</f>
        <v>0</v>
      </c>
      <c r="AP363" s="69">
        <f>VI!AJ59*100</f>
        <v>0</v>
      </c>
      <c r="AQ363" s="69">
        <f>VI!AK59*100</f>
        <v>0</v>
      </c>
    </row>
    <row r="364" spans="1:43" x14ac:dyDescent="0.2">
      <c r="A364" s="65" t="s">
        <v>99</v>
      </c>
      <c r="B364" s="65" t="s">
        <v>108</v>
      </c>
      <c r="C364" s="65" t="s">
        <v>110</v>
      </c>
      <c r="D364" s="65" t="s">
        <v>83</v>
      </c>
      <c r="E364" s="65" t="str">
        <f>VI!A62</f>
        <v>Petróleo Diesel</v>
      </c>
      <c r="F364" s="65" t="s">
        <v>102</v>
      </c>
      <c r="G364" s="66" t="str">
        <f>VI!B62</f>
        <v>%</v>
      </c>
      <c r="H364" s="65" t="s">
        <v>101</v>
      </c>
      <c r="I364" s="67">
        <v>6</v>
      </c>
      <c r="J364" s="69">
        <f>VI!D62*100</f>
        <v>0</v>
      </c>
      <c r="K364" s="69">
        <f>VI!E62*100</f>
        <v>0</v>
      </c>
      <c r="L364" s="69">
        <f>VI!F62*100</f>
        <v>0</v>
      </c>
      <c r="M364" s="69">
        <f>VI!G62*100</f>
        <v>0</v>
      </c>
      <c r="N364" s="69">
        <f>VI!H62*100</f>
        <v>0</v>
      </c>
      <c r="O364" s="69">
        <f>VI!I62*100</f>
        <v>0</v>
      </c>
      <c r="P364" s="69">
        <f>VI!J62*100</f>
        <v>0</v>
      </c>
      <c r="Q364" s="69">
        <f>VI!K62*100</f>
        <v>0</v>
      </c>
      <c r="R364" s="69">
        <f>VI!L62*100</f>
        <v>0</v>
      </c>
      <c r="S364" s="69">
        <f>VI!M62*100</f>
        <v>0</v>
      </c>
      <c r="T364" s="69">
        <f>VI!N62*100</f>
        <v>0</v>
      </c>
      <c r="U364" s="69">
        <f>VI!O62*100</f>
        <v>0</v>
      </c>
      <c r="V364" s="69">
        <f>VI!P62*100</f>
        <v>0</v>
      </c>
      <c r="W364" s="69">
        <f>VI!Q62*100</f>
        <v>0</v>
      </c>
      <c r="X364" s="69">
        <f>VI!R62*100</f>
        <v>0</v>
      </c>
      <c r="Y364" s="69">
        <f>VI!S62*100</f>
        <v>0</v>
      </c>
      <c r="Z364" s="69">
        <f>VI!T62*100</f>
        <v>0</v>
      </c>
      <c r="AA364" s="69">
        <f>VI!U62*100</f>
        <v>0</v>
      </c>
      <c r="AB364" s="69">
        <f>VI!V62*100</f>
        <v>0</v>
      </c>
      <c r="AC364" s="69">
        <f>VI!W62*100</f>
        <v>0</v>
      </c>
      <c r="AD364" s="69">
        <f>VI!X62*100</f>
        <v>0</v>
      </c>
      <c r="AE364" s="69">
        <f>VI!Y62*100</f>
        <v>0</v>
      </c>
      <c r="AF364" s="69">
        <f>VI!Z62*100</f>
        <v>0</v>
      </c>
      <c r="AG364" s="69">
        <f>VI!AA62*100</f>
        <v>0</v>
      </c>
      <c r="AH364" s="69">
        <f>VI!AB62*100</f>
        <v>0</v>
      </c>
      <c r="AI364" s="69">
        <f>VI!AC62*100</f>
        <v>0</v>
      </c>
      <c r="AJ364" s="69">
        <f>VI!AD62*100</f>
        <v>0</v>
      </c>
      <c r="AK364" s="69">
        <f>VI!AE62*100</f>
        <v>0</v>
      </c>
      <c r="AL364" s="69">
        <f>VI!AF62*100</f>
        <v>0</v>
      </c>
      <c r="AM364" s="69">
        <f>VI!AG62*100</f>
        <v>0</v>
      </c>
      <c r="AN364" s="69">
        <f>VI!AH62*100</f>
        <v>0</v>
      </c>
      <c r="AO364" s="69">
        <f>VI!AI62*100</f>
        <v>0</v>
      </c>
      <c r="AP364" s="69">
        <f>VI!AJ62*100</f>
        <v>0</v>
      </c>
      <c r="AQ364" s="69">
        <f>VI!AK62*100</f>
        <v>0</v>
      </c>
    </row>
    <row r="365" spans="1:43" x14ac:dyDescent="0.2">
      <c r="A365" s="65" t="s">
        <v>99</v>
      </c>
      <c r="B365" s="65" t="s">
        <v>108</v>
      </c>
      <c r="C365" s="65" t="s">
        <v>110</v>
      </c>
      <c r="D365" s="65" t="s">
        <v>83</v>
      </c>
      <c r="E365" s="65" t="str">
        <f>VI!A63</f>
        <v>Petróleos Combustibles</v>
      </c>
      <c r="F365" s="65" t="s">
        <v>102</v>
      </c>
      <c r="G365" s="66" t="str">
        <f>VI!B63</f>
        <v>%</v>
      </c>
      <c r="H365" s="65" t="s">
        <v>101</v>
      </c>
      <c r="I365" s="67">
        <v>6</v>
      </c>
      <c r="J365" s="69">
        <f>VI!D63*100</f>
        <v>0</v>
      </c>
      <c r="K365" s="69">
        <f>VI!E63*100</f>
        <v>0</v>
      </c>
      <c r="L365" s="69">
        <f>VI!F63*100</f>
        <v>0</v>
      </c>
      <c r="M365" s="69">
        <f>VI!G63*100</f>
        <v>0</v>
      </c>
      <c r="N365" s="69">
        <f>VI!H63*100</f>
        <v>0</v>
      </c>
      <c r="O365" s="69">
        <f>VI!I63*100</f>
        <v>0</v>
      </c>
      <c r="P365" s="69">
        <f>VI!J63*100</f>
        <v>0</v>
      </c>
      <c r="Q365" s="69">
        <f>VI!K63*100</f>
        <v>0</v>
      </c>
      <c r="R365" s="69">
        <f>VI!L63*100</f>
        <v>0</v>
      </c>
      <c r="S365" s="69">
        <f>VI!M63*100</f>
        <v>0</v>
      </c>
      <c r="T365" s="69">
        <f>VI!N63*100</f>
        <v>0</v>
      </c>
      <c r="U365" s="69">
        <f>VI!O63*100</f>
        <v>0</v>
      </c>
      <c r="V365" s="69">
        <f>VI!P63*100</f>
        <v>0</v>
      </c>
      <c r="W365" s="69">
        <f>VI!Q63*100</f>
        <v>0</v>
      </c>
      <c r="X365" s="69">
        <f>VI!R63*100</f>
        <v>0</v>
      </c>
      <c r="Y365" s="69">
        <f>VI!S63*100</f>
        <v>0</v>
      </c>
      <c r="Z365" s="69">
        <f>VI!T63*100</f>
        <v>0</v>
      </c>
      <c r="AA365" s="69">
        <f>VI!U63*100</f>
        <v>0</v>
      </c>
      <c r="AB365" s="69">
        <f>VI!V63*100</f>
        <v>0</v>
      </c>
      <c r="AC365" s="69">
        <f>VI!W63*100</f>
        <v>0</v>
      </c>
      <c r="AD365" s="69">
        <f>VI!X63*100</f>
        <v>0</v>
      </c>
      <c r="AE365" s="69">
        <f>VI!Y63*100</f>
        <v>0</v>
      </c>
      <c r="AF365" s="69">
        <f>VI!Z63*100</f>
        <v>0</v>
      </c>
      <c r="AG365" s="69">
        <f>VI!AA63*100</f>
        <v>0</v>
      </c>
      <c r="AH365" s="69">
        <f>VI!AB63*100</f>
        <v>0</v>
      </c>
      <c r="AI365" s="69">
        <f>VI!AC63*100</f>
        <v>0</v>
      </c>
      <c r="AJ365" s="69">
        <f>VI!AD63*100</f>
        <v>0</v>
      </c>
      <c r="AK365" s="69">
        <f>VI!AE63*100</f>
        <v>0</v>
      </c>
      <c r="AL365" s="69">
        <f>VI!AF63*100</f>
        <v>0</v>
      </c>
      <c r="AM365" s="69">
        <f>VI!AG63*100</f>
        <v>0</v>
      </c>
      <c r="AN365" s="69">
        <f>VI!AH63*100</f>
        <v>0</v>
      </c>
      <c r="AO365" s="69">
        <f>VI!AI63*100</f>
        <v>0</v>
      </c>
      <c r="AP365" s="69">
        <f>VI!AJ63*100</f>
        <v>0</v>
      </c>
      <c r="AQ365" s="69">
        <f>VI!AK63*100</f>
        <v>0</v>
      </c>
    </row>
    <row r="366" spans="1:43" x14ac:dyDescent="0.2">
      <c r="A366" s="65" t="s">
        <v>99</v>
      </c>
      <c r="B366" s="65" t="s">
        <v>108</v>
      </c>
      <c r="C366" s="65" t="s">
        <v>110</v>
      </c>
      <c r="D366" s="65" t="s">
        <v>83</v>
      </c>
      <c r="E366" s="65" t="str">
        <f>VI!A64</f>
        <v xml:space="preserve">Kerosene </v>
      </c>
      <c r="F366" s="65" t="s">
        <v>102</v>
      </c>
      <c r="G366" s="66" t="str">
        <f>VI!B64</f>
        <v>%</v>
      </c>
      <c r="H366" s="65" t="s">
        <v>101</v>
      </c>
      <c r="I366" s="67">
        <v>6</v>
      </c>
      <c r="J366" s="69">
        <f>VI!D64*100</f>
        <v>0</v>
      </c>
      <c r="K366" s="69">
        <f>VI!E64*100</f>
        <v>0</v>
      </c>
      <c r="L366" s="69">
        <f>VI!F64*100</f>
        <v>0</v>
      </c>
      <c r="M366" s="69">
        <f>VI!G64*100</f>
        <v>0</v>
      </c>
      <c r="N366" s="69">
        <f>VI!H64*100</f>
        <v>0</v>
      </c>
      <c r="O366" s="69">
        <f>VI!I64*100</f>
        <v>0</v>
      </c>
      <c r="P366" s="69">
        <f>VI!J64*100</f>
        <v>0</v>
      </c>
      <c r="Q366" s="69">
        <f>VI!K64*100</f>
        <v>0</v>
      </c>
      <c r="R366" s="69">
        <f>VI!L64*100</f>
        <v>0</v>
      </c>
      <c r="S366" s="69">
        <f>VI!M64*100</f>
        <v>0</v>
      </c>
      <c r="T366" s="69">
        <f>VI!N64*100</f>
        <v>0</v>
      </c>
      <c r="U366" s="69">
        <f>VI!O64*100</f>
        <v>0</v>
      </c>
      <c r="V366" s="69">
        <f>VI!P64*100</f>
        <v>0</v>
      </c>
      <c r="W366" s="69">
        <f>VI!Q64*100</f>
        <v>0</v>
      </c>
      <c r="X366" s="69">
        <f>VI!R64*100</f>
        <v>0</v>
      </c>
      <c r="Y366" s="69">
        <f>VI!S64*100</f>
        <v>0</v>
      </c>
      <c r="Z366" s="69">
        <f>VI!T64*100</f>
        <v>0</v>
      </c>
      <c r="AA366" s="69">
        <f>VI!U64*100</f>
        <v>0</v>
      </c>
      <c r="AB366" s="69">
        <f>VI!V64*100</f>
        <v>0</v>
      </c>
      <c r="AC366" s="69">
        <f>VI!W64*100</f>
        <v>0</v>
      </c>
      <c r="AD366" s="69">
        <f>VI!X64*100</f>
        <v>0</v>
      </c>
      <c r="AE366" s="69">
        <f>VI!Y64*100</f>
        <v>0</v>
      </c>
      <c r="AF366" s="69">
        <f>VI!Z64*100</f>
        <v>0</v>
      </c>
      <c r="AG366" s="69">
        <f>VI!AA64*100</f>
        <v>0</v>
      </c>
      <c r="AH366" s="69">
        <f>VI!AB64*100</f>
        <v>0</v>
      </c>
      <c r="AI366" s="69">
        <f>VI!AC64*100</f>
        <v>0</v>
      </c>
      <c r="AJ366" s="69">
        <f>VI!AD64*100</f>
        <v>0</v>
      </c>
      <c r="AK366" s="69">
        <f>VI!AE64*100</f>
        <v>0</v>
      </c>
      <c r="AL366" s="69">
        <f>VI!AF64*100</f>
        <v>0</v>
      </c>
      <c r="AM366" s="69">
        <f>VI!AG64*100</f>
        <v>0</v>
      </c>
      <c r="AN366" s="69">
        <f>VI!AH64*100</f>
        <v>0</v>
      </c>
      <c r="AO366" s="69">
        <f>VI!AI64*100</f>
        <v>0</v>
      </c>
      <c r="AP366" s="69">
        <f>VI!AJ64*100</f>
        <v>0</v>
      </c>
      <c r="AQ366" s="69">
        <f>VI!AK64*100</f>
        <v>0</v>
      </c>
    </row>
    <row r="367" spans="1:43" x14ac:dyDescent="0.2">
      <c r="A367" s="65" t="s">
        <v>99</v>
      </c>
      <c r="B367" s="65" t="s">
        <v>108</v>
      </c>
      <c r="C367" s="65" t="s">
        <v>110</v>
      </c>
      <c r="D367" s="65" t="s">
        <v>83</v>
      </c>
      <c r="E367" s="65" t="str">
        <f>VI!A65</f>
        <v>Gas Licuado</v>
      </c>
      <c r="F367" s="65" t="s">
        <v>102</v>
      </c>
      <c r="G367" s="66" t="str">
        <f>VI!B65</f>
        <v>%</v>
      </c>
      <c r="H367" s="65" t="s">
        <v>101</v>
      </c>
      <c r="I367" s="67">
        <v>6</v>
      </c>
      <c r="J367" s="69">
        <f>VI!D65*100</f>
        <v>3.1972476292318991E-3</v>
      </c>
      <c r="K367" s="69">
        <f>VI!E65*100</f>
        <v>3.1972476292318991E-3</v>
      </c>
      <c r="L367" s="69">
        <f>VI!F65*100</f>
        <v>3.1972476292318991E-3</v>
      </c>
      <c r="M367" s="69">
        <f>VI!G65*100</f>
        <v>3.1972476292318991E-3</v>
      </c>
      <c r="N367" s="69">
        <f>VI!H65*100</f>
        <v>3.1972476292318991E-3</v>
      </c>
      <c r="O367" s="69">
        <f>VI!I65*100</f>
        <v>3.1750345169436409E-3</v>
      </c>
      <c r="P367" s="69">
        <f>VI!J65*100</f>
        <v>3.1528210519413359E-3</v>
      </c>
      <c r="Q367" s="69">
        <f>VI!K65*100</f>
        <v>3.1306059559263557E-3</v>
      </c>
      <c r="R367" s="69">
        <f>VI!L65*100</f>
        <v>3.1083797031273654E-3</v>
      </c>
      <c r="S367" s="69">
        <f>VI!M65*100</f>
        <v>3.0860795481752997E-3</v>
      </c>
      <c r="T367" s="69">
        <f>VI!N65*100</f>
        <v>3.0632899578971469E-3</v>
      </c>
      <c r="U367" s="69">
        <f>VI!O65*100</f>
        <v>3.0372629038890463E-3</v>
      </c>
      <c r="V367" s="69">
        <f>VI!P65*100</f>
        <v>2.9899920341996274E-3</v>
      </c>
      <c r="W367" s="69">
        <f>VI!Q65*100</f>
        <v>2.7398483642231846E-3</v>
      </c>
      <c r="X367" s="69">
        <f>VI!R65*100</f>
        <v>2.7028222524578716E-3</v>
      </c>
      <c r="Y367" s="69">
        <f>VI!S65*100</f>
        <v>2.6649196017110573E-3</v>
      </c>
      <c r="Z367" s="69">
        <f>VI!T65*100</f>
        <v>2.6260885624045604E-3</v>
      </c>
      <c r="AA367" s="69">
        <f>VI!U65*100</f>
        <v>2.58627449450803E-3</v>
      </c>
      <c r="AB367" s="69">
        <f>VI!V65*100</f>
        <v>2.5454198804232839E-3</v>
      </c>
      <c r="AC367" s="69">
        <f>VI!W65*100</f>
        <v>2.5034642475759167E-3</v>
      </c>
      <c r="AD367" s="69">
        <f>VI!X65*100</f>
        <v>2.4603441035589398E-3</v>
      </c>
      <c r="AE367" s="69">
        <f>VI!Y65*100</f>
        <v>2.4159928871036324E-3</v>
      </c>
      <c r="AF367" s="69">
        <f>VI!Z65*100</f>
        <v>2.3703409386193089E-3</v>
      </c>
      <c r="AG367" s="69">
        <f>VI!AA65*100</f>
        <v>2.3233154945429308E-3</v>
      </c>
      <c r="AH367" s="69">
        <f>VI!AB65*100</f>
        <v>2.2748407102654807E-3</v>
      </c>
      <c r="AI367" s="69">
        <f>VI!AC65*100</f>
        <v>2.2248377169459977E-3</v>
      </c>
      <c r="AJ367" s="69">
        <f>VI!AD65*100</f>
        <v>2.173224718073592E-3</v>
      </c>
      <c r="AK367" s="69">
        <f>VI!AE65*100</f>
        <v>2.1199171321757766E-3</v>
      </c>
      <c r="AL367" s="69">
        <f>VI!AF65*100</f>
        <v>2.0648277885761471E-3</v>
      </c>
      <c r="AM367" s="69">
        <f>VI!AG65*100</f>
        <v>2.0078671835480582E-3</v>
      </c>
      <c r="AN367" s="69">
        <f>VI!AH65*100</f>
        <v>1.9489438045594042E-3</v>
      </c>
      <c r="AO367" s="69">
        <f>VI!AI65*100</f>
        <v>1.8879645305159159E-3</v>
      </c>
      <c r="AP367" s="69">
        <f>VI!AJ65*100</f>
        <v>1.8248351159386286E-3</v>
      </c>
      <c r="AQ367" s="69">
        <f>VI!AK65*100</f>
        <v>1.7594607668006579E-3</v>
      </c>
    </row>
    <row r="368" spans="1:43" x14ac:dyDescent="0.2">
      <c r="A368" s="65" t="s">
        <v>99</v>
      </c>
      <c r="B368" s="65" t="s">
        <v>108</v>
      </c>
      <c r="C368" s="65" t="s">
        <v>110</v>
      </c>
      <c r="D368" s="65" t="s">
        <v>83</v>
      </c>
      <c r="E368" s="65" t="str">
        <f>VI!A66</f>
        <v xml:space="preserve">Electricidad </v>
      </c>
      <c r="F368" s="65" t="s">
        <v>102</v>
      </c>
      <c r="G368" s="66" t="str">
        <f>VI!B66</f>
        <v>%</v>
      </c>
      <c r="H368" s="65" t="s">
        <v>101</v>
      </c>
      <c r="I368" s="67">
        <v>6</v>
      </c>
      <c r="J368" s="69">
        <f>VI!D66*100</f>
        <v>9.3529828162576205</v>
      </c>
      <c r="K368" s="69">
        <f>VI!E66*100</f>
        <v>9.3529828162576205</v>
      </c>
      <c r="L368" s="69">
        <f>VI!F66*100</f>
        <v>9.3529828162576205</v>
      </c>
      <c r="M368" s="69">
        <f>VI!G66*100</f>
        <v>9.3529828162576205</v>
      </c>
      <c r="N368" s="69">
        <f>VI!H66*100</f>
        <v>9.3529828162576205</v>
      </c>
      <c r="O368" s="69">
        <f>VI!I66*100</f>
        <v>9.9827596133028571</v>
      </c>
      <c r="P368" s="69">
        <f>VI!J66*100</f>
        <v>10.612536410348092</v>
      </c>
      <c r="Q368" s="69">
        <f>VI!K66*100</f>
        <v>11.242313207393327</v>
      </c>
      <c r="R368" s="69">
        <f>VI!L66*100</f>
        <v>11.872090004438562</v>
      </c>
      <c r="S368" s="69">
        <f>VI!M66*100</f>
        <v>12.5018668014838</v>
      </c>
      <c r="T368" s="69">
        <f>VI!N66*100</f>
        <v>13.131643598529037</v>
      </c>
      <c r="U368" s="69">
        <f>VI!O66*100</f>
        <v>13.761420395574273</v>
      </c>
      <c r="V368" s="69">
        <f>VI!P66*100</f>
        <v>14.39119719261951</v>
      </c>
      <c r="W368" s="69">
        <f>VI!Q66*100</f>
        <v>15.020973989664746</v>
      </c>
      <c r="X368" s="69">
        <f>VI!R66*100</f>
        <v>15.650750786709983</v>
      </c>
      <c r="Y368" s="69">
        <f>VI!S66*100</f>
        <v>16.280527583755219</v>
      </c>
      <c r="Z368" s="69">
        <f>VI!T66*100</f>
        <v>16.910304380800454</v>
      </c>
      <c r="AA368" s="69">
        <f>VI!U66*100</f>
        <v>17.540081177845693</v>
      </c>
      <c r="AB368" s="69">
        <f>VI!V66*100</f>
        <v>18.169857974890931</v>
      </c>
      <c r="AC368" s="69">
        <f>VI!W66*100</f>
        <v>18.799634771936166</v>
      </c>
      <c r="AD368" s="69">
        <f>VI!X66*100</f>
        <v>19.429411568981404</v>
      </c>
      <c r="AE368" s="69">
        <f>VI!Y66*100</f>
        <v>20.059188366026639</v>
      </c>
      <c r="AF368" s="69">
        <f>VI!Z66*100</f>
        <v>20.688965163071877</v>
      </c>
      <c r="AG368" s="69">
        <f>VI!AA66*100</f>
        <v>21.318741960117112</v>
      </c>
      <c r="AH368" s="69">
        <f>VI!AB66*100</f>
        <v>21.948518757162351</v>
      </c>
      <c r="AI368" s="69">
        <f>VI!AC66*100</f>
        <v>22.578295554207585</v>
      </c>
      <c r="AJ368" s="69">
        <f>VI!AD66*100</f>
        <v>23.208072351252824</v>
      </c>
      <c r="AK368" s="69">
        <f>VI!AE66*100</f>
        <v>23.837849148298059</v>
      </c>
      <c r="AL368" s="69">
        <f>VI!AF66*100</f>
        <v>24.467625945343297</v>
      </c>
      <c r="AM368" s="69">
        <f>VI!AG66*100</f>
        <v>25.097402742388532</v>
      </c>
      <c r="AN368" s="69">
        <f>VI!AH66*100</f>
        <v>25.727179539433763</v>
      </c>
      <c r="AO368" s="69">
        <f>VI!AI66*100</f>
        <v>26.356956336478998</v>
      </c>
      <c r="AP368" s="69">
        <f>VI!AJ66*100</f>
        <v>26.986733133524233</v>
      </c>
      <c r="AQ368" s="69">
        <f>VI!AK66*100</f>
        <v>27.61650993056946</v>
      </c>
    </row>
    <row r="369" spans="1:43" x14ac:dyDescent="0.2">
      <c r="A369" s="65" t="s">
        <v>99</v>
      </c>
      <c r="B369" s="65" t="s">
        <v>108</v>
      </c>
      <c r="C369" s="65" t="s">
        <v>110</v>
      </c>
      <c r="D369" s="65" t="s">
        <v>83</v>
      </c>
      <c r="E369" s="65" t="str">
        <f>VI!A67</f>
        <v xml:space="preserve">Carbón </v>
      </c>
      <c r="F369" s="65" t="s">
        <v>102</v>
      </c>
      <c r="G369" s="66" t="str">
        <f>VI!B67</f>
        <v>%</v>
      </c>
      <c r="H369" s="65" t="s">
        <v>101</v>
      </c>
      <c r="I369" s="67">
        <v>6</v>
      </c>
      <c r="J369" s="69">
        <f>VI!D67*100</f>
        <v>90.643819936113147</v>
      </c>
      <c r="K369" s="69">
        <f>VI!E67*100</f>
        <v>90.643819936113147</v>
      </c>
      <c r="L369" s="69">
        <f>VI!F67*100</f>
        <v>90.643819936113147</v>
      </c>
      <c r="M369" s="69">
        <f>VI!G67*100</f>
        <v>90.643819936113147</v>
      </c>
      <c r="N369" s="69">
        <f>VI!H67*100</f>
        <v>90.643819936113147</v>
      </c>
      <c r="O369" s="69">
        <f>VI!I67*100</f>
        <v>90.014065352180197</v>
      </c>
      <c r="P369" s="69">
        <f>VI!J67*100</f>
        <v>89.384300768599971</v>
      </c>
      <c r="Q369" s="69">
        <f>VI!K67*100</f>
        <v>88.754489944866833</v>
      </c>
      <c r="R369" s="69">
        <f>VI!L67*100</f>
        <v>88.124362819852692</v>
      </c>
      <c r="S369" s="69">
        <f>VI!M67*100</f>
        <v>87.492140526045532</v>
      </c>
      <c r="T369" s="69">
        <f>VI!N67*100</f>
        <v>86.84604245759941</v>
      </c>
      <c r="U369" s="69">
        <f>VI!O67*100</f>
        <v>86.108160419496372</v>
      </c>
      <c r="V369" s="69">
        <f>VI!P67*100</f>
        <v>84.768003917017225</v>
      </c>
      <c r="W369" s="69">
        <f>VI!Q67*100</f>
        <v>77.676286161971035</v>
      </c>
      <c r="X369" s="69">
        <f>VI!R67*100</f>
        <v>76.626574473359767</v>
      </c>
      <c r="Y369" s="69">
        <f>VI!S67*100</f>
        <v>75.552012397534256</v>
      </c>
      <c r="Z369" s="69">
        <f>VI!T67*100</f>
        <v>74.45112996895746</v>
      </c>
      <c r="AA369" s="69">
        <f>VI!U67*100</f>
        <v>73.322378111158983</v>
      </c>
      <c r="AB369" s="69">
        <f>VI!V67*100</f>
        <v>72.164126166955725</v>
      </c>
      <c r="AC369" s="69">
        <f>VI!W67*100</f>
        <v>70.974659703879155</v>
      </c>
      <c r="AD369" s="69">
        <f>VI!X67*100</f>
        <v>69.752178675460002</v>
      </c>
      <c r="AE369" s="69">
        <f>VI!Y67*100</f>
        <v>68.494796031223487</v>
      </c>
      <c r="AF369" s="69">
        <f>VI!Z67*100</f>
        <v>67.20053688147479</v>
      </c>
      <c r="AG369" s="69">
        <f>VI!AA67*100</f>
        <v>65.867338337107128</v>
      </c>
      <c r="AH369" s="69">
        <f>VI!AB67*100</f>
        <v>64.493050159577791</v>
      </c>
      <c r="AI369" s="69">
        <f>VI!AC67*100</f>
        <v>63.075436371618942</v>
      </c>
      <c r="AJ369" s="69">
        <f>VI!AD67*100</f>
        <v>61.612177994826553</v>
      </c>
      <c r="AK369" s="69">
        <f>VI!AE67*100</f>
        <v>60.100877095524218</v>
      </c>
      <c r="AL369" s="69">
        <f>VI!AF67*100</f>
        <v>58.539062334606527</v>
      </c>
      <c r="AM369" s="69">
        <f>VI!AG67*100</f>
        <v>56.924196229644075</v>
      </c>
      <c r="AN369" s="69">
        <f>VI!AH67*100</f>
        <v>55.253684347410534</v>
      </c>
      <c r="AO369" s="69">
        <f>VI!AI67*100</f>
        <v>53.524886651011663</v>
      </c>
      <c r="AP369" s="69">
        <f>VI!AJ67*100</f>
        <v>51.735131226596643</v>
      </c>
      <c r="AQ369" s="69">
        <f>VI!AK67*100</f>
        <v>49.881730608663766</v>
      </c>
    </row>
    <row r="370" spans="1:43" x14ac:dyDescent="0.2">
      <c r="A370" s="65" t="s">
        <v>99</v>
      </c>
      <c r="B370" s="65" t="s">
        <v>108</v>
      </c>
      <c r="C370" s="65" t="s">
        <v>110</v>
      </c>
      <c r="D370" s="65" t="s">
        <v>83</v>
      </c>
      <c r="E370" s="65" t="str">
        <f>VI!A68</f>
        <v>Gas Corriente</v>
      </c>
      <c r="F370" s="65" t="s">
        <v>102</v>
      </c>
      <c r="G370" s="66" t="str">
        <f>VI!B68</f>
        <v>%</v>
      </c>
      <c r="H370" s="65" t="s">
        <v>101</v>
      </c>
      <c r="I370" s="67">
        <v>6</v>
      </c>
      <c r="J370" s="69">
        <f>VI!D68*100</f>
        <v>0</v>
      </c>
      <c r="K370" s="69">
        <f>VI!E68*100</f>
        <v>0</v>
      </c>
      <c r="L370" s="69">
        <f>VI!F68*100</f>
        <v>0</v>
      </c>
      <c r="M370" s="69">
        <f>VI!G68*100</f>
        <v>0</v>
      </c>
      <c r="N370" s="69">
        <f>VI!H68*100</f>
        <v>0</v>
      </c>
      <c r="O370" s="69">
        <f>VI!I68*100</f>
        <v>0</v>
      </c>
      <c r="P370" s="69">
        <f>VI!J68*100</f>
        <v>0</v>
      </c>
      <c r="Q370" s="69">
        <f>VI!K68*100</f>
        <v>0</v>
      </c>
      <c r="R370" s="69">
        <f>VI!L68*100</f>
        <v>0</v>
      </c>
      <c r="S370" s="69">
        <f>VI!M68*100</f>
        <v>0</v>
      </c>
      <c r="T370" s="69">
        <f>VI!N68*100</f>
        <v>0</v>
      </c>
      <c r="U370" s="69">
        <f>VI!O68*100</f>
        <v>0</v>
      </c>
      <c r="V370" s="69">
        <f>VI!P68*100</f>
        <v>0</v>
      </c>
      <c r="W370" s="69">
        <f>VI!Q68*100</f>
        <v>0</v>
      </c>
      <c r="X370" s="69">
        <f>VI!R68*100</f>
        <v>0</v>
      </c>
      <c r="Y370" s="69">
        <f>VI!S68*100</f>
        <v>0</v>
      </c>
      <c r="Z370" s="69">
        <f>VI!T68*100</f>
        <v>0</v>
      </c>
      <c r="AA370" s="69">
        <f>VI!U68*100</f>
        <v>0</v>
      </c>
      <c r="AB370" s="69">
        <f>VI!V68*100</f>
        <v>0</v>
      </c>
      <c r="AC370" s="69">
        <f>VI!W68*100</f>
        <v>0</v>
      </c>
      <c r="AD370" s="69">
        <f>VI!X68*100</f>
        <v>0</v>
      </c>
      <c r="AE370" s="69">
        <f>VI!Y68*100</f>
        <v>0</v>
      </c>
      <c r="AF370" s="69">
        <f>VI!Z68*100</f>
        <v>0</v>
      </c>
      <c r="AG370" s="69">
        <f>VI!AA68*100</f>
        <v>0</v>
      </c>
      <c r="AH370" s="69">
        <f>VI!AB68*100</f>
        <v>0</v>
      </c>
      <c r="AI370" s="69">
        <f>VI!AC68*100</f>
        <v>0</v>
      </c>
      <c r="AJ370" s="69">
        <f>VI!AD68*100</f>
        <v>0</v>
      </c>
      <c r="AK370" s="69">
        <f>VI!AE68*100</f>
        <v>0</v>
      </c>
      <c r="AL370" s="69">
        <f>VI!AF68*100</f>
        <v>0</v>
      </c>
      <c r="AM370" s="69">
        <f>VI!AG68*100</f>
        <v>0</v>
      </c>
      <c r="AN370" s="69">
        <f>VI!AH68*100</f>
        <v>0</v>
      </c>
      <c r="AO370" s="69">
        <f>VI!AI68*100</f>
        <v>0</v>
      </c>
      <c r="AP370" s="69">
        <f>VI!AJ68*100</f>
        <v>0</v>
      </c>
      <c r="AQ370" s="69">
        <f>VI!AK68*100</f>
        <v>0</v>
      </c>
    </row>
    <row r="371" spans="1:43" x14ac:dyDescent="0.2">
      <c r="A371" s="65" t="s">
        <v>99</v>
      </c>
      <c r="B371" s="65" t="s">
        <v>108</v>
      </c>
      <c r="C371" s="65" t="s">
        <v>110</v>
      </c>
      <c r="D371" s="65" t="s">
        <v>83</v>
      </c>
      <c r="E371" s="65" t="str">
        <f>VI!A69</f>
        <v>Gas Natural</v>
      </c>
      <c r="F371" s="65" t="s">
        <v>102</v>
      </c>
      <c r="G371" s="66" t="str">
        <f>VI!B69</f>
        <v>%</v>
      </c>
      <c r="H371" s="65" t="s">
        <v>101</v>
      </c>
      <c r="I371" s="67">
        <v>6</v>
      </c>
      <c r="J371" s="69">
        <f>VI!D69*100</f>
        <v>0</v>
      </c>
      <c r="K371" s="69">
        <f>VI!E69*100</f>
        <v>0</v>
      </c>
      <c r="L371" s="69">
        <f>VI!F69*100</f>
        <v>0</v>
      </c>
      <c r="M371" s="69">
        <f>VI!G69*100</f>
        <v>0</v>
      </c>
      <c r="N371" s="69">
        <f>VI!H69*100</f>
        <v>0</v>
      </c>
      <c r="O371" s="69">
        <f>VI!I69*100</f>
        <v>0</v>
      </c>
      <c r="P371" s="69">
        <f>VI!J69*100</f>
        <v>0</v>
      </c>
      <c r="Q371" s="69">
        <f>VI!K69*100</f>
        <v>0</v>
      </c>
      <c r="R371" s="69">
        <f>VI!L69*100</f>
        <v>0</v>
      </c>
      <c r="S371" s="69">
        <f>VI!M69*100</f>
        <v>0</v>
      </c>
      <c r="T371" s="69">
        <f>VI!N69*100</f>
        <v>0</v>
      </c>
      <c r="U371" s="69">
        <f>VI!O69*100</f>
        <v>0</v>
      </c>
      <c r="V371" s="69">
        <f>VI!P69*100</f>
        <v>0</v>
      </c>
      <c r="W371" s="69">
        <f>VI!Q69*100</f>
        <v>0</v>
      </c>
      <c r="X371" s="69">
        <f>VI!R69*100</f>
        <v>0</v>
      </c>
      <c r="Y371" s="69">
        <f>VI!S69*100</f>
        <v>0</v>
      </c>
      <c r="Z371" s="69">
        <f>VI!T69*100</f>
        <v>0</v>
      </c>
      <c r="AA371" s="69">
        <f>VI!U69*100</f>
        <v>0</v>
      </c>
      <c r="AB371" s="69">
        <f>VI!V69*100</f>
        <v>0</v>
      </c>
      <c r="AC371" s="69">
        <f>VI!W69*100</f>
        <v>0</v>
      </c>
      <c r="AD371" s="69">
        <f>VI!X69*100</f>
        <v>0</v>
      </c>
      <c r="AE371" s="69">
        <f>VI!Y69*100</f>
        <v>0</v>
      </c>
      <c r="AF371" s="69">
        <f>VI!Z69*100</f>
        <v>0</v>
      </c>
      <c r="AG371" s="69">
        <f>VI!AA69*100</f>
        <v>0</v>
      </c>
      <c r="AH371" s="69">
        <f>VI!AB69*100</f>
        <v>0</v>
      </c>
      <c r="AI371" s="69">
        <f>VI!AC69*100</f>
        <v>0</v>
      </c>
      <c r="AJ371" s="69">
        <f>VI!AD69*100</f>
        <v>0</v>
      </c>
      <c r="AK371" s="69">
        <f>VI!AE69*100</f>
        <v>0</v>
      </c>
      <c r="AL371" s="69">
        <f>VI!AF69*100</f>
        <v>0</v>
      </c>
      <c r="AM371" s="69">
        <f>VI!AG69*100</f>
        <v>0</v>
      </c>
      <c r="AN371" s="69">
        <f>VI!AH69*100</f>
        <v>0</v>
      </c>
      <c r="AO371" s="69">
        <f>VI!AI69*100</f>
        <v>0</v>
      </c>
      <c r="AP371" s="69">
        <f>VI!AJ69*100</f>
        <v>0</v>
      </c>
      <c r="AQ371" s="69">
        <f>VI!AK69*100</f>
        <v>0</v>
      </c>
    </row>
    <row r="372" spans="1:43" x14ac:dyDescent="0.2">
      <c r="A372" s="65" t="s">
        <v>99</v>
      </c>
      <c r="B372" s="65" t="s">
        <v>108</v>
      </c>
      <c r="C372" s="65" t="s">
        <v>110</v>
      </c>
      <c r="D372" s="65" t="s">
        <v>83</v>
      </c>
      <c r="E372" s="65" t="str">
        <f>VI!A70</f>
        <v xml:space="preserve">Biogás </v>
      </c>
      <c r="F372" s="65" t="s">
        <v>102</v>
      </c>
      <c r="G372" s="66" t="str">
        <f>VI!B70</f>
        <v>%</v>
      </c>
      <c r="H372" s="65" t="s">
        <v>101</v>
      </c>
      <c r="I372" s="67">
        <v>6</v>
      </c>
      <c r="J372" s="69">
        <f>VI!D70*100</f>
        <v>0</v>
      </c>
      <c r="K372" s="69">
        <f>VI!E70*100</f>
        <v>0</v>
      </c>
      <c r="L372" s="69">
        <f>VI!F70*100</f>
        <v>0</v>
      </c>
      <c r="M372" s="69">
        <f>VI!G70*100</f>
        <v>0</v>
      </c>
      <c r="N372" s="69">
        <f>VI!H70*100</f>
        <v>0</v>
      </c>
      <c r="O372" s="69">
        <f>VI!I70*100</f>
        <v>0</v>
      </c>
      <c r="P372" s="69">
        <f>VI!J70*100</f>
        <v>0</v>
      </c>
      <c r="Q372" s="69">
        <f>VI!K70*100</f>
        <v>0</v>
      </c>
      <c r="R372" s="69">
        <f>VI!L70*100</f>
        <v>0</v>
      </c>
      <c r="S372" s="69">
        <f>VI!M70*100</f>
        <v>0</v>
      </c>
      <c r="T372" s="69">
        <f>VI!N70*100</f>
        <v>0</v>
      </c>
      <c r="U372" s="69">
        <f>VI!O70*100</f>
        <v>0</v>
      </c>
      <c r="V372" s="69">
        <f>VI!P70*100</f>
        <v>0</v>
      </c>
      <c r="W372" s="69">
        <f>VI!Q70*100</f>
        <v>0</v>
      </c>
      <c r="X372" s="69">
        <f>VI!R70*100</f>
        <v>0</v>
      </c>
      <c r="Y372" s="69">
        <f>VI!S70*100</f>
        <v>0</v>
      </c>
      <c r="Z372" s="69">
        <f>VI!T70*100</f>
        <v>0</v>
      </c>
      <c r="AA372" s="69">
        <f>VI!U70*100</f>
        <v>0</v>
      </c>
      <c r="AB372" s="69">
        <f>VI!V70*100</f>
        <v>0</v>
      </c>
      <c r="AC372" s="69">
        <f>VI!W70*100</f>
        <v>0</v>
      </c>
      <c r="AD372" s="69">
        <f>VI!X70*100</f>
        <v>0</v>
      </c>
      <c r="AE372" s="69">
        <f>VI!Y70*100</f>
        <v>0</v>
      </c>
      <c r="AF372" s="69">
        <f>VI!Z70*100</f>
        <v>0</v>
      </c>
      <c r="AG372" s="69">
        <f>VI!AA70*100</f>
        <v>0</v>
      </c>
      <c r="AH372" s="69">
        <f>VI!AB70*100</f>
        <v>0</v>
      </c>
      <c r="AI372" s="69">
        <f>VI!AC70*100</f>
        <v>0</v>
      </c>
      <c r="AJ372" s="69">
        <f>VI!AD70*100</f>
        <v>0</v>
      </c>
      <c r="AK372" s="69">
        <f>VI!AE70*100</f>
        <v>0</v>
      </c>
      <c r="AL372" s="69">
        <f>VI!AF70*100</f>
        <v>0</v>
      </c>
      <c r="AM372" s="69">
        <f>VI!AG70*100</f>
        <v>0</v>
      </c>
      <c r="AN372" s="69">
        <f>VI!AH70*100</f>
        <v>0</v>
      </c>
      <c r="AO372" s="69">
        <f>VI!AI70*100</f>
        <v>0</v>
      </c>
      <c r="AP372" s="69">
        <f>VI!AJ70*100</f>
        <v>0</v>
      </c>
      <c r="AQ372" s="69">
        <f>VI!AK70*100</f>
        <v>0</v>
      </c>
    </row>
    <row r="373" spans="1:43" x14ac:dyDescent="0.2">
      <c r="A373" s="65" t="s">
        <v>99</v>
      </c>
      <c r="B373" s="65" t="s">
        <v>108</v>
      </c>
      <c r="C373" s="65" t="s">
        <v>110</v>
      </c>
      <c r="D373" s="65" t="s">
        <v>83</v>
      </c>
      <c r="E373" s="65" t="str">
        <f>VI!A71</f>
        <v>Leña y Biomasa</v>
      </c>
      <c r="F373" s="65" t="s">
        <v>102</v>
      </c>
      <c r="G373" s="66" t="str">
        <f>VI!B71</f>
        <v>%</v>
      </c>
      <c r="H373" s="65" t="s">
        <v>101</v>
      </c>
      <c r="I373" s="67">
        <v>6</v>
      </c>
      <c r="J373" s="69">
        <f>VI!D71*100</f>
        <v>0</v>
      </c>
      <c r="K373" s="69">
        <f>VI!E71*100</f>
        <v>0</v>
      </c>
      <c r="L373" s="69">
        <f>VI!F71*100</f>
        <v>0</v>
      </c>
      <c r="M373" s="69">
        <f>VI!G71*100</f>
        <v>0</v>
      </c>
      <c r="N373" s="69">
        <f>VI!H71*100</f>
        <v>0</v>
      </c>
      <c r="O373" s="69">
        <f>VI!I71*100</f>
        <v>0</v>
      </c>
      <c r="P373" s="69">
        <f>VI!J71*100</f>
        <v>0</v>
      </c>
      <c r="Q373" s="69">
        <f>VI!K71*100</f>
        <v>0</v>
      </c>
      <c r="R373" s="69">
        <f>VI!L71*100</f>
        <v>0</v>
      </c>
      <c r="S373" s="69">
        <f>VI!M71*100</f>
        <v>0</v>
      </c>
      <c r="T373" s="69">
        <f>VI!N71*100</f>
        <v>0</v>
      </c>
      <c r="U373" s="69">
        <f>VI!O71*100</f>
        <v>0</v>
      </c>
      <c r="V373" s="69">
        <f>VI!P71*100</f>
        <v>0</v>
      </c>
      <c r="W373" s="69">
        <f>VI!Q71*100</f>
        <v>0</v>
      </c>
      <c r="X373" s="69">
        <f>VI!R71*100</f>
        <v>0</v>
      </c>
      <c r="Y373" s="69">
        <f>VI!S71*100</f>
        <v>0</v>
      </c>
      <c r="Z373" s="69">
        <f>VI!T71*100</f>
        <v>0</v>
      </c>
      <c r="AA373" s="69">
        <f>VI!U71*100</f>
        <v>0</v>
      </c>
      <c r="AB373" s="69">
        <f>VI!V71*100</f>
        <v>0</v>
      </c>
      <c r="AC373" s="69">
        <f>VI!W71*100</f>
        <v>0</v>
      </c>
      <c r="AD373" s="69">
        <f>VI!X71*100</f>
        <v>0</v>
      </c>
      <c r="AE373" s="69">
        <f>VI!Y71*100</f>
        <v>0</v>
      </c>
      <c r="AF373" s="69">
        <f>VI!Z71*100</f>
        <v>0</v>
      </c>
      <c r="AG373" s="69">
        <f>VI!AA71*100</f>
        <v>0</v>
      </c>
      <c r="AH373" s="69">
        <f>VI!AB71*100</f>
        <v>0</v>
      </c>
      <c r="AI373" s="69">
        <f>VI!AC71*100</f>
        <v>0</v>
      </c>
      <c r="AJ373" s="69">
        <f>VI!AD71*100</f>
        <v>0</v>
      </c>
      <c r="AK373" s="69">
        <f>VI!AE71*100</f>
        <v>0</v>
      </c>
      <c r="AL373" s="69">
        <f>VI!AF71*100</f>
        <v>0</v>
      </c>
      <c r="AM373" s="69">
        <f>VI!AG71*100</f>
        <v>0</v>
      </c>
      <c r="AN373" s="69">
        <f>VI!AH71*100</f>
        <v>0</v>
      </c>
      <c r="AO373" s="69">
        <f>VI!AI71*100</f>
        <v>0</v>
      </c>
      <c r="AP373" s="69">
        <f>VI!AJ71*100</f>
        <v>0</v>
      </c>
      <c r="AQ373" s="69">
        <f>VI!AK71*100</f>
        <v>0</v>
      </c>
    </row>
    <row r="374" spans="1:43" x14ac:dyDescent="0.2">
      <c r="A374" s="65" t="s">
        <v>99</v>
      </c>
      <c r="B374" s="65" t="s">
        <v>108</v>
      </c>
      <c r="C374" s="65" t="s">
        <v>110</v>
      </c>
      <c r="D374" s="65" t="s">
        <v>83</v>
      </c>
      <c r="E374" s="65" t="str">
        <f>VI!A72</f>
        <v>Energía Solar</v>
      </c>
      <c r="F374" s="65" t="s">
        <v>102</v>
      </c>
      <c r="G374" s="66" t="str">
        <f>VI!B72</f>
        <v>%</v>
      </c>
      <c r="H374" s="65" t="s">
        <v>101</v>
      </c>
      <c r="I374" s="67">
        <v>6</v>
      </c>
      <c r="J374" s="69">
        <f>VI!D72*100</f>
        <v>0</v>
      </c>
      <c r="K374" s="69">
        <f>VI!E72*100</f>
        <v>0</v>
      </c>
      <c r="L374" s="69">
        <f>VI!F72*100</f>
        <v>0</v>
      </c>
      <c r="M374" s="69">
        <f>VI!G72*100</f>
        <v>0</v>
      </c>
      <c r="N374" s="69">
        <f>VI!H72*100</f>
        <v>0</v>
      </c>
      <c r="O374" s="69">
        <f>VI!I72*100</f>
        <v>0</v>
      </c>
      <c r="P374" s="69">
        <f>VI!J72*100</f>
        <v>9.9999999999999907E-6</v>
      </c>
      <c r="Q374" s="69">
        <f>VI!K72*100</f>
        <v>6.6241783912806011E-5</v>
      </c>
      <c r="R374" s="69">
        <f>VI!L72*100</f>
        <v>4.3879600562251735E-4</v>
      </c>
      <c r="S374" s="69">
        <f>VI!M72*100</f>
        <v>2.9065929224896883E-3</v>
      </c>
      <c r="T374" s="69">
        <f>VI!N72*100</f>
        <v>1.925065391366327E-2</v>
      </c>
      <c r="U374" s="69">
        <f>VI!O72*100</f>
        <v>0.1273819220254718</v>
      </c>
      <c r="V374" s="69">
        <f>VI!P72*100</f>
        <v>0.83779889832906673</v>
      </c>
      <c r="W374" s="69">
        <f>VI!Q72*100</f>
        <v>5.2999999999999963</v>
      </c>
      <c r="X374" s="69">
        <f>VI!R72*100</f>
        <v>5.5542399509892402</v>
      </c>
      <c r="Y374" s="69">
        <f>VI!S72*100</f>
        <v>5.8199262290142393</v>
      </c>
      <c r="Z374" s="69">
        <f>VI!T72*100</f>
        <v>6.0975010639593004</v>
      </c>
      <c r="AA374" s="69">
        <f>VI!U72*100</f>
        <v>6.3874166578128149</v>
      </c>
      <c r="AB374" s="69">
        <f>VI!V72*100</f>
        <v>6.6901346747900226</v>
      </c>
      <c r="AC374" s="69">
        <f>VI!W72*100</f>
        <v>7.0061256381072914</v>
      </c>
      <c r="AD374" s="69">
        <f>VI!X72*100</f>
        <v>7.3358682264357027</v>
      </c>
      <c r="AE374" s="69">
        <f>VI!Y72*100</f>
        <v>7.6798484629974588</v>
      </c>
      <c r="AF374" s="69">
        <f>VI!Z72*100</f>
        <v>8.0385587902734681</v>
      </c>
      <c r="AG374" s="69">
        <f>VI!AA72*100</f>
        <v>8.4124970233759395</v>
      </c>
      <c r="AH374" s="69">
        <f>VI!AB72*100</f>
        <v>8.8021651753181036</v>
      </c>
      <c r="AI374" s="69">
        <f>VI!AC72*100</f>
        <v>9.2080681476971744</v>
      </c>
      <c r="AJ374" s="69">
        <f>VI!AD72*100</f>
        <v>9.6307122807095489</v>
      </c>
      <c r="AK374" s="69">
        <f>VI!AE72*100</f>
        <v>10.070603756952732</v>
      </c>
      <c r="AL374" s="69">
        <f>VI!AF72*100</f>
        <v>10.528246854149909</v>
      </c>
      <c r="AM374" s="69">
        <f>VI!AG72*100</f>
        <v>11.004142042773479</v>
      </c>
      <c r="AN374" s="69">
        <f>VI!AH72*100</f>
        <v>11.498783925556323</v>
      </c>
      <c r="AO374" s="69">
        <f>VI!AI72*100</f>
        <v>12.012659017074631</v>
      </c>
      <c r="AP374" s="69">
        <f>VI!AJ72*100</f>
        <v>12.54624336297416</v>
      </c>
      <c r="AQ374" s="69">
        <f>VI!AK72*100</f>
        <v>13.099999999999998</v>
      </c>
    </row>
    <row r="375" spans="1:43" x14ac:dyDescent="0.2">
      <c r="A375" s="65" t="s">
        <v>99</v>
      </c>
      <c r="B375" s="65" t="s">
        <v>108</v>
      </c>
      <c r="C375" s="65" t="s">
        <v>110</v>
      </c>
      <c r="D375" s="65" t="s">
        <v>83</v>
      </c>
      <c r="E375" s="65" t="str">
        <f>VI!A73</f>
        <v>Hidrógeno</v>
      </c>
      <c r="F375" s="65" t="s">
        <v>102</v>
      </c>
      <c r="G375" s="66" t="str">
        <f>VI!B73</f>
        <v>%</v>
      </c>
      <c r="H375" s="65" t="s">
        <v>101</v>
      </c>
      <c r="I375" s="67">
        <v>6</v>
      </c>
      <c r="J375" s="69">
        <f>VI!D73*100</f>
        <v>0</v>
      </c>
      <c r="K375" s="69">
        <f>VI!E73*100</f>
        <v>0</v>
      </c>
      <c r="L375" s="69">
        <f>VI!F73*100</f>
        <v>0</v>
      </c>
      <c r="M375" s="69">
        <f>VI!G73*100</f>
        <v>0</v>
      </c>
      <c r="N375" s="69">
        <f>VI!H73*100</f>
        <v>0</v>
      </c>
      <c r="O375" s="69">
        <f>VI!I73*100</f>
        <v>0</v>
      </c>
      <c r="P375" s="69">
        <f>VI!J73*100</f>
        <v>0</v>
      </c>
      <c r="Q375" s="69">
        <f>VI!K73*100</f>
        <v>0</v>
      </c>
      <c r="R375" s="69">
        <f>VI!L73*100</f>
        <v>0</v>
      </c>
      <c r="S375" s="69">
        <f>VI!M73*100</f>
        <v>0</v>
      </c>
      <c r="T375" s="69">
        <f>VI!N73*100</f>
        <v>0</v>
      </c>
      <c r="U375" s="69">
        <f>VI!O73*100</f>
        <v>0</v>
      </c>
      <c r="V375" s="69">
        <f>VI!P73*100</f>
        <v>9.9999999999999907E-6</v>
      </c>
      <c r="W375" s="69">
        <f>VI!Q73*100</f>
        <v>2.0000000000000004</v>
      </c>
      <c r="X375" s="69">
        <f>VI!R73*100</f>
        <v>2.1657319666885626</v>
      </c>
      <c r="Y375" s="69">
        <f>VI!S73*100</f>
        <v>2.3448688700945874</v>
      </c>
      <c r="Z375" s="69">
        <f>VI!T73*100</f>
        <v>2.5384384977203913</v>
      </c>
      <c r="AA375" s="69">
        <f>VI!U73*100</f>
        <v>2.7475377786880184</v>
      </c>
      <c r="AB375" s="69">
        <f>VI!V73*100</f>
        <v>2.9733357634829227</v>
      </c>
      <c r="AC375" s="69">
        <f>VI!W73*100</f>
        <v>3.2170764218298404</v>
      </c>
      <c r="AD375" s="69">
        <f>VI!X73*100</f>
        <v>3.4800811850193569</v>
      </c>
      <c r="AE375" s="69">
        <f>VI!Y73*100</f>
        <v>3.7637511468653218</v>
      </c>
      <c r="AF375" s="69">
        <f>VI!Z73*100</f>
        <v>4.0695688242412587</v>
      </c>
      <c r="AG375" s="69">
        <f>VI!AA73*100</f>
        <v>4.399099363905294</v>
      </c>
      <c r="AH375" s="69">
        <f>VI!AB73*100</f>
        <v>4.7539910672315031</v>
      </c>
      <c r="AI375" s="69">
        <f>VI!AC73*100</f>
        <v>5.1359750887593645</v>
      </c>
      <c r="AJ375" s="69">
        <f>VI!AD73*100</f>
        <v>5.5468641484930163</v>
      </c>
      <c r="AK375" s="69">
        <f>VI!AE73*100</f>
        <v>5.9885500820928312</v>
      </c>
      <c r="AL375" s="69">
        <f>VI!AF73*100</f>
        <v>6.4630000381117076</v>
      </c>
      <c r="AM375" s="69">
        <f>VI!AG73*100</f>
        <v>6.9722511180103792</v>
      </c>
      <c r="AN375" s="69">
        <f>VI!AH73*100</f>
        <v>7.5184032437948387</v>
      </c>
      <c r="AO375" s="69">
        <f>VI!AI73*100</f>
        <v>8.1036100309042087</v>
      </c>
      <c r="AP375" s="69">
        <f>VI!AJ73*100</f>
        <v>8.7300674417890392</v>
      </c>
      <c r="AQ375" s="69">
        <f>VI!AK73*100</f>
        <v>9.3999999999999968</v>
      </c>
    </row>
    <row r="376" spans="1:43" x14ac:dyDescent="0.2">
      <c r="A376" s="65" t="s">
        <v>99</v>
      </c>
      <c r="B376" s="65" t="s">
        <v>108</v>
      </c>
      <c r="C376" s="65" t="s">
        <v>110</v>
      </c>
      <c r="D376" s="65" t="s">
        <v>84</v>
      </c>
      <c r="E376" s="65" t="str">
        <f>VI!A76</f>
        <v xml:space="preserve">Electricidad </v>
      </c>
      <c r="F376" s="65" t="s">
        <v>102</v>
      </c>
      <c r="G376" s="66" t="str">
        <f>VI!B76</f>
        <v>%</v>
      </c>
      <c r="H376" s="65" t="s">
        <v>101</v>
      </c>
      <c r="I376" s="67">
        <v>6</v>
      </c>
      <c r="J376" s="69">
        <f>VI!D76*100</f>
        <v>100</v>
      </c>
      <c r="K376" s="69">
        <f>VI!E76*100</f>
        <v>100</v>
      </c>
      <c r="L376" s="69">
        <f>VI!F76*100</f>
        <v>100</v>
      </c>
      <c r="M376" s="69">
        <f>VI!G76*100</f>
        <v>100</v>
      </c>
      <c r="N376" s="69">
        <f>VI!H76*100</f>
        <v>100</v>
      </c>
      <c r="O376" s="69">
        <f>VI!I76*100</f>
        <v>100</v>
      </c>
      <c r="P376" s="69">
        <f>VI!J76*100</f>
        <v>100</v>
      </c>
      <c r="Q376" s="69">
        <f>VI!K76*100</f>
        <v>100</v>
      </c>
      <c r="R376" s="69">
        <f>VI!L76*100</f>
        <v>100</v>
      </c>
      <c r="S376" s="69">
        <f>VI!M76*100</f>
        <v>100</v>
      </c>
      <c r="T376" s="69">
        <f>VI!N76*100</f>
        <v>100</v>
      </c>
      <c r="U376" s="69">
        <f>VI!O76*100</f>
        <v>100</v>
      </c>
      <c r="V376" s="69">
        <f>VI!P76*100</f>
        <v>100</v>
      </c>
      <c r="W376" s="69">
        <f>VI!Q76*100</f>
        <v>100</v>
      </c>
      <c r="X376" s="69">
        <f>VI!R76*100</f>
        <v>100</v>
      </c>
      <c r="Y376" s="69">
        <f>VI!S76*100</f>
        <v>100</v>
      </c>
      <c r="Z376" s="69">
        <f>VI!T76*100</f>
        <v>100</v>
      </c>
      <c r="AA376" s="69">
        <f>VI!U76*100</f>
        <v>100</v>
      </c>
      <c r="AB376" s="69">
        <f>VI!V76*100</f>
        <v>100</v>
      </c>
      <c r="AC376" s="69">
        <f>VI!W76*100</f>
        <v>100</v>
      </c>
      <c r="AD376" s="69">
        <f>VI!X76*100</f>
        <v>100</v>
      </c>
      <c r="AE376" s="69">
        <f>VI!Y76*100</f>
        <v>100</v>
      </c>
      <c r="AF376" s="69">
        <f>VI!Z76*100</f>
        <v>100</v>
      </c>
      <c r="AG376" s="69">
        <f>VI!AA76*100</f>
        <v>100</v>
      </c>
      <c r="AH376" s="69">
        <f>VI!AB76*100</f>
        <v>100</v>
      </c>
      <c r="AI376" s="69">
        <f>VI!AC76*100</f>
        <v>100</v>
      </c>
      <c r="AJ376" s="69">
        <f>VI!AD76*100</f>
        <v>100</v>
      </c>
      <c r="AK376" s="69">
        <f>VI!AE76*100</f>
        <v>100</v>
      </c>
      <c r="AL376" s="69">
        <f>VI!AF76*100</f>
        <v>100</v>
      </c>
      <c r="AM376" s="69">
        <f>VI!AG76*100</f>
        <v>100</v>
      </c>
      <c r="AN376" s="69">
        <f>VI!AH76*100</f>
        <v>100</v>
      </c>
      <c r="AO376" s="69">
        <f>VI!AI76*100</f>
        <v>100</v>
      </c>
      <c r="AP376" s="69">
        <f>VI!AJ76*100</f>
        <v>100</v>
      </c>
      <c r="AQ376" s="69">
        <f>VI!AK76*100</f>
        <v>100</v>
      </c>
    </row>
    <row r="377" spans="1:43" x14ac:dyDescent="0.2">
      <c r="A377" s="65" t="s">
        <v>99</v>
      </c>
      <c r="B377" s="65" t="s">
        <v>108</v>
      </c>
      <c r="C377" s="65" t="s">
        <v>110</v>
      </c>
      <c r="D377" s="65" t="str">
        <f>VI!A84</f>
        <v>Motriz</v>
      </c>
      <c r="E377" s="65"/>
      <c r="F377" s="65" t="s">
        <v>103</v>
      </c>
      <c r="G377" s="66" t="str">
        <f>VI!B84</f>
        <v>Mcal/Ton</v>
      </c>
      <c r="H377" s="65" t="s">
        <v>104</v>
      </c>
      <c r="I377" s="67">
        <v>6</v>
      </c>
      <c r="J377" s="69">
        <f>VI!D84</f>
        <v>284.70198920465333</v>
      </c>
      <c r="K377" s="69">
        <f>VI!E84</f>
        <v>284.70198920465333</v>
      </c>
      <c r="L377" s="69">
        <f>VI!F84</f>
        <v>284.70198920465333</v>
      </c>
      <c r="M377" s="69">
        <f>VI!G84</f>
        <v>284.70198920465333</v>
      </c>
      <c r="N377" s="69">
        <f>VI!H84</f>
        <v>284.70198920465333</v>
      </c>
      <c r="O377" s="69">
        <f>VI!I84</f>
        <v>284.70198920465333</v>
      </c>
      <c r="P377" s="69">
        <f>VI!J84</f>
        <v>284.70198920465333</v>
      </c>
      <c r="Q377" s="69">
        <f>VI!K84</f>
        <v>283.24146800003348</v>
      </c>
      <c r="R377" s="69">
        <f>VI!L84</f>
        <v>281.7884392691933</v>
      </c>
      <c r="S377" s="69">
        <f>VI!M84</f>
        <v>280.3428645757424</v>
      </c>
      <c r="T377" s="69">
        <f>VI!N84</f>
        <v>278.90470568046885</v>
      </c>
      <c r="U377" s="69">
        <f>VI!O84</f>
        <v>277.47392454032808</v>
      </c>
      <c r="V377" s="69">
        <f>VI!P84</f>
        <v>276.0504833074362</v>
      </c>
      <c r="W377" s="69">
        <f>VI!Q84</f>
        <v>274.63434432806906</v>
      </c>
      <c r="X377" s="69">
        <f>VI!R84</f>
        <v>273.89283159838322</v>
      </c>
      <c r="Y377" s="69">
        <f>VI!S84</f>
        <v>273.15332095306752</v>
      </c>
      <c r="Z377" s="69">
        <f>VI!T84</f>
        <v>272.4158069864942</v>
      </c>
      <c r="AA377" s="69">
        <f>VI!U84</f>
        <v>271.68028430763059</v>
      </c>
      <c r="AB377" s="69">
        <f>VI!V84</f>
        <v>270.94674753999993</v>
      </c>
      <c r="AC377" s="69">
        <f>VI!W84</f>
        <v>270.2151913216419</v>
      </c>
      <c r="AD377" s="69">
        <f>VI!X84</f>
        <v>269.48561030507346</v>
      </c>
      <c r="AE377" s="69">
        <f>VI!Y84</f>
        <v>268.75799915724974</v>
      </c>
      <c r="AF377" s="69">
        <f>VI!Z84</f>
        <v>268.03235255952512</v>
      </c>
      <c r="AG377" s="69">
        <f>VI!AA84</f>
        <v>267.30866520761435</v>
      </c>
      <c r="AH377" s="69">
        <f>VI!AB84</f>
        <v>266.58693181155377</v>
      </c>
      <c r="AI377" s="69">
        <f>VI!AC84</f>
        <v>265.86714709566252</v>
      </c>
      <c r="AJ377" s="69">
        <f>VI!AD84</f>
        <v>265.1493057985042</v>
      </c>
      <c r="AK377" s="69">
        <f>VI!AE84</f>
        <v>264.43340267284822</v>
      </c>
      <c r="AL377" s="69">
        <f>VI!AF84</f>
        <v>264.00502056051818</v>
      </c>
      <c r="AM377" s="69">
        <f>VI!AG84</f>
        <v>263.57733242721014</v>
      </c>
      <c r="AN377" s="69">
        <f>VI!AH84</f>
        <v>263.15033714867809</v>
      </c>
      <c r="AO377" s="69">
        <f>VI!AI84</f>
        <v>262.72403360249723</v>
      </c>
      <c r="AP377" s="69">
        <f>VI!AJ84</f>
        <v>262.29842066806117</v>
      </c>
      <c r="AQ377" s="69">
        <f>VI!AK84</f>
        <v>261.87349722657888</v>
      </c>
    </row>
    <row r="378" spans="1:43" x14ac:dyDescent="0.2">
      <c r="A378" s="65" t="s">
        <v>99</v>
      </c>
      <c r="B378" s="65" t="s">
        <v>108</v>
      </c>
      <c r="C378" s="65" t="s">
        <v>110</v>
      </c>
      <c r="D378" s="65" t="str">
        <f>VI!A85</f>
        <v>Térmico</v>
      </c>
      <c r="E378" s="65"/>
      <c r="F378" s="65" t="s">
        <v>103</v>
      </c>
      <c r="G378" s="66" t="str">
        <f>VI!B85</f>
        <v>Mcal/Ton</v>
      </c>
      <c r="H378" s="65" t="s">
        <v>104</v>
      </c>
      <c r="I378" s="67">
        <v>6</v>
      </c>
      <c r="J378" s="69">
        <f>VI!D85</f>
        <v>103.05537890521306</v>
      </c>
      <c r="K378" s="69">
        <f>VI!E85</f>
        <v>103.05537890521306</v>
      </c>
      <c r="L378" s="69">
        <f>VI!F85</f>
        <v>103.05537890521306</v>
      </c>
      <c r="M378" s="69">
        <f>VI!G85</f>
        <v>103.05537890521306</v>
      </c>
      <c r="N378" s="69">
        <f>VI!H85</f>
        <v>103.05537890521306</v>
      </c>
      <c r="O378" s="69">
        <f>VI!I85</f>
        <v>103.05537890521306</v>
      </c>
      <c r="P378" s="69">
        <f>VI!J85</f>
        <v>103.05537890521306</v>
      </c>
      <c r="Q378" s="69">
        <f>VI!K85</f>
        <v>102.52670481142933</v>
      </c>
      <c r="R378" s="69">
        <f>VI!L85</f>
        <v>102.0007428157467</v>
      </c>
      <c r="S378" s="69">
        <f>VI!M85</f>
        <v>101.47747900510193</v>
      </c>
      <c r="T378" s="69">
        <f>VI!N85</f>
        <v>100.95689953780577</v>
      </c>
      <c r="U378" s="69">
        <f>VI!O85</f>
        <v>100.43899064317684</v>
      </c>
      <c r="V378" s="69">
        <f>VI!P85</f>
        <v>99.92373862117735</v>
      </c>
      <c r="W378" s="69">
        <f>VI!Q85</f>
        <v>99.411129842050713</v>
      </c>
      <c r="X378" s="69">
        <f>VI!R85</f>
        <v>99.142719791477163</v>
      </c>
      <c r="Y378" s="69">
        <f>VI!S85</f>
        <v>98.875034448040168</v>
      </c>
      <c r="Z378" s="69">
        <f>VI!T85</f>
        <v>98.608071855030445</v>
      </c>
      <c r="AA378" s="69">
        <f>VI!U85</f>
        <v>98.341830061021838</v>
      </c>
      <c r="AB378" s="69">
        <f>VI!V85</f>
        <v>98.076307119857063</v>
      </c>
      <c r="AC378" s="69">
        <f>VI!W85</f>
        <v>97.811501090633428</v>
      </c>
      <c r="AD378" s="69">
        <f>VI!X85</f>
        <v>97.547410037688707</v>
      </c>
      <c r="AE378" s="69">
        <f>VI!Y85</f>
        <v>97.284032030586928</v>
      </c>
      <c r="AF378" s="69">
        <f>VI!Z85</f>
        <v>97.021365144104337</v>
      </c>
      <c r="AG378" s="69">
        <f>VI!AA85</f>
        <v>96.759407458215236</v>
      </c>
      <c r="AH378" s="69">
        <f>VI!AB85</f>
        <v>96.49815705807805</v>
      </c>
      <c r="AI378" s="69">
        <f>VI!AC85</f>
        <v>96.237612034021225</v>
      </c>
      <c r="AJ378" s="69">
        <f>VI!AD85</f>
        <v>95.977770481529362</v>
      </c>
      <c r="AK378" s="69">
        <f>VI!AE85</f>
        <v>95.718630501229228</v>
      </c>
      <c r="AL378" s="69">
        <f>VI!AF85</f>
        <v>95.563566319817241</v>
      </c>
      <c r="AM378" s="69">
        <f>VI!AG85</f>
        <v>95.408753342379143</v>
      </c>
      <c r="AN378" s="69">
        <f>VI!AH85</f>
        <v>95.254191161964499</v>
      </c>
      <c r="AO378" s="69">
        <f>VI!AI85</f>
        <v>95.099879372282118</v>
      </c>
      <c r="AP378" s="69">
        <f>VI!AJ85</f>
        <v>94.945817567699024</v>
      </c>
      <c r="AQ378" s="69">
        <f>VI!AK85</f>
        <v>94.792005343239353</v>
      </c>
    </row>
    <row r="379" spans="1:43" x14ac:dyDescent="0.2">
      <c r="A379" s="65" t="s">
        <v>99</v>
      </c>
      <c r="B379" s="65" t="s">
        <v>108</v>
      </c>
      <c r="C379" s="65" t="s">
        <v>110</v>
      </c>
      <c r="D379" s="65" t="str">
        <f>VI!A86</f>
        <v>Otros Usos Eléctricos</v>
      </c>
      <c r="E379" s="65"/>
      <c r="F379" s="65" t="s">
        <v>103</v>
      </c>
      <c r="G379" s="66" t="str">
        <f>VI!B86</f>
        <v>Mcal/Ton</v>
      </c>
      <c r="H379" s="65" t="s">
        <v>104</v>
      </c>
      <c r="I379" s="67">
        <v>6</v>
      </c>
      <c r="J379" s="69">
        <f>VI!D86</f>
        <v>21.833846044247043</v>
      </c>
      <c r="K379" s="69">
        <f>VI!E86</f>
        <v>21.833846044247043</v>
      </c>
      <c r="L379" s="69">
        <f>VI!F86</f>
        <v>21.833846044247043</v>
      </c>
      <c r="M379" s="69">
        <f>VI!G86</f>
        <v>21.833846044247043</v>
      </c>
      <c r="N379" s="69">
        <f>VI!H86</f>
        <v>21.833846044247043</v>
      </c>
      <c r="O379" s="69">
        <f>VI!I86</f>
        <v>21.833846044247043</v>
      </c>
      <c r="P379" s="69">
        <f>VI!J86</f>
        <v>21.833846044247043</v>
      </c>
      <c r="Q379" s="69">
        <f>VI!K86</f>
        <v>21.721838414040057</v>
      </c>
      <c r="R379" s="69">
        <f>VI!L86</f>
        <v>21.610405382976033</v>
      </c>
      <c r="S379" s="69">
        <f>VI!M86</f>
        <v>21.499544003361368</v>
      </c>
      <c r="T379" s="69">
        <f>VI!N86</f>
        <v>21.389251342624128</v>
      </c>
      <c r="U379" s="69">
        <f>VI!O86</f>
        <v>21.279524483236468</v>
      </c>
      <c r="V379" s="69">
        <f>VI!P86</f>
        <v>21.170360522637466</v>
      </c>
      <c r="W379" s="69">
        <f>VI!Q86</f>
        <v>21.061756573156337</v>
      </c>
      <c r="X379" s="69">
        <f>VI!R86</f>
        <v>21.004889830408811</v>
      </c>
      <c r="Y379" s="69">
        <f>VI!S86</f>
        <v>20.948176627866705</v>
      </c>
      <c r="Z379" s="69">
        <f>VI!T86</f>
        <v>20.891616550971463</v>
      </c>
      <c r="AA379" s="69">
        <f>VI!U86</f>
        <v>20.835209186283837</v>
      </c>
      <c r="AB379" s="69">
        <f>VI!V86</f>
        <v>20.778954121480869</v>
      </c>
      <c r="AC379" s="69">
        <f>VI!W86</f>
        <v>20.722850945352867</v>
      </c>
      <c r="AD379" s="69">
        <f>VI!X86</f>
        <v>20.666899247800412</v>
      </c>
      <c r="AE379" s="69">
        <f>VI!Y86</f>
        <v>20.611098619831346</v>
      </c>
      <c r="AF379" s="69">
        <f>VI!Z86</f>
        <v>20.555448653557796</v>
      </c>
      <c r="AG379" s="69">
        <f>VI!AA86</f>
        <v>20.499948942193189</v>
      </c>
      <c r="AH379" s="69">
        <f>VI!AB86</f>
        <v>20.444599080049265</v>
      </c>
      <c r="AI379" s="69">
        <f>VI!AC86</f>
        <v>20.389398662533129</v>
      </c>
      <c r="AJ379" s="69">
        <f>VI!AD86</f>
        <v>20.334347286144286</v>
      </c>
      <c r="AK379" s="69">
        <f>VI!AE86</f>
        <v>20.279444548471695</v>
      </c>
      <c r="AL379" s="69">
        <f>VI!AF86</f>
        <v>20.246591848303169</v>
      </c>
      <c r="AM379" s="69">
        <f>VI!AG86</f>
        <v>20.213792369508916</v>
      </c>
      <c r="AN379" s="69">
        <f>VI!AH86</f>
        <v>20.181046025870312</v>
      </c>
      <c r="AO379" s="69">
        <f>VI!AI86</f>
        <v>20.148352731308403</v>
      </c>
      <c r="AP379" s="69">
        <f>VI!AJ86</f>
        <v>20.115712399883684</v>
      </c>
      <c r="AQ379" s="69">
        <f>VI!AK86</f>
        <v>20.083124945795873</v>
      </c>
    </row>
    <row r="380" spans="1:43" x14ac:dyDescent="0.2">
      <c r="A380" s="65" t="s">
        <v>99</v>
      </c>
      <c r="B380" s="65" t="s">
        <v>108</v>
      </c>
      <c r="C380" s="65" t="s">
        <v>110</v>
      </c>
      <c r="D380" s="65" t="s">
        <v>18</v>
      </c>
      <c r="E380" s="65" t="str">
        <f>VI!A91</f>
        <v>Petróleo Diesel</v>
      </c>
      <c r="F380" s="65" t="s">
        <v>105</v>
      </c>
      <c r="G380" s="66" t="str">
        <f>VI!B91</f>
        <v>%</v>
      </c>
      <c r="H380" s="65" t="s">
        <v>104</v>
      </c>
      <c r="I380" s="67">
        <v>6</v>
      </c>
      <c r="J380" s="69">
        <f>VI!D91*100</f>
        <v>0</v>
      </c>
      <c r="K380" s="69">
        <f>VI!E91*100</f>
        <v>0</v>
      </c>
      <c r="L380" s="69">
        <f>VI!F91*100</f>
        <v>0</v>
      </c>
      <c r="M380" s="69">
        <f>VI!G91*100</f>
        <v>0</v>
      </c>
      <c r="N380" s="69">
        <f>VI!H91*100</f>
        <v>0</v>
      </c>
      <c r="O380" s="69">
        <f>VI!I91*100</f>
        <v>0</v>
      </c>
      <c r="P380" s="69">
        <f>VI!J91*100</f>
        <v>0</v>
      </c>
      <c r="Q380" s="69">
        <f>VI!K91*100</f>
        <v>0</v>
      </c>
      <c r="R380" s="69">
        <f>VI!L91*100</f>
        <v>0</v>
      </c>
      <c r="S380" s="69">
        <f>VI!M91*100</f>
        <v>0</v>
      </c>
      <c r="T380" s="69">
        <f>VI!N91*100</f>
        <v>0</v>
      </c>
      <c r="U380" s="69">
        <f>VI!O91*100</f>
        <v>0</v>
      </c>
      <c r="V380" s="69">
        <f>VI!P91*100</f>
        <v>0</v>
      </c>
      <c r="W380" s="69">
        <f>VI!Q91*100</f>
        <v>0</v>
      </c>
      <c r="X380" s="69">
        <f>VI!R91*100</f>
        <v>0</v>
      </c>
      <c r="Y380" s="69">
        <f>VI!S91*100</f>
        <v>0</v>
      </c>
      <c r="Z380" s="69">
        <f>VI!T91*100</f>
        <v>0</v>
      </c>
      <c r="AA380" s="69">
        <f>VI!U91*100</f>
        <v>0</v>
      </c>
      <c r="AB380" s="69">
        <f>VI!V91*100</f>
        <v>0</v>
      </c>
      <c r="AC380" s="69">
        <f>VI!W91*100</f>
        <v>0</v>
      </c>
      <c r="AD380" s="69">
        <f>VI!X91*100</f>
        <v>0</v>
      </c>
      <c r="AE380" s="69">
        <f>VI!Y91*100</f>
        <v>0</v>
      </c>
      <c r="AF380" s="69">
        <f>VI!Z91*100</f>
        <v>0</v>
      </c>
      <c r="AG380" s="69">
        <f>VI!AA91*100</f>
        <v>0</v>
      </c>
      <c r="AH380" s="69">
        <f>VI!AB91*100</f>
        <v>0</v>
      </c>
      <c r="AI380" s="69">
        <f>VI!AC91*100</f>
        <v>0</v>
      </c>
      <c r="AJ380" s="69">
        <f>VI!AD91*100</f>
        <v>0</v>
      </c>
      <c r="AK380" s="69">
        <f>VI!AE91*100</f>
        <v>0</v>
      </c>
      <c r="AL380" s="69">
        <f>VI!AF91*100</f>
        <v>0</v>
      </c>
      <c r="AM380" s="69">
        <f>VI!AG91*100</f>
        <v>0</v>
      </c>
      <c r="AN380" s="69">
        <f>VI!AH91*100</f>
        <v>0</v>
      </c>
      <c r="AO380" s="69">
        <f>VI!AI91*100</f>
        <v>0</v>
      </c>
      <c r="AP380" s="69">
        <f>VI!AJ91*100</f>
        <v>0</v>
      </c>
      <c r="AQ380" s="69">
        <f>VI!AK91*100</f>
        <v>0</v>
      </c>
    </row>
    <row r="381" spans="1:43" x14ac:dyDescent="0.2">
      <c r="A381" s="65" t="s">
        <v>99</v>
      </c>
      <c r="B381" s="65" t="s">
        <v>108</v>
      </c>
      <c r="C381" s="65" t="s">
        <v>110</v>
      </c>
      <c r="D381" s="65" t="s">
        <v>18</v>
      </c>
      <c r="E381" s="65" t="str">
        <f>VI!A92</f>
        <v>Petróleos Combustibles</v>
      </c>
      <c r="F381" s="65" t="s">
        <v>105</v>
      </c>
      <c r="G381" s="66" t="str">
        <f>VI!B92</f>
        <v>%</v>
      </c>
      <c r="H381" s="65" t="s">
        <v>104</v>
      </c>
      <c r="I381" s="67">
        <v>6</v>
      </c>
      <c r="J381" s="69">
        <f>VI!D92*100</f>
        <v>0</v>
      </c>
      <c r="K381" s="69">
        <f>VI!E92*100</f>
        <v>0</v>
      </c>
      <c r="L381" s="69">
        <f>VI!F92*100</f>
        <v>0</v>
      </c>
      <c r="M381" s="69">
        <f>VI!G92*100</f>
        <v>0</v>
      </c>
      <c r="N381" s="69">
        <f>VI!H92*100</f>
        <v>0</v>
      </c>
      <c r="O381" s="69">
        <f>VI!I92*100</f>
        <v>0</v>
      </c>
      <c r="P381" s="69">
        <f>VI!J92*100</f>
        <v>0</v>
      </c>
      <c r="Q381" s="69">
        <f>VI!K92*100</f>
        <v>0</v>
      </c>
      <c r="R381" s="69">
        <f>VI!L92*100</f>
        <v>0</v>
      </c>
      <c r="S381" s="69">
        <f>VI!M92*100</f>
        <v>0</v>
      </c>
      <c r="T381" s="69">
        <f>VI!N92*100</f>
        <v>0</v>
      </c>
      <c r="U381" s="69">
        <f>VI!O92*100</f>
        <v>0</v>
      </c>
      <c r="V381" s="69">
        <f>VI!P92*100</f>
        <v>0</v>
      </c>
      <c r="W381" s="69">
        <f>VI!Q92*100</f>
        <v>0</v>
      </c>
      <c r="X381" s="69">
        <f>VI!R92*100</f>
        <v>0</v>
      </c>
      <c r="Y381" s="69">
        <f>VI!S92*100</f>
        <v>0</v>
      </c>
      <c r="Z381" s="69">
        <f>VI!T92*100</f>
        <v>0</v>
      </c>
      <c r="AA381" s="69">
        <f>VI!U92*100</f>
        <v>0</v>
      </c>
      <c r="AB381" s="69">
        <f>VI!V92*100</f>
        <v>0</v>
      </c>
      <c r="AC381" s="69">
        <f>VI!W92*100</f>
        <v>0</v>
      </c>
      <c r="AD381" s="69">
        <f>VI!X92*100</f>
        <v>0</v>
      </c>
      <c r="AE381" s="69">
        <f>VI!Y92*100</f>
        <v>0</v>
      </c>
      <c r="AF381" s="69">
        <f>VI!Z92*100</f>
        <v>0</v>
      </c>
      <c r="AG381" s="69">
        <f>VI!AA92*100</f>
        <v>0</v>
      </c>
      <c r="AH381" s="69">
        <f>VI!AB92*100</f>
        <v>0</v>
      </c>
      <c r="AI381" s="69">
        <f>VI!AC92*100</f>
        <v>0</v>
      </c>
      <c r="AJ381" s="69">
        <f>VI!AD92*100</f>
        <v>0</v>
      </c>
      <c r="AK381" s="69">
        <f>VI!AE92*100</f>
        <v>0</v>
      </c>
      <c r="AL381" s="69">
        <f>VI!AF92*100</f>
        <v>0</v>
      </c>
      <c r="AM381" s="69">
        <f>VI!AG92*100</f>
        <v>0</v>
      </c>
      <c r="AN381" s="69">
        <f>VI!AH92*100</f>
        <v>0</v>
      </c>
      <c r="AO381" s="69">
        <f>VI!AI92*100</f>
        <v>0</v>
      </c>
      <c r="AP381" s="69">
        <f>VI!AJ92*100</f>
        <v>0</v>
      </c>
      <c r="AQ381" s="69">
        <f>VI!AK92*100</f>
        <v>0</v>
      </c>
    </row>
    <row r="382" spans="1:43" x14ac:dyDescent="0.2">
      <c r="A382" s="65" t="s">
        <v>99</v>
      </c>
      <c r="B382" s="65" t="s">
        <v>108</v>
      </c>
      <c r="C382" s="65" t="s">
        <v>110</v>
      </c>
      <c r="D382" s="65" t="s">
        <v>18</v>
      </c>
      <c r="E382" s="65" t="str">
        <f>VI!A93</f>
        <v>Gasolina motor</v>
      </c>
      <c r="F382" s="65" t="s">
        <v>105</v>
      </c>
      <c r="G382" s="66" t="str">
        <f>VI!B93</f>
        <v>%</v>
      </c>
      <c r="H382" s="65" t="s">
        <v>104</v>
      </c>
      <c r="I382" s="67">
        <v>6</v>
      </c>
      <c r="J382" s="69">
        <f>VI!D93*100</f>
        <v>0</v>
      </c>
      <c r="K382" s="69">
        <f>VI!E93*100</f>
        <v>0</v>
      </c>
      <c r="L382" s="69">
        <f>VI!F93*100</f>
        <v>0</v>
      </c>
      <c r="M382" s="69">
        <f>VI!G93*100</f>
        <v>0</v>
      </c>
      <c r="N382" s="69">
        <f>VI!H93*100</f>
        <v>0</v>
      </c>
      <c r="O382" s="69">
        <f>VI!I93*100</f>
        <v>0</v>
      </c>
      <c r="P382" s="69">
        <f>VI!J93*100</f>
        <v>0</v>
      </c>
      <c r="Q382" s="69">
        <f>VI!K93*100</f>
        <v>0</v>
      </c>
      <c r="R382" s="69">
        <f>VI!L93*100</f>
        <v>0</v>
      </c>
      <c r="S382" s="69">
        <f>VI!M93*100</f>
        <v>0</v>
      </c>
      <c r="T382" s="69">
        <f>VI!N93*100</f>
        <v>0</v>
      </c>
      <c r="U382" s="69">
        <f>VI!O93*100</f>
        <v>0</v>
      </c>
      <c r="V382" s="69">
        <f>VI!P93*100</f>
        <v>0</v>
      </c>
      <c r="W382" s="69">
        <f>VI!Q93*100</f>
        <v>0</v>
      </c>
      <c r="X382" s="69">
        <f>VI!R93*100</f>
        <v>0</v>
      </c>
      <c r="Y382" s="69">
        <f>VI!S93*100</f>
        <v>0</v>
      </c>
      <c r="Z382" s="69">
        <f>VI!T93*100</f>
        <v>0</v>
      </c>
      <c r="AA382" s="69">
        <f>VI!U93*100</f>
        <v>0</v>
      </c>
      <c r="AB382" s="69">
        <f>VI!V93*100</f>
        <v>0</v>
      </c>
      <c r="AC382" s="69">
        <f>VI!W93*100</f>
        <v>0</v>
      </c>
      <c r="AD382" s="69">
        <f>VI!X93*100</f>
        <v>0</v>
      </c>
      <c r="AE382" s="69">
        <f>VI!Y93*100</f>
        <v>0</v>
      </c>
      <c r="AF382" s="69">
        <f>VI!Z93*100</f>
        <v>0</v>
      </c>
      <c r="AG382" s="69">
        <f>VI!AA93*100</f>
        <v>0</v>
      </c>
      <c r="AH382" s="69">
        <f>VI!AB93*100</f>
        <v>0</v>
      </c>
      <c r="AI382" s="69">
        <f>VI!AC93*100</f>
        <v>0</v>
      </c>
      <c r="AJ382" s="69">
        <f>VI!AD93*100</f>
        <v>0</v>
      </c>
      <c r="AK382" s="69">
        <f>VI!AE93*100</f>
        <v>0</v>
      </c>
      <c r="AL382" s="69">
        <f>VI!AF93*100</f>
        <v>0</v>
      </c>
      <c r="AM382" s="69">
        <f>VI!AG93*100</f>
        <v>0</v>
      </c>
      <c r="AN382" s="69">
        <f>VI!AH93*100</f>
        <v>0</v>
      </c>
      <c r="AO382" s="69">
        <f>VI!AI93*100</f>
        <v>0</v>
      </c>
      <c r="AP382" s="69">
        <f>VI!AJ93*100</f>
        <v>0</v>
      </c>
      <c r="AQ382" s="69">
        <f>VI!AK93*100</f>
        <v>0</v>
      </c>
    </row>
    <row r="383" spans="1:43" x14ac:dyDescent="0.2">
      <c r="A383" s="65" t="s">
        <v>99</v>
      </c>
      <c r="B383" s="65" t="s">
        <v>108</v>
      </c>
      <c r="C383" s="65" t="s">
        <v>110</v>
      </c>
      <c r="D383" s="65" t="s">
        <v>18</v>
      </c>
      <c r="E383" s="65" t="str">
        <f>VI!A94</f>
        <v>Gas Licuado</v>
      </c>
      <c r="F383" s="65" t="s">
        <v>105</v>
      </c>
      <c r="G383" s="66" t="str">
        <f>VI!B94</f>
        <v>%</v>
      </c>
      <c r="H383" s="65" t="s">
        <v>104</v>
      </c>
      <c r="I383" s="67">
        <v>6</v>
      </c>
      <c r="J383" s="69">
        <f>VI!D94*100</f>
        <v>0</v>
      </c>
      <c r="K383" s="69">
        <f>VI!E94*100</f>
        <v>0</v>
      </c>
      <c r="L383" s="69">
        <f>VI!F94*100</f>
        <v>0</v>
      </c>
      <c r="M383" s="69">
        <f>VI!G94*100</f>
        <v>0</v>
      </c>
      <c r="N383" s="69">
        <f>VI!H94*100</f>
        <v>0</v>
      </c>
      <c r="O383" s="69">
        <f>VI!I94*100</f>
        <v>0</v>
      </c>
      <c r="P383" s="69">
        <f>VI!J94*100</f>
        <v>0</v>
      </c>
      <c r="Q383" s="69">
        <f>VI!K94*100</f>
        <v>0</v>
      </c>
      <c r="R383" s="69">
        <f>VI!L94*100</f>
        <v>0</v>
      </c>
      <c r="S383" s="69">
        <f>VI!M94*100</f>
        <v>0</v>
      </c>
      <c r="T383" s="69">
        <f>VI!N94*100</f>
        <v>0</v>
      </c>
      <c r="U383" s="69">
        <f>VI!O94*100</f>
        <v>0</v>
      </c>
      <c r="V383" s="69">
        <f>VI!P94*100</f>
        <v>0</v>
      </c>
      <c r="W383" s="69">
        <f>VI!Q94*100</f>
        <v>0</v>
      </c>
      <c r="X383" s="69">
        <f>VI!R94*100</f>
        <v>0</v>
      </c>
      <c r="Y383" s="69">
        <f>VI!S94*100</f>
        <v>0</v>
      </c>
      <c r="Z383" s="69">
        <f>VI!T94*100</f>
        <v>0</v>
      </c>
      <c r="AA383" s="69">
        <f>VI!U94*100</f>
        <v>0</v>
      </c>
      <c r="AB383" s="69">
        <f>VI!V94*100</f>
        <v>0</v>
      </c>
      <c r="AC383" s="69">
        <f>VI!W94*100</f>
        <v>0</v>
      </c>
      <c r="AD383" s="69">
        <f>VI!X94*100</f>
        <v>0</v>
      </c>
      <c r="AE383" s="69">
        <f>VI!Y94*100</f>
        <v>0</v>
      </c>
      <c r="AF383" s="69">
        <f>VI!Z94*100</f>
        <v>0</v>
      </c>
      <c r="AG383" s="69">
        <f>VI!AA94*100</f>
        <v>0</v>
      </c>
      <c r="AH383" s="69">
        <f>VI!AB94*100</f>
        <v>0</v>
      </c>
      <c r="AI383" s="69">
        <f>VI!AC94*100</f>
        <v>0</v>
      </c>
      <c r="AJ383" s="69">
        <f>VI!AD94*100</f>
        <v>0</v>
      </c>
      <c r="AK383" s="69">
        <f>VI!AE94*100</f>
        <v>0</v>
      </c>
      <c r="AL383" s="69">
        <f>VI!AF94*100</f>
        <v>0</v>
      </c>
      <c r="AM383" s="69">
        <f>VI!AG94*100</f>
        <v>0</v>
      </c>
      <c r="AN383" s="69">
        <f>VI!AH94*100</f>
        <v>0</v>
      </c>
      <c r="AO383" s="69">
        <f>VI!AI94*100</f>
        <v>0</v>
      </c>
      <c r="AP383" s="69">
        <f>VI!AJ94*100</f>
        <v>0</v>
      </c>
      <c r="AQ383" s="69">
        <f>VI!AK94*100</f>
        <v>0</v>
      </c>
    </row>
    <row r="384" spans="1:43" x14ac:dyDescent="0.2">
      <c r="A384" s="65" t="s">
        <v>99</v>
      </c>
      <c r="B384" s="65" t="s">
        <v>108</v>
      </c>
      <c r="C384" s="65" t="s">
        <v>110</v>
      </c>
      <c r="D384" s="65" t="s">
        <v>18</v>
      </c>
      <c r="E384" s="65" t="str">
        <f>VI!A95</f>
        <v xml:space="preserve">Electricidad </v>
      </c>
      <c r="F384" s="65" t="s">
        <v>105</v>
      </c>
      <c r="G384" s="66" t="str">
        <f>VI!B95</f>
        <v>%</v>
      </c>
      <c r="H384" s="65" t="s">
        <v>104</v>
      </c>
      <c r="I384" s="67">
        <v>6</v>
      </c>
      <c r="J384" s="69">
        <f>VI!D95*100</f>
        <v>100</v>
      </c>
      <c r="K384" s="69">
        <f>VI!E95*100</f>
        <v>100</v>
      </c>
      <c r="L384" s="69">
        <f>VI!F95*100</f>
        <v>100</v>
      </c>
      <c r="M384" s="69">
        <f>VI!G95*100</f>
        <v>100</v>
      </c>
      <c r="N384" s="69">
        <f>VI!H95*100</f>
        <v>100</v>
      </c>
      <c r="O384" s="69">
        <f>VI!I95*100</f>
        <v>100</v>
      </c>
      <c r="P384" s="69">
        <f>VI!J95*100</f>
        <v>100</v>
      </c>
      <c r="Q384" s="69">
        <f>VI!K95*100</f>
        <v>100</v>
      </c>
      <c r="R384" s="69">
        <f>VI!L95*100</f>
        <v>100</v>
      </c>
      <c r="S384" s="69">
        <f>VI!M95*100</f>
        <v>100</v>
      </c>
      <c r="T384" s="69">
        <f>VI!N95*100</f>
        <v>100</v>
      </c>
      <c r="U384" s="69">
        <f>VI!O95*100</f>
        <v>100</v>
      </c>
      <c r="V384" s="69">
        <f>VI!P95*100</f>
        <v>100</v>
      </c>
      <c r="W384" s="69">
        <f>VI!Q95*100</f>
        <v>100</v>
      </c>
      <c r="X384" s="69">
        <f>VI!R95*100</f>
        <v>100</v>
      </c>
      <c r="Y384" s="69">
        <f>VI!S95*100</f>
        <v>100</v>
      </c>
      <c r="Z384" s="69">
        <f>VI!T95*100</f>
        <v>100</v>
      </c>
      <c r="AA384" s="69">
        <f>VI!U95*100</f>
        <v>100</v>
      </c>
      <c r="AB384" s="69">
        <f>VI!V95*100</f>
        <v>100</v>
      </c>
      <c r="AC384" s="69">
        <f>VI!W95*100</f>
        <v>100</v>
      </c>
      <c r="AD384" s="69">
        <f>VI!X95*100</f>
        <v>100</v>
      </c>
      <c r="AE384" s="69">
        <f>VI!Y95*100</f>
        <v>100</v>
      </c>
      <c r="AF384" s="69">
        <f>VI!Z95*100</f>
        <v>100</v>
      </c>
      <c r="AG384" s="69">
        <f>VI!AA95*100</f>
        <v>100</v>
      </c>
      <c r="AH384" s="69">
        <f>VI!AB95*100</f>
        <v>100</v>
      </c>
      <c r="AI384" s="69">
        <f>VI!AC95*100</f>
        <v>100</v>
      </c>
      <c r="AJ384" s="69">
        <f>VI!AD95*100</f>
        <v>100</v>
      </c>
      <c r="AK384" s="69">
        <f>VI!AE95*100</f>
        <v>100</v>
      </c>
      <c r="AL384" s="69">
        <f>VI!AF95*100</f>
        <v>100</v>
      </c>
      <c r="AM384" s="69">
        <f>VI!AG95*100</f>
        <v>100</v>
      </c>
      <c r="AN384" s="69">
        <f>VI!AH95*100</f>
        <v>100</v>
      </c>
      <c r="AO384" s="69">
        <f>VI!AI95*100</f>
        <v>100</v>
      </c>
      <c r="AP384" s="69">
        <f>VI!AJ95*100</f>
        <v>100</v>
      </c>
      <c r="AQ384" s="69">
        <f>VI!AK95*100</f>
        <v>100</v>
      </c>
    </row>
    <row r="385" spans="1:43" x14ac:dyDescent="0.2">
      <c r="A385" s="65" t="s">
        <v>99</v>
      </c>
      <c r="B385" s="65" t="s">
        <v>108</v>
      </c>
      <c r="C385" s="65" t="s">
        <v>110</v>
      </c>
      <c r="D385" s="65" t="s">
        <v>18</v>
      </c>
      <c r="E385" s="65" t="str">
        <f>VI!A96</f>
        <v>Gas Natural</v>
      </c>
      <c r="F385" s="65" t="s">
        <v>105</v>
      </c>
      <c r="G385" s="66" t="str">
        <f>VI!B96</f>
        <v>%</v>
      </c>
      <c r="H385" s="65" t="s">
        <v>104</v>
      </c>
      <c r="I385" s="67">
        <v>6</v>
      </c>
      <c r="J385" s="69">
        <f>VI!D96*100</f>
        <v>0</v>
      </c>
      <c r="K385" s="69">
        <f>VI!E96*100</f>
        <v>0</v>
      </c>
      <c r="L385" s="69">
        <f>VI!F96*100</f>
        <v>0</v>
      </c>
      <c r="M385" s="69">
        <f>VI!G96*100</f>
        <v>0</v>
      </c>
      <c r="N385" s="69">
        <f>VI!H96*100</f>
        <v>0</v>
      </c>
      <c r="O385" s="69">
        <f>VI!I96*100</f>
        <v>0</v>
      </c>
      <c r="P385" s="69">
        <f>VI!J96*100</f>
        <v>0</v>
      </c>
      <c r="Q385" s="69">
        <f>VI!K96*100</f>
        <v>0</v>
      </c>
      <c r="R385" s="69">
        <f>VI!L96*100</f>
        <v>0</v>
      </c>
      <c r="S385" s="69">
        <f>VI!M96*100</f>
        <v>0</v>
      </c>
      <c r="T385" s="69">
        <f>VI!N96*100</f>
        <v>0</v>
      </c>
      <c r="U385" s="69">
        <f>VI!O96*100</f>
        <v>0</v>
      </c>
      <c r="V385" s="69">
        <f>VI!P96*100</f>
        <v>0</v>
      </c>
      <c r="W385" s="69">
        <f>VI!Q96*100</f>
        <v>0</v>
      </c>
      <c r="X385" s="69">
        <f>VI!R96*100</f>
        <v>0</v>
      </c>
      <c r="Y385" s="69">
        <f>VI!S96*100</f>
        <v>0</v>
      </c>
      <c r="Z385" s="69">
        <f>VI!T96*100</f>
        <v>0</v>
      </c>
      <c r="AA385" s="69">
        <f>VI!U96*100</f>
        <v>0</v>
      </c>
      <c r="AB385" s="69">
        <f>VI!V96*100</f>
        <v>0</v>
      </c>
      <c r="AC385" s="69">
        <f>VI!W96*100</f>
        <v>0</v>
      </c>
      <c r="AD385" s="69">
        <f>VI!X96*100</f>
        <v>0</v>
      </c>
      <c r="AE385" s="69">
        <f>VI!Y96*100</f>
        <v>0</v>
      </c>
      <c r="AF385" s="69">
        <f>VI!Z96*100</f>
        <v>0</v>
      </c>
      <c r="AG385" s="69">
        <f>VI!AA96*100</f>
        <v>0</v>
      </c>
      <c r="AH385" s="69">
        <f>VI!AB96*100</f>
        <v>0</v>
      </c>
      <c r="AI385" s="69">
        <f>VI!AC96*100</f>
        <v>0</v>
      </c>
      <c r="AJ385" s="69">
        <f>VI!AD96*100</f>
        <v>0</v>
      </c>
      <c r="AK385" s="69">
        <f>VI!AE96*100</f>
        <v>0</v>
      </c>
      <c r="AL385" s="69">
        <f>VI!AF96*100</f>
        <v>0</v>
      </c>
      <c r="AM385" s="69">
        <f>VI!AG96*100</f>
        <v>0</v>
      </c>
      <c r="AN385" s="69">
        <f>VI!AH96*100</f>
        <v>0</v>
      </c>
      <c r="AO385" s="69">
        <f>VI!AI96*100</f>
        <v>0</v>
      </c>
      <c r="AP385" s="69">
        <f>VI!AJ96*100</f>
        <v>0</v>
      </c>
      <c r="AQ385" s="69">
        <f>VI!AK96*100</f>
        <v>0</v>
      </c>
    </row>
    <row r="386" spans="1:43" x14ac:dyDescent="0.2">
      <c r="A386" s="65" t="s">
        <v>99</v>
      </c>
      <c r="B386" s="65" t="s">
        <v>108</v>
      </c>
      <c r="C386" s="65" t="s">
        <v>110</v>
      </c>
      <c r="D386" s="65" t="s">
        <v>18</v>
      </c>
      <c r="E386" s="65" t="str">
        <f>VI!A97</f>
        <v xml:space="preserve">Biogás </v>
      </c>
      <c r="F386" s="65" t="s">
        <v>105</v>
      </c>
      <c r="G386" s="66" t="str">
        <f>VI!B97</f>
        <v>%</v>
      </c>
      <c r="H386" s="65" t="s">
        <v>104</v>
      </c>
      <c r="I386" s="67">
        <v>6</v>
      </c>
      <c r="J386" s="69">
        <f>VI!D97*100</f>
        <v>0</v>
      </c>
      <c r="K386" s="69">
        <f>VI!E97*100</f>
        <v>0</v>
      </c>
      <c r="L386" s="69">
        <f>VI!F97*100</f>
        <v>0</v>
      </c>
      <c r="M386" s="69">
        <f>VI!G97*100</f>
        <v>0</v>
      </c>
      <c r="N386" s="69">
        <f>VI!H97*100</f>
        <v>0</v>
      </c>
      <c r="O386" s="69">
        <f>VI!I97*100</f>
        <v>0</v>
      </c>
      <c r="P386" s="69">
        <f>VI!J97*100</f>
        <v>0</v>
      </c>
      <c r="Q386" s="69">
        <f>VI!K97*100</f>
        <v>0</v>
      </c>
      <c r="R386" s="69">
        <f>VI!L97*100</f>
        <v>0</v>
      </c>
      <c r="S386" s="69">
        <f>VI!M97*100</f>
        <v>0</v>
      </c>
      <c r="T386" s="69">
        <f>VI!N97*100</f>
        <v>0</v>
      </c>
      <c r="U386" s="69">
        <f>VI!O97*100</f>
        <v>0</v>
      </c>
      <c r="V386" s="69">
        <f>VI!P97*100</f>
        <v>0</v>
      </c>
      <c r="W386" s="69">
        <f>VI!Q97*100</f>
        <v>0</v>
      </c>
      <c r="X386" s="69">
        <f>VI!R97*100</f>
        <v>0</v>
      </c>
      <c r="Y386" s="69">
        <f>VI!S97*100</f>
        <v>0</v>
      </c>
      <c r="Z386" s="69">
        <f>VI!T97*100</f>
        <v>0</v>
      </c>
      <c r="AA386" s="69">
        <f>VI!U97*100</f>
        <v>0</v>
      </c>
      <c r="AB386" s="69">
        <f>VI!V97*100</f>
        <v>0</v>
      </c>
      <c r="AC386" s="69">
        <f>VI!W97*100</f>
        <v>0</v>
      </c>
      <c r="AD386" s="69">
        <f>VI!X97*100</f>
        <v>0</v>
      </c>
      <c r="AE386" s="69">
        <f>VI!Y97*100</f>
        <v>0</v>
      </c>
      <c r="AF386" s="69">
        <f>VI!Z97*100</f>
        <v>0</v>
      </c>
      <c r="AG386" s="69">
        <f>VI!AA97*100</f>
        <v>0</v>
      </c>
      <c r="AH386" s="69">
        <f>VI!AB97*100</f>
        <v>0</v>
      </c>
      <c r="AI386" s="69">
        <f>VI!AC97*100</f>
        <v>0</v>
      </c>
      <c r="AJ386" s="69">
        <f>VI!AD97*100</f>
        <v>0</v>
      </c>
      <c r="AK386" s="69">
        <f>VI!AE97*100</f>
        <v>0</v>
      </c>
      <c r="AL386" s="69">
        <f>VI!AF97*100</f>
        <v>0</v>
      </c>
      <c r="AM386" s="69">
        <f>VI!AG97*100</f>
        <v>0</v>
      </c>
      <c r="AN386" s="69">
        <f>VI!AH97*100</f>
        <v>0</v>
      </c>
      <c r="AO386" s="69">
        <f>VI!AI97*100</f>
        <v>0</v>
      </c>
      <c r="AP386" s="69">
        <f>VI!AJ97*100</f>
        <v>0</v>
      </c>
      <c r="AQ386" s="69">
        <f>VI!AK97*100</f>
        <v>0</v>
      </c>
    </row>
    <row r="387" spans="1:43" x14ac:dyDescent="0.2">
      <c r="A387" s="65" t="s">
        <v>99</v>
      </c>
      <c r="B387" s="65" t="s">
        <v>108</v>
      </c>
      <c r="C387" s="65" t="s">
        <v>110</v>
      </c>
      <c r="D387" s="65" t="s">
        <v>18</v>
      </c>
      <c r="E387" s="65" t="str">
        <f>VI!A98</f>
        <v>Hidrógeno</v>
      </c>
      <c r="F387" s="65" t="s">
        <v>105</v>
      </c>
      <c r="G387" s="66" t="str">
        <f>VI!B98</f>
        <v>%</v>
      </c>
      <c r="H387" s="65" t="s">
        <v>104</v>
      </c>
      <c r="I387" s="67">
        <v>6</v>
      </c>
      <c r="J387" s="69">
        <f>VI!D98*100</f>
        <v>0</v>
      </c>
      <c r="K387" s="69">
        <f>VI!E98*100</f>
        <v>0</v>
      </c>
      <c r="L387" s="69">
        <f>VI!F98*100</f>
        <v>0</v>
      </c>
      <c r="M387" s="69">
        <f>VI!G98*100</f>
        <v>0</v>
      </c>
      <c r="N387" s="69">
        <f>VI!H98*100</f>
        <v>0</v>
      </c>
      <c r="O387" s="69">
        <f>VI!I98*100</f>
        <v>0</v>
      </c>
      <c r="P387" s="69">
        <f>VI!J98*100</f>
        <v>0</v>
      </c>
      <c r="Q387" s="69">
        <f>VI!K98*100</f>
        <v>0</v>
      </c>
      <c r="R387" s="69">
        <f>VI!L98*100</f>
        <v>0</v>
      </c>
      <c r="S387" s="69">
        <f>VI!M98*100</f>
        <v>0</v>
      </c>
      <c r="T387" s="69">
        <f>VI!N98*100</f>
        <v>0</v>
      </c>
      <c r="U387" s="69">
        <f>VI!O98*100</f>
        <v>0</v>
      </c>
      <c r="V387" s="69">
        <f>VI!P98*100</f>
        <v>0</v>
      </c>
      <c r="W387" s="69">
        <f>VI!Q98*100</f>
        <v>0</v>
      </c>
      <c r="X387" s="69">
        <f>VI!R98*100</f>
        <v>0</v>
      </c>
      <c r="Y387" s="69">
        <f>VI!S98*100</f>
        <v>0</v>
      </c>
      <c r="Z387" s="69">
        <f>VI!T98*100</f>
        <v>0</v>
      </c>
      <c r="AA387" s="69">
        <f>VI!U98*100</f>
        <v>0</v>
      </c>
      <c r="AB387" s="69">
        <f>VI!V98*100</f>
        <v>0</v>
      </c>
      <c r="AC387" s="69">
        <f>VI!W98*100</f>
        <v>0</v>
      </c>
      <c r="AD387" s="69">
        <f>VI!X98*100</f>
        <v>0</v>
      </c>
      <c r="AE387" s="69">
        <f>VI!Y98*100</f>
        <v>0</v>
      </c>
      <c r="AF387" s="69">
        <f>VI!Z98*100</f>
        <v>0</v>
      </c>
      <c r="AG387" s="69">
        <f>VI!AA98*100</f>
        <v>0</v>
      </c>
      <c r="AH387" s="69">
        <f>VI!AB98*100</f>
        <v>0</v>
      </c>
      <c r="AI387" s="69">
        <f>VI!AC98*100</f>
        <v>0</v>
      </c>
      <c r="AJ387" s="69">
        <f>VI!AD98*100</f>
        <v>0</v>
      </c>
      <c r="AK387" s="69">
        <f>VI!AE98*100</f>
        <v>0</v>
      </c>
      <c r="AL387" s="69">
        <f>VI!AF98*100</f>
        <v>0</v>
      </c>
      <c r="AM387" s="69">
        <f>VI!AG98*100</f>
        <v>0</v>
      </c>
      <c r="AN387" s="69">
        <f>VI!AH98*100</f>
        <v>0</v>
      </c>
      <c r="AO387" s="69">
        <f>VI!AI98*100</f>
        <v>0</v>
      </c>
      <c r="AP387" s="69">
        <f>VI!AJ98*100</f>
        <v>0</v>
      </c>
      <c r="AQ387" s="69">
        <f>VI!AK98*100</f>
        <v>0</v>
      </c>
    </row>
    <row r="388" spans="1:43" x14ac:dyDescent="0.2">
      <c r="A388" s="65" t="s">
        <v>99</v>
      </c>
      <c r="B388" s="65" t="s">
        <v>108</v>
      </c>
      <c r="C388" s="65" t="s">
        <v>110</v>
      </c>
      <c r="D388" s="65" t="s">
        <v>83</v>
      </c>
      <c r="E388" s="65" t="str">
        <f>VI!A101</f>
        <v>Petróleo Diesel</v>
      </c>
      <c r="F388" s="65" t="s">
        <v>105</v>
      </c>
      <c r="G388" s="66" t="str">
        <f>VI!B101</f>
        <v>%</v>
      </c>
      <c r="H388" s="65" t="s">
        <v>104</v>
      </c>
      <c r="I388" s="67">
        <v>6</v>
      </c>
      <c r="J388" s="69">
        <f>VI!D101*100</f>
        <v>0</v>
      </c>
      <c r="K388" s="69">
        <f>VI!E101*100</f>
        <v>0</v>
      </c>
      <c r="L388" s="69">
        <f>VI!F101*100</f>
        <v>0</v>
      </c>
      <c r="M388" s="69">
        <f>VI!G101*100</f>
        <v>0</v>
      </c>
      <c r="N388" s="69">
        <f>VI!H101*100</f>
        <v>0</v>
      </c>
      <c r="O388" s="69">
        <f>VI!I101*100</f>
        <v>0</v>
      </c>
      <c r="P388" s="69">
        <f>VI!J101*100</f>
        <v>0</v>
      </c>
      <c r="Q388" s="69">
        <f>VI!K101*100</f>
        <v>0</v>
      </c>
      <c r="R388" s="69">
        <f>VI!L101*100</f>
        <v>0</v>
      </c>
      <c r="S388" s="69">
        <f>VI!M101*100</f>
        <v>0</v>
      </c>
      <c r="T388" s="69">
        <f>VI!N101*100</f>
        <v>0</v>
      </c>
      <c r="U388" s="69">
        <f>VI!O101*100</f>
        <v>0</v>
      </c>
      <c r="V388" s="69">
        <f>VI!P101*100</f>
        <v>0</v>
      </c>
      <c r="W388" s="69">
        <f>VI!Q101*100</f>
        <v>0</v>
      </c>
      <c r="X388" s="69">
        <f>VI!R101*100</f>
        <v>0</v>
      </c>
      <c r="Y388" s="69">
        <f>VI!S101*100</f>
        <v>0</v>
      </c>
      <c r="Z388" s="69">
        <f>VI!T101*100</f>
        <v>0</v>
      </c>
      <c r="AA388" s="69">
        <f>VI!U101*100</f>
        <v>0</v>
      </c>
      <c r="AB388" s="69">
        <f>VI!V101*100</f>
        <v>0</v>
      </c>
      <c r="AC388" s="69">
        <f>VI!W101*100</f>
        <v>0</v>
      </c>
      <c r="AD388" s="69">
        <f>VI!X101*100</f>
        <v>0</v>
      </c>
      <c r="AE388" s="69">
        <f>VI!Y101*100</f>
        <v>0</v>
      </c>
      <c r="AF388" s="69">
        <f>VI!Z101*100</f>
        <v>0</v>
      </c>
      <c r="AG388" s="69">
        <f>VI!AA101*100</f>
        <v>0</v>
      </c>
      <c r="AH388" s="69">
        <f>VI!AB101*100</f>
        <v>0</v>
      </c>
      <c r="AI388" s="69">
        <f>VI!AC101*100</f>
        <v>0</v>
      </c>
      <c r="AJ388" s="69">
        <f>VI!AD101*100</f>
        <v>0</v>
      </c>
      <c r="AK388" s="69">
        <f>VI!AE101*100</f>
        <v>0</v>
      </c>
      <c r="AL388" s="69">
        <f>VI!AF101*100</f>
        <v>0</v>
      </c>
      <c r="AM388" s="69">
        <f>VI!AG101*100</f>
        <v>0</v>
      </c>
      <c r="AN388" s="69">
        <f>VI!AH101*100</f>
        <v>0</v>
      </c>
      <c r="AO388" s="69">
        <f>VI!AI101*100</f>
        <v>0</v>
      </c>
      <c r="AP388" s="69">
        <f>VI!AJ101*100</f>
        <v>0</v>
      </c>
      <c r="AQ388" s="69">
        <f>VI!AK101*100</f>
        <v>0</v>
      </c>
    </row>
    <row r="389" spans="1:43" x14ac:dyDescent="0.2">
      <c r="A389" s="65" t="s">
        <v>99</v>
      </c>
      <c r="B389" s="65" t="s">
        <v>108</v>
      </c>
      <c r="C389" s="65" t="s">
        <v>110</v>
      </c>
      <c r="D389" s="65" t="s">
        <v>83</v>
      </c>
      <c r="E389" s="65" t="str">
        <f>VI!A102</f>
        <v>Petróleos Combustibles</v>
      </c>
      <c r="F389" s="65" t="s">
        <v>105</v>
      </c>
      <c r="G389" s="66" t="str">
        <f>VI!B102</f>
        <v>%</v>
      </c>
      <c r="H389" s="65" t="s">
        <v>104</v>
      </c>
      <c r="I389" s="67">
        <v>6</v>
      </c>
      <c r="J389" s="69">
        <f>VI!D102*100</f>
        <v>0</v>
      </c>
      <c r="K389" s="69">
        <f>VI!E102*100</f>
        <v>0</v>
      </c>
      <c r="L389" s="69">
        <f>VI!F102*100</f>
        <v>0</v>
      </c>
      <c r="M389" s="69">
        <f>VI!G102*100</f>
        <v>0</v>
      </c>
      <c r="N389" s="69">
        <f>VI!H102*100</f>
        <v>0</v>
      </c>
      <c r="O389" s="69">
        <f>VI!I102*100</f>
        <v>0</v>
      </c>
      <c r="P389" s="69">
        <f>VI!J102*100</f>
        <v>0</v>
      </c>
      <c r="Q389" s="69">
        <f>VI!K102*100</f>
        <v>0</v>
      </c>
      <c r="R389" s="69">
        <f>VI!L102*100</f>
        <v>0</v>
      </c>
      <c r="S389" s="69">
        <f>VI!M102*100</f>
        <v>0</v>
      </c>
      <c r="T389" s="69">
        <f>VI!N102*100</f>
        <v>0</v>
      </c>
      <c r="U389" s="69">
        <f>VI!O102*100</f>
        <v>0</v>
      </c>
      <c r="V389" s="69">
        <f>VI!P102*100</f>
        <v>0</v>
      </c>
      <c r="W389" s="69">
        <f>VI!Q102*100</f>
        <v>0</v>
      </c>
      <c r="X389" s="69">
        <f>VI!R102*100</f>
        <v>0</v>
      </c>
      <c r="Y389" s="69">
        <f>VI!S102*100</f>
        <v>0</v>
      </c>
      <c r="Z389" s="69">
        <f>VI!T102*100</f>
        <v>0</v>
      </c>
      <c r="AA389" s="69">
        <f>VI!U102*100</f>
        <v>0</v>
      </c>
      <c r="AB389" s="69">
        <f>VI!V102*100</f>
        <v>0</v>
      </c>
      <c r="AC389" s="69">
        <f>VI!W102*100</f>
        <v>0</v>
      </c>
      <c r="AD389" s="69">
        <f>VI!X102*100</f>
        <v>0</v>
      </c>
      <c r="AE389" s="69">
        <f>VI!Y102*100</f>
        <v>0</v>
      </c>
      <c r="AF389" s="69">
        <f>VI!Z102*100</f>
        <v>0</v>
      </c>
      <c r="AG389" s="69">
        <f>VI!AA102*100</f>
        <v>0</v>
      </c>
      <c r="AH389" s="69">
        <f>VI!AB102*100</f>
        <v>0</v>
      </c>
      <c r="AI389" s="69">
        <f>VI!AC102*100</f>
        <v>0</v>
      </c>
      <c r="AJ389" s="69">
        <f>VI!AD102*100</f>
        <v>0</v>
      </c>
      <c r="AK389" s="69">
        <f>VI!AE102*100</f>
        <v>0</v>
      </c>
      <c r="AL389" s="69">
        <f>VI!AF102*100</f>
        <v>0</v>
      </c>
      <c r="AM389" s="69">
        <f>VI!AG102*100</f>
        <v>0</v>
      </c>
      <c r="AN389" s="69">
        <f>VI!AH102*100</f>
        <v>0</v>
      </c>
      <c r="AO389" s="69">
        <f>VI!AI102*100</f>
        <v>0</v>
      </c>
      <c r="AP389" s="69">
        <f>VI!AJ102*100</f>
        <v>0</v>
      </c>
      <c r="AQ389" s="69">
        <f>VI!AK102*100</f>
        <v>0</v>
      </c>
    </row>
    <row r="390" spans="1:43" x14ac:dyDescent="0.2">
      <c r="A390" s="65" t="s">
        <v>99</v>
      </c>
      <c r="B390" s="65" t="s">
        <v>108</v>
      </c>
      <c r="C390" s="65" t="s">
        <v>110</v>
      </c>
      <c r="D390" s="65" t="s">
        <v>83</v>
      </c>
      <c r="E390" s="65" t="str">
        <f>VI!A103</f>
        <v xml:space="preserve">Kerosene </v>
      </c>
      <c r="F390" s="65" t="s">
        <v>105</v>
      </c>
      <c r="G390" s="66" t="str">
        <f>VI!B103</f>
        <v>%</v>
      </c>
      <c r="H390" s="65" t="s">
        <v>104</v>
      </c>
      <c r="I390" s="67">
        <v>6</v>
      </c>
      <c r="J390" s="69">
        <f>VI!D103*100</f>
        <v>0</v>
      </c>
      <c r="K390" s="69">
        <f>VI!E103*100</f>
        <v>0</v>
      </c>
      <c r="L390" s="69">
        <f>VI!F103*100</f>
        <v>0</v>
      </c>
      <c r="M390" s="69">
        <f>VI!G103*100</f>
        <v>0</v>
      </c>
      <c r="N390" s="69">
        <f>VI!H103*100</f>
        <v>0</v>
      </c>
      <c r="O390" s="69">
        <f>VI!I103*100</f>
        <v>0</v>
      </c>
      <c r="P390" s="69">
        <f>VI!J103*100</f>
        <v>0</v>
      </c>
      <c r="Q390" s="69">
        <f>VI!K103*100</f>
        <v>0</v>
      </c>
      <c r="R390" s="69">
        <f>VI!L103*100</f>
        <v>0</v>
      </c>
      <c r="S390" s="69">
        <f>VI!M103*100</f>
        <v>0</v>
      </c>
      <c r="T390" s="69">
        <f>VI!N103*100</f>
        <v>0</v>
      </c>
      <c r="U390" s="69">
        <f>VI!O103*100</f>
        <v>0</v>
      </c>
      <c r="V390" s="69">
        <f>VI!P103*100</f>
        <v>0</v>
      </c>
      <c r="W390" s="69">
        <f>VI!Q103*100</f>
        <v>0</v>
      </c>
      <c r="X390" s="69">
        <f>VI!R103*100</f>
        <v>0</v>
      </c>
      <c r="Y390" s="69">
        <f>VI!S103*100</f>
        <v>0</v>
      </c>
      <c r="Z390" s="69">
        <f>VI!T103*100</f>
        <v>0</v>
      </c>
      <c r="AA390" s="69">
        <f>VI!U103*100</f>
        <v>0</v>
      </c>
      <c r="AB390" s="69">
        <f>VI!V103*100</f>
        <v>0</v>
      </c>
      <c r="AC390" s="69">
        <f>VI!W103*100</f>
        <v>0</v>
      </c>
      <c r="AD390" s="69">
        <f>VI!X103*100</f>
        <v>0</v>
      </c>
      <c r="AE390" s="69">
        <f>VI!Y103*100</f>
        <v>0</v>
      </c>
      <c r="AF390" s="69">
        <f>VI!Z103*100</f>
        <v>0</v>
      </c>
      <c r="AG390" s="69">
        <f>VI!AA103*100</f>
        <v>0</v>
      </c>
      <c r="AH390" s="69">
        <f>VI!AB103*100</f>
        <v>0</v>
      </c>
      <c r="AI390" s="69">
        <f>VI!AC103*100</f>
        <v>0</v>
      </c>
      <c r="AJ390" s="69">
        <f>VI!AD103*100</f>
        <v>0</v>
      </c>
      <c r="AK390" s="69">
        <f>VI!AE103*100</f>
        <v>0</v>
      </c>
      <c r="AL390" s="69">
        <f>VI!AF103*100</f>
        <v>0</v>
      </c>
      <c r="AM390" s="69">
        <f>VI!AG103*100</f>
        <v>0</v>
      </c>
      <c r="AN390" s="69">
        <f>VI!AH103*100</f>
        <v>0</v>
      </c>
      <c r="AO390" s="69">
        <f>VI!AI103*100</f>
        <v>0</v>
      </c>
      <c r="AP390" s="69">
        <f>VI!AJ103*100</f>
        <v>0</v>
      </c>
      <c r="AQ390" s="69">
        <f>VI!AK103*100</f>
        <v>0</v>
      </c>
    </row>
    <row r="391" spans="1:43" x14ac:dyDescent="0.2">
      <c r="A391" s="65" t="s">
        <v>99</v>
      </c>
      <c r="B391" s="65" t="s">
        <v>108</v>
      </c>
      <c r="C391" s="65" t="s">
        <v>110</v>
      </c>
      <c r="D391" s="65" t="s">
        <v>83</v>
      </c>
      <c r="E391" s="65" t="str">
        <f>VI!A104</f>
        <v>Gas Licuado</v>
      </c>
      <c r="F391" s="65" t="s">
        <v>105</v>
      </c>
      <c r="G391" s="66" t="str">
        <f>VI!B104</f>
        <v>%</v>
      </c>
      <c r="H391" s="65" t="s">
        <v>104</v>
      </c>
      <c r="I391" s="67">
        <v>6</v>
      </c>
      <c r="J391" s="69">
        <f>VI!D104*100</f>
        <v>4.6291348760985835E-3</v>
      </c>
      <c r="K391" s="69">
        <f>VI!E104*100</f>
        <v>4.6291348760985835E-3</v>
      </c>
      <c r="L391" s="69">
        <f>VI!F104*100</f>
        <v>4.6291348760985835E-3</v>
      </c>
      <c r="M391" s="69">
        <f>VI!G104*100</f>
        <v>4.6289757297166036E-3</v>
      </c>
      <c r="N391" s="69">
        <f>VI!H104*100</f>
        <v>4.6289757297166027E-3</v>
      </c>
      <c r="O391" s="69">
        <f>VI!I104*100</f>
        <v>4.5794936025089711E-3</v>
      </c>
      <c r="P391" s="69">
        <f>VI!J104*100</f>
        <v>4.5303820689065041E-3</v>
      </c>
      <c r="Q391" s="69">
        <f>VI!K104*100</f>
        <v>4.4816336508209358E-3</v>
      </c>
      <c r="R391" s="69">
        <f>VI!L104*100</f>
        <v>4.4332197356597193E-3</v>
      </c>
      <c r="S391" s="69">
        <f>VI!M104*100</f>
        <v>4.384976389733574E-3</v>
      </c>
      <c r="T391" s="69">
        <f>VI!N104*100</f>
        <v>4.3358507773586883E-3</v>
      </c>
      <c r="U391" s="69">
        <f>VI!O104*100</f>
        <v>4.2789767933229094E-3</v>
      </c>
      <c r="V391" s="69">
        <f>VI!P104*100</f>
        <v>4.1702356476698357E-3</v>
      </c>
      <c r="W391" s="69">
        <f>VI!Q104*100</f>
        <v>3.6002464436255435E-3</v>
      </c>
      <c r="X391" s="69">
        <f>VI!R104*100</f>
        <v>3.5273856498615054E-3</v>
      </c>
      <c r="Y391" s="69">
        <f>VI!S104*100</f>
        <v>3.4537037746886867E-3</v>
      </c>
      <c r="Z391" s="69">
        <f>VI!T104*100</f>
        <v>3.3791563648611044E-3</v>
      </c>
      <c r="AA391" s="69">
        <f>VI!U104*100</f>
        <v>3.3036990794972089E-3</v>
      </c>
      <c r="AB391" s="69">
        <f>VI!V104*100</f>
        <v>3.2272879310383208E-3</v>
      </c>
      <c r="AC391" s="69">
        <f>VI!W104*100</f>
        <v>3.1498795593269957E-3</v>
      </c>
      <c r="AD391" s="69">
        <f>VI!X104*100</f>
        <v>3.0714315410158718E-3</v>
      </c>
      <c r="AE391" s="69">
        <f>VI!Y104*100</f>
        <v>2.9919027363227565E-3</v>
      </c>
      <c r="AF391" s="69">
        <f>VI!Z104*100</f>
        <v>2.9112536748564588E-3</v>
      </c>
      <c r="AG391" s="69">
        <f>VI!AA104*100</f>
        <v>2.8294469818335344E-3</v>
      </c>
      <c r="AH391" s="69">
        <f>VI!AB104*100</f>
        <v>2.7464478454716761E-3</v>
      </c>
      <c r="AI391" s="69">
        <f>VI!AC104*100</f>
        <v>2.6622245256638375E-3</v>
      </c>
      <c r="AJ391" s="69">
        <f>VI!AD104*100</f>
        <v>2.5767489031931121E-3</v>
      </c>
      <c r="AK391" s="69">
        <f>VI!AE104*100</f>
        <v>2.4899970677282651E-3</v>
      </c>
      <c r="AL391" s="69">
        <f>VI!AF104*100</f>
        <v>2.4019499416347259E-3</v>
      </c>
      <c r="AM391" s="69">
        <f>VI!AG104*100</f>
        <v>2.3125939352421523E-3</v>
      </c>
      <c r="AN391" s="69">
        <f>VI!AH104*100</f>
        <v>2.2219216276316081E-3</v>
      </c>
      <c r="AO391" s="69">
        <f>VI!AI104*100</f>
        <v>2.1299324652572886E-3</v>
      </c>
      <c r="AP391" s="69">
        <f>VI!AJ104*100</f>
        <v>2.0366334688260456E-3</v>
      </c>
      <c r="AQ391" s="69">
        <f>VI!AK104*100</f>
        <v>1.9420399368638096E-3</v>
      </c>
    </row>
    <row r="392" spans="1:43" x14ac:dyDescent="0.2">
      <c r="A392" s="65" t="s">
        <v>99</v>
      </c>
      <c r="B392" s="65" t="s">
        <v>108</v>
      </c>
      <c r="C392" s="65" t="s">
        <v>110</v>
      </c>
      <c r="D392" s="65" t="s">
        <v>83</v>
      </c>
      <c r="E392" s="65" t="str">
        <f>VI!A105</f>
        <v xml:space="preserve">Electricidad </v>
      </c>
      <c r="F392" s="65" t="s">
        <v>105</v>
      </c>
      <c r="G392" s="66" t="str">
        <f>VI!B105</f>
        <v>%</v>
      </c>
      <c r="H392" s="65" t="s">
        <v>104</v>
      </c>
      <c r="I392" s="67">
        <v>6</v>
      </c>
      <c r="J392" s="69">
        <f>VI!D105*100</f>
        <v>14.442142866879692</v>
      </c>
      <c r="K392" s="69">
        <f>VI!E105*100</f>
        <v>14.442142866879692</v>
      </c>
      <c r="L392" s="69">
        <f>VI!F105*100</f>
        <v>14.442142866879692</v>
      </c>
      <c r="M392" s="69">
        <f>VI!G105*100</f>
        <v>14.445084285476732</v>
      </c>
      <c r="N392" s="69">
        <f>VI!H105*100</f>
        <v>14.445084285476732</v>
      </c>
      <c r="O392" s="69">
        <f>VI!I105*100</f>
        <v>15.359636331072249</v>
      </c>
      <c r="P392" s="69">
        <f>VI!J105*100</f>
        <v>16.26732020292863</v>
      </c>
      <c r="Q392" s="69">
        <f>VI!K105*100</f>
        <v>17.168206952542107</v>
      </c>
      <c r="R392" s="69">
        <f>VI!L105*100</f>
        <v>18.062326480089737</v>
      </c>
      <c r="S392" s="69">
        <f>VI!M105*100</f>
        <v>18.949437572628945</v>
      </c>
      <c r="T392" s="69">
        <f>VI!N105*100</f>
        <v>19.827438942565426</v>
      </c>
      <c r="U392" s="69">
        <f>VI!O105*100</f>
        <v>20.681504156817791</v>
      </c>
      <c r="V392" s="69">
        <f>VI!P105*100</f>
        <v>21.411584306325157</v>
      </c>
      <c r="W392" s="69">
        <f>VI!Q105*100</f>
        <v>21.0554782623006</v>
      </c>
      <c r="X392" s="69">
        <f>VI!R105*100</f>
        <v>21.788731546365909</v>
      </c>
      <c r="Y392" s="69">
        <f>VI!S105*100</f>
        <v>22.507681580956483</v>
      </c>
      <c r="Z392" s="69">
        <f>VI!T105*100</f>
        <v>23.211951756136866</v>
      </c>
      <c r="AA392" s="69">
        <f>VI!U105*100</f>
        <v>23.901148959158299</v>
      </c>
      <c r="AB392" s="69">
        <f>VI!V105*100</f>
        <v>24.57486432689835</v>
      </c>
      <c r="AC392" s="69">
        <f>VI!W105*100</f>
        <v>25.23267423758158</v>
      </c>
      <c r="AD392" s="69">
        <f>VI!X105*100</f>
        <v>25.874141571009197</v>
      </c>
      <c r="AE392" s="69">
        <f>VI!Y105*100</f>
        <v>26.498817267610026</v>
      </c>
      <c r="AF392" s="69">
        <f>VI!Z105*100</f>
        <v>27.10624221722308</v>
      </c>
      <c r="AG392" s="69">
        <f>VI!AA105*100</f>
        <v>27.695949508483963</v>
      </c>
      <c r="AH392" s="69">
        <f>VI!AB105*100</f>
        <v>28.267467068845104</v>
      </c>
      <c r="AI392" s="69">
        <f>VI!AC105*100</f>
        <v>28.8203207234268</v>
      </c>
      <c r="AJ392" s="69">
        <f>VI!AD105*100</f>
        <v>29.354037697873547</v>
      </c>
      <c r="AK392" s="69">
        <f>VI!AE105*100</f>
        <v>29.868150585971108</v>
      </c>
      <c r="AL392" s="69">
        <f>VI!AF105*100</f>
        <v>30.362201796758491</v>
      </c>
      <c r="AM392" s="69">
        <f>VI!AG105*100</f>
        <v>30.835748488053937</v>
      </c>
      <c r="AN392" s="69">
        <f>VI!AH105*100</f>
        <v>31.288367983538652</v>
      </c>
      <c r="AO392" s="69">
        <f>VI!AI105*100</f>
        <v>31.719663658689669</v>
      </c>
      <c r="AP392" s="69">
        <f>VI!AJ105*100</f>
        <v>32.129271266870212</v>
      </c>
      <c r="AQ392" s="69">
        <f>VI!AK105*100</f>
        <v>32.516865660814723</v>
      </c>
    </row>
    <row r="393" spans="1:43" x14ac:dyDescent="0.2">
      <c r="A393" s="65" t="s">
        <v>99</v>
      </c>
      <c r="B393" s="65" t="s">
        <v>108</v>
      </c>
      <c r="C393" s="65" t="s">
        <v>110</v>
      </c>
      <c r="D393" s="65" t="s">
        <v>83</v>
      </c>
      <c r="E393" s="65" t="str">
        <f>VI!A106</f>
        <v xml:space="preserve">Carbón </v>
      </c>
      <c r="F393" s="65" t="s">
        <v>105</v>
      </c>
      <c r="G393" s="66" t="str">
        <f>VI!B106</f>
        <v>%</v>
      </c>
      <c r="H393" s="65" t="s">
        <v>104</v>
      </c>
      <c r="I393" s="67">
        <v>6</v>
      </c>
      <c r="J393" s="69">
        <f>VI!D106*100</f>
        <v>85.553227998244211</v>
      </c>
      <c r="K393" s="69">
        <f>VI!E106*100</f>
        <v>85.553227998244211</v>
      </c>
      <c r="L393" s="69">
        <f>VI!F106*100</f>
        <v>85.553227998244211</v>
      </c>
      <c r="M393" s="69">
        <f>VI!G106*100</f>
        <v>85.550286738793574</v>
      </c>
      <c r="N393" s="69">
        <f>VI!H106*100</f>
        <v>85.550286738793545</v>
      </c>
      <c r="O393" s="69">
        <f>VI!I106*100</f>
        <v>84.635784175325242</v>
      </c>
      <c r="P393" s="69">
        <f>VI!J106*100</f>
        <v>83.728130727306393</v>
      </c>
      <c r="Q393" s="69">
        <f>VI!K106*100</f>
        <v>82.827188188655768</v>
      </c>
      <c r="R393" s="69">
        <f>VI!L106*100</f>
        <v>81.932427756536725</v>
      </c>
      <c r="S393" s="69">
        <f>VI!M106*100</f>
        <v>81.040819695011393</v>
      </c>
      <c r="T393" s="69">
        <f>VI!N106*100</f>
        <v>80.132906050550005</v>
      </c>
      <c r="U393" s="69">
        <f>VI!O106*100</f>
        <v>79.081791089846533</v>
      </c>
      <c r="V393" s="69">
        <f>VI!P106*100</f>
        <v>77.072094618291501</v>
      </c>
      <c r="W393" s="69">
        <f>VI!Q106*100</f>
        <v>66.5378549308885</v>
      </c>
      <c r="X393" s="69">
        <f>VI!R106*100</f>
        <v>65.191280188983072</v>
      </c>
      <c r="Y393" s="69">
        <f>VI!S106*100</f>
        <v>63.82953065376298</v>
      </c>
      <c r="Z393" s="69">
        <f>VI!T106*100</f>
        <v>62.451784763793853</v>
      </c>
      <c r="AA393" s="69">
        <f>VI!U106*100</f>
        <v>61.05722303430138</v>
      </c>
      <c r="AB393" s="69">
        <f>VI!V106*100</f>
        <v>59.645032510438199</v>
      </c>
      <c r="AC393" s="69">
        <f>VI!W106*100</f>
        <v>58.214411832655479</v>
      </c>
      <c r="AD393" s="69">
        <f>VI!X106*100</f>
        <v>56.764576955033931</v>
      </c>
      <c r="AE393" s="69">
        <f>VI!Y106*100</f>
        <v>55.294767553828436</v>
      </c>
      <c r="AF393" s="69">
        <f>VI!Z106*100</f>
        <v>53.804254158097422</v>
      </c>
      <c r="AG393" s="69">
        <f>VI!AA106*100</f>
        <v>52.292346026815849</v>
      </c>
      <c r="AH393" s="69">
        <f>VI!AB106*100</f>
        <v>50.758399786993166</v>
      </c>
      <c r="AI393" s="69">
        <f>VI!AC106*100</f>
        <v>49.201828834720132</v>
      </c>
      <c r="AJ393" s="69">
        <f>VI!AD106*100</f>
        <v>47.622113485468326</v>
      </c>
      <c r="AK393" s="69">
        <f>VI!AE106*100</f>
        <v>46.018811841113269</v>
      </c>
      <c r="AL393" s="69">
        <f>VI!AF106*100</f>
        <v>44.391571318880047</v>
      </c>
      <c r="AM393" s="69">
        <f>VI!AG106*100</f>
        <v>42.740140761652611</v>
      </c>
      <c r="AN393" s="69">
        <f>VI!AH106*100</f>
        <v>41.064383019923199</v>
      </c>
      <c r="AO393" s="69">
        <f>VI!AI106*100</f>
        <v>39.364287863350341</v>
      </c>
      <c r="AP393" s="69">
        <f>VI!AJ106*100</f>
        <v>37.639985044933283</v>
      </c>
      <c r="AQ393" s="69">
        <f>VI!AK106*100</f>
        <v>35.891757303955259</v>
      </c>
    </row>
    <row r="394" spans="1:43" x14ac:dyDescent="0.2">
      <c r="A394" s="65" t="s">
        <v>99</v>
      </c>
      <c r="B394" s="65" t="s">
        <v>108</v>
      </c>
      <c r="C394" s="65" t="s">
        <v>110</v>
      </c>
      <c r="D394" s="65" t="s">
        <v>83</v>
      </c>
      <c r="E394" s="65" t="str">
        <f>VI!A107</f>
        <v>Gas Corriente</v>
      </c>
      <c r="F394" s="65" t="s">
        <v>105</v>
      </c>
      <c r="G394" s="66" t="str">
        <f>VI!B107</f>
        <v>%</v>
      </c>
      <c r="H394" s="65" t="s">
        <v>104</v>
      </c>
      <c r="I394" s="67">
        <v>6</v>
      </c>
      <c r="J394" s="69">
        <f>VI!D107*100</f>
        <v>0</v>
      </c>
      <c r="K394" s="69">
        <f>VI!E107*100</f>
        <v>0</v>
      </c>
      <c r="L394" s="69">
        <f>VI!F107*100</f>
        <v>0</v>
      </c>
      <c r="M394" s="69">
        <f>VI!G107*100</f>
        <v>0</v>
      </c>
      <c r="N394" s="69">
        <f>VI!H107*100</f>
        <v>0</v>
      </c>
      <c r="O394" s="69">
        <f>VI!I107*100</f>
        <v>0</v>
      </c>
      <c r="P394" s="69">
        <f>VI!J107*100</f>
        <v>0</v>
      </c>
      <c r="Q394" s="69">
        <f>VI!K107*100</f>
        <v>0</v>
      </c>
      <c r="R394" s="69">
        <f>VI!L107*100</f>
        <v>0</v>
      </c>
      <c r="S394" s="69">
        <f>VI!M107*100</f>
        <v>0</v>
      </c>
      <c r="T394" s="69">
        <f>VI!N107*100</f>
        <v>0</v>
      </c>
      <c r="U394" s="69">
        <f>VI!O107*100</f>
        <v>0</v>
      </c>
      <c r="V394" s="69">
        <f>VI!P107*100</f>
        <v>0</v>
      </c>
      <c r="W394" s="69">
        <f>VI!Q107*100</f>
        <v>0</v>
      </c>
      <c r="X394" s="69">
        <f>VI!R107*100</f>
        <v>0</v>
      </c>
      <c r="Y394" s="69">
        <f>VI!S107*100</f>
        <v>0</v>
      </c>
      <c r="Z394" s="69">
        <f>VI!T107*100</f>
        <v>0</v>
      </c>
      <c r="AA394" s="69">
        <f>VI!U107*100</f>
        <v>0</v>
      </c>
      <c r="AB394" s="69">
        <f>VI!V107*100</f>
        <v>0</v>
      </c>
      <c r="AC394" s="69">
        <f>VI!W107*100</f>
        <v>0</v>
      </c>
      <c r="AD394" s="69">
        <f>VI!X107*100</f>
        <v>0</v>
      </c>
      <c r="AE394" s="69">
        <f>VI!Y107*100</f>
        <v>0</v>
      </c>
      <c r="AF394" s="69">
        <f>VI!Z107*100</f>
        <v>0</v>
      </c>
      <c r="AG394" s="69">
        <f>VI!AA107*100</f>
        <v>0</v>
      </c>
      <c r="AH394" s="69">
        <f>VI!AB107*100</f>
        <v>0</v>
      </c>
      <c r="AI394" s="69">
        <f>VI!AC107*100</f>
        <v>0</v>
      </c>
      <c r="AJ394" s="69">
        <f>VI!AD107*100</f>
        <v>0</v>
      </c>
      <c r="AK394" s="69">
        <f>VI!AE107*100</f>
        <v>0</v>
      </c>
      <c r="AL394" s="69">
        <f>VI!AF107*100</f>
        <v>0</v>
      </c>
      <c r="AM394" s="69">
        <f>VI!AG107*100</f>
        <v>0</v>
      </c>
      <c r="AN394" s="69">
        <f>VI!AH107*100</f>
        <v>0</v>
      </c>
      <c r="AO394" s="69">
        <f>VI!AI107*100</f>
        <v>0</v>
      </c>
      <c r="AP394" s="69">
        <f>VI!AJ107*100</f>
        <v>0</v>
      </c>
      <c r="AQ394" s="69">
        <f>VI!AK107*100</f>
        <v>0</v>
      </c>
    </row>
    <row r="395" spans="1:43" x14ac:dyDescent="0.2">
      <c r="A395" s="65" t="s">
        <v>99</v>
      </c>
      <c r="B395" s="65" t="s">
        <v>108</v>
      </c>
      <c r="C395" s="65" t="s">
        <v>110</v>
      </c>
      <c r="D395" s="65" t="s">
        <v>83</v>
      </c>
      <c r="E395" s="65" t="str">
        <f>VI!A108</f>
        <v>Gas Natural</v>
      </c>
      <c r="F395" s="65" t="s">
        <v>105</v>
      </c>
      <c r="G395" s="66" t="str">
        <f>VI!B108</f>
        <v>%</v>
      </c>
      <c r="H395" s="65" t="s">
        <v>104</v>
      </c>
      <c r="I395" s="67">
        <v>6</v>
      </c>
      <c r="J395" s="69">
        <f>VI!D108*100</f>
        <v>0</v>
      </c>
      <c r="K395" s="69">
        <f>VI!E108*100</f>
        <v>0</v>
      </c>
      <c r="L395" s="69">
        <f>VI!F108*100</f>
        <v>0</v>
      </c>
      <c r="M395" s="69">
        <f>VI!G108*100</f>
        <v>0</v>
      </c>
      <c r="N395" s="69">
        <f>VI!H108*100</f>
        <v>0</v>
      </c>
      <c r="O395" s="69">
        <f>VI!I108*100</f>
        <v>0</v>
      </c>
      <c r="P395" s="69">
        <f>VI!J108*100</f>
        <v>0</v>
      </c>
      <c r="Q395" s="69">
        <f>VI!K108*100</f>
        <v>0</v>
      </c>
      <c r="R395" s="69">
        <f>VI!L108*100</f>
        <v>0</v>
      </c>
      <c r="S395" s="69">
        <f>VI!M108*100</f>
        <v>0</v>
      </c>
      <c r="T395" s="69">
        <f>VI!N108*100</f>
        <v>0</v>
      </c>
      <c r="U395" s="69">
        <f>VI!O108*100</f>
        <v>0</v>
      </c>
      <c r="V395" s="69">
        <f>VI!P108*100</f>
        <v>0</v>
      </c>
      <c r="W395" s="69">
        <f>VI!Q108*100</f>
        <v>0</v>
      </c>
      <c r="X395" s="69">
        <f>VI!R108*100</f>
        <v>0</v>
      </c>
      <c r="Y395" s="69">
        <f>VI!S108*100</f>
        <v>0</v>
      </c>
      <c r="Z395" s="69">
        <f>VI!T108*100</f>
        <v>0</v>
      </c>
      <c r="AA395" s="69">
        <f>VI!U108*100</f>
        <v>0</v>
      </c>
      <c r="AB395" s="69">
        <f>VI!V108*100</f>
        <v>0</v>
      </c>
      <c r="AC395" s="69">
        <f>VI!W108*100</f>
        <v>0</v>
      </c>
      <c r="AD395" s="69">
        <f>VI!X108*100</f>
        <v>0</v>
      </c>
      <c r="AE395" s="69">
        <f>VI!Y108*100</f>
        <v>0</v>
      </c>
      <c r="AF395" s="69">
        <f>VI!Z108*100</f>
        <v>0</v>
      </c>
      <c r="AG395" s="69">
        <f>VI!AA108*100</f>
        <v>0</v>
      </c>
      <c r="AH395" s="69">
        <f>VI!AB108*100</f>
        <v>0</v>
      </c>
      <c r="AI395" s="69">
        <f>VI!AC108*100</f>
        <v>0</v>
      </c>
      <c r="AJ395" s="69">
        <f>VI!AD108*100</f>
        <v>0</v>
      </c>
      <c r="AK395" s="69">
        <f>VI!AE108*100</f>
        <v>0</v>
      </c>
      <c r="AL395" s="69">
        <f>VI!AF108*100</f>
        <v>0</v>
      </c>
      <c r="AM395" s="69">
        <f>VI!AG108*100</f>
        <v>0</v>
      </c>
      <c r="AN395" s="69">
        <f>VI!AH108*100</f>
        <v>0</v>
      </c>
      <c r="AO395" s="69">
        <f>VI!AI108*100</f>
        <v>0</v>
      </c>
      <c r="AP395" s="69">
        <f>VI!AJ108*100</f>
        <v>0</v>
      </c>
      <c r="AQ395" s="69">
        <f>VI!AK108*100</f>
        <v>0</v>
      </c>
    </row>
    <row r="396" spans="1:43" x14ac:dyDescent="0.2">
      <c r="A396" s="65" t="s">
        <v>99</v>
      </c>
      <c r="B396" s="65" t="s">
        <v>108</v>
      </c>
      <c r="C396" s="65" t="s">
        <v>110</v>
      </c>
      <c r="D396" s="65" t="s">
        <v>83</v>
      </c>
      <c r="E396" s="65" t="str">
        <f>VI!A109</f>
        <v xml:space="preserve">Biogás </v>
      </c>
      <c r="F396" s="65" t="s">
        <v>105</v>
      </c>
      <c r="G396" s="66" t="str">
        <f>VI!B109</f>
        <v>%</v>
      </c>
      <c r="H396" s="65" t="s">
        <v>104</v>
      </c>
      <c r="I396" s="67">
        <v>6</v>
      </c>
      <c r="J396" s="69">
        <f>VI!D109*100</f>
        <v>0</v>
      </c>
      <c r="K396" s="69">
        <f>VI!E109*100</f>
        <v>0</v>
      </c>
      <c r="L396" s="69">
        <f>VI!F109*100</f>
        <v>0</v>
      </c>
      <c r="M396" s="69">
        <f>VI!G109*100</f>
        <v>0</v>
      </c>
      <c r="N396" s="69">
        <f>VI!H109*100</f>
        <v>0</v>
      </c>
      <c r="O396" s="69">
        <f>VI!I109*100</f>
        <v>0</v>
      </c>
      <c r="P396" s="69">
        <f>VI!J109*100</f>
        <v>0</v>
      </c>
      <c r="Q396" s="69">
        <f>VI!K109*100</f>
        <v>0</v>
      </c>
      <c r="R396" s="69">
        <f>VI!L109*100</f>
        <v>0</v>
      </c>
      <c r="S396" s="69">
        <f>VI!M109*100</f>
        <v>0</v>
      </c>
      <c r="T396" s="69">
        <f>VI!N109*100</f>
        <v>0</v>
      </c>
      <c r="U396" s="69">
        <f>VI!O109*100</f>
        <v>0</v>
      </c>
      <c r="V396" s="69">
        <f>VI!P109*100</f>
        <v>0</v>
      </c>
      <c r="W396" s="69">
        <f>VI!Q109*100</f>
        <v>0</v>
      </c>
      <c r="X396" s="69">
        <f>VI!R109*100</f>
        <v>0</v>
      </c>
      <c r="Y396" s="69">
        <f>VI!S109*100</f>
        <v>0</v>
      </c>
      <c r="Z396" s="69">
        <f>VI!T109*100</f>
        <v>0</v>
      </c>
      <c r="AA396" s="69">
        <f>VI!U109*100</f>
        <v>0</v>
      </c>
      <c r="AB396" s="69">
        <f>VI!V109*100</f>
        <v>0</v>
      </c>
      <c r="AC396" s="69">
        <f>VI!W109*100</f>
        <v>0</v>
      </c>
      <c r="AD396" s="69">
        <f>VI!X109*100</f>
        <v>0</v>
      </c>
      <c r="AE396" s="69">
        <f>VI!Y109*100</f>
        <v>0</v>
      </c>
      <c r="AF396" s="69">
        <f>VI!Z109*100</f>
        <v>0</v>
      </c>
      <c r="AG396" s="69">
        <f>VI!AA109*100</f>
        <v>0</v>
      </c>
      <c r="AH396" s="69">
        <f>VI!AB109*100</f>
        <v>0</v>
      </c>
      <c r="AI396" s="69">
        <f>VI!AC109*100</f>
        <v>0</v>
      </c>
      <c r="AJ396" s="69">
        <f>VI!AD109*100</f>
        <v>0</v>
      </c>
      <c r="AK396" s="69">
        <f>VI!AE109*100</f>
        <v>0</v>
      </c>
      <c r="AL396" s="69">
        <f>VI!AF109*100</f>
        <v>0</v>
      </c>
      <c r="AM396" s="69">
        <f>VI!AG109*100</f>
        <v>0</v>
      </c>
      <c r="AN396" s="69">
        <f>VI!AH109*100</f>
        <v>0</v>
      </c>
      <c r="AO396" s="69">
        <f>VI!AI109*100</f>
        <v>0</v>
      </c>
      <c r="AP396" s="69">
        <f>VI!AJ109*100</f>
        <v>0</v>
      </c>
      <c r="AQ396" s="69">
        <f>VI!AK109*100</f>
        <v>0</v>
      </c>
    </row>
    <row r="397" spans="1:43" x14ac:dyDescent="0.2">
      <c r="A397" s="65" t="s">
        <v>99</v>
      </c>
      <c r="B397" s="65" t="s">
        <v>108</v>
      </c>
      <c r="C397" s="65" t="s">
        <v>110</v>
      </c>
      <c r="D397" s="65" t="s">
        <v>83</v>
      </c>
      <c r="E397" s="65" t="str">
        <f>VI!A110</f>
        <v>Leña y Biomasa</v>
      </c>
      <c r="F397" s="65" t="s">
        <v>105</v>
      </c>
      <c r="G397" s="66" t="str">
        <f>VI!B110</f>
        <v>%</v>
      </c>
      <c r="H397" s="65" t="s">
        <v>104</v>
      </c>
      <c r="I397" s="67">
        <v>6</v>
      </c>
      <c r="J397" s="69">
        <f>VI!D110*100</f>
        <v>0</v>
      </c>
      <c r="K397" s="69">
        <f>VI!E110*100</f>
        <v>0</v>
      </c>
      <c r="L397" s="69">
        <f>VI!F110*100</f>
        <v>0</v>
      </c>
      <c r="M397" s="69">
        <f>VI!G110*100</f>
        <v>0</v>
      </c>
      <c r="N397" s="69">
        <f>VI!H110*100</f>
        <v>0</v>
      </c>
      <c r="O397" s="69">
        <f>VI!I110*100</f>
        <v>0</v>
      </c>
      <c r="P397" s="69">
        <f>VI!J110*100</f>
        <v>0</v>
      </c>
      <c r="Q397" s="69">
        <f>VI!K110*100</f>
        <v>0</v>
      </c>
      <c r="R397" s="69">
        <f>VI!L110*100</f>
        <v>0</v>
      </c>
      <c r="S397" s="69">
        <f>VI!M110*100</f>
        <v>0</v>
      </c>
      <c r="T397" s="69">
        <f>VI!N110*100</f>
        <v>0</v>
      </c>
      <c r="U397" s="69">
        <f>VI!O110*100</f>
        <v>0</v>
      </c>
      <c r="V397" s="69">
        <f>VI!P110*100</f>
        <v>0</v>
      </c>
      <c r="W397" s="69">
        <f>VI!Q110*100</f>
        <v>0</v>
      </c>
      <c r="X397" s="69">
        <f>VI!R110*100</f>
        <v>0</v>
      </c>
      <c r="Y397" s="69">
        <f>VI!S110*100</f>
        <v>0</v>
      </c>
      <c r="Z397" s="69">
        <f>VI!T110*100</f>
        <v>0</v>
      </c>
      <c r="AA397" s="69">
        <f>VI!U110*100</f>
        <v>0</v>
      </c>
      <c r="AB397" s="69">
        <f>VI!V110*100</f>
        <v>0</v>
      </c>
      <c r="AC397" s="69">
        <f>VI!W110*100</f>
        <v>0</v>
      </c>
      <c r="AD397" s="69">
        <f>VI!X110*100</f>
        <v>0</v>
      </c>
      <c r="AE397" s="69">
        <f>VI!Y110*100</f>
        <v>0</v>
      </c>
      <c r="AF397" s="69">
        <f>VI!Z110*100</f>
        <v>0</v>
      </c>
      <c r="AG397" s="69">
        <f>VI!AA110*100</f>
        <v>0</v>
      </c>
      <c r="AH397" s="69">
        <f>VI!AB110*100</f>
        <v>0</v>
      </c>
      <c r="AI397" s="69">
        <f>VI!AC110*100</f>
        <v>0</v>
      </c>
      <c r="AJ397" s="69">
        <f>VI!AD110*100</f>
        <v>0</v>
      </c>
      <c r="AK397" s="69">
        <f>VI!AE110*100</f>
        <v>0</v>
      </c>
      <c r="AL397" s="69">
        <f>VI!AF110*100</f>
        <v>0</v>
      </c>
      <c r="AM397" s="69">
        <f>VI!AG110*100</f>
        <v>0</v>
      </c>
      <c r="AN397" s="69">
        <f>VI!AH110*100</f>
        <v>0</v>
      </c>
      <c r="AO397" s="69">
        <f>VI!AI110*100</f>
        <v>0</v>
      </c>
      <c r="AP397" s="69">
        <f>VI!AJ110*100</f>
        <v>0</v>
      </c>
      <c r="AQ397" s="69">
        <f>VI!AK110*100</f>
        <v>0</v>
      </c>
    </row>
    <row r="398" spans="1:43" x14ac:dyDescent="0.2">
      <c r="A398" s="65" t="s">
        <v>99</v>
      </c>
      <c r="B398" s="65" t="s">
        <v>108</v>
      </c>
      <c r="C398" s="65" t="s">
        <v>110</v>
      </c>
      <c r="D398" s="65" t="s">
        <v>83</v>
      </c>
      <c r="E398" s="65" t="str">
        <f>VI!A111</f>
        <v>Energía Solar</v>
      </c>
      <c r="F398" s="65" t="s">
        <v>105</v>
      </c>
      <c r="G398" s="66" t="str">
        <f>VI!B111</f>
        <v>%</v>
      </c>
      <c r="H398" s="65" t="s">
        <v>104</v>
      </c>
      <c r="I398" s="67">
        <v>6</v>
      </c>
      <c r="J398" s="69">
        <f>VI!D111*100</f>
        <v>0</v>
      </c>
      <c r="K398" s="69">
        <f>VI!E111*100</f>
        <v>0</v>
      </c>
      <c r="L398" s="69">
        <f>VI!F111*100</f>
        <v>0</v>
      </c>
      <c r="M398" s="69">
        <f>VI!G111*100</f>
        <v>0</v>
      </c>
      <c r="N398" s="69">
        <f>VI!H111*100</f>
        <v>0</v>
      </c>
      <c r="O398" s="69">
        <f>VI!I111*100</f>
        <v>0</v>
      </c>
      <c r="P398" s="69">
        <f>VI!J111*100</f>
        <v>1.8687696089390954E-5</v>
      </c>
      <c r="Q398" s="69">
        <f>VI!K111*100</f>
        <v>1.232251513076278E-4</v>
      </c>
      <c r="R398" s="69">
        <f>VI!L111*100</f>
        <v>8.125436378771698E-4</v>
      </c>
      <c r="S398" s="69">
        <f>VI!M111*100</f>
        <v>5.3577559699307309E-3</v>
      </c>
      <c r="T398" s="69">
        <f>VI!N111*100</f>
        <v>3.5319156107215463E-2</v>
      </c>
      <c r="U398" s="69">
        <f>VI!O111*100</f>
        <v>0.23242577654235813</v>
      </c>
      <c r="V398" s="69">
        <f>VI!P111*100</f>
        <v>1.5121327908603008</v>
      </c>
      <c r="W398" s="69">
        <f>VI!Q111*100</f>
        <v>9.0049661328693933</v>
      </c>
      <c r="X398" s="69">
        <f>VI!R111*100</f>
        <v>9.3648717645055655</v>
      </c>
      <c r="Y398" s="69">
        <f>VI!S111*100</f>
        <v>9.7364741687274403</v>
      </c>
      <c r="Z398" s="69">
        <f>VI!T111*100</f>
        <v>10.119892200402919</v>
      </c>
      <c r="AA398" s="69">
        <f>VI!U111*100</f>
        <v>10.515218642279422</v>
      </c>
      <c r="AB398" s="69">
        <f>VI!V111*100</f>
        <v>10.922517435492795</v>
      </c>
      <c r="AC398" s="69">
        <f>VI!W111*100</f>
        <v>11.341820844091872</v>
      </c>
      <c r="AD398" s="69">
        <f>VI!X111*100</f>
        <v>11.773126581296117</v>
      </c>
      <c r="AE398" s="69">
        <f>VI!Y111*100</f>
        <v>12.216394930984018</v>
      </c>
      <c r="AF398" s="69">
        <f>VI!Z111*100</f>
        <v>12.671545904123283</v>
      </c>
      <c r="AG398" s="69">
        <f>VI!AA111*100</f>
        <v>13.138456476412408</v>
      </c>
      <c r="AH398" s="69">
        <f>VI!AB111*100</f>
        <v>13.616957960181084</v>
      </c>
      <c r="AI398" s="69">
        <f>VI!AC111*100</f>
        <v>14.106833570421518</v>
      </c>
      <c r="AJ398" s="69">
        <f>VI!AD111*100</f>
        <v>14.607816251473283</v>
      </c>
      <c r="AK398" s="69">
        <f>VI!AE111*100</f>
        <v>15.119586837082814</v>
      </c>
      <c r="AL398" s="69">
        <f>VI!AF111*100</f>
        <v>15.641772621970349</v>
      </c>
      <c r="AM398" s="69">
        <f>VI!AG111*100</f>
        <v>16.17394642726974</v>
      </c>
      <c r="AN398" s="69">
        <f>VI!AH111*100</f>
        <v>16.715626244814217</v>
      </c>
      <c r="AO398" s="69">
        <f>VI!AI111*100</f>
        <v>17.2662755457328</v>
      </c>
      <c r="AP398" s="69">
        <f>VI!AJ111*100</f>
        <v>17.825304336678602</v>
      </c>
      <c r="AQ398" s="69">
        <f>VI!AK111*100</f>
        <v>18.392071041704018</v>
      </c>
    </row>
    <row r="399" spans="1:43" x14ac:dyDescent="0.2">
      <c r="A399" s="65" t="s">
        <v>99</v>
      </c>
      <c r="B399" s="65" t="s">
        <v>108</v>
      </c>
      <c r="C399" s="65" t="s">
        <v>110</v>
      </c>
      <c r="D399" s="65" t="s">
        <v>83</v>
      </c>
      <c r="E399" s="65" t="str">
        <f>VI!A112</f>
        <v>Hidrógeno</v>
      </c>
      <c r="F399" s="65" t="s">
        <v>105</v>
      </c>
      <c r="G399" s="66" t="str">
        <f>VI!B112</f>
        <v>%</v>
      </c>
      <c r="H399" s="65" t="s">
        <v>104</v>
      </c>
      <c r="I399" s="67">
        <v>6</v>
      </c>
      <c r="J399" s="69">
        <f>VI!D112*100</f>
        <v>0</v>
      </c>
      <c r="K399" s="69">
        <f>VI!E112*100</f>
        <v>0</v>
      </c>
      <c r="L399" s="69">
        <f>VI!F112*100</f>
        <v>0</v>
      </c>
      <c r="M399" s="69">
        <f>VI!G112*100</f>
        <v>0</v>
      </c>
      <c r="N399" s="69">
        <f>VI!H112*100</f>
        <v>0</v>
      </c>
      <c r="O399" s="69">
        <f>VI!I112*100</f>
        <v>0</v>
      </c>
      <c r="P399" s="69">
        <f>VI!J112*100</f>
        <v>0</v>
      </c>
      <c r="Q399" s="69">
        <f>VI!K112*100</f>
        <v>0</v>
      </c>
      <c r="R399" s="69">
        <f>VI!L112*100</f>
        <v>0</v>
      </c>
      <c r="S399" s="69">
        <f>VI!M112*100</f>
        <v>0</v>
      </c>
      <c r="T399" s="69">
        <f>VI!N112*100</f>
        <v>0</v>
      </c>
      <c r="U399" s="69">
        <f>VI!O112*100</f>
        <v>0</v>
      </c>
      <c r="V399" s="69">
        <f>VI!P112*100</f>
        <v>1.8048875378997826E-5</v>
      </c>
      <c r="W399" s="69">
        <f>VI!Q112*100</f>
        <v>3.3981004274978877</v>
      </c>
      <c r="X399" s="69">
        <f>VI!R112*100</f>
        <v>3.651589114495589</v>
      </c>
      <c r="Y399" s="69">
        <f>VI!S112*100</f>
        <v>3.9228598927784089</v>
      </c>
      <c r="Z399" s="69">
        <f>VI!T112*100</f>
        <v>4.2129921233015075</v>
      </c>
      <c r="AA399" s="69">
        <f>VI!U112*100</f>
        <v>4.5231056651814079</v>
      </c>
      <c r="AB399" s="69">
        <f>VI!V112*100</f>
        <v>4.8543584392396113</v>
      </c>
      <c r="AC399" s="69">
        <f>VI!W112*100</f>
        <v>5.2079432061117457</v>
      </c>
      <c r="AD399" s="69">
        <f>VI!X112*100</f>
        <v>5.5850834611197451</v>
      </c>
      <c r="AE399" s="69">
        <f>VI!Y112*100</f>
        <v>5.9870283448411863</v>
      </c>
      <c r="AF399" s="69">
        <f>VI!Z112*100</f>
        <v>6.4150464668813871</v>
      </c>
      <c r="AG399" s="69">
        <f>VI!AA112*100</f>
        <v>6.8704185413059555</v>
      </c>
      <c r="AH399" s="69">
        <f>VI!AB112*100</f>
        <v>7.3544287361351763</v>
      </c>
      <c r="AI399" s="69">
        <f>VI!AC112*100</f>
        <v>7.8683546469058969</v>
      </c>
      <c r="AJ399" s="69">
        <f>VI!AD112*100</f>
        <v>8.413455816281644</v>
      </c>
      <c r="AK399" s="69">
        <f>VI!AE112*100</f>
        <v>8.9909607387650663</v>
      </c>
      <c r="AL399" s="69">
        <f>VI!AF112*100</f>
        <v>9.602052312449473</v>
      </c>
      <c r="AM399" s="69">
        <f>VI!AG112*100</f>
        <v>10.247851729088481</v>
      </c>
      <c r="AN399" s="69">
        <f>VI!AH112*100</f>
        <v>10.929400830096306</v>
      </c>
      <c r="AO399" s="69">
        <f>VI!AI112*100</f>
        <v>11.64764299976193</v>
      </c>
      <c r="AP399" s="69">
        <f>VI!AJ112*100</f>
        <v>12.403402718049072</v>
      </c>
      <c r="AQ399" s="69">
        <f>VI!AK112*100</f>
        <v>13.197363953589139</v>
      </c>
    </row>
    <row r="400" spans="1:43" x14ac:dyDescent="0.2">
      <c r="A400" s="65" t="s">
        <v>99</v>
      </c>
      <c r="B400" s="65" t="s">
        <v>108</v>
      </c>
      <c r="C400" s="65" t="s">
        <v>110</v>
      </c>
      <c r="D400" s="65" t="s">
        <v>84</v>
      </c>
      <c r="E400" s="65" t="str">
        <f>VI!A115</f>
        <v xml:space="preserve">Electricidad </v>
      </c>
      <c r="F400" s="65" t="s">
        <v>105</v>
      </c>
      <c r="G400" s="66" t="str">
        <f>VI!B115</f>
        <v>%</v>
      </c>
      <c r="H400" s="65" t="s">
        <v>104</v>
      </c>
      <c r="I400" s="67">
        <v>6</v>
      </c>
      <c r="J400" s="69">
        <f>VI!D115*100</f>
        <v>100</v>
      </c>
      <c r="K400" s="69">
        <f>VI!E115*100</f>
        <v>100</v>
      </c>
      <c r="L400" s="69">
        <f>VI!F115*100</f>
        <v>100</v>
      </c>
      <c r="M400" s="69">
        <f>VI!G115*100</f>
        <v>100</v>
      </c>
      <c r="N400" s="69">
        <f>VI!H115*100</f>
        <v>100</v>
      </c>
      <c r="O400" s="69">
        <f>VI!I115*100</f>
        <v>100</v>
      </c>
      <c r="P400" s="69">
        <f>VI!J115*100</f>
        <v>100</v>
      </c>
      <c r="Q400" s="69">
        <f>VI!K115*100</f>
        <v>100</v>
      </c>
      <c r="R400" s="69">
        <f>VI!L115*100</f>
        <v>100</v>
      </c>
      <c r="S400" s="69">
        <f>VI!M115*100</f>
        <v>100</v>
      </c>
      <c r="T400" s="69">
        <f>VI!N115*100</f>
        <v>100</v>
      </c>
      <c r="U400" s="69">
        <f>VI!O115*100</f>
        <v>100</v>
      </c>
      <c r="V400" s="69">
        <f>VI!P115*100</f>
        <v>100</v>
      </c>
      <c r="W400" s="69">
        <f>VI!Q115*100</f>
        <v>100</v>
      </c>
      <c r="X400" s="69">
        <f>VI!R115*100</f>
        <v>100</v>
      </c>
      <c r="Y400" s="69">
        <f>VI!S115*100</f>
        <v>100</v>
      </c>
      <c r="Z400" s="69">
        <f>VI!T115*100</f>
        <v>100</v>
      </c>
      <c r="AA400" s="69">
        <f>VI!U115*100</f>
        <v>100</v>
      </c>
      <c r="AB400" s="69">
        <f>VI!V115*100</f>
        <v>100</v>
      </c>
      <c r="AC400" s="69">
        <f>VI!W115*100</f>
        <v>100</v>
      </c>
      <c r="AD400" s="69">
        <f>VI!X115*100</f>
        <v>100</v>
      </c>
      <c r="AE400" s="69">
        <f>VI!Y115*100</f>
        <v>100</v>
      </c>
      <c r="AF400" s="69">
        <f>VI!Z115*100</f>
        <v>100</v>
      </c>
      <c r="AG400" s="69">
        <f>VI!AA115*100</f>
        <v>100</v>
      </c>
      <c r="AH400" s="69">
        <f>VI!AB115*100</f>
        <v>100</v>
      </c>
      <c r="AI400" s="69">
        <f>VI!AC115*100</f>
        <v>100</v>
      </c>
      <c r="AJ400" s="69">
        <f>VI!AD115*100</f>
        <v>100</v>
      </c>
      <c r="AK400" s="69">
        <f>VI!AE115*100</f>
        <v>100</v>
      </c>
      <c r="AL400" s="69">
        <f>VI!AF115*100</f>
        <v>100</v>
      </c>
      <c r="AM400" s="69">
        <f>VI!AG115*100</f>
        <v>100</v>
      </c>
      <c r="AN400" s="69">
        <f>VI!AH115*100</f>
        <v>100</v>
      </c>
      <c r="AO400" s="69">
        <f>VI!AI115*100</f>
        <v>100</v>
      </c>
      <c r="AP400" s="69">
        <f>VI!AJ115*100</f>
        <v>100</v>
      </c>
      <c r="AQ400" s="69">
        <f>VI!AK115*100</f>
        <v>100</v>
      </c>
    </row>
    <row r="401" spans="1:43" x14ac:dyDescent="0.2">
      <c r="A401" s="65" t="s">
        <v>99</v>
      </c>
      <c r="B401" s="65" t="s">
        <v>108</v>
      </c>
      <c r="C401" s="65" t="s">
        <v>110</v>
      </c>
      <c r="D401" s="65" t="s">
        <v>18</v>
      </c>
      <c r="E401" s="65" t="str">
        <f>VI!A119</f>
        <v>Petróleo Diesel</v>
      </c>
      <c r="F401" s="65" t="s">
        <v>106</v>
      </c>
      <c r="G401" s="66" t="str">
        <f>VI!B119</f>
        <v>%</v>
      </c>
      <c r="H401" s="65" t="s">
        <v>98</v>
      </c>
      <c r="I401" s="67">
        <v>6</v>
      </c>
      <c r="J401" s="69">
        <f>VI!D119*100</f>
        <v>30</v>
      </c>
      <c r="K401" s="69">
        <f>VI!E119*100</f>
        <v>30</v>
      </c>
      <c r="L401" s="69">
        <f>VI!F119*100</f>
        <v>30</v>
      </c>
      <c r="M401" s="69">
        <f>VI!G119*100</f>
        <v>30</v>
      </c>
      <c r="N401" s="69">
        <f>VI!H119*100</f>
        <v>30</v>
      </c>
      <c r="O401" s="69">
        <f>VI!I119*100</f>
        <v>30</v>
      </c>
      <c r="P401" s="69">
        <f>VI!J119*100</f>
        <v>30</v>
      </c>
      <c r="Q401" s="69">
        <f>VI!K119*100</f>
        <v>30</v>
      </c>
      <c r="R401" s="69">
        <f>VI!L119*100</f>
        <v>30</v>
      </c>
      <c r="S401" s="69">
        <f>VI!M119*100</f>
        <v>30</v>
      </c>
      <c r="T401" s="69">
        <f>VI!N119*100</f>
        <v>30</v>
      </c>
      <c r="U401" s="69">
        <f>VI!O119*100</f>
        <v>30</v>
      </c>
      <c r="V401" s="69">
        <f>VI!P119*100</f>
        <v>30</v>
      </c>
      <c r="W401" s="69">
        <f>VI!Q119*100</f>
        <v>30</v>
      </c>
      <c r="X401" s="69">
        <f>VI!R119*100</f>
        <v>30</v>
      </c>
      <c r="Y401" s="69">
        <f>VI!S119*100</f>
        <v>30</v>
      </c>
      <c r="Z401" s="69">
        <f>VI!T119*100</f>
        <v>30</v>
      </c>
      <c r="AA401" s="69">
        <f>VI!U119*100</f>
        <v>30</v>
      </c>
      <c r="AB401" s="69">
        <f>VI!V119*100</f>
        <v>30</v>
      </c>
      <c r="AC401" s="69">
        <f>VI!W119*100</f>
        <v>30</v>
      </c>
      <c r="AD401" s="69">
        <f>VI!X119*100</f>
        <v>30</v>
      </c>
      <c r="AE401" s="69">
        <f>VI!Y119*100</f>
        <v>30</v>
      </c>
      <c r="AF401" s="69">
        <f>VI!Z119*100</f>
        <v>30</v>
      </c>
      <c r="AG401" s="69">
        <f>VI!AA119*100</f>
        <v>30</v>
      </c>
      <c r="AH401" s="69">
        <f>VI!AB119*100</f>
        <v>30</v>
      </c>
      <c r="AI401" s="69">
        <f>VI!AC119*100</f>
        <v>30</v>
      </c>
      <c r="AJ401" s="69">
        <f>VI!AD119*100</f>
        <v>30</v>
      </c>
      <c r="AK401" s="69">
        <f>VI!AE119*100</f>
        <v>30</v>
      </c>
      <c r="AL401" s="69">
        <f>VI!AF119*100</f>
        <v>30</v>
      </c>
      <c r="AM401" s="69">
        <f>VI!AG119*100</f>
        <v>30</v>
      </c>
      <c r="AN401" s="69">
        <f>VI!AH119*100</f>
        <v>30</v>
      </c>
      <c r="AO401" s="69">
        <f>VI!AI119*100</f>
        <v>30</v>
      </c>
      <c r="AP401" s="69">
        <f>VI!AJ119*100</f>
        <v>30</v>
      </c>
      <c r="AQ401" s="69">
        <f>VI!AK119*100</f>
        <v>30</v>
      </c>
    </row>
    <row r="402" spans="1:43" x14ac:dyDescent="0.2">
      <c r="A402" s="65" t="s">
        <v>99</v>
      </c>
      <c r="B402" s="65" t="s">
        <v>108</v>
      </c>
      <c r="C402" s="65" t="s">
        <v>110</v>
      </c>
      <c r="D402" s="65" t="s">
        <v>18</v>
      </c>
      <c r="E402" s="65" t="str">
        <f>VI!A120</f>
        <v>Petróleos Combustibles</v>
      </c>
      <c r="F402" s="65" t="s">
        <v>106</v>
      </c>
      <c r="G402" s="66" t="str">
        <f>VI!B120</f>
        <v>%</v>
      </c>
      <c r="H402" s="65" t="s">
        <v>98</v>
      </c>
      <c r="I402" s="67">
        <v>6</v>
      </c>
      <c r="J402" s="69">
        <f>VI!D120*100</f>
        <v>30</v>
      </c>
      <c r="K402" s="69">
        <f>VI!E120*100</f>
        <v>30</v>
      </c>
      <c r="L402" s="69">
        <f>VI!F120*100</f>
        <v>30</v>
      </c>
      <c r="M402" s="69">
        <f>VI!G120*100</f>
        <v>30</v>
      </c>
      <c r="N402" s="69">
        <f>VI!H120*100</f>
        <v>30</v>
      </c>
      <c r="O402" s="69">
        <f>VI!I120*100</f>
        <v>30</v>
      </c>
      <c r="P402" s="69">
        <f>VI!J120*100</f>
        <v>30</v>
      </c>
      <c r="Q402" s="69">
        <f>VI!K120*100</f>
        <v>30</v>
      </c>
      <c r="R402" s="69">
        <f>VI!L120*100</f>
        <v>30</v>
      </c>
      <c r="S402" s="69">
        <f>VI!M120*100</f>
        <v>30</v>
      </c>
      <c r="T402" s="69">
        <f>VI!N120*100</f>
        <v>30</v>
      </c>
      <c r="U402" s="69">
        <f>VI!O120*100</f>
        <v>30</v>
      </c>
      <c r="V402" s="69">
        <f>VI!P120*100</f>
        <v>30</v>
      </c>
      <c r="W402" s="69">
        <f>VI!Q120*100</f>
        <v>30</v>
      </c>
      <c r="X402" s="69">
        <f>VI!R120*100</f>
        <v>30</v>
      </c>
      <c r="Y402" s="69">
        <f>VI!S120*100</f>
        <v>30</v>
      </c>
      <c r="Z402" s="69">
        <f>VI!T120*100</f>
        <v>30</v>
      </c>
      <c r="AA402" s="69">
        <f>VI!U120*100</f>
        <v>30</v>
      </c>
      <c r="AB402" s="69">
        <f>VI!V120*100</f>
        <v>30</v>
      </c>
      <c r="AC402" s="69">
        <f>VI!W120*100</f>
        <v>30</v>
      </c>
      <c r="AD402" s="69">
        <f>VI!X120*100</f>
        <v>30</v>
      </c>
      <c r="AE402" s="69">
        <f>VI!Y120*100</f>
        <v>30</v>
      </c>
      <c r="AF402" s="69">
        <f>VI!Z120*100</f>
        <v>30</v>
      </c>
      <c r="AG402" s="69">
        <f>VI!AA120*100</f>
        <v>30</v>
      </c>
      <c r="AH402" s="69">
        <f>VI!AB120*100</f>
        <v>30</v>
      </c>
      <c r="AI402" s="69">
        <f>VI!AC120*100</f>
        <v>30</v>
      </c>
      <c r="AJ402" s="69">
        <f>VI!AD120*100</f>
        <v>30</v>
      </c>
      <c r="AK402" s="69">
        <f>VI!AE120*100</f>
        <v>30</v>
      </c>
      <c r="AL402" s="69">
        <f>VI!AF120*100</f>
        <v>30</v>
      </c>
      <c r="AM402" s="69">
        <f>VI!AG120*100</f>
        <v>30</v>
      </c>
      <c r="AN402" s="69">
        <f>VI!AH120*100</f>
        <v>30</v>
      </c>
      <c r="AO402" s="69">
        <f>VI!AI120*100</f>
        <v>30</v>
      </c>
      <c r="AP402" s="69">
        <f>VI!AJ120*100</f>
        <v>30</v>
      </c>
      <c r="AQ402" s="69">
        <f>VI!AK120*100</f>
        <v>30</v>
      </c>
    </row>
    <row r="403" spans="1:43" x14ac:dyDescent="0.2">
      <c r="A403" s="65" t="s">
        <v>99</v>
      </c>
      <c r="B403" s="65" t="s">
        <v>108</v>
      </c>
      <c r="C403" s="65" t="s">
        <v>110</v>
      </c>
      <c r="D403" s="65" t="s">
        <v>18</v>
      </c>
      <c r="E403" s="65" t="str">
        <f>VI!A121</f>
        <v>Gasolina motor</v>
      </c>
      <c r="F403" s="65" t="s">
        <v>106</v>
      </c>
      <c r="G403" s="66" t="str">
        <f>VI!B121</f>
        <v>%</v>
      </c>
      <c r="H403" s="65" t="s">
        <v>98</v>
      </c>
      <c r="I403" s="67">
        <v>6</v>
      </c>
      <c r="J403" s="69">
        <f>VI!D121*100</f>
        <v>25</v>
      </c>
      <c r="K403" s="69">
        <f>VI!E121*100</f>
        <v>25</v>
      </c>
      <c r="L403" s="69">
        <f>VI!F121*100</f>
        <v>25</v>
      </c>
      <c r="M403" s="69">
        <f>VI!G121*100</f>
        <v>25</v>
      </c>
      <c r="N403" s="69">
        <f>VI!H121*100</f>
        <v>25</v>
      </c>
      <c r="O403" s="69">
        <f>VI!I121*100</f>
        <v>25</v>
      </c>
      <c r="P403" s="69">
        <f>VI!J121*100</f>
        <v>25</v>
      </c>
      <c r="Q403" s="69">
        <f>VI!K121*100</f>
        <v>25</v>
      </c>
      <c r="R403" s="69">
        <f>VI!L121*100</f>
        <v>25</v>
      </c>
      <c r="S403" s="69">
        <f>VI!M121*100</f>
        <v>25</v>
      </c>
      <c r="T403" s="69">
        <f>VI!N121*100</f>
        <v>25</v>
      </c>
      <c r="U403" s="69">
        <f>VI!O121*100</f>
        <v>25</v>
      </c>
      <c r="V403" s="69">
        <f>VI!P121*100</f>
        <v>25</v>
      </c>
      <c r="W403" s="69">
        <f>VI!Q121*100</f>
        <v>25</v>
      </c>
      <c r="X403" s="69">
        <f>VI!R121*100</f>
        <v>25</v>
      </c>
      <c r="Y403" s="69">
        <f>VI!S121*100</f>
        <v>25</v>
      </c>
      <c r="Z403" s="69">
        <f>VI!T121*100</f>
        <v>25</v>
      </c>
      <c r="AA403" s="69">
        <f>VI!U121*100</f>
        <v>25</v>
      </c>
      <c r="AB403" s="69">
        <f>VI!V121*100</f>
        <v>25</v>
      </c>
      <c r="AC403" s="69">
        <f>VI!W121*100</f>
        <v>25</v>
      </c>
      <c r="AD403" s="69">
        <f>VI!X121*100</f>
        <v>25</v>
      </c>
      <c r="AE403" s="69">
        <f>VI!Y121*100</f>
        <v>25</v>
      </c>
      <c r="AF403" s="69">
        <f>VI!Z121*100</f>
        <v>25</v>
      </c>
      <c r="AG403" s="69">
        <f>VI!AA121*100</f>
        <v>25</v>
      </c>
      <c r="AH403" s="69">
        <f>VI!AB121*100</f>
        <v>25</v>
      </c>
      <c r="AI403" s="69">
        <f>VI!AC121*100</f>
        <v>25</v>
      </c>
      <c r="AJ403" s="69">
        <f>VI!AD121*100</f>
        <v>25</v>
      </c>
      <c r="AK403" s="69">
        <f>VI!AE121*100</f>
        <v>25</v>
      </c>
      <c r="AL403" s="69">
        <f>VI!AF121*100</f>
        <v>25</v>
      </c>
      <c r="AM403" s="69">
        <f>VI!AG121*100</f>
        <v>25</v>
      </c>
      <c r="AN403" s="69">
        <f>VI!AH121*100</f>
        <v>25</v>
      </c>
      <c r="AO403" s="69">
        <f>VI!AI121*100</f>
        <v>25</v>
      </c>
      <c r="AP403" s="69">
        <f>VI!AJ121*100</f>
        <v>25</v>
      </c>
      <c r="AQ403" s="69">
        <f>VI!AK121*100</f>
        <v>25</v>
      </c>
    </row>
    <row r="404" spans="1:43" x14ac:dyDescent="0.2">
      <c r="A404" s="65" t="s">
        <v>99</v>
      </c>
      <c r="B404" s="65" t="s">
        <v>108</v>
      </c>
      <c r="C404" s="65" t="s">
        <v>110</v>
      </c>
      <c r="D404" s="65" t="s">
        <v>18</v>
      </c>
      <c r="E404" s="65" t="str">
        <f>VI!A122</f>
        <v>Gas Licuado</v>
      </c>
      <c r="F404" s="65" t="s">
        <v>106</v>
      </c>
      <c r="G404" s="66" t="str">
        <f>VI!B122</f>
        <v>%</v>
      </c>
      <c r="H404" s="65" t="s">
        <v>98</v>
      </c>
      <c r="I404" s="67">
        <v>6</v>
      </c>
      <c r="J404" s="69">
        <f>VI!D122*100</f>
        <v>25</v>
      </c>
      <c r="K404" s="69">
        <f>VI!E122*100</f>
        <v>25</v>
      </c>
      <c r="L404" s="69">
        <f>VI!F122*100</f>
        <v>25</v>
      </c>
      <c r="M404" s="69">
        <f>VI!G122*100</f>
        <v>25</v>
      </c>
      <c r="N404" s="69">
        <f>VI!H122*100</f>
        <v>25</v>
      </c>
      <c r="O404" s="69">
        <f>VI!I122*100</f>
        <v>25</v>
      </c>
      <c r="P404" s="69">
        <f>VI!J122*100</f>
        <v>25</v>
      </c>
      <c r="Q404" s="69">
        <f>VI!K122*100</f>
        <v>25</v>
      </c>
      <c r="R404" s="69">
        <f>VI!L122*100</f>
        <v>25</v>
      </c>
      <c r="S404" s="69">
        <f>VI!M122*100</f>
        <v>25</v>
      </c>
      <c r="T404" s="69">
        <f>VI!N122*100</f>
        <v>25</v>
      </c>
      <c r="U404" s="69">
        <f>VI!O122*100</f>
        <v>25</v>
      </c>
      <c r="V404" s="69">
        <f>VI!P122*100</f>
        <v>25</v>
      </c>
      <c r="W404" s="69">
        <f>VI!Q122*100</f>
        <v>25</v>
      </c>
      <c r="X404" s="69">
        <f>VI!R122*100</f>
        <v>25</v>
      </c>
      <c r="Y404" s="69">
        <f>VI!S122*100</f>
        <v>25</v>
      </c>
      <c r="Z404" s="69">
        <f>VI!T122*100</f>
        <v>25</v>
      </c>
      <c r="AA404" s="69">
        <f>VI!U122*100</f>
        <v>25</v>
      </c>
      <c r="AB404" s="69">
        <f>VI!V122*100</f>
        <v>25</v>
      </c>
      <c r="AC404" s="69">
        <f>VI!W122*100</f>
        <v>25</v>
      </c>
      <c r="AD404" s="69">
        <f>VI!X122*100</f>
        <v>25</v>
      </c>
      <c r="AE404" s="69">
        <f>VI!Y122*100</f>
        <v>25</v>
      </c>
      <c r="AF404" s="69">
        <f>VI!Z122*100</f>
        <v>25</v>
      </c>
      <c r="AG404" s="69">
        <f>VI!AA122*100</f>
        <v>25</v>
      </c>
      <c r="AH404" s="69">
        <f>VI!AB122*100</f>
        <v>25</v>
      </c>
      <c r="AI404" s="69">
        <f>VI!AC122*100</f>
        <v>25</v>
      </c>
      <c r="AJ404" s="69">
        <f>VI!AD122*100</f>
        <v>25</v>
      </c>
      <c r="AK404" s="69">
        <f>VI!AE122*100</f>
        <v>25</v>
      </c>
      <c r="AL404" s="69">
        <f>VI!AF122*100</f>
        <v>25</v>
      </c>
      <c r="AM404" s="69">
        <f>VI!AG122*100</f>
        <v>25</v>
      </c>
      <c r="AN404" s="69">
        <f>VI!AH122*100</f>
        <v>25</v>
      </c>
      <c r="AO404" s="69">
        <f>VI!AI122*100</f>
        <v>25</v>
      </c>
      <c r="AP404" s="69">
        <f>VI!AJ122*100</f>
        <v>25</v>
      </c>
      <c r="AQ404" s="69">
        <f>VI!AK122*100</f>
        <v>25</v>
      </c>
    </row>
    <row r="405" spans="1:43" x14ac:dyDescent="0.2">
      <c r="A405" s="65" t="s">
        <v>99</v>
      </c>
      <c r="B405" s="65" t="s">
        <v>108</v>
      </c>
      <c r="C405" s="65" t="s">
        <v>110</v>
      </c>
      <c r="D405" s="65" t="s">
        <v>18</v>
      </c>
      <c r="E405" s="65" t="str">
        <f>VI!A123</f>
        <v xml:space="preserve">Electricidad </v>
      </c>
      <c r="F405" s="65" t="s">
        <v>106</v>
      </c>
      <c r="G405" s="66" t="str">
        <f>VI!B123</f>
        <v>%</v>
      </c>
      <c r="H405" s="65" t="s">
        <v>98</v>
      </c>
      <c r="I405" s="67">
        <v>6</v>
      </c>
      <c r="J405" s="69">
        <f>VI!D123*100</f>
        <v>87.906603773584905</v>
      </c>
      <c r="K405" s="69">
        <f>VI!E123*100</f>
        <v>88.201451378809864</v>
      </c>
      <c r="L405" s="69">
        <f>VI!F123*100</f>
        <v>88.496298984034823</v>
      </c>
      <c r="M405" s="69">
        <f>VI!G123*100</f>
        <v>88.791146589259796</v>
      </c>
      <c r="N405" s="69">
        <f>VI!H123*100</f>
        <v>89.085994194484755</v>
      </c>
      <c r="O405" s="69">
        <f>VI!I123*100</f>
        <v>89.380841799709728</v>
      </c>
      <c r="P405" s="69">
        <f>VI!J123*100</f>
        <v>89.675689404934687</v>
      </c>
      <c r="Q405" s="69">
        <f>VI!K123*100</f>
        <v>89.970537010159646</v>
      </c>
      <c r="R405" s="69">
        <f>VI!L123*100</f>
        <v>90.265384615384619</v>
      </c>
      <c r="S405" s="69">
        <f>VI!M123*100</f>
        <v>90.560232220609578</v>
      </c>
      <c r="T405" s="69">
        <f>VI!N123*100</f>
        <v>90.855079825834537</v>
      </c>
      <c r="U405" s="69">
        <f>VI!O123*100</f>
        <v>91.14992743105951</v>
      </c>
      <c r="V405" s="69">
        <f>VI!P123*100</f>
        <v>91.444775036284469</v>
      </c>
      <c r="W405" s="69">
        <f>VI!Q123*100</f>
        <v>91.739622641509428</v>
      </c>
      <c r="X405" s="69">
        <f>VI!R123*100</f>
        <v>91.739622641509428</v>
      </c>
      <c r="Y405" s="69">
        <f>VI!S123*100</f>
        <v>91.739622641509428</v>
      </c>
      <c r="Z405" s="69">
        <f>VI!T123*100</f>
        <v>91.739622641509428</v>
      </c>
      <c r="AA405" s="69">
        <f>VI!U123*100</f>
        <v>91.739622641509428</v>
      </c>
      <c r="AB405" s="69">
        <f>VI!V123*100</f>
        <v>91.739622641509428</v>
      </c>
      <c r="AC405" s="69">
        <f>VI!W123*100</f>
        <v>91.739622641509428</v>
      </c>
      <c r="AD405" s="69">
        <f>VI!X123*100</f>
        <v>91.739622641509428</v>
      </c>
      <c r="AE405" s="69">
        <f>VI!Y123*100</f>
        <v>91.739622641509428</v>
      </c>
      <c r="AF405" s="69">
        <f>VI!Z123*100</f>
        <v>91.739622641509428</v>
      </c>
      <c r="AG405" s="69">
        <f>VI!AA123*100</f>
        <v>91.739622641509428</v>
      </c>
      <c r="AH405" s="69">
        <f>VI!AB123*100</f>
        <v>91.739622641509428</v>
      </c>
      <c r="AI405" s="69">
        <f>VI!AC123*100</f>
        <v>91.739622641509428</v>
      </c>
      <c r="AJ405" s="69">
        <f>VI!AD123*100</f>
        <v>91.739622641509428</v>
      </c>
      <c r="AK405" s="69">
        <f>VI!AE123*100</f>
        <v>91.739622641509428</v>
      </c>
      <c r="AL405" s="69">
        <f>VI!AF123*100</f>
        <v>91.739622641509428</v>
      </c>
      <c r="AM405" s="69">
        <f>VI!AG123*100</f>
        <v>91.739622641509428</v>
      </c>
      <c r="AN405" s="69">
        <f>VI!AH123*100</f>
        <v>91.739622641509428</v>
      </c>
      <c r="AO405" s="69">
        <f>VI!AI123*100</f>
        <v>91.739622641509428</v>
      </c>
      <c r="AP405" s="69">
        <f>VI!AJ123*100</f>
        <v>91.739622641509428</v>
      </c>
      <c r="AQ405" s="69">
        <f>VI!AK123*100</f>
        <v>91.739622641509428</v>
      </c>
    </row>
    <row r="406" spans="1:43" x14ac:dyDescent="0.2">
      <c r="A406" s="65" t="s">
        <v>99</v>
      </c>
      <c r="B406" s="65" t="s">
        <v>108</v>
      </c>
      <c r="C406" s="65" t="s">
        <v>110</v>
      </c>
      <c r="D406" s="65" t="s">
        <v>18</v>
      </c>
      <c r="E406" s="65" t="str">
        <f>VI!A124</f>
        <v>Gas Natural</v>
      </c>
      <c r="F406" s="65" t="s">
        <v>106</v>
      </c>
      <c r="G406" s="66" t="str">
        <f>VI!B124</f>
        <v>%</v>
      </c>
      <c r="H406" s="65" t="s">
        <v>98</v>
      </c>
      <c r="I406" s="67">
        <v>6</v>
      </c>
      <c r="J406" s="69">
        <f>VI!D124*100</f>
        <v>25</v>
      </c>
      <c r="K406" s="69">
        <f>VI!E124*100</f>
        <v>25</v>
      </c>
      <c r="L406" s="69">
        <f>VI!F124*100</f>
        <v>25</v>
      </c>
      <c r="M406" s="69">
        <f>VI!G124*100</f>
        <v>25</v>
      </c>
      <c r="N406" s="69">
        <f>VI!H124*100</f>
        <v>25</v>
      </c>
      <c r="O406" s="69">
        <f>VI!I124*100</f>
        <v>25</v>
      </c>
      <c r="P406" s="69">
        <f>VI!J124*100</f>
        <v>25</v>
      </c>
      <c r="Q406" s="69">
        <f>VI!K124*100</f>
        <v>25</v>
      </c>
      <c r="R406" s="69">
        <f>VI!L124*100</f>
        <v>25</v>
      </c>
      <c r="S406" s="69">
        <f>VI!M124*100</f>
        <v>25</v>
      </c>
      <c r="T406" s="69">
        <f>VI!N124*100</f>
        <v>25</v>
      </c>
      <c r="U406" s="69">
        <f>VI!O124*100</f>
        <v>25</v>
      </c>
      <c r="V406" s="69">
        <f>VI!P124*100</f>
        <v>25</v>
      </c>
      <c r="W406" s="69">
        <f>VI!Q124*100</f>
        <v>25</v>
      </c>
      <c r="X406" s="69">
        <f>VI!R124*100</f>
        <v>25</v>
      </c>
      <c r="Y406" s="69">
        <f>VI!S124*100</f>
        <v>25</v>
      </c>
      <c r="Z406" s="69">
        <f>VI!T124*100</f>
        <v>25</v>
      </c>
      <c r="AA406" s="69">
        <f>VI!U124*100</f>
        <v>25</v>
      </c>
      <c r="AB406" s="69">
        <f>VI!V124*100</f>
        <v>25</v>
      </c>
      <c r="AC406" s="69">
        <f>VI!W124*100</f>
        <v>25</v>
      </c>
      <c r="AD406" s="69">
        <f>VI!X124*100</f>
        <v>25</v>
      </c>
      <c r="AE406" s="69">
        <f>VI!Y124*100</f>
        <v>25</v>
      </c>
      <c r="AF406" s="69">
        <f>VI!Z124*100</f>
        <v>25</v>
      </c>
      <c r="AG406" s="69">
        <f>VI!AA124*100</f>
        <v>25</v>
      </c>
      <c r="AH406" s="69">
        <f>VI!AB124*100</f>
        <v>25</v>
      </c>
      <c r="AI406" s="69">
        <f>VI!AC124*100</f>
        <v>25</v>
      </c>
      <c r="AJ406" s="69">
        <f>VI!AD124*100</f>
        <v>25</v>
      </c>
      <c r="AK406" s="69">
        <f>VI!AE124*100</f>
        <v>25</v>
      </c>
      <c r="AL406" s="69">
        <f>VI!AF124*100</f>
        <v>25</v>
      </c>
      <c r="AM406" s="69">
        <f>VI!AG124*100</f>
        <v>25</v>
      </c>
      <c r="AN406" s="69">
        <f>VI!AH124*100</f>
        <v>25</v>
      </c>
      <c r="AO406" s="69">
        <f>VI!AI124*100</f>
        <v>25</v>
      </c>
      <c r="AP406" s="69">
        <f>VI!AJ124*100</f>
        <v>25</v>
      </c>
      <c r="AQ406" s="69">
        <f>VI!AK124*100</f>
        <v>25</v>
      </c>
    </row>
    <row r="407" spans="1:43" x14ac:dyDescent="0.2">
      <c r="A407" s="65" t="s">
        <v>99</v>
      </c>
      <c r="B407" s="65" t="s">
        <v>108</v>
      </c>
      <c r="C407" s="65" t="s">
        <v>110</v>
      </c>
      <c r="D407" s="65" t="s">
        <v>18</v>
      </c>
      <c r="E407" s="65" t="str">
        <f>VI!A125</f>
        <v xml:space="preserve">Biogás </v>
      </c>
      <c r="F407" s="65" t="s">
        <v>106</v>
      </c>
      <c r="G407" s="66" t="str">
        <f>VI!B125</f>
        <v>%</v>
      </c>
      <c r="H407" s="65" t="s">
        <v>98</v>
      </c>
      <c r="I407" s="67">
        <v>6</v>
      </c>
      <c r="J407" s="69">
        <f>VI!D125*100</f>
        <v>25</v>
      </c>
      <c r="K407" s="69">
        <f>VI!E125*100</f>
        <v>25</v>
      </c>
      <c r="L407" s="69">
        <f>VI!F125*100</f>
        <v>25</v>
      </c>
      <c r="M407" s="69">
        <f>VI!G125*100</f>
        <v>25</v>
      </c>
      <c r="N407" s="69">
        <f>VI!H125*100</f>
        <v>25</v>
      </c>
      <c r="O407" s="69">
        <f>VI!I125*100</f>
        <v>25</v>
      </c>
      <c r="P407" s="69">
        <f>VI!J125*100</f>
        <v>25</v>
      </c>
      <c r="Q407" s="69">
        <f>VI!K125*100</f>
        <v>25</v>
      </c>
      <c r="R407" s="69">
        <f>VI!L125*100</f>
        <v>25</v>
      </c>
      <c r="S407" s="69">
        <f>VI!M125*100</f>
        <v>25</v>
      </c>
      <c r="T407" s="69">
        <f>VI!N125*100</f>
        <v>25</v>
      </c>
      <c r="U407" s="69">
        <f>VI!O125*100</f>
        <v>25</v>
      </c>
      <c r="V407" s="69">
        <f>VI!P125*100</f>
        <v>25</v>
      </c>
      <c r="W407" s="69">
        <f>VI!Q125*100</f>
        <v>25</v>
      </c>
      <c r="X407" s="69">
        <f>VI!R125*100</f>
        <v>25</v>
      </c>
      <c r="Y407" s="69">
        <f>VI!S125*100</f>
        <v>25</v>
      </c>
      <c r="Z407" s="69">
        <f>VI!T125*100</f>
        <v>25</v>
      </c>
      <c r="AA407" s="69">
        <f>VI!U125*100</f>
        <v>25</v>
      </c>
      <c r="AB407" s="69">
        <f>VI!V125*100</f>
        <v>25</v>
      </c>
      <c r="AC407" s="69">
        <f>VI!W125*100</f>
        <v>25</v>
      </c>
      <c r="AD407" s="69">
        <f>VI!X125*100</f>
        <v>25</v>
      </c>
      <c r="AE407" s="69">
        <f>VI!Y125*100</f>
        <v>25</v>
      </c>
      <c r="AF407" s="69">
        <f>VI!Z125*100</f>
        <v>25</v>
      </c>
      <c r="AG407" s="69">
        <f>VI!AA125*100</f>
        <v>25</v>
      </c>
      <c r="AH407" s="69">
        <f>VI!AB125*100</f>
        <v>25</v>
      </c>
      <c r="AI407" s="69">
        <f>VI!AC125*100</f>
        <v>25</v>
      </c>
      <c r="AJ407" s="69">
        <f>VI!AD125*100</f>
        <v>25</v>
      </c>
      <c r="AK407" s="69">
        <f>VI!AE125*100</f>
        <v>25</v>
      </c>
      <c r="AL407" s="69">
        <f>VI!AF125*100</f>
        <v>25</v>
      </c>
      <c r="AM407" s="69">
        <f>VI!AG125*100</f>
        <v>25</v>
      </c>
      <c r="AN407" s="69">
        <f>VI!AH125*100</f>
        <v>25</v>
      </c>
      <c r="AO407" s="69">
        <f>VI!AI125*100</f>
        <v>25</v>
      </c>
      <c r="AP407" s="69">
        <f>VI!AJ125*100</f>
        <v>25</v>
      </c>
      <c r="AQ407" s="69">
        <f>VI!AK125*100</f>
        <v>25</v>
      </c>
    </row>
    <row r="408" spans="1:43" x14ac:dyDescent="0.2">
      <c r="A408" s="65" t="s">
        <v>99</v>
      </c>
      <c r="B408" s="65" t="s">
        <v>108</v>
      </c>
      <c r="C408" s="65" t="s">
        <v>110</v>
      </c>
      <c r="D408" s="65" t="s">
        <v>18</v>
      </c>
      <c r="E408" s="65" t="str">
        <f>VI!A126</f>
        <v>Hidrógeno</v>
      </c>
      <c r="F408" s="65" t="s">
        <v>106</v>
      </c>
      <c r="G408" s="66" t="str">
        <f>VI!B126</f>
        <v>%</v>
      </c>
      <c r="H408" s="65" t="s">
        <v>98</v>
      </c>
      <c r="I408" s="67">
        <v>6</v>
      </c>
      <c r="J408" s="69">
        <f>VI!D126*100</f>
        <v>100</v>
      </c>
      <c r="K408" s="69">
        <f>VI!E126*100</f>
        <v>100</v>
      </c>
      <c r="L408" s="69">
        <f>VI!F126*100</f>
        <v>100</v>
      </c>
      <c r="M408" s="69">
        <f>VI!G126*100</f>
        <v>100</v>
      </c>
      <c r="N408" s="69">
        <f>VI!H126*100</f>
        <v>100</v>
      </c>
      <c r="O408" s="69">
        <f>VI!I126*100</f>
        <v>100</v>
      </c>
      <c r="P408" s="69">
        <f>VI!J126*100</f>
        <v>100</v>
      </c>
      <c r="Q408" s="69">
        <f>VI!K126*100</f>
        <v>100</v>
      </c>
      <c r="R408" s="69">
        <f>VI!L126*100</f>
        <v>100</v>
      </c>
      <c r="S408" s="69">
        <f>VI!M126*100</f>
        <v>100</v>
      </c>
      <c r="T408" s="69">
        <f>VI!N126*100</f>
        <v>100</v>
      </c>
      <c r="U408" s="69">
        <f>VI!O126*100</f>
        <v>100</v>
      </c>
      <c r="V408" s="69">
        <f>VI!P126*100</f>
        <v>100</v>
      </c>
      <c r="W408" s="69">
        <f>VI!Q126*100</f>
        <v>100</v>
      </c>
      <c r="X408" s="69">
        <f>VI!R126*100</f>
        <v>100</v>
      </c>
      <c r="Y408" s="69">
        <f>VI!S126*100</f>
        <v>100</v>
      </c>
      <c r="Z408" s="69">
        <f>VI!T126*100</f>
        <v>100</v>
      </c>
      <c r="AA408" s="69">
        <f>VI!U126*100</f>
        <v>100</v>
      </c>
      <c r="AB408" s="69">
        <f>VI!V126*100</f>
        <v>100</v>
      </c>
      <c r="AC408" s="69">
        <f>VI!W126*100</f>
        <v>100</v>
      </c>
      <c r="AD408" s="69">
        <f>VI!X126*100</f>
        <v>100</v>
      </c>
      <c r="AE408" s="69">
        <f>VI!Y126*100</f>
        <v>100</v>
      </c>
      <c r="AF408" s="69">
        <f>VI!Z126*100</f>
        <v>100</v>
      </c>
      <c r="AG408" s="69">
        <f>VI!AA126*100</f>
        <v>100</v>
      </c>
      <c r="AH408" s="69">
        <f>VI!AB126*100</f>
        <v>100</v>
      </c>
      <c r="AI408" s="69">
        <f>VI!AC126*100</f>
        <v>100</v>
      </c>
      <c r="AJ408" s="69">
        <f>VI!AD126*100</f>
        <v>100</v>
      </c>
      <c r="AK408" s="69">
        <f>VI!AE126*100</f>
        <v>100</v>
      </c>
      <c r="AL408" s="69">
        <f>VI!AF126*100</f>
        <v>100</v>
      </c>
      <c r="AM408" s="69">
        <f>VI!AG126*100</f>
        <v>100</v>
      </c>
      <c r="AN408" s="69">
        <f>VI!AH126*100</f>
        <v>100</v>
      </c>
      <c r="AO408" s="69">
        <f>VI!AI126*100</f>
        <v>100</v>
      </c>
      <c r="AP408" s="69">
        <f>VI!AJ126*100</f>
        <v>100</v>
      </c>
      <c r="AQ408" s="69">
        <f>VI!AK126*100</f>
        <v>100</v>
      </c>
    </row>
    <row r="409" spans="1:43" x14ac:dyDescent="0.2">
      <c r="A409" s="65" t="s">
        <v>99</v>
      </c>
      <c r="B409" s="65" t="s">
        <v>108</v>
      </c>
      <c r="C409" s="65" t="s">
        <v>110</v>
      </c>
      <c r="D409" s="65" t="s">
        <v>83</v>
      </c>
      <c r="E409" s="65" t="str">
        <f>VI!A129</f>
        <v>Petróleo Diesel</v>
      </c>
      <c r="F409" s="65" t="s">
        <v>106</v>
      </c>
      <c r="G409" s="66" t="str">
        <f>VI!B129</f>
        <v>%</v>
      </c>
      <c r="H409" s="65" t="s">
        <v>98</v>
      </c>
      <c r="I409" s="67">
        <v>6</v>
      </c>
      <c r="J409" s="69">
        <f>VI!D129*100</f>
        <v>82</v>
      </c>
      <c r="K409" s="69">
        <f>VI!E129*100</f>
        <v>82</v>
      </c>
      <c r="L409" s="69">
        <f>VI!F129*100</f>
        <v>82</v>
      </c>
      <c r="M409" s="69">
        <f>VI!G129*100</f>
        <v>82</v>
      </c>
      <c r="N409" s="69">
        <f>VI!H129*100</f>
        <v>82.068333333333328</v>
      </c>
      <c r="O409" s="69">
        <f>VI!I129*100</f>
        <v>82.13666666666667</v>
      </c>
      <c r="P409" s="69">
        <f>VI!J129*100</f>
        <v>82.204999999999998</v>
      </c>
      <c r="Q409" s="69">
        <f>VI!K129*100</f>
        <v>82.273333333333326</v>
      </c>
      <c r="R409" s="69">
        <f>VI!L129*100</f>
        <v>82.341666666666654</v>
      </c>
      <c r="S409" s="69">
        <f>VI!M129*100</f>
        <v>82.409999999999982</v>
      </c>
      <c r="T409" s="69">
        <f>VI!N129*100</f>
        <v>82.478333333333325</v>
      </c>
      <c r="U409" s="69">
        <f>VI!O129*100</f>
        <v>82.546666666666653</v>
      </c>
      <c r="V409" s="69">
        <f>VI!P129*100</f>
        <v>82.615000000000009</v>
      </c>
      <c r="W409" s="69">
        <f>VI!Q129*100</f>
        <v>82.683333333333337</v>
      </c>
      <c r="X409" s="69">
        <f>VI!R129*100</f>
        <v>82.751666666666665</v>
      </c>
      <c r="Y409" s="69">
        <f>VI!S129*100</f>
        <v>82.82</v>
      </c>
      <c r="Z409" s="69">
        <f>VI!T129*100</f>
        <v>82.888333333333321</v>
      </c>
      <c r="AA409" s="69">
        <f>VI!U129*100</f>
        <v>82.956666666666663</v>
      </c>
      <c r="AB409" s="69">
        <f>VI!V129*100</f>
        <v>83.024999999999991</v>
      </c>
      <c r="AC409" s="69">
        <f>VI!W129*100</f>
        <v>83.093333333333334</v>
      </c>
      <c r="AD409" s="69">
        <f>VI!X129*100</f>
        <v>83.161666666666662</v>
      </c>
      <c r="AE409" s="69">
        <f>VI!Y129*100</f>
        <v>83.229999999999976</v>
      </c>
      <c r="AF409" s="69">
        <f>VI!Z129*100</f>
        <v>83.298333333333332</v>
      </c>
      <c r="AG409" s="69">
        <f>VI!AA129*100</f>
        <v>83.36666666666666</v>
      </c>
      <c r="AH409" s="69">
        <f>VI!AB129*100</f>
        <v>83.435000000000002</v>
      </c>
      <c r="AI409" s="69">
        <f>VI!AC129*100</f>
        <v>83.50333333333333</v>
      </c>
      <c r="AJ409" s="69">
        <f>VI!AD129*100</f>
        <v>83.571666666666658</v>
      </c>
      <c r="AK409" s="69">
        <f>VI!AE129*100</f>
        <v>83.639999999999986</v>
      </c>
      <c r="AL409" s="69">
        <f>VI!AF129*100</f>
        <v>83.708333333333314</v>
      </c>
      <c r="AM409" s="69">
        <f>VI!AG129*100</f>
        <v>83.776666666666671</v>
      </c>
      <c r="AN409" s="69">
        <f>VI!AH129*100</f>
        <v>83.844999999999999</v>
      </c>
      <c r="AO409" s="69">
        <f>VI!AI129*100</f>
        <v>83.913333333333341</v>
      </c>
      <c r="AP409" s="69">
        <f>VI!AJ129*100</f>
        <v>83.981666666666669</v>
      </c>
      <c r="AQ409" s="69">
        <f>VI!AK129*100</f>
        <v>84.05</v>
      </c>
    </row>
    <row r="410" spans="1:43" x14ac:dyDescent="0.2">
      <c r="A410" s="65" t="s">
        <v>99</v>
      </c>
      <c r="B410" s="65" t="s">
        <v>108</v>
      </c>
      <c r="C410" s="65" t="s">
        <v>110</v>
      </c>
      <c r="D410" s="65" t="s">
        <v>83</v>
      </c>
      <c r="E410" s="65" t="str">
        <f>VI!A130</f>
        <v>Petróleos Combustibles</v>
      </c>
      <c r="F410" s="65" t="s">
        <v>106</v>
      </c>
      <c r="G410" s="66" t="str">
        <f>VI!B130</f>
        <v>%</v>
      </c>
      <c r="H410" s="65" t="s">
        <v>98</v>
      </c>
      <c r="I410" s="67">
        <v>6</v>
      </c>
      <c r="J410" s="69">
        <f>VI!D130*100</f>
        <v>74.099999999999994</v>
      </c>
      <c r="K410" s="69">
        <f>VI!E130*100</f>
        <v>74.099999999999994</v>
      </c>
      <c r="L410" s="69">
        <f>VI!F130*100</f>
        <v>74.099999999999994</v>
      </c>
      <c r="M410" s="69">
        <f>VI!G130*100</f>
        <v>74.099999999999994</v>
      </c>
      <c r="N410" s="69">
        <f>VI!H130*100</f>
        <v>74.161749999999998</v>
      </c>
      <c r="O410" s="69">
        <f>VI!I130*100</f>
        <v>74.223500000000001</v>
      </c>
      <c r="P410" s="69">
        <f>VI!J130*100</f>
        <v>74.285249999999991</v>
      </c>
      <c r="Q410" s="69">
        <f>VI!K130*100</f>
        <v>74.347000000000008</v>
      </c>
      <c r="R410" s="69">
        <f>VI!L130*100</f>
        <v>74.408749999999998</v>
      </c>
      <c r="S410" s="69">
        <f>VI!M130*100</f>
        <v>74.470500000000001</v>
      </c>
      <c r="T410" s="69">
        <f>VI!N130*100</f>
        <v>74.532250000000005</v>
      </c>
      <c r="U410" s="69">
        <f>VI!O130*100</f>
        <v>74.593999999999994</v>
      </c>
      <c r="V410" s="69">
        <f>VI!P130*100</f>
        <v>74.655749999999998</v>
      </c>
      <c r="W410" s="69">
        <f>VI!Q130*100</f>
        <v>74.717499999999987</v>
      </c>
      <c r="X410" s="69">
        <f>VI!R130*100</f>
        <v>74.779250000000005</v>
      </c>
      <c r="Y410" s="69">
        <f>VI!S130*100</f>
        <v>74.841000000000008</v>
      </c>
      <c r="Z410" s="69">
        <f>VI!T130*100</f>
        <v>74.902749999999997</v>
      </c>
      <c r="AA410" s="69">
        <f>VI!U130*100</f>
        <v>74.964500000000001</v>
      </c>
      <c r="AB410" s="69">
        <f>VI!V130*100</f>
        <v>75.02624999999999</v>
      </c>
      <c r="AC410" s="69">
        <f>VI!W130*100</f>
        <v>75.088000000000008</v>
      </c>
      <c r="AD410" s="69">
        <f>VI!X130*100</f>
        <v>75.149749999999997</v>
      </c>
      <c r="AE410" s="69">
        <f>VI!Y130*100</f>
        <v>75.211499999999987</v>
      </c>
      <c r="AF410" s="69">
        <f>VI!Z130*100</f>
        <v>75.273250000000004</v>
      </c>
      <c r="AG410" s="69">
        <f>VI!AA130*100</f>
        <v>75.334999999999994</v>
      </c>
      <c r="AH410" s="69">
        <f>VI!AB130*100</f>
        <v>75.396749999999997</v>
      </c>
      <c r="AI410" s="69">
        <f>VI!AC130*100</f>
        <v>75.458500000000001</v>
      </c>
      <c r="AJ410" s="69">
        <f>VI!AD130*100</f>
        <v>75.52024999999999</v>
      </c>
      <c r="AK410" s="69">
        <f>VI!AE130*100</f>
        <v>75.582000000000008</v>
      </c>
      <c r="AL410" s="69">
        <f>VI!AF130*100</f>
        <v>75.643749999999997</v>
      </c>
      <c r="AM410" s="69">
        <f>VI!AG130*100</f>
        <v>75.705500000000001</v>
      </c>
      <c r="AN410" s="69">
        <f>VI!AH130*100</f>
        <v>75.76724999999999</v>
      </c>
      <c r="AO410" s="69">
        <f>VI!AI130*100</f>
        <v>75.829000000000008</v>
      </c>
      <c r="AP410" s="69">
        <f>VI!AJ130*100</f>
        <v>75.890749999999997</v>
      </c>
      <c r="AQ410" s="69">
        <f>VI!AK130*100</f>
        <v>75.952499999999986</v>
      </c>
    </row>
    <row r="411" spans="1:43" x14ac:dyDescent="0.2">
      <c r="A411" s="65" t="s">
        <v>99</v>
      </c>
      <c r="B411" s="65" t="s">
        <v>108</v>
      </c>
      <c r="C411" s="65" t="s">
        <v>110</v>
      </c>
      <c r="D411" s="65" t="s">
        <v>83</v>
      </c>
      <c r="E411" s="65" t="str">
        <f>VI!A131</f>
        <v xml:space="preserve">Kerosene </v>
      </c>
      <c r="F411" s="65" t="s">
        <v>106</v>
      </c>
      <c r="G411" s="66" t="str">
        <f>VI!B131</f>
        <v>%</v>
      </c>
      <c r="H411" s="65" t="s">
        <v>98</v>
      </c>
      <c r="I411" s="67">
        <v>6</v>
      </c>
      <c r="J411" s="69">
        <f>VI!D131*100</f>
        <v>82</v>
      </c>
      <c r="K411" s="69">
        <f>VI!E131*100</f>
        <v>82</v>
      </c>
      <c r="L411" s="69">
        <f>VI!F131*100</f>
        <v>82</v>
      </c>
      <c r="M411" s="69">
        <f>VI!G131*100</f>
        <v>82</v>
      </c>
      <c r="N411" s="69">
        <f>VI!H131*100</f>
        <v>82.068333333333328</v>
      </c>
      <c r="O411" s="69">
        <f>VI!I131*100</f>
        <v>82.13666666666667</v>
      </c>
      <c r="P411" s="69">
        <f>VI!J131*100</f>
        <v>82.204999999999998</v>
      </c>
      <c r="Q411" s="69">
        <f>VI!K131*100</f>
        <v>82.273333333333326</v>
      </c>
      <c r="R411" s="69">
        <f>VI!L131*100</f>
        <v>82.341666666666654</v>
      </c>
      <c r="S411" s="69">
        <f>VI!M131*100</f>
        <v>82.409999999999982</v>
      </c>
      <c r="T411" s="69">
        <f>VI!N131*100</f>
        <v>82.478333333333325</v>
      </c>
      <c r="U411" s="69">
        <f>VI!O131*100</f>
        <v>82.546666666666653</v>
      </c>
      <c r="V411" s="69">
        <f>VI!P131*100</f>
        <v>82.615000000000009</v>
      </c>
      <c r="W411" s="69">
        <f>VI!Q131*100</f>
        <v>82.683333333333337</v>
      </c>
      <c r="X411" s="69">
        <f>VI!R131*100</f>
        <v>82.751666666666665</v>
      </c>
      <c r="Y411" s="69">
        <f>VI!S131*100</f>
        <v>82.82</v>
      </c>
      <c r="Z411" s="69">
        <f>VI!T131*100</f>
        <v>82.888333333333321</v>
      </c>
      <c r="AA411" s="69">
        <f>VI!U131*100</f>
        <v>82.956666666666663</v>
      </c>
      <c r="AB411" s="69">
        <f>VI!V131*100</f>
        <v>83.024999999999991</v>
      </c>
      <c r="AC411" s="69">
        <f>VI!W131*100</f>
        <v>83.093333333333334</v>
      </c>
      <c r="AD411" s="69">
        <f>VI!X131*100</f>
        <v>83.161666666666662</v>
      </c>
      <c r="AE411" s="69">
        <f>VI!Y131*100</f>
        <v>83.229999999999976</v>
      </c>
      <c r="AF411" s="69">
        <f>VI!Z131*100</f>
        <v>83.298333333333332</v>
      </c>
      <c r="AG411" s="69">
        <f>VI!AA131*100</f>
        <v>83.36666666666666</v>
      </c>
      <c r="AH411" s="69">
        <f>VI!AB131*100</f>
        <v>83.435000000000002</v>
      </c>
      <c r="AI411" s="69">
        <f>VI!AC131*100</f>
        <v>83.50333333333333</v>
      </c>
      <c r="AJ411" s="69">
        <f>VI!AD131*100</f>
        <v>83.571666666666658</v>
      </c>
      <c r="AK411" s="69">
        <f>VI!AE131*100</f>
        <v>83.639999999999986</v>
      </c>
      <c r="AL411" s="69">
        <f>VI!AF131*100</f>
        <v>83.708333333333314</v>
      </c>
      <c r="AM411" s="69">
        <f>VI!AG131*100</f>
        <v>83.776666666666671</v>
      </c>
      <c r="AN411" s="69">
        <f>VI!AH131*100</f>
        <v>83.844999999999999</v>
      </c>
      <c r="AO411" s="69">
        <f>VI!AI131*100</f>
        <v>83.913333333333341</v>
      </c>
      <c r="AP411" s="69">
        <f>VI!AJ131*100</f>
        <v>83.981666666666669</v>
      </c>
      <c r="AQ411" s="69">
        <f>VI!AK131*100</f>
        <v>84.05</v>
      </c>
    </row>
    <row r="412" spans="1:43" x14ac:dyDescent="0.2">
      <c r="A412" s="65" t="s">
        <v>99</v>
      </c>
      <c r="B412" s="65" t="s">
        <v>108</v>
      </c>
      <c r="C412" s="65" t="s">
        <v>110</v>
      </c>
      <c r="D412" s="65" t="s">
        <v>83</v>
      </c>
      <c r="E412" s="65" t="str">
        <f>VI!A132</f>
        <v>Gas Licuado</v>
      </c>
      <c r="F412" s="65" t="s">
        <v>106</v>
      </c>
      <c r="G412" s="66" t="str">
        <f>VI!B132</f>
        <v>%</v>
      </c>
      <c r="H412" s="65" t="s">
        <v>98</v>
      </c>
      <c r="I412" s="67">
        <v>6</v>
      </c>
      <c r="J412" s="69">
        <f>VI!D132*100</f>
        <v>76.7</v>
      </c>
      <c r="K412" s="69">
        <f>VI!E132*100</f>
        <v>76.7</v>
      </c>
      <c r="L412" s="69">
        <f>VI!F132*100</f>
        <v>76.7</v>
      </c>
      <c r="M412" s="69">
        <f>VI!G132*100</f>
        <v>76.7</v>
      </c>
      <c r="N412" s="69">
        <f>VI!H132*100</f>
        <v>76.76391666666666</v>
      </c>
      <c r="O412" s="69">
        <f>VI!I132*100</f>
        <v>76.827833333333345</v>
      </c>
      <c r="P412" s="69">
        <f>VI!J132*100</f>
        <v>76.891749999999988</v>
      </c>
      <c r="Q412" s="69">
        <f>VI!K132*100</f>
        <v>76.955666666666673</v>
      </c>
      <c r="R412" s="69">
        <f>VI!L132*100</f>
        <v>77.01958333333333</v>
      </c>
      <c r="S412" s="69">
        <f>VI!M132*100</f>
        <v>77.083499999999987</v>
      </c>
      <c r="T412" s="69">
        <f>VI!N132*100</f>
        <v>77.147416666666672</v>
      </c>
      <c r="U412" s="69">
        <f>VI!O132*100</f>
        <v>77.211333333333329</v>
      </c>
      <c r="V412" s="69">
        <f>VI!P132*100</f>
        <v>77.27525</v>
      </c>
      <c r="W412" s="69">
        <f>VI!Q132*100</f>
        <v>77.339166666666671</v>
      </c>
      <c r="X412" s="69">
        <f>VI!R132*100</f>
        <v>77.403083333333342</v>
      </c>
      <c r="Y412" s="69">
        <f>VI!S132*100</f>
        <v>77.466999999999999</v>
      </c>
      <c r="Z412" s="69">
        <f>VI!T132*100</f>
        <v>77.530916666666656</v>
      </c>
      <c r="AA412" s="69">
        <f>VI!U132*100</f>
        <v>77.594833333333341</v>
      </c>
      <c r="AB412" s="69">
        <f>VI!V132*100</f>
        <v>77.658749999999998</v>
      </c>
      <c r="AC412" s="69">
        <f>VI!W132*100</f>
        <v>77.722666666666669</v>
      </c>
      <c r="AD412" s="69">
        <f>VI!X132*100</f>
        <v>77.78658333333334</v>
      </c>
      <c r="AE412" s="69">
        <f>VI!Y132*100</f>
        <v>77.850499999999982</v>
      </c>
      <c r="AF412" s="69">
        <f>VI!Z132*100</f>
        <v>77.914416666666682</v>
      </c>
      <c r="AG412" s="69">
        <f>VI!AA132*100</f>
        <v>77.978333333333325</v>
      </c>
      <c r="AH412" s="69">
        <f>VI!AB132*100</f>
        <v>78.042249999999996</v>
      </c>
      <c r="AI412" s="69">
        <f>VI!AC132*100</f>
        <v>78.106166666666667</v>
      </c>
      <c r="AJ412" s="69">
        <f>VI!AD132*100</f>
        <v>78.170083333333324</v>
      </c>
      <c r="AK412" s="69">
        <f>VI!AE132*100</f>
        <v>78.234000000000009</v>
      </c>
      <c r="AL412" s="69">
        <f>VI!AF132*100</f>
        <v>78.297916666666666</v>
      </c>
      <c r="AM412" s="69">
        <f>VI!AG132*100</f>
        <v>78.361833333333337</v>
      </c>
      <c r="AN412" s="69">
        <f>VI!AH132*100</f>
        <v>78.425749999999994</v>
      </c>
      <c r="AO412" s="69">
        <f>VI!AI132*100</f>
        <v>78.489666666666679</v>
      </c>
      <c r="AP412" s="69">
        <f>VI!AJ132*100</f>
        <v>78.553583333333336</v>
      </c>
      <c r="AQ412" s="69">
        <f>VI!AK132*100</f>
        <v>78.617499999999993</v>
      </c>
    </row>
    <row r="413" spans="1:43" x14ac:dyDescent="0.2">
      <c r="A413" s="65" t="s">
        <v>99</v>
      </c>
      <c r="B413" s="65" t="s">
        <v>108</v>
      </c>
      <c r="C413" s="65" t="s">
        <v>110</v>
      </c>
      <c r="D413" s="65" t="s">
        <v>83</v>
      </c>
      <c r="E413" s="65" t="str">
        <f>VI!A133</f>
        <v xml:space="preserve">Electricidad </v>
      </c>
      <c r="F413" s="65" t="s">
        <v>106</v>
      </c>
      <c r="G413" s="66" t="str">
        <f>VI!B133</f>
        <v>%</v>
      </c>
      <c r="H413" s="65" t="s">
        <v>98</v>
      </c>
      <c r="I413" s="67">
        <v>6</v>
      </c>
      <c r="J413" s="69">
        <f>VI!D133*100</f>
        <v>81.8</v>
      </c>
      <c r="K413" s="69">
        <f>VI!E133*100</f>
        <v>81.8</v>
      </c>
      <c r="L413" s="69">
        <f>VI!F133*100</f>
        <v>81.8</v>
      </c>
      <c r="M413" s="69">
        <f>VI!G133*100</f>
        <v>81.819473029999997</v>
      </c>
      <c r="N413" s="69">
        <f>VI!H133*100</f>
        <v>81.887655924191662</v>
      </c>
      <c r="O413" s="69">
        <f>VI!I133*100</f>
        <v>81.955838818383342</v>
      </c>
      <c r="P413" s="69">
        <f>VI!J133*100</f>
        <v>82.024021712575006</v>
      </c>
      <c r="Q413" s="69">
        <f>VI!K133*100</f>
        <v>82.092204606766671</v>
      </c>
      <c r="R413" s="69">
        <f>VI!L133*100</f>
        <v>82.160387500958336</v>
      </c>
      <c r="S413" s="69">
        <f>VI!M133*100</f>
        <v>82.228570395149987</v>
      </c>
      <c r="T413" s="69">
        <f>VI!N133*100</f>
        <v>82.296753289341666</v>
      </c>
      <c r="U413" s="69">
        <f>VI!O133*100</f>
        <v>82.364936183533331</v>
      </c>
      <c r="V413" s="69">
        <f>VI!P133*100</f>
        <v>82.43311907772501</v>
      </c>
      <c r="W413" s="69">
        <f>VI!Q133*100</f>
        <v>82.501301971916661</v>
      </c>
      <c r="X413" s="69">
        <f>VI!R133*100</f>
        <v>82.56948486610834</v>
      </c>
      <c r="Y413" s="69">
        <f>VI!S133*100</f>
        <v>82.637667760300005</v>
      </c>
      <c r="Z413" s="69">
        <f>VI!T133*100</f>
        <v>82.70585065449167</v>
      </c>
      <c r="AA413" s="69">
        <f>VI!U133*100</f>
        <v>82.774033548683335</v>
      </c>
      <c r="AB413" s="69">
        <f>VI!V133*100</f>
        <v>82.842216442874999</v>
      </c>
      <c r="AC413" s="69">
        <f>VI!W133*100</f>
        <v>82.910399337066679</v>
      </c>
      <c r="AD413" s="69">
        <f>VI!X133*100</f>
        <v>82.978582231258329</v>
      </c>
      <c r="AE413" s="69">
        <f>VI!Y133*100</f>
        <v>83.046765125449994</v>
      </c>
      <c r="AF413" s="69">
        <f>VI!Z133*100</f>
        <v>83.114948019641659</v>
      </c>
      <c r="AG413" s="69">
        <f>VI!AA133*100</f>
        <v>83.183130913833324</v>
      </c>
      <c r="AH413" s="69">
        <f>VI!AB133*100</f>
        <v>83.251313808025003</v>
      </c>
      <c r="AI413" s="69">
        <f>VI!AC133*100</f>
        <v>83.319496702216668</v>
      </c>
      <c r="AJ413" s="69">
        <f>VI!AD133*100</f>
        <v>83.387679596408333</v>
      </c>
      <c r="AK413" s="69">
        <f>VI!AE133*100</f>
        <v>83.455862490599998</v>
      </c>
      <c r="AL413" s="69">
        <f>VI!AF133*100</f>
        <v>83.524045384791663</v>
      </c>
      <c r="AM413" s="69">
        <f>VI!AG133*100</f>
        <v>83.592228278983342</v>
      </c>
      <c r="AN413" s="69">
        <f>VI!AH133*100</f>
        <v>83.660411173174992</v>
      </c>
      <c r="AO413" s="69">
        <f>VI!AI133*100</f>
        <v>83.728594067366686</v>
      </c>
      <c r="AP413" s="69">
        <f>VI!AJ133*100</f>
        <v>83.796776961558336</v>
      </c>
      <c r="AQ413" s="69">
        <f>VI!AK133*100</f>
        <v>83.864959855750001</v>
      </c>
    </row>
    <row r="414" spans="1:43" x14ac:dyDescent="0.2">
      <c r="A414" s="65" t="s">
        <v>99</v>
      </c>
      <c r="B414" s="65" t="s">
        <v>108</v>
      </c>
      <c r="C414" s="65" t="s">
        <v>110</v>
      </c>
      <c r="D414" s="65" t="s">
        <v>83</v>
      </c>
      <c r="E414" s="65" t="str">
        <f>VI!A134</f>
        <v xml:space="preserve">Carbón </v>
      </c>
      <c r="F414" s="65" t="s">
        <v>106</v>
      </c>
      <c r="G414" s="66" t="str">
        <f>VI!B134</f>
        <v>%</v>
      </c>
      <c r="H414" s="65" t="s">
        <v>98</v>
      </c>
      <c r="I414" s="67">
        <v>6</v>
      </c>
      <c r="J414" s="69">
        <f>VI!D134*100</f>
        <v>50</v>
      </c>
      <c r="K414" s="69">
        <f>VI!E134*100</f>
        <v>50</v>
      </c>
      <c r="L414" s="69">
        <f>VI!F134*100</f>
        <v>50</v>
      </c>
      <c r="M414" s="69">
        <f>VI!G134*100</f>
        <v>50</v>
      </c>
      <c r="N414" s="69">
        <f>VI!H134*100</f>
        <v>50.041666666666664</v>
      </c>
      <c r="O414" s="69">
        <f>VI!I134*100</f>
        <v>50.083333333333336</v>
      </c>
      <c r="P414" s="69">
        <f>VI!J134*100</f>
        <v>50.125</v>
      </c>
      <c r="Q414" s="69">
        <f>VI!K134*100</f>
        <v>50.166666666666671</v>
      </c>
      <c r="R414" s="69">
        <f>VI!L134*100</f>
        <v>50.208333333333336</v>
      </c>
      <c r="S414" s="69">
        <f>VI!M134*100</f>
        <v>50.249999999999993</v>
      </c>
      <c r="T414" s="69">
        <f>VI!N134*100</f>
        <v>50.291666666666671</v>
      </c>
      <c r="U414" s="69">
        <f>VI!O134*100</f>
        <v>50.333333333333329</v>
      </c>
      <c r="V414" s="69">
        <f>VI!P134*100</f>
        <v>50.375</v>
      </c>
      <c r="W414" s="69">
        <f>VI!Q134*100</f>
        <v>50.416666666666664</v>
      </c>
      <c r="X414" s="69">
        <f>VI!R134*100</f>
        <v>50.458333333333336</v>
      </c>
      <c r="Y414" s="69">
        <f>VI!S134*100</f>
        <v>50.5</v>
      </c>
      <c r="Z414" s="69">
        <f>VI!T134*100</f>
        <v>50.541666666666664</v>
      </c>
      <c r="AA414" s="69">
        <f>VI!U134*100</f>
        <v>50.583333333333336</v>
      </c>
      <c r="AB414" s="69">
        <f>VI!V134*100</f>
        <v>50.625</v>
      </c>
      <c r="AC414" s="69">
        <f>VI!W134*100</f>
        <v>50.666666666666671</v>
      </c>
      <c r="AD414" s="69">
        <f>VI!X134*100</f>
        <v>50.708333333333336</v>
      </c>
      <c r="AE414" s="69">
        <f>VI!Y134*100</f>
        <v>50.749999999999993</v>
      </c>
      <c r="AF414" s="69">
        <f>VI!Z134*100</f>
        <v>50.791666666666671</v>
      </c>
      <c r="AG414" s="69">
        <f>VI!AA134*100</f>
        <v>50.833333333333329</v>
      </c>
      <c r="AH414" s="69">
        <f>VI!AB134*100</f>
        <v>50.875</v>
      </c>
      <c r="AI414" s="69">
        <f>VI!AC134*100</f>
        <v>50.916666666666664</v>
      </c>
      <c r="AJ414" s="69">
        <f>VI!AD134*100</f>
        <v>50.958333333333329</v>
      </c>
      <c r="AK414" s="69">
        <f>VI!AE134*100</f>
        <v>51</v>
      </c>
      <c r="AL414" s="69">
        <f>VI!AF134*100</f>
        <v>51.041666666666664</v>
      </c>
      <c r="AM414" s="69">
        <f>VI!AG134*100</f>
        <v>51.083333333333336</v>
      </c>
      <c r="AN414" s="69">
        <f>VI!AH134*100</f>
        <v>51.125</v>
      </c>
      <c r="AO414" s="69">
        <f>VI!AI134*100</f>
        <v>51.166666666666671</v>
      </c>
      <c r="AP414" s="69">
        <f>VI!AJ134*100</f>
        <v>51.208333333333336</v>
      </c>
      <c r="AQ414" s="69">
        <f>VI!AK134*100</f>
        <v>51.249999999999993</v>
      </c>
    </row>
    <row r="415" spans="1:43" x14ac:dyDescent="0.2">
      <c r="A415" s="65" t="s">
        <v>99</v>
      </c>
      <c r="B415" s="65" t="s">
        <v>108</v>
      </c>
      <c r="C415" s="65" t="s">
        <v>110</v>
      </c>
      <c r="D415" s="65" t="s">
        <v>83</v>
      </c>
      <c r="E415" s="65" t="str">
        <f>VI!A135</f>
        <v>Gas Corriente</v>
      </c>
      <c r="F415" s="65" t="s">
        <v>106</v>
      </c>
      <c r="G415" s="66" t="str">
        <f>VI!B135</f>
        <v>%</v>
      </c>
      <c r="H415" s="65" t="s">
        <v>98</v>
      </c>
      <c r="I415" s="67">
        <v>6</v>
      </c>
      <c r="J415" s="69">
        <f>VI!D135*100</f>
        <v>76.7</v>
      </c>
      <c r="K415" s="69">
        <f>VI!E135*100</f>
        <v>76.7</v>
      </c>
      <c r="L415" s="69">
        <f>VI!F135*100</f>
        <v>76.7</v>
      </c>
      <c r="M415" s="69">
        <f>VI!G135*100</f>
        <v>76.7</v>
      </c>
      <c r="N415" s="69">
        <f>VI!H135*100</f>
        <v>76.76391666666666</v>
      </c>
      <c r="O415" s="69">
        <f>VI!I135*100</f>
        <v>76.827833333333345</v>
      </c>
      <c r="P415" s="69">
        <f>VI!J135*100</f>
        <v>76.891749999999988</v>
      </c>
      <c r="Q415" s="69">
        <f>VI!K135*100</f>
        <v>76.955666666666673</v>
      </c>
      <c r="R415" s="69">
        <f>VI!L135*100</f>
        <v>77.01958333333333</v>
      </c>
      <c r="S415" s="69">
        <f>VI!M135*100</f>
        <v>77.083499999999987</v>
      </c>
      <c r="T415" s="69">
        <f>VI!N135*100</f>
        <v>77.147416666666672</v>
      </c>
      <c r="U415" s="69">
        <f>VI!O135*100</f>
        <v>77.211333333333329</v>
      </c>
      <c r="V415" s="69">
        <f>VI!P135*100</f>
        <v>77.27525</v>
      </c>
      <c r="W415" s="69">
        <f>VI!Q135*100</f>
        <v>77.339166666666671</v>
      </c>
      <c r="X415" s="69">
        <f>VI!R135*100</f>
        <v>77.403083333333342</v>
      </c>
      <c r="Y415" s="69">
        <f>VI!S135*100</f>
        <v>77.466999999999999</v>
      </c>
      <c r="Z415" s="69">
        <f>VI!T135*100</f>
        <v>77.530916666666656</v>
      </c>
      <c r="AA415" s="69">
        <f>VI!U135*100</f>
        <v>77.594833333333341</v>
      </c>
      <c r="AB415" s="69">
        <f>VI!V135*100</f>
        <v>77.658749999999998</v>
      </c>
      <c r="AC415" s="69">
        <f>VI!W135*100</f>
        <v>77.722666666666669</v>
      </c>
      <c r="AD415" s="69">
        <f>VI!X135*100</f>
        <v>77.78658333333334</v>
      </c>
      <c r="AE415" s="69">
        <f>VI!Y135*100</f>
        <v>77.850499999999982</v>
      </c>
      <c r="AF415" s="69">
        <f>VI!Z135*100</f>
        <v>77.914416666666682</v>
      </c>
      <c r="AG415" s="69">
        <f>VI!AA135*100</f>
        <v>77.978333333333325</v>
      </c>
      <c r="AH415" s="69">
        <f>VI!AB135*100</f>
        <v>78.042249999999996</v>
      </c>
      <c r="AI415" s="69">
        <f>VI!AC135*100</f>
        <v>78.106166666666667</v>
      </c>
      <c r="AJ415" s="69">
        <f>VI!AD135*100</f>
        <v>78.170083333333324</v>
      </c>
      <c r="AK415" s="69">
        <f>VI!AE135*100</f>
        <v>78.234000000000009</v>
      </c>
      <c r="AL415" s="69">
        <f>VI!AF135*100</f>
        <v>78.297916666666666</v>
      </c>
      <c r="AM415" s="69">
        <f>VI!AG135*100</f>
        <v>78.361833333333337</v>
      </c>
      <c r="AN415" s="69">
        <f>VI!AH135*100</f>
        <v>78.425749999999994</v>
      </c>
      <c r="AO415" s="69">
        <f>VI!AI135*100</f>
        <v>78.489666666666679</v>
      </c>
      <c r="AP415" s="69">
        <f>VI!AJ135*100</f>
        <v>78.553583333333336</v>
      </c>
      <c r="AQ415" s="69">
        <f>VI!AK135*100</f>
        <v>78.617499999999993</v>
      </c>
    </row>
    <row r="416" spans="1:43" x14ac:dyDescent="0.2">
      <c r="A416" s="65" t="s">
        <v>99</v>
      </c>
      <c r="B416" s="65" t="s">
        <v>108</v>
      </c>
      <c r="C416" s="65" t="s">
        <v>110</v>
      </c>
      <c r="D416" s="65" t="s">
        <v>83</v>
      </c>
      <c r="E416" s="65" t="str">
        <f>VI!A136</f>
        <v>Gas Natural</v>
      </c>
      <c r="F416" s="65" t="s">
        <v>106</v>
      </c>
      <c r="G416" s="66" t="str">
        <f>VI!B136</f>
        <v>%</v>
      </c>
      <c r="H416" s="65" t="s">
        <v>98</v>
      </c>
      <c r="I416" s="67">
        <v>6</v>
      </c>
      <c r="J416" s="69">
        <f>VI!D136*100</f>
        <v>76.7</v>
      </c>
      <c r="K416" s="69">
        <f>VI!E136*100</f>
        <v>76.7</v>
      </c>
      <c r="L416" s="69">
        <f>VI!F136*100</f>
        <v>76.7</v>
      </c>
      <c r="M416" s="69">
        <f>VI!G136*100</f>
        <v>76.7</v>
      </c>
      <c r="N416" s="69">
        <f>VI!H136*100</f>
        <v>76.76391666666666</v>
      </c>
      <c r="O416" s="69">
        <f>VI!I136*100</f>
        <v>76.827833333333345</v>
      </c>
      <c r="P416" s="69">
        <f>VI!J136*100</f>
        <v>76.891749999999988</v>
      </c>
      <c r="Q416" s="69">
        <f>VI!K136*100</f>
        <v>76.955666666666673</v>
      </c>
      <c r="R416" s="69">
        <f>VI!L136*100</f>
        <v>77.01958333333333</v>
      </c>
      <c r="S416" s="69">
        <f>VI!M136*100</f>
        <v>77.083499999999987</v>
      </c>
      <c r="T416" s="69">
        <f>VI!N136*100</f>
        <v>77.147416666666672</v>
      </c>
      <c r="U416" s="69">
        <f>VI!O136*100</f>
        <v>77.211333333333329</v>
      </c>
      <c r="V416" s="69">
        <f>VI!P136*100</f>
        <v>77.27525</v>
      </c>
      <c r="W416" s="69">
        <f>VI!Q136*100</f>
        <v>77.339166666666671</v>
      </c>
      <c r="X416" s="69">
        <f>VI!R136*100</f>
        <v>77.403083333333342</v>
      </c>
      <c r="Y416" s="69">
        <f>VI!S136*100</f>
        <v>77.466999999999999</v>
      </c>
      <c r="Z416" s="69">
        <f>VI!T136*100</f>
        <v>77.530916666666656</v>
      </c>
      <c r="AA416" s="69">
        <f>VI!U136*100</f>
        <v>77.594833333333341</v>
      </c>
      <c r="AB416" s="69">
        <f>VI!V136*100</f>
        <v>77.658749999999998</v>
      </c>
      <c r="AC416" s="69">
        <f>VI!W136*100</f>
        <v>77.722666666666669</v>
      </c>
      <c r="AD416" s="69">
        <f>VI!X136*100</f>
        <v>77.78658333333334</v>
      </c>
      <c r="AE416" s="69">
        <f>VI!Y136*100</f>
        <v>77.850499999999982</v>
      </c>
      <c r="AF416" s="69">
        <f>VI!Z136*100</f>
        <v>77.914416666666682</v>
      </c>
      <c r="AG416" s="69">
        <f>VI!AA136*100</f>
        <v>77.978333333333325</v>
      </c>
      <c r="AH416" s="69">
        <f>VI!AB136*100</f>
        <v>78.042249999999996</v>
      </c>
      <c r="AI416" s="69">
        <f>VI!AC136*100</f>
        <v>78.106166666666667</v>
      </c>
      <c r="AJ416" s="69">
        <f>VI!AD136*100</f>
        <v>78.170083333333324</v>
      </c>
      <c r="AK416" s="69">
        <f>VI!AE136*100</f>
        <v>78.234000000000009</v>
      </c>
      <c r="AL416" s="69">
        <f>VI!AF136*100</f>
        <v>78.297916666666666</v>
      </c>
      <c r="AM416" s="69">
        <f>VI!AG136*100</f>
        <v>78.361833333333337</v>
      </c>
      <c r="AN416" s="69">
        <f>VI!AH136*100</f>
        <v>78.425749999999994</v>
      </c>
      <c r="AO416" s="69">
        <f>VI!AI136*100</f>
        <v>78.489666666666679</v>
      </c>
      <c r="AP416" s="69">
        <f>VI!AJ136*100</f>
        <v>78.553583333333336</v>
      </c>
      <c r="AQ416" s="69">
        <f>VI!AK136*100</f>
        <v>78.617499999999993</v>
      </c>
    </row>
    <row r="417" spans="1:43" x14ac:dyDescent="0.2">
      <c r="A417" s="65" t="s">
        <v>99</v>
      </c>
      <c r="B417" s="65" t="s">
        <v>108</v>
      </c>
      <c r="C417" s="65" t="s">
        <v>110</v>
      </c>
      <c r="D417" s="65" t="s">
        <v>83</v>
      </c>
      <c r="E417" s="65" t="str">
        <f>VI!A137</f>
        <v xml:space="preserve">Biogás </v>
      </c>
      <c r="F417" s="65" t="s">
        <v>106</v>
      </c>
      <c r="G417" s="66" t="str">
        <f>VI!B137</f>
        <v>%</v>
      </c>
      <c r="H417" s="65" t="s">
        <v>98</v>
      </c>
      <c r="I417" s="67">
        <v>6</v>
      </c>
      <c r="J417" s="69">
        <f>VI!D137*100</f>
        <v>76.7</v>
      </c>
      <c r="K417" s="69">
        <f>VI!E137*100</f>
        <v>76.7</v>
      </c>
      <c r="L417" s="69">
        <f>VI!F137*100</f>
        <v>76.7</v>
      </c>
      <c r="M417" s="69">
        <f>VI!G137*100</f>
        <v>76.7</v>
      </c>
      <c r="N417" s="69">
        <f>VI!H137*100</f>
        <v>76.76391666666666</v>
      </c>
      <c r="O417" s="69">
        <f>VI!I137*100</f>
        <v>76.827833333333345</v>
      </c>
      <c r="P417" s="69">
        <f>VI!J137*100</f>
        <v>76.891749999999988</v>
      </c>
      <c r="Q417" s="69">
        <f>VI!K137*100</f>
        <v>76.955666666666673</v>
      </c>
      <c r="R417" s="69">
        <f>VI!L137*100</f>
        <v>77.01958333333333</v>
      </c>
      <c r="S417" s="69">
        <f>VI!M137*100</f>
        <v>77.083499999999987</v>
      </c>
      <c r="T417" s="69">
        <f>VI!N137*100</f>
        <v>77.147416666666672</v>
      </c>
      <c r="U417" s="69">
        <f>VI!O137*100</f>
        <v>77.211333333333329</v>
      </c>
      <c r="V417" s="69">
        <f>VI!P137*100</f>
        <v>77.27525</v>
      </c>
      <c r="W417" s="69">
        <f>VI!Q137*100</f>
        <v>77.339166666666671</v>
      </c>
      <c r="X417" s="69">
        <f>VI!R137*100</f>
        <v>77.403083333333342</v>
      </c>
      <c r="Y417" s="69">
        <f>VI!S137*100</f>
        <v>77.466999999999999</v>
      </c>
      <c r="Z417" s="69">
        <f>VI!T137*100</f>
        <v>77.530916666666656</v>
      </c>
      <c r="AA417" s="69">
        <f>VI!U137*100</f>
        <v>77.594833333333341</v>
      </c>
      <c r="AB417" s="69">
        <f>VI!V137*100</f>
        <v>77.658749999999998</v>
      </c>
      <c r="AC417" s="69">
        <f>VI!W137*100</f>
        <v>77.722666666666669</v>
      </c>
      <c r="AD417" s="69">
        <f>VI!X137*100</f>
        <v>77.78658333333334</v>
      </c>
      <c r="AE417" s="69">
        <f>VI!Y137*100</f>
        <v>77.850499999999982</v>
      </c>
      <c r="AF417" s="69">
        <f>VI!Z137*100</f>
        <v>77.914416666666682</v>
      </c>
      <c r="AG417" s="69">
        <f>VI!AA137*100</f>
        <v>77.978333333333325</v>
      </c>
      <c r="AH417" s="69">
        <f>VI!AB137*100</f>
        <v>78.042249999999996</v>
      </c>
      <c r="AI417" s="69">
        <f>VI!AC137*100</f>
        <v>78.106166666666667</v>
      </c>
      <c r="AJ417" s="69">
        <f>VI!AD137*100</f>
        <v>78.170083333333324</v>
      </c>
      <c r="AK417" s="69">
        <f>VI!AE137*100</f>
        <v>78.234000000000009</v>
      </c>
      <c r="AL417" s="69">
        <f>VI!AF137*100</f>
        <v>78.297916666666666</v>
      </c>
      <c r="AM417" s="69">
        <f>VI!AG137*100</f>
        <v>78.361833333333337</v>
      </c>
      <c r="AN417" s="69">
        <f>VI!AH137*100</f>
        <v>78.425749999999994</v>
      </c>
      <c r="AO417" s="69">
        <f>VI!AI137*100</f>
        <v>78.489666666666679</v>
      </c>
      <c r="AP417" s="69">
        <f>VI!AJ137*100</f>
        <v>78.553583333333336</v>
      </c>
      <c r="AQ417" s="69">
        <f>VI!AK137*100</f>
        <v>78.617499999999993</v>
      </c>
    </row>
    <row r="418" spans="1:43" x14ac:dyDescent="0.2">
      <c r="A418" s="65" t="s">
        <v>99</v>
      </c>
      <c r="B418" s="65" t="s">
        <v>108</v>
      </c>
      <c r="C418" s="65" t="s">
        <v>110</v>
      </c>
      <c r="D418" s="65" t="s">
        <v>83</v>
      </c>
      <c r="E418" s="65" t="str">
        <f>VI!A138</f>
        <v>Leña y Biomasa</v>
      </c>
      <c r="F418" s="65" t="s">
        <v>106</v>
      </c>
      <c r="G418" s="66" t="str">
        <f>VI!B138</f>
        <v>%</v>
      </c>
      <c r="H418" s="65" t="s">
        <v>98</v>
      </c>
      <c r="I418" s="67">
        <v>6</v>
      </c>
      <c r="J418" s="69">
        <f>VI!D138*100</f>
        <v>73.400000000000006</v>
      </c>
      <c r="K418" s="69">
        <f>VI!E138*100</f>
        <v>73.400000000000006</v>
      </c>
      <c r="L418" s="69">
        <f>VI!F138*100</f>
        <v>73.400000000000006</v>
      </c>
      <c r="M418" s="69">
        <f>VI!G138*100</f>
        <v>73.400000000000006</v>
      </c>
      <c r="N418" s="69">
        <f>VI!H138*100</f>
        <v>73.461166666666671</v>
      </c>
      <c r="O418" s="69">
        <f>VI!I138*100</f>
        <v>73.52233333333335</v>
      </c>
      <c r="P418" s="69">
        <f>VI!J138*100</f>
        <v>73.583500000000001</v>
      </c>
      <c r="Q418" s="69">
        <f>VI!K138*100</f>
        <v>73.64466666666668</v>
      </c>
      <c r="R418" s="69">
        <f>VI!L138*100</f>
        <v>73.705833333333331</v>
      </c>
      <c r="S418" s="69">
        <f>VI!M138*100</f>
        <v>73.76700000000001</v>
      </c>
      <c r="T418" s="69">
        <f>VI!N138*100</f>
        <v>73.828166666666689</v>
      </c>
      <c r="U418" s="69">
        <f>VI!O138*100</f>
        <v>73.88933333333334</v>
      </c>
      <c r="V418" s="69">
        <f>VI!P138*100</f>
        <v>73.950500000000019</v>
      </c>
      <c r="W418" s="69">
        <f>VI!Q138*100</f>
        <v>74.01166666666667</v>
      </c>
      <c r="X418" s="69">
        <f>VI!R138*100</f>
        <v>74.07283333333335</v>
      </c>
      <c r="Y418" s="69">
        <f>VI!S138*100</f>
        <v>74.134000000000015</v>
      </c>
      <c r="Z418" s="69">
        <f>VI!T138*100</f>
        <v>74.195166666666665</v>
      </c>
      <c r="AA418" s="69">
        <f>VI!U138*100</f>
        <v>74.256333333333345</v>
      </c>
      <c r="AB418" s="69">
        <f>VI!V138*100</f>
        <v>74.31750000000001</v>
      </c>
      <c r="AC418" s="69">
        <f>VI!W138*100</f>
        <v>74.378666666666675</v>
      </c>
      <c r="AD418" s="69">
        <f>VI!X138*100</f>
        <v>74.43983333333334</v>
      </c>
      <c r="AE418" s="69">
        <f>VI!Y138*100</f>
        <v>74.501000000000005</v>
      </c>
      <c r="AF418" s="69">
        <f>VI!Z138*100</f>
        <v>74.56216666666667</v>
      </c>
      <c r="AG418" s="69">
        <f>VI!AA138*100</f>
        <v>74.623333333333335</v>
      </c>
      <c r="AH418" s="69">
        <f>VI!AB138*100</f>
        <v>74.684500000000014</v>
      </c>
      <c r="AI418" s="69">
        <f>VI!AC138*100</f>
        <v>74.745666666666679</v>
      </c>
      <c r="AJ418" s="69">
        <f>VI!AD138*100</f>
        <v>74.80683333333333</v>
      </c>
      <c r="AK418" s="69">
        <f>VI!AE138*100</f>
        <v>74.868000000000009</v>
      </c>
      <c r="AL418" s="69">
        <f>VI!AF138*100</f>
        <v>74.929166666666674</v>
      </c>
      <c r="AM418" s="69">
        <f>VI!AG138*100</f>
        <v>74.990333333333353</v>
      </c>
      <c r="AN418" s="69">
        <f>VI!AH138*100</f>
        <v>75.051500000000004</v>
      </c>
      <c r="AO418" s="69">
        <f>VI!AI138*100</f>
        <v>75.112666666666684</v>
      </c>
      <c r="AP418" s="69">
        <f>VI!AJ138*100</f>
        <v>75.173833333333334</v>
      </c>
      <c r="AQ418" s="69">
        <f>VI!AK138*100</f>
        <v>75.235000000000014</v>
      </c>
    </row>
    <row r="419" spans="1:43" x14ac:dyDescent="0.2">
      <c r="A419" s="65" t="s">
        <v>99</v>
      </c>
      <c r="B419" s="65" t="s">
        <v>108</v>
      </c>
      <c r="C419" s="65" t="s">
        <v>110</v>
      </c>
      <c r="D419" s="65" t="s">
        <v>83</v>
      </c>
      <c r="E419" s="65" t="str">
        <f>VI!A139</f>
        <v>Energía Solar</v>
      </c>
      <c r="F419" s="65" t="s">
        <v>106</v>
      </c>
      <c r="G419" s="66" t="str">
        <f>VI!B139</f>
        <v>%</v>
      </c>
      <c r="H419" s="65" t="s">
        <v>98</v>
      </c>
      <c r="I419" s="67">
        <v>6</v>
      </c>
      <c r="J419" s="69">
        <f>VI!D139*100</f>
        <v>100</v>
      </c>
      <c r="K419" s="69">
        <f>VI!E139*100</f>
        <v>100</v>
      </c>
      <c r="L419" s="69">
        <f>VI!F139*100</f>
        <v>100</v>
      </c>
      <c r="M419" s="69">
        <f>VI!G139*100</f>
        <v>100</v>
      </c>
      <c r="N419" s="69">
        <f>VI!H139*100</f>
        <v>100</v>
      </c>
      <c r="O419" s="69">
        <f>VI!I139*100</f>
        <v>100</v>
      </c>
      <c r="P419" s="69">
        <f>VI!J139*100</f>
        <v>100</v>
      </c>
      <c r="Q419" s="69">
        <f>VI!K139*100</f>
        <v>100</v>
      </c>
      <c r="R419" s="69">
        <f>VI!L139*100</f>
        <v>100</v>
      </c>
      <c r="S419" s="69">
        <f>VI!M139*100</f>
        <v>100</v>
      </c>
      <c r="T419" s="69">
        <f>VI!N139*100</f>
        <v>100</v>
      </c>
      <c r="U419" s="69">
        <f>VI!O139*100</f>
        <v>100</v>
      </c>
      <c r="V419" s="69">
        <f>VI!P139*100</f>
        <v>100</v>
      </c>
      <c r="W419" s="69">
        <f>VI!Q139*100</f>
        <v>100</v>
      </c>
      <c r="X419" s="69">
        <f>VI!R139*100</f>
        <v>100</v>
      </c>
      <c r="Y419" s="69">
        <f>VI!S139*100</f>
        <v>100</v>
      </c>
      <c r="Z419" s="69">
        <f>VI!T139*100</f>
        <v>100</v>
      </c>
      <c r="AA419" s="69">
        <f>VI!U139*100</f>
        <v>100</v>
      </c>
      <c r="AB419" s="69">
        <f>VI!V139*100</f>
        <v>100</v>
      </c>
      <c r="AC419" s="69">
        <f>VI!W139*100</f>
        <v>100</v>
      </c>
      <c r="AD419" s="69">
        <f>VI!X139*100</f>
        <v>100</v>
      </c>
      <c r="AE419" s="69">
        <f>VI!Y139*100</f>
        <v>100</v>
      </c>
      <c r="AF419" s="69">
        <f>VI!Z139*100</f>
        <v>100</v>
      </c>
      <c r="AG419" s="69">
        <f>VI!AA139*100</f>
        <v>100</v>
      </c>
      <c r="AH419" s="69">
        <f>VI!AB139*100</f>
        <v>100</v>
      </c>
      <c r="AI419" s="69">
        <f>VI!AC139*100</f>
        <v>100</v>
      </c>
      <c r="AJ419" s="69">
        <f>VI!AD139*100</f>
        <v>100</v>
      </c>
      <c r="AK419" s="69">
        <f>VI!AE139*100</f>
        <v>100</v>
      </c>
      <c r="AL419" s="69">
        <f>VI!AF139*100</f>
        <v>100</v>
      </c>
      <c r="AM419" s="69">
        <f>VI!AG139*100</f>
        <v>100</v>
      </c>
      <c r="AN419" s="69">
        <f>VI!AH139*100</f>
        <v>100</v>
      </c>
      <c r="AO419" s="69">
        <f>VI!AI139*100</f>
        <v>100</v>
      </c>
      <c r="AP419" s="69">
        <f>VI!AJ139*100</f>
        <v>100</v>
      </c>
      <c r="AQ419" s="69">
        <f>VI!AK139*100</f>
        <v>100</v>
      </c>
    </row>
    <row r="420" spans="1:43" x14ac:dyDescent="0.2">
      <c r="A420" s="65" t="s">
        <v>99</v>
      </c>
      <c r="B420" s="65" t="s">
        <v>108</v>
      </c>
      <c r="C420" s="65" t="s">
        <v>110</v>
      </c>
      <c r="D420" s="65" t="s">
        <v>83</v>
      </c>
      <c r="E420" s="65" t="str">
        <f>VI!A140</f>
        <v>Hidrógeno</v>
      </c>
      <c r="F420" s="65" t="s">
        <v>106</v>
      </c>
      <c r="G420" s="66" t="str">
        <f>VI!B140</f>
        <v>%</v>
      </c>
      <c r="H420" s="65" t="s">
        <v>98</v>
      </c>
      <c r="I420" s="67">
        <v>6</v>
      </c>
      <c r="J420" s="69">
        <f>VI!D140*100</f>
        <v>100</v>
      </c>
      <c r="K420" s="69">
        <f>VI!E140*100</f>
        <v>100</v>
      </c>
      <c r="L420" s="69">
        <f>VI!F140*100</f>
        <v>100</v>
      </c>
      <c r="M420" s="69">
        <f>VI!G140*100</f>
        <v>100</v>
      </c>
      <c r="N420" s="69">
        <f>VI!H140*100</f>
        <v>100</v>
      </c>
      <c r="O420" s="69">
        <f>VI!I140*100</f>
        <v>100</v>
      </c>
      <c r="P420" s="69">
        <f>VI!J140*100</f>
        <v>100</v>
      </c>
      <c r="Q420" s="69">
        <f>VI!K140*100</f>
        <v>100</v>
      </c>
      <c r="R420" s="69">
        <f>VI!L140*100</f>
        <v>100</v>
      </c>
      <c r="S420" s="69">
        <f>VI!M140*100</f>
        <v>100</v>
      </c>
      <c r="T420" s="69">
        <f>VI!N140*100</f>
        <v>100</v>
      </c>
      <c r="U420" s="69">
        <f>VI!O140*100</f>
        <v>100</v>
      </c>
      <c r="V420" s="69">
        <f>VI!P140*100</f>
        <v>100</v>
      </c>
      <c r="W420" s="69">
        <f>VI!Q140*100</f>
        <v>100</v>
      </c>
      <c r="X420" s="69">
        <f>VI!R140*100</f>
        <v>100</v>
      </c>
      <c r="Y420" s="69">
        <f>VI!S140*100</f>
        <v>100</v>
      </c>
      <c r="Z420" s="69">
        <f>VI!T140*100</f>
        <v>100</v>
      </c>
      <c r="AA420" s="69">
        <f>VI!U140*100</f>
        <v>100</v>
      </c>
      <c r="AB420" s="69">
        <f>VI!V140*100</f>
        <v>100</v>
      </c>
      <c r="AC420" s="69">
        <f>VI!W140*100</f>
        <v>100</v>
      </c>
      <c r="AD420" s="69">
        <f>VI!X140*100</f>
        <v>100</v>
      </c>
      <c r="AE420" s="69">
        <f>VI!Y140*100</f>
        <v>100</v>
      </c>
      <c r="AF420" s="69">
        <f>VI!Z140*100</f>
        <v>100</v>
      </c>
      <c r="AG420" s="69">
        <f>VI!AA140*100</f>
        <v>100</v>
      </c>
      <c r="AH420" s="69">
        <f>VI!AB140*100</f>
        <v>100</v>
      </c>
      <c r="AI420" s="69">
        <f>VI!AC140*100</f>
        <v>100</v>
      </c>
      <c r="AJ420" s="69">
        <f>VI!AD140*100</f>
        <v>100</v>
      </c>
      <c r="AK420" s="69">
        <f>VI!AE140*100</f>
        <v>100</v>
      </c>
      <c r="AL420" s="69">
        <f>VI!AF140*100</f>
        <v>100</v>
      </c>
      <c r="AM420" s="69">
        <f>VI!AG140*100</f>
        <v>100</v>
      </c>
      <c r="AN420" s="69">
        <f>VI!AH140*100</f>
        <v>100</v>
      </c>
      <c r="AO420" s="69">
        <f>VI!AI140*100</f>
        <v>100</v>
      </c>
      <c r="AP420" s="69">
        <f>VI!AJ140*100</f>
        <v>100</v>
      </c>
      <c r="AQ420" s="69">
        <f>VI!AK140*100</f>
        <v>100</v>
      </c>
    </row>
    <row r="421" spans="1:43" x14ac:dyDescent="0.2">
      <c r="A421" s="65" t="s">
        <v>99</v>
      </c>
      <c r="B421" s="65" t="s">
        <v>108</v>
      </c>
      <c r="C421" s="65" t="s">
        <v>110</v>
      </c>
      <c r="D421" s="65" t="s">
        <v>84</v>
      </c>
      <c r="E421" s="65" t="str">
        <f>VI!A143</f>
        <v>Electricidad</v>
      </c>
      <c r="F421" s="65" t="s">
        <v>106</v>
      </c>
      <c r="G421" s="66" t="str">
        <f>VI!B143</f>
        <v>%</v>
      </c>
      <c r="H421" s="65" t="s">
        <v>98</v>
      </c>
      <c r="I421" s="67">
        <v>6</v>
      </c>
      <c r="J421" s="69">
        <f>VI!D143*100</f>
        <v>100</v>
      </c>
      <c r="K421" s="69">
        <f>VI!E143*100</f>
        <v>100</v>
      </c>
      <c r="L421" s="69">
        <f>VI!F143*100</f>
        <v>100</v>
      </c>
      <c r="M421" s="69">
        <f>VI!G143*100</f>
        <v>100</v>
      </c>
      <c r="N421" s="69">
        <f>VI!H143*100</f>
        <v>100</v>
      </c>
      <c r="O421" s="69">
        <f>VI!I143*100</f>
        <v>100</v>
      </c>
      <c r="P421" s="69">
        <f>VI!J143*100</f>
        <v>100</v>
      </c>
      <c r="Q421" s="69">
        <f>VI!K143*100</f>
        <v>100</v>
      </c>
      <c r="R421" s="69">
        <f>VI!L143*100</f>
        <v>100</v>
      </c>
      <c r="S421" s="69">
        <f>VI!M143*100</f>
        <v>100</v>
      </c>
      <c r="T421" s="69">
        <f>VI!N143*100</f>
        <v>100</v>
      </c>
      <c r="U421" s="69">
        <f>VI!O143*100</f>
        <v>100</v>
      </c>
      <c r="V421" s="69">
        <f>VI!P143*100</f>
        <v>100</v>
      </c>
      <c r="W421" s="69">
        <f>VI!Q143*100</f>
        <v>100</v>
      </c>
      <c r="X421" s="69">
        <f>VI!R143*100</f>
        <v>100</v>
      </c>
      <c r="Y421" s="69">
        <f>VI!S143*100</f>
        <v>100</v>
      </c>
      <c r="Z421" s="69">
        <f>VI!T143*100</f>
        <v>100</v>
      </c>
      <c r="AA421" s="69">
        <f>VI!U143*100</f>
        <v>100</v>
      </c>
      <c r="AB421" s="69">
        <f>VI!V143*100</f>
        <v>100</v>
      </c>
      <c r="AC421" s="69">
        <f>VI!W143*100</f>
        <v>100</v>
      </c>
      <c r="AD421" s="69">
        <f>VI!X143*100</f>
        <v>100</v>
      </c>
      <c r="AE421" s="69">
        <f>VI!Y143*100</f>
        <v>100</v>
      </c>
      <c r="AF421" s="69">
        <f>VI!Z143*100</f>
        <v>100</v>
      </c>
      <c r="AG421" s="69">
        <f>VI!AA143*100</f>
        <v>100</v>
      </c>
      <c r="AH421" s="69">
        <f>VI!AB143*100</f>
        <v>100</v>
      </c>
      <c r="AI421" s="69">
        <f>VI!AC143*100</f>
        <v>100</v>
      </c>
      <c r="AJ421" s="69">
        <f>VI!AD143*100</f>
        <v>100</v>
      </c>
      <c r="AK421" s="69">
        <f>VI!AE143*100</f>
        <v>100</v>
      </c>
      <c r="AL421" s="69">
        <f>VI!AF143*100</f>
        <v>100</v>
      </c>
      <c r="AM421" s="69">
        <f>VI!AG143*100</f>
        <v>100</v>
      </c>
      <c r="AN421" s="69">
        <f>VI!AH143*100</f>
        <v>100</v>
      </c>
      <c r="AO421" s="69">
        <f>VI!AI143*100</f>
        <v>100</v>
      </c>
      <c r="AP421" s="69">
        <f>VI!AJ143*100</f>
        <v>100</v>
      </c>
      <c r="AQ421" s="69">
        <f>VI!AK143*100</f>
        <v>100</v>
      </c>
    </row>
    <row r="422" spans="1:43" x14ac:dyDescent="0.2">
      <c r="A422" s="65" t="s">
        <v>97</v>
      </c>
      <c r="B422" s="65" t="s">
        <v>108</v>
      </c>
      <c r="C422" s="65" t="s">
        <v>109</v>
      </c>
      <c r="D422" s="65"/>
      <c r="E422" s="65"/>
      <c r="F422" s="65" t="s">
        <v>109</v>
      </c>
      <c r="G422" s="66" t="str">
        <f>VII!B11</f>
        <v>Miles Ton</v>
      </c>
      <c r="H422" s="65" t="s">
        <v>98</v>
      </c>
      <c r="I422" s="67">
        <v>7</v>
      </c>
      <c r="J422" s="69">
        <f>VII!D11</f>
        <v>1.4871962175137962E-2</v>
      </c>
      <c r="K422" s="69">
        <f>VII!E11</f>
        <v>1.4871962175137966E-2</v>
      </c>
      <c r="L422" s="69">
        <f>VII!F11</f>
        <v>1.4871962175137966E-2</v>
      </c>
      <c r="M422" s="69">
        <f>VII!G11</f>
        <v>1.4871962175137966E-2</v>
      </c>
      <c r="N422" s="69">
        <f>VII!H11</f>
        <v>1.4871962175137966E-2</v>
      </c>
      <c r="O422" s="69">
        <f>VII!I11</f>
        <v>1.4871962175137966E-2</v>
      </c>
      <c r="P422" s="69">
        <f>VII!J11</f>
        <v>1.4871962175137966E-2</v>
      </c>
      <c r="Q422" s="69">
        <f>VII!K11</f>
        <v>1.4871962175137966E-2</v>
      </c>
      <c r="R422" s="69">
        <f>VII!L11</f>
        <v>1.4871962175137966E-2</v>
      </c>
      <c r="S422" s="69">
        <f>VII!M11</f>
        <v>1.4871962175137966E-2</v>
      </c>
      <c r="T422" s="69">
        <f>VII!N11</f>
        <v>1.4871962175137966E-2</v>
      </c>
      <c r="U422" s="69">
        <f>VII!O11</f>
        <v>1.4871962175137966E-2</v>
      </c>
      <c r="V422" s="69">
        <f>VII!P11</f>
        <v>1.4871962175137966E-2</v>
      </c>
      <c r="W422" s="69">
        <f>VII!Q11</f>
        <v>1.4871962175137966E-2</v>
      </c>
      <c r="X422" s="69">
        <f>VII!R11</f>
        <v>1.4871962175137966E-2</v>
      </c>
      <c r="Y422" s="69">
        <f>VII!S11</f>
        <v>1.4871962175137966E-2</v>
      </c>
      <c r="Z422" s="69">
        <f>VII!T11</f>
        <v>1.4871962175137966E-2</v>
      </c>
      <c r="AA422" s="69">
        <f>VII!U11</f>
        <v>1.4871962175137966E-2</v>
      </c>
      <c r="AB422" s="69">
        <f>VII!V11</f>
        <v>1.4871962175137966E-2</v>
      </c>
      <c r="AC422" s="69">
        <f>VII!W11</f>
        <v>1.4871962175137966E-2</v>
      </c>
      <c r="AD422" s="69">
        <f>VII!X11</f>
        <v>1.4871962175137966E-2</v>
      </c>
      <c r="AE422" s="69">
        <f>VII!Y11</f>
        <v>1.4871962175137966E-2</v>
      </c>
      <c r="AF422" s="69">
        <f>VII!Z11</f>
        <v>1.4871962175137966E-2</v>
      </c>
      <c r="AG422" s="69">
        <f>VII!AA11</f>
        <v>1.4871962175137966E-2</v>
      </c>
      <c r="AH422" s="69">
        <f>VII!AB11</f>
        <v>1.4871962175137966E-2</v>
      </c>
      <c r="AI422" s="69">
        <f>VII!AC11</f>
        <v>1.4871962175137966E-2</v>
      </c>
      <c r="AJ422" s="69">
        <f>VII!AD11</f>
        <v>1.4871962175137966E-2</v>
      </c>
      <c r="AK422" s="69">
        <f>VII!AE11</f>
        <v>1.4871962175137966E-2</v>
      </c>
      <c r="AL422" s="69">
        <f>VII!AF11</f>
        <v>1.4871962175137966E-2</v>
      </c>
      <c r="AM422" s="69">
        <f>VII!AG11</f>
        <v>1.4871962175137966E-2</v>
      </c>
      <c r="AN422" s="69">
        <f>VII!AH11</f>
        <v>1.4871962175137966E-2</v>
      </c>
      <c r="AO422" s="69">
        <f>VII!AI11</f>
        <v>1.4871962175137966E-2</v>
      </c>
      <c r="AP422" s="69">
        <f>VII!AJ11</f>
        <v>1.4871962175137966E-2</v>
      </c>
      <c r="AQ422" s="69">
        <f>VII!AK11</f>
        <v>1.4871962175137966E-2</v>
      </c>
    </row>
    <row r="423" spans="1:43" x14ac:dyDescent="0.2">
      <c r="A423" s="65" t="s">
        <v>99</v>
      </c>
      <c r="B423" s="65" t="s">
        <v>108</v>
      </c>
      <c r="C423" s="65" t="s">
        <v>110</v>
      </c>
      <c r="D423" s="65" t="str">
        <f>VII!A45</f>
        <v>Motriz</v>
      </c>
      <c r="E423" s="65"/>
      <c r="F423" s="65" t="s">
        <v>100</v>
      </c>
      <c r="G423" s="66" t="str">
        <f>VII!B45</f>
        <v>Mcal/Ton</v>
      </c>
      <c r="H423" s="65" t="s">
        <v>101</v>
      </c>
      <c r="I423" s="67">
        <v>7</v>
      </c>
      <c r="J423" s="69">
        <f>VII!D45</f>
        <v>1E-3</v>
      </c>
      <c r="K423" s="69">
        <f>VII!E45</f>
        <v>0</v>
      </c>
      <c r="L423" s="69">
        <f>VII!F45</f>
        <v>0</v>
      </c>
      <c r="M423" s="69">
        <f>VII!G45</f>
        <v>0</v>
      </c>
      <c r="N423" s="69">
        <f>VII!H45</f>
        <v>0</v>
      </c>
      <c r="O423" s="69">
        <f>VII!I45</f>
        <v>0</v>
      </c>
      <c r="P423" s="69">
        <f>VII!J45</f>
        <v>0</v>
      </c>
      <c r="Q423" s="69">
        <f>VII!K45</f>
        <v>0</v>
      </c>
      <c r="R423" s="69">
        <f>VII!L45</f>
        <v>0</v>
      </c>
      <c r="S423" s="69">
        <f>VII!M45</f>
        <v>0</v>
      </c>
      <c r="T423" s="69">
        <f>VII!N45</f>
        <v>0</v>
      </c>
      <c r="U423" s="69">
        <f>VII!O45</f>
        <v>0</v>
      </c>
      <c r="V423" s="69">
        <f>VII!P45</f>
        <v>0</v>
      </c>
      <c r="W423" s="69">
        <f>VII!Q45</f>
        <v>0</v>
      </c>
      <c r="X423" s="69">
        <f>VII!R45</f>
        <v>0</v>
      </c>
      <c r="Y423" s="69">
        <f>VII!S45</f>
        <v>0</v>
      </c>
      <c r="Z423" s="69">
        <f>VII!T45</f>
        <v>0</v>
      </c>
      <c r="AA423" s="69">
        <f>VII!U45</f>
        <v>0</v>
      </c>
      <c r="AB423" s="69">
        <f>VII!V45</f>
        <v>0</v>
      </c>
      <c r="AC423" s="69">
        <f>VII!W45</f>
        <v>0</v>
      </c>
      <c r="AD423" s="69">
        <f>VII!X45</f>
        <v>0</v>
      </c>
      <c r="AE423" s="69">
        <f>VII!Y45</f>
        <v>0</v>
      </c>
      <c r="AF423" s="69">
        <f>VII!Z45</f>
        <v>0</v>
      </c>
      <c r="AG423" s="69">
        <f>VII!AA45</f>
        <v>0</v>
      </c>
      <c r="AH423" s="69">
        <f>VII!AB45</f>
        <v>0</v>
      </c>
      <c r="AI423" s="69">
        <f>VII!AC45</f>
        <v>0</v>
      </c>
      <c r="AJ423" s="69">
        <f>VII!AD45</f>
        <v>0</v>
      </c>
      <c r="AK423" s="69">
        <f>VII!AE45</f>
        <v>0</v>
      </c>
      <c r="AL423" s="69">
        <f>VII!AF45</f>
        <v>0</v>
      </c>
      <c r="AM423" s="69">
        <f>VII!AG45</f>
        <v>0</v>
      </c>
      <c r="AN423" s="69">
        <f>VII!AH45</f>
        <v>0</v>
      </c>
      <c r="AO423" s="69">
        <f>VII!AI45</f>
        <v>0</v>
      </c>
      <c r="AP423" s="69">
        <f>VII!AJ45</f>
        <v>0</v>
      </c>
      <c r="AQ423" s="69">
        <f>VII!AK45</f>
        <v>0</v>
      </c>
    </row>
    <row r="424" spans="1:43" x14ac:dyDescent="0.2">
      <c r="A424" s="65" t="s">
        <v>99</v>
      </c>
      <c r="B424" s="65" t="s">
        <v>108</v>
      </c>
      <c r="C424" s="65" t="s">
        <v>110</v>
      </c>
      <c r="D424" s="65" t="str">
        <f>VII!A46</f>
        <v>Térmico</v>
      </c>
      <c r="E424" s="65"/>
      <c r="F424" s="65" t="s">
        <v>100</v>
      </c>
      <c r="G424" s="66" t="str">
        <f>VII!B46</f>
        <v>Mcal/Ton</v>
      </c>
      <c r="H424" s="65" t="s">
        <v>101</v>
      </c>
      <c r="I424" s="67">
        <v>7</v>
      </c>
      <c r="J424" s="69">
        <f>VII!D46</f>
        <v>540.23806041084606</v>
      </c>
      <c r="K424" s="69">
        <f>VII!E46</f>
        <v>0</v>
      </c>
      <c r="L424" s="69">
        <f>VII!F46</f>
        <v>0</v>
      </c>
      <c r="M424" s="69">
        <f>VII!G46</f>
        <v>0</v>
      </c>
      <c r="N424" s="69">
        <f>VII!H46</f>
        <v>0</v>
      </c>
      <c r="O424" s="69">
        <f>VII!I46</f>
        <v>0</v>
      </c>
      <c r="P424" s="69">
        <f>VII!J46</f>
        <v>0</v>
      </c>
      <c r="Q424" s="69">
        <f>VII!K46</f>
        <v>0</v>
      </c>
      <c r="R424" s="69">
        <f>VII!L46</f>
        <v>0</v>
      </c>
      <c r="S424" s="69">
        <f>VII!M46</f>
        <v>0</v>
      </c>
      <c r="T424" s="69">
        <f>VII!N46</f>
        <v>0</v>
      </c>
      <c r="U424" s="69">
        <f>VII!O46</f>
        <v>0</v>
      </c>
      <c r="V424" s="69">
        <f>VII!P46</f>
        <v>0</v>
      </c>
      <c r="W424" s="69">
        <f>VII!Q46</f>
        <v>0</v>
      </c>
      <c r="X424" s="69">
        <f>VII!R46</f>
        <v>0</v>
      </c>
      <c r="Y424" s="69">
        <f>VII!S46</f>
        <v>0</v>
      </c>
      <c r="Z424" s="69">
        <f>VII!T46</f>
        <v>0</v>
      </c>
      <c r="AA424" s="69">
        <f>VII!U46</f>
        <v>0</v>
      </c>
      <c r="AB424" s="69">
        <f>VII!V46</f>
        <v>0</v>
      </c>
      <c r="AC424" s="69">
        <f>VII!W46</f>
        <v>0</v>
      </c>
      <c r="AD424" s="69">
        <f>VII!X46</f>
        <v>0</v>
      </c>
      <c r="AE424" s="69">
        <f>VII!Y46</f>
        <v>0</v>
      </c>
      <c r="AF424" s="69">
        <f>VII!Z46</f>
        <v>0</v>
      </c>
      <c r="AG424" s="69">
        <f>VII!AA46</f>
        <v>0</v>
      </c>
      <c r="AH424" s="69">
        <f>VII!AB46</f>
        <v>0</v>
      </c>
      <c r="AI424" s="69">
        <f>VII!AC46</f>
        <v>0</v>
      </c>
      <c r="AJ424" s="69">
        <f>VII!AD46</f>
        <v>0</v>
      </c>
      <c r="AK424" s="69">
        <f>VII!AE46</f>
        <v>0</v>
      </c>
      <c r="AL424" s="69">
        <f>VII!AF46</f>
        <v>0</v>
      </c>
      <c r="AM424" s="69">
        <f>VII!AG46</f>
        <v>0</v>
      </c>
      <c r="AN424" s="69">
        <f>VII!AH46</f>
        <v>0</v>
      </c>
      <c r="AO424" s="69">
        <f>VII!AI46</f>
        <v>0</v>
      </c>
      <c r="AP424" s="69">
        <f>VII!AJ46</f>
        <v>0</v>
      </c>
      <c r="AQ424" s="69">
        <f>VII!AK46</f>
        <v>0</v>
      </c>
    </row>
    <row r="425" spans="1:43" x14ac:dyDescent="0.2">
      <c r="A425" s="65" t="s">
        <v>99</v>
      </c>
      <c r="B425" s="65" t="s">
        <v>108</v>
      </c>
      <c r="C425" s="65" t="s">
        <v>110</v>
      </c>
      <c r="D425" s="65" t="str">
        <f>VII!A47</f>
        <v>Otros Usos Eléctricos</v>
      </c>
      <c r="E425" s="65"/>
      <c r="F425" s="65" t="s">
        <v>100</v>
      </c>
      <c r="G425" s="66" t="str">
        <f>VII!B47</f>
        <v>Mcal/Ton</v>
      </c>
      <c r="H425" s="65" t="s">
        <v>101</v>
      </c>
      <c r="I425" s="67">
        <v>7</v>
      </c>
      <c r="J425" s="69">
        <f>VII!D47</f>
        <v>1E-3</v>
      </c>
      <c r="K425" s="69">
        <f>VII!E47</f>
        <v>0</v>
      </c>
      <c r="L425" s="69">
        <f>VII!F47</f>
        <v>0</v>
      </c>
      <c r="M425" s="69">
        <f>VII!G47</f>
        <v>0</v>
      </c>
      <c r="N425" s="69">
        <f>VII!H47</f>
        <v>0</v>
      </c>
      <c r="O425" s="69">
        <f>VII!I47</f>
        <v>0</v>
      </c>
      <c r="P425" s="69">
        <f>VII!J47</f>
        <v>0</v>
      </c>
      <c r="Q425" s="69">
        <f>VII!K47</f>
        <v>0</v>
      </c>
      <c r="R425" s="69">
        <f>VII!L47</f>
        <v>0</v>
      </c>
      <c r="S425" s="69">
        <f>VII!M47</f>
        <v>0</v>
      </c>
      <c r="T425" s="69">
        <f>VII!N47</f>
        <v>0</v>
      </c>
      <c r="U425" s="69">
        <f>VII!O47</f>
        <v>0</v>
      </c>
      <c r="V425" s="69">
        <f>VII!P47</f>
        <v>0</v>
      </c>
      <c r="W425" s="69">
        <f>VII!Q47</f>
        <v>0</v>
      </c>
      <c r="X425" s="69">
        <f>VII!R47</f>
        <v>0</v>
      </c>
      <c r="Y425" s="69">
        <f>VII!S47</f>
        <v>0</v>
      </c>
      <c r="Z425" s="69">
        <f>VII!T47</f>
        <v>0</v>
      </c>
      <c r="AA425" s="69">
        <f>VII!U47</f>
        <v>0</v>
      </c>
      <c r="AB425" s="69">
        <f>VII!V47</f>
        <v>0</v>
      </c>
      <c r="AC425" s="69">
        <f>VII!W47</f>
        <v>0</v>
      </c>
      <c r="AD425" s="69">
        <f>VII!X47</f>
        <v>0</v>
      </c>
      <c r="AE425" s="69">
        <f>VII!Y47</f>
        <v>0</v>
      </c>
      <c r="AF425" s="69">
        <f>VII!Z47</f>
        <v>0</v>
      </c>
      <c r="AG425" s="69">
        <f>VII!AA47</f>
        <v>0</v>
      </c>
      <c r="AH425" s="69">
        <f>VII!AB47</f>
        <v>0</v>
      </c>
      <c r="AI425" s="69">
        <f>VII!AC47</f>
        <v>0</v>
      </c>
      <c r="AJ425" s="69">
        <f>VII!AD47</f>
        <v>0</v>
      </c>
      <c r="AK425" s="69">
        <f>VII!AE47</f>
        <v>0</v>
      </c>
      <c r="AL425" s="69">
        <f>VII!AF47</f>
        <v>0</v>
      </c>
      <c r="AM425" s="69">
        <f>VII!AG47</f>
        <v>0</v>
      </c>
      <c r="AN425" s="69">
        <f>VII!AH47</f>
        <v>0</v>
      </c>
      <c r="AO425" s="69">
        <f>VII!AI47</f>
        <v>0</v>
      </c>
      <c r="AP425" s="69">
        <f>VII!AJ47</f>
        <v>0</v>
      </c>
      <c r="AQ425" s="69">
        <f>VII!AK47</f>
        <v>0</v>
      </c>
    </row>
    <row r="426" spans="1:43" x14ac:dyDescent="0.2">
      <c r="A426" s="65" t="s">
        <v>99</v>
      </c>
      <c r="B426" s="65" t="s">
        <v>108</v>
      </c>
      <c r="C426" s="65" t="s">
        <v>110</v>
      </c>
      <c r="D426" s="65" t="s">
        <v>18</v>
      </c>
      <c r="E426" s="65" t="str">
        <f>VII!A52</f>
        <v>Petróleo Diesel</v>
      </c>
      <c r="F426" s="65" t="s">
        <v>102</v>
      </c>
      <c r="G426" s="66" t="str">
        <f>VII!B52</f>
        <v>%</v>
      </c>
      <c r="H426" s="65" t="s">
        <v>101</v>
      </c>
      <c r="I426" s="67">
        <v>7</v>
      </c>
      <c r="J426" s="69">
        <f>VII!D52*100</f>
        <v>62.589872488235841</v>
      </c>
      <c r="K426" s="69">
        <f>VII!E52*100</f>
        <v>62.589872488235834</v>
      </c>
      <c r="L426" s="69">
        <f>VII!F52*100</f>
        <v>62.589872488235834</v>
      </c>
      <c r="M426" s="69">
        <f>VII!G52*100</f>
        <v>62.589872488235834</v>
      </c>
      <c r="N426" s="69">
        <f>VII!H52*100</f>
        <v>62.589872488235834</v>
      </c>
      <c r="O426" s="69">
        <f>VII!I52*100</f>
        <v>62.589872488235834</v>
      </c>
      <c r="P426" s="69">
        <f>VII!J52*100</f>
        <v>62.589872488235834</v>
      </c>
      <c r="Q426" s="69">
        <f>VII!K52*100</f>
        <v>62.589872488235834</v>
      </c>
      <c r="R426" s="69">
        <f>VII!L52*100</f>
        <v>62.589872488235834</v>
      </c>
      <c r="S426" s="69">
        <f>VII!M52*100</f>
        <v>62.589872488235834</v>
      </c>
      <c r="T426" s="69">
        <f>VII!N52*100</f>
        <v>62.589872488235834</v>
      </c>
      <c r="U426" s="69">
        <f>VII!O52*100</f>
        <v>62.589872488235834</v>
      </c>
      <c r="V426" s="69">
        <f>VII!P52*100</f>
        <v>62.589872488235834</v>
      </c>
      <c r="W426" s="69">
        <f>VII!Q52*100</f>
        <v>62.589872488235834</v>
      </c>
      <c r="X426" s="69">
        <f>VII!R52*100</f>
        <v>62.589872488235834</v>
      </c>
      <c r="Y426" s="69">
        <f>VII!S52*100</f>
        <v>62.589872488235834</v>
      </c>
      <c r="Z426" s="69">
        <f>VII!T52*100</f>
        <v>62.589872488235834</v>
      </c>
      <c r="AA426" s="69">
        <f>VII!U52*100</f>
        <v>62.589872488235834</v>
      </c>
      <c r="AB426" s="69">
        <f>VII!V52*100</f>
        <v>62.589872488235834</v>
      </c>
      <c r="AC426" s="69">
        <f>VII!W52*100</f>
        <v>61.640281725291857</v>
      </c>
      <c r="AD426" s="69">
        <f>VII!X52*100</f>
        <v>60.690690962348107</v>
      </c>
      <c r="AE426" s="69">
        <f>VII!Y52*100</f>
        <v>59.74110019940435</v>
      </c>
      <c r="AF426" s="69">
        <f>VII!Z52*100</f>
        <v>58.791509436460366</v>
      </c>
      <c r="AG426" s="69">
        <f>VII!AA52*100</f>
        <v>57.841918673516624</v>
      </c>
      <c r="AH426" s="69">
        <f>VII!AB52*100</f>
        <v>52.532522187635813</v>
      </c>
      <c r="AI426" s="69">
        <f>VII!AC52*100</f>
        <v>47.223125701754995</v>
      </c>
      <c r="AJ426" s="69">
        <f>VII!AD52*100</f>
        <v>41.913729215875975</v>
      </c>
      <c r="AK426" s="69">
        <f>VII!AE52*100</f>
        <v>36.604332729996948</v>
      </c>
      <c r="AL426" s="69">
        <f>VII!AF52*100</f>
        <v>31.294936244116133</v>
      </c>
      <c r="AM426" s="69">
        <f>VII!AG52*100</f>
        <v>25.985539758238886</v>
      </c>
      <c r="AN426" s="69">
        <f>VII!AH52*100</f>
        <v>20.676143272358072</v>
      </c>
      <c r="AO426" s="69">
        <f>VII!AI52*100</f>
        <v>15.366746786479036</v>
      </c>
      <c r="AP426" s="69">
        <f>VII!AJ52*100</f>
        <v>10.05735030060001</v>
      </c>
      <c r="AQ426" s="69">
        <f>VII!AK52*100</f>
        <v>4.7479538147191969</v>
      </c>
    </row>
    <row r="427" spans="1:43" x14ac:dyDescent="0.2">
      <c r="A427" s="65" t="s">
        <v>99</v>
      </c>
      <c r="B427" s="65" t="s">
        <v>108</v>
      </c>
      <c r="C427" s="65" t="s">
        <v>110</v>
      </c>
      <c r="D427" s="65" t="s">
        <v>18</v>
      </c>
      <c r="E427" s="65" t="str">
        <f>VII!A53</f>
        <v>Petróleos Combustibles</v>
      </c>
      <c r="F427" s="65" t="s">
        <v>102</v>
      </c>
      <c r="G427" s="66" t="str">
        <f>VII!B53</f>
        <v>%</v>
      </c>
      <c r="H427" s="65" t="s">
        <v>101</v>
      </c>
      <c r="I427" s="67">
        <v>7</v>
      </c>
      <c r="J427" s="69">
        <f>VII!D53*100</f>
        <v>32.571716831500211</v>
      </c>
      <c r="K427" s="69">
        <f>VII!E53*100</f>
        <v>32.571716831500211</v>
      </c>
      <c r="L427" s="69">
        <f>VII!F53*100</f>
        <v>32.571716831500211</v>
      </c>
      <c r="M427" s="69">
        <f>VII!G53*100</f>
        <v>32.571716831500211</v>
      </c>
      <c r="N427" s="69">
        <f>VII!H53*100</f>
        <v>32.571716831500211</v>
      </c>
      <c r="O427" s="69">
        <f>VII!I53*100</f>
        <v>32.571716831500211</v>
      </c>
      <c r="P427" s="69">
        <f>VII!J53*100</f>
        <v>32.571716831500211</v>
      </c>
      <c r="Q427" s="69">
        <f>VII!K53*100</f>
        <v>32.571716831500211</v>
      </c>
      <c r="R427" s="69">
        <f>VII!L53*100</f>
        <v>32.571716831500211</v>
      </c>
      <c r="S427" s="69">
        <f>VII!M53*100</f>
        <v>32.571716831500211</v>
      </c>
      <c r="T427" s="69">
        <f>VII!N53*100</f>
        <v>32.571716831500211</v>
      </c>
      <c r="U427" s="69">
        <f>VII!O53*100</f>
        <v>32.571716831500211</v>
      </c>
      <c r="V427" s="69">
        <f>VII!P53*100</f>
        <v>32.571716831500211</v>
      </c>
      <c r="W427" s="69">
        <f>VII!Q53*100</f>
        <v>32.571716831500211</v>
      </c>
      <c r="X427" s="69">
        <f>VII!R53*100</f>
        <v>32.571716831500211</v>
      </c>
      <c r="Y427" s="69">
        <f>VII!S53*100</f>
        <v>32.571716831500211</v>
      </c>
      <c r="Z427" s="69">
        <f>VII!T53*100</f>
        <v>32.571716831500211</v>
      </c>
      <c r="AA427" s="69">
        <f>VII!U53*100</f>
        <v>32.571716831500211</v>
      </c>
      <c r="AB427" s="69">
        <f>VII!V53*100</f>
        <v>32.571716831500211</v>
      </c>
      <c r="AC427" s="69">
        <f>VII!W53*100</f>
        <v>32.077550599699165</v>
      </c>
      <c r="AD427" s="69">
        <f>VII!X53*100</f>
        <v>31.583384367898237</v>
      </c>
      <c r="AE427" s="69">
        <f>VII!Y53*100</f>
        <v>31.089218136097308</v>
      </c>
      <c r="AF427" s="69">
        <f>VII!Z53*100</f>
        <v>30.595051904296266</v>
      </c>
      <c r="AG427" s="69">
        <f>VII!AA53*100</f>
        <v>30.100885672495338</v>
      </c>
      <c r="AH427" s="69">
        <f>VII!AB53*100</f>
        <v>27.337880221145731</v>
      </c>
      <c r="AI427" s="69">
        <f>VII!AC53*100</f>
        <v>24.574874769796132</v>
      </c>
      <c r="AJ427" s="69">
        <f>VII!AD53*100</f>
        <v>21.811869318447457</v>
      </c>
      <c r="AK427" s="69">
        <f>VII!AE53*100</f>
        <v>19.048863867098781</v>
      </c>
      <c r="AL427" s="69">
        <f>VII!AF53*100</f>
        <v>16.285858415749178</v>
      </c>
      <c r="AM427" s="69">
        <f>VII!AG53*100</f>
        <v>13.522852964401434</v>
      </c>
      <c r="AN427" s="69">
        <f>VII!AH53*100</f>
        <v>10.759847513051831</v>
      </c>
      <c r="AO427" s="69">
        <f>VII!AI53*100</f>
        <v>7.9968420617031546</v>
      </c>
      <c r="AP427" s="69">
        <f>VII!AJ53*100</f>
        <v>5.23383661035448</v>
      </c>
      <c r="AQ427" s="69">
        <f>VII!AK53*100</f>
        <v>2.4708311590048795</v>
      </c>
    </row>
    <row r="428" spans="1:43" x14ac:dyDescent="0.2">
      <c r="A428" s="65" t="s">
        <v>99</v>
      </c>
      <c r="B428" s="65" t="s">
        <v>108</v>
      </c>
      <c r="C428" s="65" t="s">
        <v>110</v>
      </c>
      <c r="D428" s="65" t="s">
        <v>18</v>
      </c>
      <c r="E428" s="65" t="str">
        <f>VII!A54</f>
        <v>Gasolina motor</v>
      </c>
      <c r="F428" s="65" t="s">
        <v>102</v>
      </c>
      <c r="G428" s="66" t="str">
        <f>VII!B54</f>
        <v>%</v>
      </c>
      <c r="H428" s="65" t="s">
        <v>101</v>
      </c>
      <c r="I428" s="67">
        <v>7</v>
      </c>
      <c r="J428" s="69">
        <f>VII!D54*100</f>
        <v>0</v>
      </c>
      <c r="K428" s="69">
        <f>VII!E54*100</f>
        <v>0</v>
      </c>
      <c r="L428" s="69">
        <f>VII!F54*100</f>
        <v>0</v>
      </c>
      <c r="M428" s="69">
        <f>VII!G54*100</f>
        <v>0</v>
      </c>
      <c r="N428" s="69">
        <f>VII!H54*100</f>
        <v>0</v>
      </c>
      <c r="O428" s="69">
        <f>VII!I54*100</f>
        <v>0</v>
      </c>
      <c r="P428" s="69">
        <f>VII!J54*100</f>
        <v>0</v>
      </c>
      <c r="Q428" s="69">
        <f>VII!K54*100</f>
        <v>0</v>
      </c>
      <c r="R428" s="69">
        <f>VII!L54*100</f>
        <v>0</v>
      </c>
      <c r="S428" s="69">
        <f>VII!M54*100</f>
        <v>0</v>
      </c>
      <c r="T428" s="69">
        <f>VII!N54*100</f>
        <v>0</v>
      </c>
      <c r="U428" s="69">
        <f>VII!O54*100</f>
        <v>0</v>
      </c>
      <c r="V428" s="69">
        <f>VII!P54*100</f>
        <v>0</v>
      </c>
      <c r="W428" s="69">
        <f>VII!Q54*100</f>
        <v>0</v>
      </c>
      <c r="X428" s="69">
        <f>VII!R54*100</f>
        <v>0</v>
      </c>
      <c r="Y428" s="69">
        <f>VII!S54*100</f>
        <v>0</v>
      </c>
      <c r="Z428" s="69">
        <f>VII!T54*100</f>
        <v>0</v>
      </c>
      <c r="AA428" s="69">
        <f>VII!U54*100</f>
        <v>0</v>
      </c>
      <c r="AB428" s="69">
        <f>VII!V54*100</f>
        <v>0</v>
      </c>
      <c r="AC428" s="69">
        <f>VII!W54*100</f>
        <v>0</v>
      </c>
      <c r="AD428" s="69">
        <f>VII!X54*100</f>
        <v>0</v>
      </c>
      <c r="AE428" s="69">
        <f>VII!Y54*100</f>
        <v>0</v>
      </c>
      <c r="AF428" s="69">
        <f>VII!Z54*100</f>
        <v>0</v>
      </c>
      <c r="AG428" s="69">
        <f>VII!AA54*100</f>
        <v>0</v>
      </c>
      <c r="AH428" s="69">
        <f>VII!AB54*100</f>
        <v>0</v>
      </c>
      <c r="AI428" s="69">
        <f>VII!AC54*100</f>
        <v>0</v>
      </c>
      <c r="AJ428" s="69">
        <f>VII!AD54*100</f>
        <v>0</v>
      </c>
      <c r="AK428" s="69">
        <f>VII!AE54*100</f>
        <v>0</v>
      </c>
      <c r="AL428" s="69">
        <f>VII!AF54*100</f>
        <v>0</v>
      </c>
      <c r="AM428" s="69">
        <f>VII!AG54*100</f>
        <v>0</v>
      </c>
      <c r="AN428" s="69">
        <f>VII!AH54*100</f>
        <v>0</v>
      </c>
      <c r="AO428" s="69">
        <f>VII!AI54*100</f>
        <v>0</v>
      </c>
      <c r="AP428" s="69">
        <f>VII!AJ54*100</f>
        <v>0</v>
      </c>
      <c r="AQ428" s="69">
        <f>VII!AK54*100</f>
        <v>0</v>
      </c>
    </row>
    <row r="429" spans="1:43" x14ac:dyDescent="0.2">
      <c r="A429" s="65" t="s">
        <v>99</v>
      </c>
      <c r="B429" s="65" t="s">
        <v>108</v>
      </c>
      <c r="C429" s="65" t="s">
        <v>110</v>
      </c>
      <c r="D429" s="65" t="s">
        <v>18</v>
      </c>
      <c r="E429" s="65" t="str">
        <f>VII!A55</f>
        <v>Gas Licuado</v>
      </c>
      <c r="F429" s="65" t="s">
        <v>102</v>
      </c>
      <c r="G429" s="66" t="str">
        <f>VII!B55</f>
        <v>%</v>
      </c>
      <c r="H429" s="65" t="s">
        <v>101</v>
      </c>
      <c r="I429" s="67">
        <v>7</v>
      </c>
      <c r="J429" s="69">
        <f>VII!D55*100</f>
        <v>0</v>
      </c>
      <c r="K429" s="69">
        <f>VII!E55*100</f>
        <v>0</v>
      </c>
      <c r="L429" s="69">
        <f>VII!F55*100</f>
        <v>0</v>
      </c>
      <c r="M429" s="69">
        <f>VII!G55*100</f>
        <v>0</v>
      </c>
      <c r="N429" s="69">
        <f>VII!H55*100</f>
        <v>0</v>
      </c>
      <c r="O429" s="69">
        <f>VII!I55*100</f>
        <v>0</v>
      </c>
      <c r="P429" s="69">
        <f>VII!J55*100</f>
        <v>0</v>
      </c>
      <c r="Q429" s="69">
        <f>VII!K55*100</f>
        <v>0</v>
      </c>
      <c r="R429" s="69">
        <f>VII!L55*100</f>
        <v>0</v>
      </c>
      <c r="S429" s="69">
        <f>VII!M55*100</f>
        <v>0</v>
      </c>
      <c r="T429" s="69">
        <f>VII!N55*100</f>
        <v>0</v>
      </c>
      <c r="U429" s="69">
        <f>VII!O55*100</f>
        <v>0</v>
      </c>
      <c r="V429" s="69">
        <f>VII!P55*100</f>
        <v>0</v>
      </c>
      <c r="W429" s="69">
        <f>VII!Q55*100</f>
        <v>0</v>
      </c>
      <c r="X429" s="69">
        <f>VII!R55*100</f>
        <v>0</v>
      </c>
      <c r="Y429" s="69">
        <f>VII!S55*100</f>
        <v>0</v>
      </c>
      <c r="Z429" s="69">
        <f>VII!T55*100</f>
        <v>0</v>
      </c>
      <c r="AA429" s="69">
        <f>VII!U55*100</f>
        <v>0</v>
      </c>
      <c r="AB429" s="69">
        <f>VII!V55*100</f>
        <v>0</v>
      </c>
      <c r="AC429" s="69">
        <f>VII!W55*100</f>
        <v>0</v>
      </c>
      <c r="AD429" s="69">
        <f>VII!X55*100</f>
        <v>0</v>
      </c>
      <c r="AE429" s="69">
        <f>VII!Y55*100</f>
        <v>0</v>
      </c>
      <c r="AF429" s="69">
        <f>VII!Z55*100</f>
        <v>0</v>
      </c>
      <c r="AG429" s="69">
        <f>VII!AA55*100</f>
        <v>0</v>
      </c>
      <c r="AH429" s="69">
        <f>VII!AB55*100</f>
        <v>0</v>
      </c>
      <c r="AI429" s="69">
        <f>VII!AC55*100</f>
        <v>0</v>
      </c>
      <c r="AJ429" s="69">
        <f>VII!AD55*100</f>
        <v>0</v>
      </c>
      <c r="AK429" s="69">
        <f>VII!AE55*100</f>
        <v>0</v>
      </c>
      <c r="AL429" s="69">
        <f>VII!AF55*100</f>
        <v>0</v>
      </c>
      <c r="AM429" s="69">
        <f>VII!AG55*100</f>
        <v>0</v>
      </c>
      <c r="AN429" s="69">
        <f>VII!AH55*100</f>
        <v>0</v>
      </c>
      <c r="AO429" s="69">
        <f>VII!AI55*100</f>
        <v>0</v>
      </c>
      <c r="AP429" s="69">
        <f>VII!AJ55*100</f>
        <v>0</v>
      </c>
      <c r="AQ429" s="69">
        <f>VII!AK55*100</f>
        <v>0</v>
      </c>
    </row>
    <row r="430" spans="1:43" x14ac:dyDescent="0.2">
      <c r="A430" s="65" t="s">
        <v>99</v>
      </c>
      <c r="B430" s="65" t="s">
        <v>108</v>
      </c>
      <c r="C430" s="65" t="s">
        <v>110</v>
      </c>
      <c r="D430" s="65" t="s">
        <v>18</v>
      </c>
      <c r="E430" s="65" t="str">
        <f>VII!A56</f>
        <v xml:space="preserve">Electricidad </v>
      </c>
      <c r="F430" s="65" t="s">
        <v>102</v>
      </c>
      <c r="G430" s="66" t="str">
        <f>VII!B56</f>
        <v>%</v>
      </c>
      <c r="H430" s="65" t="s">
        <v>101</v>
      </c>
      <c r="I430" s="67">
        <v>7</v>
      </c>
      <c r="J430" s="69">
        <f>VII!D56*100</f>
        <v>4.8384106802639524</v>
      </c>
      <c r="K430" s="69">
        <f>VII!E56*100</f>
        <v>4.8384106802639524</v>
      </c>
      <c r="L430" s="69">
        <f>VII!F56*100</f>
        <v>4.8384106802639524</v>
      </c>
      <c r="M430" s="69">
        <f>VII!G56*100</f>
        <v>4.8384106802639524</v>
      </c>
      <c r="N430" s="69">
        <f>VII!H56*100</f>
        <v>4.8384106802639524</v>
      </c>
      <c r="O430" s="69">
        <f>VII!I56*100</f>
        <v>4.8384106802639524</v>
      </c>
      <c r="P430" s="69">
        <f>VII!J56*100</f>
        <v>4.8384106802639524</v>
      </c>
      <c r="Q430" s="69">
        <f>VII!K56*100</f>
        <v>4.8384106802639524</v>
      </c>
      <c r="R430" s="69">
        <f>VII!L56*100</f>
        <v>4.8384106802639524</v>
      </c>
      <c r="S430" s="69">
        <f>VII!M56*100</f>
        <v>4.8384106802639524</v>
      </c>
      <c r="T430" s="69">
        <f>VII!N56*100</f>
        <v>4.8384106802639524</v>
      </c>
      <c r="U430" s="69">
        <f>VII!O56*100</f>
        <v>4.8384106802639524</v>
      </c>
      <c r="V430" s="69">
        <f>VII!P56*100</f>
        <v>4.8384106802639524</v>
      </c>
      <c r="W430" s="69">
        <f>VII!Q56*100</f>
        <v>4.8384106802639524</v>
      </c>
      <c r="X430" s="69">
        <f>VII!R56*100</f>
        <v>4.8384106802639524</v>
      </c>
      <c r="Y430" s="69">
        <f>VII!S56*100</f>
        <v>4.8384106802639524</v>
      </c>
      <c r="Z430" s="69">
        <f>VII!T56*100</f>
        <v>4.8384106802639524</v>
      </c>
      <c r="AA430" s="69">
        <f>VII!U56*100</f>
        <v>4.8384106802639524</v>
      </c>
      <c r="AB430" s="69">
        <f>VII!V56*100</f>
        <v>4.8384106802639524</v>
      </c>
      <c r="AC430" s="69">
        <f>VII!W56*100</f>
        <v>4.8384106802639524</v>
      </c>
      <c r="AD430" s="69">
        <f>VII!X56*100</f>
        <v>4.8384106802639524</v>
      </c>
      <c r="AE430" s="69">
        <f>VII!Y56*100</f>
        <v>4.8384106802639524</v>
      </c>
      <c r="AF430" s="69">
        <f>VII!Z56*100</f>
        <v>4.8384106802639524</v>
      </c>
      <c r="AG430" s="69">
        <f>VII!AA56*100</f>
        <v>4.8384106802639524</v>
      </c>
      <c r="AH430" s="69">
        <f>VII!AB56*100</f>
        <v>4.8384106802639524</v>
      </c>
      <c r="AI430" s="69">
        <f>VII!AC56*100</f>
        <v>4.8384106802639524</v>
      </c>
      <c r="AJ430" s="69">
        <f>VII!AD56*100</f>
        <v>4.8384106802639524</v>
      </c>
      <c r="AK430" s="69">
        <f>VII!AE56*100</f>
        <v>4.8384106802639524</v>
      </c>
      <c r="AL430" s="69">
        <f>VII!AF56*100</f>
        <v>4.8384106802639524</v>
      </c>
      <c r="AM430" s="69">
        <f>VII!AG56*100</f>
        <v>4.8384106802639524</v>
      </c>
      <c r="AN430" s="69">
        <f>VII!AH56*100</f>
        <v>4.8384106802639524</v>
      </c>
      <c r="AO430" s="69">
        <f>VII!AI56*100</f>
        <v>4.8384106802639524</v>
      </c>
      <c r="AP430" s="69">
        <f>VII!AJ56*100</f>
        <v>4.8384106802639524</v>
      </c>
      <c r="AQ430" s="69">
        <f>VII!AK56*100</f>
        <v>4.8384106802639524</v>
      </c>
    </row>
    <row r="431" spans="1:43" x14ac:dyDescent="0.2">
      <c r="A431" s="65" t="s">
        <v>99</v>
      </c>
      <c r="B431" s="65" t="s">
        <v>108</v>
      </c>
      <c r="C431" s="65" t="s">
        <v>110</v>
      </c>
      <c r="D431" s="65" t="s">
        <v>18</v>
      </c>
      <c r="E431" s="65" t="str">
        <f>VII!A57</f>
        <v>Gas Natural</v>
      </c>
      <c r="F431" s="65" t="s">
        <v>102</v>
      </c>
      <c r="G431" s="66" t="str">
        <f>VII!B57</f>
        <v>%</v>
      </c>
      <c r="H431" s="65" t="s">
        <v>101</v>
      </c>
      <c r="I431" s="67">
        <v>7</v>
      </c>
      <c r="J431" s="69">
        <f>VII!D57*100</f>
        <v>0</v>
      </c>
      <c r="K431" s="69">
        <f>VII!E57*100</f>
        <v>0</v>
      </c>
      <c r="L431" s="69">
        <f>VII!F57*100</f>
        <v>0</v>
      </c>
      <c r="M431" s="69">
        <f>VII!G57*100</f>
        <v>0</v>
      </c>
      <c r="N431" s="69">
        <f>VII!H57*100</f>
        <v>0</v>
      </c>
      <c r="O431" s="69">
        <f>VII!I57*100</f>
        <v>0</v>
      </c>
      <c r="P431" s="69">
        <f>VII!J57*100</f>
        <v>0</v>
      </c>
      <c r="Q431" s="69">
        <f>VII!K57*100</f>
        <v>0</v>
      </c>
      <c r="R431" s="69">
        <f>VII!L57*100</f>
        <v>0</v>
      </c>
      <c r="S431" s="69">
        <f>VII!M57*100</f>
        <v>0</v>
      </c>
      <c r="T431" s="69">
        <f>VII!N57*100</f>
        <v>0</v>
      </c>
      <c r="U431" s="69">
        <f>VII!O57*100</f>
        <v>0</v>
      </c>
      <c r="V431" s="69">
        <f>VII!P57*100</f>
        <v>0</v>
      </c>
      <c r="W431" s="69">
        <f>VII!Q57*100</f>
        <v>0</v>
      </c>
      <c r="X431" s="69">
        <f>VII!R57*100</f>
        <v>0</v>
      </c>
      <c r="Y431" s="69">
        <f>VII!S57*100</f>
        <v>0</v>
      </c>
      <c r="Z431" s="69">
        <f>VII!T57*100</f>
        <v>0</v>
      </c>
      <c r="AA431" s="69">
        <f>VII!U57*100</f>
        <v>0</v>
      </c>
      <c r="AB431" s="69">
        <f>VII!V57*100</f>
        <v>0</v>
      </c>
      <c r="AC431" s="69">
        <f>VII!W57*100</f>
        <v>0</v>
      </c>
      <c r="AD431" s="69">
        <f>VII!X57*100</f>
        <v>0</v>
      </c>
      <c r="AE431" s="69">
        <f>VII!Y57*100</f>
        <v>0</v>
      </c>
      <c r="AF431" s="69">
        <f>VII!Z57*100</f>
        <v>0</v>
      </c>
      <c r="AG431" s="69">
        <f>VII!AA57*100</f>
        <v>0</v>
      </c>
      <c r="AH431" s="69">
        <f>VII!AB57*100</f>
        <v>0</v>
      </c>
      <c r="AI431" s="69">
        <f>VII!AC57*100</f>
        <v>0</v>
      </c>
      <c r="AJ431" s="69">
        <f>VII!AD57*100</f>
        <v>0</v>
      </c>
      <c r="AK431" s="69">
        <f>VII!AE57*100</f>
        <v>0</v>
      </c>
      <c r="AL431" s="69">
        <f>VII!AF57*100</f>
        <v>0</v>
      </c>
      <c r="AM431" s="69">
        <f>VII!AG57*100</f>
        <v>0</v>
      </c>
      <c r="AN431" s="69">
        <f>VII!AH57*100</f>
        <v>0</v>
      </c>
      <c r="AO431" s="69">
        <f>VII!AI57*100</f>
        <v>0</v>
      </c>
      <c r="AP431" s="69">
        <f>VII!AJ57*100</f>
        <v>0</v>
      </c>
      <c r="AQ431" s="69">
        <f>VII!AK57*100</f>
        <v>0</v>
      </c>
    </row>
    <row r="432" spans="1:43" x14ac:dyDescent="0.2">
      <c r="A432" s="65" t="s">
        <v>99</v>
      </c>
      <c r="B432" s="65" t="s">
        <v>108</v>
      </c>
      <c r="C432" s="65" t="s">
        <v>110</v>
      </c>
      <c r="D432" s="65" t="s">
        <v>18</v>
      </c>
      <c r="E432" s="65" t="str">
        <f>VII!A58</f>
        <v xml:space="preserve">Biogás </v>
      </c>
      <c r="F432" s="65" t="s">
        <v>102</v>
      </c>
      <c r="G432" s="66" t="str">
        <f>VII!B58</f>
        <v>%</v>
      </c>
      <c r="H432" s="65" t="s">
        <v>101</v>
      </c>
      <c r="I432" s="67">
        <v>7</v>
      </c>
      <c r="J432" s="69">
        <f>VII!D58*100</f>
        <v>0</v>
      </c>
      <c r="K432" s="69">
        <f>VII!E58*100</f>
        <v>0</v>
      </c>
      <c r="L432" s="69">
        <f>VII!F58*100</f>
        <v>0</v>
      </c>
      <c r="M432" s="69">
        <f>VII!G58*100</f>
        <v>0</v>
      </c>
      <c r="N432" s="69">
        <f>VII!H58*100</f>
        <v>0</v>
      </c>
      <c r="O432" s="69">
        <f>VII!I58*100</f>
        <v>0</v>
      </c>
      <c r="P432" s="69">
        <f>VII!J58*100</f>
        <v>0</v>
      </c>
      <c r="Q432" s="69">
        <f>VII!K58*100</f>
        <v>0</v>
      </c>
      <c r="R432" s="69">
        <f>VII!L58*100</f>
        <v>0</v>
      </c>
      <c r="S432" s="69">
        <f>VII!M58*100</f>
        <v>0</v>
      </c>
      <c r="T432" s="69">
        <f>VII!N58*100</f>
        <v>0</v>
      </c>
      <c r="U432" s="69">
        <f>VII!O58*100</f>
        <v>0</v>
      </c>
      <c r="V432" s="69">
        <f>VII!P58*100</f>
        <v>0</v>
      </c>
      <c r="W432" s="69">
        <f>VII!Q58*100</f>
        <v>0</v>
      </c>
      <c r="X432" s="69">
        <f>VII!R58*100</f>
        <v>0</v>
      </c>
      <c r="Y432" s="69">
        <f>VII!S58*100</f>
        <v>0</v>
      </c>
      <c r="Z432" s="69">
        <f>VII!T58*100</f>
        <v>0</v>
      </c>
      <c r="AA432" s="69">
        <f>VII!U58*100</f>
        <v>0</v>
      </c>
      <c r="AB432" s="69">
        <f>VII!V58*100</f>
        <v>0</v>
      </c>
      <c r="AC432" s="69">
        <f>VII!W58*100</f>
        <v>0</v>
      </c>
      <c r="AD432" s="69">
        <f>VII!X58*100</f>
        <v>0</v>
      </c>
      <c r="AE432" s="69">
        <f>VII!Y58*100</f>
        <v>0</v>
      </c>
      <c r="AF432" s="69">
        <f>VII!Z58*100</f>
        <v>0</v>
      </c>
      <c r="AG432" s="69">
        <f>VII!AA58*100</f>
        <v>0</v>
      </c>
      <c r="AH432" s="69">
        <f>VII!AB58*100</f>
        <v>0</v>
      </c>
      <c r="AI432" s="69">
        <f>VII!AC58*100</f>
        <v>0</v>
      </c>
      <c r="AJ432" s="69">
        <f>VII!AD58*100</f>
        <v>0</v>
      </c>
      <c r="AK432" s="69">
        <f>VII!AE58*100</f>
        <v>0</v>
      </c>
      <c r="AL432" s="69">
        <f>VII!AF58*100</f>
        <v>0</v>
      </c>
      <c r="AM432" s="69">
        <f>VII!AG58*100</f>
        <v>0</v>
      </c>
      <c r="AN432" s="69">
        <f>VII!AH58*100</f>
        <v>0</v>
      </c>
      <c r="AO432" s="69">
        <f>VII!AI58*100</f>
        <v>0</v>
      </c>
      <c r="AP432" s="69">
        <f>VII!AJ58*100</f>
        <v>0</v>
      </c>
      <c r="AQ432" s="69">
        <f>VII!AK58*100</f>
        <v>0</v>
      </c>
    </row>
    <row r="433" spans="1:43" x14ac:dyDescent="0.2">
      <c r="A433" s="65" t="s">
        <v>99</v>
      </c>
      <c r="B433" s="65" t="s">
        <v>108</v>
      </c>
      <c r="C433" s="65" t="s">
        <v>110</v>
      </c>
      <c r="D433" s="65" t="s">
        <v>18</v>
      </c>
      <c r="E433" s="65" t="str">
        <f>VII!A59</f>
        <v>Hidrógeno</v>
      </c>
      <c r="F433" s="65" t="s">
        <v>102</v>
      </c>
      <c r="G433" s="66" t="str">
        <f>VII!B59</f>
        <v>%</v>
      </c>
      <c r="H433" s="65" t="s">
        <v>101</v>
      </c>
      <c r="I433" s="67">
        <v>7</v>
      </c>
      <c r="J433" s="69">
        <f>VII!D59*100</f>
        <v>0</v>
      </c>
      <c r="K433" s="69">
        <f>VII!E59*100</f>
        <v>0</v>
      </c>
      <c r="L433" s="69">
        <f>VII!F59*100</f>
        <v>0</v>
      </c>
      <c r="M433" s="69">
        <f>VII!G59*100</f>
        <v>0</v>
      </c>
      <c r="N433" s="69">
        <f>VII!H59*100</f>
        <v>0</v>
      </c>
      <c r="O433" s="69">
        <f>VII!I59*100</f>
        <v>0</v>
      </c>
      <c r="P433" s="69">
        <f>VII!J59*100</f>
        <v>0</v>
      </c>
      <c r="Q433" s="69">
        <f>VII!K59*100</f>
        <v>0</v>
      </c>
      <c r="R433" s="69">
        <f>VII!L59*100</f>
        <v>0</v>
      </c>
      <c r="S433" s="69">
        <f>VII!M59*100</f>
        <v>0</v>
      </c>
      <c r="T433" s="69">
        <f>VII!N59*100</f>
        <v>0</v>
      </c>
      <c r="U433" s="69">
        <f>VII!O59*100</f>
        <v>0</v>
      </c>
      <c r="V433" s="69">
        <f>VII!P59*100</f>
        <v>0</v>
      </c>
      <c r="W433" s="69">
        <f>VII!Q59*100</f>
        <v>0</v>
      </c>
      <c r="X433" s="69">
        <f>VII!R59*100</f>
        <v>0</v>
      </c>
      <c r="Y433" s="69">
        <f>VII!S59*100</f>
        <v>0</v>
      </c>
      <c r="Z433" s="69">
        <f>VII!T59*100</f>
        <v>0</v>
      </c>
      <c r="AA433" s="69">
        <f>VII!U59*100</f>
        <v>0</v>
      </c>
      <c r="AB433" s="69">
        <f>VII!V59*100</f>
        <v>0</v>
      </c>
      <c r="AC433" s="69">
        <f>VII!W59*100</f>
        <v>1.4437569947450211</v>
      </c>
      <c r="AD433" s="69">
        <f>VII!X59*100</f>
        <v>2.8875139894897042</v>
      </c>
      <c r="AE433" s="69">
        <f>VII!Y59*100</f>
        <v>4.3312709842343873</v>
      </c>
      <c r="AF433" s="69">
        <f>VII!Z59*100</f>
        <v>5.7750279789794083</v>
      </c>
      <c r="AG433" s="69">
        <f>VII!AA59*100</f>
        <v>7.2187849737240919</v>
      </c>
      <c r="AH433" s="69">
        <f>VII!AB59*100</f>
        <v>15.291186910954501</v>
      </c>
      <c r="AI433" s="69">
        <f>VII!AC59*100</f>
        <v>23.363588848184914</v>
      </c>
      <c r="AJ433" s="69">
        <f>VII!AD59*100</f>
        <v>31.435990785412621</v>
      </c>
      <c r="AK433" s="69">
        <f>VII!AE59*100</f>
        <v>39.508392722640323</v>
      </c>
      <c r="AL433" s="69">
        <f>VII!AF59*100</f>
        <v>47.580794659870733</v>
      </c>
      <c r="AM433" s="69">
        <f>VII!AG59*100</f>
        <v>55.653196597095736</v>
      </c>
      <c r="AN433" s="69">
        <f>VII!AH59*100</f>
        <v>63.725598534326146</v>
      </c>
      <c r="AO433" s="69">
        <f>VII!AI59*100</f>
        <v>71.798000471553863</v>
      </c>
      <c r="AP433" s="69">
        <f>VII!AJ59*100</f>
        <v>79.870402408781558</v>
      </c>
      <c r="AQ433" s="69">
        <f>VII!AK59*100</f>
        <v>87.942804346011968</v>
      </c>
    </row>
    <row r="434" spans="1:43" x14ac:dyDescent="0.2">
      <c r="A434" s="65" t="s">
        <v>99</v>
      </c>
      <c r="B434" s="65" t="s">
        <v>108</v>
      </c>
      <c r="C434" s="65" t="s">
        <v>110</v>
      </c>
      <c r="D434" s="65" t="s">
        <v>83</v>
      </c>
      <c r="E434" s="65" t="str">
        <f>VII!A62</f>
        <v>Petróleo Diesel</v>
      </c>
      <c r="F434" s="65" t="s">
        <v>102</v>
      </c>
      <c r="G434" s="66" t="str">
        <f>VII!B62</f>
        <v>%</v>
      </c>
      <c r="H434" s="65" t="s">
        <v>101</v>
      </c>
      <c r="I434" s="67">
        <v>7</v>
      </c>
      <c r="J434" s="69">
        <f>VII!D62*100</f>
        <v>0</v>
      </c>
      <c r="K434" s="69">
        <f>VII!E62*100</f>
        <v>0</v>
      </c>
      <c r="L434" s="69">
        <f>VII!F62*100</f>
        <v>0</v>
      </c>
      <c r="M434" s="69">
        <f>VII!G62*100</f>
        <v>0</v>
      </c>
      <c r="N434" s="69">
        <f>VII!H62*100</f>
        <v>0</v>
      </c>
      <c r="O434" s="69">
        <f>VII!I62*100</f>
        <v>0</v>
      </c>
      <c r="P434" s="69">
        <f>VII!J62*100</f>
        <v>0</v>
      </c>
      <c r="Q434" s="69">
        <f>VII!K62*100</f>
        <v>0</v>
      </c>
      <c r="R434" s="69">
        <f>VII!L62*100</f>
        <v>0</v>
      </c>
      <c r="S434" s="69">
        <f>VII!M62*100</f>
        <v>0</v>
      </c>
      <c r="T434" s="69">
        <f>VII!N62*100</f>
        <v>0</v>
      </c>
      <c r="U434" s="69">
        <f>VII!O62*100</f>
        <v>0</v>
      </c>
      <c r="V434" s="69">
        <f>VII!P62*100</f>
        <v>0</v>
      </c>
      <c r="W434" s="69">
        <f>VII!Q62*100</f>
        <v>0</v>
      </c>
      <c r="X434" s="69">
        <f>VII!R62*100</f>
        <v>0</v>
      </c>
      <c r="Y434" s="69">
        <f>VII!S62*100</f>
        <v>0</v>
      </c>
      <c r="Z434" s="69">
        <f>VII!T62*100</f>
        <v>0</v>
      </c>
      <c r="AA434" s="69">
        <f>VII!U62*100</f>
        <v>0</v>
      </c>
      <c r="AB434" s="69">
        <f>VII!V62*100</f>
        <v>0</v>
      </c>
      <c r="AC434" s="69">
        <f>VII!W62*100</f>
        <v>0</v>
      </c>
      <c r="AD434" s="69">
        <f>VII!X62*100</f>
        <v>0</v>
      </c>
      <c r="AE434" s="69">
        <f>VII!Y62*100</f>
        <v>0</v>
      </c>
      <c r="AF434" s="69">
        <f>VII!Z62*100</f>
        <v>0</v>
      </c>
      <c r="AG434" s="69">
        <f>VII!AA62*100</f>
        <v>0</v>
      </c>
      <c r="AH434" s="69">
        <f>VII!AB62*100</f>
        <v>0</v>
      </c>
      <c r="AI434" s="69">
        <f>VII!AC62*100</f>
        <v>0</v>
      </c>
      <c r="AJ434" s="69">
        <f>VII!AD62*100</f>
        <v>0</v>
      </c>
      <c r="AK434" s="69">
        <f>VII!AE62*100</f>
        <v>0</v>
      </c>
      <c r="AL434" s="69">
        <f>VII!AF62*100</f>
        <v>0</v>
      </c>
      <c r="AM434" s="69">
        <f>VII!AG62*100</f>
        <v>0</v>
      </c>
      <c r="AN434" s="69">
        <f>VII!AH62*100</f>
        <v>0</v>
      </c>
      <c r="AO434" s="69">
        <f>VII!AI62*100</f>
        <v>0</v>
      </c>
      <c r="AP434" s="69">
        <f>VII!AJ62*100</f>
        <v>0</v>
      </c>
      <c r="AQ434" s="69">
        <f>VII!AK62*100</f>
        <v>0</v>
      </c>
    </row>
    <row r="435" spans="1:43" x14ac:dyDescent="0.2">
      <c r="A435" s="65" t="s">
        <v>99</v>
      </c>
      <c r="B435" s="65" t="s">
        <v>108</v>
      </c>
      <c r="C435" s="65" t="s">
        <v>110</v>
      </c>
      <c r="D435" s="65" t="s">
        <v>83</v>
      </c>
      <c r="E435" s="65" t="str">
        <f>VII!A63</f>
        <v>Petróleos Combustibles</v>
      </c>
      <c r="F435" s="65" t="s">
        <v>102</v>
      </c>
      <c r="G435" s="66" t="str">
        <f>VII!B63</f>
        <v>%</v>
      </c>
      <c r="H435" s="65" t="s">
        <v>101</v>
      </c>
      <c r="I435" s="67">
        <v>7</v>
      </c>
      <c r="J435" s="69">
        <f>VII!D63*100</f>
        <v>0</v>
      </c>
      <c r="K435" s="69">
        <f>VII!E63*100</f>
        <v>0</v>
      </c>
      <c r="L435" s="69">
        <f>VII!F63*100</f>
        <v>0</v>
      </c>
      <c r="M435" s="69">
        <f>VII!G63*100</f>
        <v>0</v>
      </c>
      <c r="N435" s="69">
        <f>VII!H63*100</f>
        <v>0</v>
      </c>
      <c r="O435" s="69">
        <f>VII!I63*100</f>
        <v>0</v>
      </c>
      <c r="P435" s="69">
        <f>VII!J63*100</f>
        <v>0</v>
      </c>
      <c r="Q435" s="69">
        <f>VII!K63*100</f>
        <v>0</v>
      </c>
      <c r="R435" s="69">
        <f>VII!L63*100</f>
        <v>0</v>
      </c>
      <c r="S435" s="69">
        <f>VII!M63*100</f>
        <v>0</v>
      </c>
      <c r="T435" s="69">
        <f>VII!N63*100</f>
        <v>0</v>
      </c>
      <c r="U435" s="69">
        <f>VII!O63*100</f>
        <v>0</v>
      </c>
      <c r="V435" s="69">
        <f>VII!P63*100</f>
        <v>0</v>
      </c>
      <c r="W435" s="69">
        <f>VII!Q63*100</f>
        <v>0</v>
      </c>
      <c r="X435" s="69">
        <f>VII!R63*100</f>
        <v>0</v>
      </c>
      <c r="Y435" s="69">
        <f>VII!S63*100</f>
        <v>0</v>
      </c>
      <c r="Z435" s="69">
        <f>VII!T63*100</f>
        <v>0</v>
      </c>
      <c r="AA435" s="69">
        <f>VII!U63*100</f>
        <v>0</v>
      </c>
      <c r="AB435" s="69">
        <f>VII!V63*100</f>
        <v>0</v>
      </c>
      <c r="AC435" s="69">
        <f>VII!W63*100</f>
        <v>0</v>
      </c>
      <c r="AD435" s="69">
        <f>VII!X63*100</f>
        <v>0</v>
      </c>
      <c r="AE435" s="69">
        <f>VII!Y63*100</f>
        <v>0</v>
      </c>
      <c r="AF435" s="69">
        <f>VII!Z63*100</f>
        <v>0</v>
      </c>
      <c r="AG435" s="69">
        <f>VII!AA63*100</f>
        <v>0</v>
      </c>
      <c r="AH435" s="69">
        <f>VII!AB63*100</f>
        <v>0</v>
      </c>
      <c r="AI435" s="69">
        <f>VII!AC63*100</f>
        <v>0</v>
      </c>
      <c r="AJ435" s="69">
        <f>VII!AD63*100</f>
        <v>0</v>
      </c>
      <c r="AK435" s="69">
        <f>VII!AE63*100</f>
        <v>0</v>
      </c>
      <c r="AL435" s="69">
        <f>VII!AF63*100</f>
        <v>0</v>
      </c>
      <c r="AM435" s="69">
        <f>VII!AG63*100</f>
        <v>0</v>
      </c>
      <c r="AN435" s="69">
        <f>VII!AH63*100</f>
        <v>0</v>
      </c>
      <c r="AO435" s="69">
        <f>VII!AI63*100</f>
        <v>0</v>
      </c>
      <c r="AP435" s="69">
        <f>VII!AJ63*100</f>
        <v>0</v>
      </c>
      <c r="AQ435" s="69">
        <f>VII!AK63*100</f>
        <v>0</v>
      </c>
    </row>
    <row r="436" spans="1:43" x14ac:dyDescent="0.2">
      <c r="A436" s="65" t="s">
        <v>99</v>
      </c>
      <c r="B436" s="65" t="s">
        <v>108</v>
      </c>
      <c r="C436" s="65" t="s">
        <v>110</v>
      </c>
      <c r="D436" s="65" t="s">
        <v>83</v>
      </c>
      <c r="E436" s="65" t="str">
        <f>VII!A64</f>
        <v xml:space="preserve">Kerosene </v>
      </c>
      <c r="F436" s="65" t="s">
        <v>102</v>
      </c>
      <c r="G436" s="66" t="str">
        <f>VII!B64</f>
        <v>%</v>
      </c>
      <c r="H436" s="65" t="s">
        <v>101</v>
      </c>
      <c r="I436" s="67">
        <v>7</v>
      </c>
      <c r="J436" s="69">
        <f>VII!D64*100</f>
        <v>0</v>
      </c>
      <c r="K436" s="69">
        <f>VII!E64*100</f>
        <v>0</v>
      </c>
      <c r="L436" s="69">
        <f>VII!F64*100</f>
        <v>0</v>
      </c>
      <c r="M436" s="69">
        <f>VII!G64*100</f>
        <v>0</v>
      </c>
      <c r="N436" s="69">
        <f>VII!H64*100</f>
        <v>0</v>
      </c>
      <c r="O436" s="69">
        <f>VII!I64*100</f>
        <v>0</v>
      </c>
      <c r="P436" s="69">
        <f>VII!J64*100</f>
        <v>0</v>
      </c>
      <c r="Q436" s="69">
        <f>VII!K64*100</f>
        <v>0</v>
      </c>
      <c r="R436" s="69">
        <f>VII!L64*100</f>
        <v>0</v>
      </c>
      <c r="S436" s="69">
        <f>VII!M64*100</f>
        <v>0</v>
      </c>
      <c r="T436" s="69">
        <f>VII!N64*100</f>
        <v>0</v>
      </c>
      <c r="U436" s="69">
        <f>VII!O64*100</f>
        <v>0</v>
      </c>
      <c r="V436" s="69">
        <f>VII!P64*100</f>
        <v>0</v>
      </c>
      <c r="W436" s="69">
        <f>VII!Q64*100</f>
        <v>0</v>
      </c>
      <c r="X436" s="69">
        <f>VII!R64*100</f>
        <v>0</v>
      </c>
      <c r="Y436" s="69">
        <f>VII!S64*100</f>
        <v>0</v>
      </c>
      <c r="Z436" s="69">
        <f>VII!T64*100</f>
        <v>0</v>
      </c>
      <c r="AA436" s="69">
        <f>VII!U64*100</f>
        <v>0</v>
      </c>
      <c r="AB436" s="69">
        <f>VII!V64*100</f>
        <v>0</v>
      </c>
      <c r="AC436" s="69">
        <f>VII!W64*100</f>
        <v>0</v>
      </c>
      <c r="AD436" s="69">
        <f>VII!X64*100</f>
        <v>0</v>
      </c>
      <c r="AE436" s="69">
        <f>VII!Y64*100</f>
        <v>0</v>
      </c>
      <c r="AF436" s="69">
        <f>VII!Z64*100</f>
        <v>0</v>
      </c>
      <c r="AG436" s="69">
        <f>VII!AA64*100</f>
        <v>0</v>
      </c>
      <c r="AH436" s="69">
        <f>VII!AB64*100</f>
        <v>0</v>
      </c>
      <c r="AI436" s="69">
        <f>VII!AC64*100</f>
        <v>0</v>
      </c>
      <c r="AJ436" s="69">
        <f>VII!AD64*100</f>
        <v>0</v>
      </c>
      <c r="AK436" s="69">
        <f>VII!AE64*100</f>
        <v>0</v>
      </c>
      <c r="AL436" s="69">
        <f>VII!AF64*100</f>
        <v>0</v>
      </c>
      <c r="AM436" s="69">
        <f>VII!AG64*100</f>
        <v>0</v>
      </c>
      <c r="AN436" s="69">
        <f>VII!AH64*100</f>
        <v>0</v>
      </c>
      <c r="AO436" s="69">
        <f>VII!AI64*100</f>
        <v>0</v>
      </c>
      <c r="AP436" s="69">
        <f>VII!AJ64*100</f>
        <v>0</v>
      </c>
      <c r="AQ436" s="69">
        <f>VII!AK64*100</f>
        <v>0</v>
      </c>
    </row>
    <row r="437" spans="1:43" x14ac:dyDescent="0.2">
      <c r="A437" s="65" t="s">
        <v>99</v>
      </c>
      <c r="B437" s="65" t="s">
        <v>108</v>
      </c>
      <c r="C437" s="65" t="s">
        <v>110</v>
      </c>
      <c r="D437" s="65" t="s">
        <v>83</v>
      </c>
      <c r="E437" s="65" t="str">
        <f>VII!A65</f>
        <v>Gas Licuado</v>
      </c>
      <c r="F437" s="65" t="s">
        <v>102</v>
      </c>
      <c r="G437" s="66" t="str">
        <f>VII!B65</f>
        <v>%</v>
      </c>
      <c r="H437" s="65" t="s">
        <v>101</v>
      </c>
      <c r="I437" s="67">
        <v>7</v>
      </c>
      <c r="J437" s="69">
        <f>VII!D65*100</f>
        <v>100</v>
      </c>
      <c r="K437" s="69">
        <f>VII!E65*100</f>
        <v>100</v>
      </c>
      <c r="L437" s="69">
        <f>VII!F65*100</f>
        <v>100</v>
      </c>
      <c r="M437" s="69">
        <f>VII!G65*100</f>
        <v>100</v>
      </c>
      <c r="N437" s="69">
        <f>VII!H65*100</f>
        <v>100</v>
      </c>
      <c r="O437" s="69">
        <f>VII!I65*100</f>
        <v>99.047706554118292</v>
      </c>
      <c r="P437" s="69">
        <f>VII!J65*100</f>
        <v>98.095403108236596</v>
      </c>
      <c r="Q437" s="69">
        <f>VII!K65*100</f>
        <v>97.143053420570965</v>
      </c>
      <c r="R437" s="69">
        <f>VII!L65*100</f>
        <v>96.190387420467545</v>
      </c>
      <c r="S437" s="69">
        <f>VII!M65*100</f>
        <v>95.235626177668976</v>
      </c>
      <c r="T437" s="69">
        <f>VII!N65*100</f>
        <v>94.266988670796096</v>
      </c>
      <c r="U437" s="69">
        <f>VII!O65*100</f>
        <v>93.206563956802583</v>
      </c>
      <c r="V437" s="69">
        <f>VII!P65*100</f>
        <v>91.543843534617281</v>
      </c>
      <c r="W437" s="69">
        <f>VII!Q65*100</f>
        <v>84.129358987064634</v>
      </c>
      <c r="X437" s="69">
        <f>VII!R65*100</f>
        <v>82.757093623505128</v>
      </c>
      <c r="Y437" s="69">
        <f>VII!S65*100</f>
        <v>81.359976996192401</v>
      </c>
      <c r="Z437" s="69">
        <f>VII!T65*100</f>
        <v>79.936539087739845</v>
      </c>
      <c r="AA437" s="69">
        <f>VII!U65*100</f>
        <v>78.485230767036995</v>
      </c>
      <c r="AB437" s="69">
        <f>VII!V65*100</f>
        <v>77.004421319383169</v>
      </c>
      <c r="AC437" s="69">
        <f>VII!W65*100</f>
        <v>75.492396251837292</v>
      </c>
      <c r="AD437" s="69">
        <f>VII!X65*100</f>
        <v>73.947355454437655</v>
      </c>
      <c r="AE437" s="69">
        <f>VII!Y65*100</f>
        <v>72.367411810148226</v>
      </c>
      <c r="AF437" s="69">
        <f>VII!Z65*100</f>
        <v>70.750590359614577</v>
      </c>
      <c r="AG437" s="69">
        <f>VII!AA65*100</f>
        <v>69.094828140966371</v>
      </c>
      <c r="AH437" s="69">
        <f>VII!AB65*100</f>
        <v>67.397974839816285</v>
      </c>
      <c r="AI437" s="69">
        <f>VII!AC65*100</f>
        <v>65.657794400027655</v>
      </c>
      <c r="AJ437" s="69">
        <f>VII!AD65*100</f>
        <v>63.871967761399929</v>
      </c>
      <c r="AK437" s="69">
        <f>VII!AE65*100</f>
        <v>62.038096905675225</v>
      </c>
      <c r="AL437" s="69">
        <f>VII!AF65*100</f>
        <v>60.153710406577453</v>
      </c>
      <c r="AM437" s="69">
        <f>VII!AG65*100</f>
        <v>58.216270692173502</v>
      </c>
      <c r="AN437" s="69">
        <f>VII!AH65*100</f>
        <v>56.223183237724506</v>
      </c>
      <c r="AO437" s="69">
        <f>VII!AI65*100</f>
        <v>54.171807913215119</v>
      </c>
      <c r="AP437" s="69">
        <f>VII!AJ65*100</f>
        <v>52.059472710549038</v>
      </c>
      <c r="AQ437" s="69">
        <f>VII!AK65*100</f>
        <v>49.883490069430543</v>
      </c>
    </row>
    <row r="438" spans="1:43" x14ac:dyDescent="0.2">
      <c r="A438" s="65" t="s">
        <v>99</v>
      </c>
      <c r="B438" s="65" t="s">
        <v>108</v>
      </c>
      <c r="C438" s="65" t="s">
        <v>110</v>
      </c>
      <c r="D438" s="65" t="s">
        <v>83</v>
      </c>
      <c r="E438" s="65" t="str">
        <f>VII!A66</f>
        <v xml:space="preserve">Electricidad </v>
      </c>
      <c r="F438" s="65" t="s">
        <v>102</v>
      </c>
      <c r="G438" s="66" t="str">
        <f>VII!B66</f>
        <v>%</v>
      </c>
      <c r="H438" s="65" t="s">
        <v>101</v>
      </c>
      <c r="I438" s="67">
        <v>7</v>
      </c>
      <c r="J438" s="69">
        <f>VII!D66*100</f>
        <v>0</v>
      </c>
      <c r="K438" s="69">
        <f>VII!E66*100</f>
        <v>0</v>
      </c>
      <c r="L438" s="69">
        <f>VII!F66*100</f>
        <v>0</v>
      </c>
      <c r="M438" s="69">
        <f>VII!G66*100</f>
        <v>0</v>
      </c>
      <c r="N438" s="69">
        <f>VII!H66*100</f>
        <v>0</v>
      </c>
      <c r="O438" s="69">
        <f>VII!I66*100</f>
        <v>0.95229344588170561</v>
      </c>
      <c r="P438" s="69">
        <f>VII!J66*100</f>
        <v>1.9045868917634112</v>
      </c>
      <c r="Q438" s="69">
        <f>VII!K66*100</f>
        <v>2.8568803376451166</v>
      </c>
      <c r="R438" s="69">
        <f>VII!L66*100</f>
        <v>3.8091737835268225</v>
      </c>
      <c r="S438" s="69">
        <f>VII!M66*100</f>
        <v>4.7614672294085283</v>
      </c>
      <c r="T438" s="69">
        <f>VII!N66*100</f>
        <v>5.7137606752902341</v>
      </c>
      <c r="U438" s="69">
        <f>VII!O66*100</f>
        <v>6.66605412117194</v>
      </c>
      <c r="V438" s="69">
        <f>VII!P66*100</f>
        <v>7.6183475670536449</v>
      </c>
      <c r="W438" s="69">
        <f>VII!Q66*100</f>
        <v>8.570641012935349</v>
      </c>
      <c r="X438" s="69">
        <f>VII!R66*100</f>
        <v>9.5229344588170548</v>
      </c>
      <c r="Y438" s="69">
        <f>VII!S66*100</f>
        <v>10.475227904698761</v>
      </c>
      <c r="Z438" s="69">
        <f>VII!T66*100</f>
        <v>11.427521350580465</v>
      </c>
      <c r="AA438" s="69">
        <f>VII!U66*100</f>
        <v>12.379814796462171</v>
      </c>
      <c r="AB438" s="69">
        <f>VII!V66*100</f>
        <v>13.332108242343876</v>
      </c>
      <c r="AC438" s="69">
        <f>VII!W66*100</f>
        <v>14.284401688225582</v>
      </c>
      <c r="AD438" s="69">
        <f>VII!X66*100</f>
        <v>15.236695134107286</v>
      </c>
      <c r="AE438" s="69">
        <f>VII!Y66*100</f>
        <v>16.18898857998899</v>
      </c>
      <c r="AF438" s="69">
        <f>VII!Z66*100</f>
        <v>17.141282025870698</v>
      </c>
      <c r="AG438" s="69">
        <f>VII!AA66*100</f>
        <v>18.093575471752402</v>
      </c>
      <c r="AH438" s="69">
        <f>VII!AB66*100</f>
        <v>19.045868917634106</v>
      </c>
      <c r="AI438" s="69">
        <f>VII!AC66*100</f>
        <v>19.99816236351581</v>
      </c>
      <c r="AJ438" s="69">
        <f>VII!AD66*100</f>
        <v>20.950455809397518</v>
      </c>
      <c r="AK438" s="69">
        <f>VII!AE66*100</f>
        <v>21.902749255279222</v>
      </c>
      <c r="AL438" s="69">
        <f>VII!AF66*100</f>
        <v>22.855042701160926</v>
      </c>
      <c r="AM438" s="69">
        <f>VII!AG66*100</f>
        <v>23.807336147042633</v>
      </c>
      <c r="AN438" s="69">
        <f>VII!AH66*100</f>
        <v>24.759629592924338</v>
      </c>
      <c r="AO438" s="69">
        <f>VII!AI66*100</f>
        <v>25.711923038806045</v>
      </c>
      <c r="AP438" s="69">
        <f>VII!AJ66*100</f>
        <v>26.664216484687753</v>
      </c>
      <c r="AQ438" s="69">
        <f>VII!AK66*100</f>
        <v>27.61650993056946</v>
      </c>
    </row>
    <row r="439" spans="1:43" x14ac:dyDescent="0.2">
      <c r="A439" s="65" t="s">
        <v>99</v>
      </c>
      <c r="B439" s="65" t="s">
        <v>108</v>
      </c>
      <c r="C439" s="65" t="s">
        <v>110</v>
      </c>
      <c r="D439" s="65" t="s">
        <v>83</v>
      </c>
      <c r="E439" s="65" t="str">
        <f>VII!A67</f>
        <v xml:space="preserve">Carbón </v>
      </c>
      <c r="F439" s="65" t="s">
        <v>102</v>
      </c>
      <c r="G439" s="66" t="str">
        <f>VII!B67</f>
        <v>%</v>
      </c>
      <c r="H439" s="65" t="s">
        <v>101</v>
      </c>
      <c r="I439" s="67">
        <v>7</v>
      </c>
      <c r="J439" s="69">
        <f>VII!D67*100</f>
        <v>0</v>
      </c>
      <c r="K439" s="69">
        <f>VII!E67*100</f>
        <v>0</v>
      </c>
      <c r="L439" s="69">
        <f>VII!F67*100</f>
        <v>0</v>
      </c>
      <c r="M439" s="69">
        <f>VII!G67*100</f>
        <v>0</v>
      </c>
      <c r="N439" s="69">
        <f>VII!H67*100</f>
        <v>0</v>
      </c>
      <c r="O439" s="69">
        <f>VII!I67*100</f>
        <v>0</v>
      </c>
      <c r="P439" s="69">
        <f>VII!J67*100</f>
        <v>0</v>
      </c>
      <c r="Q439" s="69">
        <f>VII!K67*100</f>
        <v>0</v>
      </c>
      <c r="R439" s="69">
        <f>VII!L67*100</f>
        <v>0</v>
      </c>
      <c r="S439" s="69">
        <f>VII!M67*100</f>
        <v>0</v>
      </c>
      <c r="T439" s="69">
        <f>VII!N67*100</f>
        <v>0</v>
      </c>
      <c r="U439" s="69">
        <f>VII!O67*100</f>
        <v>0</v>
      </c>
      <c r="V439" s="69">
        <f>VII!P67*100</f>
        <v>0</v>
      </c>
      <c r="W439" s="69">
        <f>VII!Q67*100</f>
        <v>0</v>
      </c>
      <c r="X439" s="69">
        <f>VII!R67*100</f>
        <v>0</v>
      </c>
      <c r="Y439" s="69">
        <f>VII!S67*100</f>
        <v>0</v>
      </c>
      <c r="Z439" s="69">
        <f>VII!T67*100</f>
        <v>0</v>
      </c>
      <c r="AA439" s="69">
        <f>VII!U67*100</f>
        <v>0</v>
      </c>
      <c r="AB439" s="69">
        <f>VII!V67*100</f>
        <v>0</v>
      </c>
      <c r="AC439" s="69">
        <f>VII!W67*100</f>
        <v>0</v>
      </c>
      <c r="AD439" s="69">
        <f>VII!X67*100</f>
        <v>0</v>
      </c>
      <c r="AE439" s="69">
        <f>VII!Y67*100</f>
        <v>0</v>
      </c>
      <c r="AF439" s="69">
        <f>VII!Z67*100</f>
        <v>0</v>
      </c>
      <c r="AG439" s="69">
        <f>VII!AA67*100</f>
        <v>0</v>
      </c>
      <c r="AH439" s="69">
        <f>VII!AB67*100</f>
        <v>0</v>
      </c>
      <c r="AI439" s="69">
        <f>VII!AC67*100</f>
        <v>0</v>
      </c>
      <c r="AJ439" s="69">
        <f>VII!AD67*100</f>
        <v>0</v>
      </c>
      <c r="AK439" s="69">
        <f>VII!AE67*100</f>
        <v>0</v>
      </c>
      <c r="AL439" s="69">
        <f>VII!AF67*100</f>
        <v>0</v>
      </c>
      <c r="AM439" s="69">
        <f>VII!AG67*100</f>
        <v>0</v>
      </c>
      <c r="AN439" s="69">
        <f>VII!AH67*100</f>
        <v>0</v>
      </c>
      <c r="AO439" s="69">
        <f>VII!AI67*100</f>
        <v>0</v>
      </c>
      <c r="AP439" s="69">
        <f>VII!AJ67*100</f>
        <v>0</v>
      </c>
      <c r="AQ439" s="69">
        <f>VII!AK67*100</f>
        <v>0</v>
      </c>
    </row>
    <row r="440" spans="1:43" x14ac:dyDescent="0.2">
      <c r="A440" s="65" t="s">
        <v>99</v>
      </c>
      <c r="B440" s="65" t="s">
        <v>108</v>
      </c>
      <c r="C440" s="65" t="s">
        <v>110</v>
      </c>
      <c r="D440" s="65" t="s">
        <v>83</v>
      </c>
      <c r="E440" s="65" t="str">
        <f>VII!A68</f>
        <v>Gas Corriente</v>
      </c>
      <c r="F440" s="65" t="s">
        <v>102</v>
      </c>
      <c r="G440" s="66" t="str">
        <f>VII!B68</f>
        <v>%</v>
      </c>
      <c r="H440" s="65" t="s">
        <v>101</v>
      </c>
      <c r="I440" s="67">
        <v>7</v>
      </c>
      <c r="J440" s="69">
        <f>VII!D68*100</f>
        <v>0</v>
      </c>
      <c r="K440" s="69">
        <f>VII!E68*100</f>
        <v>0</v>
      </c>
      <c r="L440" s="69">
        <f>VII!F68*100</f>
        <v>0</v>
      </c>
      <c r="M440" s="69">
        <f>VII!G68*100</f>
        <v>0</v>
      </c>
      <c r="N440" s="69">
        <f>VII!H68*100</f>
        <v>0</v>
      </c>
      <c r="O440" s="69">
        <f>VII!I68*100</f>
        <v>0</v>
      </c>
      <c r="P440" s="69">
        <f>VII!J68*100</f>
        <v>0</v>
      </c>
      <c r="Q440" s="69">
        <f>VII!K68*100</f>
        <v>0</v>
      </c>
      <c r="R440" s="69">
        <f>VII!L68*100</f>
        <v>0</v>
      </c>
      <c r="S440" s="69">
        <f>VII!M68*100</f>
        <v>0</v>
      </c>
      <c r="T440" s="69">
        <f>VII!N68*100</f>
        <v>0</v>
      </c>
      <c r="U440" s="69">
        <f>VII!O68*100</f>
        <v>0</v>
      </c>
      <c r="V440" s="69">
        <f>VII!P68*100</f>
        <v>0</v>
      </c>
      <c r="W440" s="69">
        <f>VII!Q68*100</f>
        <v>0</v>
      </c>
      <c r="X440" s="69">
        <f>VII!R68*100</f>
        <v>0</v>
      </c>
      <c r="Y440" s="69">
        <f>VII!S68*100</f>
        <v>0</v>
      </c>
      <c r="Z440" s="69">
        <f>VII!T68*100</f>
        <v>0</v>
      </c>
      <c r="AA440" s="69">
        <f>VII!U68*100</f>
        <v>0</v>
      </c>
      <c r="AB440" s="69">
        <f>VII!V68*100</f>
        <v>0</v>
      </c>
      <c r="AC440" s="69">
        <f>VII!W68*100</f>
        <v>0</v>
      </c>
      <c r="AD440" s="69">
        <f>VII!X68*100</f>
        <v>0</v>
      </c>
      <c r="AE440" s="69">
        <f>VII!Y68*100</f>
        <v>0</v>
      </c>
      <c r="AF440" s="69">
        <f>VII!Z68*100</f>
        <v>0</v>
      </c>
      <c r="AG440" s="69">
        <f>VII!AA68*100</f>
        <v>0</v>
      </c>
      <c r="AH440" s="69">
        <f>VII!AB68*100</f>
        <v>0</v>
      </c>
      <c r="AI440" s="69">
        <f>VII!AC68*100</f>
        <v>0</v>
      </c>
      <c r="AJ440" s="69">
        <f>VII!AD68*100</f>
        <v>0</v>
      </c>
      <c r="AK440" s="69">
        <f>VII!AE68*100</f>
        <v>0</v>
      </c>
      <c r="AL440" s="69">
        <f>VII!AF68*100</f>
        <v>0</v>
      </c>
      <c r="AM440" s="69">
        <f>VII!AG68*100</f>
        <v>0</v>
      </c>
      <c r="AN440" s="69">
        <f>VII!AH68*100</f>
        <v>0</v>
      </c>
      <c r="AO440" s="69">
        <f>VII!AI68*100</f>
        <v>0</v>
      </c>
      <c r="AP440" s="69">
        <f>VII!AJ68*100</f>
        <v>0</v>
      </c>
      <c r="AQ440" s="69">
        <f>VII!AK68*100</f>
        <v>0</v>
      </c>
    </row>
    <row r="441" spans="1:43" x14ac:dyDescent="0.2">
      <c r="A441" s="65" t="s">
        <v>99</v>
      </c>
      <c r="B441" s="65" t="s">
        <v>108</v>
      </c>
      <c r="C441" s="65" t="s">
        <v>110</v>
      </c>
      <c r="D441" s="65" t="s">
        <v>83</v>
      </c>
      <c r="E441" s="65" t="str">
        <f>VII!A69</f>
        <v>Gas Natural</v>
      </c>
      <c r="F441" s="65" t="s">
        <v>102</v>
      </c>
      <c r="G441" s="66" t="str">
        <f>VII!B69</f>
        <v>%</v>
      </c>
      <c r="H441" s="65" t="s">
        <v>101</v>
      </c>
      <c r="I441" s="67">
        <v>7</v>
      </c>
      <c r="J441" s="69">
        <f>VII!D69*100</f>
        <v>0</v>
      </c>
      <c r="K441" s="69">
        <f>VII!E69*100</f>
        <v>0</v>
      </c>
      <c r="L441" s="69">
        <f>VII!F69*100</f>
        <v>0</v>
      </c>
      <c r="M441" s="69">
        <f>VII!G69*100</f>
        <v>0</v>
      </c>
      <c r="N441" s="69">
        <f>VII!H69*100</f>
        <v>0</v>
      </c>
      <c r="O441" s="69">
        <f>VII!I69*100</f>
        <v>0</v>
      </c>
      <c r="P441" s="69">
        <f>VII!J69*100</f>
        <v>0</v>
      </c>
      <c r="Q441" s="69">
        <f>VII!K69*100</f>
        <v>0</v>
      </c>
      <c r="R441" s="69">
        <f>VII!L69*100</f>
        <v>0</v>
      </c>
      <c r="S441" s="69">
        <f>VII!M69*100</f>
        <v>0</v>
      </c>
      <c r="T441" s="69">
        <f>VII!N69*100</f>
        <v>0</v>
      </c>
      <c r="U441" s="69">
        <f>VII!O69*100</f>
        <v>0</v>
      </c>
      <c r="V441" s="69">
        <f>VII!P69*100</f>
        <v>0</v>
      </c>
      <c r="W441" s="69">
        <f>VII!Q69*100</f>
        <v>0</v>
      </c>
      <c r="X441" s="69">
        <f>VII!R69*100</f>
        <v>0</v>
      </c>
      <c r="Y441" s="69">
        <f>VII!S69*100</f>
        <v>0</v>
      </c>
      <c r="Z441" s="69">
        <f>VII!T69*100</f>
        <v>0</v>
      </c>
      <c r="AA441" s="69">
        <f>VII!U69*100</f>
        <v>0</v>
      </c>
      <c r="AB441" s="69">
        <f>VII!V69*100</f>
        <v>0</v>
      </c>
      <c r="AC441" s="69">
        <f>VII!W69*100</f>
        <v>0</v>
      </c>
      <c r="AD441" s="69">
        <f>VII!X69*100</f>
        <v>0</v>
      </c>
      <c r="AE441" s="69">
        <f>VII!Y69*100</f>
        <v>0</v>
      </c>
      <c r="AF441" s="69">
        <f>VII!Z69*100</f>
        <v>0</v>
      </c>
      <c r="AG441" s="69">
        <f>VII!AA69*100</f>
        <v>0</v>
      </c>
      <c r="AH441" s="69">
        <f>VII!AB69*100</f>
        <v>0</v>
      </c>
      <c r="AI441" s="69">
        <f>VII!AC69*100</f>
        <v>0</v>
      </c>
      <c r="AJ441" s="69">
        <f>VII!AD69*100</f>
        <v>0</v>
      </c>
      <c r="AK441" s="69">
        <f>VII!AE69*100</f>
        <v>0</v>
      </c>
      <c r="AL441" s="69">
        <f>VII!AF69*100</f>
        <v>0</v>
      </c>
      <c r="AM441" s="69">
        <f>VII!AG69*100</f>
        <v>0</v>
      </c>
      <c r="AN441" s="69">
        <f>VII!AH69*100</f>
        <v>0</v>
      </c>
      <c r="AO441" s="69">
        <f>VII!AI69*100</f>
        <v>0</v>
      </c>
      <c r="AP441" s="69">
        <f>VII!AJ69*100</f>
        <v>0</v>
      </c>
      <c r="AQ441" s="69">
        <f>VII!AK69*100</f>
        <v>0</v>
      </c>
    </row>
    <row r="442" spans="1:43" x14ac:dyDescent="0.2">
      <c r="A442" s="65" t="s">
        <v>99</v>
      </c>
      <c r="B442" s="65" t="s">
        <v>108</v>
      </c>
      <c r="C442" s="65" t="s">
        <v>110</v>
      </c>
      <c r="D442" s="65" t="s">
        <v>83</v>
      </c>
      <c r="E442" s="65" t="str">
        <f>VII!A70</f>
        <v xml:space="preserve">Biogás </v>
      </c>
      <c r="F442" s="65" t="s">
        <v>102</v>
      </c>
      <c r="G442" s="66" t="str">
        <f>VII!B70</f>
        <v>%</v>
      </c>
      <c r="H442" s="65" t="s">
        <v>101</v>
      </c>
      <c r="I442" s="67">
        <v>7</v>
      </c>
      <c r="J442" s="69">
        <f>VII!D70*100</f>
        <v>0</v>
      </c>
      <c r="K442" s="69">
        <f>VII!E70*100</f>
        <v>0</v>
      </c>
      <c r="L442" s="69">
        <f>VII!F70*100</f>
        <v>0</v>
      </c>
      <c r="M442" s="69">
        <f>VII!G70*100</f>
        <v>0</v>
      </c>
      <c r="N442" s="69">
        <f>VII!H70*100</f>
        <v>0</v>
      </c>
      <c r="O442" s="69">
        <f>VII!I70*100</f>
        <v>0</v>
      </c>
      <c r="P442" s="69">
        <f>VII!J70*100</f>
        <v>0</v>
      </c>
      <c r="Q442" s="69">
        <f>VII!K70*100</f>
        <v>0</v>
      </c>
      <c r="R442" s="69">
        <f>VII!L70*100</f>
        <v>0</v>
      </c>
      <c r="S442" s="69">
        <f>VII!M70*100</f>
        <v>0</v>
      </c>
      <c r="T442" s="69">
        <f>VII!N70*100</f>
        <v>0</v>
      </c>
      <c r="U442" s="69">
        <f>VII!O70*100</f>
        <v>0</v>
      </c>
      <c r="V442" s="69">
        <f>VII!P70*100</f>
        <v>0</v>
      </c>
      <c r="W442" s="69">
        <f>VII!Q70*100</f>
        <v>0</v>
      </c>
      <c r="X442" s="69">
        <f>VII!R70*100</f>
        <v>0</v>
      </c>
      <c r="Y442" s="69">
        <f>VII!S70*100</f>
        <v>0</v>
      </c>
      <c r="Z442" s="69">
        <f>VII!T70*100</f>
        <v>0</v>
      </c>
      <c r="AA442" s="69">
        <f>VII!U70*100</f>
        <v>0</v>
      </c>
      <c r="AB442" s="69">
        <f>VII!V70*100</f>
        <v>0</v>
      </c>
      <c r="AC442" s="69">
        <f>VII!W70*100</f>
        <v>0</v>
      </c>
      <c r="AD442" s="69">
        <f>VII!X70*100</f>
        <v>0</v>
      </c>
      <c r="AE442" s="69">
        <f>VII!Y70*100</f>
        <v>0</v>
      </c>
      <c r="AF442" s="69">
        <f>VII!Z70*100</f>
        <v>0</v>
      </c>
      <c r="AG442" s="69">
        <f>VII!AA70*100</f>
        <v>0</v>
      </c>
      <c r="AH442" s="69">
        <f>VII!AB70*100</f>
        <v>0</v>
      </c>
      <c r="AI442" s="69">
        <f>VII!AC70*100</f>
        <v>0</v>
      </c>
      <c r="AJ442" s="69">
        <f>VII!AD70*100</f>
        <v>0</v>
      </c>
      <c r="AK442" s="69">
        <f>VII!AE70*100</f>
        <v>0</v>
      </c>
      <c r="AL442" s="69">
        <f>VII!AF70*100</f>
        <v>0</v>
      </c>
      <c r="AM442" s="69">
        <f>VII!AG70*100</f>
        <v>0</v>
      </c>
      <c r="AN442" s="69">
        <f>VII!AH70*100</f>
        <v>0</v>
      </c>
      <c r="AO442" s="69">
        <f>VII!AI70*100</f>
        <v>0</v>
      </c>
      <c r="AP442" s="69">
        <f>VII!AJ70*100</f>
        <v>0</v>
      </c>
      <c r="AQ442" s="69">
        <f>VII!AK70*100</f>
        <v>0</v>
      </c>
    </row>
    <row r="443" spans="1:43" x14ac:dyDescent="0.2">
      <c r="A443" s="65" t="s">
        <v>99</v>
      </c>
      <c r="B443" s="65" t="s">
        <v>108</v>
      </c>
      <c r="C443" s="65" t="s">
        <v>110</v>
      </c>
      <c r="D443" s="65" t="s">
        <v>83</v>
      </c>
      <c r="E443" s="65" t="str">
        <f>VII!A71</f>
        <v>Leña y Biomasa</v>
      </c>
      <c r="F443" s="65" t="s">
        <v>102</v>
      </c>
      <c r="G443" s="66" t="str">
        <f>VII!B71</f>
        <v>%</v>
      </c>
      <c r="H443" s="65" t="s">
        <v>101</v>
      </c>
      <c r="I443" s="67">
        <v>7</v>
      </c>
      <c r="J443" s="69">
        <f>VII!D71*100</f>
        <v>0</v>
      </c>
      <c r="K443" s="69">
        <f>VII!E71*100</f>
        <v>0</v>
      </c>
      <c r="L443" s="69">
        <f>VII!F71*100</f>
        <v>0</v>
      </c>
      <c r="M443" s="69">
        <f>VII!G71*100</f>
        <v>0</v>
      </c>
      <c r="N443" s="69">
        <f>VII!H71*100</f>
        <v>0</v>
      </c>
      <c r="O443" s="69">
        <f>VII!I71*100</f>
        <v>0</v>
      </c>
      <c r="P443" s="69">
        <f>VII!J71*100</f>
        <v>0</v>
      </c>
      <c r="Q443" s="69">
        <f>VII!K71*100</f>
        <v>0</v>
      </c>
      <c r="R443" s="69">
        <f>VII!L71*100</f>
        <v>0</v>
      </c>
      <c r="S443" s="69">
        <f>VII!M71*100</f>
        <v>0</v>
      </c>
      <c r="T443" s="69">
        <f>VII!N71*100</f>
        <v>0</v>
      </c>
      <c r="U443" s="69">
        <f>VII!O71*100</f>
        <v>0</v>
      </c>
      <c r="V443" s="69">
        <f>VII!P71*100</f>
        <v>0</v>
      </c>
      <c r="W443" s="69">
        <f>VII!Q71*100</f>
        <v>0</v>
      </c>
      <c r="X443" s="69">
        <f>VII!R71*100</f>
        <v>0</v>
      </c>
      <c r="Y443" s="69">
        <f>VII!S71*100</f>
        <v>0</v>
      </c>
      <c r="Z443" s="69">
        <f>VII!T71*100</f>
        <v>0</v>
      </c>
      <c r="AA443" s="69">
        <f>VII!U71*100</f>
        <v>0</v>
      </c>
      <c r="AB443" s="69">
        <f>VII!V71*100</f>
        <v>0</v>
      </c>
      <c r="AC443" s="69">
        <f>VII!W71*100</f>
        <v>0</v>
      </c>
      <c r="AD443" s="69">
        <f>VII!X71*100</f>
        <v>0</v>
      </c>
      <c r="AE443" s="69">
        <f>VII!Y71*100</f>
        <v>0</v>
      </c>
      <c r="AF443" s="69">
        <f>VII!Z71*100</f>
        <v>0</v>
      </c>
      <c r="AG443" s="69">
        <f>VII!AA71*100</f>
        <v>0</v>
      </c>
      <c r="AH443" s="69">
        <f>VII!AB71*100</f>
        <v>0</v>
      </c>
      <c r="AI443" s="69">
        <f>VII!AC71*100</f>
        <v>0</v>
      </c>
      <c r="AJ443" s="69">
        <f>VII!AD71*100</f>
        <v>0</v>
      </c>
      <c r="AK443" s="69">
        <f>VII!AE71*100</f>
        <v>0</v>
      </c>
      <c r="AL443" s="69">
        <f>VII!AF71*100</f>
        <v>0</v>
      </c>
      <c r="AM443" s="69">
        <f>VII!AG71*100</f>
        <v>0</v>
      </c>
      <c r="AN443" s="69">
        <f>VII!AH71*100</f>
        <v>0</v>
      </c>
      <c r="AO443" s="69">
        <f>VII!AI71*100</f>
        <v>0</v>
      </c>
      <c r="AP443" s="69">
        <f>VII!AJ71*100</f>
        <v>0</v>
      </c>
      <c r="AQ443" s="69">
        <f>VII!AK71*100</f>
        <v>0</v>
      </c>
    </row>
    <row r="444" spans="1:43" x14ac:dyDescent="0.2">
      <c r="A444" s="65" t="s">
        <v>99</v>
      </c>
      <c r="B444" s="65" t="s">
        <v>108</v>
      </c>
      <c r="C444" s="65" t="s">
        <v>110</v>
      </c>
      <c r="D444" s="65" t="s">
        <v>83</v>
      </c>
      <c r="E444" s="65" t="str">
        <f>VII!A72</f>
        <v>Energía Solar</v>
      </c>
      <c r="F444" s="65" t="s">
        <v>102</v>
      </c>
      <c r="G444" s="66" t="str">
        <f>VII!B72</f>
        <v>%</v>
      </c>
      <c r="H444" s="65" t="s">
        <v>101</v>
      </c>
      <c r="I444" s="67">
        <v>7</v>
      </c>
      <c r="J444" s="69">
        <f>VII!D72*100</f>
        <v>0</v>
      </c>
      <c r="K444" s="69">
        <f>VII!E72*100</f>
        <v>0</v>
      </c>
      <c r="L444" s="69">
        <f>VII!F72*100</f>
        <v>0</v>
      </c>
      <c r="M444" s="69">
        <f>VII!G72*100</f>
        <v>0</v>
      </c>
      <c r="N444" s="69">
        <f>VII!H72*100</f>
        <v>0</v>
      </c>
      <c r="O444" s="69">
        <f>VII!I72*100</f>
        <v>0</v>
      </c>
      <c r="P444" s="69">
        <f>VII!J72*100</f>
        <v>9.9999999999999907E-6</v>
      </c>
      <c r="Q444" s="69">
        <f>VII!K72*100</f>
        <v>6.6241783912806011E-5</v>
      </c>
      <c r="R444" s="69">
        <f>VII!L72*100</f>
        <v>4.3879600562251735E-4</v>
      </c>
      <c r="S444" s="69">
        <f>VII!M72*100</f>
        <v>2.9065929224896883E-3</v>
      </c>
      <c r="T444" s="69">
        <f>VII!N72*100</f>
        <v>1.925065391366327E-2</v>
      </c>
      <c r="U444" s="69">
        <f>VII!O72*100</f>
        <v>0.1273819220254718</v>
      </c>
      <c r="V444" s="69">
        <f>VII!P72*100</f>
        <v>0.83779889832906673</v>
      </c>
      <c r="W444" s="69">
        <f>VII!Q72*100</f>
        <v>5.2999999999999963</v>
      </c>
      <c r="X444" s="69">
        <f>VII!R72*100</f>
        <v>5.5542399509892402</v>
      </c>
      <c r="Y444" s="69">
        <f>VII!S72*100</f>
        <v>5.8199262290142393</v>
      </c>
      <c r="Z444" s="69">
        <f>VII!T72*100</f>
        <v>6.0975010639593004</v>
      </c>
      <c r="AA444" s="69">
        <f>VII!U72*100</f>
        <v>6.3874166578128149</v>
      </c>
      <c r="AB444" s="69">
        <f>VII!V72*100</f>
        <v>6.6901346747900226</v>
      </c>
      <c r="AC444" s="69">
        <f>VII!W72*100</f>
        <v>7.0061256381072914</v>
      </c>
      <c r="AD444" s="69">
        <f>VII!X72*100</f>
        <v>7.3358682264357027</v>
      </c>
      <c r="AE444" s="69">
        <f>VII!Y72*100</f>
        <v>7.6798484629974588</v>
      </c>
      <c r="AF444" s="69">
        <f>VII!Z72*100</f>
        <v>8.0385587902734681</v>
      </c>
      <c r="AG444" s="69">
        <f>VII!AA72*100</f>
        <v>8.4124970233759395</v>
      </c>
      <c r="AH444" s="69">
        <f>VII!AB72*100</f>
        <v>8.8021651753181036</v>
      </c>
      <c r="AI444" s="69">
        <f>VII!AC72*100</f>
        <v>9.2080681476971744</v>
      </c>
      <c r="AJ444" s="69">
        <f>VII!AD72*100</f>
        <v>9.6307122807095489</v>
      </c>
      <c r="AK444" s="69">
        <f>VII!AE72*100</f>
        <v>10.070603756952732</v>
      </c>
      <c r="AL444" s="69">
        <f>VII!AF72*100</f>
        <v>10.528246854149909</v>
      </c>
      <c r="AM444" s="69">
        <f>VII!AG72*100</f>
        <v>11.004142042773479</v>
      </c>
      <c r="AN444" s="69">
        <f>VII!AH72*100</f>
        <v>11.498783925556323</v>
      </c>
      <c r="AO444" s="69">
        <f>VII!AI72*100</f>
        <v>12.012659017074631</v>
      </c>
      <c r="AP444" s="69">
        <f>VII!AJ72*100</f>
        <v>12.54624336297416</v>
      </c>
      <c r="AQ444" s="69">
        <f>VII!AK72*100</f>
        <v>13.099999999999998</v>
      </c>
    </row>
    <row r="445" spans="1:43" x14ac:dyDescent="0.2">
      <c r="A445" s="65" t="s">
        <v>99</v>
      </c>
      <c r="B445" s="65" t="s">
        <v>108</v>
      </c>
      <c r="C445" s="65" t="s">
        <v>110</v>
      </c>
      <c r="D445" s="65" t="s">
        <v>83</v>
      </c>
      <c r="E445" s="65" t="str">
        <f>VII!A73</f>
        <v>Hidrógeno</v>
      </c>
      <c r="F445" s="65" t="s">
        <v>102</v>
      </c>
      <c r="G445" s="66" t="str">
        <f>VII!B73</f>
        <v>%</v>
      </c>
      <c r="H445" s="65" t="s">
        <v>101</v>
      </c>
      <c r="I445" s="67">
        <v>7</v>
      </c>
      <c r="J445" s="69">
        <f>VII!D73*100</f>
        <v>0</v>
      </c>
      <c r="K445" s="69">
        <f>VII!E73*100</f>
        <v>0</v>
      </c>
      <c r="L445" s="69">
        <f>VII!F73*100</f>
        <v>0</v>
      </c>
      <c r="M445" s="69">
        <f>VII!G73*100</f>
        <v>0</v>
      </c>
      <c r="N445" s="69">
        <f>VII!H73*100</f>
        <v>0</v>
      </c>
      <c r="O445" s="69">
        <f>VII!I73*100</f>
        <v>0</v>
      </c>
      <c r="P445" s="69">
        <f>VII!J73*100</f>
        <v>0</v>
      </c>
      <c r="Q445" s="69">
        <f>VII!K73*100</f>
        <v>0</v>
      </c>
      <c r="R445" s="69">
        <f>VII!L73*100</f>
        <v>0</v>
      </c>
      <c r="S445" s="69">
        <f>VII!M73*100</f>
        <v>0</v>
      </c>
      <c r="T445" s="69">
        <f>VII!N73*100</f>
        <v>0</v>
      </c>
      <c r="U445" s="69">
        <f>VII!O73*100</f>
        <v>0</v>
      </c>
      <c r="V445" s="69">
        <f>VII!P73*100</f>
        <v>9.9999999999999907E-6</v>
      </c>
      <c r="W445" s="69">
        <f>VII!Q73*100</f>
        <v>2.0000000000000004</v>
      </c>
      <c r="X445" s="69">
        <f>VII!R73*100</f>
        <v>2.1657319666885626</v>
      </c>
      <c r="Y445" s="69">
        <f>VII!S73*100</f>
        <v>2.3448688700945874</v>
      </c>
      <c r="Z445" s="69">
        <f>VII!T73*100</f>
        <v>2.5384384977203913</v>
      </c>
      <c r="AA445" s="69">
        <f>VII!U73*100</f>
        <v>2.7475377786880184</v>
      </c>
      <c r="AB445" s="69">
        <f>VII!V73*100</f>
        <v>2.9733357634829227</v>
      </c>
      <c r="AC445" s="69">
        <f>VII!W73*100</f>
        <v>3.2170764218298404</v>
      </c>
      <c r="AD445" s="69">
        <f>VII!X73*100</f>
        <v>3.4800811850193569</v>
      </c>
      <c r="AE445" s="69">
        <f>VII!Y73*100</f>
        <v>3.7637511468653218</v>
      </c>
      <c r="AF445" s="69">
        <f>VII!Z73*100</f>
        <v>4.0695688242412587</v>
      </c>
      <c r="AG445" s="69">
        <f>VII!AA73*100</f>
        <v>4.399099363905294</v>
      </c>
      <c r="AH445" s="69">
        <f>VII!AB73*100</f>
        <v>4.7539910672315031</v>
      </c>
      <c r="AI445" s="69">
        <f>VII!AC73*100</f>
        <v>5.1359750887593645</v>
      </c>
      <c r="AJ445" s="69">
        <f>VII!AD73*100</f>
        <v>5.5468641484930163</v>
      </c>
      <c r="AK445" s="69">
        <f>VII!AE73*100</f>
        <v>5.9885500820928312</v>
      </c>
      <c r="AL445" s="69">
        <f>VII!AF73*100</f>
        <v>6.4630000381117076</v>
      </c>
      <c r="AM445" s="69">
        <f>VII!AG73*100</f>
        <v>6.9722511180103792</v>
      </c>
      <c r="AN445" s="69">
        <f>VII!AH73*100</f>
        <v>7.5184032437948387</v>
      </c>
      <c r="AO445" s="69">
        <f>VII!AI73*100</f>
        <v>8.1036100309042087</v>
      </c>
      <c r="AP445" s="69">
        <f>VII!AJ73*100</f>
        <v>8.7300674417890392</v>
      </c>
      <c r="AQ445" s="69">
        <f>VII!AK73*100</f>
        <v>9.3999999999999968</v>
      </c>
    </row>
    <row r="446" spans="1:43" x14ac:dyDescent="0.2">
      <c r="A446" s="65" t="s">
        <v>99</v>
      </c>
      <c r="B446" s="65" t="s">
        <v>108</v>
      </c>
      <c r="C446" s="65" t="s">
        <v>110</v>
      </c>
      <c r="D446" s="65" t="s">
        <v>84</v>
      </c>
      <c r="E446" s="65" t="str">
        <f>VII!A76</f>
        <v xml:space="preserve">Electricidad </v>
      </c>
      <c r="F446" s="65" t="s">
        <v>102</v>
      </c>
      <c r="G446" s="66" t="str">
        <f>VII!B76</f>
        <v>%</v>
      </c>
      <c r="H446" s="65" t="s">
        <v>101</v>
      </c>
      <c r="I446" s="67">
        <v>7</v>
      </c>
      <c r="J446" s="69">
        <f>VII!D76*100</f>
        <v>100</v>
      </c>
      <c r="K446" s="69">
        <f>VII!E76*100</f>
        <v>100</v>
      </c>
      <c r="L446" s="69">
        <f>VII!F76*100</f>
        <v>100</v>
      </c>
      <c r="M446" s="69">
        <f>VII!G76*100</f>
        <v>100</v>
      </c>
      <c r="N446" s="69">
        <f>VII!H76*100</f>
        <v>100</v>
      </c>
      <c r="O446" s="69">
        <f>VII!I76*100</f>
        <v>100</v>
      </c>
      <c r="P446" s="69">
        <f>VII!J76*100</f>
        <v>100</v>
      </c>
      <c r="Q446" s="69">
        <f>VII!K76*100</f>
        <v>100</v>
      </c>
      <c r="R446" s="69">
        <f>VII!L76*100</f>
        <v>100</v>
      </c>
      <c r="S446" s="69">
        <f>VII!M76*100</f>
        <v>100</v>
      </c>
      <c r="T446" s="69">
        <f>VII!N76*100</f>
        <v>100</v>
      </c>
      <c r="U446" s="69">
        <f>VII!O76*100</f>
        <v>100</v>
      </c>
      <c r="V446" s="69">
        <f>VII!P76*100</f>
        <v>100</v>
      </c>
      <c r="W446" s="69">
        <f>VII!Q76*100</f>
        <v>100</v>
      </c>
      <c r="X446" s="69">
        <f>VII!R76*100</f>
        <v>100</v>
      </c>
      <c r="Y446" s="69">
        <f>VII!S76*100</f>
        <v>100</v>
      </c>
      <c r="Z446" s="69">
        <f>VII!T76*100</f>
        <v>100</v>
      </c>
      <c r="AA446" s="69">
        <f>VII!U76*100</f>
        <v>100</v>
      </c>
      <c r="AB446" s="69">
        <f>VII!V76*100</f>
        <v>100</v>
      </c>
      <c r="AC446" s="69">
        <f>VII!W76*100</f>
        <v>100</v>
      </c>
      <c r="AD446" s="69">
        <f>VII!X76*100</f>
        <v>100</v>
      </c>
      <c r="AE446" s="69">
        <f>VII!Y76*100</f>
        <v>100</v>
      </c>
      <c r="AF446" s="69">
        <f>VII!Z76*100</f>
        <v>100</v>
      </c>
      <c r="AG446" s="69">
        <f>VII!AA76*100</f>
        <v>100</v>
      </c>
      <c r="AH446" s="69">
        <f>VII!AB76*100</f>
        <v>100</v>
      </c>
      <c r="AI446" s="69">
        <f>VII!AC76*100</f>
        <v>100</v>
      </c>
      <c r="AJ446" s="69">
        <f>VII!AD76*100</f>
        <v>100</v>
      </c>
      <c r="AK446" s="69">
        <f>VII!AE76*100</f>
        <v>100</v>
      </c>
      <c r="AL446" s="69">
        <f>VII!AF76*100</f>
        <v>100</v>
      </c>
      <c r="AM446" s="69">
        <f>VII!AG76*100</f>
        <v>100</v>
      </c>
      <c r="AN446" s="69">
        <f>VII!AH76*100</f>
        <v>100</v>
      </c>
      <c r="AO446" s="69">
        <f>VII!AI76*100</f>
        <v>100</v>
      </c>
      <c r="AP446" s="69">
        <f>VII!AJ76*100</f>
        <v>100</v>
      </c>
      <c r="AQ446" s="69">
        <f>VII!AK76*100</f>
        <v>100</v>
      </c>
    </row>
    <row r="447" spans="1:43" x14ac:dyDescent="0.2">
      <c r="A447" s="65" t="s">
        <v>99</v>
      </c>
      <c r="B447" s="65" t="s">
        <v>108</v>
      </c>
      <c r="C447" s="65" t="s">
        <v>110</v>
      </c>
      <c r="D447" s="65" t="str">
        <f>VII!A84</f>
        <v>Motriz</v>
      </c>
      <c r="E447" s="65"/>
      <c r="F447" s="65" t="s">
        <v>103</v>
      </c>
      <c r="G447" s="66" t="str">
        <f>VII!B84</f>
        <v>Mcal/Ton</v>
      </c>
      <c r="H447" s="65" t="s">
        <v>104</v>
      </c>
      <c r="I447" s="67">
        <v>7</v>
      </c>
      <c r="J447" s="69">
        <f>VII!D84</f>
        <v>3.2801759301559263E-4</v>
      </c>
      <c r="K447" s="69">
        <f>VII!E84</f>
        <v>3.2801759301559263E-4</v>
      </c>
      <c r="L447" s="69">
        <f>VII!F84</f>
        <v>3.2801759301559263E-4</v>
      </c>
      <c r="M447" s="69">
        <f>VII!G84</f>
        <v>3.2801759301559263E-4</v>
      </c>
      <c r="N447" s="69">
        <f>VII!H84</f>
        <v>3.2801759301559263E-4</v>
      </c>
      <c r="O447" s="69">
        <f>VII!I84</f>
        <v>3.2801759301559263E-4</v>
      </c>
      <c r="P447" s="69">
        <f>VII!J84</f>
        <v>3.2801759301559263E-4</v>
      </c>
      <c r="Q447" s="69">
        <f>VII!K84</f>
        <v>3.2633486276342267E-4</v>
      </c>
      <c r="R447" s="69">
        <f>VII!L84</f>
        <v>3.2466076491744633E-4</v>
      </c>
      <c r="S447" s="69">
        <f>VII!M84</f>
        <v>3.2299525519341986E-4</v>
      </c>
      <c r="T447" s="69">
        <f>VII!N84</f>
        <v>3.2133828953427764E-4</v>
      </c>
      <c r="U447" s="69">
        <f>VII!O84</f>
        <v>3.1968982410896679E-4</v>
      </c>
      <c r="V447" s="69">
        <f>VII!P84</f>
        <v>3.1804981531128782E-4</v>
      </c>
      <c r="W447" s="69">
        <f>VII!Q84</f>
        <v>3.1641821975874094E-4</v>
      </c>
      <c r="X447" s="69">
        <f>VII!R84</f>
        <v>3.1556389056539231E-4</v>
      </c>
      <c r="Y447" s="69">
        <f>VII!S84</f>
        <v>3.1471186806086572E-4</v>
      </c>
      <c r="Z447" s="69">
        <f>VII!T84</f>
        <v>3.1386214601710133E-4</v>
      </c>
      <c r="AA447" s="69">
        <f>VII!U84</f>
        <v>3.1301471822285513E-4</v>
      </c>
      <c r="AB447" s="69">
        <f>VII!V84</f>
        <v>3.1216957848365334E-4</v>
      </c>
      <c r="AC447" s="69">
        <f>VII!W84</f>
        <v>3.1132672062174745E-4</v>
      </c>
      <c r="AD447" s="69">
        <f>VII!X84</f>
        <v>3.1048613847606867E-4</v>
      </c>
      <c r="AE447" s="69">
        <f>VII!Y84</f>
        <v>3.0964782590218326E-4</v>
      </c>
      <c r="AF447" s="69">
        <f>VII!Z84</f>
        <v>3.0881177677224731E-4</v>
      </c>
      <c r="AG447" s="69">
        <f>VII!AA84</f>
        <v>3.0797798497496224E-4</v>
      </c>
      <c r="AH447" s="69">
        <f>VII!AB84</f>
        <v>3.0714644441552977E-4</v>
      </c>
      <c r="AI447" s="69">
        <f>VII!AC84</f>
        <v>3.0631714901560781E-4</v>
      </c>
      <c r="AJ447" s="69">
        <f>VII!AD84</f>
        <v>3.0549009271326562E-4</v>
      </c>
      <c r="AK447" s="69">
        <f>VII!AE84</f>
        <v>3.0466526946293973E-4</v>
      </c>
      <c r="AL447" s="69">
        <f>VII!AF84</f>
        <v>3.0417171172640979E-4</v>
      </c>
      <c r="AM447" s="69">
        <f>VII!AG84</f>
        <v>3.0367895355341303E-4</v>
      </c>
      <c r="AN447" s="69">
        <f>VII!AH84</f>
        <v>3.0318699364865646E-4</v>
      </c>
      <c r="AO447" s="69">
        <f>VII!AI84</f>
        <v>3.0269583071894569E-4</v>
      </c>
      <c r="AP447" s="69">
        <f>VII!AJ84</f>
        <v>3.02205463473181E-4</v>
      </c>
      <c r="AQ447" s="69">
        <f>VII!AK84</f>
        <v>3.0171589062235444E-4</v>
      </c>
    </row>
    <row r="448" spans="1:43" x14ac:dyDescent="0.2">
      <c r="A448" s="65" t="s">
        <v>99</v>
      </c>
      <c r="B448" s="65" t="s">
        <v>108</v>
      </c>
      <c r="C448" s="65" t="s">
        <v>110</v>
      </c>
      <c r="D448" s="65" t="str">
        <f>VII!A85</f>
        <v>Térmico</v>
      </c>
      <c r="E448" s="65"/>
      <c r="F448" s="65" t="s">
        <v>103</v>
      </c>
      <c r="G448" s="66" t="str">
        <f>VII!B85</f>
        <v>Mcal/Ton</v>
      </c>
      <c r="H448" s="65" t="s">
        <v>104</v>
      </c>
      <c r="I448" s="67">
        <v>7</v>
      </c>
      <c r="J448" s="69">
        <f>VII!D85</f>
        <v>414.36259233511896</v>
      </c>
      <c r="K448" s="69">
        <f>VII!E85</f>
        <v>414.36259233511896</v>
      </c>
      <c r="L448" s="69">
        <f>VII!F85</f>
        <v>414.36259233511896</v>
      </c>
      <c r="M448" s="69">
        <f>VII!G85</f>
        <v>414.36259233511896</v>
      </c>
      <c r="N448" s="69">
        <f>VII!H85</f>
        <v>414.36259233511896</v>
      </c>
      <c r="O448" s="69">
        <f>VII!I85</f>
        <v>414.36259233511896</v>
      </c>
      <c r="P448" s="69">
        <f>VII!J85</f>
        <v>414.36259233511896</v>
      </c>
      <c r="Q448" s="69">
        <f>VII!K85</f>
        <v>412.23691223643982</v>
      </c>
      <c r="R448" s="69">
        <f>VII!L85</f>
        <v>410.1221368766669</v>
      </c>
      <c r="S448" s="69">
        <f>VII!M85</f>
        <v>408.01821031448964</v>
      </c>
      <c r="T448" s="69">
        <f>VII!N85</f>
        <v>405.92507689557635</v>
      </c>
      <c r="U448" s="69">
        <f>VII!O85</f>
        <v>403.84268125110208</v>
      </c>
      <c r="V448" s="69">
        <f>VII!P85</f>
        <v>401.77096829628397</v>
      </c>
      <c r="W448" s="69">
        <f>VII!Q85</f>
        <v>399.70988322892407</v>
      </c>
      <c r="X448" s="69">
        <f>VII!R85</f>
        <v>398.63066654420595</v>
      </c>
      <c r="Y448" s="69">
        <f>VII!S85</f>
        <v>397.55436374453654</v>
      </c>
      <c r="Z448" s="69">
        <f>VII!T85</f>
        <v>396.48096696242624</v>
      </c>
      <c r="AA448" s="69">
        <f>VII!U85</f>
        <v>395.41046835162763</v>
      </c>
      <c r="AB448" s="69">
        <f>VII!V85</f>
        <v>394.34286008707818</v>
      </c>
      <c r="AC448" s="69">
        <f>VII!W85</f>
        <v>393.27813436484297</v>
      </c>
      <c r="AD448" s="69">
        <f>VII!X85</f>
        <v>392.21628340205785</v>
      </c>
      <c r="AE448" s="69">
        <f>VII!Y85</f>
        <v>391.15729943687222</v>
      </c>
      <c r="AF448" s="69">
        <f>VII!Z85</f>
        <v>390.10117472839261</v>
      </c>
      <c r="AG448" s="69">
        <f>VII!AA85</f>
        <v>389.0479015566259</v>
      </c>
      <c r="AH448" s="69">
        <f>VII!AB85</f>
        <v>387.99747222242297</v>
      </c>
      <c r="AI448" s="69">
        <f>VII!AC85</f>
        <v>386.94987904742237</v>
      </c>
      <c r="AJ448" s="69">
        <f>VII!AD85</f>
        <v>385.90511437399425</v>
      </c>
      <c r="AK448" s="69">
        <f>VII!AE85</f>
        <v>384.86317056518442</v>
      </c>
      <c r="AL448" s="69">
        <f>VII!AF85</f>
        <v>384.23969222886888</v>
      </c>
      <c r="AM448" s="69">
        <f>VII!AG85</f>
        <v>383.6172239274581</v>
      </c>
      <c r="AN448" s="69">
        <f>VII!AH85</f>
        <v>382.99576402469563</v>
      </c>
      <c r="AO448" s="69">
        <f>VII!AI85</f>
        <v>382.37531088697563</v>
      </c>
      <c r="AP448" s="69">
        <f>VII!AJ85</f>
        <v>381.75586288333869</v>
      </c>
      <c r="AQ448" s="69">
        <f>VII!AK85</f>
        <v>381.1374183854677</v>
      </c>
    </row>
    <row r="449" spans="1:43" x14ac:dyDescent="0.2">
      <c r="A449" s="65" t="s">
        <v>99</v>
      </c>
      <c r="B449" s="65" t="s">
        <v>108</v>
      </c>
      <c r="C449" s="65" t="s">
        <v>110</v>
      </c>
      <c r="D449" s="65" t="str">
        <f>VII!A86</f>
        <v>Otros Usos Eléctricos</v>
      </c>
      <c r="E449" s="65"/>
      <c r="F449" s="65" t="s">
        <v>103</v>
      </c>
      <c r="G449" s="66" t="str">
        <f>VII!B86</f>
        <v>Mcal/Ton</v>
      </c>
      <c r="H449" s="65" t="s">
        <v>104</v>
      </c>
      <c r="I449" s="67">
        <v>7</v>
      </c>
      <c r="J449" s="69">
        <f>VII!D86</f>
        <v>1E-3</v>
      </c>
      <c r="K449" s="69">
        <f>VII!E86</f>
        <v>1E-3</v>
      </c>
      <c r="L449" s="69">
        <f>VII!F86</f>
        <v>1E-3</v>
      </c>
      <c r="M449" s="69">
        <f>VII!G86</f>
        <v>1E-3</v>
      </c>
      <c r="N449" s="69">
        <f>VII!H86</f>
        <v>1E-3</v>
      </c>
      <c r="O449" s="69">
        <f>VII!I86</f>
        <v>1E-3</v>
      </c>
      <c r="P449" s="69">
        <f>VII!J86</f>
        <v>1E-3</v>
      </c>
      <c r="Q449" s="69">
        <f>VII!K86</f>
        <v>9.9487000000000013E-4</v>
      </c>
      <c r="R449" s="69">
        <f>VII!L86</f>
        <v>9.8976631690000038E-4</v>
      </c>
      <c r="S449" s="69">
        <f>VII!M86</f>
        <v>9.8468881569430361E-4</v>
      </c>
      <c r="T449" s="69">
        <f>VII!N86</f>
        <v>9.796373620697919E-4</v>
      </c>
      <c r="U449" s="69">
        <f>VII!O86</f>
        <v>9.7461182240237408E-4</v>
      </c>
      <c r="V449" s="69">
        <f>VII!P86</f>
        <v>9.6961206375345001E-4</v>
      </c>
      <c r="W449" s="69">
        <f>VII!Q86</f>
        <v>9.646379538663949E-4</v>
      </c>
      <c r="X449" s="69">
        <f>VII!R86</f>
        <v>9.6203343139095556E-4</v>
      </c>
      <c r="Y449" s="69">
        <f>VII!S86</f>
        <v>9.5943594112619989E-4</v>
      </c>
      <c r="Z449" s="69">
        <f>VII!T86</f>
        <v>9.5684546408515898E-4</v>
      </c>
      <c r="AA449" s="69">
        <f>VII!U86</f>
        <v>9.5426198133212892E-4</v>
      </c>
      <c r="AB449" s="69">
        <f>VII!V86</f>
        <v>9.5168547398253212E-4</v>
      </c>
      <c r="AC449" s="69">
        <f>VII!W86</f>
        <v>9.4911592320277925E-4</v>
      </c>
      <c r="AD449" s="69">
        <f>VII!X86</f>
        <v>9.4655331021013161E-4</v>
      </c>
      <c r="AE449" s="69">
        <f>VII!Y86</f>
        <v>9.4399761627256414E-4</v>
      </c>
      <c r="AF449" s="69">
        <f>VII!Z86</f>
        <v>9.4144882270862801E-4</v>
      </c>
      <c r="AG449" s="69">
        <f>VII!AA86</f>
        <v>9.3890691088731467E-4</v>
      </c>
      <c r="AH449" s="69">
        <f>VII!AB86</f>
        <v>9.3637186222791881E-4</v>
      </c>
      <c r="AI449" s="69">
        <f>VII!AC86</f>
        <v>9.3384365819990328E-4</v>
      </c>
      <c r="AJ449" s="69">
        <f>VII!AD86</f>
        <v>9.3132228032276343E-4</v>
      </c>
      <c r="AK449" s="69">
        <f>VII!AE86</f>
        <v>9.2880771016589183E-4</v>
      </c>
      <c r="AL449" s="69">
        <f>VII!AF86</f>
        <v>9.2730304167542319E-4</v>
      </c>
      <c r="AM449" s="69">
        <f>VII!AG86</f>
        <v>9.2580081074790908E-4</v>
      </c>
      <c r="AN449" s="69">
        <f>VII!AH86</f>
        <v>9.2430101343449742E-4</v>
      </c>
      <c r="AO449" s="69">
        <f>VII!AI86</f>
        <v>9.2280364579273356E-4</v>
      </c>
      <c r="AP449" s="69">
        <f>VII!AJ86</f>
        <v>9.2130870388654933E-4</v>
      </c>
      <c r="AQ449" s="69">
        <f>VII!AK86</f>
        <v>9.198161837862532E-4</v>
      </c>
    </row>
    <row r="450" spans="1:43" x14ac:dyDescent="0.2">
      <c r="A450" s="65" t="s">
        <v>99</v>
      </c>
      <c r="B450" s="65" t="s">
        <v>108</v>
      </c>
      <c r="C450" s="65" t="s">
        <v>110</v>
      </c>
      <c r="D450" s="65" t="s">
        <v>18</v>
      </c>
      <c r="E450" s="65" t="str">
        <f>VII!A91</f>
        <v>Petróleo Diesel</v>
      </c>
      <c r="F450" s="65" t="s">
        <v>105</v>
      </c>
      <c r="G450" s="66" t="str">
        <f>VII!B91</f>
        <v>%</v>
      </c>
      <c r="H450" s="65" t="s">
        <v>104</v>
      </c>
      <c r="I450" s="67">
        <v>7</v>
      </c>
      <c r="J450" s="69">
        <f>VII!D91*100</f>
        <v>57.243764195227698</v>
      </c>
      <c r="K450" s="69">
        <f>VII!E91*100</f>
        <v>57.218878914753411</v>
      </c>
      <c r="L450" s="69">
        <f>VII!F91*100</f>
        <v>57.194015261371419</v>
      </c>
      <c r="M450" s="69">
        <f>VII!G91*100</f>
        <v>57.169173206900744</v>
      </c>
      <c r="N450" s="69">
        <f>VII!H91*100</f>
        <v>57.144352723209344</v>
      </c>
      <c r="O450" s="69">
        <f>VII!I91*100</f>
        <v>57.11955378221397</v>
      </c>
      <c r="P450" s="69">
        <f>VII!J91*100</f>
        <v>57.09477635588015</v>
      </c>
      <c r="Q450" s="69">
        <f>VII!K91*100</f>
        <v>57.070020416222015</v>
      </c>
      <c r="R450" s="69">
        <f>VII!L91*100</f>
        <v>57.045285935302189</v>
      </c>
      <c r="S450" s="69">
        <f>VII!M91*100</f>
        <v>57.020572885231743</v>
      </c>
      <c r="T450" s="69">
        <f>VII!N91*100</f>
        <v>56.995881238170064</v>
      </c>
      <c r="U450" s="69">
        <f>VII!O91*100</f>
        <v>56.971210966324691</v>
      </c>
      <c r="V450" s="69">
        <f>VII!P91*100</f>
        <v>56.946562041951296</v>
      </c>
      <c r="W450" s="69">
        <f>VII!Q91*100</f>
        <v>56.921934437353563</v>
      </c>
      <c r="X450" s="69">
        <f>VII!R91*100</f>
        <v>56.921934437353563</v>
      </c>
      <c r="Y450" s="69">
        <f>VII!S91*100</f>
        <v>56.921934437353563</v>
      </c>
      <c r="Z450" s="69">
        <f>VII!T91*100</f>
        <v>56.921934437353563</v>
      </c>
      <c r="AA450" s="69">
        <f>VII!U91*100</f>
        <v>56.921934437353563</v>
      </c>
      <c r="AB450" s="69">
        <f>VII!V91*100</f>
        <v>56.921934437353563</v>
      </c>
      <c r="AC450" s="69">
        <f>VII!W91*100</f>
        <v>54.39192913657692</v>
      </c>
      <c r="AD450" s="69">
        <f>VII!X91*100</f>
        <v>52.007996973845849</v>
      </c>
      <c r="AE450" s="69">
        <f>VII!Y91*100</f>
        <v>49.757842318091029</v>
      </c>
      <c r="AF450" s="69">
        <f>VII!Z91*100</f>
        <v>47.630511846740916</v>
      </c>
      <c r="AG450" s="69">
        <f>VII!AA91*100</f>
        <v>45.616216238146109</v>
      </c>
      <c r="AH450" s="69">
        <f>VII!AB91*100</f>
        <v>36.070906096598712</v>
      </c>
      <c r="AI450" s="69">
        <f>VII!AC91*100</f>
        <v>28.711879552612618</v>
      </c>
      <c r="AJ450" s="69">
        <f>VII!AD91*100</f>
        <v>22.865189494930917</v>
      </c>
      <c r="AK450" s="69">
        <f>VII!AE91*100</f>
        <v>18.108080516972315</v>
      </c>
      <c r="AL450" s="69">
        <f>VII!AF91*100</f>
        <v>14.161934798223042</v>
      </c>
      <c r="AM450" s="69">
        <f>VII!AG91*100</f>
        <v>10.83566763205925</v>
      </c>
      <c r="AN450" s="69">
        <f>VII!AH91*100</f>
        <v>7.9938554706383487</v>
      </c>
      <c r="AO450" s="69">
        <f>VII!AI91*100</f>
        <v>5.5378446770286169</v>
      </c>
      <c r="AP450" s="69">
        <f>VII!AJ91*100</f>
        <v>3.3940651790391034</v>
      </c>
      <c r="AQ450" s="69">
        <f>VII!AK91*100</f>
        <v>1.5065347812332412</v>
      </c>
    </row>
    <row r="451" spans="1:43" x14ac:dyDescent="0.2">
      <c r="A451" s="65" t="s">
        <v>99</v>
      </c>
      <c r="B451" s="65" t="s">
        <v>108</v>
      </c>
      <c r="C451" s="65" t="s">
        <v>110</v>
      </c>
      <c r="D451" s="65" t="s">
        <v>18</v>
      </c>
      <c r="E451" s="65" t="str">
        <f>VII!A92</f>
        <v>Petróleos Combustibles</v>
      </c>
      <c r="F451" s="65" t="s">
        <v>105</v>
      </c>
      <c r="G451" s="66" t="str">
        <f>VII!B92</f>
        <v>%</v>
      </c>
      <c r="H451" s="65" t="s">
        <v>104</v>
      </c>
      <c r="I451" s="67">
        <v>7</v>
      </c>
      <c r="J451" s="69">
        <f>VII!D92*100</f>
        <v>29.789606586697818</v>
      </c>
      <c r="K451" s="69">
        <f>VII!E92*100</f>
        <v>29.776656307736427</v>
      </c>
      <c r="L451" s="69">
        <f>VII!F92*100</f>
        <v>29.763717283495616</v>
      </c>
      <c r="M451" s="69">
        <f>VII!G92*100</f>
        <v>29.750789499310027</v>
      </c>
      <c r="N451" s="69">
        <f>VII!H92*100</f>
        <v>29.737872940539766</v>
      </c>
      <c r="O451" s="69">
        <f>VII!I92*100</f>
        <v>29.724967592570351</v>
      </c>
      <c r="P451" s="69">
        <f>VII!J92*100</f>
        <v>29.712073440812649</v>
      </c>
      <c r="Q451" s="69">
        <f>VII!K92*100</f>
        <v>29.699190470702835</v>
      </c>
      <c r="R451" s="69">
        <f>VII!L92*100</f>
        <v>29.686318667702345</v>
      </c>
      <c r="S451" s="69">
        <f>VII!M92*100</f>
        <v>29.673458017297783</v>
      </c>
      <c r="T451" s="69">
        <f>VII!N92*100</f>
        <v>29.660608505000923</v>
      </c>
      <c r="U451" s="69">
        <f>VII!O92*100</f>
        <v>29.647770116348592</v>
      </c>
      <c r="V451" s="69">
        <f>VII!P92*100</f>
        <v>29.634942836902674</v>
      </c>
      <c r="W451" s="69">
        <f>VII!Q92*100</f>
        <v>29.622126652250014</v>
      </c>
      <c r="X451" s="69">
        <f>VII!R92*100</f>
        <v>29.622126652250014</v>
      </c>
      <c r="Y451" s="69">
        <f>VII!S92*100</f>
        <v>29.622126652250014</v>
      </c>
      <c r="Z451" s="69">
        <f>VII!T92*100</f>
        <v>29.622126652250014</v>
      </c>
      <c r="AA451" s="69">
        <f>VII!U92*100</f>
        <v>29.622126652250014</v>
      </c>
      <c r="AB451" s="69">
        <f>VII!V92*100</f>
        <v>29.622126652250014</v>
      </c>
      <c r="AC451" s="69">
        <f>VII!W92*100</f>
        <v>28.305514028465232</v>
      </c>
      <c r="AD451" s="69">
        <f>VII!X92*100</f>
        <v>27.064917742467415</v>
      </c>
      <c r="AE451" s="69">
        <f>VII!Y92*100</f>
        <v>25.893939158222757</v>
      </c>
      <c r="AF451" s="69">
        <f>VII!Z92*100</f>
        <v>24.786878175907116</v>
      </c>
      <c r="AG451" s="69">
        <f>VII!AA92*100</f>
        <v>23.738640440794033</v>
      </c>
      <c r="AH451" s="69">
        <f>VII!AB92*100</f>
        <v>18.771269097167057</v>
      </c>
      <c r="AI451" s="69">
        <f>VII!AC92*100</f>
        <v>14.941637892993237</v>
      </c>
      <c r="AJ451" s="69">
        <f>VII!AD92*100</f>
        <v>11.899025320229969</v>
      </c>
      <c r="AK451" s="69">
        <f>VII!AE92*100</f>
        <v>9.4234298220001502</v>
      </c>
      <c r="AL451" s="69">
        <f>VII!AF92*100</f>
        <v>7.3698589195974193</v>
      </c>
      <c r="AM451" s="69">
        <f>VII!AG92*100</f>
        <v>5.6388722929260338</v>
      </c>
      <c r="AN451" s="69">
        <f>VII!AH92*100</f>
        <v>4.1599956419548567</v>
      </c>
      <c r="AO451" s="69">
        <f>VII!AI92*100</f>
        <v>2.8818896972654806</v>
      </c>
      <c r="AP451" s="69">
        <f>VII!AJ92*100</f>
        <v>1.7662686553658584</v>
      </c>
      <c r="AQ451" s="69">
        <f>VII!AK92*100</f>
        <v>0.78399942898683006</v>
      </c>
    </row>
    <row r="452" spans="1:43" x14ac:dyDescent="0.2">
      <c r="A452" s="65" t="s">
        <v>99</v>
      </c>
      <c r="B452" s="65" t="s">
        <v>108</v>
      </c>
      <c r="C452" s="65" t="s">
        <v>110</v>
      </c>
      <c r="D452" s="65" t="s">
        <v>18</v>
      </c>
      <c r="E452" s="65" t="str">
        <f>VII!A93</f>
        <v>Gasolina motor</v>
      </c>
      <c r="F452" s="65" t="s">
        <v>105</v>
      </c>
      <c r="G452" s="66" t="str">
        <f>VII!B93</f>
        <v>%</v>
      </c>
      <c r="H452" s="65" t="s">
        <v>104</v>
      </c>
      <c r="I452" s="67">
        <v>7</v>
      </c>
      <c r="J452" s="69">
        <f>VII!D93*100</f>
        <v>0</v>
      </c>
      <c r="K452" s="69">
        <f>VII!E93*100</f>
        <v>0</v>
      </c>
      <c r="L452" s="69">
        <f>VII!F93*100</f>
        <v>0</v>
      </c>
      <c r="M452" s="69">
        <f>VII!G93*100</f>
        <v>0</v>
      </c>
      <c r="N452" s="69">
        <f>VII!H93*100</f>
        <v>0</v>
      </c>
      <c r="O452" s="69">
        <f>VII!I93*100</f>
        <v>0</v>
      </c>
      <c r="P452" s="69">
        <f>VII!J93*100</f>
        <v>0</v>
      </c>
      <c r="Q452" s="69">
        <f>VII!K93*100</f>
        <v>0</v>
      </c>
      <c r="R452" s="69">
        <f>VII!L93*100</f>
        <v>0</v>
      </c>
      <c r="S452" s="69">
        <f>VII!M93*100</f>
        <v>0</v>
      </c>
      <c r="T452" s="69">
        <f>VII!N93*100</f>
        <v>0</v>
      </c>
      <c r="U452" s="69">
        <f>VII!O93*100</f>
        <v>0</v>
      </c>
      <c r="V452" s="69">
        <f>VII!P93*100</f>
        <v>0</v>
      </c>
      <c r="W452" s="69">
        <f>VII!Q93*100</f>
        <v>0</v>
      </c>
      <c r="X452" s="69">
        <f>VII!R93*100</f>
        <v>0</v>
      </c>
      <c r="Y452" s="69">
        <f>VII!S93*100</f>
        <v>0</v>
      </c>
      <c r="Z452" s="69">
        <f>VII!T93*100</f>
        <v>0</v>
      </c>
      <c r="AA452" s="69">
        <f>VII!U93*100</f>
        <v>0</v>
      </c>
      <c r="AB452" s="69">
        <f>VII!V93*100</f>
        <v>0</v>
      </c>
      <c r="AC452" s="69">
        <f>VII!W93*100</f>
        <v>0</v>
      </c>
      <c r="AD452" s="69">
        <f>VII!X93*100</f>
        <v>0</v>
      </c>
      <c r="AE452" s="69">
        <f>VII!Y93*100</f>
        <v>0</v>
      </c>
      <c r="AF452" s="69">
        <f>VII!Z93*100</f>
        <v>0</v>
      </c>
      <c r="AG452" s="69">
        <f>VII!AA93*100</f>
        <v>0</v>
      </c>
      <c r="AH452" s="69">
        <f>VII!AB93*100</f>
        <v>0</v>
      </c>
      <c r="AI452" s="69">
        <f>VII!AC93*100</f>
        <v>0</v>
      </c>
      <c r="AJ452" s="69">
        <f>VII!AD93*100</f>
        <v>0</v>
      </c>
      <c r="AK452" s="69">
        <f>VII!AE93*100</f>
        <v>0</v>
      </c>
      <c r="AL452" s="69">
        <f>VII!AF93*100</f>
        <v>0</v>
      </c>
      <c r="AM452" s="69">
        <f>VII!AG93*100</f>
        <v>0</v>
      </c>
      <c r="AN452" s="69">
        <f>VII!AH93*100</f>
        <v>0</v>
      </c>
      <c r="AO452" s="69">
        <f>VII!AI93*100</f>
        <v>0</v>
      </c>
      <c r="AP452" s="69">
        <f>VII!AJ93*100</f>
        <v>0</v>
      </c>
      <c r="AQ452" s="69">
        <f>VII!AK93*100</f>
        <v>0</v>
      </c>
    </row>
    <row r="453" spans="1:43" x14ac:dyDescent="0.2">
      <c r="A453" s="65" t="s">
        <v>99</v>
      </c>
      <c r="B453" s="65" t="s">
        <v>108</v>
      </c>
      <c r="C453" s="65" t="s">
        <v>110</v>
      </c>
      <c r="D453" s="65" t="s">
        <v>18</v>
      </c>
      <c r="E453" s="65" t="str">
        <f>VII!A94</f>
        <v>Gas Licuado</v>
      </c>
      <c r="F453" s="65" t="s">
        <v>105</v>
      </c>
      <c r="G453" s="66" t="str">
        <f>VII!B94</f>
        <v>%</v>
      </c>
      <c r="H453" s="65" t="s">
        <v>104</v>
      </c>
      <c r="I453" s="67">
        <v>7</v>
      </c>
      <c r="J453" s="69">
        <f>VII!D94*100</f>
        <v>0</v>
      </c>
      <c r="K453" s="69">
        <f>VII!E94*100</f>
        <v>0</v>
      </c>
      <c r="L453" s="69">
        <f>VII!F94*100</f>
        <v>0</v>
      </c>
      <c r="M453" s="69">
        <f>VII!G94*100</f>
        <v>0</v>
      </c>
      <c r="N453" s="69">
        <f>VII!H94*100</f>
        <v>0</v>
      </c>
      <c r="O453" s="69">
        <f>VII!I94*100</f>
        <v>0</v>
      </c>
      <c r="P453" s="69">
        <f>VII!J94*100</f>
        <v>0</v>
      </c>
      <c r="Q453" s="69">
        <f>VII!K94*100</f>
        <v>0</v>
      </c>
      <c r="R453" s="69">
        <f>VII!L94*100</f>
        <v>0</v>
      </c>
      <c r="S453" s="69">
        <f>VII!M94*100</f>
        <v>0</v>
      </c>
      <c r="T453" s="69">
        <f>VII!N94*100</f>
        <v>0</v>
      </c>
      <c r="U453" s="69">
        <f>VII!O94*100</f>
        <v>0</v>
      </c>
      <c r="V453" s="69">
        <f>VII!P94*100</f>
        <v>0</v>
      </c>
      <c r="W453" s="69">
        <f>VII!Q94*100</f>
        <v>0</v>
      </c>
      <c r="X453" s="69">
        <f>VII!R94*100</f>
        <v>0</v>
      </c>
      <c r="Y453" s="69">
        <f>VII!S94*100</f>
        <v>0</v>
      </c>
      <c r="Z453" s="69">
        <f>VII!T94*100</f>
        <v>0</v>
      </c>
      <c r="AA453" s="69">
        <f>VII!U94*100</f>
        <v>0</v>
      </c>
      <c r="AB453" s="69">
        <f>VII!V94*100</f>
        <v>0</v>
      </c>
      <c r="AC453" s="69">
        <f>VII!W94*100</f>
        <v>0</v>
      </c>
      <c r="AD453" s="69">
        <f>VII!X94*100</f>
        <v>0</v>
      </c>
      <c r="AE453" s="69">
        <f>VII!Y94*100</f>
        <v>0</v>
      </c>
      <c r="AF453" s="69">
        <f>VII!Z94*100</f>
        <v>0</v>
      </c>
      <c r="AG453" s="69">
        <f>VII!AA94*100</f>
        <v>0</v>
      </c>
      <c r="AH453" s="69">
        <f>VII!AB94*100</f>
        <v>0</v>
      </c>
      <c r="AI453" s="69">
        <f>VII!AC94*100</f>
        <v>0</v>
      </c>
      <c r="AJ453" s="69">
        <f>VII!AD94*100</f>
        <v>0</v>
      </c>
      <c r="AK453" s="69">
        <f>VII!AE94*100</f>
        <v>0</v>
      </c>
      <c r="AL453" s="69">
        <f>VII!AF94*100</f>
        <v>0</v>
      </c>
      <c r="AM453" s="69">
        <f>VII!AG94*100</f>
        <v>0</v>
      </c>
      <c r="AN453" s="69">
        <f>VII!AH94*100</f>
        <v>0</v>
      </c>
      <c r="AO453" s="69">
        <f>VII!AI94*100</f>
        <v>0</v>
      </c>
      <c r="AP453" s="69">
        <f>VII!AJ94*100</f>
        <v>0</v>
      </c>
      <c r="AQ453" s="69">
        <f>VII!AK94*100</f>
        <v>0</v>
      </c>
    </row>
    <row r="454" spans="1:43" x14ac:dyDescent="0.2">
      <c r="A454" s="65" t="s">
        <v>99</v>
      </c>
      <c r="B454" s="65" t="s">
        <v>108</v>
      </c>
      <c r="C454" s="65" t="s">
        <v>110</v>
      </c>
      <c r="D454" s="65" t="s">
        <v>18</v>
      </c>
      <c r="E454" s="65" t="str">
        <f>VII!A95</f>
        <v xml:space="preserve">Electricidad </v>
      </c>
      <c r="F454" s="65" t="s">
        <v>105</v>
      </c>
      <c r="G454" s="66" t="str">
        <f>VII!B95</f>
        <v>%</v>
      </c>
      <c r="H454" s="65" t="s">
        <v>104</v>
      </c>
      <c r="I454" s="67">
        <v>7</v>
      </c>
      <c r="J454" s="69">
        <f>VII!D95*100</f>
        <v>12.96662921807448</v>
      </c>
      <c r="K454" s="69">
        <f>VII!E95*100</f>
        <v>13.004464777510169</v>
      </c>
      <c r="L454" s="69">
        <f>VII!F95*100</f>
        <v>13.042267455132961</v>
      </c>
      <c r="M454" s="69">
        <f>VII!G95*100</f>
        <v>13.080037293789214</v>
      </c>
      <c r="N454" s="69">
        <f>VII!H95*100</f>
        <v>13.117774336250882</v>
      </c>
      <c r="O454" s="69">
        <f>VII!I95*100</f>
        <v>13.155478625215672</v>
      </c>
      <c r="P454" s="69">
        <f>VII!J95*100</f>
        <v>13.193150203307196</v>
      </c>
      <c r="Q454" s="69">
        <f>VII!K95*100</f>
        <v>13.230789113075151</v>
      </c>
      <c r="R454" s="69">
        <f>VII!L95*100</f>
        <v>13.268395396995466</v>
      </c>
      <c r="S454" s="69">
        <f>VII!M95*100</f>
        <v>13.305969097470459</v>
      </c>
      <c r="T454" s="69">
        <f>VII!N95*100</f>
        <v>13.343510256829013</v>
      </c>
      <c r="U454" s="69">
        <f>VII!O95*100</f>
        <v>13.381018917326712</v>
      </c>
      <c r="V454" s="69">
        <f>VII!P95*100</f>
        <v>13.418495121146021</v>
      </c>
      <c r="W454" s="69">
        <f>VII!Q95*100</f>
        <v>13.455938910396432</v>
      </c>
      <c r="X454" s="69">
        <f>VII!R95*100</f>
        <v>13.455938910396432</v>
      </c>
      <c r="Y454" s="69">
        <f>VII!S95*100</f>
        <v>13.455938910396432</v>
      </c>
      <c r="Z454" s="69">
        <f>VII!T95*100</f>
        <v>13.455938910396432</v>
      </c>
      <c r="AA454" s="69">
        <f>VII!U95*100</f>
        <v>13.455938910396432</v>
      </c>
      <c r="AB454" s="69">
        <f>VII!V95*100</f>
        <v>13.455938910396432</v>
      </c>
      <c r="AC454" s="69">
        <f>VII!W95*100</f>
        <v>13.055943746318704</v>
      </c>
      <c r="AD454" s="69">
        <f>VII!X95*100</f>
        <v>12.679042821925751</v>
      </c>
      <c r="AE454" s="69">
        <f>VII!Y95*100</f>
        <v>12.323292191501132</v>
      </c>
      <c r="AF454" s="69">
        <f>VII!Z95*100</f>
        <v>11.986960129005443</v>
      </c>
      <c r="AG454" s="69">
        <f>VII!AA95*100</f>
        <v>11.668498937555128</v>
      </c>
      <c r="AH454" s="69">
        <f>VII!AB95*100</f>
        <v>10.159380401293957</v>
      </c>
      <c r="AI454" s="69">
        <f>VII!AC95*100</f>
        <v>8.9959144476809421</v>
      </c>
      <c r="AJ454" s="69">
        <f>VII!AD95*100</f>
        <v>8.0715496851975903</v>
      </c>
      <c r="AK454" s="69">
        <f>VII!AE95*100</f>
        <v>7.3194482624890798</v>
      </c>
      <c r="AL454" s="69">
        <f>VII!AF95*100</f>
        <v>6.6955605561031666</v>
      </c>
      <c r="AM454" s="69">
        <f>VII!AG95*100</f>
        <v>6.1696759737714126</v>
      </c>
      <c r="AN454" s="69">
        <f>VII!AH95*100</f>
        <v>5.7203839816017918</v>
      </c>
      <c r="AO454" s="69">
        <f>VII!AI95*100</f>
        <v>5.3320873878891106</v>
      </c>
      <c r="AP454" s="69">
        <f>VII!AJ95*100</f>
        <v>4.9931547256604762</v>
      </c>
      <c r="AQ454" s="69">
        <f>VII!AK95*100</f>
        <v>4.6947351804760089</v>
      </c>
    </row>
    <row r="455" spans="1:43" x14ac:dyDescent="0.2">
      <c r="A455" s="65" t="s">
        <v>99</v>
      </c>
      <c r="B455" s="65" t="s">
        <v>108</v>
      </c>
      <c r="C455" s="65" t="s">
        <v>110</v>
      </c>
      <c r="D455" s="65" t="s">
        <v>18</v>
      </c>
      <c r="E455" s="65" t="str">
        <f>VII!A96</f>
        <v>Gas Natural</v>
      </c>
      <c r="F455" s="65" t="s">
        <v>105</v>
      </c>
      <c r="G455" s="66" t="str">
        <f>VII!B96</f>
        <v>%</v>
      </c>
      <c r="H455" s="65" t="s">
        <v>104</v>
      </c>
      <c r="I455" s="67">
        <v>7</v>
      </c>
      <c r="J455" s="69">
        <f>VII!D96*100</f>
        <v>0</v>
      </c>
      <c r="K455" s="69">
        <f>VII!E96*100</f>
        <v>0</v>
      </c>
      <c r="L455" s="69">
        <f>VII!F96*100</f>
        <v>0</v>
      </c>
      <c r="M455" s="69">
        <f>VII!G96*100</f>
        <v>0</v>
      </c>
      <c r="N455" s="69">
        <f>VII!H96*100</f>
        <v>0</v>
      </c>
      <c r="O455" s="69">
        <f>VII!I96*100</f>
        <v>0</v>
      </c>
      <c r="P455" s="69">
        <f>VII!J96*100</f>
        <v>0</v>
      </c>
      <c r="Q455" s="69">
        <f>VII!K96*100</f>
        <v>0</v>
      </c>
      <c r="R455" s="69">
        <f>VII!L96*100</f>
        <v>0</v>
      </c>
      <c r="S455" s="69">
        <f>VII!M96*100</f>
        <v>0</v>
      </c>
      <c r="T455" s="69">
        <f>VII!N96*100</f>
        <v>0</v>
      </c>
      <c r="U455" s="69">
        <f>VII!O96*100</f>
        <v>0</v>
      </c>
      <c r="V455" s="69">
        <f>VII!P96*100</f>
        <v>0</v>
      </c>
      <c r="W455" s="69">
        <f>VII!Q96*100</f>
        <v>0</v>
      </c>
      <c r="X455" s="69">
        <f>VII!R96*100</f>
        <v>0</v>
      </c>
      <c r="Y455" s="69">
        <f>VII!S96*100</f>
        <v>0</v>
      </c>
      <c r="Z455" s="69">
        <f>VII!T96*100</f>
        <v>0</v>
      </c>
      <c r="AA455" s="69">
        <f>VII!U96*100</f>
        <v>0</v>
      </c>
      <c r="AB455" s="69">
        <f>VII!V96*100</f>
        <v>0</v>
      </c>
      <c r="AC455" s="69">
        <f>VII!W96*100</f>
        <v>0</v>
      </c>
      <c r="AD455" s="69">
        <f>VII!X96*100</f>
        <v>0</v>
      </c>
      <c r="AE455" s="69">
        <f>VII!Y96*100</f>
        <v>0</v>
      </c>
      <c r="AF455" s="69">
        <f>VII!Z96*100</f>
        <v>0</v>
      </c>
      <c r="AG455" s="69">
        <f>VII!AA96*100</f>
        <v>0</v>
      </c>
      <c r="AH455" s="69">
        <f>VII!AB96*100</f>
        <v>0</v>
      </c>
      <c r="AI455" s="69">
        <f>VII!AC96*100</f>
        <v>0</v>
      </c>
      <c r="AJ455" s="69">
        <f>VII!AD96*100</f>
        <v>0</v>
      </c>
      <c r="AK455" s="69">
        <f>VII!AE96*100</f>
        <v>0</v>
      </c>
      <c r="AL455" s="69">
        <f>VII!AF96*100</f>
        <v>0</v>
      </c>
      <c r="AM455" s="69">
        <f>VII!AG96*100</f>
        <v>0</v>
      </c>
      <c r="AN455" s="69">
        <f>VII!AH96*100</f>
        <v>0</v>
      </c>
      <c r="AO455" s="69">
        <f>VII!AI96*100</f>
        <v>0</v>
      </c>
      <c r="AP455" s="69">
        <f>VII!AJ96*100</f>
        <v>0</v>
      </c>
      <c r="AQ455" s="69">
        <f>VII!AK96*100</f>
        <v>0</v>
      </c>
    </row>
    <row r="456" spans="1:43" x14ac:dyDescent="0.2">
      <c r="A456" s="65" t="s">
        <v>99</v>
      </c>
      <c r="B456" s="65" t="s">
        <v>108</v>
      </c>
      <c r="C456" s="65" t="s">
        <v>110</v>
      </c>
      <c r="D456" s="65" t="s">
        <v>18</v>
      </c>
      <c r="E456" s="65" t="str">
        <f>VII!A97</f>
        <v xml:space="preserve">Biogás </v>
      </c>
      <c r="F456" s="65" t="s">
        <v>105</v>
      </c>
      <c r="G456" s="66" t="str">
        <f>VII!B97</f>
        <v>%</v>
      </c>
      <c r="H456" s="65" t="s">
        <v>104</v>
      </c>
      <c r="I456" s="67">
        <v>7</v>
      </c>
      <c r="J456" s="69">
        <f>VII!D97*100</f>
        <v>0</v>
      </c>
      <c r="K456" s="69">
        <f>VII!E97*100</f>
        <v>0</v>
      </c>
      <c r="L456" s="69">
        <f>VII!F97*100</f>
        <v>0</v>
      </c>
      <c r="M456" s="69">
        <f>VII!G97*100</f>
        <v>0</v>
      </c>
      <c r="N456" s="69">
        <f>VII!H97*100</f>
        <v>0</v>
      </c>
      <c r="O456" s="69">
        <f>VII!I97*100</f>
        <v>0</v>
      </c>
      <c r="P456" s="69">
        <f>VII!J97*100</f>
        <v>0</v>
      </c>
      <c r="Q456" s="69">
        <f>VII!K97*100</f>
        <v>0</v>
      </c>
      <c r="R456" s="69">
        <f>VII!L97*100</f>
        <v>0</v>
      </c>
      <c r="S456" s="69">
        <f>VII!M97*100</f>
        <v>0</v>
      </c>
      <c r="T456" s="69">
        <f>VII!N97*100</f>
        <v>0</v>
      </c>
      <c r="U456" s="69">
        <f>VII!O97*100</f>
        <v>0</v>
      </c>
      <c r="V456" s="69">
        <f>VII!P97*100</f>
        <v>0</v>
      </c>
      <c r="W456" s="69">
        <f>VII!Q97*100</f>
        <v>0</v>
      </c>
      <c r="X456" s="69">
        <f>VII!R97*100</f>
        <v>0</v>
      </c>
      <c r="Y456" s="69">
        <f>VII!S97*100</f>
        <v>0</v>
      </c>
      <c r="Z456" s="69">
        <f>VII!T97*100</f>
        <v>0</v>
      </c>
      <c r="AA456" s="69">
        <f>VII!U97*100</f>
        <v>0</v>
      </c>
      <c r="AB456" s="69">
        <f>VII!V97*100</f>
        <v>0</v>
      </c>
      <c r="AC456" s="69">
        <f>VII!W97*100</f>
        <v>0</v>
      </c>
      <c r="AD456" s="69">
        <f>VII!X97*100</f>
        <v>0</v>
      </c>
      <c r="AE456" s="69">
        <f>VII!Y97*100</f>
        <v>0</v>
      </c>
      <c r="AF456" s="69">
        <f>VII!Z97*100</f>
        <v>0</v>
      </c>
      <c r="AG456" s="69">
        <f>VII!AA97*100</f>
        <v>0</v>
      </c>
      <c r="AH456" s="69">
        <f>VII!AB97*100</f>
        <v>0</v>
      </c>
      <c r="AI456" s="69">
        <f>VII!AC97*100</f>
        <v>0</v>
      </c>
      <c r="AJ456" s="69">
        <f>VII!AD97*100</f>
        <v>0</v>
      </c>
      <c r="AK456" s="69">
        <f>VII!AE97*100</f>
        <v>0</v>
      </c>
      <c r="AL456" s="69">
        <f>VII!AF97*100</f>
        <v>0</v>
      </c>
      <c r="AM456" s="69">
        <f>VII!AG97*100</f>
        <v>0</v>
      </c>
      <c r="AN456" s="69">
        <f>VII!AH97*100</f>
        <v>0</v>
      </c>
      <c r="AO456" s="69">
        <f>VII!AI97*100</f>
        <v>0</v>
      </c>
      <c r="AP456" s="69">
        <f>VII!AJ97*100</f>
        <v>0</v>
      </c>
      <c r="AQ456" s="69">
        <f>VII!AK97*100</f>
        <v>0</v>
      </c>
    </row>
    <row r="457" spans="1:43" x14ac:dyDescent="0.2">
      <c r="A457" s="65" t="s">
        <v>99</v>
      </c>
      <c r="B457" s="65" t="s">
        <v>108</v>
      </c>
      <c r="C457" s="65" t="s">
        <v>110</v>
      </c>
      <c r="D457" s="65" t="s">
        <v>18</v>
      </c>
      <c r="E457" s="65" t="str">
        <f>VII!A98</f>
        <v>Hidrógeno</v>
      </c>
      <c r="F457" s="65" t="s">
        <v>105</v>
      </c>
      <c r="G457" s="66" t="str">
        <f>VII!B98</f>
        <v>%</v>
      </c>
      <c r="H457" s="65" t="s">
        <v>104</v>
      </c>
      <c r="I457" s="67">
        <v>7</v>
      </c>
      <c r="J457" s="69">
        <f>VII!D98*100</f>
        <v>0</v>
      </c>
      <c r="K457" s="69">
        <f>VII!E98*100</f>
        <v>0</v>
      </c>
      <c r="L457" s="69">
        <f>VII!F98*100</f>
        <v>0</v>
      </c>
      <c r="M457" s="69">
        <f>VII!G98*100</f>
        <v>0</v>
      </c>
      <c r="N457" s="69">
        <f>VII!H98*100</f>
        <v>0</v>
      </c>
      <c r="O457" s="69">
        <f>VII!I98*100</f>
        <v>0</v>
      </c>
      <c r="P457" s="69">
        <f>VII!J98*100</f>
        <v>0</v>
      </c>
      <c r="Q457" s="69">
        <f>VII!K98*100</f>
        <v>0</v>
      </c>
      <c r="R457" s="69">
        <f>VII!L98*100</f>
        <v>0</v>
      </c>
      <c r="S457" s="69">
        <f>VII!M98*100</f>
        <v>0</v>
      </c>
      <c r="T457" s="69">
        <f>VII!N98*100</f>
        <v>0</v>
      </c>
      <c r="U457" s="69">
        <f>VII!O98*100</f>
        <v>0</v>
      </c>
      <c r="V457" s="69">
        <f>VII!P98*100</f>
        <v>0</v>
      </c>
      <c r="W457" s="69">
        <f>VII!Q98*100</f>
        <v>0</v>
      </c>
      <c r="X457" s="69">
        <f>VII!R98*100</f>
        <v>0</v>
      </c>
      <c r="Y457" s="69">
        <f>VII!S98*100</f>
        <v>0</v>
      </c>
      <c r="Z457" s="69">
        <f>VII!T98*100</f>
        <v>0</v>
      </c>
      <c r="AA457" s="69">
        <f>VII!U98*100</f>
        <v>0</v>
      </c>
      <c r="AB457" s="69">
        <f>VII!V98*100</f>
        <v>0</v>
      </c>
      <c r="AC457" s="69">
        <f>VII!W98*100</f>
        <v>4.2466130886391369</v>
      </c>
      <c r="AD457" s="69">
        <f>VII!X98*100</f>
        <v>8.2480424617609778</v>
      </c>
      <c r="AE457" s="69">
        <f>VII!Y98*100</f>
        <v>12.024926332185089</v>
      </c>
      <c r="AF457" s="69">
        <f>VII!Z98*100</f>
        <v>15.595649848346529</v>
      </c>
      <c r="AG457" s="69">
        <f>VII!AA98*100</f>
        <v>18.97664438350473</v>
      </c>
      <c r="AH457" s="69">
        <f>VII!AB98*100</f>
        <v>34.99844440494028</v>
      </c>
      <c r="AI457" s="69">
        <f>VII!AC98*100</f>
        <v>47.350568106713204</v>
      </c>
      <c r="AJ457" s="69">
        <f>VII!AD98*100</f>
        <v>57.164235499641528</v>
      </c>
      <c r="AK457" s="69">
        <f>VII!AE98*100</f>
        <v>65.149041398538444</v>
      </c>
      <c r="AL457" s="69">
        <f>VII!AF98*100</f>
        <v>71.772645726076377</v>
      </c>
      <c r="AM457" s="69">
        <f>VII!AG98*100</f>
        <v>77.355784101243302</v>
      </c>
      <c r="AN457" s="69">
        <f>VII!AH98*100</f>
        <v>82.125764905804999</v>
      </c>
      <c r="AO457" s="69">
        <f>VII!AI98*100</f>
        <v>86.248178237816802</v>
      </c>
      <c r="AP457" s="69">
        <f>VII!AJ98*100</f>
        <v>89.846511439934559</v>
      </c>
      <c r="AQ457" s="69">
        <f>VII!AK98*100</f>
        <v>93.014730609303925</v>
      </c>
    </row>
    <row r="458" spans="1:43" x14ac:dyDescent="0.2">
      <c r="A458" s="65" t="s">
        <v>99</v>
      </c>
      <c r="B458" s="65" t="s">
        <v>108</v>
      </c>
      <c r="C458" s="65" t="s">
        <v>110</v>
      </c>
      <c r="D458" s="65" t="s">
        <v>83</v>
      </c>
      <c r="E458" s="65" t="str">
        <f>VII!A101</f>
        <v>Petróleo Diesel</v>
      </c>
      <c r="F458" s="65" t="s">
        <v>105</v>
      </c>
      <c r="G458" s="66" t="str">
        <f>VII!B101</f>
        <v>%</v>
      </c>
      <c r="H458" s="65" t="s">
        <v>104</v>
      </c>
      <c r="I458" s="67">
        <v>7</v>
      </c>
      <c r="J458" s="69">
        <f>VII!D101*100</f>
        <v>0</v>
      </c>
      <c r="K458" s="69">
        <f>VII!E101*100</f>
        <v>0</v>
      </c>
      <c r="L458" s="69">
        <f>VII!F101*100</f>
        <v>0</v>
      </c>
      <c r="M458" s="69">
        <f>VII!G101*100</f>
        <v>0</v>
      </c>
      <c r="N458" s="69">
        <f>VII!H101*100</f>
        <v>0</v>
      </c>
      <c r="O458" s="69">
        <f>VII!I101*100</f>
        <v>0</v>
      </c>
      <c r="P458" s="69">
        <f>VII!J101*100</f>
        <v>0</v>
      </c>
      <c r="Q458" s="69">
        <f>VII!K101*100</f>
        <v>0</v>
      </c>
      <c r="R458" s="69">
        <f>VII!L101*100</f>
        <v>0</v>
      </c>
      <c r="S458" s="69">
        <f>VII!M101*100</f>
        <v>0</v>
      </c>
      <c r="T458" s="69">
        <f>VII!N101*100</f>
        <v>0</v>
      </c>
      <c r="U458" s="69">
        <f>VII!O101*100</f>
        <v>0</v>
      </c>
      <c r="V458" s="69">
        <f>VII!P101*100</f>
        <v>0</v>
      </c>
      <c r="W458" s="69">
        <f>VII!Q101*100</f>
        <v>0</v>
      </c>
      <c r="X458" s="69">
        <f>VII!R101*100</f>
        <v>0</v>
      </c>
      <c r="Y458" s="69">
        <f>VII!S101*100</f>
        <v>0</v>
      </c>
      <c r="Z458" s="69">
        <f>VII!T101*100</f>
        <v>0</v>
      </c>
      <c r="AA458" s="69">
        <f>VII!U101*100</f>
        <v>0</v>
      </c>
      <c r="AB458" s="69">
        <f>VII!V101*100</f>
        <v>0</v>
      </c>
      <c r="AC458" s="69">
        <f>VII!W101*100</f>
        <v>0</v>
      </c>
      <c r="AD458" s="69">
        <f>VII!X101*100</f>
        <v>0</v>
      </c>
      <c r="AE458" s="69">
        <f>VII!Y101*100</f>
        <v>0</v>
      </c>
      <c r="AF458" s="69">
        <f>VII!Z101*100</f>
        <v>0</v>
      </c>
      <c r="AG458" s="69">
        <f>VII!AA101*100</f>
        <v>0</v>
      </c>
      <c r="AH458" s="69">
        <f>VII!AB101*100</f>
        <v>0</v>
      </c>
      <c r="AI458" s="69">
        <f>VII!AC101*100</f>
        <v>0</v>
      </c>
      <c r="AJ458" s="69">
        <f>VII!AD101*100</f>
        <v>0</v>
      </c>
      <c r="AK458" s="69">
        <f>VII!AE101*100</f>
        <v>0</v>
      </c>
      <c r="AL458" s="69">
        <f>VII!AF101*100</f>
        <v>0</v>
      </c>
      <c r="AM458" s="69">
        <f>VII!AG101*100</f>
        <v>0</v>
      </c>
      <c r="AN458" s="69">
        <f>VII!AH101*100</f>
        <v>0</v>
      </c>
      <c r="AO458" s="69">
        <f>VII!AI101*100</f>
        <v>0</v>
      </c>
      <c r="AP458" s="69">
        <f>VII!AJ101*100</f>
        <v>0</v>
      </c>
      <c r="AQ458" s="69">
        <f>VII!AK101*100</f>
        <v>0</v>
      </c>
    </row>
    <row r="459" spans="1:43" x14ac:dyDescent="0.2">
      <c r="A459" s="65" t="s">
        <v>99</v>
      </c>
      <c r="B459" s="65" t="s">
        <v>108</v>
      </c>
      <c r="C459" s="65" t="s">
        <v>110</v>
      </c>
      <c r="D459" s="65" t="s">
        <v>83</v>
      </c>
      <c r="E459" s="65" t="str">
        <f>VII!A102</f>
        <v>Petróleos Combustibles</v>
      </c>
      <c r="F459" s="65" t="s">
        <v>105</v>
      </c>
      <c r="G459" s="66" t="str">
        <f>VII!B102</f>
        <v>%</v>
      </c>
      <c r="H459" s="65" t="s">
        <v>104</v>
      </c>
      <c r="I459" s="67">
        <v>7</v>
      </c>
      <c r="J459" s="69">
        <f>VII!D102*100</f>
        <v>0</v>
      </c>
      <c r="K459" s="69">
        <f>VII!E102*100</f>
        <v>0</v>
      </c>
      <c r="L459" s="69">
        <f>VII!F102*100</f>
        <v>0</v>
      </c>
      <c r="M459" s="69">
        <f>VII!G102*100</f>
        <v>0</v>
      </c>
      <c r="N459" s="69">
        <f>VII!H102*100</f>
        <v>0</v>
      </c>
      <c r="O459" s="69">
        <f>VII!I102*100</f>
        <v>0</v>
      </c>
      <c r="P459" s="69">
        <f>VII!J102*100</f>
        <v>0</v>
      </c>
      <c r="Q459" s="69">
        <f>VII!K102*100</f>
        <v>0</v>
      </c>
      <c r="R459" s="69">
        <f>VII!L102*100</f>
        <v>0</v>
      </c>
      <c r="S459" s="69">
        <f>VII!M102*100</f>
        <v>0</v>
      </c>
      <c r="T459" s="69">
        <f>VII!N102*100</f>
        <v>0</v>
      </c>
      <c r="U459" s="69">
        <f>VII!O102*100</f>
        <v>0</v>
      </c>
      <c r="V459" s="69">
        <f>VII!P102*100</f>
        <v>0</v>
      </c>
      <c r="W459" s="69">
        <f>VII!Q102*100</f>
        <v>0</v>
      </c>
      <c r="X459" s="69">
        <f>VII!R102*100</f>
        <v>0</v>
      </c>
      <c r="Y459" s="69">
        <f>VII!S102*100</f>
        <v>0</v>
      </c>
      <c r="Z459" s="69">
        <f>VII!T102*100</f>
        <v>0</v>
      </c>
      <c r="AA459" s="69">
        <f>VII!U102*100</f>
        <v>0</v>
      </c>
      <c r="AB459" s="69">
        <f>VII!V102*100</f>
        <v>0</v>
      </c>
      <c r="AC459" s="69">
        <f>VII!W102*100</f>
        <v>0</v>
      </c>
      <c r="AD459" s="69">
        <f>VII!X102*100</f>
        <v>0</v>
      </c>
      <c r="AE459" s="69">
        <f>VII!Y102*100</f>
        <v>0</v>
      </c>
      <c r="AF459" s="69">
        <f>VII!Z102*100</f>
        <v>0</v>
      </c>
      <c r="AG459" s="69">
        <f>VII!AA102*100</f>
        <v>0</v>
      </c>
      <c r="AH459" s="69">
        <f>VII!AB102*100</f>
        <v>0</v>
      </c>
      <c r="AI459" s="69">
        <f>VII!AC102*100</f>
        <v>0</v>
      </c>
      <c r="AJ459" s="69">
        <f>VII!AD102*100</f>
        <v>0</v>
      </c>
      <c r="AK459" s="69">
        <f>VII!AE102*100</f>
        <v>0</v>
      </c>
      <c r="AL459" s="69">
        <f>VII!AF102*100</f>
        <v>0</v>
      </c>
      <c r="AM459" s="69">
        <f>VII!AG102*100</f>
        <v>0</v>
      </c>
      <c r="AN459" s="69">
        <f>VII!AH102*100</f>
        <v>0</v>
      </c>
      <c r="AO459" s="69">
        <f>VII!AI102*100</f>
        <v>0</v>
      </c>
      <c r="AP459" s="69">
        <f>VII!AJ102*100</f>
        <v>0</v>
      </c>
      <c r="AQ459" s="69">
        <f>VII!AK102*100</f>
        <v>0</v>
      </c>
    </row>
    <row r="460" spans="1:43" x14ac:dyDescent="0.2">
      <c r="A460" s="65" t="s">
        <v>99</v>
      </c>
      <c r="B460" s="65" t="s">
        <v>108</v>
      </c>
      <c r="C460" s="65" t="s">
        <v>110</v>
      </c>
      <c r="D460" s="65" t="s">
        <v>83</v>
      </c>
      <c r="E460" s="65" t="str">
        <f>VII!A103</f>
        <v xml:space="preserve">Kerosene </v>
      </c>
      <c r="F460" s="65" t="s">
        <v>105</v>
      </c>
      <c r="G460" s="66" t="str">
        <f>VII!B103</f>
        <v>%</v>
      </c>
      <c r="H460" s="65" t="s">
        <v>104</v>
      </c>
      <c r="I460" s="67">
        <v>7</v>
      </c>
      <c r="J460" s="69">
        <f>VII!D103*100</f>
        <v>0</v>
      </c>
      <c r="K460" s="69">
        <f>VII!E103*100</f>
        <v>0</v>
      </c>
      <c r="L460" s="69">
        <f>VII!F103*100</f>
        <v>0</v>
      </c>
      <c r="M460" s="69">
        <f>VII!G103*100</f>
        <v>0</v>
      </c>
      <c r="N460" s="69">
        <f>VII!H103*100</f>
        <v>0</v>
      </c>
      <c r="O460" s="69">
        <f>VII!I103*100</f>
        <v>0</v>
      </c>
      <c r="P460" s="69">
        <f>VII!J103*100</f>
        <v>0</v>
      </c>
      <c r="Q460" s="69">
        <f>VII!K103*100</f>
        <v>0</v>
      </c>
      <c r="R460" s="69">
        <f>VII!L103*100</f>
        <v>0</v>
      </c>
      <c r="S460" s="69">
        <f>VII!M103*100</f>
        <v>0</v>
      </c>
      <c r="T460" s="69">
        <f>VII!N103*100</f>
        <v>0</v>
      </c>
      <c r="U460" s="69">
        <f>VII!O103*100</f>
        <v>0</v>
      </c>
      <c r="V460" s="69">
        <f>VII!P103*100</f>
        <v>0</v>
      </c>
      <c r="W460" s="69">
        <f>VII!Q103*100</f>
        <v>0</v>
      </c>
      <c r="X460" s="69">
        <f>VII!R103*100</f>
        <v>0</v>
      </c>
      <c r="Y460" s="69">
        <f>VII!S103*100</f>
        <v>0</v>
      </c>
      <c r="Z460" s="69">
        <f>VII!T103*100</f>
        <v>0</v>
      </c>
      <c r="AA460" s="69">
        <f>VII!U103*100</f>
        <v>0</v>
      </c>
      <c r="AB460" s="69">
        <f>VII!V103*100</f>
        <v>0</v>
      </c>
      <c r="AC460" s="69">
        <f>VII!W103*100</f>
        <v>0</v>
      </c>
      <c r="AD460" s="69">
        <f>VII!X103*100</f>
        <v>0</v>
      </c>
      <c r="AE460" s="69">
        <f>VII!Y103*100</f>
        <v>0</v>
      </c>
      <c r="AF460" s="69">
        <f>VII!Z103*100</f>
        <v>0</v>
      </c>
      <c r="AG460" s="69">
        <f>VII!AA103*100</f>
        <v>0</v>
      </c>
      <c r="AH460" s="69">
        <f>VII!AB103*100</f>
        <v>0</v>
      </c>
      <c r="AI460" s="69">
        <f>VII!AC103*100</f>
        <v>0</v>
      </c>
      <c r="AJ460" s="69">
        <f>VII!AD103*100</f>
        <v>0</v>
      </c>
      <c r="AK460" s="69">
        <f>VII!AE103*100</f>
        <v>0</v>
      </c>
      <c r="AL460" s="69">
        <f>VII!AF103*100</f>
        <v>0</v>
      </c>
      <c r="AM460" s="69">
        <f>VII!AG103*100</f>
        <v>0</v>
      </c>
      <c r="AN460" s="69">
        <f>VII!AH103*100</f>
        <v>0</v>
      </c>
      <c r="AO460" s="69">
        <f>VII!AI103*100</f>
        <v>0</v>
      </c>
      <c r="AP460" s="69">
        <f>VII!AJ103*100</f>
        <v>0</v>
      </c>
      <c r="AQ460" s="69">
        <f>VII!AK103*100</f>
        <v>0</v>
      </c>
    </row>
    <row r="461" spans="1:43" x14ac:dyDescent="0.2">
      <c r="A461" s="65" t="s">
        <v>99</v>
      </c>
      <c r="B461" s="65" t="s">
        <v>108</v>
      </c>
      <c r="C461" s="65" t="s">
        <v>110</v>
      </c>
      <c r="D461" s="65" t="s">
        <v>83</v>
      </c>
      <c r="E461" s="65" t="str">
        <f>VII!A104</f>
        <v>Gas Licuado</v>
      </c>
      <c r="F461" s="65" t="s">
        <v>105</v>
      </c>
      <c r="G461" s="66" t="str">
        <f>VII!B104</f>
        <v>%</v>
      </c>
      <c r="H461" s="65" t="s">
        <v>104</v>
      </c>
      <c r="I461" s="67">
        <v>7</v>
      </c>
      <c r="J461" s="69">
        <f>VII!D104*100</f>
        <v>100</v>
      </c>
      <c r="K461" s="69">
        <f>VII!E104*100</f>
        <v>100</v>
      </c>
      <c r="L461" s="69">
        <f>VII!F104*100</f>
        <v>100</v>
      </c>
      <c r="M461" s="69">
        <f>VII!G104*100</f>
        <v>100</v>
      </c>
      <c r="N461" s="69">
        <f>VII!H104*100</f>
        <v>100</v>
      </c>
      <c r="O461" s="69">
        <f>VII!I104*100</f>
        <v>98.984789387850128</v>
      </c>
      <c r="P461" s="69">
        <f>VII!J104*100</f>
        <v>97.970854794907538</v>
      </c>
      <c r="Q461" s="69">
        <f>VII!K104*100</f>
        <v>96.958147239842774</v>
      </c>
      <c r="R461" s="69">
        <f>VII!L104*100</f>
        <v>95.94631844599671</v>
      </c>
      <c r="S461" s="69">
        <f>VII!M104*100</f>
        <v>94.933096793325149</v>
      </c>
      <c r="T461" s="69">
        <f>VII!N104*100</f>
        <v>93.903509616485152</v>
      </c>
      <c r="U461" s="69">
        <f>VII!O104*100</f>
        <v>92.758970791224399</v>
      </c>
      <c r="V461" s="69">
        <f>VII!P104*100</f>
        <v>90.857976063224015</v>
      </c>
      <c r="W461" s="69">
        <f>VII!Q104*100</f>
        <v>81.908806879079194</v>
      </c>
      <c r="X461" s="69">
        <f>VII!R104*100</f>
        <v>80.433076962589283</v>
      </c>
      <c r="Y461" s="69">
        <f>VII!S104*100</f>
        <v>78.933483330493488</v>
      </c>
      <c r="Z461" s="69">
        <f>VII!T104*100</f>
        <v>77.408745462763036</v>
      </c>
      <c r="AA461" s="69">
        <f>VII!U104*100</f>
        <v>75.857533496265745</v>
      </c>
      <c r="AB461" s="69">
        <f>VII!V104*100</f>
        <v>74.278469105584151</v>
      </c>
      <c r="AC461" s="69">
        <f>VII!W104*100</f>
        <v>72.670126944411066</v>
      </c>
      <c r="AD461" s="69">
        <f>VII!X104*100</f>
        <v>71.031036735338958</v>
      </c>
      <c r="AE461" s="69">
        <f>VII!Y104*100</f>
        <v>69.359686103685988</v>
      </c>
      <c r="AF461" s="69">
        <f>VII!Z104*100</f>
        <v>67.654524258508914</v>
      </c>
      <c r="AG461" s="69">
        <f>VII!AA104*100</f>
        <v>65.913966630813093</v>
      </c>
      <c r="AH461" s="69">
        <f>VII!AB104*100</f>
        <v>64.136400584777448</v>
      </c>
      <c r="AI461" s="69">
        <f>VII!AC104*100</f>
        <v>62.320192322064372</v>
      </c>
      <c r="AJ461" s="69">
        <f>VII!AD104*100</f>
        <v>60.463695101397917</v>
      </c>
      <c r="AK461" s="69">
        <f>VII!AE104*100</f>
        <v>58.565258894869984</v>
      </c>
      <c r="AL461" s="69">
        <f>VII!AF104*100</f>
        <v>56.623241598092847</v>
      </c>
      <c r="AM461" s="69">
        <f>VII!AG104*100</f>
        <v>54.636021902482099</v>
      </c>
      <c r="AN461" s="69">
        <f>VII!AH104*100</f>
        <v>52.602013923681589</v>
      </c>
      <c r="AO461" s="69">
        <f>VII!AI104*100</f>
        <v>50.519683659450244</v>
      </c>
      <c r="AP461" s="69">
        <f>VII!AJ104*100</f>
        <v>48.387567322237643</v>
      </c>
      <c r="AQ461" s="69">
        <f>VII!AK104*100</f>
        <v>46.204291555263723</v>
      </c>
    </row>
    <row r="462" spans="1:43" x14ac:dyDescent="0.2">
      <c r="A462" s="65" t="s">
        <v>99</v>
      </c>
      <c r="B462" s="65" t="s">
        <v>108</v>
      </c>
      <c r="C462" s="65" t="s">
        <v>110</v>
      </c>
      <c r="D462" s="65" t="s">
        <v>83</v>
      </c>
      <c r="E462" s="65" t="str">
        <f>VII!A105</f>
        <v xml:space="preserve">Electricidad </v>
      </c>
      <c r="F462" s="65" t="s">
        <v>105</v>
      </c>
      <c r="G462" s="66" t="str">
        <f>VII!B105</f>
        <v>%</v>
      </c>
      <c r="H462" s="65" t="s">
        <v>104</v>
      </c>
      <c r="I462" s="67">
        <v>7</v>
      </c>
      <c r="J462" s="69">
        <f>VII!D105*100</f>
        <v>0</v>
      </c>
      <c r="K462" s="69">
        <f>VII!E105*100</f>
        <v>0</v>
      </c>
      <c r="L462" s="69">
        <f>VII!F105*100</f>
        <v>0</v>
      </c>
      <c r="M462" s="69">
        <f>VII!G105*100</f>
        <v>0</v>
      </c>
      <c r="N462" s="69">
        <f>VII!H105*100</f>
        <v>0</v>
      </c>
      <c r="O462" s="69">
        <f>VII!I105*100</f>
        <v>1.0152106121498645</v>
      </c>
      <c r="P462" s="69">
        <f>VII!J105*100</f>
        <v>2.0291322163084282</v>
      </c>
      <c r="Q462" s="69">
        <f>VII!K105*100</f>
        <v>3.0417668461506677</v>
      </c>
      <c r="R462" s="69">
        <f>VII!L105*100</f>
        <v>4.0531132795381746</v>
      </c>
      <c r="S462" s="69">
        <f>VII!M105*100</f>
        <v>5.0631444778670334</v>
      </c>
      <c r="T462" s="69">
        <f>VII!N105*100</f>
        <v>6.0716335222323323</v>
      </c>
      <c r="U462" s="69">
        <f>VII!O105*100</f>
        <v>7.0768431913509096</v>
      </c>
      <c r="V462" s="69">
        <f>VII!P105*100</f>
        <v>8.0659590364219333</v>
      </c>
      <c r="W462" s="69">
        <f>VII!Q105*100</f>
        <v>8.9013860946799142</v>
      </c>
      <c r="X462" s="69">
        <f>VII!R105*100</f>
        <v>9.8732824716971113</v>
      </c>
      <c r="Y462" s="69">
        <f>VII!S105*100</f>
        <v>10.841147319921191</v>
      </c>
      <c r="Z462" s="69">
        <f>VII!T105*100</f>
        <v>11.804783955801797</v>
      </c>
      <c r="AA462" s="69">
        <f>VII!U105*100</f>
        <v>12.763983664464284</v>
      </c>
      <c r="AB462" s="69">
        <f>VII!V105*100</f>
        <v>13.718525277548107</v>
      </c>
      <c r="AC462" s="69">
        <f>VII!W105*100</f>
        <v>14.668174790582489</v>
      </c>
      <c r="AD462" s="69">
        <f>VII!X105*100</f>
        <v>15.612685032157051</v>
      </c>
      <c r="AE462" s="69">
        <f>VII!Y105*100</f>
        <v>16.551795398931272</v>
      </c>
      <c r="AF462" s="69">
        <f>VII!Z105*100</f>
        <v>17.485231672430775</v>
      </c>
      <c r="AG462" s="69">
        <f>VII!AA105*100</f>
        <v>18.412705935575257</v>
      </c>
      <c r="AH462" s="69">
        <f>VII!AB105*100</f>
        <v>19.333916608935542</v>
      </c>
      <c r="AI462" s="69">
        <f>VII!AC105*100</f>
        <v>20.248548628773776</v>
      </c>
      <c r="AJ462" s="69">
        <f>VII!AD105*100</f>
        <v>21.1562737909139</v>
      </c>
      <c r="AK462" s="69">
        <f>VII!AE105*100</f>
        <v>22.056751286331259</v>
      </c>
      <c r="AL462" s="69">
        <f>VII!AF105*100</f>
        <v>22.949628455932721</v>
      </c>
      <c r="AM462" s="69">
        <f>VII!AG105*100</f>
        <v>23.834541793190319</v>
      </c>
      <c r="AN462" s="69">
        <f>VII!AH105*100</f>
        <v>24.711118223936918</v>
      </c>
      <c r="AO462" s="69">
        <f>VII!AI105*100</f>
        <v>25.578976692554434</v>
      </c>
      <c r="AP462" s="69">
        <f>VII!AJ105*100</f>
        <v>26.437730082783155</v>
      </c>
      <c r="AQ462" s="69">
        <f>VII!AK105*100</f>
        <v>27.286987499241693</v>
      </c>
    </row>
    <row r="463" spans="1:43" x14ac:dyDescent="0.2">
      <c r="A463" s="65" t="s">
        <v>99</v>
      </c>
      <c r="B463" s="65" t="s">
        <v>108</v>
      </c>
      <c r="C463" s="65" t="s">
        <v>110</v>
      </c>
      <c r="D463" s="65" t="s">
        <v>83</v>
      </c>
      <c r="E463" s="65" t="str">
        <f>VII!A106</f>
        <v xml:space="preserve">Carbón </v>
      </c>
      <c r="F463" s="65" t="s">
        <v>105</v>
      </c>
      <c r="G463" s="66" t="str">
        <f>VII!B106</f>
        <v>%</v>
      </c>
      <c r="H463" s="65" t="s">
        <v>104</v>
      </c>
      <c r="I463" s="67">
        <v>7</v>
      </c>
      <c r="J463" s="69">
        <f>VII!D106*100</f>
        <v>0</v>
      </c>
      <c r="K463" s="69">
        <f>VII!E106*100</f>
        <v>0</v>
      </c>
      <c r="L463" s="69">
        <f>VII!F106*100</f>
        <v>0</v>
      </c>
      <c r="M463" s="69">
        <f>VII!G106*100</f>
        <v>0</v>
      </c>
      <c r="N463" s="69">
        <f>VII!H106*100</f>
        <v>0</v>
      </c>
      <c r="O463" s="69">
        <f>VII!I106*100</f>
        <v>0</v>
      </c>
      <c r="P463" s="69">
        <f>VII!J106*100</f>
        <v>0</v>
      </c>
      <c r="Q463" s="69">
        <f>VII!K106*100</f>
        <v>0</v>
      </c>
      <c r="R463" s="69">
        <f>VII!L106*100</f>
        <v>0</v>
      </c>
      <c r="S463" s="69">
        <f>VII!M106*100</f>
        <v>0</v>
      </c>
      <c r="T463" s="69">
        <f>VII!N106*100</f>
        <v>0</v>
      </c>
      <c r="U463" s="69">
        <f>VII!O106*100</f>
        <v>0</v>
      </c>
      <c r="V463" s="69">
        <f>VII!P106*100</f>
        <v>0</v>
      </c>
      <c r="W463" s="69">
        <f>VII!Q106*100</f>
        <v>0</v>
      </c>
      <c r="X463" s="69">
        <f>VII!R106*100</f>
        <v>0</v>
      </c>
      <c r="Y463" s="69">
        <f>VII!S106*100</f>
        <v>0</v>
      </c>
      <c r="Z463" s="69">
        <f>VII!T106*100</f>
        <v>0</v>
      </c>
      <c r="AA463" s="69">
        <f>VII!U106*100</f>
        <v>0</v>
      </c>
      <c r="AB463" s="69">
        <f>VII!V106*100</f>
        <v>0</v>
      </c>
      <c r="AC463" s="69">
        <f>VII!W106*100</f>
        <v>0</v>
      </c>
      <c r="AD463" s="69">
        <f>VII!X106*100</f>
        <v>0</v>
      </c>
      <c r="AE463" s="69">
        <f>VII!Y106*100</f>
        <v>0</v>
      </c>
      <c r="AF463" s="69">
        <f>VII!Z106*100</f>
        <v>0</v>
      </c>
      <c r="AG463" s="69">
        <f>VII!AA106*100</f>
        <v>0</v>
      </c>
      <c r="AH463" s="69">
        <f>VII!AB106*100</f>
        <v>0</v>
      </c>
      <c r="AI463" s="69">
        <f>VII!AC106*100</f>
        <v>0</v>
      </c>
      <c r="AJ463" s="69">
        <f>VII!AD106*100</f>
        <v>0</v>
      </c>
      <c r="AK463" s="69">
        <f>VII!AE106*100</f>
        <v>0</v>
      </c>
      <c r="AL463" s="69">
        <f>VII!AF106*100</f>
        <v>0</v>
      </c>
      <c r="AM463" s="69">
        <f>VII!AG106*100</f>
        <v>0</v>
      </c>
      <c r="AN463" s="69">
        <f>VII!AH106*100</f>
        <v>0</v>
      </c>
      <c r="AO463" s="69">
        <f>VII!AI106*100</f>
        <v>0</v>
      </c>
      <c r="AP463" s="69">
        <f>VII!AJ106*100</f>
        <v>0</v>
      </c>
      <c r="AQ463" s="69">
        <f>VII!AK106*100</f>
        <v>0</v>
      </c>
    </row>
    <row r="464" spans="1:43" x14ac:dyDescent="0.2">
      <c r="A464" s="65" t="s">
        <v>99</v>
      </c>
      <c r="B464" s="65" t="s">
        <v>108</v>
      </c>
      <c r="C464" s="65" t="s">
        <v>110</v>
      </c>
      <c r="D464" s="65" t="s">
        <v>83</v>
      </c>
      <c r="E464" s="65" t="str">
        <f>VII!A107</f>
        <v>Gas Corriente</v>
      </c>
      <c r="F464" s="65" t="s">
        <v>105</v>
      </c>
      <c r="G464" s="66" t="str">
        <f>VII!B107</f>
        <v>%</v>
      </c>
      <c r="H464" s="65" t="s">
        <v>104</v>
      </c>
      <c r="I464" s="67">
        <v>7</v>
      </c>
      <c r="J464" s="69">
        <f>VII!D107*100</f>
        <v>0</v>
      </c>
      <c r="K464" s="69">
        <f>VII!E107*100</f>
        <v>0</v>
      </c>
      <c r="L464" s="69">
        <f>VII!F107*100</f>
        <v>0</v>
      </c>
      <c r="M464" s="69">
        <f>VII!G107*100</f>
        <v>0</v>
      </c>
      <c r="N464" s="69">
        <f>VII!H107*100</f>
        <v>0</v>
      </c>
      <c r="O464" s="69">
        <f>VII!I107*100</f>
        <v>0</v>
      </c>
      <c r="P464" s="69">
        <f>VII!J107*100</f>
        <v>0</v>
      </c>
      <c r="Q464" s="69">
        <f>VII!K107*100</f>
        <v>0</v>
      </c>
      <c r="R464" s="69">
        <f>VII!L107*100</f>
        <v>0</v>
      </c>
      <c r="S464" s="69">
        <f>VII!M107*100</f>
        <v>0</v>
      </c>
      <c r="T464" s="69">
        <f>VII!N107*100</f>
        <v>0</v>
      </c>
      <c r="U464" s="69">
        <f>VII!O107*100</f>
        <v>0</v>
      </c>
      <c r="V464" s="69">
        <f>VII!P107*100</f>
        <v>0</v>
      </c>
      <c r="W464" s="69">
        <f>VII!Q107*100</f>
        <v>0</v>
      </c>
      <c r="X464" s="69">
        <f>VII!R107*100</f>
        <v>0</v>
      </c>
      <c r="Y464" s="69">
        <f>VII!S107*100</f>
        <v>0</v>
      </c>
      <c r="Z464" s="69">
        <f>VII!T107*100</f>
        <v>0</v>
      </c>
      <c r="AA464" s="69">
        <f>VII!U107*100</f>
        <v>0</v>
      </c>
      <c r="AB464" s="69">
        <f>VII!V107*100</f>
        <v>0</v>
      </c>
      <c r="AC464" s="69">
        <f>VII!W107*100</f>
        <v>0</v>
      </c>
      <c r="AD464" s="69">
        <f>VII!X107*100</f>
        <v>0</v>
      </c>
      <c r="AE464" s="69">
        <f>VII!Y107*100</f>
        <v>0</v>
      </c>
      <c r="AF464" s="69">
        <f>VII!Z107*100</f>
        <v>0</v>
      </c>
      <c r="AG464" s="69">
        <f>VII!AA107*100</f>
        <v>0</v>
      </c>
      <c r="AH464" s="69">
        <f>VII!AB107*100</f>
        <v>0</v>
      </c>
      <c r="AI464" s="69">
        <f>VII!AC107*100</f>
        <v>0</v>
      </c>
      <c r="AJ464" s="69">
        <f>VII!AD107*100</f>
        <v>0</v>
      </c>
      <c r="AK464" s="69">
        <f>VII!AE107*100</f>
        <v>0</v>
      </c>
      <c r="AL464" s="69">
        <f>VII!AF107*100</f>
        <v>0</v>
      </c>
      <c r="AM464" s="69">
        <f>VII!AG107*100</f>
        <v>0</v>
      </c>
      <c r="AN464" s="69">
        <f>VII!AH107*100</f>
        <v>0</v>
      </c>
      <c r="AO464" s="69">
        <f>VII!AI107*100</f>
        <v>0</v>
      </c>
      <c r="AP464" s="69">
        <f>VII!AJ107*100</f>
        <v>0</v>
      </c>
      <c r="AQ464" s="69">
        <f>VII!AK107*100</f>
        <v>0</v>
      </c>
    </row>
    <row r="465" spans="1:43" x14ac:dyDescent="0.2">
      <c r="A465" s="65" t="s">
        <v>99</v>
      </c>
      <c r="B465" s="65" t="s">
        <v>108</v>
      </c>
      <c r="C465" s="65" t="s">
        <v>110</v>
      </c>
      <c r="D465" s="65" t="s">
        <v>83</v>
      </c>
      <c r="E465" s="65" t="str">
        <f>VII!A108</f>
        <v>Gas Natural</v>
      </c>
      <c r="F465" s="65" t="s">
        <v>105</v>
      </c>
      <c r="G465" s="66" t="str">
        <f>VII!B108</f>
        <v>%</v>
      </c>
      <c r="H465" s="65" t="s">
        <v>104</v>
      </c>
      <c r="I465" s="67">
        <v>7</v>
      </c>
      <c r="J465" s="69">
        <f>VII!D108*100</f>
        <v>0</v>
      </c>
      <c r="K465" s="69">
        <f>VII!E108*100</f>
        <v>0</v>
      </c>
      <c r="L465" s="69">
        <f>VII!F108*100</f>
        <v>0</v>
      </c>
      <c r="M465" s="69">
        <f>VII!G108*100</f>
        <v>0</v>
      </c>
      <c r="N465" s="69">
        <f>VII!H108*100</f>
        <v>0</v>
      </c>
      <c r="O465" s="69">
        <f>VII!I108*100</f>
        <v>0</v>
      </c>
      <c r="P465" s="69">
        <f>VII!J108*100</f>
        <v>0</v>
      </c>
      <c r="Q465" s="69">
        <f>VII!K108*100</f>
        <v>0</v>
      </c>
      <c r="R465" s="69">
        <f>VII!L108*100</f>
        <v>0</v>
      </c>
      <c r="S465" s="69">
        <f>VII!M108*100</f>
        <v>0</v>
      </c>
      <c r="T465" s="69">
        <f>VII!N108*100</f>
        <v>0</v>
      </c>
      <c r="U465" s="69">
        <f>VII!O108*100</f>
        <v>0</v>
      </c>
      <c r="V465" s="69">
        <f>VII!P108*100</f>
        <v>0</v>
      </c>
      <c r="W465" s="69">
        <f>VII!Q108*100</f>
        <v>0</v>
      </c>
      <c r="X465" s="69">
        <f>VII!R108*100</f>
        <v>0</v>
      </c>
      <c r="Y465" s="69">
        <f>VII!S108*100</f>
        <v>0</v>
      </c>
      <c r="Z465" s="69">
        <f>VII!T108*100</f>
        <v>0</v>
      </c>
      <c r="AA465" s="69">
        <f>VII!U108*100</f>
        <v>0</v>
      </c>
      <c r="AB465" s="69">
        <f>VII!V108*100</f>
        <v>0</v>
      </c>
      <c r="AC465" s="69">
        <f>VII!W108*100</f>
        <v>0</v>
      </c>
      <c r="AD465" s="69">
        <f>VII!X108*100</f>
        <v>0</v>
      </c>
      <c r="AE465" s="69">
        <f>VII!Y108*100</f>
        <v>0</v>
      </c>
      <c r="AF465" s="69">
        <f>VII!Z108*100</f>
        <v>0</v>
      </c>
      <c r="AG465" s="69">
        <f>VII!AA108*100</f>
        <v>0</v>
      </c>
      <c r="AH465" s="69">
        <f>VII!AB108*100</f>
        <v>0</v>
      </c>
      <c r="AI465" s="69">
        <f>VII!AC108*100</f>
        <v>0</v>
      </c>
      <c r="AJ465" s="69">
        <f>VII!AD108*100</f>
        <v>0</v>
      </c>
      <c r="AK465" s="69">
        <f>VII!AE108*100</f>
        <v>0</v>
      </c>
      <c r="AL465" s="69">
        <f>VII!AF108*100</f>
        <v>0</v>
      </c>
      <c r="AM465" s="69">
        <f>VII!AG108*100</f>
        <v>0</v>
      </c>
      <c r="AN465" s="69">
        <f>VII!AH108*100</f>
        <v>0</v>
      </c>
      <c r="AO465" s="69">
        <f>VII!AI108*100</f>
        <v>0</v>
      </c>
      <c r="AP465" s="69">
        <f>VII!AJ108*100</f>
        <v>0</v>
      </c>
      <c r="AQ465" s="69">
        <f>VII!AK108*100</f>
        <v>0</v>
      </c>
    </row>
    <row r="466" spans="1:43" x14ac:dyDescent="0.2">
      <c r="A466" s="65" t="s">
        <v>99</v>
      </c>
      <c r="B466" s="65" t="s">
        <v>108</v>
      </c>
      <c r="C466" s="65" t="s">
        <v>110</v>
      </c>
      <c r="D466" s="65" t="s">
        <v>83</v>
      </c>
      <c r="E466" s="65" t="str">
        <f>VII!A109</f>
        <v xml:space="preserve">Biogás </v>
      </c>
      <c r="F466" s="65" t="s">
        <v>105</v>
      </c>
      <c r="G466" s="66" t="str">
        <f>VII!B109</f>
        <v>%</v>
      </c>
      <c r="H466" s="65" t="s">
        <v>104</v>
      </c>
      <c r="I466" s="67">
        <v>7</v>
      </c>
      <c r="J466" s="69">
        <f>VII!D109*100</f>
        <v>0</v>
      </c>
      <c r="K466" s="69">
        <f>VII!E109*100</f>
        <v>0</v>
      </c>
      <c r="L466" s="69">
        <f>VII!F109*100</f>
        <v>0</v>
      </c>
      <c r="M466" s="69">
        <f>VII!G109*100</f>
        <v>0</v>
      </c>
      <c r="N466" s="69">
        <f>VII!H109*100</f>
        <v>0</v>
      </c>
      <c r="O466" s="69">
        <f>VII!I109*100</f>
        <v>0</v>
      </c>
      <c r="P466" s="69">
        <f>VII!J109*100</f>
        <v>0</v>
      </c>
      <c r="Q466" s="69">
        <f>VII!K109*100</f>
        <v>0</v>
      </c>
      <c r="R466" s="69">
        <f>VII!L109*100</f>
        <v>0</v>
      </c>
      <c r="S466" s="69">
        <f>VII!M109*100</f>
        <v>0</v>
      </c>
      <c r="T466" s="69">
        <f>VII!N109*100</f>
        <v>0</v>
      </c>
      <c r="U466" s="69">
        <f>VII!O109*100</f>
        <v>0</v>
      </c>
      <c r="V466" s="69">
        <f>VII!P109*100</f>
        <v>0</v>
      </c>
      <c r="W466" s="69">
        <f>VII!Q109*100</f>
        <v>0</v>
      </c>
      <c r="X466" s="69">
        <f>VII!R109*100</f>
        <v>0</v>
      </c>
      <c r="Y466" s="69">
        <f>VII!S109*100</f>
        <v>0</v>
      </c>
      <c r="Z466" s="69">
        <f>VII!T109*100</f>
        <v>0</v>
      </c>
      <c r="AA466" s="69">
        <f>VII!U109*100</f>
        <v>0</v>
      </c>
      <c r="AB466" s="69">
        <f>VII!V109*100</f>
        <v>0</v>
      </c>
      <c r="AC466" s="69">
        <f>VII!W109*100</f>
        <v>0</v>
      </c>
      <c r="AD466" s="69">
        <f>VII!X109*100</f>
        <v>0</v>
      </c>
      <c r="AE466" s="69">
        <f>VII!Y109*100</f>
        <v>0</v>
      </c>
      <c r="AF466" s="69">
        <f>VII!Z109*100</f>
        <v>0</v>
      </c>
      <c r="AG466" s="69">
        <f>VII!AA109*100</f>
        <v>0</v>
      </c>
      <c r="AH466" s="69">
        <f>VII!AB109*100</f>
        <v>0</v>
      </c>
      <c r="AI466" s="69">
        <f>VII!AC109*100</f>
        <v>0</v>
      </c>
      <c r="AJ466" s="69">
        <f>VII!AD109*100</f>
        <v>0</v>
      </c>
      <c r="AK466" s="69">
        <f>VII!AE109*100</f>
        <v>0</v>
      </c>
      <c r="AL466" s="69">
        <f>VII!AF109*100</f>
        <v>0</v>
      </c>
      <c r="AM466" s="69">
        <f>VII!AG109*100</f>
        <v>0</v>
      </c>
      <c r="AN466" s="69">
        <f>VII!AH109*100</f>
        <v>0</v>
      </c>
      <c r="AO466" s="69">
        <f>VII!AI109*100</f>
        <v>0</v>
      </c>
      <c r="AP466" s="69">
        <f>VII!AJ109*100</f>
        <v>0</v>
      </c>
      <c r="AQ466" s="69">
        <f>VII!AK109*100</f>
        <v>0</v>
      </c>
    </row>
    <row r="467" spans="1:43" x14ac:dyDescent="0.2">
      <c r="A467" s="65" t="s">
        <v>99</v>
      </c>
      <c r="B467" s="65" t="s">
        <v>108</v>
      </c>
      <c r="C467" s="65" t="s">
        <v>110</v>
      </c>
      <c r="D467" s="65" t="s">
        <v>83</v>
      </c>
      <c r="E467" s="65" t="str">
        <f>VII!A110</f>
        <v>Leña y Biomasa</v>
      </c>
      <c r="F467" s="65" t="s">
        <v>105</v>
      </c>
      <c r="G467" s="66" t="str">
        <f>VII!B110</f>
        <v>%</v>
      </c>
      <c r="H467" s="65" t="s">
        <v>104</v>
      </c>
      <c r="I467" s="67">
        <v>7</v>
      </c>
      <c r="J467" s="69">
        <f>VII!D110*100</f>
        <v>0</v>
      </c>
      <c r="K467" s="69">
        <f>VII!E110*100</f>
        <v>0</v>
      </c>
      <c r="L467" s="69">
        <f>VII!F110*100</f>
        <v>0</v>
      </c>
      <c r="M467" s="69">
        <f>VII!G110*100</f>
        <v>0</v>
      </c>
      <c r="N467" s="69">
        <f>VII!H110*100</f>
        <v>0</v>
      </c>
      <c r="O467" s="69">
        <f>VII!I110*100</f>
        <v>0</v>
      </c>
      <c r="P467" s="69">
        <f>VII!J110*100</f>
        <v>0</v>
      </c>
      <c r="Q467" s="69">
        <f>VII!K110*100</f>
        <v>0</v>
      </c>
      <c r="R467" s="69">
        <f>VII!L110*100</f>
        <v>0</v>
      </c>
      <c r="S467" s="69">
        <f>VII!M110*100</f>
        <v>0</v>
      </c>
      <c r="T467" s="69">
        <f>VII!N110*100</f>
        <v>0</v>
      </c>
      <c r="U467" s="69">
        <f>VII!O110*100</f>
        <v>0</v>
      </c>
      <c r="V467" s="69">
        <f>VII!P110*100</f>
        <v>0</v>
      </c>
      <c r="W467" s="69">
        <f>VII!Q110*100</f>
        <v>0</v>
      </c>
      <c r="X467" s="69">
        <f>VII!R110*100</f>
        <v>0</v>
      </c>
      <c r="Y467" s="69">
        <f>VII!S110*100</f>
        <v>0</v>
      </c>
      <c r="Z467" s="69">
        <f>VII!T110*100</f>
        <v>0</v>
      </c>
      <c r="AA467" s="69">
        <f>VII!U110*100</f>
        <v>0</v>
      </c>
      <c r="AB467" s="69">
        <f>VII!V110*100</f>
        <v>0</v>
      </c>
      <c r="AC467" s="69">
        <f>VII!W110*100</f>
        <v>0</v>
      </c>
      <c r="AD467" s="69">
        <f>VII!X110*100</f>
        <v>0</v>
      </c>
      <c r="AE467" s="69">
        <f>VII!Y110*100</f>
        <v>0</v>
      </c>
      <c r="AF467" s="69">
        <f>VII!Z110*100</f>
        <v>0</v>
      </c>
      <c r="AG467" s="69">
        <f>VII!AA110*100</f>
        <v>0</v>
      </c>
      <c r="AH467" s="69">
        <f>VII!AB110*100</f>
        <v>0</v>
      </c>
      <c r="AI467" s="69">
        <f>VII!AC110*100</f>
        <v>0</v>
      </c>
      <c r="AJ467" s="69">
        <f>VII!AD110*100</f>
        <v>0</v>
      </c>
      <c r="AK467" s="69">
        <f>VII!AE110*100</f>
        <v>0</v>
      </c>
      <c r="AL467" s="69">
        <f>VII!AF110*100</f>
        <v>0</v>
      </c>
      <c r="AM467" s="69">
        <f>VII!AG110*100</f>
        <v>0</v>
      </c>
      <c r="AN467" s="69">
        <f>VII!AH110*100</f>
        <v>0</v>
      </c>
      <c r="AO467" s="69">
        <f>VII!AI110*100</f>
        <v>0</v>
      </c>
      <c r="AP467" s="69">
        <f>VII!AJ110*100</f>
        <v>0</v>
      </c>
      <c r="AQ467" s="69">
        <f>VII!AK110*100</f>
        <v>0</v>
      </c>
    </row>
    <row r="468" spans="1:43" x14ac:dyDescent="0.2">
      <c r="A468" s="65" t="s">
        <v>99</v>
      </c>
      <c r="B468" s="65" t="s">
        <v>108</v>
      </c>
      <c r="C468" s="65" t="s">
        <v>110</v>
      </c>
      <c r="D468" s="65" t="s">
        <v>83</v>
      </c>
      <c r="E468" s="65" t="str">
        <f>VII!A111</f>
        <v>Energía Solar</v>
      </c>
      <c r="F468" s="65" t="s">
        <v>105</v>
      </c>
      <c r="G468" s="66" t="str">
        <f>VII!B111</f>
        <v>%</v>
      </c>
      <c r="H468" s="65" t="s">
        <v>104</v>
      </c>
      <c r="I468" s="67">
        <v>7</v>
      </c>
      <c r="J468" s="69">
        <f>VII!D111*100</f>
        <v>0</v>
      </c>
      <c r="K468" s="69">
        <f>VII!E111*100</f>
        <v>0</v>
      </c>
      <c r="L468" s="69">
        <f>VII!F111*100</f>
        <v>0</v>
      </c>
      <c r="M468" s="69">
        <f>VII!G111*100</f>
        <v>0</v>
      </c>
      <c r="N468" s="69">
        <f>VII!H111*100</f>
        <v>0</v>
      </c>
      <c r="O468" s="69">
        <f>VII!I111*100</f>
        <v>0</v>
      </c>
      <c r="P468" s="69">
        <f>VII!J111*100</f>
        <v>1.2988784035530372E-5</v>
      </c>
      <c r="Q468" s="69">
        <f>VII!K111*100</f>
        <v>8.5914006562734871E-5</v>
      </c>
      <c r="R468" s="69">
        <f>VII!L111*100</f>
        <v>5.6827446512910669E-4</v>
      </c>
      <c r="S468" s="69">
        <f>VII!M111*100</f>
        <v>3.7587288077996048E-3</v>
      </c>
      <c r="T468" s="69">
        <f>VII!N111*100</f>
        <v>2.4856861282524342E-2</v>
      </c>
      <c r="U468" s="69">
        <f>VII!O111*100</f>
        <v>0.16418601742469918</v>
      </c>
      <c r="V468" s="69">
        <f>VII!P111*100</f>
        <v>1.0760520565551552</v>
      </c>
      <c r="W468" s="69">
        <f>VII!Q111*100</f>
        <v>6.6720516765858422</v>
      </c>
      <c r="X468" s="69">
        <f>VII!R111*100</f>
        <v>6.9742229990924622</v>
      </c>
      <c r="Y468" s="69">
        <f>VII!S111*100</f>
        <v>7.2887187683994021</v>
      </c>
      <c r="Z468" s="69">
        <f>VII!T111*100</f>
        <v>7.6159073806526481</v>
      </c>
      <c r="AA468" s="69">
        <f>VII!U111*100</f>
        <v>7.9561547168515743</v>
      </c>
      <c r="AB468" s="69">
        <f>VII!V111*100</f>
        <v>8.3098225003167574</v>
      </c>
      <c r="AC468" s="69">
        <f>VII!W111*100</f>
        <v>8.6772665077291666</v>
      </c>
      <c r="AD468" s="69">
        <f>VII!X111*100</f>
        <v>9.0588346322599627</v>
      </c>
      <c r="AE468" s="69">
        <f>VII!Y111*100</f>
        <v>9.4548647992529116</v>
      </c>
      <c r="AF468" s="69">
        <f>VII!Z111*100</f>
        <v>9.8656827372513298</v>
      </c>
      <c r="AG468" s="69">
        <f>VII!AA111*100</f>
        <v>10.291599609908948</v>
      </c>
      <c r="AH468" s="69">
        <f>VII!AB111*100</f>
        <v>10.732909517513002</v>
      </c>
      <c r="AI468" s="69">
        <f>VII!AC111*100</f>
        <v>11.189886880492727</v>
      </c>
      <c r="AJ468" s="69">
        <f>VII!AD111*100</f>
        <v>11.662783721388671</v>
      </c>
      <c r="AK468" s="69">
        <f>VII!AE111*100</f>
        <v>12.151826866301734</v>
      </c>
      <c r="AL468" s="69">
        <f>VII!AF111*100</f>
        <v>12.657215091787236</v>
      </c>
      <c r="AM468" s="69">
        <f>VII!AG111*100</f>
        <v>13.179116248441813</v>
      </c>
      <c r="AN468" s="69">
        <f>VII!AH111*100</f>
        <v>13.71766439795131</v>
      </c>
      <c r="AO468" s="69">
        <f>VII!AI111*100</f>
        <v>14.272957005986274</v>
      </c>
      <c r="AP468" s="69">
        <f>VII!AJ111*100</f>
        <v>14.845052238868226</v>
      </c>
      <c r="AQ468" s="69">
        <f>VII!AK111*100</f>
        <v>15.433966417154622</v>
      </c>
    </row>
    <row r="469" spans="1:43" x14ac:dyDescent="0.2">
      <c r="A469" s="65" t="s">
        <v>99</v>
      </c>
      <c r="B469" s="65" t="s">
        <v>108</v>
      </c>
      <c r="C469" s="65" t="s">
        <v>110</v>
      </c>
      <c r="D469" s="65" t="s">
        <v>83</v>
      </c>
      <c r="E469" s="65" t="str">
        <f>VII!A112</f>
        <v>Hidrógeno</v>
      </c>
      <c r="F469" s="65" t="s">
        <v>105</v>
      </c>
      <c r="G469" s="66" t="str">
        <f>VII!B112</f>
        <v>%</v>
      </c>
      <c r="H469" s="65" t="s">
        <v>104</v>
      </c>
      <c r="I469" s="67">
        <v>7</v>
      </c>
      <c r="J469" s="69">
        <f>VII!D112*100</f>
        <v>0</v>
      </c>
      <c r="K469" s="69">
        <f>VII!E112*100</f>
        <v>0</v>
      </c>
      <c r="L469" s="69">
        <f>VII!F112*100</f>
        <v>0</v>
      </c>
      <c r="M469" s="69">
        <f>VII!G112*100</f>
        <v>0</v>
      </c>
      <c r="N469" s="69">
        <f>VII!H112*100</f>
        <v>0</v>
      </c>
      <c r="O469" s="69">
        <f>VII!I112*100</f>
        <v>0</v>
      </c>
      <c r="P469" s="69">
        <f>VII!J112*100</f>
        <v>0</v>
      </c>
      <c r="Q469" s="69">
        <f>VII!K112*100</f>
        <v>0</v>
      </c>
      <c r="R469" s="69">
        <f>VII!L112*100</f>
        <v>0</v>
      </c>
      <c r="S469" s="69">
        <f>VII!M112*100</f>
        <v>0</v>
      </c>
      <c r="T469" s="69">
        <f>VII!N112*100</f>
        <v>0</v>
      </c>
      <c r="U469" s="69">
        <f>VII!O112*100</f>
        <v>0</v>
      </c>
      <c r="V469" s="69">
        <f>VII!P112*100</f>
        <v>1.2843798896146406E-5</v>
      </c>
      <c r="W469" s="69">
        <f>VII!Q112*100</f>
        <v>2.5177553496550367</v>
      </c>
      <c r="X469" s="69">
        <f>VII!R112*100</f>
        <v>2.7194175666211478</v>
      </c>
      <c r="Y469" s="69">
        <f>VII!S112*100</f>
        <v>2.9366505811859329</v>
      </c>
      <c r="Z469" s="69">
        <f>VII!T112*100</f>
        <v>3.170563200782508</v>
      </c>
      <c r="AA469" s="69">
        <f>VII!U112*100</f>
        <v>3.4223281224184046</v>
      </c>
      <c r="AB469" s="69">
        <f>VII!V112*100</f>
        <v>3.693183116550995</v>
      </c>
      <c r="AC469" s="69">
        <f>VII!W112*100</f>
        <v>3.9844317572772834</v>
      </c>
      <c r="AD469" s="69">
        <f>VII!X112*100</f>
        <v>4.2974436002440308</v>
      </c>
      <c r="AE469" s="69">
        <f>VII!Y112*100</f>
        <v>4.6336536981298098</v>
      </c>
      <c r="AF469" s="69">
        <f>VII!Z112*100</f>
        <v>4.9945613318089981</v>
      </c>
      <c r="AG469" s="69">
        <f>VII!AA112*100</f>
        <v>5.3817278237026995</v>
      </c>
      <c r="AH469" s="69">
        <f>VII!AB112*100</f>
        <v>5.7967732887740109</v>
      </c>
      <c r="AI469" s="69">
        <f>VII!AC112*100</f>
        <v>6.241372168669133</v>
      </c>
      <c r="AJ469" s="69">
        <f>VII!AD112*100</f>
        <v>6.7172473862995075</v>
      </c>
      <c r="AK469" s="69">
        <f>VII!AE112*100</f>
        <v>7.2261629524970203</v>
      </c>
      <c r="AL469" s="69">
        <f>VII!AF112*100</f>
        <v>7.769914854187193</v>
      </c>
      <c r="AM469" s="69">
        <f>VII!AG112*100</f>
        <v>8.3503200558857706</v>
      </c>
      <c r="AN469" s="69">
        <f>VII!AH112*100</f>
        <v>8.969203454430188</v>
      </c>
      <c r="AO469" s="69">
        <f>VII!AI112*100</f>
        <v>9.6283826420090488</v>
      </c>
      <c r="AP469" s="69">
        <f>VII!AJ112*100</f>
        <v>10.329650356110974</v>
      </c>
      <c r="AQ469" s="69">
        <f>VII!AK112*100</f>
        <v>11.074754528339955</v>
      </c>
    </row>
    <row r="470" spans="1:43" x14ac:dyDescent="0.2">
      <c r="A470" s="65" t="s">
        <v>99</v>
      </c>
      <c r="B470" s="65" t="s">
        <v>108</v>
      </c>
      <c r="C470" s="65" t="s">
        <v>110</v>
      </c>
      <c r="D470" s="65" t="s">
        <v>84</v>
      </c>
      <c r="E470" s="65" t="str">
        <f>VII!A115</f>
        <v xml:space="preserve">Electricidad </v>
      </c>
      <c r="F470" s="65" t="s">
        <v>105</v>
      </c>
      <c r="G470" s="66" t="str">
        <f>VII!B115</f>
        <v>%</v>
      </c>
      <c r="H470" s="65" t="s">
        <v>104</v>
      </c>
      <c r="I470" s="67">
        <v>7</v>
      </c>
      <c r="J470" s="69">
        <f>VII!D115*100</f>
        <v>100</v>
      </c>
      <c r="K470" s="69">
        <f>VII!E115*100</f>
        <v>100</v>
      </c>
      <c r="L470" s="69">
        <f>VII!F115*100</f>
        <v>100</v>
      </c>
      <c r="M470" s="69">
        <f>VII!G115*100</f>
        <v>100</v>
      </c>
      <c r="N470" s="69">
        <f>VII!H115*100</f>
        <v>100</v>
      </c>
      <c r="O470" s="69">
        <f>VII!I115*100</f>
        <v>100</v>
      </c>
      <c r="P470" s="69">
        <f>VII!J115*100</f>
        <v>100</v>
      </c>
      <c r="Q470" s="69">
        <f>VII!K115*100</f>
        <v>100</v>
      </c>
      <c r="R470" s="69">
        <f>VII!L115*100</f>
        <v>100</v>
      </c>
      <c r="S470" s="69">
        <f>VII!M115*100</f>
        <v>100</v>
      </c>
      <c r="T470" s="69">
        <f>VII!N115*100</f>
        <v>100</v>
      </c>
      <c r="U470" s="69">
        <f>VII!O115*100</f>
        <v>100</v>
      </c>
      <c r="V470" s="69">
        <f>VII!P115*100</f>
        <v>100</v>
      </c>
      <c r="W470" s="69">
        <f>VII!Q115*100</f>
        <v>100</v>
      </c>
      <c r="X470" s="69">
        <f>VII!R115*100</f>
        <v>100</v>
      </c>
      <c r="Y470" s="69">
        <f>VII!S115*100</f>
        <v>100</v>
      </c>
      <c r="Z470" s="69">
        <f>VII!T115*100</f>
        <v>100</v>
      </c>
      <c r="AA470" s="69">
        <f>VII!U115*100</f>
        <v>100</v>
      </c>
      <c r="AB470" s="69">
        <f>VII!V115*100</f>
        <v>100</v>
      </c>
      <c r="AC470" s="69">
        <f>VII!W115*100</f>
        <v>100</v>
      </c>
      <c r="AD470" s="69">
        <f>VII!X115*100</f>
        <v>100</v>
      </c>
      <c r="AE470" s="69">
        <f>VII!Y115*100</f>
        <v>100</v>
      </c>
      <c r="AF470" s="69">
        <f>VII!Z115*100</f>
        <v>100</v>
      </c>
      <c r="AG470" s="69">
        <f>VII!AA115*100</f>
        <v>100</v>
      </c>
      <c r="AH470" s="69">
        <f>VII!AB115*100</f>
        <v>100</v>
      </c>
      <c r="AI470" s="69">
        <f>VII!AC115*100</f>
        <v>100</v>
      </c>
      <c r="AJ470" s="69">
        <f>VII!AD115*100</f>
        <v>100</v>
      </c>
      <c r="AK470" s="69">
        <f>VII!AE115*100</f>
        <v>100</v>
      </c>
      <c r="AL470" s="69">
        <f>VII!AF115*100</f>
        <v>100</v>
      </c>
      <c r="AM470" s="69">
        <f>VII!AG115*100</f>
        <v>100</v>
      </c>
      <c r="AN470" s="69">
        <f>VII!AH115*100</f>
        <v>100</v>
      </c>
      <c r="AO470" s="69">
        <f>VII!AI115*100</f>
        <v>100</v>
      </c>
      <c r="AP470" s="69">
        <f>VII!AJ115*100</f>
        <v>100</v>
      </c>
      <c r="AQ470" s="69">
        <f>VII!AK115*100</f>
        <v>100</v>
      </c>
    </row>
    <row r="471" spans="1:43" x14ac:dyDescent="0.2">
      <c r="A471" s="65" t="s">
        <v>99</v>
      </c>
      <c r="B471" s="65" t="s">
        <v>108</v>
      </c>
      <c r="C471" s="65" t="s">
        <v>110</v>
      </c>
      <c r="D471" s="65" t="s">
        <v>18</v>
      </c>
      <c r="E471" s="65" t="str">
        <f>VII!A119</f>
        <v>Petróleo Diesel</v>
      </c>
      <c r="F471" s="65" t="s">
        <v>106</v>
      </c>
      <c r="G471" s="66" t="str">
        <f>VII!B119</f>
        <v>%</v>
      </c>
      <c r="H471" s="65" t="s">
        <v>98</v>
      </c>
      <c r="I471" s="67">
        <v>7</v>
      </c>
      <c r="J471" s="69">
        <f>VII!D119*100</f>
        <v>30</v>
      </c>
      <c r="K471" s="69">
        <f>VII!E119*100</f>
        <v>30</v>
      </c>
      <c r="L471" s="69">
        <f>VII!F119*100</f>
        <v>30</v>
      </c>
      <c r="M471" s="69">
        <f>VII!G119*100</f>
        <v>30</v>
      </c>
      <c r="N471" s="69">
        <f>VII!H119*100</f>
        <v>30</v>
      </c>
      <c r="O471" s="69">
        <f>VII!I119*100</f>
        <v>30</v>
      </c>
      <c r="P471" s="69">
        <f>VII!J119*100</f>
        <v>30</v>
      </c>
      <c r="Q471" s="69">
        <f>VII!K119*100</f>
        <v>30</v>
      </c>
      <c r="R471" s="69">
        <f>VII!L119*100</f>
        <v>30</v>
      </c>
      <c r="S471" s="69">
        <f>VII!M119*100</f>
        <v>30</v>
      </c>
      <c r="T471" s="69">
        <f>VII!N119*100</f>
        <v>30</v>
      </c>
      <c r="U471" s="69">
        <f>VII!O119*100</f>
        <v>30</v>
      </c>
      <c r="V471" s="69">
        <f>VII!P119*100</f>
        <v>30</v>
      </c>
      <c r="W471" s="69">
        <f>VII!Q119*100</f>
        <v>30</v>
      </c>
      <c r="X471" s="69">
        <f>VII!R119*100</f>
        <v>30</v>
      </c>
      <c r="Y471" s="69">
        <f>VII!S119*100</f>
        <v>30</v>
      </c>
      <c r="Z471" s="69">
        <f>VII!T119*100</f>
        <v>30</v>
      </c>
      <c r="AA471" s="69">
        <f>VII!U119*100</f>
        <v>30</v>
      </c>
      <c r="AB471" s="69">
        <f>VII!V119*100</f>
        <v>30</v>
      </c>
      <c r="AC471" s="69">
        <f>VII!W119*100</f>
        <v>30</v>
      </c>
      <c r="AD471" s="69">
        <f>VII!X119*100</f>
        <v>30</v>
      </c>
      <c r="AE471" s="69">
        <f>VII!Y119*100</f>
        <v>30</v>
      </c>
      <c r="AF471" s="69">
        <f>VII!Z119*100</f>
        <v>30</v>
      </c>
      <c r="AG471" s="69">
        <f>VII!AA119*100</f>
        <v>30</v>
      </c>
      <c r="AH471" s="69">
        <f>VII!AB119*100</f>
        <v>30</v>
      </c>
      <c r="AI471" s="69">
        <f>VII!AC119*100</f>
        <v>30</v>
      </c>
      <c r="AJ471" s="69">
        <f>VII!AD119*100</f>
        <v>30</v>
      </c>
      <c r="AK471" s="69">
        <f>VII!AE119*100</f>
        <v>30</v>
      </c>
      <c r="AL471" s="69">
        <f>VII!AF119*100</f>
        <v>30</v>
      </c>
      <c r="AM471" s="69">
        <f>VII!AG119*100</f>
        <v>30</v>
      </c>
      <c r="AN471" s="69">
        <f>VII!AH119*100</f>
        <v>30</v>
      </c>
      <c r="AO471" s="69">
        <f>VII!AI119*100</f>
        <v>30</v>
      </c>
      <c r="AP471" s="69">
        <f>VII!AJ119*100</f>
        <v>30</v>
      </c>
      <c r="AQ471" s="69">
        <f>VII!AK119*100</f>
        <v>30</v>
      </c>
    </row>
    <row r="472" spans="1:43" x14ac:dyDescent="0.2">
      <c r="A472" s="65" t="s">
        <v>99</v>
      </c>
      <c r="B472" s="65" t="s">
        <v>108</v>
      </c>
      <c r="C472" s="65" t="s">
        <v>110</v>
      </c>
      <c r="D472" s="65" t="s">
        <v>18</v>
      </c>
      <c r="E472" s="65" t="str">
        <f>VII!A120</f>
        <v>Petróleos Combustibles</v>
      </c>
      <c r="F472" s="65" t="s">
        <v>106</v>
      </c>
      <c r="G472" s="66" t="str">
        <f>VII!B120</f>
        <v>%</v>
      </c>
      <c r="H472" s="65" t="s">
        <v>98</v>
      </c>
      <c r="I472" s="67">
        <v>7</v>
      </c>
      <c r="J472" s="69">
        <f>VII!D120*100</f>
        <v>30</v>
      </c>
      <c r="K472" s="69">
        <f>VII!E120*100</f>
        <v>30</v>
      </c>
      <c r="L472" s="69">
        <f>VII!F120*100</f>
        <v>30</v>
      </c>
      <c r="M472" s="69">
        <f>VII!G120*100</f>
        <v>30</v>
      </c>
      <c r="N472" s="69">
        <f>VII!H120*100</f>
        <v>30</v>
      </c>
      <c r="O472" s="69">
        <f>VII!I120*100</f>
        <v>30</v>
      </c>
      <c r="P472" s="69">
        <f>VII!J120*100</f>
        <v>30</v>
      </c>
      <c r="Q472" s="69">
        <f>VII!K120*100</f>
        <v>30</v>
      </c>
      <c r="R472" s="69">
        <f>VII!L120*100</f>
        <v>30</v>
      </c>
      <c r="S472" s="69">
        <f>VII!M120*100</f>
        <v>30</v>
      </c>
      <c r="T472" s="69">
        <f>VII!N120*100</f>
        <v>30</v>
      </c>
      <c r="U472" s="69">
        <f>VII!O120*100</f>
        <v>30</v>
      </c>
      <c r="V472" s="69">
        <f>VII!P120*100</f>
        <v>30</v>
      </c>
      <c r="W472" s="69">
        <f>VII!Q120*100</f>
        <v>30</v>
      </c>
      <c r="X472" s="69">
        <f>VII!R120*100</f>
        <v>30</v>
      </c>
      <c r="Y472" s="69">
        <f>VII!S120*100</f>
        <v>30</v>
      </c>
      <c r="Z472" s="69">
        <f>VII!T120*100</f>
        <v>30</v>
      </c>
      <c r="AA472" s="69">
        <f>VII!U120*100</f>
        <v>30</v>
      </c>
      <c r="AB472" s="69">
        <f>VII!V120*100</f>
        <v>30</v>
      </c>
      <c r="AC472" s="69">
        <f>VII!W120*100</f>
        <v>30</v>
      </c>
      <c r="AD472" s="69">
        <f>VII!X120*100</f>
        <v>30</v>
      </c>
      <c r="AE472" s="69">
        <f>VII!Y120*100</f>
        <v>30</v>
      </c>
      <c r="AF472" s="69">
        <f>VII!Z120*100</f>
        <v>30</v>
      </c>
      <c r="AG472" s="69">
        <f>VII!AA120*100</f>
        <v>30</v>
      </c>
      <c r="AH472" s="69">
        <f>VII!AB120*100</f>
        <v>30</v>
      </c>
      <c r="AI472" s="69">
        <f>VII!AC120*100</f>
        <v>30</v>
      </c>
      <c r="AJ472" s="69">
        <f>VII!AD120*100</f>
        <v>30</v>
      </c>
      <c r="AK472" s="69">
        <f>VII!AE120*100</f>
        <v>30</v>
      </c>
      <c r="AL472" s="69">
        <f>VII!AF120*100</f>
        <v>30</v>
      </c>
      <c r="AM472" s="69">
        <f>VII!AG120*100</f>
        <v>30</v>
      </c>
      <c r="AN472" s="69">
        <f>VII!AH120*100</f>
        <v>30</v>
      </c>
      <c r="AO472" s="69">
        <f>VII!AI120*100</f>
        <v>30</v>
      </c>
      <c r="AP472" s="69">
        <f>VII!AJ120*100</f>
        <v>30</v>
      </c>
      <c r="AQ472" s="69">
        <f>VII!AK120*100</f>
        <v>30</v>
      </c>
    </row>
    <row r="473" spans="1:43" x14ac:dyDescent="0.2">
      <c r="A473" s="65" t="s">
        <v>99</v>
      </c>
      <c r="B473" s="65" t="s">
        <v>108</v>
      </c>
      <c r="C473" s="65" t="s">
        <v>110</v>
      </c>
      <c r="D473" s="65" t="s">
        <v>18</v>
      </c>
      <c r="E473" s="65" t="str">
        <f>VII!A121</f>
        <v>Gasolina motor</v>
      </c>
      <c r="F473" s="65" t="s">
        <v>106</v>
      </c>
      <c r="G473" s="66" t="str">
        <f>VII!B121</f>
        <v>%</v>
      </c>
      <c r="H473" s="65" t="s">
        <v>98</v>
      </c>
      <c r="I473" s="67">
        <v>7</v>
      </c>
      <c r="J473" s="69">
        <f>VII!D121*100</f>
        <v>25</v>
      </c>
      <c r="K473" s="69">
        <f>VII!E121*100</f>
        <v>25</v>
      </c>
      <c r="L473" s="69">
        <f>VII!F121*100</f>
        <v>25</v>
      </c>
      <c r="M473" s="69">
        <f>VII!G121*100</f>
        <v>25</v>
      </c>
      <c r="N473" s="69">
        <f>VII!H121*100</f>
        <v>25</v>
      </c>
      <c r="O473" s="69">
        <f>VII!I121*100</f>
        <v>25</v>
      </c>
      <c r="P473" s="69">
        <f>VII!J121*100</f>
        <v>25</v>
      </c>
      <c r="Q473" s="69">
        <f>VII!K121*100</f>
        <v>25</v>
      </c>
      <c r="R473" s="69">
        <f>VII!L121*100</f>
        <v>25</v>
      </c>
      <c r="S473" s="69">
        <f>VII!M121*100</f>
        <v>25</v>
      </c>
      <c r="T473" s="69">
        <f>VII!N121*100</f>
        <v>25</v>
      </c>
      <c r="U473" s="69">
        <f>VII!O121*100</f>
        <v>25</v>
      </c>
      <c r="V473" s="69">
        <f>VII!P121*100</f>
        <v>25</v>
      </c>
      <c r="W473" s="69">
        <f>VII!Q121*100</f>
        <v>25</v>
      </c>
      <c r="X473" s="69">
        <f>VII!R121*100</f>
        <v>25</v>
      </c>
      <c r="Y473" s="69">
        <f>VII!S121*100</f>
        <v>25</v>
      </c>
      <c r="Z473" s="69">
        <f>VII!T121*100</f>
        <v>25</v>
      </c>
      <c r="AA473" s="69">
        <f>VII!U121*100</f>
        <v>25</v>
      </c>
      <c r="AB473" s="69">
        <f>VII!V121*100</f>
        <v>25</v>
      </c>
      <c r="AC473" s="69">
        <f>VII!W121*100</f>
        <v>25</v>
      </c>
      <c r="AD473" s="69">
        <f>VII!X121*100</f>
        <v>25</v>
      </c>
      <c r="AE473" s="69">
        <f>VII!Y121*100</f>
        <v>25</v>
      </c>
      <c r="AF473" s="69">
        <f>VII!Z121*100</f>
        <v>25</v>
      </c>
      <c r="AG473" s="69">
        <f>VII!AA121*100</f>
        <v>25</v>
      </c>
      <c r="AH473" s="69">
        <f>VII!AB121*100</f>
        <v>25</v>
      </c>
      <c r="AI473" s="69">
        <f>VII!AC121*100</f>
        <v>25</v>
      </c>
      <c r="AJ473" s="69">
        <f>VII!AD121*100</f>
        <v>25</v>
      </c>
      <c r="AK473" s="69">
        <f>VII!AE121*100</f>
        <v>25</v>
      </c>
      <c r="AL473" s="69">
        <f>VII!AF121*100</f>
        <v>25</v>
      </c>
      <c r="AM473" s="69">
        <f>VII!AG121*100</f>
        <v>25</v>
      </c>
      <c r="AN473" s="69">
        <f>VII!AH121*100</f>
        <v>25</v>
      </c>
      <c r="AO473" s="69">
        <f>VII!AI121*100</f>
        <v>25</v>
      </c>
      <c r="AP473" s="69">
        <f>VII!AJ121*100</f>
        <v>25</v>
      </c>
      <c r="AQ473" s="69">
        <f>VII!AK121*100</f>
        <v>25</v>
      </c>
    </row>
    <row r="474" spans="1:43" x14ac:dyDescent="0.2">
      <c r="A474" s="65" t="s">
        <v>99</v>
      </c>
      <c r="B474" s="65" t="s">
        <v>108</v>
      </c>
      <c r="C474" s="65" t="s">
        <v>110</v>
      </c>
      <c r="D474" s="65" t="s">
        <v>18</v>
      </c>
      <c r="E474" s="65" t="str">
        <f>VII!A122</f>
        <v>Gas Licuado</v>
      </c>
      <c r="F474" s="65" t="s">
        <v>106</v>
      </c>
      <c r="G474" s="66" t="str">
        <f>VII!B122</f>
        <v>%</v>
      </c>
      <c r="H474" s="65" t="s">
        <v>98</v>
      </c>
      <c r="I474" s="67">
        <v>7</v>
      </c>
      <c r="J474" s="69">
        <f>VII!D122*100</f>
        <v>25</v>
      </c>
      <c r="K474" s="69">
        <f>VII!E122*100</f>
        <v>25</v>
      </c>
      <c r="L474" s="69">
        <f>VII!F122*100</f>
        <v>25</v>
      </c>
      <c r="M474" s="69">
        <f>VII!G122*100</f>
        <v>25</v>
      </c>
      <c r="N474" s="69">
        <f>VII!H122*100</f>
        <v>25</v>
      </c>
      <c r="O474" s="69">
        <f>VII!I122*100</f>
        <v>25</v>
      </c>
      <c r="P474" s="69">
        <f>VII!J122*100</f>
        <v>25</v>
      </c>
      <c r="Q474" s="69">
        <f>VII!K122*100</f>
        <v>25</v>
      </c>
      <c r="R474" s="69">
        <f>VII!L122*100</f>
        <v>25</v>
      </c>
      <c r="S474" s="69">
        <f>VII!M122*100</f>
        <v>25</v>
      </c>
      <c r="T474" s="69">
        <f>VII!N122*100</f>
        <v>25</v>
      </c>
      <c r="U474" s="69">
        <f>VII!O122*100</f>
        <v>25</v>
      </c>
      <c r="V474" s="69">
        <f>VII!P122*100</f>
        <v>25</v>
      </c>
      <c r="W474" s="69">
        <f>VII!Q122*100</f>
        <v>25</v>
      </c>
      <c r="X474" s="69">
        <f>VII!R122*100</f>
        <v>25</v>
      </c>
      <c r="Y474" s="69">
        <f>VII!S122*100</f>
        <v>25</v>
      </c>
      <c r="Z474" s="69">
        <f>VII!T122*100</f>
        <v>25</v>
      </c>
      <c r="AA474" s="69">
        <f>VII!U122*100</f>
        <v>25</v>
      </c>
      <c r="AB474" s="69">
        <f>VII!V122*100</f>
        <v>25</v>
      </c>
      <c r="AC474" s="69">
        <f>VII!W122*100</f>
        <v>25</v>
      </c>
      <c r="AD474" s="69">
        <f>VII!X122*100</f>
        <v>25</v>
      </c>
      <c r="AE474" s="69">
        <f>VII!Y122*100</f>
        <v>25</v>
      </c>
      <c r="AF474" s="69">
        <f>VII!Z122*100</f>
        <v>25</v>
      </c>
      <c r="AG474" s="69">
        <f>VII!AA122*100</f>
        <v>25</v>
      </c>
      <c r="AH474" s="69">
        <f>VII!AB122*100</f>
        <v>25</v>
      </c>
      <c r="AI474" s="69">
        <f>VII!AC122*100</f>
        <v>25</v>
      </c>
      <c r="AJ474" s="69">
        <f>VII!AD122*100</f>
        <v>25</v>
      </c>
      <c r="AK474" s="69">
        <f>VII!AE122*100</f>
        <v>25</v>
      </c>
      <c r="AL474" s="69">
        <f>VII!AF122*100</f>
        <v>25</v>
      </c>
      <c r="AM474" s="69">
        <f>VII!AG122*100</f>
        <v>25</v>
      </c>
      <c r="AN474" s="69">
        <f>VII!AH122*100</f>
        <v>25</v>
      </c>
      <c r="AO474" s="69">
        <f>VII!AI122*100</f>
        <v>25</v>
      </c>
      <c r="AP474" s="69">
        <f>VII!AJ122*100</f>
        <v>25</v>
      </c>
      <c r="AQ474" s="69">
        <f>VII!AK122*100</f>
        <v>25</v>
      </c>
    </row>
    <row r="475" spans="1:43" x14ac:dyDescent="0.2">
      <c r="A475" s="65" t="s">
        <v>99</v>
      </c>
      <c r="B475" s="65" t="s">
        <v>108</v>
      </c>
      <c r="C475" s="65" t="s">
        <v>110</v>
      </c>
      <c r="D475" s="65" t="s">
        <v>18</v>
      </c>
      <c r="E475" s="65" t="str">
        <f>VII!A123</f>
        <v xml:space="preserve">Electricidad </v>
      </c>
      <c r="F475" s="65" t="s">
        <v>106</v>
      </c>
      <c r="G475" s="66" t="str">
        <f>VII!B123</f>
        <v>%</v>
      </c>
      <c r="H475" s="65" t="s">
        <v>98</v>
      </c>
      <c r="I475" s="67">
        <v>7</v>
      </c>
      <c r="J475" s="69">
        <f>VII!D123*100</f>
        <v>87.906603773584905</v>
      </c>
      <c r="K475" s="69">
        <f>VII!E123*100</f>
        <v>88.201451378809864</v>
      </c>
      <c r="L475" s="69">
        <f>VII!F123*100</f>
        <v>88.496298984034823</v>
      </c>
      <c r="M475" s="69">
        <f>VII!G123*100</f>
        <v>88.791146589259796</v>
      </c>
      <c r="N475" s="69">
        <f>VII!H123*100</f>
        <v>89.085994194484755</v>
      </c>
      <c r="O475" s="69">
        <f>VII!I123*100</f>
        <v>89.380841799709728</v>
      </c>
      <c r="P475" s="69">
        <f>VII!J123*100</f>
        <v>89.675689404934687</v>
      </c>
      <c r="Q475" s="69">
        <f>VII!K123*100</f>
        <v>89.970537010159646</v>
      </c>
      <c r="R475" s="69">
        <f>VII!L123*100</f>
        <v>90.265384615384619</v>
      </c>
      <c r="S475" s="69">
        <f>VII!M123*100</f>
        <v>90.560232220609578</v>
      </c>
      <c r="T475" s="69">
        <f>VII!N123*100</f>
        <v>90.855079825834537</v>
      </c>
      <c r="U475" s="69">
        <f>VII!O123*100</f>
        <v>91.14992743105951</v>
      </c>
      <c r="V475" s="69">
        <f>VII!P123*100</f>
        <v>91.444775036284469</v>
      </c>
      <c r="W475" s="69">
        <f>VII!Q123*100</f>
        <v>91.739622641509428</v>
      </c>
      <c r="X475" s="69">
        <f>VII!R123*100</f>
        <v>91.739622641509428</v>
      </c>
      <c r="Y475" s="69">
        <f>VII!S123*100</f>
        <v>91.739622641509428</v>
      </c>
      <c r="Z475" s="69">
        <f>VII!T123*100</f>
        <v>91.739622641509428</v>
      </c>
      <c r="AA475" s="69">
        <f>VII!U123*100</f>
        <v>91.739622641509428</v>
      </c>
      <c r="AB475" s="69">
        <f>VII!V123*100</f>
        <v>91.739622641509428</v>
      </c>
      <c r="AC475" s="69">
        <f>VII!W123*100</f>
        <v>91.739622641509428</v>
      </c>
      <c r="AD475" s="69">
        <f>VII!X123*100</f>
        <v>91.739622641509428</v>
      </c>
      <c r="AE475" s="69">
        <f>VII!Y123*100</f>
        <v>91.739622641509428</v>
      </c>
      <c r="AF475" s="69">
        <f>VII!Z123*100</f>
        <v>91.739622641509428</v>
      </c>
      <c r="AG475" s="69">
        <f>VII!AA123*100</f>
        <v>91.739622641509428</v>
      </c>
      <c r="AH475" s="69">
        <f>VII!AB123*100</f>
        <v>91.739622641509428</v>
      </c>
      <c r="AI475" s="69">
        <f>VII!AC123*100</f>
        <v>91.739622641509428</v>
      </c>
      <c r="AJ475" s="69">
        <f>VII!AD123*100</f>
        <v>91.739622641509428</v>
      </c>
      <c r="AK475" s="69">
        <f>VII!AE123*100</f>
        <v>91.739622641509428</v>
      </c>
      <c r="AL475" s="69">
        <f>VII!AF123*100</f>
        <v>91.739622641509428</v>
      </c>
      <c r="AM475" s="69">
        <f>VII!AG123*100</f>
        <v>91.739622641509428</v>
      </c>
      <c r="AN475" s="69">
        <f>VII!AH123*100</f>
        <v>91.739622641509428</v>
      </c>
      <c r="AO475" s="69">
        <f>VII!AI123*100</f>
        <v>91.739622641509428</v>
      </c>
      <c r="AP475" s="69">
        <f>VII!AJ123*100</f>
        <v>91.739622641509428</v>
      </c>
      <c r="AQ475" s="69">
        <f>VII!AK123*100</f>
        <v>91.739622641509428</v>
      </c>
    </row>
    <row r="476" spans="1:43" x14ac:dyDescent="0.2">
      <c r="A476" s="65" t="s">
        <v>99</v>
      </c>
      <c r="B476" s="65" t="s">
        <v>108</v>
      </c>
      <c r="C476" s="65" t="s">
        <v>110</v>
      </c>
      <c r="D476" s="65" t="s">
        <v>18</v>
      </c>
      <c r="E476" s="65" t="str">
        <f>VII!A124</f>
        <v>Gas Natural</v>
      </c>
      <c r="F476" s="65" t="s">
        <v>106</v>
      </c>
      <c r="G476" s="66" t="str">
        <f>VII!B124</f>
        <v>%</v>
      </c>
      <c r="H476" s="65" t="s">
        <v>98</v>
      </c>
      <c r="I476" s="67">
        <v>7</v>
      </c>
      <c r="J476" s="69">
        <f>VII!D124*100</f>
        <v>25</v>
      </c>
      <c r="K476" s="69">
        <f>VII!E124*100</f>
        <v>25</v>
      </c>
      <c r="L476" s="69">
        <f>VII!F124*100</f>
        <v>25</v>
      </c>
      <c r="M476" s="69">
        <f>VII!G124*100</f>
        <v>25</v>
      </c>
      <c r="N476" s="69">
        <f>VII!H124*100</f>
        <v>25</v>
      </c>
      <c r="O476" s="69">
        <f>VII!I124*100</f>
        <v>25</v>
      </c>
      <c r="P476" s="69">
        <f>VII!J124*100</f>
        <v>25</v>
      </c>
      <c r="Q476" s="69">
        <f>VII!K124*100</f>
        <v>25</v>
      </c>
      <c r="R476" s="69">
        <f>VII!L124*100</f>
        <v>25</v>
      </c>
      <c r="S476" s="69">
        <f>VII!M124*100</f>
        <v>25</v>
      </c>
      <c r="T476" s="69">
        <f>VII!N124*100</f>
        <v>25</v>
      </c>
      <c r="U476" s="69">
        <f>VII!O124*100</f>
        <v>25</v>
      </c>
      <c r="V476" s="69">
        <f>VII!P124*100</f>
        <v>25</v>
      </c>
      <c r="W476" s="69">
        <f>VII!Q124*100</f>
        <v>25</v>
      </c>
      <c r="X476" s="69">
        <f>VII!R124*100</f>
        <v>25</v>
      </c>
      <c r="Y476" s="69">
        <f>VII!S124*100</f>
        <v>25</v>
      </c>
      <c r="Z476" s="69">
        <f>VII!T124*100</f>
        <v>25</v>
      </c>
      <c r="AA476" s="69">
        <f>VII!U124*100</f>
        <v>25</v>
      </c>
      <c r="AB476" s="69">
        <f>VII!V124*100</f>
        <v>25</v>
      </c>
      <c r="AC476" s="69">
        <f>VII!W124*100</f>
        <v>25</v>
      </c>
      <c r="AD476" s="69">
        <f>VII!X124*100</f>
        <v>25</v>
      </c>
      <c r="AE476" s="69">
        <f>VII!Y124*100</f>
        <v>25</v>
      </c>
      <c r="AF476" s="69">
        <f>VII!Z124*100</f>
        <v>25</v>
      </c>
      <c r="AG476" s="69">
        <f>VII!AA124*100</f>
        <v>25</v>
      </c>
      <c r="AH476" s="69">
        <f>VII!AB124*100</f>
        <v>25</v>
      </c>
      <c r="AI476" s="69">
        <f>VII!AC124*100</f>
        <v>25</v>
      </c>
      <c r="AJ476" s="69">
        <f>VII!AD124*100</f>
        <v>25</v>
      </c>
      <c r="AK476" s="69">
        <f>VII!AE124*100</f>
        <v>25</v>
      </c>
      <c r="AL476" s="69">
        <f>VII!AF124*100</f>
        <v>25</v>
      </c>
      <c r="AM476" s="69">
        <f>VII!AG124*100</f>
        <v>25</v>
      </c>
      <c r="AN476" s="69">
        <f>VII!AH124*100</f>
        <v>25</v>
      </c>
      <c r="AO476" s="69">
        <f>VII!AI124*100</f>
        <v>25</v>
      </c>
      <c r="AP476" s="69">
        <f>VII!AJ124*100</f>
        <v>25</v>
      </c>
      <c r="AQ476" s="69">
        <f>VII!AK124*100</f>
        <v>25</v>
      </c>
    </row>
    <row r="477" spans="1:43" x14ac:dyDescent="0.2">
      <c r="A477" s="65" t="s">
        <v>99</v>
      </c>
      <c r="B477" s="65" t="s">
        <v>108</v>
      </c>
      <c r="C477" s="65" t="s">
        <v>110</v>
      </c>
      <c r="D477" s="65" t="s">
        <v>18</v>
      </c>
      <c r="E477" s="65" t="str">
        <f>VII!A125</f>
        <v xml:space="preserve">Biogás </v>
      </c>
      <c r="F477" s="65" t="s">
        <v>106</v>
      </c>
      <c r="G477" s="66" t="str">
        <f>VII!B125</f>
        <v>%</v>
      </c>
      <c r="H477" s="65" t="s">
        <v>98</v>
      </c>
      <c r="I477" s="67">
        <v>7</v>
      </c>
      <c r="J477" s="69">
        <f>VII!D125*100</f>
        <v>25</v>
      </c>
      <c r="K477" s="69">
        <f>VII!E125*100</f>
        <v>25</v>
      </c>
      <c r="L477" s="69">
        <f>VII!F125*100</f>
        <v>25</v>
      </c>
      <c r="M477" s="69">
        <f>VII!G125*100</f>
        <v>25</v>
      </c>
      <c r="N477" s="69">
        <f>VII!H125*100</f>
        <v>25</v>
      </c>
      <c r="O477" s="69">
        <f>VII!I125*100</f>
        <v>25</v>
      </c>
      <c r="P477" s="69">
        <f>VII!J125*100</f>
        <v>25</v>
      </c>
      <c r="Q477" s="69">
        <f>VII!K125*100</f>
        <v>25</v>
      </c>
      <c r="R477" s="69">
        <f>VII!L125*100</f>
        <v>25</v>
      </c>
      <c r="S477" s="69">
        <f>VII!M125*100</f>
        <v>25</v>
      </c>
      <c r="T477" s="69">
        <f>VII!N125*100</f>
        <v>25</v>
      </c>
      <c r="U477" s="69">
        <f>VII!O125*100</f>
        <v>25</v>
      </c>
      <c r="V477" s="69">
        <f>VII!P125*100</f>
        <v>25</v>
      </c>
      <c r="W477" s="69">
        <f>VII!Q125*100</f>
        <v>25</v>
      </c>
      <c r="X477" s="69">
        <f>VII!R125*100</f>
        <v>25</v>
      </c>
      <c r="Y477" s="69">
        <f>VII!S125*100</f>
        <v>25</v>
      </c>
      <c r="Z477" s="69">
        <f>VII!T125*100</f>
        <v>25</v>
      </c>
      <c r="AA477" s="69">
        <f>VII!U125*100</f>
        <v>25</v>
      </c>
      <c r="AB477" s="69">
        <f>VII!V125*100</f>
        <v>25</v>
      </c>
      <c r="AC477" s="69">
        <f>VII!W125*100</f>
        <v>25</v>
      </c>
      <c r="AD477" s="69">
        <f>VII!X125*100</f>
        <v>25</v>
      </c>
      <c r="AE477" s="69">
        <f>VII!Y125*100</f>
        <v>25</v>
      </c>
      <c r="AF477" s="69">
        <f>VII!Z125*100</f>
        <v>25</v>
      </c>
      <c r="AG477" s="69">
        <f>VII!AA125*100</f>
        <v>25</v>
      </c>
      <c r="AH477" s="69">
        <f>VII!AB125*100</f>
        <v>25</v>
      </c>
      <c r="AI477" s="69">
        <f>VII!AC125*100</f>
        <v>25</v>
      </c>
      <c r="AJ477" s="69">
        <f>VII!AD125*100</f>
        <v>25</v>
      </c>
      <c r="AK477" s="69">
        <f>VII!AE125*100</f>
        <v>25</v>
      </c>
      <c r="AL477" s="69">
        <f>VII!AF125*100</f>
        <v>25</v>
      </c>
      <c r="AM477" s="69">
        <f>VII!AG125*100</f>
        <v>25</v>
      </c>
      <c r="AN477" s="69">
        <f>VII!AH125*100</f>
        <v>25</v>
      </c>
      <c r="AO477" s="69">
        <f>VII!AI125*100</f>
        <v>25</v>
      </c>
      <c r="AP477" s="69">
        <f>VII!AJ125*100</f>
        <v>25</v>
      </c>
      <c r="AQ477" s="69">
        <f>VII!AK125*100</f>
        <v>25</v>
      </c>
    </row>
    <row r="478" spans="1:43" x14ac:dyDescent="0.2">
      <c r="A478" s="65" t="s">
        <v>99</v>
      </c>
      <c r="B478" s="65" t="s">
        <v>108</v>
      </c>
      <c r="C478" s="65" t="s">
        <v>110</v>
      </c>
      <c r="D478" s="65" t="s">
        <v>18</v>
      </c>
      <c r="E478" s="65" t="str">
        <f>VII!A126</f>
        <v>Hidrógeno</v>
      </c>
      <c r="F478" s="65" t="s">
        <v>106</v>
      </c>
      <c r="G478" s="66" t="str">
        <f>VII!B126</f>
        <v>%</v>
      </c>
      <c r="H478" s="65" t="s">
        <v>98</v>
      </c>
      <c r="I478" s="67">
        <v>7</v>
      </c>
      <c r="J478" s="69">
        <f>VII!D126*100</f>
        <v>100</v>
      </c>
      <c r="K478" s="69">
        <f>VII!E126*100</f>
        <v>100</v>
      </c>
      <c r="L478" s="69">
        <f>VII!F126*100</f>
        <v>100</v>
      </c>
      <c r="M478" s="69">
        <f>VII!G126*100</f>
        <v>100</v>
      </c>
      <c r="N478" s="69">
        <f>VII!H126*100</f>
        <v>100</v>
      </c>
      <c r="O478" s="69">
        <f>VII!I126*100</f>
        <v>100</v>
      </c>
      <c r="P478" s="69">
        <f>VII!J126*100</f>
        <v>100</v>
      </c>
      <c r="Q478" s="69">
        <f>VII!K126*100</f>
        <v>100</v>
      </c>
      <c r="R478" s="69">
        <f>VII!L126*100</f>
        <v>100</v>
      </c>
      <c r="S478" s="69">
        <f>VII!M126*100</f>
        <v>100</v>
      </c>
      <c r="T478" s="69">
        <f>VII!N126*100</f>
        <v>100</v>
      </c>
      <c r="U478" s="69">
        <f>VII!O126*100</f>
        <v>100</v>
      </c>
      <c r="V478" s="69">
        <f>VII!P126*100</f>
        <v>100</v>
      </c>
      <c r="W478" s="69">
        <f>VII!Q126*100</f>
        <v>100</v>
      </c>
      <c r="X478" s="69">
        <f>VII!R126*100</f>
        <v>100</v>
      </c>
      <c r="Y478" s="69">
        <f>VII!S126*100</f>
        <v>100</v>
      </c>
      <c r="Z478" s="69">
        <f>VII!T126*100</f>
        <v>100</v>
      </c>
      <c r="AA478" s="69">
        <f>VII!U126*100</f>
        <v>100</v>
      </c>
      <c r="AB478" s="69">
        <f>VII!V126*100</f>
        <v>100</v>
      </c>
      <c r="AC478" s="69">
        <f>VII!W126*100</f>
        <v>100</v>
      </c>
      <c r="AD478" s="69">
        <f>VII!X126*100</f>
        <v>100</v>
      </c>
      <c r="AE478" s="69">
        <f>VII!Y126*100</f>
        <v>100</v>
      </c>
      <c r="AF478" s="69">
        <f>VII!Z126*100</f>
        <v>100</v>
      </c>
      <c r="AG478" s="69">
        <f>VII!AA126*100</f>
        <v>100</v>
      </c>
      <c r="AH478" s="69">
        <f>VII!AB126*100</f>
        <v>100</v>
      </c>
      <c r="AI478" s="69">
        <f>VII!AC126*100</f>
        <v>100</v>
      </c>
      <c r="AJ478" s="69">
        <f>VII!AD126*100</f>
        <v>100</v>
      </c>
      <c r="AK478" s="69">
        <f>VII!AE126*100</f>
        <v>100</v>
      </c>
      <c r="AL478" s="69">
        <f>VII!AF126*100</f>
        <v>100</v>
      </c>
      <c r="AM478" s="69">
        <f>VII!AG126*100</f>
        <v>100</v>
      </c>
      <c r="AN478" s="69">
        <f>VII!AH126*100</f>
        <v>100</v>
      </c>
      <c r="AO478" s="69">
        <f>VII!AI126*100</f>
        <v>100</v>
      </c>
      <c r="AP478" s="69">
        <f>VII!AJ126*100</f>
        <v>100</v>
      </c>
      <c r="AQ478" s="69">
        <f>VII!AK126*100</f>
        <v>100</v>
      </c>
    </row>
    <row r="479" spans="1:43" x14ac:dyDescent="0.2">
      <c r="A479" s="65" t="s">
        <v>99</v>
      </c>
      <c r="B479" s="65" t="s">
        <v>108</v>
      </c>
      <c r="C479" s="65" t="s">
        <v>110</v>
      </c>
      <c r="D479" s="65" t="s">
        <v>83</v>
      </c>
      <c r="E479" s="65" t="str">
        <f>VII!A129</f>
        <v>Petróleo Diesel</v>
      </c>
      <c r="F479" s="65" t="s">
        <v>106</v>
      </c>
      <c r="G479" s="66" t="str">
        <f>VII!B129</f>
        <v>%</v>
      </c>
      <c r="H479" s="65" t="s">
        <v>98</v>
      </c>
      <c r="I479" s="67">
        <v>7</v>
      </c>
      <c r="J479" s="69">
        <f>VII!D129*100</f>
        <v>82</v>
      </c>
      <c r="K479" s="69">
        <f>VII!E129*100</f>
        <v>82</v>
      </c>
      <c r="L479" s="69">
        <f>VII!F129*100</f>
        <v>82</v>
      </c>
      <c r="M479" s="69">
        <f>VII!G129*100</f>
        <v>82</v>
      </c>
      <c r="N479" s="69">
        <f>VII!H129*100</f>
        <v>82.068333333333328</v>
      </c>
      <c r="O479" s="69">
        <f>VII!I129*100</f>
        <v>82.13666666666667</v>
      </c>
      <c r="P479" s="69">
        <f>VII!J129*100</f>
        <v>82.204999999999998</v>
      </c>
      <c r="Q479" s="69">
        <f>VII!K129*100</f>
        <v>82.273333333333326</v>
      </c>
      <c r="R479" s="69">
        <f>VII!L129*100</f>
        <v>82.341666666666654</v>
      </c>
      <c r="S479" s="69">
        <f>VII!M129*100</f>
        <v>82.409999999999982</v>
      </c>
      <c r="T479" s="69">
        <f>VII!N129*100</f>
        <v>82.478333333333325</v>
      </c>
      <c r="U479" s="69">
        <f>VII!O129*100</f>
        <v>82.546666666666653</v>
      </c>
      <c r="V479" s="69">
        <f>VII!P129*100</f>
        <v>82.615000000000009</v>
      </c>
      <c r="W479" s="69">
        <f>VII!Q129*100</f>
        <v>82.683333333333337</v>
      </c>
      <c r="X479" s="69">
        <f>VII!R129*100</f>
        <v>82.751666666666665</v>
      </c>
      <c r="Y479" s="69">
        <f>VII!S129*100</f>
        <v>82.82</v>
      </c>
      <c r="Z479" s="69">
        <f>VII!T129*100</f>
        <v>82.888333333333321</v>
      </c>
      <c r="AA479" s="69">
        <f>VII!U129*100</f>
        <v>82.956666666666663</v>
      </c>
      <c r="AB479" s="69">
        <f>VII!V129*100</f>
        <v>83.024999999999991</v>
      </c>
      <c r="AC479" s="69">
        <f>VII!W129*100</f>
        <v>83.093333333333334</v>
      </c>
      <c r="AD479" s="69">
        <f>VII!X129*100</f>
        <v>83.161666666666662</v>
      </c>
      <c r="AE479" s="69">
        <f>VII!Y129*100</f>
        <v>83.229999999999976</v>
      </c>
      <c r="AF479" s="69">
        <f>VII!Z129*100</f>
        <v>83.298333333333332</v>
      </c>
      <c r="AG479" s="69">
        <f>VII!AA129*100</f>
        <v>83.36666666666666</v>
      </c>
      <c r="AH479" s="69">
        <f>VII!AB129*100</f>
        <v>83.435000000000002</v>
      </c>
      <c r="AI479" s="69">
        <f>VII!AC129*100</f>
        <v>83.50333333333333</v>
      </c>
      <c r="AJ479" s="69">
        <f>VII!AD129*100</f>
        <v>83.571666666666658</v>
      </c>
      <c r="AK479" s="69">
        <f>VII!AE129*100</f>
        <v>83.639999999999986</v>
      </c>
      <c r="AL479" s="69">
        <f>VII!AF129*100</f>
        <v>83.708333333333314</v>
      </c>
      <c r="AM479" s="69">
        <f>VII!AG129*100</f>
        <v>83.776666666666671</v>
      </c>
      <c r="AN479" s="69">
        <f>VII!AH129*100</f>
        <v>83.844999999999999</v>
      </c>
      <c r="AO479" s="69">
        <f>VII!AI129*100</f>
        <v>83.913333333333341</v>
      </c>
      <c r="AP479" s="69">
        <f>VII!AJ129*100</f>
        <v>83.981666666666669</v>
      </c>
      <c r="AQ479" s="69">
        <f>VII!AK129*100</f>
        <v>84.05</v>
      </c>
    </row>
    <row r="480" spans="1:43" x14ac:dyDescent="0.2">
      <c r="A480" s="65" t="s">
        <v>99</v>
      </c>
      <c r="B480" s="65" t="s">
        <v>108</v>
      </c>
      <c r="C480" s="65" t="s">
        <v>110</v>
      </c>
      <c r="D480" s="65" t="s">
        <v>83</v>
      </c>
      <c r="E480" s="65" t="str">
        <f>VII!A130</f>
        <v>Petróleos Combustibles</v>
      </c>
      <c r="F480" s="65" t="s">
        <v>106</v>
      </c>
      <c r="G480" s="66" t="str">
        <f>VII!B130</f>
        <v>%</v>
      </c>
      <c r="H480" s="65" t="s">
        <v>98</v>
      </c>
      <c r="I480" s="67">
        <v>7</v>
      </c>
      <c r="J480" s="69">
        <f>VII!D130*100</f>
        <v>74.099999999999994</v>
      </c>
      <c r="K480" s="69">
        <f>VII!E130*100</f>
        <v>74.099999999999994</v>
      </c>
      <c r="L480" s="69">
        <f>VII!F130*100</f>
        <v>74.099999999999994</v>
      </c>
      <c r="M480" s="69">
        <f>VII!G130*100</f>
        <v>74.099999999999994</v>
      </c>
      <c r="N480" s="69">
        <f>VII!H130*100</f>
        <v>74.161749999999998</v>
      </c>
      <c r="O480" s="69">
        <f>VII!I130*100</f>
        <v>74.223500000000001</v>
      </c>
      <c r="P480" s="69">
        <f>VII!J130*100</f>
        <v>74.285249999999991</v>
      </c>
      <c r="Q480" s="69">
        <f>VII!K130*100</f>
        <v>74.347000000000008</v>
      </c>
      <c r="R480" s="69">
        <f>VII!L130*100</f>
        <v>74.408749999999998</v>
      </c>
      <c r="S480" s="69">
        <f>VII!M130*100</f>
        <v>74.470500000000001</v>
      </c>
      <c r="T480" s="69">
        <f>VII!N130*100</f>
        <v>74.532250000000005</v>
      </c>
      <c r="U480" s="69">
        <f>VII!O130*100</f>
        <v>74.593999999999994</v>
      </c>
      <c r="V480" s="69">
        <f>VII!P130*100</f>
        <v>74.655749999999998</v>
      </c>
      <c r="W480" s="69">
        <f>VII!Q130*100</f>
        <v>74.717499999999987</v>
      </c>
      <c r="X480" s="69">
        <f>VII!R130*100</f>
        <v>74.779250000000005</v>
      </c>
      <c r="Y480" s="69">
        <f>VII!S130*100</f>
        <v>74.841000000000008</v>
      </c>
      <c r="Z480" s="69">
        <f>VII!T130*100</f>
        <v>74.902749999999997</v>
      </c>
      <c r="AA480" s="69">
        <f>VII!U130*100</f>
        <v>74.964500000000001</v>
      </c>
      <c r="AB480" s="69">
        <f>VII!V130*100</f>
        <v>75.02624999999999</v>
      </c>
      <c r="AC480" s="69">
        <f>VII!W130*100</f>
        <v>75.088000000000008</v>
      </c>
      <c r="AD480" s="69">
        <f>VII!X130*100</f>
        <v>75.149749999999997</v>
      </c>
      <c r="AE480" s="69">
        <f>VII!Y130*100</f>
        <v>75.211499999999987</v>
      </c>
      <c r="AF480" s="69">
        <f>VII!Z130*100</f>
        <v>75.273250000000004</v>
      </c>
      <c r="AG480" s="69">
        <f>VII!AA130*100</f>
        <v>75.334999999999994</v>
      </c>
      <c r="AH480" s="69">
        <f>VII!AB130*100</f>
        <v>75.396749999999997</v>
      </c>
      <c r="AI480" s="69">
        <f>VII!AC130*100</f>
        <v>75.458500000000001</v>
      </c>
      <c r="AJ480" s="69">
        <f>VII!AD130*100</f>
        <v>75.52024999999999</v>
      </c>
      <c r="AK480" s="69">
        <f>VII!AE130*100</f>
        <v>75.582000000000008</v>
      </c>
      <c r="AL480" s="69">
        <f>VII!AF130*100</f>
        <v>75.643749999999997</v>
      </c>
      <c r="AM480" s="69">
        <f>VII!AG130*100</f>
        <v>75.705500000000001</v>
      </c>
      <c r="AN480" s="69">
        <f>VII!AH130*100</f>
        <v>75.76724999999999</v>
      </c>
      <c r="AO480" s="69">
        <f>VII!AI130*100</f>
        <v>75.829000000000008</v>
      </c>
      <c r="AP480" s="69">
        <f>VII!AJ130*100</f>
        <v>75.890749999999997</v>
      </c>
      <c r="AQ480" s="69">
        <f>VII!AK130*100</f>
        <v>75.952499999999986</v>
      </c>
    </row>
    <row r="481" spans="1:43" x14ac:dyDescent="0.2">
      <c r="A481" s="65" t="s">
        <v>99</v>
      </c>
      <c r="B481" s="65" t="s">
        <v>108</v>
      </c>
      <c r="C481" s="65" t="s">
        <v>110</v>
      </c>
      <c r="D481" s="65" t="s">
        <v>83</v>
      </c>
      <c r="E481" s="65" t="str">
        <f>VII!A131</f>
        <v xml:space="preserve">Kerosene </v>
      </c>
      <c r="F481" s="65" t="s">
        <v>106</v>
      </c>
      <c r="G481" s="66" t="str">
        <f>VII!B131</f>
        <v>%</v>
      </c>
      <c r="H481" s="65" t="s">
        <v>98</v>
      </c>
      <c r="I481" s="67">
        <v>7</v>
      </c>
      <c r="J481" s="69">
        <f>VII!D131*100</f>
        <v>82</v>
      </c>
      <c r="K481" s="69">
        <f>VII!E131*100</f>
        <v>82</v>
      </c>
      <c r="L481" s="69">
        <f>VII!F131*100</f>
        <v>82</v>
      </c>
      <c r="M481" s="69">
        <f>VII!G131*100</f>
        <v>82</v>
      </c>
      <c r="N481" s="69">
        <f>VII!H131*100</f>
        <v>82.068333333333328</v>
      </c>
      <c r="O481" s="69">
        <f>VII!I131*100</f>
        <v>82.13666666666667</v>
      </c>
      <c r="P481" s="69">
        <f>VII!J131*100</f>
        <v>82.204999999999998</v>
      </c>
      <c r="Q481" s="69">
        <f>VII!K131*100</f>
        <v>82.273333333333326</v>
      </c>
      <c r="R481" s="69">
        <f>VII!L131*100</f>
        <v>82.341666666666654</v>
      </c>
      <c r="S481" s="69">
        <f>VII!M131*100</f>
        <v>82.409999999999982</v>
      </c>
      <c r="T481" s="69">
        <f>VII!N131*100</f>
        <v>82.478333333333325</v>
      </c>
      <c r="U481" s="69">
        <f>VII!O131*100</f>
        <v>82.546666666666653</v>
      </c>
      <c r="V481" s="69">
        <f>VII!P131*100</f>
        <v>82.615000000000009</v>
      </c>
      <c r="W481" s="69">
        <f>VII!Q131*100</f>
        <v>82.683333333333337</v>
      </c>
      <c r="X481" s="69">
        <f>VII!R131*100</f>
        <v>82.751666666666665</v>
      </c>
      <c r="Y481" s="69">
        <f>VII!S131*100</f>
        <v>82.82</v>
      </c>
      <c r="Z481" s="69">
        <f>VII!T131*100</f>
        <v>82.888333333333321</v>
      </c>
      <c r="AA481" s="69">
        <f>VII!U131*100</f>
        <v>82.956666666666663</v>
      </c>
      <c r="AB481" s="69">
        <f>VII!V131*100</f>
        <v>83.024999999999991</v>
      </c>
      <c r="AC481" s="69">
        <f>VII!W131*100</f>
        <v>83.093333333333334</v>
      </c>
      <c r="AD481" s="69">
        <f>VII!X131*100</f>
        <v>83.161666666666662</v>
      </c>
      <c r="AE481" s="69">
        <f>VII!Y131*100</f>
        <v>83.229999999999976</v>
      </c>
      <c r="AF481" s="69">
        <f>VII!Z131*100</f>
        <v>83.298333333333332</v>
      </c>
      <c r="AG481" s="69">
        <f>VII!AA131*100</f>
        <v>83.36666666666666</v>
      </c>
      <c r="AH481" s="69">
        <f>VII!AB131*100</f>
        <v>83.435000000000002</v>
      </c>
      <c r="AI481" s="69">
        <f>VII!AC131*100</f>
        <v>83.50333333333333</v>
      </c>
      <c r="AJ481" s="69">
        <f>VII!AD131*100</f>
        <v>83.571666666666658</v>
      </c>
      <c r="AK481" s="69">
        <f>VII!AE131*100</f>
        <v>83.639999999999986</v>
      </c>
      <c r="AL481" s="69">
        <f>VII!AF131*100</f>
        <v>83.708333333333314</v>
      </c>
      <c r="AM481" s="69">
        <f>VII!AG131*100</f>
        <v>83.776666666666671</v>
      </c>
      <c r="AN481" s="69">
        <f>VII!AH131*100</f>
        <v>83.844999999999999</v>
      </c>
      <c r="AO481" s="69">
        <f>VII!AI131*100</f>
        <v>83.913333333333341</v>
      </c>
      <c r="AP481" s="69">
        <f>VII!AJ131*100</f>
        <v>83.981666666666669</v>
      </c>
      <c r="AQ481" s="69">
        <f>VII!AK131*100</f>
        <v>84.05</v>
      </c>
    </row>
    <row r="482" spans="1:43" x14ac:dyDescent="0.2">
      <c r="A482" s="65" t="s">
        <v>99</v>
      </c>
      <c r="B482" s="65" t="s">
        <v>108</v>
      </c>
      <c r="C482" s="65" t="s">
        <v>110</v>
      </c>
      <c r="D482" s="65" t="s">
        <v>83</v>
      </c>
      <c r="E482" s="65" t="str">
        <f>VII!A132</f>
        <v>Gas Licuado</v>
      </c>
      <c r="F482" s="65" t="s">
        <v>106</v>
      </c>
      <c r="G482" s="66" t="str">
        <f>VII!B132</f>
        <v>%</v>
      </c>
      <c r="H482" s="65" t="s">
        <v>98</v>
      </c>
      <c r="I482" s="67">
        <v>7</v>
      </c>
      <c r="J482" s="69">
        <f>VII!D132*100</f>
        <v>76.7</v>
      </c>
      <c r="K482" s="69">
        <f>VII!E132*100</f>
        <v>76.7</v>
      </c>
      <c r="L482" s="69">
        <f>VII!F132*100</f>
        <v>76.7</v>
      </c>
      <c r="M482" s="69">
        <f>VII!G132*100</f>
        <v>76.7</v>
      </c>
      <c r="N482" s="69">
        <f>VII!H132*100</f>
        <v>76.76391666666666</v>
      </c>
      <c r="O482" s="69">
        <f>VII!I132*100</f>
        <v>76.827833333333345</v>
      </c>
      <c r="P482" s="69">
        <f>VII!J132*100</f>
        <v>76.891749999999988</v>
      </c>
      <c r="Q482" s="69">
        <f>VII!K132*100</f>
        <v>76.955666666666673</v>
      </c>
      <c r="R482" s="69">
        <f>VII!L132*100</f>
        <v>77.01958333333333</v>
      </c>
      <c r="S482" s="69">
        <f>VII!M132*100</f>
        <v>77.083499999999987</v>
      </c>
      <c r="T482" s="69">
        <f>VII!N132*100</f>
        <v>77.147416666666672</v>
      </c>
      <c r="U482" s="69">
        <f>VII!O132*100</f>
        <v>77.211333333333329</v>
      </c>
      <c r="V482" s="69">
        <f>VII!P132*100</f>
        <v>77.27525</v>
      </c>
      <c r="W482" s="69">
        <f>VII!Q132*100</f>
        <v>77.339166666666671</v>
      </c>
      <c r="X482" s="69">
        <f>VII!R132*100</f>
        <v>77.403083333333342</v>
      </c>
      <c r="Y482" s="69">
        <f>VII!S132*100</f>
        <v>77.466999999999999</v>
      </c>
      <c r="Z482" s="69">
        <f>VII!T132*100</f>
        <v>77.530916666666656</v>
      </c>
      <c r="AA482" s="69">
        <f>VII!U132*100</f>
        <v>77.594833333333341</v>
      </c>
      <c r="AB482" s="69">
        <f>VII!V132*100</f>
        <v>77.658749999999998</v>
      </c>
      <c r="AC482" s="69">
        <f>VII!W132*100</f>
        <v>77.722666666666669</v>
      </c>
      <c r="AD482" s="69">
        <f>VII!X132*100</f>
        <v>77.78658333333334</v>
      </c>
      <c r="AE482" s="69">
        <f>VII!Y132*100</f>
        <v>77.850499999999982</v>
      </c>
      <c r="AF482" s="69">
        <f>VII!Z132*100</f>
        <v>77.914416666666682</v>
      </c>
      <c r="AG482" s="69">
        <f>VII!AA132*100</f>
        <v>77.978333333333325</v>
      </c>
      <c r="AH482" s="69">
        <f>VII!AB132*100</f>
        <v>78.042249999999996</v>
      </c>
      <c r="AI482" s="69">
        <f>VII!AC132*100</f>
        <v>78.106166666666667</v>
      </c>
      <c r="AJ482" s="69">
        <f>VII!AD132*100</f>
        <v>78.170083333333324</v>
      </c>
      <c r="AK482" s="69">
        <f>VII!AE132*100</f>
        <v>78.234000000000009</v>
      </c>
      <c r="AL482" s="69">
        <f>VII!AF132*100</f>
        <v>78.297916666666666</v>
      </c>
      <c r="AM482" s="69">
        <f>VII!AG132*100</f>
        <v>78.361833333333337</v>
      </c>
      <c r="AN482" s="69">
        <f>VII!AH132*100</f>
        <v>78.425749999999994</v>
      </c>
      <c r="AO482" s="69">
        <f>VII!AI132*100</f>
        <v>78.489666666666679</v>
      </c>
      <c r="AP482" s="69">
        <f>VII!AJ132*100</f>
        <v>78.553583333333336</v>
      </c>
      <c r="AQ482" s="69">
        <f>VII!AK132*100</f>
        <v>78.617499999999993</v>
      </c>
    </row>
    <row r="483" spans="1:43" x14ac:dyDescent="0.2">
      <c r="A483" s="65" t="s">
        <v>99</v>
      </c>
      <c r="B483" s="65" t="s">
        <v>108</v>
      </c>
      <c r="C483" s="65" t="s">
        <v>110</v>
      </c>
      <c r="D483" s="65" t="s">
        <v>83</v>
      </c>
      <c r="E483" s="65" t="str">
        <f>VII!A133</f>
        <v xml:space="preserve">Electricidad </v>
      </c>
      <c r="F483" s="65" t="s">
        <v>106</v>
      </c>
      <c r="G483" s="66" t="str">
        <f>VII!B133</f>
        <v>%</v>
      </c>
      <c r="H483" s="65" t="s">
        <v>98</v>
      </c>
      <c r="I483" s="67">
        <v>7</v>
      </c>
      <c r="J483" s="69">
        <f>VII!D133*100</f>
        <v>81.8</v>
      </c>
      <c r="K483" s="69">
        <f>VII!E133*100</f>
        <v>81.8</v>
      </c>
      <c r="L483" s="69">
        <f>VII!F133*100</f>
        <v>81.8</v>
      </c>
      <c r="M483" s="69">
        <f>VII!G133*100</f>
        <v>81.819473029999997</v>
      </c>
      <c r="N483" s="69">
        <f>VII!H133*100</f>
        <v>81.887655924191662</v>
      </c>
      <c r="O483" s="69">
        <f>VII!I133*100</f>
        <v>81.955838818383342</v>
      </c>
      <c r="P483" s="69">
        <f>VII!J133*100</f>
        <v>82.024021712575006</v>
      </c>
      <c r="Q483" s="69">
        <f>VII!K133*100</f>
        <v>82.092204606766671</v>
      </c>
      <c r="R483" s="69">
        <f>VII!L133*100</f>
        <v>82.160387500958336</v>
      </c>
      <c r="S483" s="69">
        <f>VII!M133*100</f>
        <v>82.228570395149987</v>
      </c>
      <c r="T483" s="69">
        <f>VII!N133*100</f>
        <v>82.296753289341666</v>
      </c>
      <c r="U483" s="69">
        <f>VII!O133*100</f>
        <v>82.364936183533331</v>
      </c>
      <c r="V483" s="69">
        <f>VII!P133*100</f>
        <v>82.43311907772501</v>
      </c>
      <c r="W483" s="69">
        <f>VII!Q133*100</f>
        <v>82.501301971916661</v>
      </c>
      <c r="X483" s="69">
        <f>VII!R133*100</f>
        <v>82.56948486610834</v>
      </c>
      <c r="Y483" s="69">
        <f>VII!S133*100</f>
        <v>82.637667760300005</v>
      </c>
      <c r="Z483" s="69">
        <f>VII!T133*100</f>
        <v>82.70585065449167</v>
      </c>
      <c r="AA483" s="69">
        <f>VII!U133*100</f>
        <v>82.774033548683335</v>
      </c>
      <c r="AB483" s="69">
        <f>VII!V133*100</f>
        <v>82.842216442874999</v>
      </c>
      <c r="AC483" s="69">
        <f>VII!W133*100</f>
        <v>82.910399337066679</v>
      </c>
      <c r="AD483" s="69">
        <f>VII!X133*100</f>
        <v>82.978582231258329</v>
      </c>
      <c r="AE483" s="69">
        <f>VII!Y133*100</f>
        <v>83.046765125449994</v>
      </c>
      <c r="AF483" s="69">
        <f>VII!Z133*100</f>
        <v>83.114948019641659</v>
      </c>
      <c r="AG483" s="69">
        <f>VII!AA133*100</f>
        <v>83.183130913833324</v>
      </c>
      <c r="AH483" s="69">
        <f>VII!AB133*100</f>
        <v>83.251313808025003</v>
      </c>
      <c r="AI483" s="69">
        <f>VII!AC133*100</f>
        <v>83.319496702216668</v>
      </c>
      <c r="AJ483" s="69">
        <f>VII!AD133*100</f>
        <v>83.387679596408333</v>
      </c>
      <c r="AK483" s="69">
        <f>VII!AE133*100</f>
        <v>83.455862490599998</v>
      </c>
      <c r="AL483" s="69">
        <f>VII!AF133*100</f>
        <v>83.524045384791663</v>
      </c>
      <c r="AM483" s="69">
        <f>VII!AG133*100</f>
        <v>83.592228278983342</v>
      </c>
      <c r="AN483" s="69">
        <f>VII!AH133*100</f>
        <v>83.660411173174992</v>
      </c>
      <c r="AO483" s="69">
        <f>VII!AI133*100</f>
        <v>83.728594067366686</v>
      </c>
      <c r="AP483" s="69">
        <f>VII!AJ133*100</f>
        <v>83.796776961558336</v>
      </c>
      <c r="AQ483" s="69">
        <f>VII!AK133*100</f>
        <v>83.864959855750001</v>
      </c>
    </row>
    <row r="484" spans="1:43" x14ac:dyDescent="0.2">
      <c r="A484" s="65" t="s">
        <v>99</v>
      </c>
      <c r="B484" s="65" t="s">
        <v>108</v>
      </c>
      <c r="C484" s="65" t="s">
        <v>110</v>
      </c>
      <c r="D484" s="65" t="s">
        <v>83</v>
      </c>
      <c r="E484" s="65" t="str">
        <f>VII!A134</f>
        <v xml:space="preserve">Carbón </v>
      </c>
      <c r="F484" s="65" t="s">
        <v>106</v>
      </c>
      <c r="G484" s="66" t="str">
        <f>VII!B134</f>
        <v>%</v>
      </c>
      <c r="H484" s="65" t="s">
        <v>98</v>
      </c>
      <c r="I484" s="67">
        <v>7</v>
      </c>
      <c r="J484" s="69">
        <f>VII!D134*100</f>
        <v>50</v>
      </c>
      <c r="K484" s="69">
        <f>VII!E134*100</f>
        <v>50</v>
      </c>
      <c r="L484" s="69">
        <f>VII!F134*100</f>
        <v>50</v>
      </c>
      <c r="M484" s="69">
        <f>VII!G134*100</f>
        <v>50</v>
      </c>
      <c r="N484" s="69">
        <f>VII!H134*100</f>
        <v>50.041666666666664</v>
      </c>
      <c r="O484" s="69">
        <f>VII!I134*100</f>
        <v>50.083333333333336</v>
      </c>
      <c r="P484" s="69">
        <f>VII!J134*100</f>
        <v>50.125</v>
      </c>
      <c r="Q484" s="69">
        <f>VII!K134*100</f>
        <v>50.166666666666671</v>
      </c>
      <c r="R484" s="69">
        <f>VII!L134*100</f>
        <v>50.208333333333336</v>
      </c>
      <c r="S484" s="69">
        <f>VII!M134*100</f>
        <v>50.249999999999993</v>
      </c>
      <c r="T484" s="69">
        <f>VII!N134*100</f>
        <v>50.291666666666671</v>
      </c>
      <c r="U484" s="69">
        <f>VII!O134*100</f>
        <v>50.333333333333329</v>
      </c>
      <c r="V484" s="69">
        <f>VII!P134*100</f>
        <v>50.375</v>
      </c>
      <c r="W484" s="69">
        <f>VII!Q134*100</f>
        <v>50.416666666666664</v>
      </c>
      <c r="X484" s="69">
        <f>VII!R134*100</f>
        <v>50.458333333333336</v>
      </c>
      <c r="Y484" s="69">
        <f>VII!S134*100</f>
        <v>50.5</v>
      </c>
      <c r="Z484" s="69">
        <f>VII!T134*100</f>
        <v>50.541666666666664</v>
      </c>
      <c r="AA484" s="69">
        <f>VII!U134*100</f>
        <v>50.583333333333336</v>
      </c>
      <c r="AB484" s="69">
        <f>VII!V134*100</f>
        <v>50.625</v>
      </c>
      <c r="AC484" s="69">
        <f>VII!W134*100</f>
        <v>50.666666666666671</v>
      </c>
      <c r="AD484" s="69">
        <f>VII!X134*100</f>
        <v>50.708333333333336</v>
      </c>
      <c r="AE484" s="69">
        <f>VII!Y134*100</f>
        <v>50.749999999999993</v>
      </c>
      <c r="AF484" s="69">
        <f>VII!Z134*100</f>
        <v>50.791666666666671</v>
      </c>
      <c r="AG484" s="69">
        <f>VII!AA134*100</f>
        <v>50.833333333333329</v>
      </c>
      <c r="AH484" s="69">
        <f>VII!AB134*100</f>
        <v>50.875</v>
      </c>
      <c r="AI484" s="69">
        <f>VII!AC134*100</f>
        <v>50.916666666666664</v>
      </c>
      <c r="AJ484" s="69">
        <f>VII!AD134*100</f>
        <v>50.958333333333329</v>
      </c>
      <c r="AK484" s="69">
        <f>VII!AE134*100</f>
        <v>51</v>
      </c>
      <c r="AL484" s="69">
        <f>VII!AF134*100</f>
        <v>51.041666666666664</v>
      </c>
      <c r="AM484" s="69">
        <f>VII!AG134*100</f>
        <v>51.083333333333336</v>
      </c>
      <c r="AN484" s="69">
        <f>VII!AH134*100</f>
        <v>51.125</v>
      </c>
      <c r="AO484" s="69">
        <f>VII!AI134*100</f>
        <v>51.166666666666671</v>
      </c>
      <c r="AP484" s="69">
        <f>VII!AJ134*100</f>
        <v>51.208333333333336</v>
      </c>
      <c r="AQ484" s="69">
        <f>VII!AK134*100</f>
        <v>51.249999999999993</v>
      </c>
    </row>
    <row r="485" spans="1:43" x14ac:dyDescent="0.2">
      <c r="A485" s="65" t="s">
        <v>99</v>
      </c>
      <c r="B485" s="65" t="s">
        <v>108</v>
      </c>
      <c r="C485" s="65" t="s">
        <v>110</v>
      </c>
      <c r="D485" s="65" t="s">
        <v>83</v>
      </c>
      <c r="E485" s="65" t="str">
        <f>VII!A135</f>
        <v>Gas Corriente</v>
      </c>
      <c r="F485" s="65" t="s">
        <v>106</v>
      </c>
      <c r="G485" s="66" t="str">
        <f>VII!B135</f>
        <v>%</v>
      </c>
      <c r="H485" s="65" t="s">
        <v>98</v>
      </c>
      <c r="I485" s="67">
        <v>7</v>
      </c>
      <c r="J485" s="69">
        <f>VII!D135*100</f>
        <v>76.7</v>
      </c>
      <c r="K485" s="69">
        <f>VII!E135*100</f>
        <v>76.7</v>
      </c>
      <c r="L485" s="69">
        <f>VII!F135*100</f>
        <v>76.7</v>
      </c>
      <c r="M485" s="69">
        <f>VII!G135*100</f>
        <v>76.7</v>
      </c>
      <c r="N485" s="69">
        <f>VII!H135*100</f>
        <v>76.76391666666666</v>
      </c>
      <c r="O485" s="69">
        <f>VII!I135*100</f>
        <v>76.827833333333345</v>
      </c>
      <c r="P485" s="69">
        <f>VII!J135*100</f>
        <v>76.891749999999988</v>
      </c>
      <c r="Q485" s="69">
        <f>VII!K135*100</f>
        <v>76.955666666666673</v>
      </c>
      <c r="R485" s="69">
        <f>VII!L135*100</f>
        <v>77.01958333333333</v>
      </c>
      <c r="S485" s="69">
        <f>VII!M135*100</f>
        <v>77.083499999999987</v>
      </c>
      <c r="T485" s="69">
        <f>VII!N135*100</f>
        <v>77.147416666666672</v>
      </c>
      <c r="U485" s="69">
        <f>VII!O135*100</f>
        <v>77.211333333333329</v>
      </c>
      <c r="V485" s="69">
        <f>VII!P135*100</f>
        <v>77.27525</v>
      </c>
      <c r="W485" s="69">
        <f>VII!Q135*100</f>
        <v>77.339166666666671</v>
      </c>
      <c r="X485" s="69">
        <f>VII!R135*100</f>
        <v>77.403083333333342</v>
      </c>
      <c r="Y485" s="69">
        <f>VII!S135*100</f>
        <v>77.466999999999999</v>
      </c>
      <c r="Z485" s="69">
        <f>VII!T135*100</f>
        <v>77.530916666666656</v>
      </c>
      <c r="AA485" s="69">
        <f>VII!U135*100</f>
        <v>77.594833333333341</v>
      </c>
      <c r="AB485" s="69">
        <f>VII!V135*100</f>
        <v>77.658749999999998</v>
      </c>
      <c r="AC485" s="69">
        <f>VII!W135*100</f>
        <v>77.722666666666669</v>
      </c>
      <c r="AD485" s="69">
        <f>VII!X135*100</f>
        <v>77.78658333333334</v>
      </c>
      <c r="AE485" s="69">
        <f>VII!Y135*100</f>
        <v>77.850499999999982</v>
      </c>
      <c r="AF485" s="69">
        <f>VII!Z135*100</f>
        <v>77.914416666666682</v>
      </c>
      <c r="AG485" s="69">
        <f>VII!AA135*100</f>
        <v>77.978333333333325</v>
      </c>
      <c r="AH485" s="69">
        <f>VII!AB135*100</f>
        <v>78.042249999999996</v>
      </c>
      <c r="AI485" s="69">
        <f>VII!AC135*100</f>
        <v>78.106166666666667</v>
      </c>
      <c r="AJ485" s="69">
        <f>VII!AD135*100</f>
        <v>78.170083333333324</v>
      </c>
      <c r="AK485" s="69">
        <f>VII!AE135*100</f>
        <v>78.234000000000009</v>
      </c>
      <c r="AL485" s="69">
        <f>VII!AF135*100</f>
        <v>78.297916666666666</v>
      </c>
      <c r="AM485" s="69">
        <f>VII!AG135*100</f>
        <v>78.361833333333337</v>
      </c>
      <c r="AN485" s="69">
        <f>VII!AH135*100</f>
        <v>78.425749999999994</v>
      </c>
      <c r="AO485" s="69">
        <f>VII!AI135*100</f>
        <v>78.489666666666679</v>
      </c>
      <c r="AP485" s="69">
        <f>VII!AJ135*100</f>
        <v>78.553583333333336</v>
      </c>
      <c r="AQ485" s="69">
        <f>VII!AK135*100</f>
        <v>78.617499999999993</v>
      </c>
    </row>
    <row r="486" spans="1:43" x14ac:dyDescent="0.2">
      <c r="A486" s="65" t="s">
        <v>99</v>
      </c>
      <c r="B486" s="65" t="s">
        <v>108</v>
      </c>
      <c r="C486" s="65" t="s">
        <v>110</v>
      </c>
      <c r="D486" s="65" t="s">
        <v>83</v>
      </c>
      <c r="E486" s="65" t="str">
        <f>VII!A136</f>
        <v>Gas Natural</v>
      </c>
      <c r="F486" s="65" t="s">
        <v>106</v>
      </c>
      <c r="G486" s="66" t="str">
        <f>VII!B136</f>
        <v>%</v>
      </c>
      <c r="H486" s="65" t="s">
        <v>98</v>
      </c>
      <c r="I486" s="67">
        <v>7</v>
      </c>
      <c r="J486" s="69">
        <f>VII!D136*100</f>
        <v>76.7</v>
      </c>
      <c r="K486" s="69">
        <f>VII!E136*100</f>
        <v>76.7</v>
      </c>
      <c r="L486" s="69">
        <f>VII!F136*100</f>
        <v>76.7</v>
      </c>
      <c r="M486" s="69">
        <f>VII!G136*100</f>
        <v>76.7</v>
      </c>
      <c r="N486" s="69">
        <f>VII!H136*100</f>
        <v>76.76391666666666</v>
      </c>
      <c r="O486" s="69">
        <f>VII!I136*100</f>
        <v>76.827833333333345</v>
      </c>
      <c r="P486" s="69">
        <f>VII!J136*100</f>
        <v>76.891749999999988</v>
      </c>
      <c r="Q486" s="69">
        <f>VII!K136*100</f>
        <v>76.955666666666673</v>
      </c>
      <c r="R486" s="69">
        <f>VII!L136*100</f>
        <v>77.01958333333333</v>
      </c>
      <c r="S486" s="69">
        <f>VII!M136*100</f>
        <v>77.083499999999987</v>
      </c>
      <c r="T486" s="69">
        <f>VII!N136*100</f>
        <v>77.147416666666672</v>
      </c>
      <c r="U486" s="69">
        <f>VII!O136*100</f>
        <v>77.211333333333329</v>
      </c>
      <c r="V486" s="69">
        <f>VII!P136*100</f>
        <v>77.27525</v>
      </c>
      <c r="W486" s="69">
        <f>VII!Q136*100</f>
        <v>77.339166666666671</v>
      </c>
      <c r="X486" s="69">
        <f>VII!R136*100</f>
        <v>77.403083333333342</v>
      </c>
      <c r="Y486" s="69">
        <f>VII!S136*100</f>
        <v>77.466999999999999</v>
      </c>
      <c r="Z486" s="69">
        <f>VII!T136*100</f>
        <v>77.530916666666656</v>
      </c>
      <c r="AA486" s="69">
        <f>VII!U136*100</f>
        <v>77.594833333333341</v>
      </c>
      <c r="AB486" s="69">
        <f>VII!V136*100</f>
        <v>77.658749999999998</v>
      </c>
      <c r="AC486" s="69">
        <f>VII!W136*100</f>
        <v>77.722666666666669</v>
      </c>
      <c r="AD486" s="69">
        <f>VII!X136*100</f>
        <v>77.78658333333334</v>
      </c>
      <c r="AE486" s="69">
        <f>VII!Y136*100</f>
        <v>77.850499999999982</v>
      </c>
      <c r="AF486" s="69">
        <f>VII!Z136*100</f>
        <v>77.914416666666682</v>
      </c>
      <c r="AG486" s="69">
        <f>VII!AA136*100</f>
        <v>77.978333333333325</v>
      </c>
      <c r="AH486" s="69">
        <f>VII!AB136*100</f>
        <v>78.042249999999996</v>
      </c>
      <c r="AI486" s="69">
        <f>VII!AC136*100</f>
        <v>78.106166666666667</v>
      </c>
      <c r="AJ486" s="69">
        <f>VII!AD136*100</f>
        <v>78.170083333333324</v>
      </c>
      <c r="AK486" s="69">
        <f>VII!AE136*100</f>
        <v>78.234000000000009</v>
      </c>
      <c r="AL486" s="69">
        <f>VII!AF136*100</f>
        <v>78.297916666666666</v>
      </c>
      <c r="AM486" s="69">
        <f>VII!AG136*100</f>
        <v>78.361833333333337</v>
      </c>
      <c r="AN486" s="69">
        <f>VII!AH136*100</f>
        <v>78.425749999999994</v>
      </c>
      <c r="AO486" s="69">
        <f>VII!AI136*100</f>
        <v>78.489666666666679</v>
      </c>
      <c r="AP486" s="69">
        <f>VII!AJ136*100</f>
        <v>78.553583333333336</v>
      </c>
      <c r="AQ486" s="69">
        <f>VII!AK136*100</f>
        <v>78.617499999999993</v>
      </c>
    </row>
    <row r="487" spans="1:43" x14ac:dyDescent="0.2">
      <c r="A487" s="65" t="s">
        <v>99</v>
      </c>
      <c r="B487" s="65" t="s">
        <v>108</v>
      </c>
      <c r="C487" s="65" t="s">
        <v>110</v>
      </c>
      <c r="D487" s="65" t="s">
        <v>83</v>
      </c>
      <c r="E487" s="65" t="str">
        <f>VII!A137</f>
        <v xml:space="preserve">Biogás </v>
      </c>
      <c r="F487" s="65" t="s">
        <v>106</v>
      </c>
      <c r="G487" s="66" t="str">
        <f>VII!B137</f>
        <v>%</v>
      </c>
      <c r="H487" s="65" t="s">
        <v>98</v>
      </c>
      <c r="I487" s="67">
        <v>7</v>
      </c>
      <c r="J487" s="69">
        <f>VII!D137*100</f>
        <v>76.7</v>
      </c>
      <c r="K487" s="69">
        <f>VII!E137*100</f>
        <v>76.7</v>
      </c>
      <c r="L487" s="69">
        <f>VII!F137*100</f>
        <v>76.7</v>
      </c>
      <c r="M487" s="69">
        <f>VII!G137*100</f>
        <v>76.7</v>
      </c>
      <c r="N487" s="69">
        <f>VII!H137*100</f>
        <v>76.76391666666666</v>
      </c>
      <c r="O487" s="69">
        <f>VII!I137*100</f>
        <v>76.827833333333345</v>
      </c>
      <c r="P487" s="69">
        <f>VII!J137*100</f>
        <v>76.891749999999988</v>
      </c>
      <c r="Q487" s="69">
        <f>VII!K137*100</f>
        <v>76.955666666666673</v>
      </c>
      <c r="R487" s="69">
        <f>VII!L137*100</f>
        <v>77.01958333333333</v>
      </c>
      <c r="S487" s="69">
        <f>VII!M137*100</f>
        <v>77.083499999999987</v>
      </c>
      <c r="T487" s="69">
        <f>VII!N137*100</f>
        <v>77.147416666666672</v>
      </c>
      <c r="U487" s="69">
        <f>VII!O137*100</f>
        <v>77.211333333333329</v>
      </c>
      <c r="V487" s="69">
        <f>VII!P137*100</f>
        <v>77.27525</v>
      </c>
      <c r="W487" s="69">
        <f>VII!Q137*100</f>
        <v>77.339166666666671</v>
      </c>
      <c r="X487" s="69">
        <f>VII!R137*100</f>
        <v>77.403083333333342</v>
      </c>
      <c r="Y487" s="69">
        <f>VII!S137*100</f>
        <v>77.466999999999999</v>
      </c>
      <c r="Z487" s="69">
        <f>VII!T137*100</f>
        <v>77.530916666666656</v>
      </c>
      <c r="AA487" s="69">
        <f>VII!U137*100</f>
        <v>77.594833333333341</v>
      </c>
      <c r="AB487" s="69">
        <f>VII!V137*100</f>
        <v>77.658749999999998</v>
      </c>
      <c r="AC487" s="69">
        <f>VII!W137*100</f>
        <v>77.722666666666669</v>
      </c>
      <c r="AD487" s="69">
        <f>VII!X137*100</f>
        <v>77.78658333333334</v>
      </c>
      <c r="AE487" s="69">
        <f>VII!Y137*100</f>
        <v>77.850499999999982</v>
      </c>
      <c r="AF487" s="69">
        <f>VII!Z137*100</f>
        <v>77.914416666666682</v>
      </c>
      <c r="AG487" s="69">
        <f>VII!AA137*100</f>
        <v>77.978333333333325</v>
      </c>
      <c r="AH487" s="69">
        <f>VII!AB137*100</f>
        <v>78.042249999999996</v>
      </c>
      <c r="AI487" s="69">
        <f>VII!AC137*100</f>
        <v>78.106166666666667</v>
      </c>
      <c r="AJ487" s="69">
        <f>VII!AD137*100</f>
        <v>78.170083333333324</v>
      </c>
      <c r="AK487" s="69">
        <f>VII!AE137*100</f>
        <v>78.234000000000009</v>
      </c>
      <c r="AL487" s="69">
        <f>VII!AF137*100</f>
        <v>78.297916666666666</v>
      </c>
      <c r="AM487" s="69">
        <f>VII!AG137*100</f>
        <v>78.361833333333337</v>
      </c>
      <c r="AN487" s="69">
        <f>VII!AH137*100</f>
        <v>78.425749999999994</v>
      </c>
      <c r="AO487" s="69">
        <f>VII!AI137*100</f>
        <v>78.489666666666679</v>
      </c>
      <c r="AP487" s="69">
        <f>VII!AJ137*100</f>
        <v>78.553583333333336</v>
      </c>
      <c r="AQ487" s="69">
        <f>VII!AK137*100</f>
        <v>78.617499999999993</v>
      </c>
    </row>
    <row r="488" spans="1:43" x14ac:dyDescent="0.2">
      <c r="A488" s="65" t="s">
        <v>99</v>
      </c>
      <c r="B488" s="65" t="s">
        <v>108</v>
      </c>
      <c r="C488" s="65" t="s">
        <v>110</v>
      </c>
      <c r="D488" s="65" t="s">
        <v>83</v>
      </c>
      <c r="E488" s="65" t="str">
        <f>VII!A138</f>
        <v>Leña y Biomasa</v>
      </c>
      <c r="F488" s="65" t="s">
        <v>106</v>
      </c>
      <c r="G488" s="66" t="str">
        <f>VII!B138</f>
        <v>%</v>
      </c>
      <c r="H488" s="65" t="s">
        <v>98</v>
      </c>
      <c r="I488" s="67">
        <v>7</v>
      </c>
      <c r="J488" s="69">
        <f>VII!D138*100</f>
        <v>73.400000000000006</v>
      </c>
      <c r="K488" s="69">
        <f>VII!E138*100</f>
        <v>73.400000000000006</v>
      </c>
      <c r="L488" s="69">
        <f>VII!F138*100</f>
        <v>73.400000000000006</v>
      </c>
      <c r="M488" s="69">
        <f>VII!G138*100</f>
        <v>73.400000000000006</v>
      </c>
      <c r="N488" s="69">
        <f>VII!H138*100</f>
        <v>73.461166666666671</v>
      </c>
      <c r="O488" s="69">
        <f>VII!I138*100</f>
        <v>73.52233333333335</v>
      </c>
      <c r="P488" s="69">
        <f>VII!J138*100</f>
        <v>73.583500000000001</v>
      </c>
      <c r="Q488" s="69">
        <f>VII!K138*100</f>
        <v>73.64466666666668</v>
      </c>
      <c r="R488" s="69">
        <f>VII!L138*100</f>
        <v>73.705833333333331</v>
      </c>
      <c r="S488" s="69">
        <f>VII!M138*100</f>
        <v>73.76700000000001</v>
      </c>
      <c r="T488" s="69">
        <f>VII!N138*100</f>
        <v>73.828166666666689</v>
      </c>
      <c r="U488" s="69">
        <f>VII!O138*100</f>
        <v>73.88933333333334</v>
      </c>
      <c r="V488" s="69">
        <f>VII!P138*100</f>
        <v>73.950500000000019</v>
      </c>
      <c r="W488" s="69">
        <f>VII!Q138*100</f>
        <v>74.01166666666667</v>
      </c>
      <c r="X488" s="69">
        <f>VII!R138*100</f>
        <v>74.07283333333335</v>
      </c>
      <c r="Y488" s="69">
        <f>VII!S138*100</f>
        <v>74.134000000000015</v>
      </c>
      <c r="Z488" s="69">
        <f>VII!T138*100</f>
        <v>74.195166666666665</v>
      </c>
      <c r="AA488" s="69">
        <f>VII!U138*100</f>
        <v>74.256333333333345</v>
      </c>
      <c r="AB488" s="69">
        <f>VII!V138*100</f>
        <v>74.31750000000001</v>
      </c>
      <c r="AC488" s="69">
        <f>VII!W138*100</f>
        <v>74.378666666666675</v>
      </c>
      <c r="AD488" s="69">
        <f>VII!X138*100</f>
        <v>74.43983333333334</v>
      </c>
      <c r="AE488" s="69">
        <f>VII!Y138*100</f>
        <v>74.501000000000005</v>
      </c>
      <c r="AF488" s="69">
        <f>VII!Z138*100</f>
        <v>74.56216666666667</v>
      </c>
      <c r="AG488" s="69">
        <f>VII!AA138*100</f>
        <v>74.623333333333335</v>
      </c>
      <c r="AH488" s="69">
        <f>VII!AB138*100</f>
        <v>74.684500000000014</v>
      </c>
      <c r="AI488" s="69">
        <f>VII!AC138*100</f>
        <v>74.745666666666679</v>
      </c>
      <c r="AJ488" s="69">
        <f>VII!AD138*100</f>
        <v>74.80683333333333</v>
      </c>
      <c r="AK488" s="69">
        <f>VII!AE138*100</f>
        <v>74.868000000000009</v>
      </c>
      <c r="AL488" s="69">
        <f>VII!AF138*100</f>
        <v>74.929166666666674</v>
      </c>
      <c r="AM488" s="69">
        <f>VII!AG138*100</f>
        <v>74.990333333333353</v>
      </c>
      <c r="AN488" s="69">
        <f>VII!AH138*100</f>
        <v>75.051500000000004</v>
      </c>
      <c r="AO488" s="69">
        <f>VII!AI138*100</f>
        <v>75.112666666666684</v>
      </c>
      <c r="AP488" s="69">
        <f>VII!AJ138*100</f>
        <v>75.173833333333334</v>
      </c>
      <c r="AQ488" s="69">
        <f>VII!AK138*100</f>
        <v>75.235000000000014</v>
      </c>
    </row>
    <row r="489" spans="1:43" x14ac:dyDescent="0.2">
      <c r="A489" s="65" t="s">
        <v>99</v>
      </c>
      <c r="B489" s="65" t="s">
        <v>108</v>
      </c>
      <c r="C489" s="65" t="s">
        <v>110</v>
      </c>
      <c r="D489" s="65" t="s">
        <v>83</v>
      </c>
      <c r="E489" s="65" t="str">
        <f>VII!A139</f>
        <v>Energía Solar</v>
      </c>
      <c r="F489" s="65" t="s">
        <v>106</v>
      </c>
      <c r="G489" s="66" t="str">
        <f>VII!B139</f>
        <v>%</v>
      </c>
      <c r="H489" s="65" t="s">
        <v>98</v>
      </c>
      <c r="I489" s="67">
        <v>7</v>
      </c>
      <c r="J489" s="69">
        <f>VII!D139*100</f>
        <v>100</v>
      </c>
      <c r="K489" s="69">
        <f>VII!E139*100</f>
        <v>100</v>
      </c>
      <c r="L489" s="69">
        <f>VII!F139*100</f>
        <v>100</v>
      </c>
      <c r="M489" s="69">
        <f>VII!G139*100</f>
        <v>100</v>
      </c>
      <c r="N489" s="69">
        <f>VII!H139*100</f>
        <v>100</v>
      </c>
      <c r="O489" s="69">
        <f>VII!I139*100</f>
        <v>100</v>
      </c>
      <c r="P489" s="69">
        <f>VII!J139*100</f>
        <v>100</v>
      </c>
      <c r="Q489" s="69">
        <f>VII!K139*100</f>
        <v>100</v>
      </c>
      <c r="R489" s="69">
        <f>VII!L139*100</f>
        <v>100</v>
      </c>
      <c r="S489" s="69">
        <f>VII!M139*100</f>
        <v>100</v>
      </c>
      <c r="T489" s="69">
        <f>VII!N139*100</f>
        <v>100</v>
      </c>
      <c r="U489" s="69">
        <f>VII!O139*100</f>
        <v>100</v>
      </c>
      <c r="V489" s="69">
        <f>VII!P139*100</f>
        <v>100</v>
      </c>
      <c r="W489" s="69">
        <f>VII!Q139*100</f>
        <v>100</v>
      </c>
      <c r="X489" s="69">
        <f>VII!R139*100</f>
        <v>100</v>
      </c>
      <c r="Y489" s="69">
        <f>VII!S139*100</f>
        <v>100</v>
      </c>
      <c r="Z489" s="69">
        <f>VII!T139*100</f>
        <v>100</v>
      </c>
      <c r="AA489" s="69">
        <f>VII!U139*100</f>
        <v>100</v>
      </c>
      <c r="AB489" s="69">
        <f>VII!V139*100</f>
        <v>100</v>
      </c>
      <c r="AC489" s="69">
        <f>VII!W139*100</f>
        <v>100</v>
      </c>
      <c r="AD489" s="69">
        <f>VII!X139*100</f>
        <v>100</v>
      </c>
      <c r="AE489" s="69">
        <f>VII!Y139*100</f>
        <v>100</v>
      </c>
      <c r="AF489" s="69">
        <f>VII!Z139*100</f>
        <v>100</v>
      </c>
      <c r="AG489" s="69">
        <f>VII!AA139*100</f>
        <v>100</v>
      </c>
      <c r="AH489" s="69">
        <f>VII!AB139*100</f>
        <v>100</v>
      </c>
      <c r="AI489" s="69">
        <f>VII!AC139*100</f>
        <v>100</v>
      </c>
      <c r="AJ489" s="69">
        <f>VII!AD139*100</f>
        <v>100</v>
      </c>
      <c r="AK489" s="69">
        <f>VII!AE139*100</f>
        <v>100</v>
      </c>
      <c r="AL489" s="69">
        <f>VII!AF139*100</f>
        <v>100</v>
      </c>
      <c r="AM489" s="69">
        <f>VII!AG139*100</f>
        <v>100</v>
      </c>
      <c r="AN489" s="69">
        <f>VII!AH139*100</f>
        <v>100</v>
      </c>
      <c r="AO489" s="69">
        <f>VII!AI139*100</f>
        <v>100</v>
      </c>
      <c r="AP489" s="69">
        <f>VII!AJ139*100</f>
        <v>100</v>
      </c>
      <c r="AQ489" s="69">
        <f>VII!AK139*100</f>
        <v>100</v>
      </c>
    </row>
    <row r="490" spans="1:43" x14ac:dyDescent="0.2">
      <c r="A490" s="65" t="s">
        <v>99</v>
      </c>
      <c r="B490" s="65" t="s">
        <v>108</v>
      </c>
      <c r="C490" s="65" t="s">
        <v>110</v>
      </c>
      <c r="D490" s="65" t="s">
        <v>83</v>
      </c>
      <c r="E490" s="65" t="str">
        <f>VII!A140</f>
        <v>Hidrógeno</v>
      </c>
      <c r="F490" s="65" t="s">
        <v>106</v>
      </c>
      <c r="G490" s="66" t="str">
        <f>VII!B140</f>
        <v>%</v>
      </c>
      <c r="H490" s="65" t="s">
        <v>98</v>
      </c>
      <c r="I490" s="67">
        <v>7</v>
      </c>
      <c r="J490" s="69">
        <f>VII!D140*100</f>
        <v>100</v>
      </c>
      <c r="K490" s="69">
        <f>VII!E140*100</f>
        <v>100</v>
      </c>
      <c r="L490" s="69">
        <f>VII!F140*100</f>
        <v>100</v>
      </c>
      <c r="M490" s="69">
        <f>VII!G140*100</f>
        <v>100</v>
      </c>
      <c r="N490" s="69">
        <f>VII!H140*100</f>
        <v>100</v>
      </c>
      <c r="O490" s="69">
        <f>VII!I140*100</f>
        <v>100</v>
      </c>
      <c r="P490" s="69">
        <f>VII!J140*100</f>
        <v>100</v>
      </c>
      <c r="Q490" s="69">
        <f>VII!K140*100</f>
        <v>100</v>
      </c>
      <c r="R490" s="69">
        <f>VII!L140*100</f>
        <v>100</v>
      </c>
      <c r="S490" s="69">
        <f>VII!M140*100</f>
        <v>100</v>
      </c>
      <c r="T490" s="69">
        <f>VII!N140*100</f>
        <v>100</v>
      </c>
      <c r="U490" s="69">
        <f>VII!O140*100</f>
        <v>100</v>
      </c>
      <c r="V490" s="69">
        <f>VII!P140*100</f>
        <v>100</v>
      </c>
      <c r="W490" s="69">
        <f>VII!Q140*100</f>
        <v>100</v>
      </c>
      <c r="X490" s="69">
        <f>VII!R140*100</f>
        <v>100</v>
      </c>
      <c r="Y490" s="69">
        <f>VII!S140*100</f>
        <v>100</v>
      </c>
      <c r="Z490" s="69">
        <f>VII!T140*100</f>
        <v>100</v>
      </c>
      <c r="AA490" s="69">
        <f>VII!U140*100</f>
        <v>100</v>
      </c>
      <c r="AB490" s="69">
        <f>VII!V140*100</f>
        <v>100</v>
      </c>
      <c r="AC490" s="69">
        <f>VII!W140*100</f>
        <v>100</v>
      </c>
      <c r="AD490" s="69">
        <f>VII!X140*100</f>
        <v>100</v>
      </c>
      <c r="AE490" s="69">
        <f>VII!Y140*100</f>
        <v>100</v>
      </c>
      <c r="AF490" s="69">
        <f>VII!Z140*100</f>
        <v>100</v>
      </c>
      <c r="AG490" s="69">
        <f>VII!AA140*100</f>
        <v>100</v>
      </c>
      <c r="AH490" s="69">
        <f>VII!AB140*100</f>
        <v>100</v>
      </c>
      <c r="AI490" s="69">
        <f>VII!AC140*100</f>
        <v>100</v>
      </c>
      <c r="AJ490" s="69">
        <f>VII!AD140*100</f>
        <v>100</v>
      </c>
      <c r="AK490" s="69">
        <f>VII!AE140*100</f>
        <v>100</v>
      </c>
      <c r="AL490" s="69">
        <f>VII!AF140*100</f>
        <v>100</v>
      </c>
      <c r="AM490" s="69">
        <f>VII!AG140*100</f>
        <v>100</v>
      </c>
      <c r="AN490" s="69">
        <f>VII!AH140*100</f>
        <v>100</v>
      </c>
      <c r="AO490" s="69">
        <f>VII!AI140*100</f>
        <v>100</v>
      </c>
      <c r="AP490" s="69">
        <f>VII!AJ140*100</f>
        <v>100</v>
      </c>
      <c r="AQ490" s="69">
        <f>VII!AK140*100</f>
        <v>100</v>
      </c>
    </row>
    <row r="491" spans="1:43" x14ac:dyDescent="0.2">
      <c r="A491" s="65" t="s">
        <v>99</v>
      </c>
      <c r="B491" s="65" t="s">
        <v>108</v>
      </c>
      <c r="C491" s="65" t="s">
        <v>110</v>
      </c>
      <c r="D491" s="65" t="s">
        <v>84</v>
      </c>
      <c r="E491" s="65" t="str">
        <f>VII!A143</f>
        <v>Electricidad</v>
      </c>
      <c r="F491" s="65" t="s">
        <v>106</v>
      </c>
      <c r="G491" s="66" t="str">
        <f>VII!B143</f>
        <v>%</v>
      </c>
      <c r="H491" s="65" t="s">
        <v>98</v>
      </c>
      <c r="I491" s="67">
        <v>7</v>
      </c>
      <c r="J491" s="69">
        <f>VII!D143*100</f>
        <v>100</v>
      </c>
      <c r="K491" s="69">
        <f>VII!E143*100</f>
        <v>100</v>
      </c>
      <c r="L491" s="69">
        <f>VII!F143*100</f>
        <v>100</v>
      </c>
      <c r="M491" s="69">
        <f>VII!G143*100</f>
        <v>100</v>
      </c>
      <c r="N491" s="69">
        <f>VII!H143*100</f>
        <v>100</v>
      </c>
      <c r="O491" s="69">
        <f>VII!I143*100</f>
        <v>100</v>
      </c>
      <c r="P491" s="69">
        <f>VII!J143*100</f>
        <v>100</v>
      </c>
      <c r="Q491" s="69">
        <f>VII!K143*100</f>
        <v>100</v>
      </c>
      <c r="R491" s="69">
        <f>VII!L143*100</f>
        <v>100</v>
      </c>
      <c r="S491" s="69">
        <f>VII!M143*100</f>
        <v>100</v>
      </c>
      <c r="T491" s="69">
        <f>VII!N143*100</f>
        <v>100</v>
      </c>
      <c r="U491" s="69">
        <f>VII!O143*100</f>
        <v>100</v>
      </c>
      <c r="V491" s="69">
        <f>VII!P143*100</f>
        <v>100</v>
      </c>
      <c r="W491" s="69">
        <f>VII!Q143*100</f>
        <v>100</v>
      </c>
      <c r="X491" s="69">
        <f>VII!R143*100</f>
        <v>100</v>
      </c>
      <c r="Y491" s="69">
        <f>VII!S143*100</f>
        <v>100</v>
      </c>
      <c r="Z491" s="69">
        <f>VII!T143*100</f>
        <v>100</v>
      </c>
      <c r="AA491" s="69">
        <f>VII!U143*100</f>
        <v>100</v>
      </c>
      <c r="AB491" s="69">
        <f>VII!V143*100</f>
        <v>100</v>
      </c>
      <c r="AC491" s="69">
        <f>VII!W143*100</f>
        <v>100</v>
      </c>
      <c r="AD491" s="69">
        <f>VII!X143*100</f>
        <v>100</v>
      </c>
      <c r="AE491" s="69">
        <f>VII!Y143*100</f>
        <v>100</v>
      </c>
      <c r="AF491" s="69">
        <f>VII!Z143*100</f>
        <v>100</v>
      </c>
      <c r="AG491" s="69">
        <f>VII!AA143*100</f>
        <v>100</v>
      </c>
      <c r="AH491" s="69">
        <f>VII!AB143*100</f>
        <v>100</v>
      </c>
      <c r="AI491" s="69">
        <f>VII!AC143*100</f>
        <v>100</v>
      </c>
      <c r="AJ491" s="69">
        <f>VII!AD143*100</f>
        <v>100</v>
      </c>
      <c r="AK491" s="69">
        <f>VII!AE143*100</f>
        <v>100</v>
      </c>
      <c r="AL491" s="69">
        <f>VII!AF143*100</f>
        <v>100</v>
      </c>
      <c r="AM491" s="69">
        <f>VII!AG143*100</f>
        <v>100</v>
      </c>
      <c r="AN491" s="69">
        <f>VII!AH143*100</f>
        <v>100</v>
      </c>
      <c r="AO491" s="69">
        <f>VII!AI143*100</f>
        <v>100</v>
      </c>
      <c r="AP491" s="69">
        <f>VII!AJ143*100</f>
        <v>100</v>
      </c>
      <c r="AQ491" s="69">
        <f>VII!AK143*100</f>
        <v>100</v>
      </c>
    </row>
    <row r="492" spans="1:43" x14ac:dyDescent="0.2">
      <c r="A492" s="65" t="s">
        <v>97</v>
      </c>
      <c r="B492" s="65" t="s">
        <v>108</v>
      </c>
      <c r="C492" s="65" t="s">
        <v>109</v>
      </c>
      <c r="D492" s="65"/>
      <c r="E492" s="65"/>
      <c r="F492" s="65" t="s">
        <v>109</v>
      </c>
      <c r="G492" s="66" t="str">
        <f>VIII!B11</f>
        <v>Miles Ton</v>
      </c>
      <c r="H492" s="65" t="s">
        <v>98</v>
      </c>
      <c r="I492" s="67">
        <v>8</v>
      </c>
      <c r="J492" s="69">
        <f>VIII!D11</f>
        <v>1411.5544296917333</v>
      </c>
      <c r="K492" s="69">
        <f>VIII!E11</f>
        <v>1411.5544296917335</v>
      </c>
      <c r="L492" s="69">
        <f>VIII!F11</f>
        <v>1411.5544296917335</v>
      </c>
      <c r="M492" s="69">
        <f>VIII!G11</f>
        <v>1411.5544296917335</v>
      </c>
      <c r="N492" s="69">
        <f>VIII!H11</f>
        <v>1411.5544296917335</v>
      </c>
      <c r="O492" s="69">
        <f>VIII!I11</f>
        <v>1411.5544296917335</v>
      </c>
      <c r="P492" s="69">
        <f>VIII!J11</f>
        <v>1411.5544296917335</v>
      </c>
      <c r="Q492" s="69">
        <f>VIII!K11</f>
        <v>1411.5544296917335</v>
      </c>
      <c r="R492" s="69">
        <f>VIII!L11</f>
        <v>1411.5544296917335</v>
      </c>
      <c r="S492" s="69">
        <f>VIII!M11</f>
        <v>1411.5544296917335</v>
      </c>
      <c r="T492" s="69">
        <f>VIII!N11</f>
        <v>1411.5544296917335</v>
      </c>
      <c r="U492" s="69">
        <f>VIII!O11</f>
        <v>1411.5544296917335</v>
      </c>
      <c r="V492" s="69">
        <f>VIII!P11</f>
        <v>1411.5544296917335</v>
      </c>
      <c r="W492" s="69">
        <f>VIII!Q11</f>
        <v>1411.5544296917335</v>
      </c>
      <c r="X492" s="69">
        <f>VIII!R11</f>
        <v>1411.5544296917335</v>
      </c>
      <c r="Y492" s="69">
        <f>VIII!S11</f>
        <v>1411.5544296917335</v>
      </c>
      <c r="Z492" s="69">
        <f>VIII!T11</f>
        <v>1411.5544296917335</v>
      </c>
      <c r="AA492" s="69">
        <f>VIII!U11</f>
        <v>1411.5544296917335</v>
      </c>
      <c r="AB492" s="69">
        <f>VIII!V11</f>
        <v>1411.5544296917335</v>
      </c>
      <c r="AC492" s="69">
        <f>VIII!W11</f>
        <v>1411.5544296917335</v>
      </c>
      <c r="AD492" s="69">
        <f>VIII!X11</f>
        <v>1411.5544296917335</v>
      </c>
      <c r="AE492" s="69">
        <f>VIII!Y11</f>
        <v>1411.5544296917335</v>
      </c>
      <c r="AF492" s="69">
        <f>VIII!Z11</f>
        <v>1411.5544296917335</v>
      </c>
      <c r="AG492" s="69">
        <f>VIII!AA11</f>
        <v>1411.5544296917335</v>
      </c>
      <c r="AH492" s="69">
        <f>VIII!AB11</f>
        <v>1411.5544296917335</v>
      </c>
      <c r="AI492" s="69">
        <f>VIII!AC11</f>
        <v>1411.5544296917335</v>
      </c>
      <c r="AJ492" s="69">
        <f>VIII!AD11</f>
        <v>1411.5544296917335</v>
      </c>
      <c r="AK492" s="69">
        <f>VIII!AE11</f>
        <v>1411.5544296917335</v>
      </c>
      <c r="AL492" s="69">
        <f>VIII!AF11</f>
        <v>1411.5544296917335</v>
      </c>
      <c r="AM492" s="69">
        <f>VIII!AG11</f>
        <v>1411.5544296917335</v>
      </c>
      <c r="AN492" s="69">
        <f>VIII!AH11</f>
        <v>1411.5544296917335</v>
      </c>
      <c r="AO492" s="69">
        <f>VIII!AI11</f>
        <v>1411.5544296917335</v>
      </c>
      <c r="AP492" s="69">
        <f>VIII!AJ11</f>
        <v>1411.5544296917335</v>
      </c>
      <c r="AQ492" s="69">
        <f>VIII!AK11</f>
        <v>1411.5544296917335</v>
      </c>
    </row>
    <row r="493" spans="1:43" x14ac:dyDescent="0.2">
      <c r="A493" s="65" t="s">
        <v>99</v>
      </c>
      <c r="B493" s="65" t="s">
        <v>108</v>
      </c>
      <c r="C493" s="65" t="s">
        <v>110</v>
      </c>
      <c r="D493" s="65" t="str">
        <f>VIII!A45</f>
        <v>Motriz</v>
      </c>
      <c r="E493" s="65"/>
      <c r="F493" s="65" t="s">
        <v>100</v>
      </c>
      <c r="G493" s="66" t="str">
        <f>VIII!B45</f>
        <v>Mcal/Ton</v>
      </c>
      <c r="H493" s="65" t="s">
        <v>101</v>
      </c>
      <c r="I493" s="67">
        <v>8</v>
      </c>
      <c r="J493" s="69">
        <f>VIII!D45</f>
        <v>534.86841410832596</v>
      </c>
      <c r="K493" s="69">
        <f>VIII!E45</f>
        <v>0</v>
      </c>
      <c r="L493" s="69">
        <f>VIII!F45</f>
        <v>0</v>
      </c>
      <c r="M493" s="69">
        <f>VIII!G45</f>
        <v>0</v>
      </c>
      <c r="N493" s="69">
        <f>VIII!H45</f>
        <v>0</v>
      </c>
      <c r="O493" s="69">
        <f>VIII!I45</f>
        <v>0</v>
      </c>
      <c r="P493" s="69">
        <f>VIII!J45</f>
        <v>0</v>
      </c>
      <c r="Q493" s="69">
        <f>VIII!K45</f>
        <v>0</v>
      </c>
      <c r="R493" s="69">
        <f>VIII!L45</f>
        <v>0</v>
      </c>
      <c r="S493" s="69">
        <f>VIII!M45</f>
        <v>0</v>
      </c>
      <c r="T493" s="69">
        <f>VIII!N45</f>
        <v>0</v>
      </c>
      <c r="U493" s="69">
        <f>VIII!O45</f>
        <v>0</v>
      </c>
      <c r="V493" s="69">
        <f>VIII!P45</f>
        <v>0</v>
      </c>
      <c r="W493" s="69">
        <f>VIII!Q45</f>
        <v>0</v>
      </c>
      <c r="X493" s="69">
        <f>VIII!R45</f>
        <v>0</v>
      </c>
      <c r="Y493" s="69">
        <f>VIII!S45</f>
        <v>0</v>
      </c>
      <c r="Z493" s="69">
        <f>VIII!T45</f>
        <v>0</v>
      </c>
      <c r="AA493" s="69">
        <f>VIII!U45</f>
        <v>0</v>
      </c>
      <c r="AB493" s="69">
        <f>VIII!V45</f>
        <v>0</v>
      </c>
      <c r="AC493" s="69">
        <f>VIII!W45</f>
        <v>0</v>
      </c>
      <c r="AD493" s="69">
        <f>VIII!X45</f>
        <v>0</v>
      </c>
      <c r="AE493" s="69">
        <f>VIII!Y45</f>
        <v>0</v>
      </c>
      <c r="AF493" s="69">
        <f>VIII!Z45</f>
        <v>0</v>
      </c>
      <c r="AG493" s="69">
        <f>VIII!AA45</f>
        <v>0</v>
      </c>
      <c r="AH493" s="69">
        <f>VIII!AB45</f>
        <v>0</v>
      </c>
      <c r="AI493" s="69">
        <f>VIII!AC45</f>
        <v>0</v>
      </c>
      <c r="AJ493" s="69">
        <f>VIII!AD45</f>
        <v>0</v>
      </c>
      <c r="AK493" s="69">
        <f>VIII!AE45</f>
        <v>0</v>
      </c>
      <c r="AL493" s="69">
        <f>VIII!AF45</f>
        <v>0</v>
      </c>
      <c r="AM493" s="69">
        <f>VIII!AG45</f>
        <v>0</v>
      </c>
      <c r="AN493" s="69">
        <f>VIII!AH45</f>
        <v>0</v>
      </c>
      <c r="AO493" s="69">
        <f>VIII!AI45</f>
        <v>0</v>
      </c>
      <c r="AP493" s="69">
        <f>VIII!AJ45</f>
        <v>0</v>
      </c>
      <c r="AQ493" s="69">
        <f>VIII!AK45</f>
        <v>0</v>
      </c>
    </row>
    <row r="494" spans="1:43" x14ac:dyDescent="0.2">
      <c r="A494" s="65" t="s">
        <v>99</v>
      </c>
      <c r="B494" s="65" t="s">
        <v>108</v>
      </c>
      <c r="C494" s="65" t="s">
        <v>110</v>
      </c>
      <c r="D494" s="65" t="str">
        <f>VIII!A46</f>
        <v>Térmico</v>
      </c>
      <c r="E494" s="65"/>
      <c r="F494" s="65" t="s">
        <v>100</v>
      </c>
      <c r="G494" s="66" t="str">
        <f>VIII!B46</f>
        <v>Mcal/Ton</v>
      </c>
      <c r="H494" s="65" t="s">
        <v>101</v>
      </c>
      <c r="I494" s="67">
        <v>8</v>
      </c>
      <c r="J494" s="69">
        <f>VIII!D46</f>
        <v>3.9340051606885069</v>
      </c>
      <c r="K494" s="69">
        <f>VIII!E46</f>
        <v>0</v>
      </c>
      <c r="L494" s="69">
        <f>VIII!F46</f>
        <v>0</v>
      </c>
      <c r="M494" s="69">
        <f>VIII!G46</f>
        <v>0</v>
      </c>
      <c r="N494" s="69">
        <f>VIII!H46</f>
        <v>0</v>
      </c>
      <c r="O494" s="69">
        <f>VIII!I46</f>
        <v>0</v>
      </c>
      <c r="P494" s="69">
        <f>VIII!J46</f>
        <v>0</v>
      </c>
      <c r="Q494" s="69">
        <f>VIII!K46</f>
        <v>0</v>
      </c>
      <c r="R494" s="69">
        <f>VIII!L46</f>
        <v>0</v>
      </c>
      <c r="S494" s="69">
        <f>VIII!M46</f>
        <v>0</v>
      </c>
      <c r="T494" s="69">
        <f>VIII!N46</f>
        <v>0</v>
      </c>
      <c r="U494" s="69">
        <f>VIII!O46</f>
        <v>0</v>
      </c>
      <c r="V494" s="69">
        <f>VIII!P46</f>
        <v>0</v>
      </c>
      <c r="W494" s="69">
        <f>VIII!Q46</f>
        <v>0</v>
      </c>
      <c r="X494" s="69">
        <f>VIII!R46</f>
        <v>0</v>
      </c>
      <c r="Y494" s="69">
        <f>VIII!S46</f>
        <v>0</v>
      </c>
      <c r="Z494" s="69">
        <f>VIII!T46</f>
        <v>0</v>
      </c>
      <c r="AA494" s="69">
        <f>VIII!U46</f>
        <v>0</v>
      </c>
      <c r="AB494" s="69">
        <f>VIII!V46</f>
        <v>0</v>
      </c>
      <c r="AC494" s="69">
        <f>VIII!W46</f>
        <v>0</v>
      </c>
      <c r="AD494" s="69">
        <f>VIII!X46</f>
        <v>0</v>
      </c>
      <c r="AE494" s="69">
        <f>VIII!Y46</f>
        <v>0</v>
      </c>
      <c r="AF494" s="69">
        <f>VIII!Z46</f>
        <v>0</v>
      </c>
      <c r="AG494" s="69">
        <f>VIII!AA46</f>
        <v>0</v>
      </c>
      <c r="AH494" s="69">
        <f>VIII!AB46</f>
        <v>0</v>
      </c>
      <c r="AI494" s="69">
        <f>VIII!AC46</f>
        <v>0</v>
      </c>
      <c r="AJ494" s="69">
        <f>VIII!AD46</f>
        <v>0</v>
      </c>
      <c r="AK494" s="69">
        <f>VIII!AE46</f>
        <v>0</v>
      </c>
      <c r="AL494" s="69">
        <f>VIII!AF46</f>
        <v>0</v>
      </c>
      <c r="AM494" s="69">
        <f>VIII!AG46</f>
        <v>0</v>
      </c>
      <c r="AN494" s="69">
        <f>VIII!AH46</f>
        <v>0</v>
      </c>
      <c r="AO494" s="69">
        <f>VIII!AI46</f>
        <v>0</v>
      </c>
      <c r="AP494" s="69">
        <f>VIII!AJ46</f>
        <v>0</v>
      </c>
      <c r="AQ494" s="69">
        <f>VIII!AK46</f>
        <v>0</v>
      </c>
    </row>
    <row r="495" spans="1:43" x14ac:dyDescent="0.2">
      <c r="A495" s="65" t="s">
        <v>99</v>
      </c>
      <c r="B495" s="65" t="s">
        <v>108</v>
      </c>
      <c r="C495" s="65" t="s">
        <v>110</v>
      </c>
      <c r="D495" s="65" t="str">
        <f>VIII!A47</f>
        <v>Otros Usos Eléctricos</v>
      </c>
      <c r="E495" s="65"/>
      <c r="F495" s="65" t="s">
        <v>100</v>
      </c>
      <c r="G495" s="66" t="str">
        <f>VIII!B47</f>
        <v>Mcal/Ton</v>
      </c>
      <c r="H495" s="65" t="s">
        <v>101</v>
      </c>
      <c r="I495" s="67">
        <v>8</v>
      </c>
      <c r="J495" s="69">
        <f>VIII!D47</f>
        <v>1.4356411418315342</v>
      </c>
      <c r="K495" s="69">
        <f>VIII!E47</f>
        <v>0</v>
      </c>
      <c r="L495" s="69">
        <f>VIII!F47</f>
        <v>0</v>
      </c>
      <c r="M495" s="69">
        <f>VIII!G47</f>
        <v>0</v>
      </c>
      <c r="N495" s="69">
        <f>VIII!H47</f>
        <v>0</v>
      </c>
      <c r="O495" s="69">
        <f>VIII!I47</f>
        <v>0</v>
      </c>
      <c r="P495" s="69">
        <f>VIII!J47</f>
        <v>0</v>
      </c>
      <c r="Q495" s="69">
        <f>VIII!K47</f>
        <v>0</v>
      </c>
      <c r="R495" s="69">
        <f>VIII!L47</f>
        <v>0</v>
      </c>
      <c r="S495" s="69">
        <f>VIII!M47</f>
        <v>0</v>
      </c>
      <c r="T495" s="69">
        <f>VIII!N47</f>
        <v>0</v>
      </c>
      <c r="U495" s="69">
        <f>VIII!O47</f>
        <v>0</v>
      </c>
      <c r="V495" s="69">
        <f>VIII!P47</f>
        <v>0</v>
      </c>
      <c r="W495" s="69">
        <f>VIII!Q47</f>
        <v>0</v>
      </c>
      <c r="X495" s="69">
        <f>VIII!R47</f>
        <v>0</v>
      </c>
      <c r="Y495" s="69">
        <f>VIII!S47</f>
        <v>0</v>
      </c>
      <c r="Z495" s="69">
        <f>VIII!T47</f>
        <v>0</v>
      </c>
      <c r="AA495" s="69">
        <f>VIII!U47</f>
        <v>0</v>
      </c>
      <c r="AB495" s="69">
        <f>VIII!V47</f>
        <v>0</v>
      </c>
      <c r="AC495" s="69">
        <f>VIII!W47</f>
        <v>0</v>
      </c>
      <c r="AD495" s="69">
        <f>VIII!X47</f>
        <v>0</v>
      </c>
      <c r="AE495" s="69">
        <f>VIII!Y47</f>
        <v>0</v>
      </c>
      <c r="AF495" s="69">
        <f>VIII!Z47</f>
        <v>0</v>
      </c>
      <c r="AG495" s="69">
        <f>VIII!AA47</f>
        <v>0</v>
      </c>
      <c r="AH495" s="69">
        <f>VIII!AB47</f>
        <v>0</v>
      </c>
      <c r="AI495" s="69">
        <f>VIII!AC47</f>
        <v>0</v>
      </c>
      <c r="AJ495" s="69">
        <f>VIII!AD47</f>
        <v>0</v>
      </c>
      <c r="AK495" s="69">
        <f>VIII!AE47</f>
        <v>0</v>
      </c>
      <c r="AL495" s="69">
        <f>VIII!AF47</f>
        <v>0</v>
      </c>
      <c r="AM495" s="69">
        <f>VIII!AG47</f>
        <v>0</v>
      </c>
      <c r="AN495" s="69">
        <f>VIII!AH47</f>
        <v>0</v>
      </c>
      <c r="AO495" s="69">
        <f>VIII!AI47</f>
        <v>0</v>
      </c>
      <c r="AP495" s="69">
        <f>VIII!AJ47</f>
        <v>0</v>
      </c>
      <c r="AQ495" s="69">
        <f>VIII!AK47</f>
        <v>0</v>
      </c>
    </row>
    <row r="496" spans="1:43" x14ac:dyDescent="0.2">
      <c r="A496" s="65" t="s">
        <v>99</v>
      </c>
      <c r="B496" s="65" t="s">
        <v>108</v>
      </c>
      <c r="C496" s="65" t="s">
        <v>110</v>
      </c>
      <c r="D496" s="65" t="s">
        <v>18</v>
      </c>
      <c r="E496" s="65" t="str">
        <f>VIII!A52</f>
        <v>Petróleo Diesel</v>
      </c>
      <c r="F496" s="65" t="s">
        <v>102</v>
      </c>
      <c r="G496" s="66" t="str">
        <f>VIII!B52</f>
        <v>%</v>
      </c>
      <c r="H496" s="65" t="s">
        <v>101</v>
      </c>
      <c r="I496" s="67">
        <v>8</v>
      </c>
      <c r="J496" s="69">
        <f>VIII!D52*100</f>
        <v>47.203416553247479</v>
      </c>
      <c r="K496" s="69">
        <f>VIII!E52*100</f>
        <v>47.203416553247479</v>
      </c>
      <c r="L496" s="69">
        <f>VIII!F52*100</f>
        <v>47.203416553247479</v>
      </c>
      <c r="M496" s="69">
        <f>VIII!G52*100</f>
        <v>47.203416553247479</v>
      </c>
      <c r="N496" s="69">
        <f>VIII!H52*100</f>
        <v>47.203416553247479</v>
      </c>
      <c r="O496" s="69">
        <f>VIII!I52*100</f>
        <v>47.203416553247479</v>
      </c>
      <c r="P496" s="69">
        <f>VIII!J52*100</f>
        <v>47.203416553247479</v>
      </c>
      <c r="Q496" s="69">
        <f>VIII!K52*100</f>
        <v>47.203416553247479</v>
      </c>
      <c r="R496" s="69">
        <f>VIII!L52*100</f>
        <v>47.203416553247479</v>
      </c>
      <c r="S496" s="69">
        <f>VIII!M52*100</f>
        <v>47.203416553247479</v>
      </c>
      <c r="T496" s="69">
        <f>VIII!N52*100</f>
        <v>47.203416553247479</v>
      </c>
      <c r="U496" s="69">
        <f>VIII!O52*100</f>
        <v>47.203416553247479</v>
      </c>
      <c r="V496" s="69">
        <f>VIII!P52*100</f>
        <v>47.203416553247479</v>
      </c>
      <c r="W496" s="69">
        <f>VIII!Q52*100</f>
        <v>47.203416553247479</v>
      </c>
      <c r="X496" s="69">
        <f>VIII!R52*100</f>
        <v>47.203416553247479</v>
      </c>
      <c r="Y496" s="69">
        <f>VIII!S52*100</f>
        <v>47.203416553247479</v>
      </c>
      <c r="Z496" s="69">
        <f>VIII!T52*100</f>
        <v>47.203416553247479</v>
      </c>
      <c r="AA496" s="69">
        <f>VIII!U52*100</f>
        <v>47.203416553247479</v>
      </c>
      <c r="AB496" s="69">
        <f>VIII!V52*100</f>
        <v>47.203416553247479</v>
      </c>
      <c r="AC496" s="69">
        <f>VIII!W52*100</f>
        <v>46.487263499144582</v>
      </c>
      <c r="AD496" s="69">
        <f>VIII!X52*100</f>
        <v>45.77111044504187</v>
      </c>
      <c r="AE496" s="69">
        <f>VIII!Y52*100</f>
        <v>45.054957390939144</v>
      </c>
      <c r="AF496" s="69">
        <f>VIII!Z52*100</f>
        <v>44.338804336836255</v>
      </c>
      <c r="AG496" s="69">
        <f>VIII!AA52*100</f>
        <v>43.622651282733528</v>
      </c>
      <c r="AH496" s="69">
        <f>VIII!AB52*100</f>
        <v>39.618462681510771</v>
      </c>
      <c r="AI496" s="69">
        <f>VIII!AC52*100</f>
        <v>35.614274080288013</v>
      </c>
      <c r="AJ496" s="69">
        <f>VIII!AD52*100</f>
        <v>31.610085479066584</v>
      </c>
      <c r="AK496" s="69">
        <f>VIII!AE52*100</f>
        <v>27.605896877845161</v>
      </c>
      <c r="AL496" s="69">
        <f>VIII!AF52*100</f>
        <v>23.601708276622404</v>
      </c>
      <c r="AM496" s="69">
        <f>VIII!AG52*100</f>
        <v>19.59751967540231</v>
      </c>
      <c r="AN496" s="69">
        <f>VIII!AH52*100</f>
        <v>15.593331074179551</v>
      </c>
      <c r="AO496" s="69">
        <f>VIII!AI52*100</f>
        <v>11.589142472958148</v>
      </c>
      <c r="AP496" s="69">
        <f>VIII!AJ52*100</f>
        <v>7.58495387173671</v>
      </c>
      <c r="AQ496" s="69">
        <f>VIII!AK52*100</f>
        <v>3.5807652705139525</v>
      </c>
    </row>
    <row r="497" spans="1:43" x14ac:dyDescent="0.2">
      <c r="A497" s="65" t="s">
        <v>99</v>
      </c>
      <c r="B497" s="65" t="s">
        <v>108</v>
      </c>
      <c r="C497" s="65" t="s">
        <v>110</v>
      </c>
      <c r="D497" s="65" t="s">
        <v>18</v>
      </c>
      <c r="E497" s="65" t="str">
        <f>VIII!A53</f>
        <v>Petróleos Combustibles</v>
      </c>
      <c r="F497" s="65" t="s">
        <v>102</v>
      </c>
      <c r="G497" s="66" t="str">
        <f>VIII!B53</f>
        <v>%</v>
      </c>
      <c r="H497" s="65" t="s">
        <v>101</v>
      </c>
      <c r="I497" s="67">
        <v>8</v>
      </c>
      <c r="J497" s="69">
        <f>VIII!D53*100</f>
        <v>48.81516614071554</v>
      </c>
      <c r="K497" s="69">
        <f>VIII!E53*100</f>
        <v>48.81516614071554</v>
      </c>
      <c r="L497" s="69">
        <f>VIII!F53*100</f>
        <v>48.81516614071554</v>
      </c>
      <c r="M497" s="69">
        <f>VIII!G53*100</f>
        <v>48.81516614071554</v>
      </c>
      <c r="N497" s="69">
        <f>VIII!H53*100</f>
        <v>48.81516614071554</v>
      </c>
      <c r="O497" s="69">
        <f>VIII!I53*100</f>
        <v>48.81516614071554</v>
      </c>
      <c r="P497" s="69">
        <f>VIII!J53*100</f>
        <v>48.81516614071554</v>
      </c>
      <c r="Q497" s="69">
        <f>VIII!K53*100</f>
        <v>48.81516614071554</v>
      </c>
      <c r="R497" s="69">
        <f>VIII!L53*100</f>
        <v>48.81516614071554</v>
      </c>
      <c r="S497" s="69">
        <f>VIII!M53*100</f>
        <v>48.81516614071554</v>
      </c>
      <c r="T497" s="69">
        <f>VIII!N53*100</f>
        <v>48.81516614071554</v>
      </c>
      <c r="U497" s="69">
        <f>VIII!O53*100</f>
        <v>48.81516614071554</v>
      </c>
      <c r="V497" s="69">
        <f>VIII!P53*100</f>
        <v>48.81516614071554</v>
      </c>
      <c r="W497" s="69">
        <f>VIII!Q53*100</f>
        <v>48.81516614071554</v>
      </c>
      <c r="X497" s="69">
        <f>VIII!R53*100</f>
        <v>48.81516614071554</v>
      </c>
      <c r="Y497" s="69">
        <f>VIII!S53*100</f>
        <v>48.81516614071554</v>
      </c>
      <c r="Z497" s="69">
        <f>VIII!T53*100</f>
        <v>48.81516614071554</v>
      </c>
      <c r="AA497" s="69">
        <f>VIII!U53*100</f>
        <v>48.81516614071554</v>
      </c>
      <c r="AB497" s="69">
        <f>VIII!V53*100</f>
        <v>48.81516614071554</v>
      </c>
      <c r="AC497" s="69">
        <f>VIII!W53*100</f>
        <v>48.074560208541591</v>
      </c>
      <c r="AD497" s="69">
        <f>VIII!X53*100</f>
        <v>47.333954276367798</v>
      </c>
      <c r="AE497" s="69">
        <f>VIII!Y53*100</f>
        <v>46.59334834419402</v>
      </c>
      <c r="AF497" s="69">
        <f>VIII!Z53*100</f>
        <v>45.852742412020064</v>
      </c>
      <c r="AG497" s="69">
        <f>VIII!AA53*100</f>
        <v>45.112136479846285</v>
      </c>
      <c r="AH497" s="69">
        <f>VIII!AB53*100</f>
        <v>40.971225797947746</v>
      </c>
      <c r="AI497" s="69">
        <f>VIII!AC53*100</f>
        <v>36.830315116049213</v>
      </c>
      <c r="AJ497" s="69">
        <f>VIII!AD53*100</f>
        <v>32.689404434152067</v>
      </c>
      <c r="AK497" s="69">
        <f>VIII!AE53*100</f>
        <v>28.548493752254917</v>
      </c>
      <c r="AL497" s="69">
        <f>VIII!AF53*100</f>
        <v>24.407583070356385</v>
      </c>
      <c r="AM497" s="69">
        <f>VIII!AG53*100</f>
        <v>20.266672388460623</v>
      </c>
      <c r="AN497" s="69">
        <f>VIII!AH53*100</f>
        <v>16.125761706562091</v>
      </c>
      <c r="AO497" s="69">
        <f>VIII!AI53*100</f>
        <v>11.984851024664945</v>
      </c>
      <c r="AP497" s="69">
        <f>VIII!AJ53*100</f>
        <v>7.8439403427677981</v>
      </c>
      <c r="AQ497" s="69">
        <f>VIII!AK53*100</f>
        <v>3.7030296608692641</v>
      </c>
    </row>
    <row r="498" spans="1:43" x14ac:dyDescent="0.2">
      <c r="A498" s="65" t="s">
        <v>99</v>
      </c>
      <c r="B498" s="65" t="s">
        <v>108</v>
      </c>
      <c r="C498" s="65" t="s">
        <v>110</v>
      </c>
      <c r="D498" s="65" t="s">
        <v>18</v>
      </c>
      <c r="E498" s="65" t="str">
        <f>VIII!A54</f>
        <v>Gasolina motor</v>
      </c>
      <c r="F498" s="65" t="s">
        <v>102</v>
      </c>
      <c r="G498" s="66" t="str">
        <f>VIII!B54</f>
        <v>%</v>
      </c>
      <c r="H498" s="65" t="s">
        <v>101</v>
      </c>
      <c r="I498" s="67">
        <v>8</v>
      </c>
      <c r="J498" s="69">
        <f>VIII!D54*100</f>
        <v>0</v>
      </c>
      <c r="K498" s="69">
        <f>VIII!E54*100</f>
        <v>0</v>
      </c>
      <c r="L498" s="69">
        <f>VIII!F54*100</f>
        <v>0</v>
      </c>
      <c r="M498" s="69">
        <f>VIII!G54*100</f>
        <v>0</v>
      </c>
      <c r="N498" s="69">
        <f>VIII!H54*100</f>
        <v>0</v>
      </c>
      <c r="O498" s="69">
        <f>VIII!I54*100</f>
        <v>0</v>
      </c>
      <c r="P498" s="69">
        <f>VIII!J54*100</f>
        <v>0</v>
      </c>
      <c r="Q498" s="69">
        <f>VIII!K54*100</f>
        <v>0</v>
      </c>
      <c r="R498" s="69">
        <f>VIII!L54*100</f>
        <v>0</v>
      </c>
      <c r="S498" s="69">
        <f>VIII!M54*100</f>
        <v>0</v>
      </c>
      <c r="T498" s="69">
        <f>VIII!N54*100</f>
        <v>0</v>
      </c>
      <c r="U498" s="69">
        <f>VIII!O54*100</f>
        <v>0</v>
      </c>
      <c r="V498" s="69">
        <f>VIII!P54*100</f>
        <v>0</v>
      </c>
      <c r="W498" s="69">
        <f>VIII!Q54*100</f>
        <v>0</v>
      </c>
      <c r="X498" s="69">
        <f>VIII!R54*100</f>
        <v>0</v>
      </c>
      <c r="Y498" s="69">
        <f>VIII!S54*100</f>
        <v>0</v>
      </c>
      <c r="Z498" s="69">
        <f>VIII!T54*100</f>
        <v>0</v>
      </c>
      <c r="AA498" s="69">
        <f>VIII!U54*100</f>
        <v>0</v>
      </c>
      <c r="AB498" s="69">
        <f>VIII!V54*100</f>
        <v>0</v>
      </c>
      <c r="AC498" s="69">
        <f>VIII!W54*100</f>
        <v>0</v>
      </c>
      <c r="AD498" s="69">
        <f>VIII!X54*100</f>
        <v>0</v>
      </c>
      <c r="AE498" s="69">
        <f>VIII!Y54*100</f>
        <v>0</v>
      </c>
      <c r="AF498" s="69">
        <f>VIII!Z54*100</f>
        <v>0</v>
      </c>
      <c r="AG498" s="69">
        <f>VIII!AA54*100</f>
        <v>0</v>
      </c>
      <c r="AH498" s="69">
        <f>VIII!AB54*100</f>
        <v>0</v>
      </c>
      <c r="AI498" s="69">
        <f>VIII!AC54*100</f>
        <v>0</v>
      </c>
      <c r="AJ498" s="69">
        <f>VIII!AD54*100</f>
        <v>0</v>
      </c>
      <c r="AK498" s="69">
        <f>VIII!AE54*100</f>
        <v>0</v>
      </c>
      <c r="AL498" s="69">
        <f>VIII!AF54*100</f>
        <v>0</v>
      </c>
      <c r="AM498" s="69">
        <f>VIII!AG54*100</f>
        <v>0</v>
      </c>
      <c r="AN498" s="69">
        <f>VIII!AH54*100</f>
        <v>0</v>
      </c>
      <c r="AO498" s="69">
        <f>VIII!AI54*100</f>
        <v>0</v>
      </c>
      <c r="AP498" s="69">
        <f>VIII!AJ54*100</f>
        <v>0</v>
      </c>
      <c r="AQ498" s="69">
        <f>VIII!AK54*100</f>
        <v>0</v>
      </c>
    </row>
    <row r="499" spans="1:43" x14ac:dyDescent="0.2">
      <c r="A499" s="65" t="s">
        <v>99</v>
      </c>
      <c r="B499" s="65" t="s">
        <v>108</v>
      </c>
      <c r="C499" s="65" t="s">
        <v>110</v>
      </c>
      <c r="D499" s="65" t="s">
        <v>18</v>
      </c>
      <c r="E499" s="65" t="str">
        <f>VIII!A55</f>
        <v>Gas Licuado</v>
      </c>
      <c r="F499" s="65" t="s">
        <v>102</v>
      </c>
      <c r="G499" s="66" t="str">
        <f>VIII!B55</f>
        <v>%</v>
      </c>
      <c r="H499" s="65" t="s">
        <v>101</v>
      </c>
      <c r="I499" s="67">
        <v>8</v>
      </c>
      <c r="J499" s="69">
        <f>VIII!D55*100</f>
        <v>0</v>
      </c>
      <c r="K499" s="69">
        <f>VIII!E55*100</f>
        <v>0</v>
      </c>
      <c r="L499" s="69">
        <f>VIII!F55*100</f>
        <v>0</v>
      </c>
      <c r="M499" s="69">
        <f>VIII!G55*100</f>
        <v>0</v>
      </c>
      <c r="N499" s="69">
        <f>VIII!H55*100</f>
        <v>0</v>
      </c>
      <c r="O499" s="69">
        <f>VIII!I55*100</f>
        <v>0</v>
      </c>
      <c r="P499" s="69">
        <f>VIII!J55*100</f>
        <v>0</v>
      </c>
      <c r="Q499" s="69">
        <f>VIII!K55*100</f>
        <v>0</v>
      </c>
      <c r="R499" s="69">
        <f>VIII!L55*100</f>
        <v>0</v>
      </c>
      <c r="S499" s="69">
        <f>VIII!M55*100</f>
        <v>0</v>
      </c>
      <c r="T499" s="69">
        <f>VIII!N55*100</f>
        <v>0</v>
      </c>
      <c r="U499" s="69">
        <f>VIII!O55*100</f>
        <v>0</v>
      </c>
      <c r="V499" s="69">
        <f>VIII!P55*100</f>
        <v>0</v>
      </c>
      <c r="W499" s="69">
        <f>VIII!Q55*100</f>
        <v>0</v>
      </c>
      <c r="X499" s="69">
        <f>VIII!R55*100</f>
        <v>0</v>
      </c>
      <c r="Y499" s="69">
        <f>VIII!S55*100</f>
        <v>0</v>
      </c>
      <c r="Z499" s="69">
        <f>VIII!T55*100</f>
        <v>0</v>
      </c>
      <c r="AA499" s="69">
        <f>VIII!U55*100</f>
        <v>0</v>
      </c>
      <c r="AB499" s="69">
        <f>VIII!V55*100</f>
        <v>0</v>
      </c>
      <c r="AC499" s="69">
        <f>VIII!W55*100</f>
        <v>0</v>
      </c>
      <c r="AD499" s="69">
        <f>VIII!X55*100</f>
        <v>0</v>
      </c>
      <c r="AE499" s="69">
        <f>VIII!Y55*100</f>
        <v>0</v>
      </c>
      <c r="AF499" s="69">
        <f>VIII!Z55*100</f>
        <v>0</v>
      </c>
      <c r="AG499" s="69">
        <f>VIII!AA55*100</f>
        <v>0</v>
      </c>
      <c r="AH499" s="69">
        <f>VIII!AB55*100</f>
        <v>0</v>
      </c>
      <c r="AI499" s="69">
        <f>VIII!AC55*100</f>
        <v>0</v>
      </c>
      <c r="AJ499" s="69">
        <f>VIII!AD55*100</f>
        <v>0</v>
      </c>
      <c r="AK499" s="69">
        <f>VIII!AE55*100</f>
        <v>0</v>
      </c>
      <c r="AL499" s="69">
        <f>VIII!AF55*100</f>
        <v>0</v>
      </c>
      <c r="AM499" s="69">
        <f>VIII!AG55*100</f>
        <v>0</v>
      </c>
      <c r="AN499" s="69">
        <f>VIII!AH55*100</f>
        <v>0</v>
      </c>
      <c r="AO499" s="69">
        <f>VIII!AI55*100</f>
        <v>0</v>
      </c>
      <c r="AP499" s="69">
        <f>VIII!AJ55*100</f>
        <v>0</v>
      </c>
      <c r="AQ499" s="69">
        <f>VIII!AK55*100</f>
        <v>0</v>
      </c>
    </row>
    <row r="500" spans="1:43" x14ac:dyDescent="0.2">
      <c r="A500" s="65" t="s">
        <v>99</v>
      </c>
      <c r="B500" s="65" t="s">
        <v>108</v>
      </c>
      <c r="C500" s="65" t="s">
        <v>110</v>
      </c>
      <c r="D500" s="65" t="s">
        <v>18</v>
      </c>
      <c r="E500" s="65" t="str">
        <f>VIII!A56</f>
        <v xml:space="preserve">Electricidad </v>
      </c>
      <c r="F500" s="65" t="s">
        <v>102</v>
      </c>
      <c r="G500" s="66" t="str">
        <f>VIII!B56</f>
        <v>%</v>
      </c>
      <c r="H500" s="65" t="s">
        <v>101</v>
      </c>
      <c r="I500" s="67">
        <v>8</v>
      </c>
      <c r="J500" s="69">
        <f>VIII!D56*100</f>
        <v>3.9814173060369789</v>
      </c>
      <c r="K500" s="69">
        <f>VIII!E56*100</f>
        <v>3.9814173060369789</v>
      </c>
      <c r="L500" s="69">
        <f>VIII!F56*100</f>
        <v>3.9814173060369789</v>
      </c>
      <c r="M500" s="69">
        <f>VIII!G56*100</f>
        <v>3.9814173060369789</v>
      </c>
      <c r="N500" s="69">
        <f>VIII!H56*100</f>
        <v>3.9814173060369789</v>
      </c>
      <c r="O500" s="69">
        <f>VIII!I56*100</f>
        <v>3.9814173060369789</v>
      </c>
      <c r="P500" s="69">
        <f>VIII!J56*100</f>
        <v>3.9814173060369789</v>
      </c>
      <c r="Q500" s="69">
        <f>VIII!K56*100</f>
        <v>3.9814173060369789</v>
      </c>
      <c r="R500" s="69">
        <f>VIII!L56*100</f>
        <v>3.9814173060369789</v>
      </c>
      <c r="S500" s="69">
        <f>VIII!M56*100</f>
        <v>3.9814173060369789</v>
      </c>
      <c r="T500" s="69">
        <f>VIII!N56*100</f>
        <v>3.9814173060369789</v>
      </c>
      <c r="U500" s="69">
        <f>VIII!O56*100</f>
        <v>3.9814173060369789</v>
      </c>
      <c r="V500" s="69">
        <f>VIII!P56*100</f>
        <v>3.9814173060369789</v>
      </c>
      <c r="W500" s="69">
        <f>VIII!Q56*100</f>
        <v>3.9814173060369789</v>
      </c>
      <c r="X500" s="69">
        <f>VIII!R56*100</f>
        <v>3.9814173060369789</v>
      </c>
      <c r="Y500" s="69">
        <f>VIII!S56*100</f>
        <v>3.9814173060369789</v>
      </c>
      <c r="Z500" s="69">
        <f>VIII!T56*100</f>
        <v>3.9814173060369789</v>
      </c>
      <c r="AA500" s="69">
        <f>VIII!U56*100</f>
        <v>3.9814173060369789</v>
      </c>
      <c r="AB500" s="69">
        <f>VIII!V56*100</f>
        <v>3.9814173060369789</v>
      </c>
      <c r="AC500" s="69">
        <f>VIII!W56*100</f>
        <v>3.9814173060369789</v>
      </c>
      <c r="AD500" s="69">
        <f>VIII!X56*100</f>
        <v>3.9814173060369789</v>
      </c>
      <c r="AE500" s="69">
        <f>VIII!Y56*100</f>
        <v>3.9814173060369789</v>
      </c>
      <c r="AF500" s="69">
        <f>VIII!Z56*100</f>
        <v>3.9814173060369789</v>
      </c>
      <c r="AG500" s="69">
        <f>VIII!AA56*100</f>
        <v>3.9814173060369789</v>
      </c>
      <c r="AH500" s="69">
        <f>VIII!AB56*100</f>
        <v>3.9814173060369789</v>
      </c>
      <c r="AI500" s="69">
        <f>VIII!AC56*100</f>
        <v>3.9814173060369789</v>
      </c>
      <c r="AJ500" s="69">
        <f>VIII!AD56*100</f>
        <v>3.9814173060369789</v>
      </c>
      <c r="AK500" s="69">
        <f>VIII!AE56*100</f>
        <v>3.9814173060369789</v>
      </c>
      <c r="AL500" s="69">
        <f>VIII!AF56*100</f>
        <v>3.9814173060369789</v>
      </c>
      <c r="AM500" s="69">
        <f>VIII!AG56*100</f>
        <v>3.9814173060369789</v>
      </c>
      <c r="AN500" s="69">
        <f>VIII!AH56*100</f>
        <v>3.9814173060369789</v>
      </c>
      <c r="AO500" s="69">
        <f>VIII!AI56*100</f>
        <v>3.9814173060369789</v>
      </c>
      <c r="AP500" s="69">
        <f>VIII!AJ56*100</f>
        <v>3.9814173060369789</v>
      </c>
      <c r="AQ500" s="69">
        <f>VIII!AK56*100</f>
        <v>3.9814173060369789</v>
      </c>
    </row>
    <row r="501" spans="1:43" x14ac:dyDescent="0.2">
      <c r="A501" s="65" t="s">
        <v>99</v>
      </c>
      <c r="B501" s="65" t="s">
        <v>108</v>
      </c>
      <c r="C501" s="65" t="s">
        <v>110</v>
      </c>
      <c r="D501" s="65" t="s">
        <v>18</v>
      </c>
      <c r="E501" s="65" t="str">
        <f>VIII!A57</f>
        <v>Gas Natural</v>
      </c>
      <c r="F501" s="65" t="s">
        <v>102</v>
      </c>
      <c r="G501" s="66" t="str">
        <f>VIII!B57</f>
        <v>%</v>
      </c>
      <c r="H501" s="65" t="s">
        <v>101</v>
      </c>
      <c r="I501" s="67">
        <v>8</v>
      </c>
      <c r="J501" s="69">
        <f>VIII!D57*100</f>
        <v>0</v>
      </c>
      <c r="K501" s="69">
        <f>VIII!E57*100</f>
        <v>0</v>
      </c>
      <c r="L501" s="69">
        <f>VIII!F57*100</f>
        <v>0</v>
      </c>
      <c r="M501" s="69">
        <f>VIII!G57*100</f>
        <v>0</v>
      </c>
      <c r="N501" s="69">
        <f>VIII!H57*100</f>
        <v>0</v>
      </c>
      <c r="O501" s="69">
        <f>VIII!I57*100</f>
        <v>0</v>
      </c>
      <c r="P501" s="69">
        <f>VIII!J57*100</f>
        <v>0</v>
      </c>
      <c r="Q501" s="69">
        <f>VIII!K57*100</f>
        <v>0</v>
      </c>
      <c r="R501" s="69">
        <f>VIII!L57*100</f>
        <v>0</v>
      </c>
      <c r="S501" s="69">
        <f>VIII!M57*100</f>
        <v>0</v>
      </c>
      <c r="T501" s="69">
        <f>VIII!N57*100</f>
        <v>0</v>
      </c>
      <c r="U501" s="69">
        <f>VIII!O57*100</f>
        <v>0</v>
      </c>
      <c r="V501" s="69">
        <f>VIII!P57*100</f>
        <v>0</v>
      </c>
      <c r="W501" s="69">
        <f>VIII!Q57*100</f>
        <v>0</v>
      </c>
      <c r="X501" s="69">
        <f>VIII!R57*100</f>
        <v>0</v>
      </c>
      <c r="Y501" s="69">
        <f>VIII!S57*100</f>
        <v>0</v>
      </c>
      <c r="Z501" s="69">
        <f>VIII!T57*100</f>
        <v>0</v>
      </c>
      <c r="AA501" s="69">
        <f>VIII!U57*100</f>
        <v>0</v>
      </c>
      <c r="AB501" s="69">
        <f>VIII!V57*100</f>
        <v>0</v>
      </c>
      <c r="AC501" s="69">
        <f>VIII!W57*100</f>
        <v>0</v>
      </c>
      <c r="AD501" s="69">
        <f>VIII!X57*100</f>
        <v>0</v>
      </c>
      <c r="AE501" s="69">
        <f>VIII!Y57*100</f>
        <v>0</v>
      </c>
      <c r="AF501" s="69">
        <f>VIII!Z57*100</f>
        <v>0</v>
      </c>
      <c r="AG501" s="69">
        <f>VIII!AA57*100</f>
        <v>0</v>
      </c>
      <c r="AH501" s="69">
        <f>VIII!AB57*100</f>
        <v>0</v>
      </c>
      <c r="AI501" s="69">
        <f>VIII!AC57*100</f>
        <v>0</v>
      </c>
      <c r="AJ501" s="69">
        <f>VIII!AD57*100</f>
        <v>0</v>
      </c>
      <c r="AK501" s="69">
        <f>VIII!AE57*100</f>
        <v>0</v>
      </c>
      <c r="AL501" s="69">
        <f>VIII!AF57*100</f>
        <v>0</v>
      </c>
      <c r="AM501" s="69">
        <f>VIII!AG57*100</f>
        <v>0</v>
      </c>
      <c r="AN501" s="69">
        <f>VIII!AH57*100</f>
        <v>0</v>
      </c>
      <c r="AO501" s="69">
        <f>VIII!AI57*100</f>
        <v>0</v>
      </c>
      <c r="AP501" s="69">
        <f>VIII!AJ57*100</f>
        <v>0</v>
      </c>
      <c r="AQ501" s="69">
        <f>VIII!AK57*100</f>
        <v>0</v>
      </c>
    </row>
    <row r="502" spans="1:43" x14ac:dyDescent="0.2">
      <c r="A502" s="65" t="s">
        <v>99</v>
      </c>
      <c r="B502" s="65" t="s">
        <v>108</v>
      </c>
      <c r="C502" s="65" t="s">
        <v>110</v>
      </c>
      <c r="D502" s="65" t="s">
        <v>18</v>
      </c>
      <c r="E502" s="65" t="str">
        <f>VIII!A58</f>
        <v xml:space="preserve">Biogás </v>
      </c>
      <c r="F502" s="65" t="s">
        <v>102</v>
      </c>
      <c r="G502" s="66" t="str">
        <f>VIII!B58</f>
        <v>%</v>
      </c>
      <c r="H502" s="65" t="s">
        <v>101</v>
      </c>
      <c r="I502" s="67">
        <v>8</v>
      </c>
      <c r="J502" s="69">
        <f>VIII!D58*100</f>
        <v>0</v>
      </c>
      <c r="K502" s="69">
        <f>VIII!E58*100</f>
        <v>0</v>
      </c>
      <c r="L502" s="69">
        <f>VIII!F58*100</f>
        <v>0</v>
      </c>
      <c r="M502" s="69">
        <f>VIII!G58*100</f>
        <v>0</v>
      </c>
      <c r="N502" s="69">
        <f>VIII!H58*100</f>
        <v>0</v>
      </c>
      <c r="O502" s="69">
        <f>VIII!I58*100</f>
        <v>0</v>
      </c>
      <c r="P502" s="69">
        <f>VIII!J58*100</f>
        <v>0</v>
      </c>
      <c r="Q502" s="69">
        <f>VIII!K58*100</f>
        <v>0</v>
      </c>
      <c r="R502" s="69">
        <f>VIII!L58*100</f>
        <v>0</v>
      </c>
      <c r="S502" s="69">
        <f>VIII!M58*100</f>
        <v>0</v>
      </c>
      <c r="T502" s="69">
        <f>VIII!N58*100</f>
        <v>0</v>
      </c>
      <c r="U502" s="69">
        <f>VIII!O58*100</f>
        <v>0</v>
      </c>
      <c r="V502" s="69">
        <f>VIII!P58*100</f>
        <v>0</v>
      </c>
      <c r="W502" s="69">
        <f>VIII!Q58*100</f>
        <v>0</v>
      </c>
      <c r="X502" s="69">
        <f>VIII!R58*100</f>
        <v>0</v>
      </c>
      <c r="Y502" s="69">
        <f>VIII!S58*100</f>
        <v>0</v>
      </c>
      <c r="Z502" s="69">
        <f>VIII!T58*100</f>
        <v>0</v>
      </c>
      <c r="AA502" s="69">
        <f>VIII!U58*100</f>
        <v>0</v>
      </c>
      <c r="AB502" s="69">
        <f>VIII!V58*100</f>
        <v>0</v>
      </c>
      <c r="AC502" s="69">
        <f>VIII!W58*100</f>
        <v>0</v>
      </c>
      <c r="AD502" s="69">
        <f>VIII!X58*100</f>
        <v>0</v>
      </c>
      <c r="AE502" s="69">
        <f>VIII!Y58*100</f>
        <v>0</v>
      </c>
      <c r="AF502" s="69">
        <f>VIII!Z58*100</f>
        <v>0</v>
      </c>
      <c r="AG502" s="69">
        <f>VIII!AA58*100</f>
        <v>0</v>
      </c>
      <c r="AH502" s="69">
        <f>VIII!AB58*100</f>
        <v>0</v>
      </c>
      <c r="AI502" s="69">
        <f>VIII!AC58*100</f>
        <v>0</v>
      </c>
      <c r="AJ502" s="69">
        <f>VIII!AD58*100</f>
        <v>0</v>
      </c>
      <c r="AK502" s="69">
        <f>VIII!AE58*100</f>
        <v>0</v>
      </c>
      <c r="AL502" s="69">
        <f>VIII!AF58*100</f>
        <v>0</v>
      </c>
      <c r="AM502" s="69">
        <f>VIII!AG58*100</f>
        <v>0</v>
      </c>
      <c r="AN502" s="69">
        <f>VIII!AH58*100</f>
        <v>0</v>
      </c>
      <c r="AO502" s="69">
        <f>VIII!AI58*100</f>
        <v>0</v>
      </c>
      <c r="AP502" s="69">
        <f>VIII!AJ58*100</f>
        <v>0</v>
      </c>
      <c r="AQ502" s="69">
        <f>VIII!AK58*100</f>
        <v>0</v>
      </c>
    </row>
    <row r="503" spans="1:43" x14ac:dyDescent="0.2">
      <c r="A503" s="65" t="s">
        <v>99</v>
      </c>
      <c r="B503" s="65" t="s">
        <v>108</v>
      </c>
      <c r="C503" s="65" t="s">
        <v>110</v>
      </c>
      <c r="D503" s="65" t="s">
        <v>18</v>
      </c>
      <c r="E503" s="65" t="str">
        <f>VIII!A59</f>
        <v>Hidrógeno</v>
      </c>
      <c r="F503" s="65" t="s">
        <v>102</v>
      </c>
      <c r="G503" s="66" t="str">
        <f>VIII!B59</f>
        <v>%</v>
      </c>
      <c r="H503" s="65" t="s">
        <v>101</v>
      </c>
      <c r="I503" s="67">
        <v>8</v>
      </c>
      <c r="J503" s="69">
        <f>VIII!D59*100</f>
        <v>0</v>
      </c>
      <c r="K503" s="69">
        <f>VIII!E59*100</f>
        <v>0</v>
      </c>
      <c r="L503" s="69">
        <f>VIII!F59*100</f>
        <v>0</v>
      </c>
      <c r="M503" s="69">
        <f>VIII!G59*100</f>
        <v>0</v>
      </c>
      <c r="N503" s="69">
        <f>VIII!H59*100</f>
        <v>0</v>
      </c>
      <c r="O503" s="69">
        <f>VIII!I59*100</f>
        <v>0</v>
      </c>
      <c r="P503" s="69">
        <f>VIII!J59*100</f>
        <v>0</v>
      </c>
      <c r="Q503" s="69">
        <f>VIII!K59*100</f>
        <v>0</v>
      </c>
      <c r="R503" s="69">
        <f>VIII!L59*100</f>
        <v>0</v>
      </c>
      <c r="S503" s="69">
        <f>VIII!M59*100</f>
        <v>0</v>
      </c>
      <c r="T503" s="69">
        <f>VIII!N59*100</f>
        <v>0</v>
      </c>
      <c r="U503" s="69">
        <f>VIII!O59*100</f>
        <v>0</v>
      </c>
      <c r="V503" s="69">
        <f>VIII!P59*100</f>
        <v>0</v>
      </c>
      <c r="W503" s="69">
        <f>VIII!Q59*100</f>
        <v>0</v>
      </c>
      <c r="X503" s="69">
        <f>VIII!R59*100</f>
        <v>0</v>
      </c>
      <c r="Y503" s="69">
        <f>VIII!S59*100</f>
        <v>0</v>
      </c>
      <c r="Z503" s="69">
        <f>VIII!T59*100</f>
        <v>0</v>
      </c>
      <c r="AA503" s="69">
        <f>VIII!U59*100</f>
        <v>0</v>
      </c>
      <c r="AB503" s="69">
        <f>VIII!V59*100</f>
        <v>0</v>
      </c>
      <c r="AC503" s="69">
        <f>VIII!W59*100</f>
        <v>1.4567589862768471</v>
      </c>
      <c r="AD503" s="69">
        <f>VIII!X59*100</f>
        <v>2.9135179725533531</v>
      </c>
      <c r="AE503" s="69">
        <f>VIII!Y59*100</f>
        <v>4.3702769588298596</v>
      </c>
      <c r="AF503" s="69">
        <f>VIII!Z59*100</f>
        <v>5.8270359451067062</v>
      </c>
      <c r="AG503" s="69">
        <f>VIII!AA59*100</f>
        <v>7.2837949313832127</v>
      </c>
      <c r="AH503" s="69">
        <f>VIII!AB59*100</f>
        <v>15.42889421450451</v>
      </c>
      <c r="AI503" s="69">
        <f>VIII!AC59*100</f>
        <v>23.573993497625807</v>
      </c>
      <c r="AJ503" s="69">
        <f>VIII!AD59*100</f>
        <v>31.719092780744372</v>
      </c>
      <c r="AK503" s="69">
        <f>VIII!AE59*100</f>
        <v>39.864192063862944</v>
      </c>
      <c r="AL503" s="69">
        <f>VIII!AF59*100</f>
        <v>48.009291346984241</v>
      </c>
      <c r="AM503" s="69">
        <f>VIII!AG59*100</f>
        <v>56.154390630100082</v>
      </c>
      <c r="AN503" s="69">
        <f>VIII!AH59*100</f>
        <v>64.299489913221379</v>
      </c>
      <c r="AO503" s="69">
        <f>VIII!AI59*100</f>
        <v>72.444589196339933</v>
      </c>
      <c r="AP503" s="69">
        <f>VIII!AJ59*100</f>
        <v>80.589688479458516</v>
      </c>
      <c r="AQ503" s="69">
        <f>VIII!AK59*100</f>
        <v>88.734787762579799</v>
      </c>
    </row>
    <row r="504" spans="1:43" x14ac:dyDescent="0.2">
      <c r="A504" s="65" t="s">
        <v>99</v>
      </c>
      <c r="B504" s="65" t="s">
        <v>108</v>
      </c>
      <c r="C504" s="65" t="s">
        <v>110</v>
      </c>
      <c r="D504" s="65" t="s">
        <v>83</v>
      </c>
      <c r="E504" s="65" t="str">
        <f>VIII!A62</f>
        <v>Petróleo Diesel</v>
      </c>
      <c r="F504" s="65" t="s">
        <v>102</v>
      </c>
      <c r="G504" s="66" t="str">
        <f>VIII!B62</f>
        <v>%</v>
      </c>
      <c r="H504" s="65" t="s">
        <v>101</v>
      </c>
      <c r="I504" s="67">
        <v>8</v>
      </c>
      <c r="J504" s="69">
        <f>VIII!D62*100</f>
        <v>0</v>
      </c>
      <c r="K504" s="69">
        <f>VIII!E62*100</f>
        <v>0</v>
      </c>
      <c r="L504" s="69">
        <f>VIII!F62*100</f>
        <v>0</v>
      </c>
      <c r="M504" s="69">
        <f>VIII!G62*100</f>
        <v>0</v>
      </c>
      <c r="N504" s="69">
        <f>VIII!H62*100</f>
        <v>0</v>
      </c>
      <c r="O504" s="69">
        <f>VIII!I62*100</f>
        <v>0</v>
      </c>
      <c r="P504" s="69">
        <f>VIII!J62*100</f>
        <v>0</v>
      </c>
      <c r="Q504" s="69">
        <f>VIII!K62*100</f>
        <v>0</v>
      </c>
      <c r="R504" s="69">
        <f>VIII!L62*100</f>
        <v>0</v>
      </c>
      <c r="S504" s="69">
        <f>VIII!M62*100</f>
        <v>0</v>
      </c>
      <c r="T504" s="69">
        <f>VIII!N62*100</f>
        <v>0</v>
      </c>
      <c r="U504" s="69">
        <f>VIII!O62*100</f>
        <v>0</v>
      </c>
      <c r="V504" s="69">
        <f>VIII!P62*100</f>
        <v>0</v>
      </c>
      <c r="W504" s="69">
        <f>VIII!Q62*100</f>
        <v>0</v>
      </c>
      <c r="X504" s="69">
        <f>VIII!R62*100</f>
        <v>0</v>
      </c>
      <c r="Y504" s="69">
        <f>VIII!S62*100</f>
        <v>0</v>
      </c>
      <c r="Z504" s="69">
        <f>VIII!T62*100</f>
        <v>0</v>
      </c>
      <c r="AA504" s="69">
        <f>VIII!U62*100</f>
        <v>0</v>
      </c>
      <c r="AB504" s="69">
        <f>VIII!V62*100</f>
        <v>0</v>
      </c>
      <c r="AC504" s="69">
        <f>VIII!W62*100</f>
        <v>0</v>
      </c>
      <c r="AD504" s="69">
        <f>VIII!X62*100</f>
        <v>0</v>
      </c>
      <c r="AE504" s="69">
        <f>VIII!Y62*100</f>
        <v>0</v>
      </c>
      <c r="AF504" s="69">
        <f>VIII!Z62*100</f>
        <v>0</v>
      </c>
      <c r="AG504" s="69">
        <f>VIII!AA62*100</f>
        <v>0</v>
      </c>
      <c r="AH504" s="69">
        <f>VIII!AB62*100</f>
        <v>0</v>
      </c>
      <c r="AI504" s="69">
        <f>VIII!AC62*100</f>
        <v>0</v>
      </c>
      <c r="AJ504" s="69">
        <f>VIII!AD62*100</f>
        <v>0</v>
      </c>
      <c r="AK504" s="69">
        <f>VIII!AE62*100</f>
        <v>0</v>
      </c>
      <c r="AL504" s="69">
        <f>VIII!AF62*100</f>
        <v>0</v>
      </c>
      <c r="AM504" s="69">
        <f>VIII!AG62*100</f>
        <v>0</v>
      </c>
      <c r="AN504" s="69">
        <f>VIII!AH62*100</f>
        <v>0</v>
      </c>
      <c r="AO504" s="69">
        <f>VIII!AI62*100</f>
        <v>0</v>
      </c>
      <c r="AP504" s="69">
        <f>VIII!AJ62*100</f>
        <v>0</v>
      </c>
      <c r="AQ504" s="69">
        <f>VIII!AK62*100</f>
        <v>0</v>
      </c>
    </row>
    <row r="505" spans="1:43" x14ac:dyDescent="0.2">
      <c r="A505" s="65" t="s">
        <v>99</v>
      </c>
      <c r="B505" s="65" t="s">
        <v>108</v>
      </c>
      <c r="C505" s="65" t="s">
        <v>110</v>
      </c>
      <c r="D505" s="65" t="s">
        <v>83</v>
      </c>
      <c r="E505" s="65" t="str">
        <f>VIII!A63</f>
        <v>Petróleos Combustibles</v>
      </c>
      <c r="F505" s="65" t="s">
        <v>102</v>
      </c>
      <c r="G505" s="66" t="str">
        <f>VIII!B63</f>
        <v>%</v>
      </c>
      <c r="H505" s="65" t="s">
        <v>101</v>
      </c>
      <c r="I505" s="67">
        <v>8</v>
      </c>
      <c r="J505" s="69">
        <f>VIII!D63*100</f>
        <v>0</v>
      </c>
      <c r="K505" s="69">
        <f>VIII!E63*100</f>
        <v>0</v>
      </c>
      <c r="L505" s="69">
        <f>VIII!F63*100</f>
        <v>0</v>
      </c>
      <c r="M505" s="69">
        <f>VIII!G63*100</f>
        <v>0</v>
      </c>
      <c r="N505" s="69">
        <f>VIII!H63*100</f>
        <v>0</v>
      </c>
      <c r="O505" s="69">
        <f>VIII!I63*100</f>
        <v>0</v>
      </c>
      <c r="P505" s="69">
        <f>VIII!J63*100</f>
        <v>0</v>
      </c>
      <c r="Q505" s="69">
        <f>VIII!K63*100</f>
        <v>0</v>
      </c>
      <c r="R505" s="69">
        <f>VIII!L63*100</f>
        <v>0</v>
      </c>
      <c r="S505" s="69">
        <f>VIII!M63*100</f>
        <v>0</v>
      </c>
      <c r="T505" s="69">
        <f>VIII!N63*100</f>
        <v>0</v>
      </c>
      <c r="U505" s="69">
        <f>VIII!O63*100</f>
        <v>0</v>
      </c>
      <c r="V505" s="69">
        <f>VIII!P63*100</f>
        <v>0</v>
      </c>
      <c r="W505" s="69">
        <f>VIII!Q63*100</f>
        <v>0</v>
      </c>
      <c r="X505" s="69">
        <f>VIII!R63*100</f>
        <v>0</v>
      </c>
      <c r="Y505" s="69">
        <f>VIII!S63*100</f>
        <v>0</v>
      </c>
      <c r="Z505" s="69">
        <f>VIII!T63*100</f>
        <v>0</v>
      </c>
      <c r="AA505" s="69">
        <f>VIII!U63*100</f>
        <v>0</v>
      </c>
      <c r="AB505" s="69">
        <f>VIII!V63*100</f>
        <v>0</v>
      </c>
      <c r="AC505" s="69">
        <f>VIII!W63*100</f>
        <v>0</v>
      </c>
      <c r="AD505" s="69">
        <f>VIII!X63*100</f>
        <v>0</v>
      </c>
      <c r="AE505" s="69">
        <f>VIII!Y63*100</f>
        <v>0</v>
      </c>
      <c r="AF505" s="69">
        <f>VIII!Z63*100</f>
        <v>0</v>
      </c>
      <c r="AG505" s="69">
        <f>VIII!AA63*100</f>
        <v>0</v>
      </c>
      <c r="AH505" s="69">
        <f>VIII!AB63*100</f>
        <v>0</v>
      </c>
      <c r="AI505" s="69">
        <f>VIII!AC63*100</f>
        <v>0</v>
      </c>
      <c r="AJ505" s="69">
        <f>VIII!AD63*100</f>
        <v>0</v>
      </c>
      <c r="AK505" s="69">
        <f>VIII!AE63*100</f>
        <v>0</v>
      </c>
      <c r="AL505" s="69">
        <f>VIII!AF63*100</f>
        <v>0</v>
      </c>
      <c r="AM505" s="69">
        <f>VIII!AG63*100</f>
        <v>0</v>
      </c>
      <c r="AN505" s="69">
        <f>VIII!AH63*100</f>
        <v>0</v>
      </c>
      <c r="AO505" s="69">
        <f>VIII!AI63*100</f>
        <v>0</v>
      </c>
      <c r="AP505" s="69">
        <f>VIII!AJ63*100</f>
        <v>0</v>
      </c>
      <c r="AQ505" s="69">
        <f>VIII!AK63*100</f>
        <v>0</v>
      </c>
    </row>
    <row r="506" spans="1:43" x14ac:dyDescent="0.2">
      <c r="A506" s="65" t="s">
        <v>99</v>
      </c>
      <c r="B506" s="65" t="s">
        <v>108</v>
      </c>
      <c r="C506" s="65" t="s">
        <v>110</v>
      </c>
      <c r="D506" s="65" t="s">
        <v>83</v>
      </c>
      <c r="E506" s="65" t="str">
        <f>VIII!A64</f>
        <v xml:space="preserve">Kerosene </v>
      </c>
      <c r="F506" s="65" t="s">
        <v>102</v>
      </c>
      <c r="G506" s="66" t="str">
        <f>VIII!B64</f>
        <v>%</v>
      </c>
      <c r="H506" s="65" t="s">
        <v>101</v>
      </c>
      <c r="I506" s="67">
        <v>8</v>
      </c>
      <c r="J506" s="69">
        <f>VIII!D64*100</f>
        <v>18.619725900285761</v>
      </c>
      <c r="K506" s="69">
        <f>VIII!E64*100</f>
        <v>18.619725900285761</v>
      </c>
      <c r="L506" s="69">
        <f>VIII!F64*100</f>
        <v>18.619725900285761</v>
      </c>
      <c r="M506" s="69">
        <f>VIII!G64*100</f>
        <v>18.619725900285761</v>
      </c>
      <c r="N506" s="69">
        <f>VIII!H64*100</f>
        <v>18.619725900285761</v>
      </c>
      <c r="O506" s="69">
        <f>VIII!I64*100</f>
        <v>18.619725900285761</v>
      </c>
      <c r="P506" s="69">
        <f>VIII!J64*100</f>
        <v>18.619723224617537</v>
      </c>
      <c r="Q506" s="69">
        <f>VIII!K64*100</f>
        <v>18.619708176182137</v>
      </c>
      <c r="R506" s="69">
        <f>VIII!L64*100</f>
        <v>18.619608493032906</v>
      </c>
      <c r="S506" s="69">
        <f>VIII!M64*100</f>
        <v>18.618948192453804</v>
      </c>
      <c r="T506" s="69">
        <f>VIII!N64*100</f>
        <v>18.614575063991108</v>
      </c>
      <c r="U506" s="69">
        <f>VIII!O64*100</f>
        <v>18.585642724192404</v>
      </c>
      <c r="V506" s="69">
        <f>VIII!P64*100</f>
        <v>18.395556035674808</v>
      </c>
      <c r="W506" s="69">
        <f>VIII!Q64*100</f>
        <v>16.666488097579553</v>
      </c>
      <c r="X506" s="69">
        <f>VIII!R64*100</f>
        <v>16.554117546116085</v>
      </c>
      <c r="Y506" s="69">
        <f>VIII!S64*100</f>
        <v>16.435097620980315</v>
      </c>
      <c r="Z506" s="69">
        <f>VIII!T64*100</f>
        <v>16.309034994291398</v>
      </c>
      <c r="AA506" s="69">
        <f>VIII!U64*100</f>
        <v>16.175515169960796</v>
      </c>
      <c r="AB506" s="69">
        <f>VIII!V64*100</f>
        <v>16.034101822837997</v>
      </c>
      <c r="AC506" s="69">
        <f>VIII!W64*100</f>
        <v>15.88433621149491</v>
      </c>
      <c r="AD506" s="69">
        <f>VIII!X64*100</f>
        <v>15.725736686229318</v>
      </c>
      <c r="AE506" s="69">
        <f>VIII!Y64*100</f>
        <v>15.557798317132605</v>
      </c>
      <c r="AF506" s="69">
        <f>VIII!Z64*100</f>
        <v>15.37999267060615</v>
      </c>
      <c r="AG506" s="69">
        <f>VIII!AA64*100</f>
        <v>15.191767766497808</v>
      </c>
      <c r="AH506" s="69">
        <f>VIII!AB64*100</f>
        <v>14.992548252020047</v>
      </c>
      <c r="AI506" s="69">
        <f>VIII!AC64*100</f>
        <v>14.781735832737914</v>
      </c>
      <c r="AJ506" s="69">
        <f>VIII!AD64*100</f>
        <v>14.558710005082853</v>
      </c>
      <c r="AK506" s="69">
        <f>VIII!AE64*100</f>
        <v>14.322829138929816</v>
      </c>
      <c r="AL506" s="69">
        <f>VIII!AF64*100</f>
        <v>14.073431962603591</v>
      </c>
      <c r="AM506" s="69">
        <f>VIII!AG64*100</f>
        <v>13.809839506045698</v>
      </c>
      <c r="AN506" s="69">
        <f>VIII!AH64*100</f>
        <v>13.531357560516414</v>
      </c>
      <c r="AO506" s="69">
        <f>VIII!AI64*100</f>
        <v>13.237279714817104</v>
      </c>
      <c r="AP506" s="69">
        <f>VIII!AJ64*100</f>
        <v>12.926891028232317</v>
      </c>
      <c r="AQ506" s="69">
        <f>VIII!AK64*100</f>
        <v>12.59947239879401</v>
      </c>
    </row>
    <row r="507" spans="1:43" x14ac:dyDescent="0.2">
      <c r="A507" s="65" t="s">
        <v>99</v>
      </c>
      <c r="B507" s="65" t="s">
        <v>108</v>
      </c>
      <c r="C507" s="65" t="s">
        <v>110</v>
      </c>
      <c r="D507" s="65" t="s">
        <v>83</v>
      </c>
      <c r="E507" s="65" t="str">
        <f>VIII!A65</f>
        <v>Gas Licuado</v>
      </c>
      <c r="F507" s="65" t="s">
        <v>102</v>
      </c>
      <c r="G507" s="66" t="str">
        <f>VIII!B65</f>
        <v>%</v>
      </c>
      <c r="H507" s="65" t="s">
        <v>101</v>
      </c>
      <c r="I507" s="67">
        <v>8</v>
      </c>
      <c r="J507" s="69">
        <f>VIII!D65*100</f>
        <v>50.969342508979764</v>
      </c>
      <c r="K507" s="69">
        <f>VIII!E65*100</f>
        <v>50.969342508979764</v>
      </c>
      <c r="L507" s="69">
        <f>VIII!F65*100</f>
        <v>50.969342508979764</v>
      </c>
      <c r="M507" s="69">
        <f>VIII!G65*100</f>
        <v>50.969342508979764</v>
      </c>
      <c r="N507" s="69">
        <f>VIII!H65*100</f>
        <v>50.969342508979764</v>
      </c>
      <c r="O507" s="69">
        <f>VIII!I65*100</f>
        <v>50.969342508979764</v>
      </c>
      <c r="P507" s="69">
        <f>VIII!J65*100</f>
        <v>50.969335184647989</v>
      </c>
      <c r="Q507" s="69">
        <f>VIII!K65*100</f>
        <v>50.96929399129948</v>
      </c>
      <c r="R507" s="69">
        <f>VIII!L65*100</f>
        <v>50.969021120226998</v>
      </c>
      <c r="S507" s="69">
        <f>VIII!M65*100</f>
        <v>50.967213623889229</v>
      </c>
      <c r="T507" s="69">
        <f>VIII!N65*100</f>
        <v>50.955242691360759</v>
      </c>
      <c r="U507" s="69">
        <f>VIII!O65*100</f>
        <v>50.876043763047655</v>
      </c>
      <c r="V507" s="69">
        <f>VIII!P65*100</f>
        <v>50.355703475261649</v>
      </c>
      <c r="W507" s="69">
        <f>VIII!Q65*100</f>
        <v>45.622580311685979</v>
      </c>
      <c r="X507" s="69">
        <f>VIII!R65*100</f>
        <v>45.314978945471637</v>
      </c>
      <c r="Y507" s="69">
        <f>VIII!S65*100</f>
        <v>44.989175689176392</v>
      </c>
      <c r="Z507" s="69">
        <f>VIII!T65*100</f>
        <v>44.64409385329445</v>
      </c>
      <c r="AA507" s="69">
        <f>VIII!U65*100</f>
        <v>44.278598802803899</v>
      </c>
      <c r="AB507" s="69">
        <f>VIII!V65*100</f>
        <v>43.891496148154587</v>
      </c>
      <c r="AC507" s="69">
        <f>VIII!W65*100</f>
        <v>43.481530137833488</v>
      </c>
      <c r="AD507" s="69">
        <f>VIII!X65*100</f>
        <v>43.047382311581153</v>
      </c>
      <c r="AE507" s="69">
        <f>VIII!Y65*100</f>
        <v>42.587670482270148</v>
      </c>
      <c r="AF507" s="69">
        <f>VIII!Z65*100</f>
        <v>42.100948124144651</v>
      </c>
      <c r="AG507" s="69">
        <f>VIII!AA65*100</f>
        <v>41.585704255486483</v>
      </c>
      <c r="AH507" s="69">
        <f>VIII!AB65*100</f>
        <v>41.040363914695874</v>
      </c>
      <c r="AI507" s="69">
        <f>VIII!AC65*100</f>
        <v>40.463289340071071</v>
      </c>
      <c r="AJ507" s="69">
        <f>VIII!AD65*100</f>
        <v>39.852781974980104</v>
      </c>
      <c r="AK507" s="69">
        <f>VIII!AE65*100</f>
        <v>39.207085431290146</v>
      </c>
      <c r="AL507" s="69">
        <f>VIII!AF65*100</f>
        <v>38.524389554400322</v>
      </c>
      <c r="AM507" s="69">
        <f>VIII!AG65*100</f>
        <v>37.802835742435967</v>
      </c>
      <c r="AN507" s="69">
        <f>VIII!AH65*100</f>
        <v>37.040523679397957</v>
      </c>
      <c r="AO507" s="69">
        <f>VIII!AI65*100</f>
        <v>36.235519646469584</v>
      </c>
      <c r="AP507" s="69">
        <f>VIII!AJ65*100</f>
        <v>35.385866576270011</v>
      </c>
      <c r="AQ507" s="69">
        <f>VIII!AK65*100</f>
        <v>34.489596010471516</v>
      </c>
    </row>
    <row r="508" spans="1:43" x14ac:dyDescent="0.2">
      <c r="A508" s="65" t="s">
        <v>99</v>
      </c>
      <c r="B508" s="65" t="s">
        <v>108</v>
      </c>
      <c r="C508" s="65" t="s">
        <v>110</v>
      </c>
      <c r="D508" s="65" t="s">
        <v>83</v>
      </c>
      <c r="E508" s="65" t="str">
        <f>VIII!A66</f>
        <v xml:space="preserve">Electricidad </v>
      </c>
      <c r="F508" s="65" t="s">
        <v>102</v>
      </c>
      <c r="G508" s="66" t="str">
        <f>VIII!B66</f>
        <v>%</v>
      </c>
      <c r="H508" s="65" t="s">
        <v>101</v>
      </c>
      <c r="I508" s="67">
        <v>8</v>
      </c>
      <c r="J508" s="69">
        <f>VIII!D66*100</f>
        <v>30.410931590734471</v>
      </c>
      <c r="K508" s="69">
        <f>VIII!E66*100</f>
        <v>30.410931590734471</v>
      </c>
      <c r="L508" s="69">
        <f>VIII!F66*100</f>
        <v>30.410931590734471</v>
      </c>
      <c r="M508" s="69">
        <f>VIII!G66*100</f>
        <v>30.410931590734471</v>
      </c>
      <c r="N508" s="69">
        <f>VIII!H66*100</f>
        <v>30.410931590734471</v>
      </c>
      <c r="O508" s="69">
        <f>VIII!I66*100</f>
        <v>30.410931590734471</v>
      </c>
      <c r="P508" s="69">
        <f>VIII!J66*100</f>
        <v>30.410931590734471</v>
      </c>
      <c r="Q508" s="69">
        <f>VIII!K66*100</f>
        <v>30.410931590734471</v>
      </c>
      <c r="R508" s="69">
        <f>VIII!L66*100</f>
        <v>30.410931590734471</v>
      </c>
      <c r="S508" s="69">
        <f>VIII!M66*100</f>
        <v>30.410931590734471</v>
      </c>
      <c r="T508" s="69">
        <f>VIII!N66*100</f>
        <v>30.410931590734471</v>
      </c>
      <c r="U508" s="69">
        <f>VIII!O66*100</f>
        <v>30.410931590734471</v>
      </c>
      <c r="V508" s="69">
        <f>VIII!P66*100</f>
        <v>30.410931590734471</v>
      </c>
      <c r="W508" s="69">
        <f>VIII!Q66*100</f>
        <v>30.410931590734471</v>
      </c>
      <c r="X508" s="69">
        <f>VIII!R66*100</f>
        <v>30.410931590734471</v>
      </c>
      <c r="Y508" s="69">
        <f>VIII!S66*100</f>
        <v>30.410931590734471</v>
      </c>
      <c r="Z508" s="69">
        <f>VIII!T66*100</f>
        <v>30.410931590734471</v>
      </c>
      <c r="AA508" s="69">
        <f>VIII!U66*100</f>
        <v>30.410931590734471</v>
      </c>
      <c r="AB508" s="69">
        <f>VIII!V66*100</f>
        <v>30.410931590734471</v>
      </c>
      <c r="AC508" s="69">
        <f>VIII!W66*100</f>
        <v>30.410931590734471</v>
      </c>
      <c r="AD508" s="69">
        <f>VIII!X66*100</f>
        <v>30.410931590734471</v>
      </c>
      <c r="AE508" s="69">
        <f>VIII!Y66*100</f>
        <v>30.410931590734471</v>
      </c>
      <c r="AF508" s="69">
        <f>VIII!Z66*100</f>
        <v>30.410931590734471</v>
      </c>
      <c r="AG508" s="69">
        <f>VIII!AA66*100</f>
        <v>30.410931590734471</v>
      </c>
      <c r="AH508" s="69">
        <f>VIII!AB66*100</f>
        <v>30.410931590734471</v>
      </c>
      <c r="AI508" s="69">
        <f>VIII!AC66*100</f>
        <v>30.410931590734471</v>
      </c>
      <c r="AJ508" s="69">
        <f>VIII!AD66*100</f>
        <v>30.410931590734471</v>
      </c>
      <c r="AK508" s="69">
        <f>VIII!AE66*100</f>
        <v>30.410931590734471</v>
      </c>
      <c r="AL508" s="69">
        <f>VIII!AF66*100</f>
        <v>30.410931590734471</v>
      </c>
      <c r="AM508" s="69">
        <f>VIII!AG66*100</f>
        <v>30.410931590734471</v>
      </c>
      <c r="AN508" s="69">
        <f>VIII!AH66*100</f>
        <v>30.410931590734471</v>
      </c>
      <c r="AO508" s="69">
        <f>VIII!AI66*100</f>
        <v>30.410931590734471</v>
      </c>
      <c r="AP508" s="69">
        <f>VIII!AJ66*100</f>
        <v>30.410931590734471</v>
      </c>
      <c r="AQ508" s="69">
        <f>VIII!AK66*100</f>
        <v>30.410931590734471</v>
      </c>
    </row>
    <row r="509" spans="1:43" x14ac:dyDescent="0.2">
      <c r="A509" s="65" t="s">
        <v>99</v>
      </c>
      <c r="B509" s="65" t="s">
        <v>108</v>
      </c>
      <c r="C509" s="65" t="s">
        <v>110</v>
      </c>
      <c r="D509" s="65" t="s">
        <v>83</v>
      </c>
      <c r="E509" s="65" t="str">
        <f>VIII!A67</f>
        <v xml:space="preserve">Carbón </v>
      </c>
      <c r="F509" s="65" t="s">
        <v>102</v>
      </c>
      <c r="G509" s="66" t="str">
        <f>VIII!B67</f>
        <v>%</v>
      </c>
      <c r="H509" s="65" t="s">
        <v>101</v>
      </c>
      <c r="I509" s="67">
        <v>8</v>
      </c>
      <c r="J509" s="69">
        <f>VIII!D67*100</f>
        <v>0</v>
      </c>
      <c r="K509" s="69">
        <f>VIII!E67*100</f>
        <v>0</v>
      </c>
      <c r="L509" s="69">
        <f>VIII!F67*100</f>
        <v>0</v>
      </c>
      <c r="M509" s="69">
        <f>VIII!G67*100</f>
        <v>0</v>
      </c>
      <c r="N509" s="69">
        <f>VIII!H67*100</f>
        <v>0</v>
      </c>
      <c r="O509" s="69">
        <f>VIII!I67*100</f>
        <v>0</v>
      </c>
      <c r="P509" s="69">
        <f>VIII!J67*100</f>
        <v>0</v>
      </c>
      <c r="Q509" s="69">
        <f>VIII!K67*100</f>
        <v>0</v>
      </c>
      <c r="R509" s="69">
        <f>VIII!L67*100</f>
        <v>0</v>
      </c>
      <c r="S509" s="69">
        <f>VIII!M67*100</f>
        <v>0</v>
      </c>
      <c r="T509" s="69">
        <f>VIII!N67*100</f>
        <v>0</v>
      </c>
      <c r="U509" s="69">
        <f>VIII!O67*100</f>
        <v>0</v>
      </c>
      <c r="V509" s="69">
        <f>VIII!P67*100</f>
        <v>0</v>
      </c>
      <c r="W509" s="69">
        <f>VIII!Q67*100</f>
        <v>0</v>
      </c>
      <c r="X509" s="69">
        <f>VIII!R67*100</f>
        <v>0</v>
      </c>
      <c r="Y509" s="69">
        <f>VIII!S67*100</f>
        <v>0</v>
      </c>
      <c r="Z509" s="69">
        <f>VIII!T67*100</f>
        <v>0</v>
      </c>
      <c r="AA509" s="69">
        <f>VIII!U67*100</f>
        <v>0</v>
      </c>
      <c r="AB509" s="69">
        <f>VIII!V67*100</f>
        <v>0</v>
      </c>
      <c r="AC509" s="69">
        <f>VIII!W67*100</f>
        <v>0</v>
      </c>
      <c r="AD509" s="69">
        <f>VIII!X67*100</f>
        <v>0</v>
      </c>
      <c r="AE509" s="69">
        <f>VIII!Y67*100</f>
        <v>0</v>
      </c>
      <c r="AF509" s="69">
        <f>VIII!Z67*100</f>
        <v>0</v>
      </c>
      <c r="AG509" s="69">
        <f>VIII!AA67*100</f>
        <v>0</v>
      </c>
      <c r="AH509" s="69">
        <f>VIII!AB67*100</f>
        <v>0</v>
      </c>
      <c r="AI509" s="69">
        <f>VIII!AC67*100</f>
        <v>0</v>
      </c>
      <c r="AJ509" s="69">
        <f>VIII!AD67*100</f>
        <v>0</v>
      </c>
      <c r="AK509" s="69">
        <f>VIII!AE67*100</f>
        <v>0</v>
      </c>
      <c r="AL509" s="69">
        <f>VIII!AF67*100</f>
        <v>0</v>
      </c>
      <c r="AM509" s="69">
        <f>VIII!AG67*100</f>
        <v>0</v>
      </c>
      <c r="AN509" s="69">
        <f>VIII!AH67*100</f>
        <v>0</v>
      </c>
      <c r="AO509" s="69">
        <f>VIII!AI67*100</f>
        <v>0</v>
      </c>
      <c r="AP509" s="69">
        <f>VIII!AJ67*100</f>
        <v>0</v>
      </c>
      <c r="AQ509" s="69">
        <f>VIII!AK67*100</f>
        <v>0</v>
      </c>
    </row>
    <row r="510" spans="1:43" x14ac:dyDescent="0.2">
      <c r="A510" s="65" t="s">
        <v>99</v>
      </c>
      <c r="B510" s="65" t="s">
        <v>108</v>
      </c>
      <c r="C510" s="65" t="s">
        <v>110</v>
      </c>
      <c r="D510" s="65" t="s">
        <v>83</v>
      </c>
      <c r="E510" s="65" t="str">
        <f>VIII!A68</f>
        <v>Gas Corriente</v>
      </c>
      <c r="F510" s="65" t="s">
        <v>102</v>
      </c>
      <c r="G510" s="66" t="str">
        <f>VIII!B68</f>
        <v>%</v>
      </c>
      <c r="H510" s="65" t="s">
        <v>101</v>
      </c>
      <c r="I510" s="67">
        <v>8</v>
      </c>
      <c r="J510" s="69">
        <f>VIII!D68*100</f>
        <v>0</v>
      </c>
      <c r="K510" s="69">
        <f>VIII!E68*100</f>
        <v>0</v>
      </c>
      <c r="L510" s="69">
        <f>VIII!F68*100</f>
        <v>0</v>
      </c>
      <c r="M510" s="69">
        <f>VIII!G68*100</f>
        <v>0</v>
      </c>
      <c r="N510" s="69">
        <f>VIII!H68*100</f>
        <v>0</v>
      </c>
      <c r="O510" s="69">
        <f>VIII!I68*100</f>
        <v>0</v>
      </c>
      <c r="P510" s="69">
        <f>VIII!J68*100</f>
        <v>0</v>
      </c>
      <c r="Q510" s="69">
        <f>VIII!K68*100</f>
        <v>0</v>
      </c>
      <c r="R510" s="69">
        <f>VIII!L68*100</f>
        <v>0</v>
      </c>
      <c r="S510" s="69">
        <f>VIII!M68*100</f>
        <v>0</v>
      </c>
      <c r="T510" s="69">
        <f>VIII!N68*100</f>
        <v>0</v>
      </c>
      <c r="U510" s="69">
        <f>VIII!O68*100</f>
        <v>0</v>
      </c>
      <c r="V510" s="69">
        <f>VIII!P68*100</f>
        <v>0</v>
      </c>
      <c r="W510" s="69">
        <f>VIII!Q68*100</f>
        <v>0</v>
      </c>
      <c r="X510" s="69">
        <f>VIII!R68*100</f>
        <v>0</v>
      </c>
      <c r="Y510" s="69">
        <f>VIII!S68*100</f>
        <v>0</v>
      </c>
      <c r="Z510" s="69">
        <f>VIII!T68*100</f>
        <v>0</v>
      </c>
      <c r="AA510" s="69">
        <f>VIII!U68*100</f>
        <v>0</v>
      </c>
      <c r="AB510" s="69">
        <f>VIII!V68*100</f>
        <v>0</v>
      </c>
      <c r="AC510" s="69">
        <f>VIII!W68*100</f>
        <v>0</v>
      </c>
      <c r="AD510" s="69">
        <f>VIII!X68*100</f>
        <v>0</v>
      </c>
      <c r="AE510" s="69">
        <f>VIII!Y68*100</f>
        <v>0</v>
      </c>
      <c r="AF510" s="69">
        <f>VIII!Z68*100</f>
        <v>0</v>
      </c>
      <c r="AG510" s="69">
        <f>VIII!AA68*100</f>
        <v>0</v>
      </c>
      <c r="AH510" s="69">
        <f>VIII!AB68*100</f>
        <v>0</v>
      </c>
      <c r="AI510" s="69">
        <f>VIII!AC68*100</f>
        <v>0</v>
      </c>
      <c r="AJ510" s="69">
        <f>VIII!AD68*100</f>
        <v>0</v>
      </c>
      <c r="AK510" s="69">
        <f>VIII!AE68*100</f>
        <v>0</v>
      </c>
      <c r="AL510" s="69">
        <f>VIII!AF68*100</f>
        <v>0</v>
      </c>
      <c r="AM510" s="69">
        <f>VIII!AG68*100</f>
        <v>0</v>
      </c>
      <c r="AN510" s="69">
        <f>VIII!AH68*100</f>
        <v>0</v>
      </c>
      <c r="AO510" s="69">
        <f>VIII!AI68*100</f>
        <v>0</v>
      </c>
      <c r="AP510" s="69">
        <f>VIII!AJ68*100</f>
        <v>0</v>
      </c>
      <c r="AQ510" s="69">
        <f>VIII!AK68*100</f>
        <v>0</v>
      </c>
    </row>
    <row r="511" spans="1:43" x14ac:dyDescent="0.2">
      <c r="A511" s="65" t="s">
        <v>99</v>
      </c>
      <c r="B511" s="65" t="s">
        <v>108</v>
      </c>
      <c r="C511" s="65" t="s">
        <v>110</v>
      </c>
      <c r="D511" s="65" t="s">
        <v>83</v>
      </c>
      <c r="E511" s="65" t="str">
        <f>VIII!A69</f>
        <v>Gas Natural</v>
      </c>
      <c r="F511" s="65" t="s">
        <v>102</v>
      </c>
      <c r="G511" s="66" t="str">
        <f>VIII!B69</f>
        <v>%</v>
      </c>
      <c r="H511" s="65" t="s">
        <v>101</v>
      </c>
      <c r="I511" s="67">
        <v>8</v>
      </c>
      <c r="J511" s="69">
        <f>VIII!D69*100</f>
        <v>0</v>
      </c>
      <c r="K511" s="69">
        <f>VIII!E69*100</f>
        <v>0</v>
      </c>
      <c r="L511" s="69">
        <f>VIII!F69*100</f>
        <v>0</v>
      </c>
      <c r="M511" s="69">
        <f>VIII!G69*100</f>
        <v>0</v>
      </c>
      <c r="N511" s="69">
        <f>VIII!H69*100</f>
        <v>0</v>
      </c>
      <c r="O511" s="69">
        <f>VIII!I69*100</f>
        <v>0</v>
      </c>
      <c r="P511" s="69">
        <f>VIII!J69*100</f>
        <v>0</v>
      </c>
      <c r="Q511" s="69">
        <f>VIII!K69*100</f>
        <v>0</v>
      </c>
      <c r="R511" s="69">
        <f>VIII!L69*100</f>
        <v>0</v>
      </c>
      <c r="S511" s="69">
        <f>VIII!M69*100</f>
        <v>0</v>
      </c>
      <c r="T511" s="69">
        <f>VIII!N69*100</f>
        <v>0</v>
      </c>
      <c r="U511" s="69">
        <f>VIII!O69*100</f>
        <v>0</v>
      </c>
      <c r="V511" s="69">
        <f>VIII!P69*100</f>
        <v>0</v>
      </c>
      <c r="W511" s="69">
        <f>VIII!Q69*100</f>
        <v>0</v>
      </c>
      <c r="X511" s="69">
        <f>VIII!R69*100</f>
        <v>0</v>
      </c>
      <c r="Y511" s="69">
        <f>VIII!S69*100</f>
        <v>0</v>
      </c>
      <c r="Z511" s="69">
        <f>VIII!T69*100</f>
        <v>0</v>
      </c>
      <c r="AA511" s="69">
        <f>VIII!U69*100</f>
        <v>0</v>
      </c>
      <c r="AB511" s="69">
        <f>VIII!V69*100</f>
        <v>0</v>
      </c>
      <c r="AC511" s="69">
        <f>VIII!W69*100</f>
        <v>0</v>
      </c>
      <c r="AD511" s="69">
        <f>VIII!X69*100</f>
        <v>0</v>
      </c>
      <c r="AE511" s="69">
        <f>VIII!Y69*100</f>
        <v>0</v>
      </c>
      <c r="AF511" s="69">
        <f>VIII!Z69*100</f>
        <v>0</v>
      </c>
      <c r="AG511" s="69">
        <f>VIII!AA69*100</f>
        <v>0</v>
      </c>
      <c r="AH511" s="69">
        <f>VIII!AB69*100</f>
        <v>0</v>
      </c>
      <c r="AI511" s="69">
        <f>VIII!AC69*100</f>
        <v>0</v>
      </c>
      <c r="AJ511" s="69">
        <f>VIII!AD69*100</f>
        <v>0</v>
      </c>
      <c r="AK511" s="69">
        <f>VIII!AE69*100</f>
        <v>0</v>
      </c>
      <c r="AL511" s="69">
        <f>VIII!AF69*100</f>
        <v>0</v>
      </c>
      <c r="AM511" s="69">
        <f>VIII!AG69*100</f>
        <v>0</v>
      </c>
      <c r="AN511" s="69">
        <f>VIII!AH69*100</f>
        <v>0</v>
      </c>
      <c r="AO511" s="69">
        <f>VIII!AI69*100</f>
        <v>0</v>
      </c>
      <c r="AP511" s="69">
        <f>VIII!AJ69*100</f>
        <v>0</v>
      </c>
      <c r="AQ511" s="69">
        <f>VIII!AK69*100</f>
        <v>0</v>
      </c>
    </row>
    <row r="512" spans="1:43" x14ac:dyDescent="0.2">
      <c r="A512" s="65" t="s">
        <v>99</v>
      </c>
      <c r="B512" s="65" t="s">
        <v>108</v>
      </c>
      <c r="C512" s="65" t="s">
        <v>110</v>
      </c>
      <c r="D512" s="65" t="s">
        <v>83</v>
      </c>
      <c r="E512" s="65" t="str">
        <f>VIII!A70</f>
        <v xml:space="preserve">Biogás </v>
      </c>
      <c r="F512" s="65" t="s">
        <v>102</v>
      </c>
      <c r="G512" s="66" t="str">
        <f>VIII!B70</f>
        <v>%</v>
      </c>
      <c r="H512" s="65" t="s">
        <v>101</v>
      </c>
      <c r="I512" s="67">
        <v>8</v>
      </c>
      <c r="J512" s="69">
        <f>VIII!D70*100</f>
        <v>0</v>
      </c>
      <c r="K512" s="69">
        <f>VIII!E70*100</f>
        <v>0</v>
      </c>
      <c r="L512" s="69">
        <f>VIII!F70*100</f>
        <v>0</v>
      </c>
      <c r="M512" s="69">
        <f>VIII!G70*100</f>
        <v>0</v>
      </c>
      <c r="N512" s="69">
        <f>VIII!H70*100</f>
        <v>0</v>
      </c>
      <c r="O512" s="69">
        <f>VIII!I70*100</f>
        <v>0</v>
      </c>
      <c r="P512" s="69">
        <f>VIII!J70*100</f>
        <v>0</v>
      </c>
      <c r="Q512" s="69">
        <f>VIII!K70*100</f>
        <v>0</v>
      </c>
      <c r="R512" s="69">
        <f>VIII!L70*100</f>
        <v>0</v>
      </c>
      <c r="S512" s="69">
        <f>VIII!M70*100</f>
        <v>0</v>
      </c>
      <c r="T512" s="69">
        <f>VIII!N70*100</f>
        <v>0</v>
      </c>
      <c r="U512" s="69">
        <f>VIII!O70*100</f>
        <v>0</v>
      </c>
      <c r="V512" s="69">
        <f>VIII!P70*100</f>
        <v>0</v>
      </c>
      <c r="W512" s="69">
        <f>VIII!Q70*100</f>
        <v>0</v>
      </c>
      <c r="X512" s="69">
        <f>VIII!R70*100</f>
        <v>0</v>
      </c>
      <c r="Y512" s="69">
        <f>VIII!S70*100</f>
        <v>0</v>
      </c>
      <c r="Z512" s="69">
        <f>VIII!T70*100</f>
        <v>0</v>
      </c>
      <c r="AA512" s="69">
        <f>VIII!U70*100</f>
        <v>0</v>
      </c>
      <c r="AB512" s="69">
        <f>VIII!V70*100</f>
        <v>0</v>
      </c>
      <c r="AC512" s="69">
        <f>VIII!W70*100</f>
        <v>0</v>
      </c>
      <c r="AD512" s="69">
        <f>VIII!X70*100</f>
        <v>0</v>
      </c>
      <c r="AE512" s="69">
        <f>VIII!Y70*100</f>
        <v>0</v>
      </c>
      <c r="AF512" s="69">
        <f>VIII!Z70*100</f>
        <v>0</v>
      </c>
      <c r="AG512" s="69">
        <f>VIII!AA70*100</f>
        <v>0</v>
      </c>
      <c r="AH512" s="69">
        <f>VIII!AB70*100</f>
        <v>0</v>
      </c>
      <c r="AI512" s="69">
        <f>VIII!AC70*100</f>
        <v>0</v>
      </c>
      <c r="AJ512" s="69">
        <f>VIII!AD70*100</f>
        <v>0</v>
      </c>
      <c r="AK512" s="69">
        <f>VIII!AE70*100</f>
        <v>0</v>
      </c>
      <c r="AL512" s="69">
        <f>VIII!AF70*100</f>
        <v>0</v>
      </c>
      <c r="AM512" s="69">
        <f>VIII!AG70*100</f>
        <v>0</v>
      </c>
      <c r="AN512" s="69">
        <f>VIII!AH70*100</f>
        <v>0</v>
      </c>
      <c r="AO512" s="69">
        <f>VIII!AI70*100</f>
        <v>0</v>
      </c>
      <c r="AP512" s="69">
        <f>VIII!AJ70*100</f>
        <v>0</v>
      </c>
      <c r="AQ512" s="69">
        <f>VIII!AK70*100</f>
        <v>0</v>
      </c>
    </row>
    <row r="513" spans="1:43" x14ac:dyDescent="0.2">
      <c r="A513" s="65" t="s">
        <v>99</v>
      </c>
      <c r="B513" s="65" t="s">
        <v>108</v>
      </c>
      <c r="C513" s="65" t="s">
        <v>110</v>
      </c>
      <c r="D513" s="65" t="s">
        <v>83</v>
      </c>
      <c r="E513" s="65" t="str">
        <f>VIII!A71</f>
        <v>Leña y Biomasa</v>
      </c>
      <c r="F513" s="65" t="s">
        <v>102</v>
      </c>
      <c r="G513" s="66" t="str">
        <f>VIII!B71</f>
        <v>%</v>
      </c>
      <c r="H513" s="65" t="s">
        <v>101</v>
      </c>
      <c r="I513" s="67">
        <v>8</v>
      </c>
      <c r="J513" s="69">
        <f>VIII!D71*100</f>
        <v>0</v>
      </c>
      <c r="K513" s="69">
        <f>VIII!E71*100</f>
        <v>0</v>
      </c>
      <c r="L513" s="69">
        <f>VIII!F71*100</f>
        <v>0</v>
      </c>
      <c r="M513" s="69">
        <f>VIII!G71*100</f>
        <v>0</v>
      </c>
      <c r="N513" s="69">
        <f>VIII!H71*100</f>
        <v>0</v>
      </c>
      <c r="O513" s="69">
        <f>VIII!I71*100</f>
        <v>0</v>
      </c>
      <c r="P513" s="69">
        <f>VIII!J71*100</f>
        <v>0</v>
      </c>
      <c r="Q513" s="69">
        <f>VIII!K71*100</f>
        <v>0</v>
      </c>
      <c r="R513" s="69">
        <f>VIII!L71*100</f>
        <v>0</v>
      </c>
      <c r="S513" s="69">
        <f>VIII!M71*100</f>
        <v>0</v>
      </c>
      <c r="T513" s="69">
        <f>VIII!N71*100</f>
        <v>0</v>
      </c>
      <c r="U513" s="69">
        <f>VIII!O71*100</f>
        <v>0</v>
      </c>
      <c r="V513" s="69">
        <f>VIII!P71*100</f>
        <v>0</v>
      </c>
      <c r="W513" s="69">
        <f>VIII!Q71*100</f>
        <v>0</v>
      </c>
      <c r="X513" s="69">
        <f>VIII!R71*100</f>
        <v>0</v>
      </c>
      <c r="Y513" s="69">
        <f>VIII!S71*100</f>
        <v>0</v>
      </c>
      <c r="Z513" s="69">
        <f>VIII!T71*100</f>
        <v>0</v>
      </c>
      <c r="AA513" s="69">
        <f>VIII!U71*100</f>
        <v>0</v>
      </c>
      <c r="AB513" s="69">
        <f>VIII!V71*100</f>
        <v>0</v>
      </c>
      <c r="AC513" s="69">
        <f>VIII!W71*100</f>
        <v>0</v>
      </c>
      <c r="AD513" s="69">
        <f>VIII!X71*100</f>
        <v>0</v>
      </c>
      <c r="AE513" s="69">
        <f>VIII!Y71*100</f>
        <v>0</v>
      </c>
      <c r="AF513" s="69">
        <f>VIII!Z71*100</f>
        <v>0</v>
      </c>
      <c r="AG513" s="69">
        <f>VIII!AA71*100</f>
        <v>0</v>
      </c>
      <c r="AH513" s="69">
        <f>VIII!AB71*100</f>
        <v>0</v>
      </c>
      <c r="AI513" s="69">
        <f>VIII!AC71*100</f>
        <v>0</v>
      </c>
      <c r="AJ513" s="69">
        <f>VIII!AD71*100</f>
        <v>0</v>
      </c>
      <c r="AK513" s="69">
        <f>VIII!AE71*100</f>
        <v>0</v>
      </c>
      <c r="AL513" s="69">
        <f>VIII!AF71*100</f>
        <v>0</v>
      </c>
      <c r="AM513" s="69">
        <f>VIII!AG71*100</f>
        <v>0</v>
      </c>
      <c r="AN513" s="69">
        <f>VIII!AH71*100</f>
        <v>0</v>
      </c>
      <c r="AO513" s="69">
        <f>VIII!AI71*100</f>
        <v>0</v>
      </c>
      <c r="AP513" s="69">
        <f>VIII!AJ71*100</f>
        <v>0</v>
      </c>
      <c r="AQ513" s="69">
        <f>VIII!AK71*100</f>
        <v>0</v>
      </c>
    </row>
    <row r="514" spans="1:43" x14ac:dyDescent="0.2">
      <c r="A514" s="65" t="s">
        <v>99</v>
      </c>
      <c r="B514" s="65" t="s">
        <v>108</v>
      </c>
      <c r="C514" s="65" t="s">
        <v>110</v>
      </c>
      <c r="D514" s="65" t="s">
        <v>83</v>
      </c>
      <c r="E514" s="65" t="str">
        <f>VIII!A72</f>
        <v>Energía Solar</v>
      </c>
      <c r="F514" s="65" t="s">
        <v>102</v>
      </c>
      <c r="G514" s="66" t="str">
        <f>VIII!B72</f>
        <v>%</v>
      </c>
      <c r="H514" s="65" t="s">
        <v>101</v>
      </c>
      <c r="I514" s="67">
        <v>8</v>
      </c>
      <c r="J514" s="69">
        <f>VIII!D72*100</f>
        <v>0</v>
      </c>
      <c r="K514" s="69">
        <f>VIII!E72*100</f>
        <v>0</v>
      </c>
      <c r="L514" s="69">
        <f>VIII!F72*100</f>
        <v>0</v>
      </c>
      <c r="M514" s="69">
        <f>VIII!G72*100</f>
        <v>0</v>
      </c>
      <c r="N514" s="69">
        <f>VIII!H72*100</f>
        <v>0</v>
      </c>
      <c r="O514" s="69">
        <f>VIII!I72*100</f>
        <v>0</v>
      </c>
      <c r="P514" s="69">
        <f>VIII!J72*100</f>
        <v>9.9999999999999907E-6</v>
      </c>
      <c r="Q514" s="69">
        <f>VIII!K72*100</f>
        <v>6.6241783912806011E-5</v>
      </c>
      <c r="R514" s="69">
        <f>VIII!L72*100</f>
        <v>4.3879600562251735E-4</v>
      </c>
      <c r="S514" s="69">
        <f>VIII!M72*100</f>
        <v>2.9065929224896883E-3</v>
      </c>
      <c r="T514" s="69">
        <f>VIII!N72*100</f>
        <v>1.925065391366327E-2</v>
      </c>
      <c r="U514" s="69">
        <f>VIII!O72*100</f>
        <v>0.1273819220254718</v>
      </c>
      <c r="V514" s="69">
        <f>VIII!P72*100</f>
        <v>0.83779889832906673</v>
      </c>
      <c r="W514" s="69">
        <f>VIII!Q72*100</f>
        <v>5.2999999999999963</v>
      </c>
      <c r="X514" s="69">
        <f>VIII!R72*100</f>
        <v>5.5542399509892402</v>
      </c>
      <c r="Y514" s="69">
        <f>VIII!S72*100</f>
        <v>5.8199262290142393</v>
      </c>
      <c r="Z514" s="69">
        <f>VIII!T72*100</f>
        <v>6.0975010639593004</v>
      </c>
      <c r="AA514" s="69">
        <f>VIII!U72*100</f>
        <v>6.3874166578128149</v>
      </c>
      <c r="AB514" s="69">
        <f>VIII!V72*100</f>
        <v>6.6901346747900226</v>
      </c>
      <c r="AC514" s="69">
        <f>VIII!W72*100</f>
        <v>7.0061256381072914</v>
      </c>
      <c r="AD514" s="69">
        <f>VIII!X72*100</f>
        <v>7.3358682264357027</v>
      </c>
      <c r="AE514" s="69">
        <f>VIII!Y72*100</f>
        <v>7.6798484629974588</v>
      </c>
      <c r="AF514" s="69">
        <f>VIII!Z72*100</f>
        <v>8.0385587902734681</v>
      </c>
      <c r="AG514" s="69">
        <f>VIII!AA72*100</f>
        <v>8.4124970233759395</v>
      </c>
      <c r="AH514" s="69">
        <f>VIII!AB72*100</f>
        <v>8.8021651753181036</v>
      </c>
      <c r="AI514" s="69">
        <f>VIII!AC72*100</f>
        <v>9.2080681476971744</v>
      </c>
      <c r="AJ514" s="69">
        <f>VIII!AD72*100</f>
        <v>9.6307122807095489</v>
      </c>
      <c r="AK514" s="69">
        <f>VIII!AE72*100</f>
        <v>10.070603756952732</v>
      </c>
      <c r="AL514" s="69">
        <f>VIII!AF72*100</f>
        <v>10.528246854149909</v>
      </c>
      <c r="AM514" s="69">
        <f>VIII!AG72*100</f>
        <v>11.004142042773479</v>
      </c>
      <c r="AN514" s="69">
        <f>VIII!AH72*100</f>
        <v>11.498783925556323</v>
      </c>
      <c r="AO514" s="69">
        <f>VIII!AI72*100</f>
        <v>12.012659017074631</v>
      </c>
      <c r="AP514" s="69">
        <f>VIII!AJ72*100</f>
        <v>12.54624336297416</v>
      </c>
      <c r="AQ514" s="69">
        <f>VIII!AK72*100</f>
        <v>13.099999999999998</v>
      </c>
    </row>
    <row r="515" spans="1:43" x14ac:dyDescent="0.2">
      <c r="A515" s="65" t="s">
        <v>99</v>
      </c>
      <c r="B515" s="65" t="s">
        <v>108</v>
      </c>
      <c r="C515" s="65" t="s">
        <v>110</v>
      </c>
      <c r="D515" s="65" t="s">
        <v>83</v>
      </c>
      <c r="E515" s="65" t="str">
        <f>VIII!A73</f>
        <v>Hidrógeno</v>
      </c>
      <c r="F515" s="65" t="s">
        <v>102</v>
      </c>
      <c r="G515" s="66" t="str">
        <f>VIII!B73</f>
        <v>%</v>
      </c>
      <c r="H515" s="65" t="s">
        <v>101</v>
      </c>
      <c r="I515" s="67">
        <v>8</v>
      </c>
      <c r="J515" s="69">
        <f>VIII!D73*100</f>
        <v>0</v>
      </c>
      <c r="K515" s="69">
        <f>VIII!E73*100</f>
        <v>0</v>
      </c>
      <c r="L515" s="69">
        <f>VIII!F73*100</f>
        <v>0</v>
      </c>
      <c r="M515" s="69">
        <f>VIII!G73*100</f>
        <v>0</v>
      </c>
      <c r="N515" s="69">
        <f>VIII!H73*100</f>
        <v>0</v>
      </c>
      <c r="O515" s="69">
        <f>VIII!I73*100</f>
        <v>0</v>
      </c>
      <c r="P515" s="69">
        <f>VIII!J73*100</f>
        <v>0</v>
      </c>
      <c r="Q515" s="69">
        <f>VIII!K73*100</f>
        <v>0</v>
      </c>
      <c r="R515" s="69">
        <f>VIII!L73*100</f>
        <v>0</v>
      </c>
      <c r="S515" s="69">
        <f>VIII!M73*100</f>
        <v>0</v>
      </c>
      <c r="T515" s="69">
        <f>VIII!N73*100</f>
        <v>0</v>
      </c>
      <c r="U515" s="69">
        <f>VIII!O73*100</f>
        <v>0</v>
      </c>
      <c r="V515" s="69">
        <f>VIII!P73*100</f>
        <v>9.9999999999999907E-6</v>
      </c>
      <c r="W515" s="69">
        <f>VIII!Q73*100</f>
        <v>2.0000000000000004</v>
      </c>
      <c r="X515" s="69">
        <f>VIII!R73*100</f>
        <v>2.1657319666885626</v>
      </c>
      <c r="Y515" s="69">
        <f>VIII!S73*100</f>
        <v>2.3448688700945874</v>
      </c>
      <c r="Z515" s="69">
        <f>VIII!T73*100</f>
        <v>2.5384384977203913</v>
      </c>
      <c r="AA515" s="69">
        <f>VIII!U73*100</f>
        <v>2.7475377786880184</v>
      </c>
      <c r="AB515" s="69">
        <f>VIII!V73*100</f>
        <v>2.9733357634829227</v>
      </c>
      <c r="AC515" s="69">
        <f>VIII!W73*100</f>
        <v>3.2170764218298404</v>
      </c>
      <c r="AD515" s="69">
        <f>VIII!X73*100</f>
        <v>3.4800811850193569</v>
      </c>
      <c r="AE515" s="69">
        <f>VIII!Y73*100</f>
        <v>3.7637511468653218</v>
      </c>
      <c r="AF515" s="69">
        <f>VIII!Z73*100</f>
        <v>4.0695688242412587</v>
      </c>
      <c r="AG515" s="69">
        <f>VIII!AA73*100</f>
        <v>4.399099363905294</v>
      </c>
      <c r="AH515" s="69">
        <f>VIII!AB73*100</f>
        <v>4.7539910672315031</v>
      </c>
      <c r="AI515" s="69">
        <f>VIII!AC73*100</f>
        <v>5.1359750887593645</v>
      </c>
      <c r="AJ515" s="69">
        <f>VIII!AD73*100</f>
        <v>5.5468641484930163</v>
      </c>
      <c r="AK515" s="69">
        <f>VIII!AE73*100</f>
        <v>5.9885500820928312</v>
      </c>
      <c r="AL515" s="69">
        <f>VIII!AF73*100</f>
        <v>6.4630000381117076</v>
      </c>
      <c r="AM515" s="69">
        <f>VIII!AG73*100</f>
        <v>6.9722511180103792</v>
      </c>
      <c r="AN515" s="69">
        <f>VIII!AH73*100</f>
        <v>7.5184032437948387</v>
      </c>
      <c r="AO515" s="69">
        <f>VIII!AI73*100</f>
        <v>8.1036100309042087</v>
      </c>
      <c r="AP515" s="69">
        <f>VIII!AJ73*100</f>
        <v>8.7300674417890392</v>
      </c>
      <c r="AQ515" s="69">
        <f>VIII!AK73*100</f>
        <v>9.3999999999999968</v>
      </c>
    </row>
    <row r="516" spans="1:43" x14ac:dyDescent="0.2">
      <c r="A516" s="65" t="s">
        <v>99</v>
      </c>
      <c r="B516" s="65" t="s">
        <v>108</v>
      </c>
      <c r="C516" s="65" t="s">
        <v>110</v>
      </c>
      <c r="D516" s="65" t="s">
        <v>84</v>
      </c>
      <c r="E516" s="65" t="str">
        <f>VIII!A76</f>
        <v xml:space="preserve">Electricidad </v>
      </c>
      <c r="F516" s="65" t="s">
        <v>102</v>
      </c>
      <c r="G516" s="66" t="str">
        <f>VIII!B76</f>
        <v>%</v>
      </c>
      <c r="H516" s="65" t="s">
        <v>101</v>
      </c>
      <c r="I516" s="67">
        <v>8</v>
      </c>
      <c r="J516" s="69">
        <f>VIII!D76*100</f>
        <v>100</v>
      </c>
      <c r="K516" s="69">
        <f>VIII!E76*100</f>
        <v>100</v>
      </c>
      <c r="L516" s="69">
        <f>VIII!F76*100</f>
        <v>100</v>
      </c>
      <c r="M516" s="69">
        <f>VIII!G76*100</f>
        <v>100</v>
      </c>
      <c r="N516" s="69">
        <f>VIII!H76*100</f>
        <v>100</v>
      </c>
      <c r="O516" s="69">
        <f>VIII!I76*100</f>
        <v>100</v>
      </c>
      <c r="P516" s="69">
        <f>VIII!J76*100</f>
        <v>100</v>
      </c>
      <c r="Q516" s="69">
        <f>VIII!K76*100</f>
        <v>100</v>
      </c>
      <c r="R516" s="69">
        <f>VIII!L76*100</f>
        <v>100</v>
      </c>
      <c r="S516" s="69">
        <f>VIII!M76*100</f>
        <v>100</v>
      </c>
      <c r="T516" s="69">
        <f>VIII!N76*100</f>
        <v>100</v>
      </c>
      <c r="U516" s="69">
        <f>VIII!O76*100</f>
        <v>100</v>
      </c>
      <c r="V516" s="69">
        <f>VIII!P76*100</f>
        <v>100</v>
      </c>
      <c r="W516" s="69">
        <f>VIII!Q76*100</f>
        <v>100</v>
      </c>
      <c r="X516" s="69">
        <f>VIII!R76*100</f>
        <v>100</v>
      </c>
      <c r="Y516" s="69">
        <f>VIII!S76*100</f>
        <v>100</v>
      </c>
      <c r="Z516" s="69">
        <f>VIII!T76*100</f>
        <v>100</v>
      </c>
      <c r="AA516" s="69">
        <f>VIII!U76*100</f>
        <v>100</v>
      </c>
      <c r="AB516" s="69">
        <f>VIII!V76*100</f>
        <v>100</v>
      </c>
      <c r="AC516" s="69">
        <f>VIII!W76*100</f>
        <v>100</v>
      </c>
      <c r="AD516" s="69">
        <f>VIII!X76*100</f>
        <v>100</v>
      </c>
      <c r="AE516" s="69">
        <f>VIII!Y76*100</f>
        <v>100</v>
      </c>
      <c r="AF516" s="69">
        <f>VIII!Z76*100</f>
        <v>100</v>
      </c>
      <c r="AG516" s="69">
        <f>VIII!AA76*100</f>
        <v>100</v>
      </c>
      <c r="AH516" s="69">
        <f>VIII!AB76*100</f>
        <v>100</v>
      </c>
      <c r="AI516" s="69">
        <f>VIII!AC76*100</f>
        <v>100</v>
      </c>
      <c r="AJ516" s="69">
        <f>VIII!AD76*100</f>
        <v>100</v>
      </c>
      <c r="AK516" s="69">
        <f>VIII!AE76*100</f>
        <v>100</v>
      </c>
      <c r="AL516" s="69">
        <f>VIII!AF76*100</f>
        <v>100</v>
      </c>
      <c r="AM516" s="69">
        <f>VIII!AG76*100</f>
        <v>100</v>
      </c>
      <c r="AN516" s="69">
        <f>VIII!AH76*100</f>
        <v>100</v>
      </c>
      <c r="AO516" s="69">
        <f>VIII!AI76*100</f>
        <v>100</v>
      </c>
      <c r="AP516" s="69">
        <f>VIII!AJ76*100</f>
        <v>100</v>
      </c>
      <c r="AQ516" s="69">
        <f>VIII!AK76*100</f>
        <v>100</v>
      </c>
    </row>
    <row r="517" spans="1:43" x14ac:dyDescent="0.2">
      <c r="A517" s="65" t="s">
        <v>99</v>
      </c>
      <c r="B517" s="65" t="s">
        <v>108</v>
      </c>
      <c r="C517" s="65" t="s">
        <v>110</v>
      </c>
      <c r="D517" s="65" t="str">
        <f>VIII!A84</f>
        <v>Motriz</v>
      </c>
      <c r="E517" s="65"/>
      <c r="F517" s="65" t="s">
        <v>103</v>
      </c>
      <c r="G517" s="66" t="str">
        <f>VIII!B84</f>
        <v>Mcal/Ton</v>
      </c>
      <c r="H517" s="65" t="s">
        <v>104</v>
      </c>
      <c r="I517" s="67">
        <v>8</v>
      </c>
      <c r="J517" s="69">
        <f>VIII!D84</f>
        <v>172.79193447539362</v>
      </c>
      <c r="K517" s="69">
        <f>VIII!E84</f>
        <v>172.79193447539362</v>
      </c>
      <c r="L517" s="69">
        <f>VIII!F84</f>
        <v>172.79193447539362</v>
      </c>
      <c r="M517" s="69">
        <f>VIII!G84</f>
        <v>172.79193447539362</v>
      </c>
      <c r="N517" s="69">
        <f>VIII!H84</f>
        <v>172.79193447539362</v>
      </c>
      <c r="O517" s="69">
        <f>VIII!I84</f>
        <v>172.79193447539362</v>
      </c>
      <c r="P517" s="69">
        <f>VIII!J84</f>
        <v>172.79193447539362</v>
      </c>
      <c r="Q517" s="69">
        <f>VIII!K84</f>
        <v>171.90551185153487</v>
      </c>
      <c r="R517" s="69">
        <f>VIII!L84</f>
        <v>171.02363657573653</v>
      </c>
      <c r="S517" s="69">
        <f>VIII!M84</f>
        <v>170.14628532010303</v>
      </c>
      <c r="T517" s="69">
        <f>VIII!N84</f>
        <v>169.27343487641093</v>
      </c>
      <c r="U517" s="69">
        <f>VIII!O84</f>
        <v>168.40506215549496</v>
      </c>
      <c r="V517" s="69">
        <f>VIII!P84</f>
        <v>167.5411441866373</v>
      </c>
      <c r="W517" s="69">
        <f>VIII!Q84</f>
        <v>166.68165811695985</v>
      </c>
      <c r="X517" s="69">
        <f>VIII!R84</f>
        <v>166.23161764004405</v>
      </c>
      <c r="Y517" s="69">
        <f>VIII!S84</f>
        <v>165.78279227241592</v>
      </c>
      <c r="Z517" s="69">
        <f>VIII!T84</f>
        <v>165.33517873328037</v>
      </c>
      <c r="AA517" s="69">
        <f>VIII!U84</f>
        <v>164.88877375070049</v>
      </c>
      <c r="AB517" s="69">
        <f>VIII!V84</f>
        <v>164.4435740615736</v>
      </c>
      <c r="AC517" s="69">
        <f>VIII!W84</f>
        <v>163.99957641160731</v>
      </c>
      <c r="AD517" s="69">
        <f>VIII!X84</f>
        <v>163.55677755529592</v>
      </c>
      <c r="AE517" s="69">
        <f>VIII!Y84</f>
        <v>163.11517425589662</v>
      </c>
      <c r="AF517" s="69">
        <f>VIII!Z84</f>
        <v>162.67476328540567</v>
      </c>
      <c r="AG517" s="69">
        <f>VIII!AA84</f>
        <v>162.23554142453506</v>
      </c>
      <c r="AH517" s="69">
        <f>VIII!AB84</f>
        <v>161.79750546268878</v>
      </c>
      <c r="AI517" s="69">
        <f>VIII!AC84</f>
        <v>161.36065219793949</v>
      </c>
      <c r="AJ517" s="69">
        <f>VIII!AD84</f>
        <v>160.92497843700502</v>
      </c>
      <c r="AK517" s="69">
        <f>VIII!AE84</f>
        <v>160.49048099522508</v>
      </c>
      <c r="AL517" s="69">
        <f>VIII!AF84</f>
        <v>160.23048641601281</v>
      </c>
      <c r="AM517" s="69">
        <f>VIII!AG84</f>
        <v>159.97091302801888</v>
      </c>
      <c r="AN517" s="69">
        <f>VIII!AH84</f>
        <v>159.7117601489135</v>
      </c>
      <c r="AO517" s="69">
        <f>VIII!AI84</f>
        <v>159.45302709747227</v>
      </c>
      <c r="AP517" s="69">
        <f>VIII!AJ84</f>
        <v>159.19471319357436</v>
      </c>
      <c r="AQ517" s="69">
        <f>VIII!AK84</f>
        <v>158.93681775820076</v>
      </c>
    </row>
    <row r="518" spans="1:43" x14ac:dyDescent="0.2">
      <c r="A518" s="65" t="s">
        <v>99</v>
      </c>
      <c r="B518" s="65" t="s">
        <v>108</v>
      </c>
      <c r="C518" s="65" t="s">
        <v>110</v>
      </c>
      <c r="D518" s="65" t="str">
        <f>VIII!A85</f>
        <v>Térmico</v>
      </c>
      <c r="E518" s="65"/>
      <c r="F518" s="65" t="s">
        <v>103</v>
      </c>
      <c r="G518" s="66" t="str">
        <f>VIII!B85</f>
        <v>Mcal/Ton</v>
      </c>
      <c r="H518" s="65" t="s">
        <v>104</v>
      </c>
      <c r="I518" s="67">
        <v>8</v>
      </c>
      <c r="J518" s="69">
        <f>VIII!D85</f>
        <v>3.1172192586005596</v>
      </c>
      <c r="K518" s="69">
        <f>VIII!E85</f>
        <v>3.1172192586005596</v>
      </c>
      <c r="L518" s="69">
        <f>VIII!F85</f>
        <v>3.1172192586005596</v>
      </c>
      <c r="M518" s="69">
        <f>VIII!G85</f>
        <v>3.1172192586005596</v>
      </c>
      <c r="N518" s="69">
        <f>VIII!H85</f>
        <v>3.1172192586005596</v>
      </c>
      <c r="O518" s="69">
        <f>VIII!I85</f>
        <v>3.1172192586005596</v>
      </c>
      <c r="P518" s="69">
        <f>VIII!J85</f>
        <v>3.1172192586005596</v>
      </c>
      <c r="Q518" s="69">
        <f>VIII!K85</f>
        <v>3.1012279238039389</v>
      </c>
      <c r="R518" s="69">
        <f>VIII!L85</f>
        <v>3.0853186245548248</v>
      </c>
      <c r="S518" s="69">
        <f>VIII!M85</f>
        <v>3.0694909400108585</v>
      </c>
      <c r="T518" s="69">
        <f>VIII!N85</f>
        <v>3.053744451488603</v>
      </c>
      <c r="U518" s="69">
        <f>VIII!O85</f>
        <v>3.0380787424524667</v>
      </c>
      <c r="V518" s="69">
        <f>VIII!P85</f>
        <v>3.0224933985036859</v>
      </c>
      <c r="W518" s="69">
        <f>VIII!Q85</f>
        <v>3.0069880073693627</v>
      </c>
      <c r="X518" s="69">
        <f>VIII!R85</f>
        <v>2.9988691397494649</v>
      </c>
      <c r="Y518" s="69">
        <f>VIII!S85</f>
        <v>2.9907721930721407</v>
      </c>
      <c r="Z518" s="69">
        <f>VIII!T85</f>
        <v>2.9826971081508455</v>
      </c>
      <c r="AA518" s="69">
        <f>VIII!U85</f>
        <v>2.9746438259588377</v>
      </c>
      <c r="AB518" s="69">
        <f>VIII!V85</f>
        <v>2.9666122876287484</v>
      </c>
      <c r="AC518" s="69">
        <f>VIII!W85</f>
        <v>2.9586024344521507</v>
      </c>
      <c r="AD518" s="69">
        <f>VIII!X85</f>
        <v>2.9506142078791293</v>
      </c>
      <c r="AE518" s="69">
        <f>VIII!Y85</f>
        <v>2.9426475495178552</v>
      </c>
      <c r="AF518" s="69">
        <f>VIII!Z85</f>
        <v>2.9347024011341567</v>
      </c>
      <c r="AG518" s="69">
        <f>VIII!AA85</f>
        <v>2.926778704651094</v>
      </c>
      <c r="AH518" s="69">
        <f>VIII!AB85</f>
        <v>2.9188764021485358</v>
      </c>
      <c r="AI518" s="69">
        <f>VIII!AC85</f>
        <v>2.9109954358627346</v>
      </c>
      <c r="AJ518" s="69">
        <f>VIII!AD85</f>
        <v>2.9031357481859046</v>
      </c>
      <c r="AK518" s="69">
        <f>VIII!AE85</f>
        <v>2.895297281665802</v>
      </c>
      <c r="AL518" s="69">
        <f>VIII!AF85</f>
        <v>2.8906069000695038</v>
      </c>
      <c r="AM518" s="69">
        <f>VIII!AG85</f>
        <v>2.8859241168913909</v>
      </c>
      <c r="AN518" s="69">
        <f>VIII!AH85</f>
        <v>2.8812489198220268</v>
      </c>
      <c r="AO518" s="69">
        <f>VIII!AI85</f>
        <v>2.8765812965719149</v>
      </c>
      <c r="AP518" s="69">
        <f>VIII!AJ85</f>
        <v>2.8719212348714684</v>
      </c>
      <c r="AQ518" s="69">
        <f>VIII!AK85</f>
        <v>2.867268722470977</v>
      </c>
    </row>
    <row r="519" spans="1:43" x14ac:dyDescent="0.2">
      <c r="A519" s="65" t="s">
        <v>99</v>
      </c>
      <c r="B519" s="65" t="s">
        <v>108</v>
      </c>
      <c r="C519" s="65" t="s">
        <v>110</v>
      </c>
      <c r="D519" s="65" t="str">
        <f>VIII!A86</f>
        <v>Otros Usos Eléctricos</v>
      </c>
      <c r="E519" s="65"/>
      <c r="F519" s="65" t="s">
        <v>103</v>
      </c>
      <c r="G519" s="66" t="str">
        <f>VIII!B86</f>
        <v>Mcal/Ton</v>
      </c>
      <c r="H519" s="65" t="s">
        <v>104</v>
      </c>
      <c r="I519" s="67">
        <v>8</v>
      </c>
      <c r="J519" s="69">
        <f>VIII!D86</f>
        <v>1.4356411418315342</v>
      </c>
      <c r="K519" s="69">
        <f>VIII!E86</f>
        <v>1.4356411418315342</v>
      </c>
      <c r="L519" s="69">
        <f>VIII!F86</f>
        <v>1.4356411418315342</v>
      </c>
      <c r="M519" s="69">
        <f>VIII!G86</f>
        <v>1.4356411418315342</v>
      </c>
      <c r="N519" s="69">
        <f>VIII!H86</f>
        <v>1.4356411418315342</v>
      </c>
      <c r="O519" s="69">
        <f>VIII!I86</f>
        <v>1.4356411418315342</v>
      </c>
      <c r="P519" s="69">
        <f>VIII!J86</f>
        <v>1.4356411418315342</v>
      </c>
      <c r="Q519" s="69">
        <f>VIII!K86</f>
        <v>1.4282763027739385</v>
      </c>
      <c r="R519" s="69">
        <f>VIII!L86</f>
        <v>1.4209492453407084</v>
      </c>
      <c r="S519" s="69">
        <f>VIII!M86</f>
        <v>1.4136597757121108</v>
      </c>
      <c r="T519" s="69">
        <f>VIII!N86</f>
        <v>1.4064077010627076</v>
      </c>
      <c r="U519" s="69">
        <f>VIII!O86</f>
        <v>1.3991928295562561</v>
      </c>
      <c r="V519" s="69">
        <f>VIII!P86</f>
        <v>1.3920149703406328</v>
      </c>
      <c r="W519" s="69">
        <f>VIII!Q86</f>
        <v>1.3848739335427853</v>
      </c>
      <c r="X519" s="69">
        <f>VIII!R86</f>
        <v>1.3811347739222197</v>
      </c>
      <c r="Y519" s="69">
        <f>VIII!S86</f>
        <v>1.3774057100326296</v>
      </c>
      <c r="Z519" s="69">
        <f>VIII!T86</f>
        <v>1.3736867146155411</v>
      </c>
      <c r="AA519" s="69">
        <f>VIII!U86</f>
        <v>1.369977760486079</v>
      </c>
      <c r="AB519" s="69">
        <f>VIII!V86</f>
        <v>1.3662788205327665</v>
      </c>
      <c r="AC519" s="69">
        <f>VIII!W86</f>
        <v>1.3625898677173278</v>
      </c>
      <c r="AD519" s="69">
        <f>VIII!X86</f>
        <v>1.3589108750744907</v>
      </c>
      <c r="AE519" s="69">
        <f>VIII!Y86</f>
        <v>1.3552418157117894</v>
      </c>
      <c r="AF519" s="69">
        <f>VIII!Z86</f>
        <v>1.3515826628093672</v>
      </c>
      <c r="AG519" s="69">
        <f>VIII!AA86</f>
        <v>1.3479333896197818</v>
      </c>
      <c r="AH519" s="69">
        <f>VIII!AB86</f>
        <v>1.3442939694678082</v>
      </c>
      <c r="AI519" s="69">
        <f>VIII!AC86</f>
        <v>1.3406643757502448</v>
      </c>
      <c r="AJ519" s="69">
        <f>VIII!AD86</f>
        <v>1.3370445819357191</v>
      </c>
      <c r="AK519" s="69">
        <f>VIII!AE86</f>
        <v>1.3334345615644925</v>
      </c>
      <c r="AL519" s="69">
        <f>VIII!AF86</f>
        <v>1.3312743975747579</v>
      </c>
      <c r="AM519" s="69">
        <f>VIII!AG86</f>
        <v>1.3291177330506867</v>
      </c>
      <c r="AN519" s="69">
        <f>VIII!AH86</f>
        <v>1.3269645623231447</v>
      </c>
      <c r="AO519" s="69">
        <f>VIII!AI86</f>
        <v>1.3248148797321813</v>
      </c>
      <c r="AP519" s="69">
        <f>VIII!AJ86</f>
        <v>1.3226686796270153</v>
      </c>
      <c r="AQ519" s="69">
        <f>VIII!AK86</f>
        <v>1.3205259563660194</v>
      </c>
    </row>
    <row r="520" spans="1:43" x14ac:dyDescent="0.2">
      <c r="A520" s="65" t="s">
        <v>99</v>
      </c>
      <c r="B520" s="65" t="s">
        <v>108</v>
      </c>
      <c r="C520" s="65" t="s">
        <v>110</v>
      </c>
      <c r="D520" s="65" t="s">
        <v>18</v>
      </c>
      <c r="E520" s="65" t="str">
        <f>VIII!A91</f>
        <v>Petróleo Diesel</v>
      </c>
      <c r="F520" s="65" t="s">
        <v>105</v>
      </c>
      <c r="G520" s="66" t="str">
        <f>VIII!B91</f>
        <v>%</v>
      </c>
      <c r="H520" s="65" t="s">
        <v>104</v>
      </c>
      <c r="I520" s="67">
        <v>8</v>
      </c>
      <c r="J520" s="69">
        <f>VIII!D91*100</f>
        <v>43.834713632294374</v>
      </c>
      <c r="K520" s="69">
        <f>VIII!E91*100</f>
        <v>43.818790841864306</v>
      </c>
      <c r="L520" s="69">
        <f>VIII!F91*100</f>
        <v>43.802879615018057</v>
      </c>
      <c r="M520" s="69">
        <f>VIII!G91*100</f>
        <v>43.786979939163508</v>
      </c>
      <c r="N520" s="69">
        <f>VIII!H91*100</f>
        <v>43.771091801726797</v>
      </c>
      <c r="O520" s="69">
        <f>VIII!I91*100</f>
        <v>43.755215190152299</v>
      </c>
      <c r="P520" s="69">
        <f>VIII!J91*100</f>
        <v>43.739350091902637</v>
      </c>
      <c r="Q520" s="69">
        <f>VIII!K91*100</f>
        <v>43.723496494458558</v>
      </c>
      <c r="R520" s="69">
        <f>VIII!L91*100</f>
        <v>43.707654385318989</v>
      </c>
      <c r="S520" s="69">
        <f>VIII!M91*100</f>
        <v>43.69182375200095</v>
      </c>
      <c r="T520" s="69">
        <f>VIII!N91*100</f>
        <v>43.676004582039567</v>
      </c>
      <c r="U520" s="69">
        <f>VIII!O91*100</f>
        <v>43.660196862987974</v>
      </c>
      <c r="V520" s="69">
        <f>VIII!P91*100</f>
        <v>43.644400582417354</v>
      </c>
      <c r="W520" s="69">
        <f>VIII!Q91*100</f>
        <v>43.628615727916824</v>
      </c>
      <c r="X520" s="69">
        <f>VIII!R91*100</f>
        <v>43.628615727916824</v>
      </c>
      <c r="Y520" s="69">
        <f>VIII!S91*100</f>
        <v>43.628615727916824</v>
      </c>
      <c r="Z520" s="69">
        <f>VIII!T91*100</f>
        <v>43.628615727916824</v>
      </c>
      <c r="AA520" s="69">
        <f>VIII!U91*100</f>
        <v>43.628615727916824</v>
      </c>
      <c r="AB520" s="69">
        <f>VIII!V91*100</f>
        <v>43.628615727916824</v>
      </c>
      <c r="AC520" s="69">
        <f>VIII!W91*100</f>
        <v>41.657937520701452</v>
      </c>
      <c r="AD520" s="69">
        <f>VIII!X91*100</f>
        <v>39.803763865149563</v>
      </c>
      <c r="AE520" s="69">
        <f>VIII!Y91*100</f>
        <v>38.056059934534254</v>
      </c>
      <c r="AF520" s="69">
        <f>VIII!Z91*100</f>
        <v>36.405911171049922</v>
      </c>
      <c r="AG520" s="69">
        <f>VIII!AA91*100</f>
        <v>34.845371199608941</v>
      </c>
      <c r="AH520" s="69">
        <f>VIII!AB91*100</f>
        <v>27.475717658195688</v>
      </c>
      <c r="AI520" s="69">
        <f>VIII!AC91*100</f>
        <v>21.822513106014259</v>
      </c>
      <c r="AJ520" s="69">
        <f>VIII!AD91*100</f>
        <v>17.348645096867763</v>
      </c>
      <c r="AK520" s="69">
        <f>VIII!AE91*100</f>
        <v>13.719932223969639</v>
      </c>
      <c r="AL520" s="69">
        <f>VIII!AF91*100</f>
        <v>10.717556410086766</v>
      </c>
      <c r="AM520" s="69">
        <f>VIII!AG91*100</f>
        <v>8.1922368658794404</v>
      </c>
      <c r="AN520" s="69">
        <f>VIII!AH91*100</f>
        <v>6.0386406249700251</v>
      </c>
      <c r="AO520" s="69">
        <f>VIII!AI91*100</f>
        <v>4.1803186024968566</v>
      </c>
      <c r="AP520" s="69">
        <f>VIII!AJ91*100</f>
        <v>2.5604402749045336</v>
      </c>
      <c r="AQ520" s="69">
        <f>VIII!AK91*100</f>
        <v>1.1358798765698479</v>
      </c>
    </row>
    <row r="521" spans="1:43" x14ac:dyDescent="0.2">
      <c r="A521" s="65" t="s">
        <v>99</v>
      </c>
      <c r="B521" s="65" t="s">
        <v>108</v>
      </c>
      <c r="C521" s="65" t="s">
        <v>110</v>
      </c>
      <c r="D521" s="65" t="s">
        <v>18</v>
      </c>
      <c r="E521" s="65" t="str">
        <f>VIII!A92</f>
        <v>Petróleos Combustibles</v>
      </c>
      <c r="F521" s="65" t="s">
        <v>105</v>
      </c>
      <c r="G521" s="66" t="str">
        <f>VIII!B92</f>
        <v>%</v>
      </c>
      <c r="H521" s="65" t="s">
        <v>104</v>
      </c>
      <c r="I521" s="67">
        <v>8</v>
      </c>
      <c r="J521" s="69">
        <f>VIII!D92*100</f>
        <v>45.331439648597339</v>
      </c>
      <c r="K521" s="69">
        <f>VIII!E92*100</f>
        <v>45.314973178222452</v>
      </c>
      <c r="L521" s="69">
        <f>VIII!F92*100</f>
        <v>45.298518666267235</v>
      </c>
      <c r="M521" s="69">
        <f>VIII!G92*100</f>
        <v>45.282076099709627</v>
      </c>
      <c r="N521" s="69">
        <f>VIII!H92*100</f>
        <v>45.265645465546427</v>
      </c>
      <c r="O521" s="69">
        <f>VIII!I92*100</f>
        <v>45.249226750793312</v>
      </c>
      <c r="P521" s="69">
        <f>VIII!J92*100</f>
        <v>45.232819942484788</v>
      </c>
      <c r="Q521" s="69">
        <f>VIII!K92*100</f>
        <v>45.21642502767417</v>
      </c>
      <c r="R521" s="69">
        <f>VIII!L92*100</f>
        <v>45.200041993433523</v>
      </c>
      <c r="S521" s="69">
        <f>VIII!M92*100</f>
        <v>45.183670826853643</v>
      </c>
      <c r="T521" s="69">
        <f>VIII!N92*100</f>
        <v>45.167311515044034</v>
      </c>
      <c r="U521" s="69">
        <f>VIII!O92*100</f>
        <v>45.150964045132859</v>
      </c>
      <c r="V521" s="69">
        <f>VIII!P92*100</f>
        <v>45.134628404266884</v>
      </c>
      <c r="W521" s="69">
        <f>VIII!Q92*100</f>
        <v>45.118304579611504</v>
      </c>
      <c r="X521" s="69">
        <f>VIII!R92*100</f>
        <v>45.118304579611504</v>
      </c>
      <c r="Y521" s="69">
        <f>VIII!S92*100</f>
        <v>45.118304579611504</v>
      </c>
      <c r="Z521" s="69">
        <f>VIII!T92*100</f>
        <v>45.118304579611504</v>
      </c>
      <c r="AA521" s="69">
        <f>VIII!U92*100</f>
        <v>45.118304579611504</v>
      </c>
      <c r="AB521" s="69">
        <f>VIII!V92*100</f>
        <v>45.118304579611504</v>
      </c>
      <c r="AC521" s="69">
        <f>VIII!W92*100</f>
        <v>43.080338027199161</v>
      </c>
      <c r="AD521" s="69">
        <f>VIII!X92*100</f>
        <v>41.162854047042707</v>
      </c>
      <c r="AE521" s="69">
        <f>VIII!Y92*100</f>
        <v>39.355475175610181</v>
      </c>
      <c r="AF521" s="69">
        <f>VIII!Z92*100</f>
        <v>37.648982469610445</v>
      </c>
      <c r="AG521" s="69">
        <f>VIII!AA92*100</f>
        <v>36.035158226842192</v>
      </c>
      <c r="AH521" s="69">
        <f>VIII!AB92*100</f>
        <v>28.413869593681788</v>
      </c>
      <c r="AI521" s="69">
        <f>VIII!AC92*100</f>
        <v>22.567637697927196</v>
      </c>
      <c r="AJ521" s="69">
        <f>VIII!AD92*100</f>
        <v>17.941010514876528</v>
      </c>
      <c r="AK521" s="69">
        <f>VIII!AE92*100</f>
        <v>14.188396091984961</v>
      </c>
      <c r="AL521" s="69">
        <f>VIII!AF92*100</f>
        <v>11.083504860092228</v>
      </c>
      <c r="AM521" s="69">
        <f>VIII!AG92*100</f>
        <v>8.4719588723178436</v>
      </c>
      <c r="AN521" s="69">
        <f>VIII!AH92*100</f>
        <v>6.2448285928512153</v>
      </c>
      <c r="AO521" s="69">
        <f>VIII!AI92*100</f>
        <v>4.3230546007578896</v>
      </c>
      <c r="AP521" s="69">
        <f>VIII!AJ92*100</f>
        <v>2.6478659075842952</v>
      </c>
      <c r="AQ521" s="69">
        <f>VIII!AK92*100</f>
        <v>1.1746642285544016</v>
      </c>
    </row>
    <row r="522" spans="1:43" x14ac:dyDescent="0.2">
      <c r="A522" s="65" t="s">
        <v>99</v>
      </c>
      <c r="B522" s="65" t="s">
        <v>108</v>
      </c>
      <c r="C522" s="65" t="s">
        <v>110</v>
      </c>
      <c r="D522" s="65" t="s">
        <v>18</v>
      </c>
      <c r="E522" s="65" t="str">
        <f>VIII!A93</f>
        <v>Gasolina motor</v>
      </c>
      <c r="F522" s="65" t="s">
        <v>105</v>
      </c>
      <c r="G522" s="66" t="str">
        <f>VIII!B93</f>
        <v>%</v>
      </c>
      <c r="H522" s="65" t="s">
        <v>104</v>
      </c>
      <c r="I522" s="67">
        <v>8</v>
      </c>
      <c r="J522" s="69">
        <f>VIII!D93*100</f>
        <v>0</v>
      </c>
      <c r="K522" s="69">
        <f>VIII!E93*100</f>
        <v>0</v>
      </c>
      <c r="L522" s="69">
        <f>VIII!F93*100</f>
        <v>0</v>
      </c>
      <c r="M522" s="69">
        <f>VIII!G93*100</f>
        <v>0</v>
      </c>
      <c r="N522" s="69">
        <f>VIII!H93*100</f>
        <v>0</v>
      </c>
      <c r="O522" s="69">
        <f>VIII!I93*100</f>
        <v>0</v>
      </c>
      <c r="P522" s="69">
        <f>VIII!J93*100</f>
        <v>0</v>
      </c>
      <c r="Q522" s="69">
        <f>VIII!K93*100</f>
        <v>0</v>
      </c>
      <c r="R522" s="69">
        <f>VIII!L93*100</f>
        <v>0</v>
      </c>
      <c r="S522" s="69">
        <f>VIII!M93*100</f>
        <v>0</v>
      </c>
      <c r="T522" s="69">
        <f>VIII!N93*100</f>
        <v>0</v>
      </c>
      <c r="U522" s="69">
        <f>VIII!O93*100</f>
        <v>0</v>
      </c>
      <c r="V522" s="69">
        <f>VIII!P93*100</f>
        <v>0</v>
      </c>
      <c r="W522" s="69">
        <f>VIII!Q93*100</f>
        <v>0</v>
      </c>
      <c r="X522" s="69">
        <f>VIII!R93*100</f>
        <v>0</v>
      </c>
      <c r="Y522" s="69">
        <f>VIII!S93*100</f>
        <v>0</v>
      </c>
      <c r="Z522" s="69">
        <f>VIII!T93*100</f>
        <v>0</v>
      </c>
      <c r="AA522" s="69">
        <f>VIII!U93*100</f>
        <v>0</v>
      </c>
      <c r="AB522" s="69">
        <f>VIII!V93*100</f>
        <v>0</v>
      </c>
      <c r="AC522" s="69">
        <f>VIII!W93*100</f>
        <v>0</v>
      </c>
      <c r="AD522" s="69">
        <f>VIII!X93*100</f>
        <v>0</v>
      </c>
      <c r="AE522" s="69">
        <f>VIII!Y93*100</f>
        <v>0</v>
      </c>
      <c r="AF522" s="69">
        <f>VIII!Z93*100</f>
        <v>0</v>
      </c>
      <c r="AG522" s="69">
        <f>VIII!AA93*100</f>
        <v>0</v>
      </c>
      <c r="AH522" s="69">
        <f>VIII!AB93*100</f>
        <v>0</v>
      </c>
      <c r="AI522" s="69">
        <f>VIII!AC93*100</f>
        <v>0</v>
      </c>
      <c r="AJ522" s="69">
        <f>VIII!AD93*100</f>
        <v>0</v>
      </c>
      <c r="AK522" s="69">
        <f>VIII!AE93*100</f>
        <v>0</v>
      </c>
      <c r="AL522" s="69">
        <f>VIII!AF93*100</f>
        <v>0</v>
      </c>
      <c r="AM522" s="69">
        <f>VIII!AG93*100</f>
        <v>0</v>
      </c>
      <c r="AN522" s="69">
        <f>VIII!AH93*100</f>
        <v>0</v>
      </c>
      <c r="AO522" s="69">
        <f>VIII!AI93*100</f>
        <v>0</v>
      </c>
      <c r="AP522" s="69">
        <f>VIII!AJ93*100</f>
        <v>0</v>
      </c>
      <c r="AQ522" s="69">
        <f>VIII!AK93*100</f>
        <v>0</v>
      </c>
    </row>
    <row r="523" spans="1:43" x14ac:dyDescent="0.2">
      <c r="A523" s="65" t="s">
        <v>99</v>
      </c>
      <c r="B523" s="65" t="s">
        <v>108</v>
      </c>
      <c r="C523" s="65" t="s">
        <v>110</v>
      </c>
      <c r="D523" s="65" t="s">
        <v>18</v>
      </c>
      <c r="E523" s="65" t="str">
        <f>VIII!A94</f>
        <v>Gas Licuado</v>
      </c>
      <c r="F523" s="65" t="s">
        <v>105</v>
      </c>
      <c r="G523" s="66" t="str">
        <f>VIII!B94</f>
        <v>%</v>
      </c>
      <c r="H523" s="65" t="s">
        <v>104</v>
      </c>
      <c r="I523" s="67">
        <v>8</v>
      </c>
      <c r="J523" s="69">
        <f>VIII!D94*100</f>
        <v>0</v>
      </c>
      <c r="K523" s="69">
        <f>VIII!E94*100</f>
        <v>0</v>
      </c>
      <c r="L523" s="69">
        <f>VIII!F94*100</f>
        <v>0</v>
      </c>
      <c r="M523" s="69">
        <f>VIII!G94*100</f>
        <v>0</v>
      </c>
      <c r="N523" s="69">
        <f>VIII!H94*100</f>
        <v>0</v>
      </c>
      <c r="O523" s="69">
        <f>VIII!I94*100</f>
        <v>0</v>
      </c>
      <c r="P523" s="69">
        <f>VIII!J94*100</f>
        <v>0</v>
      </c>
      <c r="Q523" s="69">
        <f>VIII!K94*100</f>
        <v>0</v>
      </c>
      <c r="R523" s="69">
        <f>VIII!L94*100</f>
        <v>0</v>
      </c>
      <c r="S523" s="69">
        <f>VIII!M94*100</f>
        <v>0</v>
      </c>
      <c r="T523" s="69">
        <f>VIII!N94*100</f>
        <v>0</v>
      </c>
      <c r="U523" s="69">
        <f>VIII!O94*100</f>
        <v>0</v>
      </c>
      <c r="V523" s="69">
        <f>VIII!P94*100</f>
        <v>0</v>
      </c>
      <c r="W523" s="69">
        <f>VIII!Q94*100</f>
        <v>0</v>
      </c>
      <c r="X523" s="69">
        <f>VIII!R94*100</f>
        <v>0</v>
      </c>
      <c r="Y523" s="69">
        <f>VIII!S94*100</f>
        <v>0</v>
      </c>
      <c r="Z523" s="69">
        <f>VIII!T94*100</f>
        <v>0</v>
      </c>
      <c r="AA523" s="69">
        <f>VIII!U94*100</f>
        <v>0</v>
      </c>
      <c r="AB523" s="69">
        <f>VIII!V94*100</f>
        <v>0</v>
      </c>
      <c r="AC523" s="69">
        <f>VIII!W94*100</f>
        <v>0</v>
      </c>
      <c r="AD523" s="69">
        <f>VIII!X94*100</f>
        <v>0</v>
      </c>
      <c r="AE523" s="69">
        <f>VIII!Y94*100</f>
        <v>0</v>
      </c>
      <c r="AF523" s="69">
        <f>VIII!Z94*100</f>
        <v>0</v>
      </c>
      <c r="AG523" s="69">
        <f>VIII!AA94*100</f>
        <v>0</v>
      </c>
      <c r="AH523" s="69">
        <f>VIII!AB94*100</f>
        <v>0</v>
      </c>
      <c r="AI523" s="69">
        <f>VIII!AC94*100</f>
        <v>0</v>
      </c>
      <c r="AJ523" s="69">
        <f>VIII!AD94*100</f>
        <v>0</v>
      </c>
      <c r="AK523" s="69">
        <f>VIII!AE94*100</f>
        <v>0</v>
      </c>
      <c r="AL523" s="69">
        <f>VIII!AF94*100</f>
        <v>0</v>
      </c>
      <c r="AM523" s="69">
        <f>VIII!AG94*100</f>
        <v>0</v>
      </c>
      <c r="AN523" s="69">
        <f>VIII!AH94*100</f>
        <v>0</v>
      </c>
      <c r="AO523" s="69">
        <f>VIII!AI94*100</f>
        <v>0</v>
      </c>
      <c r="AP523" s="69">
        <f>VIII!AJ94*100</f>
        <v>0</v>
      </c>
      <c r="AQ523" s="69">
        <f>VIII!AK94*100</f>
        <v>0</v>
      </c>
    </row>
    <row r="524" spans="1:43" x14ac:dyDescent="0.2">
      <c r="A524" s="65" t="s">
        <v>99</v>
      </c>
      <c r="B524" s="65" t="s">
        <v>108</v>
      </c>
      <c r="C524" s="65" t="s">
        <v>110</v>
      </c>
      <c r="D524" s="65" t="s">
        <v>18</v>
      </c>
      <c r="E524" s="65" t="str">
        <f>VIII!A95</f>
        <v xml:space="preserve">Electricidad </v>
      </c>
      <c r="F524" s="65" t="s">
        <v>105</v>
      </c>
      <c r="G524" s="66" t="str">
        <f>VIII!B95</f>
        <v>%</v>
      </c>
      <c r="H524" s="65" t="s">
        <v>104</v>
      </c>
      <c r="I524" s="67">
        <v>8</v>
      </c>
      <c r="J524" s="69">
        <f>VIII!D95*100</f>
        <v>10.833846719108292</v>
      </c>
      <c r="K524" s="69">
        <f>VIII!E95*100</f>
        <v>10.866235979913254</v>
      </c>
      <c r="L524" s="69">
        <f>VIII!F95*100</f>
        <v>10.898601718714701</v>
      </c>
      <c r="M524" s="69">
        <f>VIII!G95*100</f>
        <v>10.930943961126861</v>
      </c>
      <c r="N524" s="69">
        <f>VIII!H95*100</f>
        <v>10.963262732726776</v>
      </c>
      <c r="O524" s="69">
        <f>VIII!I95*100</f>
        <v>10.995558059054382</v>
      </c>
      <c r="P524" s="69">
        <f>VIII!J95*100</f>
        <v>11.027829965612574</v>
      </c>
      <c r="Q524" s="69">
        <f>VIII!K95*100</f>
        <v>11.060078477867274</v>
      </c>
      <c r="R524" s="69">
        <f>VIII!L95*100</f>
        <v>11.092303621247494</v>
      </c>
      <c r="S524" s="69">
        <f>VIII!M95*100</f>
        <v>11.1245054211454</v>
      </c>
      <c r="T524" s="69">
        <f>VIII!N95*100</f>
        <v>11.156683902916395</v>
      </c>
      <c r="U524" s="69">
        <f>VIII!O95*100</f>
        <v>11.188839091879171</v>
      </c>
      <c r="V524" s="69">
        <f>VIII!P95*100</f>
        <v>11.220971013315765</v>
      </c>
      <c r="W524" s="69">
        <f>VIII!Q95*100</f>
        <v>11.253079692471662</v>
      </c>
      <c r="X524" s="69">
        <f>VIII!R95*100</f>
        <v>11.253079692471662</v>
      </c>
      <c r="Y524" s="69">
        <f>VIII!S95*100</f>
        <v>11.253079692471662</v>
      </c>
      <c r="Z524" s="69">
        <f>VIII!T95*100</f>
        <v>11.253079692471662</v>
      </c>
      <c r="AA524" s="69">
        <f>VIII!U95*100</f>
        <v>11.253079692471662</v>
      </c>
      <c r="AB524" s="69">
        <f>VIII!V95*100</f>
        <v>11.253079692471662</v>
      </c>
      <c r="AC524" s="69">
        <f>VIII!W95*100</f>
        <v>10.910312168018745</v>
      </c>
      <c r="AD524" s="69">
        <f>VIII!X95*100</f>
        <v>10.587808721493403</v>
      </c>
      <c r="AE524" s="69">
        <f>VIII!Y95*100</f>
        <v>10.283823957476489</v>
      </c>
      <c r="AF524" s="69">
        <f>VIII!Z95*100</f>
        <v>9.9968073331653073</v>
      </c>
      <c r="AG524" s="69">
        <f>VIII!AA95*100</f>
        <v>9.7253767054442619</v>
      </c>
      <c r="AH524" s="69">
        <f>VIII!AB95*100</f>
        <v>8.443544952691834</v>
      </c>
      <c r="AI524" s="69">
        <f>VIII!AC95*100</f>
        <v>7.4602616736245384</v>
      </c>
      <c r="AJ524" s="69">
        <f>VIII!AD95*100</f>
        <v>6.682104866181521</v>
      </c>
      <c r="AK524" s="69">
        <f>VIII!AE95*100</f>
        <v>6.0509490925804839</v>
      </c>
      <c r="AL524" s="69">
        <f>VIII!AF95*100</f>
        <v>5.5287344958827722</v>
      </c>
      <c r="AM524" s="69">
        <f>VIII!AG95*100</f>
        <v>5.0894961030029791</v>
      </c>
      <c r="AN524" s="69">
        <f>VIII!AH95*100</f>
        <v>4.7149129521542648</v>
      </c>
      <c r="AO524" s="69">
        <f>VIII!AI95*100</f>
        <v>4.3916879644585167</v>
      </c>
      <c r="AP524" s="69">
        <f>VIII!AJ95*100</f>
        <v>4.1099363917102067</v>
      </c>
      <c r="AQ524" s="69">
        <f>VIII!AK95*100</f>
        <v>3.8621572061572218</v>
      </c>
    </row>
    <row r="525" spans="1:43" x14ac:dyDescent="0.2">
      <c r="A525" s="65" t="s">
        <v>99</v>
      </c>
      <c r="B525" s="65" t="s">
        <v>108</v>
      </c>
      <c r="C525" s="65" t="s">
        <v>110</v>
      </c>
      <c r="D525" s="65" t="s">
        <v>18</v>
      </c>
      <c r="E525" s="65" t="str">
        <f>VIII!A96</f>
        <v>Gas Natural</v>
      </c>
      <c r="F525" s="65" t="s">
        <v>105</v>
      </c>
      <c r="G525" s="66" t="str">
        <f>VIII!B96</f>
        <v>%</v>
      </c>
      <c r="H525" s="65" t="s">
        <v>104</v>
      </c>
      <c r="I525" s="67">
        <v>8</v>
      </c>
      <c r="J525" s="69">
        <f>VIII!D96*100</f>
        <v>0</v>
      </c>
      <c r="K525" s="69">
        <f>VIII!E96*100</f>
        <v>0</v>
      </c>
      <c r="L525" s="69">
        <f>VIII!F96*100</f>
        <v>0</v>
      </c>
      <c r="M525" s="69">
        <f>VIII!G96*100</f>
        <v>0</v>
      </c>
      <c r="N525" s="69">
        <f>VIII!H96*100</f>
        <v>0</v>
      </c>
      <c r="O525" s="69">
        <f>VIII!I96*100</f>
        <v>0</v>
      </c>
      <c r="P525" s="69">
        <f>VIII!J96*100</f>
        <v>0</v>
      </c>
      <c r="Q525" s="69">
        <f>VIII!K96*100</f>
        <v>0</v>
      </c>
      <c r="R525" s="69">
        <f>VIII!L96*100</f>
        <v>0</v>
      </c>
      <c r="S525" s="69">
        <f>VIII!M96*100</f>
        <v>0</v>
      </c>
      <c r="T525" s="69">
        <f>VIII!N96*100</f>
        <v>0</v>
      </c>
      <c r="U525" s="69">
        <f>VIII!O96*100</f>
        <v>0</v>
      </c>
      <c r="V525" s="69">
        <f>VIII!P96*100</f>
        <v>0</v>
      </c>
      <c r="W525" s="69">
        <f>VIII!Q96*100</f>
        <v>0</v>
      </c>
      <c r="X525" s="69">
        <f>VIII!R96*100</f>
        <v>0</v>
      </c>
      <c r="Y525" s="69">
        <f>VIII!S96*100</f>
        <v>0</v>
      </c>
      <c r="Z525" s="69">
        <f>VIII!T96*100</f>
        <v>0</v>
      </c>
      <c r="AA525" s="69">
        <f>VIII!U96*100</f>
        <v>0</v>
      </c>
      <c r="AB525" s="69">
        <f>VIII!V96*100</f>
        <v>0</v>
      </c>
      <c r="AC525" s="69">
        <f>VIII!W96*100</f>
        <v>0</v>
      </c>
      <c r="AD525" s="69">
        <f>VIII!X96*100</f>
        <v>0</v>
      </c>
      <c r="AE525" s="69">
        <f>VIII!Y96*100</f>
        <v>0</v>
      </c>
      <c r="AF525" s="69">
        <f>VIII!Z96*100</f>
        <v>0</v>
      </c>
      <c r="AG525" s="69">
        <f>VIII!AA96*100</f>
        <v>0</v>
      </c>
      <c r="AH525" s="69">
        <f>VIII!AB96*100</f>
        <v>0</v>
      </c>
      <c r="AI525" s="69">
        <f>VIII!AC96*100</f>
        <v>0</v>
      </c>
      <c r="AJ525" s="69">
        <f>VIII!AD96*100</f>
        <v>0</v>
      </c>
      <c r="AK525" s="69">
        <f>VIII!AE96*100</f>
        <v>0</v>
      </c>
      <c r="AL525" s="69">
        <f>VIII!AF96*100</f>
        <v>0</v>
      </c>
      <c r="AM525" s="69">
        <f>VIII!AG96*100</f>
        <v>0</v>
      </c>
      <c r="AN525" s="69">
        <f>VIII!AH96*100</f>
        <v>0</v>
      </c>
      <c r="AO525" s="69">
        <f>VIII!AI96*100</f>
        <v>0</v>
      </c>
      <c r="AP525" s="69">
        <f>VIII!AJ96*100</f>
        <v>0</v>
      </c>
      <c r="AQ525" s="69">
        <f>VIII!AK96*100</f>
        <v>0</v>
      </c>
    </row>
    <row r="526" spans="1:43" x14ac:dyDescent="0.2">
      <c r="A526" s="65" t="s">
        <v>99</v>
      </c>
      <c r="B526" s="65" t="s">
        <v>108</v>
      </c>
      <c r="C526" s="65" t="s">
        <v>110</v>
      </c>
      <c r="D526" s="65" t="s">
        <v>18</v>
      </c>
      <c r="E526" s="65" t="str">
        <f>VIII!A97</f>
        <v xml:space="preserve">Biogás </v>
      </c>
      <c r="F526" s="65" t="s">
        <v>105</v>
      </c>
      <c r="G526" s="66" t="str">
        <f>VIII!B97</f>
        <v>%</v>
      </c>
      <c r="H526" s="65" t="s">
        <v>104</v>
      </c>
      <c r="I526" s="67">
        <v>8</v>
      </c>
      <c r="J526" s="69">
        <f>VIII!D97*100</f>
        <v>0</v>
      </c>
      <c r="K526" s="69">
        <f>VIII!E97*100</f>
        <v>0</v>
      </c>
      <c r="L526" s="69">
        <f>VIII!F97*100</f>
        <v>0</v>
      </c>
      <c r="M526" s="69">
        <f>VIII!G97*100</f>
        <v>0</v>
      </c>
      <c r="N526" s="69">
        <f>VIII!H97*100</f>
        <v>0</v>
      </c>
      <c r="O526" s="69">
        <f>VIII!I97*100</f>
        <v>0</v>
      </c>
      <c r="P526" s="69">
        <f>VIII!J97*100</f>
        <v>0</v>
      </c>
      <c r="Q526" s="69">
        <f>VIII!K97*100</f>
        <v>0</v>
      </c>
      <c r="R526" s="69">
        <f>VIII!L97*100</f>
        <v>0</v>
      </c>
      <c r="S526" s="69">
        <f>VIII!M97*100</f>
        <v>0</v>
      </c>
      <c r="T526" s="69">
        <f>VIII!N97*100</f>
        <v>0</v>
      </c>
      <c r="U526" s="69">
        <f>VIII!O97*100</f>
        <v>0</v>
      </c>
      <c r="V526" s="69">
        <f>VIII!P97*100</f>
        <v>0</v>
      </c>
      <c r="W526" s="69">
        <f>VIII!Q97*100</f>
        <v>0</v>
      </c>
      <c r="X526" s="69">
        <f>VIII!R97*100</f>
        <v>0</v>
      </c>
      <c r="Y526" s="69">
        <f>VIII!S97*100</f>
        <v>0</v>
      </c>
      <c r="Z526" s="69">
        <f>VIII!T97*100</f>
        <v>0</v>
      </c>
      <c r="AA526" s="69">
        <f>VIII!U97*100</f>
        <v>0</v>
      </c>
      <c r="AB526" s="69">
        <f>VIII!V97*100</f>
        <v>0</v>
      </c>
      <c r="AC526" s="69">
        <f>VIII!W97*100</f>
        <v>0</v>
      </c>
      <c r="AD526" s="69">
        <f>VIII!X97*100</f>
        <v>0</v>
      </c>
      <c r="AE526" s="69">
        <f>VIII!Y97*100</f>
        <v>0</v>
      </c>
      <c r="AF526" s="69">
        <f>VIII!Z97*100</f>
        <v>0</v>
      </c>
      <c r="AG526" s="69">
        <f>VIII!AA97*100</f>
        <v>0</v>
      </c>
      <c r="AH526" s="69">
        <f>VIII!AB97*100</f>
        <v>0</v>
      </c>
      <c r="AI526" s="69">
        <f>VIII!AC97*100</f>
        <v>0</v>
      </c>
      <c r="AJ526" s="69">
        <f>VIII!AD97*100</f>
        <v>0</v>
      </c>
      <c r="AK526" s="69">
        <f>VIII!AE97*100</f>
        <v>0</v>
      </c>
      <c r="AL526" s="69">
        <f>VIII!AF97*100</f>
        <v>0</v>
      </c>
      <c r="AM526" s="69">
        <f>VIII!AG97*100</f>
        <v>0</v>
      </c>
      <c r="AN526" s="69">
        <f>VIII!AH97*100</f>
        <v>0</v>
      </c>
      <c r="AO526" s="69">
        <f>VIII!AI97*100</f>
        <v>0</v>
      </c>
      <c r="AP526" s="69">
        <f>VIII!AJ97*100</f>
        <v>0</v>
      </c>
      <c r="AQ526" s="69">
        <f>VIII!AK97*100</f>
        <v>0</v>
      </c>
    </row>
    <row r="527" spans="1:43" x14ac:dyDescent="0.2">
      <c r="A527" s="65" t="s">
        <v>99</v>
      </c>
      <c r="B527" s="65" t="s">
        <v>108</v>
      </c>
      <c r="C527" s="65" t="s">
        <v>110</v>
      </c>
      <c r="D527" s="65" t="s">
        <v>18</v>
      </c>
      <c r="E527" s="65" t="str">
        <f>VIII!A98</f>
        <v>Hidrógeno</v>
      </c>
      <c r="F527" s="65" t="s">
        <v>105</v>
      </c>
      <c r="G527" s="66" t="str">
        <f>VIII!B98</f>
        <v>%</v>
      </c>
      <c r="H527" s="65" t="s">
        <v>104</v>
      </c>
      <c r="I527" s="67">
        <v>8</v>
      </c>
      <c r="J527" s="69">
        <f>VIII!D98*100</f>
        <v>0</v>
      </c>
      <c r="K527" s="69">
        <f>VIII!E98*100</f>
        <v>0</v>
      </c>
      <c r="L527" s="69">
        <f>VIII!F98*100</f>
        <v>0</v>
      </c>
      <c r="M527" s="69">
        <f>VIII!G98*100</f>
        <v>0</v>
      </c>
      <c r="N527" s="69">
        <f>VIII!H98*100</f>
        <v>0</v>
      </c>
      <c r="O527" s="69">
        <f>VIII!I98*100</f>
        <v>0</v>
      </c>
      <c r="P527" s="69">
        <f>VIII!J98*100</f>
        <v>0</v>
      </c>
      <c r="Q527" s="69">
        <f>VIII!K98*100</f>
        <v>0</v>
      </c>
      <c r="R527" s="69">
        <f>VIII!L98*100</f>
        <v>0</v>
      </c>
      <c r="S527" s="69">
        <f>VIII!M98*100</f>
        <v>0</v>
      </c>
      <c r="T527" s="69">
        <f>VIII!N98*100</f>
        <v>0</v>
      </c>
      <c r="U527" s="69">
        <f>VIII!O98*100</f>
        <v>0</v>
      </c>
      <c r="V527" s="69">
        <f>VIII!P98*100</f>
        <v>0</v>
      </c>
      <c r="W527" s="69">
        <f>VIII!Q98*100</f>
        <v>0</v>
      </c>
      <c r="X527" s="69">
        <f>VIII!R98*100</f>
        <v>0</v>
      </c>
      <c r="Y527" s="69">
        <f>VIII!S98*100</f>
        <v>0</v>
      </c>
      <c r="Z527" s="69">
        <f>VIII!T98*100</f>
        <v>0</v>
      </c>
      <c r="AA527" s="69">
        <f>VIII!U98*100</f>
        <v>0</v>
      </c>
      <c r="AB527" s="69">
        <f>VIII!V98*100</f>
        <v>0</v>
      </c>
      <c r="AC527" s="69">
        <f>VIII!W98*100</f>
        <v>4.3514122840806326</v>
      </c>
      <c r="AD527" s="69">
        <f>VIII!X98*100</f>
        <v>8.4455733663143153</v>
      </c>
      <c r="AE527" s="69">
        <f>VIII!Y98*100</f>
        <v>12.304640932379057</v>
      </c>
      <c r="AF527" s="69">
        <f>VIII!Z98*100</f>
        <v>15.948299026174309</v>
      </c>
      <c r="AG527" s="69">
        <f>VIII!AA98*100</f>
        <v>19.394093868104591</v>
      </c>
      <c r="AH527" s="69">
        <f>VIII!AB98*100</f>
        <v>35.666867795430704</v>
      </c>
      <c r="AI527" s="69">
        <f>VIII!AC98*100</f>
        <v>48.149587522434004</v>
      </c>
      <c r="AJ527" s="69">
        <f>VIII!AD98*100</f>
        <v>58.028239522074202</v>
      </c>
      <c r="AK527" s="69">
        <f>VIII!AE98*100</f>
        <v>66.040722591464913</v>
      </c>
      <c r="AL527" s="69">
        <f>VIII!AF98*100</f>
        <v>72.670204233938236</v>
      </c>
      <c r="AM527" s="69">
        <f>VIII!AG98*100</f>
        <v>78.246308158799735</v>
      </c>
      <c r="AN527" s="69">
        <f>VIII!AH98*100</f>
        <v>83.0016178300245</v>
      </c>
      <c r="AO527" s="69">
        <f>VIII!AI98*100</f>
        <v>87.104938832286734</v>
      </c>
      <c r="AP527" s="69">
        <f>VIII!AJ98*100</f>
        <v>90.681757425800953</v>
      </c>
      <c r="AQ527" s="69">
        <f>VIII!AK98*100</f>
        <v>93.827298688718528</v>
      </c>
    </row>
    <row r="528" spans="1:43" x14ac:dyDescent="0.2">
      <c r="A528" s="65" t="s">
        <v>99</v>
      </c>
      <c r="B528" s="65" t="s">
        <v>108</v>
      </c>
      <c r="C528" s="65" t="s">
        <v>110</v>
      </c>
      <c r="D528" s="65" t="s">
        <v>83</v>
      </c>
      <c r="E528" s="65" t="str">
        <f>VIII!A101</f>
        <v>Petróleo Diesel</v>
      </c>
      <c r="F528" s="65" t="s">
        <v>105</v>
      </c>
      <c r="G528" s="66" t="str">
        <f>VIII!B101</f>
        <v>%</v>
      </c>
      <c r="H528" s="65" t="s">
        <v>104</v>
      </c>
      <c r="I528" s="67">
        <v>8</v>
      </c>
      <c r="J528" s="69">
        <f>VIII!D101*100</f>
        <v>0</v>
      </c>
      <c r="K528" s="69">
        <f>VIII!E101*100</f>
        <v>0</v>
      </c>
      <c r="L528" s="69">
        <f>VIII!F101*100</f>
        <v>0</v>
      </c>
      <c r="M528" s="69">
        <f>VIII!G101*100</f>
        <v>0</v>
      </c>
      <c r="N528" s="69">
        <f>VIII!H101*100</f>
        <v>0</v>
      </c>
      <c r="O528" s="69">
        <f>VIII!I101*100</f>
        <v>0</v>
      </c>
      <c r="P528" s="69">
        <f>VIII!J101*100</f>
        <v>0</v>
      </c>
      <c r="Q528" s="69">
        <f>VIII!K101*100</f>
        <v>0</v>
      </c>
      <c r="R528" s="69">
        <f>VIII!L101*100</f>
        <v>0</v>
      </c>
      <c r="S528" s="69">
        <f>VIII!M101*100</f>
        <v>0</v>
      </c>
      <c r="T528" s="69">
        <f>VIII!N101*100</f>
        <v>0</v>
      </c>
      <c r="U528" s="69">
        <f>VIII!O101*100</f>
        <v>0</v>
      </c>
      <c r="V528" s="69">
        <f>VIII!P101*100</f>
        <v>0</v>
      </c>
      <c r="W528" s="69">
        <f>VIII!Q101*100</f>
        <v>0</v>
      </c>
      <c r="X528" s="69">
        <f>VIII!R101*100</f>
        <v>0</v>
      </c>
      <c r="Y528" s="69">
        <f>VIII!S101*100</f>
        <v>0</v>
      </c>
      <c r="Z528" s="69">
        <f>VIII!T101*100</f>
        <v>0</v>
      </c>
      <c r="AA528" s="69">
        <f>VIII!U101*100</f>
        <v>0</v>
      </c>
      <c r="AB528" s="69">
        <f>VIII!V101*100</f>
        <v>0</v>
      </c>
      <c r="AC528" s="69">
        <f>VIII!W101*100</f>
        <v>0</v>
      </c>
      <c r="AD528" s="69">
        <f>VIII!X101*100</f>
        <v>0</v>
      </c>
      <c r="AE528" s="69">
        <f>VIII!Y101*100</f>
        <v>0</v>
      </c>
      <c r="AF528" s="69">
        <f>VIII!Z101*100</f>
        <v>0</v>
      </c>
      <c r="AG528" s="69">
        <f>VIII!AA101*100</f>
        <v>0</v>
      </c>
      <c r="AH528" s="69">
        <f>VIII!AB101*100</f>
        <v>0</v>
      </c>
      <c r="AI528" s="69">
        <f>VIII!AC101*100</f>
        <v>0</v>
      </c>
      <c r="AJ528" s="69">
        <f>VIII!AD101*100</f>
        <v>0</v>
      </c>
      <c r="AK528" s="69">
        <f>VIII!AE101*100</f>
        <v>0</v>
      </c>
      <c r="AL528" s="69">
        <f>VIII!AF101*100</f>
        <v>0</v>
      </c>
      <c r="AM528" s="69">
        <f>VIII!AG101*100</f>
        <v>0</v>
      </c>
      <c r="AN528" s="69">
        <f>VIII!AH101*100</f>
        <v>0</v>
      </c>
      <c r="AO528" s="69">
        <f>VIII!AI101*100</f>
        <v>0</v>
      </c>
      <c r="AP528" s="69">
        <f>VIII!AJ101*100</f>
        <v>0</v>
      </c>
      <c r="AQ528" s="69">
        <f>VIII!AK101*100</f>
        <v>0</v>
      </c>
    </row>
    <row r="529" spans="1:43" x14ac:dyDescent="0.2">
      <c r="A529" s="65" t="s">
        <v>99</v>
      </c>
      <c r="B529" s="65" t="s">
        <v>108</v>
      </c>
      <c r="C529" s="65" t="s">
        <v>110</v>
      </c>
      <c r="D529" s="65" t="s">
        <v>83</v>
      </c>
      <c r="E529" s="65" t="str">
        <f>VIII!A102</f>
        <v>Petróleos Combustibles</v>
      </c>
      <c r="F529" s="65" t="s">
        <v>105</v>
      </c>
      <c r="G529" s="66" t="str">
        <f>VIII!B102</f>
        <v>%</v>
      </c>
      <c r="H529" s="65" t="s">
        <v>104</v>
      </c>
      <c r="I529" s="67">
        <v>8</v>
      </c>
      <c r="J529" s="69">
        <f>VIII!D102*100</f>
        <v>0</v>
      </c>
      <c r="K529" s="69">
        <f>VIII!E102*100</f>
        <v>0</v>
      </c>
      <c r="L529" s="69">
        <f>VIII!F102*100</f>
        <v>0</v>
      </c>
      <c r="M529" s="69">
        <f>VIII!G102*100</f>
        <v>0</v>
      </c>
      <c r="N529" s="69">
        <f>VIII!H102*100</f>
        <v>0</v>
      </c>
      <c r="O529" s="69">
        <f>VIII!I102*100</f>
        <v>0</v>
      </c>
      <c r="P529" s="69">
        <f>VIII!J102*100</f>
        <v>0</v>
      </c>
      <c r="Q529" s="69">
        <f>VIII!K102*100</f>
        <v>0</v>
      </c>
      <c r="R529" s="69">
        <f>VIII!L102*100</f>
        <v>0</v>
      </c>
      <c r="S529" s="69">
        <f>VIII!M102*100</f>
        <v>0</v>
      </c>
      <c r="T529" s="69">
        <f>VIII!N102*100</f>
        <v>0</v>
      </c>
      <c r="U529" s="69">
        <f>VIII!O102*100</f>
        <v>0</v>
      </c>
      <c r="V529" s="69">
        <f>VIII!P102*100</f>
        <v>0</v>
      </c>
      <c r="W529" s="69">
        <f>VIII!Q102*100</f>
        <v>0</v>
      </c>
      <c r="X529" s="69">
        <f>VIII!R102*100</f>
        <v>0</v>
      </c>
      <c r="Y529" s="69">
        <f>VIII!S102*100</f>
        <v>0</v>
      </c>
      <c r="Z529" s="69">
        <f>VIII!T102*100</f>
        <v>0</v>
      </c>
      <c r="AA529" s="69">
        <f>VIII!U102*100</f>
        <v>0</v>
      </c>
      <c r="AB529" s="69">
        <f>VIII!V102*100</f>
        <v>0</v>
      </c>
      <c r="AC529" s="69">
        <f>VIII!W102*100</f>
        <v>0</v>
      </c>
      <c r="AD529" s="69">
        <f>VIII!X102*100</f>
        <v>0</v>
      </c>
      <c r="AE529" s="69">
        <f>VIII!Y102*100</f>
        <v>0</v>
      </c>
      <c r="AF529" s="69">
        <f>VIII!Z102*100</f>
        <v>0</v>
      </c>
      <c r="AG529" s="69">
        <f>VIII!AA102*100</f>
        <v>0</v>
      </c>
      <c r="AH529" s="69">
        <f>VIII!AB102*100</f>
        <v>0</v>
      </c>
      <c r="AI529" s="69">
        <f>VIII!AC102*100</f>
        <v>0</v>
      </c>
      <c r="AJ529" s="69">
        <f>VIII!AD102*100</f>
        <v>0</v>
      </c>
      <c r="AK529" s="69">
        <f>VIII!AE102*100</f>
        <v>0</v>
      </c>
      <c r="AL529" s="69">
        <f>VIII!AF102*100</f>
        <v>0</v>
      </c>
      <c r="AM529" s="69">
        <f>VIII!AG102*100</f>
        <v>0</v>
      </c>
      <c r="AN529" s="69">
        <f>VIII!AH102*100</f>
        <v>0</v>
      </c>
      <c r="AO529" s="69">
        <f>VIII!AI102*100</f>
        <v>0</v>
      </c>
      <c r="AP529" s="69">
        <f>VIII!AJ102*100</f>
        <v>0</v>
      </c>
      <c r="AQ529" s="69">
        <f>VIII!AK102*100</f>
        <v>0</v>
      </c>
    </row>
    <row r="530" spans="1:43" x14ac:dyDescent="0.2">
      <c r="A530" s="65" t="s">
        <v>99</v>
      </c>
      <c r="B530" s="65" t="s">
        <v>108</v>
      </c>
      <c r="C530" s="65" t="s">
        <v>110</v>
      </c>
      <c r="D530" s="65" t="s">
        <v>83</v>
      </c>
      <c r="E530" s="65" t="str">
        <f>VIII!A103</f>
        <v xml:space="preserve">Kerosene </v>
      </c>
      <c r="F530" s="65" t="s">
        <v>105</v>
      </c>
      <c r="G530" s="66" t="str">
        <f>VIII!B103</f>
        <v>%</v>
      </c>
      <c r="H530" s="65" t="s">
        <v>104</v>
      </c>
      <c r="I530" s="67">
        <v>8</v>
      </c>
      <c r="J530" s="69">
        <f>VIII!D103*100</f>
        <v>19.268801838621975</v>
      </c>
      <c r="K530" s="69">
        <f>VIII!E103*100</f>
        <v>19.268801838621975</v>
      </c>
      <c r="L530" s="69">
        <f>VIII!F103*100</f>
        <v>19.268801838621975</v>
      </c>
      <c r="M530" s="69">
        <f>VIII!G103*100</f>
        <v>19.267361869809832</v>
      </c>
      <c r="N530" s="69">
        <f>VIII!H103*100</f>
        <v>19.267361869809836</v>
      </c>
      <c r="O530" s="69">
        <f>VIII!I103*100</f>
        <v>19.267361869809836</v>
      </c>
      <c r="P530" s="69">
        <f>VIII!J103*100</f>
        <v>19.267358575101703</v>
      </c>
      <c r="Q530" s="69">
        <f>VIII!K103*100</f>
        <v>19.267340058422519</v>
      </c>
      <c r="R530" s="69">
        <f>VIII!L103*100</f>
        <v>19.267217476136484</v>
      </c>
      <c r="S530" s="69">
        <f>VIII!M103*100</f>
        <v>19.266405993349931</v>
      </c>
      <c r="T530" s="69">
        <f>VIII!N103*100</f>
        <v>19.261035141319265</v>
      </c>
      <c r="U530" s="69">
        <f>VIII!O103*100</f>
        <v>19.225535384694282</v>
      </c>
      <c r="V530" s="69">
        <f>VIII!P103*100</f>
        <v>18.99294995477991</v>
      </c>
      <c r="W530" s="69">
        <f>VIII!Q103*100</f>
        <v>16.91803603491152</v>
      </c>
      <c r="X530" s="69">
        <f>VIII!R103*100</f>
        <v>16.78690742207981</v>
      </c>
      <c r="Y530" s="69">
        <f>VIII!S103*100</f>
        <v>16.648380157742988</v>
      </c>
      <c r="Z530" s="69">
        <f>VIII!T103*100</f>
        <v>16.502052893505599</v>
      </c>
      <c r="AA530" s="69">
        <f>VIII!U103*100</f>
        <v>16.347506752150473</v>
      </c>
      <c r="AB530" s="69">
        <f>VIII!V103*100</f>
        <v>16.184305331886176</v>
      </c>
      <c r="AC530" s="69">
        <f>VIII!W103*100</f>
        <v>16.011994862594797</v>
      </c>
      <c r="AD530" s="69">
        <f>VIII!X103*100</f>
        <v>15.830104540925866</v>
      </c>
      <c r="AE530" s="69">
        <f>VIII!Y103*100</f>
        <v>15.638147073840436</v>
      </c>
      <c r="AF530" s="69">
        <f>VIII!Z103*100</f>
        <v>15.435619462958527</v>
      </c>
      <c r="AG530" s="69">
        <f>VIII!AA103*100</f>
        <v>15.22200406471306</v>
      </c>
      <c r="AH530" s="69">
        <f>VIII!AB103*100</f>
        <v>14.996769963751772</v>
      </c>
      <c r="AI530" s="69">
        <f>VIII!AC103*100</f>
        <v>14.759374699111833</v>
      </c>
      <c r="AJ530" s="69">
        <f>VIII!AD103*100</f>
        <v>14.509266384248354</v>
      </c>
      <c r="AK530" s="69">
        <f>VIII!AE103*100</f>
        <v>14.245886262820736</v>
      </c>
      <c r="AL530" s="69">
        <f>VIII!AF103*100</f>
        <v>13.96867174199013</v>
      </c>
      <c r="AM530" s="69">
        <f>VIII!AG103*100</f>
        <v>13.677059943584121</v>
      </c>
      <c r="AN530" s="69">
        <f>VIII!AH103*100</f>
        <v>13.370491810538535</v>
      </c>
      <c r="AO530" s="69">
        <f>VIII!AI103*100</f>
        <v>13.048416801206034</v>
      </c>
      <c r="AP530" s="69">
        <f>VIII!AJ103*100</f>
        <v>12.710298197090831</v>
      </c>
      <c r="AQ530" s="69">
        <f>VIII!AK103*100</f>
        <v>12.355619039996297</v>
      </c>
    </row>
    <row r="531" spans="1:43" x14ac:dyDescent="0.2">
      <c r="A531" s="65" t="s">
        <v>99</v>
      </c>
      <c r="B531" s="65" t="s">
        <v>108</v>
      </c>
      <c r="C531" s="65" t="s">
        <v>110</v>
      </c>
      <c r="D531" s="65" t="s">
        <v>83</v>
      </c>
      <c r="E531" s="65" t="str">
        <f>VIII!A104</f>
        <v>Gas Licuado</v>
      </c>
      <c r="F531" s="65" t="s">
        <v>105</v>
      </c>
      <c r="G531" s="66" t="str">
        <f>VIII!B104</f>
        <v>%</v>
      </c>
      <c r="H531" s="65" t="s">
        <v>104</v>
      </c>
      <c r="I531" s="67">
        <v>8</v>
      </c>
      <c r="J531" s="69">
        <f>VIII!D104*100</f>
        <v>49.336912726314544</v>
      </c>
      <c r="K531" s="69">
        <f>VIII!E104*100</f>
        <v>49.336912726314544</v>
      </c>
      <c r="L531" s="69">
        <f>VIII!F104*100</f>
        <v>49.336912726314544</v>
      </c>
      <c r="M531" s="69">
        <f>VIII!G104*100</f>
        <v>49.333225750019473</v>
      </c>
      <c r="N531" s="69">
        <f>VIII!H104*100</f>
        <v>49.33322575001948</v>
      </c>
      <c r="O531" s="69">
        <f>VIII!I104*100</f>
        <v>49.333225750019466</v>
      </c>
      <c r="P531" s="69">
        <f>VIII!J104*100</f>
        <v>49.333217314065394</v>
      </c>
      <c r="Q531" s="69">
        <f>VIII!K104*100</f>
        <v>49.333169902929377</v>
      </c>
      <c r="R531" s="69">
        <f>VIII!L104*100</f>
        <v>49.33285603642129</v>
      </c>
      <c r="S531" s="69">
        <f>VIII!M104*100</f>
        <v>49.330778270727585</v>
      </c>
      <c r="T531" s="69">
        <f>VIII!N104*100</f>
        <v>49.317026442247425</v>
      </c>
      <c r="U531" s="69">
        <f>VIII!O104*100</f>
        <v>49.226130889473524</v>
      </c>
      <c r="V531" s="69">
        <f>VIII!P104*100</f>
        <v>48.630606209049567</v>
      </c>
      <c r="W531" s="69">
        <f>VIII!Q104*100</f>
        <v>43.317881119211663</v>
      </c>
      <c r="X531" s="69">
        <f>VIII!R104*100</f>
        <v>42.98213212031785</v>
      </c>
      <c r="Y531" s="69">
        <f>VIII!S104*100</f>
        <v>42.627439202302476</v>
      </c>
      <c r="Z531" s="69">
        <f>VIII!T104*100</f>
        <v>42.252774730394826</v>
      </c>
      <c r="AA531" s="69">
        <f>VIII!U104*100</f>
        <v>41.857066188053416</v>
      </c>
      <c r="AB531" s="69">
        <f>VIII!V104*100</f>
        <v>41.439196187841404</v>
      </c>
      <c r="AC531" s="69">
        <f>VIII!W104*100</f>
        <v>40.998002871492119</v>
      </c>
      <c r="AD531" s="69">
        <f>VIII!X104*100</f>
        <v>40.532280767902137</v>
      </c>
      <c r="AE531" s="69">
        <f>VIII!Y104*100</f>
        <v>40.040782184851921</v>
      </c>
      <c r="AF531" s="69">
        <f>VIII!Z104*100</f>
        <v>39.52221921729253</v>
      </c>
      <c r="AG531" s="69">
        <f>VIII!AA104*100</f>
        <v>38.975266461822841</v>
      </c>
      <c r="AH531" s="69">
        <f>VIII!AB104*100</f>
        <v>38.398564533224274</v>
      </c>
      <c r="AI531" s="69">
        <f>VIII!AC104*100</f>
        <v>37.790724484254284</v>
      </c>
      <c r="AJ531" s="69">
        <f>VIII!AD104*100</f>
        <v>37.150333233885419</v>
      </c>
      <c r="AK531" s="69">
        <f>VIII!AE104*100</f>
        <v>36.475960111282909</v>
      </c>
      <c r="AL531" s="69">
        <f>VIII!AF104*100</f>
        <v>35.766164622428334</v>
      </c>
      <c r="AM531" s="69">
        <f>VIII!AG104*100</f>
        <v>35.019505542719315</v>
      </c>
      <c r="AN531" s="69">
        <f>VIII!AH104*100</f>
        <v>34.23455143133171</v>
      </c>
      <c r="AO531" s="69">
        <f>VIII!AI104*100</f>
        <v>33.409892650788628</v>
      </c>
      <c r="AP531" s="69">
        <f>VIII!AJ104*100</f>
        <v>32.544154957179742</v>
      </c>
      <c r="AQ531" s="69">
        <f>VIII!AK104*100</f>
        <v>31.636014701964619</v>
      </c>
    </row>
    <row r="532" spans="1:43" x14ac:dyDescent="0.2">
      <c r="A532" s="65" t="s">
        <v>99</v>
      </c>
      <c r="B532" s="65" t="s">
        <v>108</v>
      </c>
      <c r="C532" s="65" t="s">
        <v>110</v>
      </c>
      <c r="D532" s="65" t="s">
        <v>83</v>
      </c>
      <c r="E532" s="65" t="str">
        <f>VIII!A105</f>
        <v xml:space="preserve">Electricidad </v>
      </c>
      <c r="F532" s="65" t="s">
        <v>105</v>
      </c>
      <c r="G532" s="66" t="str">
        <f>VIII!B105</f>
        <v>%</v>
      </c>
      <c r="H532" s="65" t="s">
        <v>104</v>
      </c>
      <c r="I532" s="67">
        <v>8</v>
      </c>
      <c r="J532" s="69">
        <f>VIII!D105*100</f>
        <v>31.394285435063484</v>
      </c>
      <c r="K532" s="69">
        <f>VIII!E105*100</f>
        <v>31.394285435063484</v>
      </c>
      <c r="L532" s="69">
        <f>VIII!F105*100</f>
        <v>31.394285435063484</v>
      </c>
      <c r="M532" s="69">
        <f>VIII!G105*100</f>
        <v>31.399412380170705</v>
      </c>
      <c r="N532" s="69">
        <f>VIII!H105*100</f>
        <v>31.399412380170705</v>
      </c>
      <c r="O532" s="69">
        <f>VIII!I105*100</f>
        <v>31.399412380170705</v>
      </c>
      <c r="P532" s="69">
        <f>VIII!J105*100</f>
        <v>31.3994115230071</v>
      </c>
      <c r="Q532" s="69">
        <f>VIII!K105*100</f>
        <v>31.399406723912797</v>
      </c>
      <c r="R532" s="69">
        <f>VIII!L105*100</f>
        <v>31.399375056074824</v>
      </c>
      <c r="S532" s="69">
        <f>VIII!M105*100</f>
        <v>31.399166097317345</v>
      </c>
      <c r="T532" s="69">
        <f>VIII!N105*100</f>
        <v>31.397787583868698</v>
      </c>
      <c r="U532" s="69">
        <f>VIII!O105*100</f>
        <v>31.388705710064379</v>
      </c>
      <c r="V532" s="69">
        <f>VIII!P105*100</f>
        <v>31.329398309327832</v>
      </c>
      <c r="W532" s="69">
        <f>VIII!Q105*100</f>
        <v>30.801963300994213</v>
      </c>
      <c r="X532" s="69">
        <f>VIII!R105*100</f>
        <v>30.770688274657314</v>
      </c>
      <c r="Y532" s="69">
        <f>VIII!S105*100</f>
        <v>30.73776217961187</v>
      </c>
      <c r="Z532" s="69">
        <f>VIII!T105*100</f>
        <v>30.703102335728754</v>
      </c>
      <c r="AA532" s="69">
        <f>VIII!U105*100</f>
        <v>30.666622986798053</v>
      </c>
      <c r="AB532" s="69">
        <f>VIII!V105*100</f>
        <v>30.628235373222594</v>
      </c>
      <c r="AC532" s="69">
        <f>VIII!W105*100</f>
        <v>30.587847842490014</v>
      </c>
      <c r="AD532" s="69">
        <f>VIII!X105*100</f>
        <v>30.545366003207302</v>
      </c>
      <c r="AE532" s="69">
        <f>VIII!Y105*100</f>
        <v>30.50069292898792</v>
      </c>
      <c r="AF532" s="69">
        <f>VIII!Z105*100</f>
        <v>30.453729418964294</v>
      </c>
      <c r="AG532" s="69">
        <f>VIII!AA105*100</f>
        <v>30.404374322137329</v>
      </c>
      <c r="AH532" s="69">
        <f>VIII!AB105*100</f>
        <v>30.352524933142007</v>
      </c>
      <c r="AI532" s="69">
        <f>VIII!AC105*100</f>
        <v>30.298077467270517</v>
      </c>
      <c r="AJ532" s="69">
        <f>VIII!AD105*100</f>
        <v>30.240927622714214</v>
      </c>
      <c r="AK532" s="69">
        <f>VIII!AE105*100</f>
        <v>30.180971237915465</v>
      </c>
      <c r="AL532" s="69">
        <f>VIII!AF105*100</f>
        <v>30.11810505161025</v>
      </c>
      <c r="AM532" s="69">
        <f>VIII!AG105*100</f>
        <v>30.052227572532352</v>
      </c>
      <c r="AN532" s="69">
        <f>VIII!AH105*100</f>
        <v>29.983240064779835</v>
      </c>
      <c r="AO532" s="69">
        <f>VIII!AI105*100</f>
        <v>29.911047653447788</v>
      </c>
      <c r="AP532" s="69">
        <f>VIII!AJ105*100</f>
        <v>29.835560553244058</v>
      </c>
      <c r="AQ532" s="69">
        <f>VIII!AK105*100</f>
        <v>29.756695420366334</v>
      </c>
    </row>
    <row r="533" spans="1:43" x14ac:dyDescent="0.2">
      <c r="A533" s="65" t="s">
        <v>99</v>
      </c>
      <c r="B533" s="65" t="s">
        <v>108</v>
      </c>
      <c r="C533" s="65" t="s">
        <v>110</v>
      </c>
      <c r="D533" s="65" t="s">
        <v>83</v>
      </c>
      <c r="E533" s="65" t="str">
        <f>VIII!A106</f>
        <v xml:space="preserve">Carbón </v>
      </c>
      <c r="F533" s="65" t="s">
        <v>105</v>
      </c>
      <c r="G533" s="66" t="str">
        <f>VIII!B106</f>
        <v>%</v>
      </c>
      <c r="H533" s="65" t="s">
        <v>104</v>
      </c>
      <c r="I533" s="67">
        <v>8</v>
      </c>
      <c r="J533" s="69">
        <f>VIII!D106*100</f>
        <v>0</v>
      </c>
      <c r="K533" s="69">
        <f>VIII!E106*100</f>
        <v>0</v>
      </c>
      <c r="L533" s="69">
        <f>VIII!F106*100</f>
        <v>0</v>
      </c>
      <c r="M533" s="69">
        <f>VIII!G106*100</f>
        <v>0</v>
      </c>
      <c r="N533" s="69">
        <f>VIII!H106*100</f>
        <v>0</v>
      </c>
      <c r="O533" s="69">
        <f>VIII!I106*100</f>
        <v>0</v>
      </c>
      <c r="P533" s="69">
        <f>VIII!J106*100</f>
        <v>0</v>
      </c>
      <c r="Q533" s="69">
        <f>VIII!K106*100</f>
        <v>0</v>
      </c>
      <c r="R533" s="69">
        <f>VIII!L106*100</f>
        <v>0</v>
      </c>
      <c r="S533" s="69">
        <f>VIII!M106*100</f>
        <v>0</v>
      </c>
      <c r="T533" s="69">
        <f>VIII!N106*100</f>
        <v>0</v>
      </c>
      <c r="U533" s="69">
        <f>VIII!O106*100</f>
        <v>0</v>
      </c>
      <c r="V533" s="69">
        <f>VIII!P106*100</f>
        <v>0</v>
      </c>
      <c r="W533" s="69">
        <f>VIII!Q106*100</f>
        <v>0</v>
      </c>
      <c r="X533" s="69">
        <f>VIII!R106*100</f>
        <v>0</v>
      </c>
      <c r="Y533" s="69">
        <f>VIII!S106*100</f>
        <v>0</v>
      </c>
      <c r="Z533" s="69">
        <f>VIII!T106*100</f>
        <v>0</v>
      </c>
      <c r="AA533" s="69">
        <f>VIII!U106*100</f>
        <v>0</v>
      </c>
      <c r="AB533" s="69">
        <f>VIII!V106*100</f>
        <v>0</v>
      </c>
      <c r="AC533" s="69">
        <f>VIII!W106*100</f>
        <v>0</v>
      </c>
      <c r="AD533" s="69">
        <f>VIII!X106*100</f>
        <v>0</v>
      </c>
      <c r="AE533" s="69">
        <f>VIII!Y106*100</f>
        <v>0</v>
      </c>
      <c r="AF533" s="69">
        <f>VIII!Z106*100</f>
        <v>0</v>
      </c>
      <c r="AG533" s="69">
        <f>VIII!AA106*100</f>
        <v>0</v>
      </c>
      <c r="AH533" s="69">
        <f>VIII!AB106*100</f>
        <v>0</v>
      </c>
      <c r="AI533" s="69">
        <f>VIII!AC106*100</f>
        <v>0</v>
      </c>
      <c r="AJ533" s="69">
        <f>VIII!AD106*100</f>
        <v>0</v>
      </c>
      <c r="AK533" s="69">
        <f>VIII!AE106*100</f>
        <v>0</v>
      </c>
      <c r="AL533" s="69">
        <f>VIII!AF106*100</f>
        <v>0</v>
      </c>
      <c r="AM533" s="69">
        <f>VIII!AG106*100</f>
        <v>0</v>
      </c>
      <c r="AN533" s="69">
        <f>VIII!AH106*100</f>
        <v>0</v>
      </c>
      <c r="AO533" s="69">
        <f>VIII!AI106*100</f>
        <v>0</v>
      </c>
      <c r="AP533" s="69">
        <f>VIII!AJ106*100</f>
        <v>0</v>
      </c>
      <c r="AQ533" s="69">
        <f>VIII!AK106*100</f>
        <v>0</v>
      </c>
    </row>
    <row r="534" spans="1:43" x14ac:dyDescent="0.2">
      <c r="A534" s="65" t="s">
        <v>99</v>
      </c>
      <c r="B534" s="65" t="s">
        <v>108</v>
      </c>
      <c r="C534" s="65" t="s">
        <v>110</v>
      </c>
      <c r="D534" s="65" t="s">
        <v>83</v>
      </c>
      <c r="E534" s="65" t="str">
        <f>VIII!A107</f>
        <v>Gas Corriente</v>
      </c>
      <c r="F534" s="65" t="s">
        <v>105</v>
      </c>
      <c r="G534" s="66" t="str">
        <f>VIII!B107</f>
        <v>%</v>
      </c>
      <c r="H534" s="65" t="s">
        <v>104</v>
      </c>
      <c r="I534" s="67">
        <v>8</v>
      </c>
      <c r="J534" s="69">
        <f>VIII!D107*100</f>
        <v>0</v>
      </c>
      <c r="K534" s="69">
        <f>VIII!E107*100</f>
        <v>0</v>
      </c>
      <c r="L534" s="69">
        <f>VIII!F107*100</f>
        <v>0</v>
      </c>
      <c r="M534" s="69">
        <f>VIII!G107*100</f>
        <v>0</v>
      </c>
      <c r="N534" s="69">
        <f>VIII!H107*100</f>
        <v>0</v>
      </c>
      <c r="O534" s="69">
        <f>VIII!I107*100</f>
        <v>0</v>
      </c>
      <c r="P534" s="69">
        <f>VIII!J107*100</f>
        <v>0</v>
      </c>
      <c r="Q534" s="69">
        <f>VIII!K107*100</f>
        <v>0</v>
      </c>
      <c r="R534" s="69">
        <f>VIII!L107*100</f>
        <v>0</v>
      </c>
      <c r="S534" s="69">
        <f>VIII!M107*100</f>
        <v>0</v>
      </c>
      <c r="T534" s="69">
        <f>VIII!N107*100</f>
        <v>0</v>
      </c>
      <c r="U534" s="69">
        <f>VIII!O107*100</f>
        <v>0</v>
      </c>
      <c r="V534" s="69">
        <f>VIII!P107*100</f>
        <v>0</v>
      </c>
      <c r="W534" s="69">
        <f>VIII!Q107*100</f>
        <v>0</v>
      </c>
      <c r="X534" s="69">
        <f>VIII!R107*100</f>
        <v>0</v>
      </c>
      <c r="Y534" s="69">
        <f>VIII!S107*100</f>
        <v>0</v>
      </c>
      <c r="Z534" s="69">
        <f>VIII!T107*100</f>
        <v>0</v>
      </c>
      <c r="AA534" s="69">
        <f>VIII!U107*100</f>
        <v>0</v>
      </c>
      <c r="AB534" s="69">
        <f>VIII!V107*100</f>
        <v>0</v>
      </c>
      <c r="AC534" s="69">
        <f>VIII!W107*100</f>
        <v>0</v>
      </c>
      <c r="AD534" s="69">
        <f>VIII!X107*100</f>
        <v>0</v>
      </c>
      <c r="AE534" s="69">
        <f>VIII!Y107*100</f>
        <v>0</v>
      </c>
      <c r="AF534" s="69">
        <f>VIII!Z107*100</f>
        <v>0</v>
      </c>
      <c r="AG534" s="69">
        <f>VIII!AA107*100</f>
        <v>0</v>
      </c>
      <c r="AH534" s="69">
        <f>VIII!AB107*100</f>
        <v>0</v>
      </c>
      <c r="AI534" s="69">
        <f>VIII!AC107*100</f>
        <v>0</v>
      </c>
      <c r="AJ534" s="69">
        <f>VIII!AD107*100</f>
        <v>0</v>
      </c>
      <c r="AK534" s="69">
        <f>VIII!AE107*100</f>
        <v>0</v>
      </c>
      <c r="AL534" s="69">
        <f>VIII!AF107*100</f>
        <v>0</v>
      </c>
      <c r="AM534" s="69">
        <f>VIII!AG107*100</f>
        <v>0</v>
      </c>
      <c r="AN534" s="69">
        <f>VIII!AH107*100</f>
        <v>0</v>
      </c>
      <c r="AO534" s="69">
        <f>VIII!AI107*100</f>
        <v>0</v>
      </c>
      <c r="AP534" s="69">
        <f>VIII!AJ107*100</f>
        <v>0</v>
      </c>
      <c r="AQ534" s="69">
        <f>VIII!AK107*100</f>
        <v>0</v>
      </c>
    </row>
    <row r="535" spans="1:43" x14ac:dyDescent="0.2">
      <c r="A535" s="65" t="s">
        <v>99</v>
      </c>
      <c r="B535" s="65" t="s">
        <v>108</v>
      </c>
      <c r="C535" s="65" t="s">
        <v>110</v>
      </c>
      <c r="D535" s="65" t="s">
        <v>83</v>
      </c>
      <c r="E535" s="65" t="str">
        <f>VIII!A108</f>
        <v>Gas Natural</v>
      </c>
      <c r="F535" s="65" t="s">
        <v>105</v>
      </c>
      <c r="G535" s="66" t="str">
        <f>VIII!B108</f>
        <v>%</v>
      </c>
      <c r="H535" s="65" t="s">
        <v>104</v>
      </c>
      <c r="I535" s="67">
        <v>8</v>
      </c>
      <c r="J535" s="69">
        <f>VIII!D108*100</f>
        <v>0</v>
      </c>
      <c r="K535" s="69">
        <f>VIII!E108*100</f>
        <v>0</v>
      </c>
      <c r="L535" s="69">
        <f>VIII!F108*100</f>
        <v>0</v>
      </c>
      <c r="M535" s="69">
        <f>VIII!G108*100</f>
        <v>0</v>
      </c>
      <c r="N535" s="69">
        <f>VIII!H108*100</f>
        <v>0</v>
      </c>
      <c r="O535" s="69">
        <f>VIII!I108*100</f>
        <v>0</v>
      </c>
      <c r="P535" s="69">
        <f>VIII!J108*100</f>
        <v>0</v>
      </c>
      <c r="Q535" s="69">
        <f>VIII!K108*100</f>
        <v>0</v>
      </c>
      <c r="R535" s="69">
        <f>VIII!L108*100</f>
        <v>0</v>
      </c>
      <c r="S535" s="69">
        <f>VIII!M108*100</f>
        <v>0</v>
      </c>
      <c r="T535" s="69">
        <f>VIII!N108*100</f>
        <v>0</v>
      </c>
      <c r="U535" s="69">
        <f>VIII!O108*100</f>
        <v>0</v>
      </c>
      <c r="V535" s="69">
        <f>VIII!P108*100</f>
        <v>0</v>
      </c>
      <c r="W535" s="69">
        <f>VIII!Q108*100</f>
        <v>0</v>
      </c>
      <c r="X535" s="69">
        <f>VIII!R108*100</f>
        <v>0</v>
      </c>
      <c r="Y535" s="69">
        <f>VIII!S108*100</f>
        <v>0</v>
      </c>
      <c r="Z535" s="69">
        <f>VIII!T108*100</f>
        <v>0</v>
      </c>
      <c r="AA535" s="69">
        <f>VIII!U108*100</f>
        <v>0</v>
      </c>
      <c r="AB535" s="69">
        <f>VIII!V108*100</f>
        <v>0</v>
      </c>
      <c r="AC535" s="69">
        <f>VIII!W108*100</f>
        <v>0</v>
      </c>
      <c r="AD535" s="69">
        <f>VIII!X108*100</f>
        <v>0</v>
      </c>
      <c r="AE535" s="69">
        <f>VIII!Y108*100</f>
        <v>0</v>
      </c>
      <c r="AF535" s="69">
        <f>VIII!Z108*100</f>
        <v>0</v>
      </c>
      <c r="AG535" s="69">
        <f>VIII!AA108*100</f>
        <v>0</v>
      </c>
      <c r="AH535" s="69">
        <f>VIII!AB108*100</f>
        <v>0</v>
      </c>
      <c r="AI535" s="69">
        <f>VIII!AC108*100</f>
        <v>0</v>
      </c>
      <c r="AJ535" s="69">
        <f>VIII!AD108*100</f>
        <v>0</v>
      </c>
      <c r="AK535" s="69">
        <f>VIII!AE108*100</f>
        <v>0</v>
      </c>
      <c r="AL535" s="69">
        <f>VIII!AF108*100</f>
        <v>0</v>
      </c>
      <c r="AM535" s="69">
        <f>VIII!AG108*100</f>
        <v>0</v>
      </c>
      <c r="AN535" s="69">
        <f>VIII!AH108*100</f>
        <v>0</v>
      </c>
      <c r="AO535" s="69">
        <f>VIII!AI108*100</f>
        <v>0</v>
      </c>
      <c r="AP535" s="69">
        <f>VIII!AJ108*100</f>
        <v>0</v>
      </c>
      <c r="AQ535" s="69">
        <f>VIII!AK108*100</f>
        <v>0</v>
      </c>
    </row>
    <row r="536" spans="1:43" x14ac:dyDescent="0.2">
      <c r="A536" s="65" t="s">
        <v>99</v>
      </c>
      <c r="B536" s="65" t="s">
        <v>108</v>
      </c>
      <c r="C536" s="65" t="s">
        <v>110</v>
      </c>
      <c r="D536" s="65" t="s">
        <v>83</v>
      </c>
      <c r="E536" s="65" t="str">
        <f>VIII!A109</f>
        <v xml:space="preserve">Biogás </v>
      </c>
      <c r="F536" s="65" t="s">
        <v>105</v>
      </c>
      <c r="G536" s="66" t="str">
        <f>VIII!B109</f>
        <v>%</v>
      </c>
      <c r="H536" s="65" t="s">
        <v>104</v>
      </c>
      <c r="I536" s="67">
        <v>8</v>
      </c>
      <c r="J536" s="69">
        <f>VIII!D109*100</f>
        <v>0</v>
      </c>
      <c r="K536" s="69">
        <f>VIII!E109*100</f>
        <v>0</v>
      </c>
      <c r="L536" s="69">
        <f>VIII!F109*100</f>
        <v>0</v>
      </c>
      <c r="M536" s="69">
        <f>VIII!G109*100</f>
        <v>0</v>
      </c>
      <c r="N536" s="69">
        <f>VIII!H109*100</f>
        <v>0</v>
      </c>
      <c r="O536" s="69">
        <f>VIII!I109*100</f>
        <v>0</v>
      </c>
      <c r="P536" s="69">
        <f>VIII!J109*100</f>
        <v>0</v>
      </c>
      <c r="Q536" s="69">
        <f>VIII!K109*100</f>
        <v>0</v>
      </c>
      <c r="R536" s="69">
        <f>VIII!L109*100</f>
        <v>0</v>
      </c>
      <c r="S536" s="69">
        <f>VIII!M109*100</f>
        <v>0</v>
      </c>
      <c r="T536" s="69">
        <f>VIII!N109*100</f>
        <v>0</v>
      </c>
      <c r="U536" s="69">
        <f>VIII!O109*100</f>
        <v>0</v>
      </c>
      <c r="V536" s="69">
        <f>VIII!P109*100</f>
        <v>0</v>
      </c>
      <c r="W536" s="69">
        <f>VIII!Q109*100</f>
        <v>0</v>
      </c>
      <c r="X536" s="69">
        <f>VIII!R109*100</f>
        <v>0</v>
      </c>
      <c r="Y536" s="69">
        <f>VIII!S109*100</f>
        <v>0</v>
      </c>
      <c r="Z536" s="69">
        <f>VIII!T109*100</f>
        <v>0</v>
      </c>
      <c r="AA536" s="69">
        <f>VIII!U109*100</f>
        <v>0</v>
      </c>
      <c r="AB536" s="69">
        <f>VIII!V109*100</f>
        <v>0</v>
      </c>
      <c r="AC536" s="69">
        <f>VIII!W109*100</f>
        <v>0</v>
      </c>
      <c r="AD536" s="69">
        <f>VIII!X109*100</f>
        <v>0</v>
      </c>
      <c r="AE536" s="69">
        <f>VIII!Y109*100</f>
        <v>0</v>
      </c>
      <c r="AF536" s="69">
        <f>VIII!Z109*100</f>
        <v>0</v>
      </c>
      <c r="AG536" s="69">
        <f>VIII!AA109*100</f>
        <v>0</v>
      </c>
      <c r="AH536" s="69">
        <f>VIII!AB109*100</f>
        <v>0</v>
      </c>
      <c r="AI536" s="69">
        <f>VIII!AC109*100</f>
        <v>0</v>
      </c>
      <c r="AJ536" s="69">
        <f>VIII!AD109*100</f>
        <v>0</v>
      </c>
      <c r="AK536" s="69">
        <f>VIII!AE109*100</f>
        <v>0</v>
      </c>
      <c r="AL536" s="69">
        <f>VIII!AF109*100</f>
        <v>0</v>
      </c>
      <c r="AM536" s="69">
        <f>VIII!AG109*100</f>
        <v>0</v>
      </c>
      <c r="AN536" s="69">
        <f>VIII!AH109*100</f>
        <v>0</v>
      </c>
      <c r="AO536" s="69">
        <f>VIII!AI109*100</f>
        <v>0</v>
      </c>
      <c r="AP536" s="69">
        <f>VIII!AJ109*100</f>
        <v>0</v>
      </c>
      <c r="AQ536" s="69">
        <f>VIII!AK109*100</f>
        <v>0</v>
      </c>
    </row>
    <row r="537" spans="1:43" x14ac:dyDescent="0.2">
      <c r="A537" s="65" t="s">
        <v>99</v>
      </c>
      <c r="B537" s="65" t="s">
        <v>108</v>
      </c>
      <c r="C537" s="65" t="s">
        <v>110</v>
      </c>
      <c r="D537" s="65" t="s">
        <v>83</v>
      </c>
      <c r="E537" s="65" t="str">
        <f>VIII!A110</f>
        <v>Leña y Biomasa</v>
      </c>
      <c r="F537" s="65" t="s">
        <v>105</v>
      </c>
      <c r="G537" s="66" t="str">
        <f>VIII!B110</f>
        <v>%</v>
      </c>
      <c r="H537" s="65" t="s">
        <v>104</v>
      </c>
      <c r="I537" s="67">
        <v>8</v>
      </c>
      <c r="J537" s="69">
        <f>VIII!D110*100</f>
        <v>0</v>
      </c>
      <c r="K537" s="69">
        <f>VIII!E110*100</f>
        <v>0</v>
      </c>
      <c r="L537" s="69">
        <f>VIII!F110*100</f>
        <v>0</v>
      </c>
      <c r="M537" s="69">
        <f>VIII!G110*100</f>
        <v>0</v>
      </c>
      <c r="N537" s="69">
        <f>VIII!H110*100</f>
        <v>0</v>
      </c>
      <c r="O537" s="69">
        <f>VIII!I110*100</f>
        <v>0</v>
      </c>
      <c r="P537" s="69">
        <f>VIII!J110*100</f>
        <v>0</v>
      </c>
      <c r="Q537" s="69">
        <f>VIII!K110*100</f>
        <v>0</v>
      </c>
      <c r="R537" s="69">
        <f>VIII!L110*100</f>
        <v>0</v>
      </c>
      <c r="S537" s="69">
        <f>VIII!M110*100</f>
        <v>0</v>
      </c>
      <c r="T537" s="69">
        <f>VIII!N110*100</f>
        <v>0</v>
      </c>
      <c r="U537" s="69">
        <f>VIII!O110*100</f>
        <v>0</v>
      </c>
      <c r="V537" s="69">
        <f>VIII!P110*100</f>
        <v>0</v>
      </c>
      <c r="W537" s="69">
        <f>VIII!Q110*100</f>
        <v>0</v>
      </c>
      <c r="X537" s="69">
        <f>VIII!R110*100</f>
        <v>0</v>
      </c>
      <c r="Y537" s="69">
        <f>VIII!S110*100</f>
        <v>0</v>
      </c>
      <c r="Z537" s="69">
        <f>VIII!T110*100</f>
        <v>0</v>
      </c>
      <c r="AA537" s="69">
        <f>VIII!U110*100</f>
        <v>0</v>
      </c>
      <c r="AB537" s="69">
        <f>VIII!V110*100</f>
        <v>0</v>
      </c>
      <c r="AC537" s="69">
        <f>VIII!W110*100</f>
        <v>0</v>
      </c>
      <c r="AD537" s="69">
        <f>VIII!X110*100</f>
        <v>0</v>
      </c>
      <c r="AE537" s="69">
        <f>VIII!Y110*100</f>
        <v>0</v>
      </c>
      <c r="AF537" s="69">
        <f>VIII!Z110*100</f>
        <v>0</v>
      </c>
      <c r="AG537" s="69">
        <f>VIII!AA110*100</f>
        <v>0</v>
      </c>
      <c r="AH537" s="69">
        <f>VIII!AB110*100</f>
        <v>0</v>
      </c>
      <c r="AI537" s="69">
        <f>VIII!AC110*100</f>
        <v>0</v>
      </c>
      <c r="AJ537" s="69">
        <f>VIII!AD110*100</f>
        <v>0</v>
      </c>
      <c r="AK537" s="69">
        <f>VIII!AE110*100</f>
        <v>0</v>
      </c>
      <c r="AL537" s="69">
        <f>VIII!AF110*100</f>
        <v>0</v>
      </c>
      <c r="AM537" s="69">
        <f>VIII!AG110*100</f>
        <v>0</v>
      </c>
      <c r="AN537" s="69">
        <f>VIII!AH110*100</f>
        <v>0</v>
      </c>
      <c r="AO537" s="69">
        <f>VIII!AI110*100</f>
        <v>0</v>
      </c>
      <c r="AP537" s="69">
        <f>VIII!AJ110*100</f>
        <v>0</v>
      </c>
      <c r="AQ537" s="69">
        <f>VIII!AK110*100</f>
        <v>0</v>
      </c>
    </row>
    <row r="538" spans="1:43" x14ac:dyDescent="0.2">
      <c r="A538" s="65" t="s">
        <v>99</v>
      </c>
      <c r="B538" s="65" t="s">
        <v>108</v>
      </c>
      <c r="C538" s="65" t="s">
        <v>110</v>
      </c>
      <c r="D538" s="65" t="s">
        <v>83</v>
      </c>
      <c r="E538" s="65" t="str">
        <f>VIII!A111</f>
        <v>Energía Solar</v>
      </c>
      <c r="F538" s="65" t="s">
        <v>105</v>
      </c>
      <c r="G538" s="66" t="str">
        <f>VIII!B111</f>
        <v>%</v>
      </c>
      <c r="H538" s="65" t="s">
        <v>104</v>
      </c>
      <c r="I538" s="67">
        <v>8</v>
      </c>
      <c r="J538" s="69">
        <f>VIII!D111*100</f>
        <v>0</v>
      </c>
      <c r="K538" s="69">
        <f>VIII!E111*100</f>
        <v>0</v>
      </c>
      <c r="L538" s="69">
        <f>VIII!F111*100</f>
        <v>0</v>
      </c>
      <c r="M538" s="69">
        <f>VIII!G111*100</f>
        <v>0</v>
      </c>
      <c r="N538" s="69">
        <f>VIII!H111*100</f>
        <v>0</v>
      </c>
      <c r="O538" s="69">
        <f>VIII!I111*100</f>
        <v>0</v>
      </c>
      <c r="P538" s="69">
        <f>VIII!J111*100</f>
        <v>1.2587825828101541E-5</v>
      </c>
      <c r="Q538" s="69">
        <f>VIII!K111*100</f>
        <v>8.3314735292720234E-5</v>
      </c>
      <c r="R538" s="69">
        <f>VIII!L111*100</f>
        <v>5.5143136741440837E-4</v>
      </c>
      <c r="S538" s="69">
        <f>VIII!M111*100</f>
        <v>3.6496386051400806E-3</v>
      </c>
      <c r="T538" s="69">
        <f>VIII!N111*100</f>
        <v>2.4150832564615476E-2</v>
      </c>
      <c r="U538" s="69">
        <f>VIII!O111*100</f>
        <v>0.15962801576782301</v>
      </c>
      <c r="V538" s="69">
        <f>VIII!P111*100</f>
        <v>1.0470330294160128</v>
      </c>
      <c r="W538" s="69">
        <f>VIII!Q111*100</f>
        <v>6.5067443271065493</v>
      </c>
      <c r="X538" s="69">
        <f>VIII!R111*100</f>
        <v>6.8063229071370914</v>
      </c>
      <c r="Y538" s="69">
        <f>VIII!S111*100</f>
        <v>7.1183928103234333</v>
      </c>
      <c r="Z538" s="69">
        <f>VIII!T111*100</f>
        <v>7.4433456635947106</v>
      </c>
      <c r="AA538" s="69">
        <f>VIII!U111*100</f>
        <v>7.7815723123225506</v>
      </c>
      <c r="AB538" s="69">
        <f>VIII!V111*100</f>
        <v>8.1334612531890116</v>
      </c>
      <c r="AC538" s="69">
        <f>VIII!W111*100</f>
        <v>8.499396917353355</v>
      </c>
      <c r="AD538" s="69">
        <f>VIII!X111*100</f>
        <v>8.8797578010966429</v>
      </c>
      <c r="AE538" s="69">
        <f>VIII!Y111*100</f>
        <v>9.2749144428743584</v>
      </c>
      <c r="AF538" s="69">
        <f>VIII!Z111*100</f>
        <v>9.685227247834753</v>
      </c>
      <c r="AG538" s="69">
        <f>VIII!AA111*100</f>
        <v>10.111044163397322</v>
      </c>
      <c r="AH538" s="69">
        <f>VIII!AB111*100</f>
        <v>10.552698212460578</v>
      </c>
      <c r="AI538" s="69">
        <f>VIII!AC111*100</f>
        <v>11.01050489424046</v>
      </c>
      <c r="AJ538" s="69">
        <f>VIII!AD111*100</f>
        <v>11.484759466639797</v>
      </c>
      <c r="AK538" s="69">
        <f>VIII!AE111*100</f>
        <v>11.975734128407964</v>
      </c>
      <c r="AL538" s="69">
        <f>VIII!AF111*100</f>
        <v>12.483675124141307</v>
      </c>
      <c r="AM538" s="69">
        <f>VIII!AG111*100</f>
        <v>13.00879980034591</v>
      </c>
      <c r="AN538" s="69">
        <f>VIII!AH111*100</f>
        <v>13.551293646252052</v>
      </c>
      <c r="AO538" s="69">
        <f>VIII!AI111*100</f>
        <v>14.111307358712152</v>
      </c>
      <c r="AP538" s="69">
        <f>VIII!AJ111*100</f>
        <v>14.688953976170788</v>
      </c>
      <c r="AQ538" s="69">
        <f>VIII!AK111*100</f>
        <v>15.284306132156129</v>
      </c>
    </row>
    <row r="539" spans="1:43" x14ac:dyDescent="0.2">
      <c r="A539" s="65" t="s">
        <v>99</v>
      </c>
      <c r="B539" s="65" t="s">
        <v>108</v>
      </c>
      <c r="C539" s="65" t="s">
        <v>110</v>
      </c>
      <c r="D539" s="65" t="s">
        <v>83</v>
      </c>
      <c r="E539" s="65" t="str">
        <f>VIII!A112</f>
        <v>Hidrógeno</v>
      </c>
      <c r="F539" s="65" t="s">
        <v>105</v>
      </c>
      <c r="G539" s="66" t="str">
        <f>VIII!B112</f>
        <v>%</v>
      </c>
      <c r="H539" s="65" t="s">
        <v>104</v>
      </c>
      <c r="I539" s="67">
        <v>8</v>
      </c>
      <c r="J539" s="69">
        <f>VIII!D112*100</f>
        <v>0</v>
      </c>
      <c r="K539" s="69">
        <f>VIII!E112*100</f>
        <v>0</v>
      </c>
      <c r="L539" s="69">
        <f>VIII!F112*100</f>
        <v>0</v>
      </c>
      <c r="M539" s="69">
        <f>VIII!G112*100</f>
        <v>0</v>
      </c>
      <c r="N539" s="69">
        <f>VIII!H112*100</f>
        <v>0</v>
      </c>
      <c r="O539" s="69">
        <f>VIII!I112*100</f>
        <v>0</v>
      </c>
      <c r="P539" s="69">
        <f>VIII!J112*100</f>
        <v>0</v>
      </c>
      <c r="Q539" s="69">
        <f>VIII!K112*100</f>
        <v>0</v>
      </c>
      <c r="R539" s="69">
        <f>VIII!L112*100</f>
        <v>0</v>
      </c>
      <c r="S539" s="69">
        <f>VIII!M112*100</f>
        <v>0</v>
      </c>
      <c r="T539" s="69">
        <f>VIII!N112*100</f>
        <v>0</v>
      </c>
      <c r="U539" s="69">
        <f>VIII!O112*100</f>
        <v>0</v>
      </c>
      <c r="V539" s="69">
        <f>VIII!P112*100</f>
        <v>1.2497426667715228E-5</v>
      </c>
      <c r="W539" s="69">
        <f>VIII!Q112*100</f>
        <v>2.4553752177760582</v>
      </c>
      <c r="X539" s="69">
        <f>VIII!R112*100</f>
        <v>2.6539492758079408</v>
      </c>
      <c r="Y539" s="69">
        <f>VIII!S112*100</f>
        <v>2.868025650019232</v>
      </c>
      <c r="Z539" s="69">
        <f>VIII!T112*100</f>
        <v>3.0987243767761097</v>
      </c>
      <c r="AA539" s="69">
        <f>VIII!U112*100</f>
        <v>3.3472317606755118</v>
      </c>
      <c r="AB539" s="69">
        <f>VIII!V112*100</f>
        <v>3.6148018538608184</v>
      </c>
      <c r="AC539" s="69">
        <f>VIII!W112*100</f>
        <v>3.9027575060697157</v>
      </c>
      <c r="AD539" s="69">
        <f>VIII!X112*100</f>
        <v>4.21249088686805</v>
      </c>
      <c r="AE539" s="69">
        <f>VIII!Y112*100</f>
        <v>4.5454633694453479</v>
      </c>
      <c r="AF539" s="69">
        <f>VIII!Z112*100</f>
        <v>4.9032046529499116</v>
      </c>
      <c r="AG539" s="69">
        <f>VIII!AA112*100</f>
        <v>5.2873109879294615</v>
      </c>
      <c r="AH539" s="69">
        <f>VIII!AB112*100</f>
        <v>5.6994423574213862</v>
      </c>
      <c r="AI539" s="69">
        <f>VIII!AC112*100</f>
        <v>6.1413184551229074</v>
      </c>
      <c r="AJ539" s="69">
        <f>VIII!AD112*100</f>
        <v>6.6147132925122145</v>
      </c>
      <c r="AK539" s="69">
        <f>VIII!AE112*100</f>
        <v>7.1214482595729098</v>
      </c>
      <c r="AL539" s="69">
        <f>VIII!AF112*100</f>
        <v>7.6633834598299799</v>
      </c>
      <c r="AM539" s="69">
        <f>VIII!AG112*100</f>
        <v>8.2424071408182975</v>
      </c>
      <c r="AN539" s="69">
        <f>VIII!AH112*100</f>
        <v>8.8604230470978731</v>
      </c>
      <c r="AO539" s="69">
        <f>VIII!AI112*100</f>
        <v>9.5193355358453946</v>
      </c>
      <c r="AP539" s="69">
        <f>VIII!AJ112*100</f>
        <v>10.221032316314584</v>
      </c>
      <c r="AQ539" s="69">
        <f>VIII!AK112*100</f>
        <v>10.967364705516609</v>
      </c>
    </row>
    <row r="540" spans="1:43" x14ac:dyDescent="0.2">
      <c r="A540" s="65" t="s">
        <v>99</v>
      </c>
      <c r="B540" s="65" t="s">
        <v>108</v>
      </c>
      <c r="C540" s="65" t="s">
        <v>110</v>
      </c>
      <c r="D540" s="65" t="s">
        <v>84</v>
      </c>
      <c r="E540" s="65" t="str">
        <f>VIII!A115</f>
        <v xml:space="preserve">Electricidad </v>
      </c>
      <c r="F540" s="65" t="s">
        <v>105</v>
      </c>
      <c r="G540" s="66" t="str">
        <f>VIII!B115</f>
        <v>%</v>
      </c>
      <c r="H540" s="65" t="s">
        <v>104</v>
      </c>
      <c r="I540" s="67">
        <v>8</v>
      </c>
      <c r="J540" s="69">
        <f>VIII!D115*100</f>
        <v>100</v>
      </c>
      <c r="K540" s="69">
        <f>VIII!E115*100</f>
        <v>100</v>
      </c>
      <c r="L540" s="69">
        <f>VIII!F115*100</f>
        <v>100</v>
      </c>
      <c r="M540" s="69">
        <f>VIII!G115*100</f>
        <v>100</v>
      </c>
      <c r="N540" s="69">
        <f>VIII!H115*100</f>
        <v>100</v>
      </c>
      <c r="O540" s="69">
        <f>VIII!I115*100</f>
        <v>100</v>
      </c>
      <c r="P540" s="69">
        <f>VIII!J115*100</f>
        <v>100</v>
      </c>
      <c r="Q540" s="69">
        <f>VIII!K115*100</f>
        <v>100</v>
      </c>
      <c r="R540" s="69">
        <f>VIII!L115*100</f>
        <v>100</v>
      </c>
      <c r="S540" s="69">
        <f>VIII!M115*100</f>
        <v>100</v>
      </c>
      <c r="T540" s="69">
        <f>VIII!N115*100</f>
        <v>100</v>
      </c>
      <c r="U540" s="69">
        <f>VIII!O115*100</f>
        <v>100</v>
      </c>
      <c r="V540" s="69">
        <f>VIII!P115*100</f>
        <v>100</v>
      </c>
      <c r="W540" s="69">
        <f>VIII!Q115*100</f>
        <v>100</v>
      </c>
      <c r="X540" s="69">
        <f>VIII!R115*100</f>
        <v>100</v>
      </c>
      <c r="Y540" s="69">
        <f>VIII!S115*100</f>
        <v>100</v>
      </c>
      <c r="Z540" s="69">
        <f>VIII!T115*100</f>
        <v>100</v>
      </c>
      <c r="AA540" s="69">
        <f>VIII!U115*100</f>
        <v>100</v>
      </c>
      <c r="AB540" s="69">
        <f>VIII!V115*100</f>
        <v>100</v>
      </c>
      <c r="AC540" s="69">
        <f>VIII!W115*100</f>
        <v>100</v>
      </c>
      <c r="AD540" s="69">
        <f>VIII!X115*100</f>
        <v>100</v>
      </c>
      <c r="AE540" s="69">
        <f>VIII!Y115*100</f>
        <v>100</v>
      </c>
      <c r="AF540" s="69">
        <f>VIII!Z115*100</f>
        <v>100</v>
      </c>
      <c r="AG540" s="69">
        <f>VIII!AA115*100</f>
        <v>100</v>
      </c>
      <c r="AH540" s="69">
        <f>VIII!AB115*100</f>
        <v>100</v>
      </c>
      <c r="AI540" s="69">
        <f>VIII!AC115*100</f>
        <v>100</v>
      </c>
      <c r="AJ540" s="69">
        <f>VIII!AD115*100</f>
        <v>100</v>
      </c>
      <c r="AK540" s="69">
        <f>VIII!AE115*100</f>
        <v>100</v>
      </c>
      <c r="AL540" s="69">
        <f>VIII!AF115*100</f>
        <v>100</v>
      </c>
      <c r="AM540" s="69">
        <f>VIII!AG115*100</f>
        <v>100</v>
      </c>
      <c r="AN540" s="69">
        <f>VIII!AH115*100</f>
        <v>100</v>
      </c>
      <c r="AO540" s="69">
        <f>VIII!AI115*100</f>
        <v>100</v>
      </c>
      <c r="AP540" s="69">
        <f>VIII!AJ115*100</f>
        <v>100</v>
      </c>
      <c r="AQ540" s="69">
        <f>VIII!AK115*100</f>
        <v>100</v>
      </c>
    </row>
    <row r="541" spans="1:43" x14ac:dyDescent="0.2">
      <c r="A541" s="65" t="s">
        <v>99</v>
      </c>
      <c r="B541" s="65" t="s">
        <v>108</v>
      </c>
      <c r="C541" s="65" t="s">
        <v>110</v>
      </c>
      <c r="D541" s="65" t="s">
        <v>18</v>
      </c>
      <c r="E541" s="65" t="str">
        <f>VIII!A119</f>
        <v>Petróleo Diesel</v>
      </c>
      <c r="F541" s="65" t="s">
        <v>106</v>
      </c>
      <c r="G541" s="66" t="str">
        <f>VIII!B119</f>
        <v>%</v>
      </c>
      <c r="H541" s="65" t="s">
        <v>98</v>
      </c>
      <c r="I541" s="67">
        <v>8</v>
      </c>
      <c r="J541" s="69">
        <f>VIII!D119*100</f>
        <v>30</v>
      </c>
      <c r="K541" s="69">
        <f>VIII!E119*100</f>
        <v>30</v>
      </c>
      <c r="L541" s="69">
        <f>VIII!F119*100</f>
        <v>30</v>
      </c>
      <c r="M541" s="69">
        <f>VIII!G119*100</f>
        <v>30</v>
      </c>
      <c r="N541" s="69">
        <f>VIII!H119*100</f>
        <v>30</v>
      </c>
      <c r="O541" s="69">
        <f>VIII!I119*100</f>
        <v>30</v>
      </c>
      <c r="P541" s="69">
        <f>VIII!J119*100</f>
        <v>30</v>
      </c>
      <c r="Q541" s="69">
        <f>VIII!K119*100</f>
        <v>30</v>
      </c>
      <c r="R541" s="69">
        <f>VIII!L119*100</f>
        <v>30</v>
      </c>
      <c r="S541" s="69">
        <f>VIII!M119*100</f>
        <v>30</v>
      </c>
      <c r="T541" s="69">
        <f>VIII!N119*100</f>
        <v>30</v>
      </c>
      <c r="U541" s="69">
        <f>VIII!O119*100</f>
        <v>30</v>
      </c>
      <c r="V541" s="69">
        <f>VIII!P119*100</f>
        <v>30</v>
      </c>
      <c r="W541" s="69">
        <f>VIII!Q119*100</f>
        <v>30</v>
      </c>
      <c r="X541" s="69">
        <f>VIII!R119*100</f>
        <v>30</v>
      </c>
      <c r="Y541" s="69">
        <f>VIII!S119*100</f>
        <v>30</v>
      </c>
      <c r="Z541" s="69">
        <f>VIII!T119*100</f>
        <v>30</v>
      </c>
      <c r="AA541" s="69">
        <f>VIII!U119*100</f>
        <v>30</v>
      </c>
      <c r="AB541" s="69">
        <f>VIII!V119*100</f>
        <v>30</v>
      </c>
      <c r="AC541" s="69">
        <f>VIII!W119*100</f>
        <v>30</v>
      </c>
      <c r="AD541" s="69">
        <f>VIII!X119*100</f>
        <v>30</v>
      </c>
      <c r="AE541" s="69">
        <f>VIII!Y119*100</f>
        <v>30</v>
      </c>
      <c r="AF541" s="69">
        <f>VIII!Z119*100</f>
        <v>30</v>
      </c>
      <c r="AG541" s="69">
        <f>VIII!AA119*100</f>
        <v>30</v>
      </c>
      <c r="AH541" s="69">
        <f>VIII!AB119*100</f>
        <v>30</v>
      </c>
      <c r="AI541" s="69">
        <f>VIII!AC119*100</f>
        <v>30</v>
      </c>
      <c r="AJ541" s="69">
        <f>VIII!AD119*100</f>
        <v>30</v>
      </c>
      <c r="AK541" s="69">
        <f>VIII!AE119*100</f>
        <v>30</v>
      </c>
      <c r="AL541" s="69">
        <f>VIII!AF119*100</f>
        <v>30</v>
      </c>
      <c r="AM541" s="69">
        <f>VIII!AG119*100</f>
        <v>30</v>
      </c>
      <c r="AN541" s="69">
        <f>VIII!AH119*100</f>
        <v>30</v>
      </c>
      <c r="AO541" s="69">
        <f>VIII!AI119*100</f>
        <v>30</v>
      </c>
      <c r="AP541" s="69">
        <f>VIII!AJ119*100</f>
        <v>30</v>
      </c>
      <c r="AQ541" s="69">
        <f>VIII!AK119*100</f>
        <v>30</v>
      </c>
    </row>
    <row r="542" spans="1:43" x14ac:dyDescent="0.2">
      <c r="A542" s="65" t="s">
        <v>99</v>
      </c>
      <c r="B542" s="65" t="s">
        <v>108</v>
      </c>
      <c r="C542" s="65" t="s">
        <v>110</v>
      </c>
      <c r="D542" s="65" t="s">
        <v>18</v>
      </c>
      <c r="E542" s="65" t="str">
        <f>VIII!A120</f>
        <v>Petróleos Combustibles</v>
      </c>
      <c r="F542" s="65" t="s">
        <v>106</v>
      </c>
      <c r="G542" s="66" t="str">
        <f>VIII!B120</f>
        <v>%</v>
      </c>
      <c r="H542" s="65" t="s">
        <v>98</v>
      </c>
      <c r="I542" s="67">
        <v>8</v>
      </c>
      <c r="J542" s="69">
        <f>VIII!D120*100</f>
        <v>30</v>
      </c>
      <c r="K542" s="69">
        <f>VIII!E120*100</f>
        <v>30</v>
      </c>
      <c r="L542" s="69">
        <f>VIII!F120*100</f>
        <v>30</v>
      </c>
      <c r="M542" s="69">
        <f>VIII!G120*100</f>
        <v>30</v>
      </c>
      <c r="N542" s="69">
        <f>VIII!H120*100</f>
        <v>30</v>
      </c>
      <c r="O542" s="69">
        <f>VIII!I120*100</f>
        <v>30</v>
      </c>
      <c r="P542" s="69">
        <f>VIII!J120*100</f>
        <v>30</v>
      </c>
      <c r="Q542" s="69">
        <f>VIII!K120*100</f>
        <v>30</v>
      </c>
      <c r="R542" s="69">
        <f>VIII!L120*100</f>
        <v>30</v>
      </c>
      <c r="S542" s="69">
        <f>VIII!M120*100</f>
        <v>30</v>
      </c>
      <c r="T542" s="69">
        <f>VIII!N120*100</f>
        <v>30</v>
      </c>
      <c r="U542" s="69">
        <f>VIII!O120*100</f>
        <v>30</v>
      </c>
      <c r="V542" s="69">
        <f>VIII!P120*100</f>
        <v>30</v>
      </c>
      <c r="W542" s="69">
        <f>VIII!Q120*100</f>
        <v>30</v>
      </c>
      <c r="X542" s="69">
        <f>VIII!R120*100</f>
        <v>30</v>
      </c>
      <c r="Y542" s="69">
        <f>VIII!S120*100</f>
        <v>30</v>
      </c>
      <c r="Z542" s="69">
        <f>VIII!T120*100</f>
        <v>30</v>
      </c>
      <c r="AA542" s="69">
        <f>VIII!U120*100</f>
        <v>30</v>
      </c>
      <c r="AB542" s="69">
        <f>VIII!V120*100</f>
        <v>30</v>
      </c>
      <c r="AC542" s="69">
        <f>VIII!W120*100</f>
        <v>30</v>
      </c>
      <c r="AD542" s="69">
        <f>VIII!X120*100</f>
        <v>30</v>
      </c>
      <c r="AE542" s="69">
        <f>VIII!Y120*100</f>
        <v>30</v>
      </c>
      <c r="AF542" s="69">
        <f>VIII!Z120*100</f>
        <v>30</v>
      </c>
      <c r="AG542" s="69">
        <f>VIII!AA120*100</f>
        <v>30</v>
      </c>
      <c r="AH542" s="69">
        <f>VIII!AB120*100</f>
        <v>30</v>
      </c>
      <c r="AI542" s="69">
        <f>VIII!AC120*100</f>
        <v>30</v>
      </c>
      <c r="AJ542" s="69">
        <f>VIII!AD120*100</f>
        <v>30</v>
      </c>
      <c r="AK542" s="69">
        <f>VIII!AE120*100</f>
        <v>30</v>
      </c>
      <c r="AL542" s="69">
        <f>VIII!AF120*100</f>
        <v>30</v>
      </c>
      <c r="AM542" s="69">
        <f>VIII!AG120*100</f>
        <v>30</v>
      </c>
      <c r="AN542" s="69">
        <f>VIII!AH120*100</f>
        <v>30</v>
      </c>
      <c r="AO542" s="69">
        <f>VIII!AI120*100</f>
        <v>30</v>
      </c>
      <c r="AP542" s="69">
        <f>VIII!AJ120*100</f>
        <v>30</v>
      </c>
      <c r="AQ542" s="69">
        <f>VIII!AK120*100</f>
        <v>30</v>
      </c>
    </row>
    <row r="543" spans="1:43" x14ac:dyDescent="0.2">
      <c r="A543" s="65" t="s">
        <v>99</v>
      </c>
      <c r="B543" s="65" t="s">
        <v>108</v>
      </c>
      <c r="C543" s="65" t="s">
        <v>110</v>
      </c>
      <c r="D543" s="65" t="s">
        <v>18</v>
      </c>
      <c r="E543" s="65" t="str">
        <f>VIII!A121</f>
        <v>Gasolina motor</v>
      </c>
      <c r="F543" s="65" t="s">
        <v>106</v>
      </c>
      <c r="G543" s="66" t="str">
        <f>VIII!B121</f>
        <v>%</v>
      </c>
      <c r="H543" s="65" t="s">
        <v>98</v>
      </c>
      <c r="I543" s="67">
        <v>8</v>
      </c>
      <c r="J543" s="69">
        <f>VIII!D121*100</f>
        <v>25</v>
      </c>
      <c r="K543" s="69">
        <f>VIII!E121*100</f>
        <v>25</v>
      </c>
      <c r="L543" s="69">
        <f>VIII!F121*100</f>
        <v>25</v>
      </c>
      <c r="M543" s="69">
        <f>VIII!G121*100</f>
        <v>25</v>
      </c>
      <c r="N543" s="69">
        <f>VIII!H121*100</f>
        <v>25</v>
      </c>
      <c r="O543" s="69">
        <f>VIII!I121*100</f>
        <v>25</v>
      </c>
      <c r="P543" s="69">
        <f>VIII!J121*100</f>
        <v>25</v>
      </c>
      <c r="Q543" s="69">
        <f>VIII!K121*100</f>
        <v>25</v>
      </c>
      <c r="R543" s="69">
        <f>VIII!L121*100</f>
        <v>25</v>
      </c>
      <c r="S543" s="69">
        <f>VIII!M121*100</f>
        <v>25</v>
      </c>
      <c r="T543" s="69">
        <f>VIII!N121*100</f>
        <v>25</v>
      </c>
      <c r="U543" s="69">
        <f>VIII!O121*100</f>
        <v>25</v>
      </c>
      <c r="V543" s="69">
        <f>VIII!P121*100</f>
        <v>25</v>
      </c>
      <c r="W543" s="69">
        <f>VIII!Q121*100</f>
        <v>25</v>
      </c>
      <c r="X543" s="69">
        <f>VIII!R121*100</f>
        <v>25</v>
      </c>
      <c r="Y543" s="69">
        <f>VIII!S121*100</f>
        <v>25</v>
      </c>
      <c r="Z543" s="69">
        <f>VIII!T121*100</f>
        <v>25</v>
      </c>
      <c r="AA543" s="69">
        <f>VIII!U121*100</f>
        <v>25</v>
      </c>
      <c r="AB543" s="69">
        <f>VIII!V121*100</f>
        <v>25</v>
      </c>
      <c r="AC543" s="69">
        <f>VIII!W121*100</f>
        <v>25</v>
      </c>
      <c r="AD543" s="69">
        <f>VIII!X121*100</f>
        <v>25</v>
      </c>
      <c r="AE543" s="69">
        <f>VIII!Y121*100</f>
        <v>25</v>
      </c>
      <c r="AF543" s="69">
        <f>VIII!Z121*100</f>
        <v>25</v>
      </c>
      <c r="AG543" s="69">
        <f>VIII!AA121*100</f>
        <v>25</v>
      </c>
      <c r="AH543" s="69">
        <f>VIII!AB121*100</f>
        <v>25</v>
      </c>
      <c r="AI543" s="69">
        <f>VIII!AC121*100</f>
        <v>25</v>
      </c>
      <c r="AJ543" s="69">
        <f>VIII!AD121*100</f>
        <v>25</v>
      </c>
      <c r="AK543" s="69">
        <f>VIII!AE121*100</f>
        <v>25</v>
      </c>
      <c r="AL543" s="69">
        <f>VIII!AF121*100</f>
        <v>25</v>
      </c>
      <c r="AM543" s="69">
        <f>VIII!AG121*100</f>
        <v>25</v>
      </c>
      <c r="AN543" s="69">
        <f>VIII!AH121*100</f>
        <v>25</v>
      </c>
      <c r="AO543" s="69">
        <f>VIII!AI121*100</f>
        <v>25</v>
      </c>
      <c r="AP543" s="69">
        <f>VIII!AJ121*100</f>
        <v>25</v>
      </c>
      <c r="AQ543" s="69">
        <f>VIII!AK121*100</f>
        <v>25</v>
      </c>
    </row>
    <row r="544" spans="1:43" x14ac:dyDescent="0.2">
      <c r="A544" s="65" t="s">
        <v>99</v>
      </c>
      <c r="B544" s="65" t="s">
        <v>108</v>
      </c>
      <c r="C544" s="65" t="s">
        <v>110</v>
      </c>
      <c r="D544" s="65" t="s">
        <v>18</v>
      </c>
      <c r="E544" s="65" t="str">
        <f>VIII!A122</f>
        <v>Gas Licuado</v>
      </c>
      <c r="F544" s="65" t="s">
        <v>106</v>
      </c>
      <c r="G544" s="66" t="str">
        <f>VIII!B122</f>
        <v>%</v>
      </c>
      <c r="H544" s="65" t="s">
        <v>98</v>
      </c>
      <c r="I544" s="67">
        <v>8</v>
      </c>
      <c r="J544" s="69">
        <f>VIII!D122*100</f>
        <v>25</v>
      </c>
      <c r="K544" s="69">
        <f>VIII!E122*100</f>
        <v>25</v>
      </c>
      <c r="L544" s="69">
        <f>VIII!F122*100</f>
        <v>25</v>
      </c>
      <c r="M544" s="69">
        <f>VIII!G122*100</f>
        <v>25</v>
      </c>
      <c r="N544" s="69">
        <f>VIII!H122*100</f>
        <v>25</v>
      </c>
      <c r="O544" s="69">
        <f>VIII!I122*100</f>
        <v>25</v>
      </c>
      <c r="P544" s="69">
        <f>VIII!J122*100</f>
        <v>25</v>
      </c>
      <c r="Q544" s="69">
        <f>VIII!K122*100</f>
        <v>25</v>
      </c>
      <c r="R544" s="69">
        <f>VIII!L122*100</f>
        <v>25</v>
      </c>
      <c r="S544" s="69">
        <f>VIII!M122*100</f>
        <v>25</v>
      </c>
      <c r="T544" s="69">
        <f>VIII!N122*100</f>
        <v>25</v>
      </c>
      <c r="U544" s="69">
        <f>VIII!O122*100</f>
        <v>25</v>
      </c>
      <c r="V544" s="69">
        <f>VIII!P122*100</f>
        <v>25</v>
      </c>
      <c r="W544" s="69">
        <f>VIII!Q122*100</f>
        <v>25</v>
      </c>
      <c r="X544" s="69">
        <f>VIII!R122*100</f>
        <v>25</v>
      </c>
      <c r="Y544" s="69">
        <f>VIII!S122*100</f>
        <v>25</v>
      </c>
      <c r="Z544" s="69">
        <f>VIII!T122*100</f>
        <v>25</v>
      </c>
      <c r="AA544" s="69">
        <f>VIII!U122*100</f>
        <v>25</v>
      </c>
      <c r="AB544" s="69">
        <f>VIII!V122*100</f>
        <v>25</v>
      </c>
      <c r="AC544" s="69">
        <f>VIII!W122*100</f>
        <v>25</v>
      </c>
      <c r="AD544" s="69">
        <f>VIII!X122*100</f>
        <v>25</v>
      </c>
      <c r="AE544" s="69">
        <f>VIII!Y122*100</f>
        <v>25</v>
      </c>
      <c r="AF544" s="69">
        <f>VIII!Z122*100</f>
        <v>25</v>
      </c>
      <c r="AG544" s="69">
        <f>VIII!AA122*100</f>
        <v>25</v>
      </c>
      <c r="AH544" s="69">
        <f>VIII!AB122*100</f>
        <v>25</v>
      </c>
      <c r="AI544" s="69">
        <f>VIII!AC122*100</f>
        <v>25</v>
      </c>
      <c r="AJ544" s="69">
        <f>VIII!AD122*100</f>
        <v>25</v>
      </c>
      <c r="AK544" s="69">
        <f>VIII!AE122*100</f>
        <v>25</v>
      </c>
      <c r="AL544" s="69">
        <f>VIII!AF122*100</f>
        <v>25</v>
      </c>
      <c r="AM544" s="69">
        <f>VIII!AG122*100</f>
        <v>25</v>
      </c>
      <c r="AN544" s="69">
        <f>VIII!AH122*100</f>
        <v>25</v>
      </c>
      <c r="AO544" s="69">
        <f>VIII!AI122*100</f>
        <v>25</v>
      </c>
      <c r="AP544" s="69">
        <f>VIII!AJ122*100</f>
        <v>25</v>
      </c>
      <c r="AQ544" s="69">
        <f>VIII!AK122*100</f>
        <v>25</v>
      </c>
    </row>
    <row r="545" spans="1:43" x14ac:dyDescent="0.2">
      <c r="A545" s="65" t="s">
        <v>99</v>
      </c>
      <c r="B545" s="65" t="s">
        <v>108</v>
      </c>
      <c r="C545" s="65" t="s">
        <v>110</v>
      </c>
      <c r="D545" s="65" t="s">
        <v>18</v>
      </c>
      <c r="E545" s="65" t="str">
        <f>VIII!A123</f>
        <v xml:space="preserve">Electricidad </v>
      </c>
      <c r="F545" s="65" t="s">
        <v>106</v>
      </c>
      <c r="G545" s="66" t="str">
        <f>VIII!B123</f>
        <v>%</v>
      </c>
      <c r="H545" s="65" t="s">
        <v>98</v>
      </c>
      <c r="I545" s="67">
        <v>8</v>
      </c>
      <c r="J545" s="69">
        <f>VIII!D123*100</f>
        <v>87.906603773584905</v>
      </c>
      <c r="K545" s="69">
        <f>VIII!E123*100</f>
        <v>88.201451378809864</v>
      </c>
      <c r="L545" s="69">
        <f>VIII!F123*100</f>
        <v>88.496298984034823</v>
      </c>
      <c r="M545" s="69">
        <f>VIII!G123*100</f>
        <v>88.791146589259796</v>
      </c>
      <c r="N545" s="69">
        <f>VIII!H123*100</f>
        <v>89.085994194484755</v>
      </c>
      <c r="O545" s="69">
        <f>VIII!I123*100</f>
        <v>89.380841799709728</v>
      </c>
      <c r="P545" s="69">
        <f>VIII!J123*100</f>
        <v>89.675689404934687</v>
      </c>
      <c r="Q545" s="69">
        <f>VIII!K123*100</f>
        <v>89.970537010159646</v>
      </c>
      <c r="R545" s="69">
        <f>VIII!L123*100</f>
        <v>90.265384615384619</v>
      </c>
      <c r="S545" s="69">
        <f>VIII!M123*100</f>
        <v>90.560232220609578</v>
      </c>
      <c r="T545" s="69">
        <f>VIII!N123*100</f>
        <v>90.855079825834537</v>
      </c>
      <c r="U545" s="69">
        <f>VIII!O123*100</f>
        <v>91.14992743105951</v>
      </c>
      <c r="V545" s="69">
        <f>VIII!P123*100</f>
        <v>91.444775036284469</v>
      </c>
      <c r="W545" s="69">
        <f>VIII!Q123*100</f>
        <v>91.739622641509428</v>
      </c>
      <c r="X545" s="69">
        <f>VIII!R123*100</f>
        <v>91.739622641509428</v>
      </c>
      <c r="Y545" s="69">
        <f>VIII!S123*100</f>
        <v>91.739622641509428</v>
      </c>
      <c r="Z545" s="69">
        <f>VIII!T123*100</f>
        <v>91.739622641509428</v>
      </c>
      <c r="AA545" s="69">
        <f>VIII!U123*100</f>
        <v>91.739622641509428</v>
      </c>
      <c r="AB545" s="69">
        <f>VIII!V123*100</f>
        <v>91.739622641509428</v>
      </c>
      <c r="AC545" s="69">
        <f>VIII!W123*100</f>
        <v>91.739622641509428</v>
      </c>
      <c r="AD545" s="69">
        <f>VIII!X123*100</f>
        <v>91.739622641509428</v>
      </c>
      <c r="AE545" s="69">
        <f>VIII!Y123*100</f>
        <v>91.739622641509428</v>
      </c>
      <c r="AF545" s="69">
        <f>VIII!Z123*100</f>
        <v>91.739622641509428</v>
      </c>
      <c r="AG545" s="69">
        <f>VIII!AA123*100</f>
        <v>91.739622641509428</v>
      </c>
      <c r="AH545" s="69">
        <f>VIII!AB123*100</f>
        <v>91.739622641509428</v>
      </c>
      <c r="AI545" s="69">
        <f>VIII!AC123*100</f>
        <v>91.739622641509428</v>
      </c>
      <c r="AJ545" s="69">
        <f>VIII!AD123*100</f>
        <v>91.739622641509428</v>
      </c>
      <c r="AK545" s="69">
        <f>VIII!AE123*100</f>
        <v>91.739622641509428</v>
      </c>
      <c r="AL545" s="69">
        <f>VIII!AF123*100</f>
        <v>91.739622641509428</v>
      </c>
      <c r="AM545" s="69">
        <f>VIII!AG123*100</f>
        <v>91.739622641509428</v>
      </c>
      <c r="AN545" s="69">
        <f>VIII!AH123*100</f>
        <v>91.739622641509428</v>
      </c>
      <c r="AO545" s="69">
        <f>VIII!AI123*100</f>
        <v>91.739622641509428</v>
      </c>
      <c r="AP545" s="69">
        <f>VIII!AJ123*100</f>
        <v>91.739622641509428</v>
      </c>
      <c r="AQ545" s="69">
        <f>VIII!AK123*100</f>
        <v>91.739622641509428</v>
      </c>
    </row>
    <row r="546" spans="1:43" x14ac:dyDescent="0.2">
      <c r="A546" s="65" t="s">
        <v>99</v>
      </c>
      <c r="B546" s="65" t="s">
        <v>108</v>
      </c>
      <c r="C546" s="65" t="s">
        <v>110</v>
      </c>
      <c r="D546" s="65" t="s">
        <v>18</v>
      </c>
      <c r="E546" s="65" t="str">
        <f>VIII!A124</f>
        <v>Gas Natural</v>
      </c>
      <c r="F546" s="65" t="s">
        <v>106</v>
      </c>
      <c r="G546" s="66" t="str">
        <f>VIII!B124</f>
        <v>%</v>
      </c>
      <c r="H546" s="65" t="s">
        <v>98</v>
      </c>
      <c r="I546" s="67">
        <v>8</v>
      </c>
      <c r="J546" s="69">
        <f>VIII!D124*100</f>
        <v>25</v>
      </c>
      <c r="K546" s="69">
        <f>VIII!E124*100</f>
        <v>25</v>
      </c>
      <c r="L546" s="69">
        <f>VIII!F124*100</f>
        <v>25</v>
      </c>
      <c r="M546" s="69">
        <f>VIII!G124*100</f>
        <v>25</v>
      </c>
      <c r="N546" s="69">
        <f>VIII!H124*100</f>
        <v>25</v>
      </c>
      <c r="O546" s="69">
        <f>VIII!I124*100</f>
        <v>25</v>
      </c>
      <c r="P546" s="69">
        <f>VIII!J124*100</f>
        <v>25</v>
      </c>
      <c r="Q546" s="69">
        <f>VIII!K124*100</f>
        <v>25</v>
      </c>
      <c r="R546" s="69">
        <f>VIII!L124*100</f>
        <v>25</v>
      </c>
      <c r="S546" s="69">
        <f>VIII!M124*100</f>
        <v>25</v>
      </c>
      <c r="T546" s="69">
        <f>VIII!N124*100</f>
        <v>25</v>
      </c>
      <c r="U546" s="69">
        <f>VIII!O124*100</f>
        <v>25</v>
      </c>
      <c r="V546" s="69">
        <f>VIII!P124*100</f>
        <v>25</v>
      </c>
      <c r="W546" s="69">
        <f>VIII!Q124*100</f>
        <v>25</v>
      </c>
      <c r="X546" s="69">
        <f>VIII!R124*100</f>
        <v>25</v>
      </c>
      <c r="Y546" s="69">
        <f>VIII!S124*100</f>
        <v>25</v>
      </c>
      <c r="Z546" s="69">
        <f>VIII!T124*100</f>
        <v>25</v>
      </c>
      <c r="AA546" s="69">
        <f>VIII!U124*100</f>
        <v>25</v>
      </c>
      <c r="AB546" s="69">
        <f>VIII!V124*100</f>
        <v>25</v>
      </c>
      <c r="AC546" s="69">
        <f>VIII!W124*100</f>
        <v>25</v>
      </c>
      <c r="AD546" s="69">
        <f>VIII!X124*100</f>
        <v>25</v>
      </c>
      <c r="AE546" s="69">
        <f>VIII!Y124*100</f>
        <v>25</v>
      </c>
      <c r="AF546" s="69">
        <f>VIII!Z124*100</f>
        <v>25</v>
      </c>
      <c r="AG546" s="69">
        <f>VIII!AA124*100</f>
        <v>25</v>
      </c>
      <c r="AH546" s="69">
        <f>VIII!AB124*100</f>
        <v>25</v>
      </c>
      <c r="AI546" s="69">
        <f>VIII!AC124*100</f>
        <v>25</v>
      </c>
      <c r="AJ546" s="69">
        <f>VIII!AD124*100</f>
        <v>25</v>
      </c>
      <c r="AK546" s="69">
        <f>VIII!AE124*100</f>
        <v>25</v>
      </c>
      <c r="AL546" s="69">
        <f>VIII!AF124*100</f>
        <v>25</v>
      </c>
      <c r="AM546" s="69">
        <f>VIII!AG124*100</f>
        <v>25</v>
      </c>
      <c r="AN546" s="69">
        <f>VIII!AH124*100</f>
        <v>25</v>
      </c>
      <c r="AO546" s="69">
        <f>VIII!AI124*100</f>
        <v>25</v>
      </c>
      <c r="AP546" s="69">
        <f>VIII!AJ124*100</f>
        <v>25</v>
      </c>
      <c r="AQ546" s="69">
        <f>VIII!AK124*100</f>
        <v>25</v>
      </c>
    </row>
    <row r="547" spans="1:43" x14ac:dyDescent="0.2">
      <c r="A547" s="65" t="s">
        <v>99</v>
      </c>
      <c r="B547" s="65" t="s">
        <v>108</v>
      </c>
      <c r="C547" s="65" t="s">
        <v>110</v>
      </c>
      <c r="D547" s="65" t="s">
        <v>18</v>
      </c>
      <c r="E547" s="65" t="str">
        <f>VIII!A125</f>
        <v xml:space="preserve">Biogás </v>
      </c>
      <c r="F547" s="65" t="s">
        <v>106</v>
      </c>
      <c r="G547" s="66" t="str">
        <f>VIII!B125</f>
        <v>%</v>
      </c>
      <c r="H547" s="65" t="s">
        <v>98</v>
      </c>
      <c r="I547" s="67">
        <v>8</v>
      </c>
      <c r="J547" s="69">
        <f>VIII!D125*100</f>
        <v>25</v>
      </c>
      <c r="K547" s="69">
        <f>VIII!E125*100</f>
        <v>25</v>
      </c>
      <c r="L547" s="69">
        <f>VIII!F125*100</f>
        <v>25</v>
      </c>
      <c r="M547" s="69">
        <f>VIII!G125*100</f>
        <v>25</v>
      </c>
      <c r="N547" s="69">
        <f>VIII!H125*100</f>
        <v>25</v>
      </c>
      <c r="O547" s="69">
        <f>VIII!I125*100</f>
        <v>25</v>
      </c>
      <c r="P547" s="69">
        <f>VIII!J125*100</f>
        <v>25</v>
      </c>
      <c r="Q547" s="69">
        <f>VIII!K125*100</f>
        <v>25</v>
      </c>
      <c r="R547" s="69">
        <f>VIII!L125*100</f>
        <v>25</v>
      </c>
      <c r="S547" s="69">
        <f>VIII!M125*100</f>
        <v>25</v>
      </c>
      <c r="T547" s="69">
        <f>VIII!N125*100</f>
        <v>25</v>
      </c>
      <c r="U547" s="69">
        <f>VIII!O125*100</f>
        <v>25</v>
      </c>
      <c r="V547" s="69">
        <f>VIII!P125*100</f>
        <v>25</v>
      </c>
      <c r="W547" s="69">
        <f>VIII!Q125*100</f>
        <v>25</v>
      </c>
      <c r="X547" s="69">
        <f>VIII!R125*100</f>
        <v>25</v>
      </c>
      <c r="Y547" s="69">
        <f>VIII!S125*100</f>
        <v>25</v>
      </c>
      <c r="Z547" s="69">
        <f>VIII!T125*100</f>
        <v>25</v>
      </c>
      <c r="AA547" s="69">
        <f>VIII!U125*100</f>
        <v>25</v>
      </c>
      <c r="AB547" s="69">
        <f>VIII!V125*100</f>
        <v>25</v>
      </c>
      <c r="AC547" s="69">
        <f>VIII!W125*100</f>
        <v>25</v>
      </c>
      <c r="AD547" s="69">
        <f>VIII!X125*100</f>
        <v>25</v>
      </c>
      <c r="AE547" s="69">
        <f>VIII!Y125*100</f>
        <v>25</v>
      </c>
      <c r="AF547" s="69">
        <f>VIII!Z125*100</f>
        <v>25</v>
      </c>
      <c r="AG547" s="69">
        <f>VIII!AA125*100</f>
        <v>25</v>
      </c>
      <c r="AH547" s="69">
        <f>VIII!AB125*100</f>
        <v>25</v>
      </c>
      <c r="AI547" s="69">
        <f>VIII!AC125*100</f>
        <v>25</v>
      </c>
      <c r="AJ547" s="69">
        <f>VIII!AD125*100</f>
        <v>25</v>
      </c>
      <c r="AK547" s="69">
        <f>VIII!AE125*100</f>
        <v>25</v>
      </c>
      <c r="AL547" s="69">
        <f>VIII!AF125*100</f>
        <v>25</v>
      </c>
      <c r="AM547" s="69">
        <f>VIII!AG125*100</f>
        <v>25</v>
      </c>
      <c r="AN547" s="69">
        <f>VIII!AH125*100</f>
        <v>25</v>
      </c>
      <c r="AO547" s="69">
        <f>VIII!AI125*100</f>
        <v>25</v>
      </c>
      <c r="AP547" s="69">
        <f>VIII!AJ125*100</f>
        <v>25</v>
      </c>
      <c r="AQ547" s="69">
        <f>VIII!AK125*100</f>
        <v>25</v>
      </c>
    </row>
    <row r="548" spans="1:43" x14ac:dyDescent="0.2">
      <c r="A548" s="65" t="s">
        <v>99</v>
      </c>
      <c r="B548" s="65" t="s">
        <v>108</v>
      </c>
      <c r="C548" s="65" t="s">
        <v>110</v>
      </c>
      <c r="D548" s="65" t="s">
        <v>18</v>
      </c>
      <c r="E548" s="65" t="str">
        <f>VIII!A126</f>
        <v>Hidrógeno</v>
      </c>
      <c r="F548" s="65" t="s">
        <v>106</v>
      </c>
      <c r="G548" s="66" t="str">
        <f>VIII!B126</f>
        <v>%</v>
      </c>
      <c r="H548" s="65" t="s">
        <v>98</v>
      </c>
      <c r="I548" s="67">
        <v>8</v>
      </c>
      <c r="J548" s="69">
        <f>VIII!D126*100</f>
        <v>100</v>
      </c>
      <c r="K548" s="69">
        <f>VIII!E126*100</f>
        <v>100</v>
      </c>
      <c r="L548" s="69">
        <f>VIII!F126*100</f>
        <v>100</v>
      </c>
      <c r="M548" s="69">
        <f>VIII!G126*100</f>
        <v>100</v>
      </c>
      <c r="N548" s="69">
        <f>VIII!H126*100</f>
        <v>100</v>
      </c>
      <c r="O548" s="69">
        <f>VIII!I126*100</f>
        <v>100</v>
      </c>
      <c r="P548" s="69">
        <f>VIII!J126*100</f>
        <v>100</v>
      </c>
      <c r="Q548" s="69">
        <f>VIII!K126*100</f>
        <v>100</v>
      </c>
      <c r="R548" s="69">
        <f>VIII!L126*100</f>
        <v>100</v>
      </c>
      <c r="S548" s="69">
        <f>VIII!M126*100</f>
        <v>100</v>
      </c>
      <c r="T548" s="69">
        <f>VIII!N126*100</f>
        <v>100</v>
      </c>
      <c r="U548" s="69">
        <f>VIII!O126*100</f>
        <v>100</v>
      </c>
      <c r="V548" s="69">
        <f>VIII!P126*100</f>
        <v>100</v>
      </c>
      <c r="W548" s="69">
        <f>VIII!Q126*100</f>
        <v>100</v>
      </c>
      <c r="X548" s="69">
        <f>VIII!R126*100</f>
        <v>100</v>
      </c>
      <c r="Y548" s="69">
        <f>VIII!S126*100</f>
        <v>100</v>
      </c>
      <c r="Z548" s="69">
        <f>VIII!T126*100</f>
        <v>100</v>
      </c>
      <c r="AA548" s="69">
        <f>VIII!U126*100</f>
        <v>100</v>
      </c>
      <c r="AB548" s="69">
        <f>VIII!V126*100</f>
        <v>100</v>
      </c>
      <c r="AC548" s="69">
        <f>VIII!W126*100</f>
        <v>100</v>
      </c>
      <c r="AD548" s="69">
        <f>VIII!X126*100</f>
        <v>100</v>
      </c>
      <c r="AE548" s="69">
        <f>VIII!Y126*100</f>
        <v>100</v>
      </c>
      <c r="AF548" s="69">
        <f>VIII!Z126*100</f>
        <v>100</v>
      </c>
      <c r="AG548" s="69">
        <f>VIII!AA126*100</f>
        <v>100</v>
      </c>
      <c r="AH548" s="69">
        <f>VIII!AB126*100</f>
        <v>100</v>
      </c>
      <c r="AI548" s="69">
        <f>VIII!AC126*100</f>
        <v>100</v>
      </c>
      <c r="AJ548" s="69">
        <f>VIII!AD126*100</f>
        <v>100</v>
      </c>
      <c r="AK548" s="69">
        <f>VIII!AE126*100</f>
        <v>100</v>
      </c>
      <c r="AL548" s="69">
        <f>VIII!AF126*100</f>
        <v>100</v>
      </c>
      <c r="AM548" s="69">
        <f>VIII!AG126*100</f>
        <v>100</v>
      </c>
      <c r="AN548" s="69">
        <f>VIII!AH126*100</f>
        <v>100</v>
      </c>
      <c r="AO548" s="69">
        <f>VIII!AI126*100</f>
        <v>100</v>
      </c>
      <c r="AP548" s="69">
        <f>VIII!AJ126*100</f>
        <v>100</v>
      </c>
      <c r="AQ548" s="69">
        <f>VIII!AK126*100</f>
        <v>100</v>
      </c>
    </row>
    <row r="549" spans="1:43" x14ac:dyDescent="0.2">
      <c r="A549" s="65" t="s">
        <v>99</v>
      </c>
      <c r="B549" s="65" t="s">
        <v>108</v>
      </c>
      <c r="C549" s="65" t="s">
        <v>110</v>
      </c>
      <c r="D549" s="65" t="s">
        <v>83</v>
      </c>
      <c r="E549" s="65" t="str">
        <f>VIII!A129</f>
        <v>Petróleo Diesel</v>
      </c>
      <c r="F549" s="65" t="s">
        <v>106</v>
      </c>
      <c r="G549" s="66" t="str">
        <f>VIII!B129</f>
        <v>%</v>
      </c>
      <c r="H549" s="65" t="s">
        <v>98</v>
      </c>
      <c r="I549" s="67">
        <v>8</v>
      </c>
      <c r="J549" s="69">
        <f>VIII!D129*100</f>
        <v>82</v>
      </c>
      <c r="K549" s="69">
        <f>VIII!E129*100</f>
        <v>82</v>
      </c>
      <c r="L549" s="69">
        <f>VIII!F129*100</f>
        <v>82</v>
      </c>
      <c r="M549" s="69">
        <f>VIII!G129*100</f>
        <v>82</v>
      </c>
      <c r="N549" s="69">
        <f>VIII!H129*100</f>
        <v>82.068333333333328</v>
      </c>
      <c r="O549" s="69">
        <f>VIII!I129*100</f>
        <v>82.13666666666667</v>
      </c>
      <c r="P549" s="69">
        <f>VIII!J129*100</f>
        <v>82.204999999999998</v>
      </c>
      <c r="Q549" s="69">
        <f>VIII!K129*100</f>
        <v>82.273333333333326</v>
      </c>
      <c r="R549" s="69">
        <f>VIII!L129*100</f>
        <v>82.341666666666654</v>
      </c>
      <c r="S549" s="69">
        <f>VIII!M129*100</f>
        <v>82.409999999999982</v>
      </c>
      <c r="T549" s="69">
        <f>VIII!N129*100</f>
        <v>82.478333333333325</v>
      </c>
      <c r="U549" s="69">
        <f>VIII!O129*100</f>
        <v>82.546666666666653</v>
      </c>
      <c r="V549" s="69">
        <f>VIII!P129*100</f>
        <v>82.615000000000009</v>
      </c>
      <c r="W549" s="69">
        <f>VIII!Q129*100</f>
        <v>82.683333333333337</v>
      </c>
      <c r="X549" s="69">
        <f>VIII!R129*100</f>
        <v>82.751666666666665</v>
      </c>
      <c r="Y549" s="69">
        <f>VIII!S129*100</f>
        <v>82.82</v>
      </c>
      <c r="Z549" s="69">
        <f>VIII!T129*100</f>
        <v>82.888333333333321</v>
      </c>
      <c r="AA549" s="69">
        <f>VIII!U129*100</f>
        <v>82.956666666666663</v>
      </c>
      <c r="AB549" s="69">
        <f>VIII!V129*100</f>
        <v>83.024999999999991</v>
      </c>
      <c r="AC549" s="69">
        <f>VIII!W129*100</f>
        <v>83.093333333333334</v>
      </c>
      <c r="AD549" s="69">
        <f>VIII!X129*100</f>
        <v>83.161666666666662</v>
      </c>
      <c r="AE549" s="69">
        <f>VIII!Y129*100</f>
        <v>83.229999999999976</v>
      </c>
      <c r="AF549" s="69">
        <f>VIII!Z129*100</f>
        <v>83.298333333333332</v>
      </c>
      <c r="AG549" s="69">
        <f>VIII!AA129*100</f>
        <v>83.36666666666666</v>
      </c>
      <c r="AH549" s="69">
        <f>VIII!AB129*100</f>
        <v>83.435000000000002</v>
      </c>
      <c r="AI549" s="69">
        <f>VIII!AC129*100</f>
        <v>83.50333333333333</v>
      </c>
      <c r="AJ549" s="69">
        <f>VIII!AD129*100</f>
        <v>83.571666666666658</v>
      </c>
      <c r="AK549" s="69">
        <f>VIII!AE129*100</f>
        <v>83.639999999999986</v>
      </c>
      <c r="AL549" s="69">
        <f>VIII!AF129*100</f>
        <v>83.708333333333314</v>
      </c>
      <c r="AM549" s="69">
        <f>VIII!AG129*100</f>
        <v>83.776666666666671</v>
      </c>
      <c r="AN549" s="69">
        <f>VIII!AH129*100</f>
        <v>83.844999999999999</v>
      </c>
      <c r="AO549" s="69">
        <f>VIII!AI129*100</f>
        <v>83.913333333333341</v>
      </c>
      <c r="AP549" s="69">
        <f>VIII!AJ129*100</f>
        <v>83.981666666666669</v>
      </c>
      <c r="AQ549" s="69">
        <f>VIII!AK129*100</f>
        <v>84.05</v>
      </c>
    </row>
    <row r="550" spans="1:43" x14ac:dyDescent="0.2">
      <c r="A550" s="65" t="s">
        <v>99</v>
      </c>
      <c r="B550" s="65" t="s">
        <v>108</v>
      </c>
      <c r="C550" s="65" t="s">
        <v>110</v>
      </c>
      <c r="D550" s="65" t="s">
        <v>83</v>
      </c>
      <c r="E550" s="65" t="str">
        <f>VIII!A130</f>
        <v>Petróleos Combustibles</v>
      </c>
      <c r="F550" s="65" t="s">
        <v>106</v>
      </c>
      <c r="G550" s="66" t="str">
        <f>VIII!B130</f>
        <v>%</v>
      </c>
      <c r="H550" s="65" t="s">
        <v>98</v>
      </c>
      <c r="I550" s="67">
        <v>8</v>
      </c>
      <c r="J550" s="69">
        <f>VIII!D130*100</f>
        <v>74.099999999999994</v>
      </c>
      <c r="K550" s="69">
        <f>VIII!E130*100</f>
        <v>74.099999999999994</v>
      </c>
      <c r="L550" s="69">
        <f>VIII!F130*100</f>
        <v>74.099999999999994</v>
      </c>
      <c r="M550" s="69">
        <f>VIII!G130*100</f>
        <v>74.099999999999994</v>
      </c>
      <c r="N550" s="69">
        <f>VIII!H130*100</f>
        <v>74.161749999999998</v>
      </c>
      <c r="O550" s="69">
        <f>VIII!I130*100</f>
        <v>74.223500000000001</v>
      </c>
      <c r="P550" s="69">
        <f>VIII!J130*100</f>
        <v>74.285249999999991</v>
      </c>
      <c r="Q550" s="69">
        <f>VIII!K130*100</f>
        <v>74.347000000000008</v>
      </c>
      <c r="R550" s="69">
        <f>VIII!L130*100</f>
        <v>74.408749999999998</v>
      </c>
      <c r="S550" s="69">
        <f>VIII!M130*100</f>
        <v>74.470500000000001</v>
      </c>
      <c r="T550" s="69">
        <f>VIII!N130*100</f>
        <v>74.532250000000005</v>
      </c>
      <c r="U550" s="69">
        <f>VIII!O130*100</f>
        <v>74.593999999999994</v>
      </c>
      <c r="V550" s="69">
        <f>VIII!P130*100</f>
        <v>74.655749999999998</v>
      </c>
      <c r="W550" s="69">
        <f>VIII!Q130*100</f>
        <v>74.717499999999987</v>
      </c>
      <c r="X550" s="69">
        <f>VIII!R130*100</f>
        <v>74.779250000000005</v>
      </c>
      <c r="Y550" s="69">
        <f>VIII!S130*100</f>
        <v>74.841000000000008</v>
      </c>
      <c r="Z550" s="69">
        <f>VIII!T130*100</f>
        <v>74.902749999999997</v>
      </c>
      <c r="AA550" s="69">
        <f>VIII!U130*100</f>
        <v>74.964500000000001</v>
      </c>
      <c r="AB550" s="69">
        <f>VIII!V130*100</f>
        <v>75.02624999999999</v>
      </c>
      <c r="AC550" s="69">
        <f>VIII!W130*100</f>
        <v>75.088000000000008</v>
      </c>
      <c r="AD550" s="69">
        <f>VIII!X130*100</f>
        <v>75.149749999999997</v>
      </c>
      <c r="AE550" s="69">
        <f>VIII!Y130*100</f>
        <v>75.211499999999987</v>
      </c>
      <c r="AF550" s="69">
        <f>VIII!Z130*100</f>
        <v>75.273250000000004</v>
      </c>
      <c r="AG550" s="69">
        <f>VIII!AA130*100</f>
        <v>75.334999999999994</v>
      </c>
      <c r="AH550" s="69">
        <f>VIII!AB130*100</f>
        <v>75.396749999999997</v>
      </c>
      <c r="AI550" s="69">
        <f>VIII!AC130*100</f>
        <v>75.458500000000001</v>
      </c>
      <c r="AJ550" s="69">
        <f>VIII!AD130*100</f>
        <v>75.52024999999999</v>
      </c>
      <c r="AK550" s="69">
        <f>VIII!AE130*100</f>
        <v>75.582000000000008</v>
      </c>
      <c r="AL550" s="69">
        <f>VIII!AF130*100</f>
        <v>75.643749999999997</v>
      </c>
      <c r="AM550" s="69">
        <f>VIII!AG130*100</f>
        <v>75.705500000000001</v>
      </c>
      <c r="AN550" s="69">
        <f>VIII!AH130*100</f>
        <v>75.76724999999999</v>
      </c>
      <c r="AO550" s="69">
        <f>VIII!AI130*100</f>
        <v>75.829000000000008</v>
      </c>
      <c r="AP550" s="69">
        <f>VIII!AJ130*100</f>
        <v>75.890749999999997</v>
      </c>
      <c r="AQ550" s="69">
        <f>VIII!AK130*100</f>
        <v>75.952499999999986</v>
      </c>
    </row>
    <row r="551" spans="1:43" x14ac:dyDescent="0.2">
      <c r="A551" s="65" t="s">
        <v>99</v>
      </c>
      <c r="B551" s="65" t="s">
        <v>108</v>
      </c>
      <c r="C551" s="65" t="s">
        <v>110</v>
      </c>
      <c r="D551" s="65" t="s">
        <v>83</v>
      </c>
      <c r="E551" s="65" t="str">
        <f>VIII!A131</f>
        <v xml:space="preserve">Kerosene </v>
      </c>
      <c r="F551" s="65" t="s">
        <v>106</v>
      </c>
      <c r="G551" s="66" t="str">
        <f>VIII!B131</f>
        <v>%</v>
      </c>
      <c r="H551" s="65" t="s">
        <v>98</v>
      </c>
      <c r="I551" s="67">
        <v>8</v>
      </c>
      <c r="J551" s="69">
        <f>VIII!D131*100</f>
        <v>82</v>
      </c>
      <c r="K551" s="69">
        <f>VIII!E131*100</f>
        <v>82</v>
      </c>
      <c r="L551" s="69">
        <f>VIII!F131*100</f>
        <v>82</v>
      </c>
      <c r="M551" s="69">
        <f>VIII!G131*100</f>
        <v>82</v>
      </c>
      <c r="N551" s="69">
        <f>VIII!H131*100</f>
        <v>82.068333333333328</v>
      </c>
      <c r="O551" s="69">
        <f>VIII!I131*100</f>
        <v>82.13666666666667</v>
      </c>
      <c r="P551" s="69">
        <f>VIII!J131*100</f>
        <v>82.204999999999998</v>
      </c>
      <c r="Q551" s="69">
        <f>VIII!K131*100</f>
        <v>82.273333333333326</v>
      </c>
      <c r="R551" s="69">
        <f>VIII!L131*100</f>
        <v>82.341666666666654</v>
      </c>
      <c r="S551" s="69">
        <f>VIII!M131*100</f>
        <v>82.409999999999982</v>
      </c>
      <c r="T551" s="69">
        <f>VIII!N131*100</f>
        <v>82.478333333333325</v>
      </c>
      <c r="U551" s="69">
        <f>VIII!O131*100</f>
        <v>82.546666666666653</v>
      </c>
      <c r="V551" s="69">
        <f>VIII!P131*100</f>
        <v>82.615000000000009</v>
      </c>
      <c r="W551" s="69">
        <f>VIII!Q131*100</f>
        <v>82.683333333333337</v>
      </c>
      <c r="X551" s="69">
        <f>VIII!R131*100</f>
        <v>82.751666666666665</v>
      </c>
      <c r="Y551" s="69">
        <f>VIII!S131*100</f>
        <v>82.82</v>
      </c>
      <c r="Z551" s="69">
        <f>VIII!T131*100</f>
        <v>82.888333333333321</v>
      </c>
      <c r="AA551" s="69">
        <f>VIII!U131*100</f>
        <v>82.956666666666663</v>
      </c>
      <c r="AB551" s="69">
        <f>VIII!V131*100</f>
        <v>83.024999999999991</v>
      </c>
      <c r="AC551" s="69">
        <f>VIII!W131*100</f>
        <v>83.093333333333334</v>
      </c>
      <c r="AD551" s="69">
        <f>VIII!X131*100</f>
        <v>83.161666666666662</v>
      </c>
      <c r="AE551" s="69">
        <f>VIII!Y131*100</f>
        <v>83.229999999999976</v>
      </c>
      <c r="AF551" s="69">
        <f>VIII!Z131*100</f>
        <v>83.298333333333332</v>
      </c>
      <c r="AG551" s="69">
        <f>VIII!AA131*100</f>
        <v>83.36666666666666</v>
      </c>
      <c r="AH551" s="69">
        <f>VIII!AB131*100</f>
        <v>83.435000000000002</v>
      </c>
      <c r="AI551" s="69">
        <f>VIII!AC131*100</f>
        <v>83.50333333333333</v>
      </c>
      <c r="AJ551" s="69">
        <f>VIII!AD131*100</f>
        <v>83.571666666666658</v>
      </c>
      <c r="AK551" s="69">
        <f>VIII!AE131*100</f>
        <v>83.639999999999986</v>
      </c>
      <c r="AL551" s="69">
        <f>VIII!AF131*100</f>
        <v>83.708333333333314</v>
      </c>
      <c r="AM551" s="69">
        <f>VIII!AG131*100</f>
        <v>83.776666666666671</v>
      </c>
      <c r="AN551" s="69">
        <f>VIII!AH131*100</f>
        <v>83.844999999999999</v>
      </c>
      <c r="AO551" s="69">
        <f>VIII!AI131*100</f>
        <v>83.913333333333341</v>
      </c>
      <c r="AP551" s="69">
        <f>VIII!AJ131*100</f>
        <v>83.981666666666669</v>
      </c>
      <c r="AQ551" s="69">
        <f>VIII!AK131*100</f>
        <v>84.05</v>
      </c>
    </row>
    <row r="552" spans="1:43" x14ac:dyDescent="0.2">
      <c r="A552" s="65" t="s">
        <v>99</v>
      </c>
      <c r="B552" s="65" t="s">
        <v>108</v>
      </c>
      <c r="C552" s="65" t="s">
        <v>110</v>
      </c>
      <c r="D552" s="65" t="s">
        <v>83</v>
      </c>
      <c r="E552" s="65" t="str">
        <f>VIII!A132</f>
        <v>Gas Licuado</v>
      </c>
      <c r="F552" s="65" t="s">
        <v>106</v>
      </c>
      <c r="G552" s="66" t="str">
        <f>VIII!B132</f>
        <v>%</v>
      </c>
      <c r="H552" s="65" t="s">
        <v>98</v>
      </c>
      <c r="I552" s="67">
        <v>8</v>
      </c>
      <c r="J552" s="69">
        <f>VIII!D132*100</f>
        <v>76.7</v>
      </c>
      <c r="K552" s="69">
        <f>VIII!E132*100</f>
        <v>76.7</v>
      </c>
      <c r="L552" s="69">
        <f>VIII!F132*100</f>
        <v>76.7</v>
      </c>
      <c r="M552" s="69">
        <f>VIII!G132*100</f>
        <v>76.7</v>
      </c>
      <c r="N552" s="69">
        <f>VIII!H132*100</f>
        <v>76.76391666666666</v>
      </c>
      <c r="O552" s="69">
        <f>VIII!I132*100</f>
        <v>76.827833333333345</v>
      </c>
      <c r="P552" s="69">
        <f>VIII!J132*100</f>
        <v>76.891749999999988</v>
      </c>
      <c r="Q552" s="69">
        <f>VIII!K132*100</f>
        <v>76.955666666666673</v>
      </c>
      <c r="R552" s="69">
        <f>VIII!L132*100</f>
        <v>77.01958333333333</v>
      </c>
      <c r="S552" s="69">
        <f>VIII!M132*100</f>
        <v>77.083499999999987</v>
      </c>
      <c r="T552" s="69">
        <f>VIII!N132*100</f>
        <v>77.147416666666672</v>
      </c>
      <c r="U552" s="69">
        <f>VIII!O132*100</f>
        <v>77.211333333333329</v>
      </c>
      <c r="V552" s="69">
        <f>VIII!P132*100</f>
        <v>77.27525</v>
      </c>
      <c r="W552" s="69">
        <f>VIII!Q132*100</f>
        <v>77.339166666666671</v>
      </c>
      <c r="X552" s="69">
        <f>VIII!R132*100</f>
        <v>77.403083333333342</v>
      </c>
      <c r="Y552" s="69">
        <f>VIII!S132*100</f>
        <v>77.466999999999999</v>
      </c>
      <c r="Z552" s="69">
        <f>VIII!T132*100</f>
        <v>77.530916666666656</v>
      </c>
      <c r="AA552" s="69">
        <f>VIII!U132*100</f>
        <v>77.594833333333341</v>
      </c>
      <c r="AB552" s="69">
        <f>VIII!V132*100</f>
        <v>77.658749999999998</v>
      </c>
      <c r="AC552" s="69">
        <f>VIII!W132*100</f>
        <v>77.722666666666669</v>
      </c>
      <c r="AD552" s="69">
        <f>VIII!X132*100</f>
        <v>77.78658333333334</v>
      </c>
      <c r="AE552" s="69">
        <f>VIII!Y132*100</f>
        <v>77.850499999999982</v>
      </c>
      <c r="AF552" s="69">
        <f>VIII!Z132*100</f>
        <v>77.914416666666682</v>
      </c>
      <c r="AG552" s="69">
        <f>VIII!AA132*100</f>
        <v>77.978333333333325</v>
      </c>
      <c r="AH552" s="69">
        <f>VIII!AB132*100</f>
        <v>78.042249999999996</v>
      </c>
      <c r="AI552" s="69">
        <f>VIII!AC132*100</f>
        <v>78.106166666666667</v>
      </c>
      <c r="AJ552" s="69">
        <f>VIII!AD132*100</f>
        <v>78.170083333333324</v>
      </c>
      <c r="AK552" s="69">
        <f>VIII!AE132*100</f>
        <v>78.234000000000009</v>
      </c>
      <c r="AL552" s="69">
        <f>VIII!AF132*100</f>
        <v>78.297916666666666</v>
      </c>
      <c r="AM552" s="69">
        <f>VIII!AG132*100</f>
        <v>78.361833333333337</v>
      </c>
      <c r="AN552" s="69">
        <f>VIII!AH132*100</f>
        <v>78.425749999999994</v>
      </c>
      <c r="AO552" s="69">
        <f>VIII!AI132*100</f>
        <v>78.489666666666679</v>
      </c>
      <c r="AP552" s="69">
        <f>VIII!AJ132*100</f>
        <v>78.553583333333336</v>
      </c>
      <c r="AQ552" s="69">
        <f>VIII!AK132*100</f>
        <v>78.617499999999993</v>
      </c>
    </row>
    <row r="553" spans="1:43" x14ac:dyDescent="0.2">
      <c r="A553" s="65" t="s">
        <v>99</v>
      </c>
      <c r="B553" s="65" t="s">
        <v>108</v>
      </c>
      <c r="C553" s="65" t="s">
        <v>110</v>
      </c>
      <c r="D553" s="65" t="s">
        <v>83</v>
      </c>
      <c r="E553" s="65" t="str">
        <f>VIII!A133</f>
        <v xml:space="preserve">Electricidad </v>
      </c>
      <c r="F553" s="65" t="s">
        <v>106</v>
      </c>
      <c r="G553" s="66" t="str">
        <f>VIII!B133</f>
        <v>%</v>
      </c>
      <c r="H553" s="65" t="s">
        <v>98</v>
      </c>
      <c r="I553" s="67">
        <v>8</v>
      </c>
      <c r="J553" s="69">
        <f>VIII!D133*100</f>
        <v>81.8</v>
      </c>
      <c r="K553" s="69">
        <f>VIII!E133*100</f>
        <v>81.8</v>
      </c>
      <c r="L553" s="69">
        <f>VIII!F133*100</f>
        <v>81.8</v>
      </c>
      <c r="M553" s="69">
        <f>VIII!G133*100</f>
        <v>81.819473029999997</v>
      </c>
      <c r="N553" s="69">
        <f>VIII!H133*100</f>
        <v>81.887655924191662</v>
      </c>
      <c r="O553" s="69">
        <f>VIII!I133*100</f>
        <v>81.955838818383342</v>
      </c>
      <c r="P553" s="69">
        <f>VIII!J133*100</f>
        <v>82.024021712575006</v>
      </c>
      <c r="Q553" s="69">
        <f>VIII!K133*100</f>
        <v>82.092204606766671</v>
      </c>
      <c r="R553" s="69">
        <f>VIII!L133*100</f>
        <v>82.160387500958336</v>
      </c>
      <c r="S553" s="69">
        <f>VIII!M133*100</f>
        <v>82.228570395149987</v>
      </c>
      <c r="T553" s="69">
        <f>VIII!N133*100</f>
        <v>82.296753289341666</v>
      </c>
      <c r="U553" s="69">
        <f>VIII!O133*100</f>
        <v>82.364936183533331</v>
      </c>
      <c r="V553" s="69">
        <f>VIII!P133*100</f>
        <v>82.43311907772501</v>
      </c>
      <c r="W553" s="69">
        <f>VIII!Q133*100</f>
        <v>82.501301971916661</v>
      </c>
      <c r="X553" s="69">
        <f>VIII!R133*100</f>
        <v>82.56948486610834</v>
      </c>
      <c r="Y553" s="69">
        <f>VIII!S133*100</f>
        <v>82.637667760300005</v>
      </c>
      <c r="Z553" s="69">
        <f>VIII!T133*100</f>
        <v>82.70585065449167</v>
      </c>
      <c r="AA553" s="69">
        <f>VIII!U133*100</f>
        <v>82.774033548683335</v>
      </c>
      <c r="AB553" s="69">
        <f>VIII!V133*100</f>
        <v>82.842216442874999</v>
      </c>
      <c r="AC553" s="69">
        <f>VIII!W133*100</f>
        <v>82.910399337066679</v>
      </c>
      <c r="AD553" s="69">
        <f>VIII!X133*100</f>
        <v>82.978582231258329</v>
      </c>
      <c r="AE553" s="69">
        <f>VIII!Y133*100</f>
        <v>83.046765125449994</v>
      </c>
      <c r="AF553" s="69">
        <f>VIII!Z133*100</f>
        <v>83.114948019641659</v>
      </c>
      <c r="AG553" s="69">
        <f>VIII!AA133*100</f>
        <v>83.183130913833324</v>
      </c>
      <c r="AH553" s="69">
        <f>VIII!AB133*100</f>
        <v>83.251313808025003</v>
      </c>
      <c r="AI553" s="69">
        <f>VIII!AC133*100</f>
        <v>83.319496702216668</v>
      </c>
      <c r="AJ553" s="69">
        <f>VIII!AD133*100</f>
        <v>83.387679596408333</v>
      </c>
      <c r="AK553" s="69">
        <f>VIII!AE133*100</f>
        <v>83.455862490599998</v>
      </c>
      <c r="AL553" s="69">
        <f>VIII!AF133*100</f>
        <v>83.524045384791663</v>
      </c>
      <c r="AM553" s="69">
        <f>VIII!AG133*100</f>
        <v>83.592228278983342</v>
      </c>
      <c r="AN553" s="69">
        <f>VIII!AH133*100</f>
        <v>83.660411173174992</v>
      </c>
      <c r="AO553" s="69">
        <f>VIII!AI133*100</f>
        <v>83.728594067366686</v>
      </c>
      <c r="AP553" s="69">
        <f>VIII!AJ133*100</f>
        <v>83.796776961558336</v>
      </c>
      <c r="AQ553" s="69">
        <f>VIII!AK133*100</f>
        <v>83.864959855750001</v>
      </c>
    </row>
    <row r="554" spans="1:43" x14ac:dyDescent="0.2">
      <c r="A554" s="65" t="s">
        <v>99</v>
      </c>
      <c r="B554" s="65" t="s">
        <v>108</v>
      </c>
      <c r="C554" s="65" t="s">
        <v>110</v>
      </c>
      <c r="D554" s="65" t="s">
        <v>83</v>
      </c>
      <c r="E554" s="65" t="str">
        <f>VIII!A134</f>
        <v xml:space="preserve">Carbón </v>
      </c>
      <c r="F554" s="65" t="s">
        <v>106</v>
      </c>
      <c r="G554" s="66" t="str">
        <f>VIII!B134</f>
        <v>%</v>
      </c>
      <c r="H554" s="65" t="s">
        <v>98</v>
      </c>
      <c r="I554" s="67">
        <v>8</v>
      </c>
      <c r="J554" s="69">
        <f>VIII!D134*100</f>
        <v>50</v>
      </c>
      <c r="K554" s="69">
        <f>VIII!E134*100</f>
        <v>50</v>
      </c>
      <c r="L554" s="69">
        <f>VIII!F134*100</f>
        <v>50</v>
      </c>
      <c r="M554" s="69">
        <f>VIII!G134*100</f>
        <v>50</v>
      </c>
      <c r="N554" s="69">
        <f>VIII!H134*100</f>
        <v>50.041666666666664</v>
      </c>
      <c r="O554" s="69">
        <f>VIII!I134*100</f>
        <v>50.083333333333336</v>
      </c>
      <c r="P554" s="69">
        <f>VIII!J134*100</f>
        <v>50.125</v>
      </c>
      <c r="Q554" s="69">
        <f>VIII!K134*100</f>
        <v>50.166666666666671</v>
      </c>
      <c r="R554" s="69">
        <f>VIII!L134*100</f>
        <v>50.208333333333336</v>
      </c>
      <c r="S554" s="69">
        <f>VIII!M134*100</f>
        <v>50.249999999999993</v>
      </c>
      <c r="T554" s="69">
        <f>VIII!N134*100</f>
        <v>50.291666666666671</v>
      </c>
      <c r="U554" s="69">
        <f>VIII!O134*100</f>
        <v>50.333333333333329</v>
      </c>
      <c r="V554" s="69">
        <f>VIII!P134*100</f>
        <v>50.375</v>
      </c>
      <c r="W554" s="69">
        <f>VIII!Q134*100</f>
        <v>50.416666666666664</v>
      </c>
      <c r="X554" s="69">
        <f>VIII!R134*100</f>
        <v>50.458333333333336</v>
      </c>
      <c r="Y554" s="69">
        <f>VIII!S134*100</f>
        <v>50.5</v>
      </c>
      <c r="Z554" s="69">
        <f>VIII!T134*100</f>
        <v>50.541666666666664</v>
      </c>
      <c r="AA554" s="69">
        <f>VIII!U134*100</f>
        <v>50.583333333333336</v>
      </c>
      <c r="AB554" s="69">
        <f>VIII!V134*100</f>
        <v>50.625</v>
      </c>
      <c r="AC554" s="69">
        <f>VIII!W134*100</f>
        <v>50.666666666666671</v>
      </c>
      <c r="AD554" s="69">
        <f>VIII!X134*100</f>
        <v>50.708333333333336</v>
      </c>
      <c r="AE554" s="69">
        <f>VIII!Y134*100</f>
        <v>50.749999999999993</v>
      </c>
      <c r="AF554" s="69">
        <f>VIII!Z134*100</f>
        <v>50.791666666666671</v>
      </c>
      <c r="AG554" s="69">
        <f>VIII!AA134*100</f>
        <v>50.833333333333329</v>
      </c>
      <c r="AH554" s="69">
        <f>VIII!AB134*100</f>
        <v>50.875</v>
      </c>
      <c r="AI554" s="69">
        <f>VIII!AC134*100</f>
        <v>50.916666666666664</v>
      </c>
      <c r="AJ554" s="69">
        <f>VIII!AD134*100</f>
        <v>50.958333333333329</v>
      </c>
      <c r="AK554" s="69">
        <f>VIII!AE134*100</f>
        <v>51</v>
      </c>
      <c r="AL554" s="69">
        <f>VIII!AF134*100</f>
        <v>51.041666666666664</v>
      </c>
      <c r="AM554" s="69">
        <f>VIII!AG134*100</f>
        <v>51.083333333333336</v>
      </c>
      <c r="AN554" s="69">
        <f>VIII!AH134*100</f>
        <v>51.125</v>
      </c>
      <c r="AO554" s="69">
        <f>VIII!AI134*100</f>
        <v>51.166666666666671</v>
      </c>
      <c r="AP554" s="69">
        <f>VIII!AJ134*100</f>
        <v>51.208333333333336</v>
      </c>
      <c r="AQ554" s="69">
        <f>VIII!AK134*100</f>
        <v>51.249999999999993</v>
      </c>
    </row>
    <row r="555" spans="1:43" x14ac:dyDescent="0.2">
      <c r="A555" s="65" t="s">
        <v>99</v>
      </c>
      <c r="B555" s="65" t="s">
        <v>108</v>
      </c>
      <c r="C555" s="65" t="s">
        <v>110</v>
      </c>
      <c r="D555" s="65" t="s">
        <v>83</v>
      </c>
      <c r="E555" s="65" t="str">
        <f>VIII!A135</f>
        <v>Gas Corriente</v>
      </c>
      <c r="F555" s="65" t="s">
        <v>106</v>
      </c>
      <c r="G555" s="66" t="str">
        <f>VIII!B135</f>
        <v>%</v>
      </c>
      <c r="H555" s="65" t="s">
        <v>98</v>
      </c>
      <c r="I555" s="67">
        <v>8</v>
      </c>
      <c r="J555" s="69">
        <f>VIII!D135*100</f>
        <v>76.7</v>
      </c>
      <c r="K555" s="69">
        <f>VIII!E135*100</f>
        <v>76.7</v>
      </c>
      <c r="L555" s="69">
        <f>VIII!F135*100</f>
        <v>76.7</v>
      </c>
      <c r="M555" s="69">
        <f>VIII!G135*100</f>
        <v>76.7</v>
      </c>
      <c r="N555" s="69">
        <f>VIII!H135*100</f>
        <v>76.76391666666666</v>
      </c>
      <c r="O555" s="69">
        <f>VIII!I135*100</f>
        <v>76.827833333333345</v>
      </c>
      <c r="P555" s="69">
        <f>VIII!J135*100</f>
        <v>76.891749999999988</v>
      </c>
      <c r="Q555" s="69">
        <f>VIII!K135*100</f>
        <v>76.955666666666673</v>
      </c>
      <c r="R555" s="69">
        <f>VIII!L135*100</f>
        <v>77.01958333333333</v>
      </c>
      <c r="S555" s="69">
        <f>VIII!M135*100</f>
        <v>77.083499999999987</v>
      </c>
      <c r="T555" s="69">
        <f>VIII!N135*100</f>
        <v>77.147416666666672</v>
      </c>
      <c r="U555" s="69">
        <f>VIII!O135*100</f>
        <v>77.211333333333329</v>
      </c>
      <c r="V555" s="69">
        <f>VIII!P135*100</f>
        <v>77.27525</v>
      </c>
      <c r="W555" s="69">
        <f>VIII!Q135*100</f>
        <v>77.339166666666671</v>
      </c>
      <c r="X555" s="69">
        <f>VIII!R135*100</f>
        <v>77.403083333333342</v>
      </c>
      <c r="Y555" s="69">
        <f>VIII!S135*100</f>
        <v>77.466999999999999</v>
      </c>
      <c r="Z555" s="69">
        <f>VIII!T135*100</f>
        <v>77.530916666666656</v>
      </c>
      <c r="AA555" s="69">
        <f>VIII!U135*100</f>
        <v>77.594833333333341</v>
      </c>
      <c r="AB555" s="69">
        <f>VIII!V135*100</f>
        <v>77.658749999999998</v>
      </c>
      <c r="AC555" s="69">
        <f>VIII!W135*100</f>
        <v>77.722666666666669</v>
      </c>
      <c r="AD555" s="69">
        <f>VIII!X135*100</f>
        <v>77.78658333333334</v>
      </c>
      <c r="AE555" s="69">
        <f>VIII!Y135*100</f>
        <v>77.850499999999982</v>
      </c>
      <c r="AF555" s="69">
        <f>VIII!Z135*100</f>
        <v>77.914416666666682</v>
      </c>
      <c r="AG555" s="69">
        <f>VIII!AA135*100</f>
        <v>77.978333333333325</v>
      </c>
      <c r="AH555" s="69">
        <f>VIII!AB135*100</f>
        <v>78.042249999999996</v>
      </c>
      <c r="AI555" s="69">
        <f>VIII!AC135*100</f>
        <v>78.106166666666667</v>
      </c>
      <c r="AJ555" s="69">
        <f>VIII!AD135*100</f>
        <v>78.170083333333324</v>
      </c>
      <c r="AK555" s="69">
        <f>VIII!AE135*100</f>
        <v>78.234000000000009</v>
      </c>
      <c r="AL555" s="69">
        <f>VIII!AF135*100</f>
        <v>78.297916666666666</v>
      </c>
      <c r="AM555" s="69">
        <f>VIII!AG135*100</f>
        <v>78.361833333333337</v>
      </c>
      <c r="AN555" s="69">
        <f>VIII!AH135*100</f>
        <v>78.425749999999994</v>
      </c>
      <c r="AO555" s="69">
        <f>VIII!AI135*100</f>
        <v>78.489666666666679</v>
      </c>
      <c r="AP555" s="69">
        <f>VIII!AJ135*100</f>
        <v>78.553583333333336</v>
      </c>
      <c r="AQ555" s="69">
        <f>VIII!AK135*100</f>
        <v>78.617499999999993</v>
      </c>
    </row>
    <row r="556" spans="1:43" x14ac:dyDescent="0.2">
      <c r="A556" s="65" t="s">
        <v>99</v>
      </c>
      <c r="B556" s="65" t="s">
        <v>108</v>
      </c>
      <c r="C556" s="65" t="s">
        <v>110</v>
      </c>
      <c r="D556" s="65" t="s">
        <v>83</v>
      </c>
      <c r="E556" s="65" t="str">
        <f>VIII!A136</f>
        <v>Gas Natural</v>
      </c>
      <c r="F556" s="65" t="s">
        <v>106</v>
      </c>
      <c r="G556" s="66" t="str">
        <f>VIII!B136</f>
        <v>%</v>
      </c>
      <c r="H556" s="65" t="s">
        <v>98</v>
      </c>
      <c r="I556" s="67">
        <v>8</v>
      </c>
      <c r="J556" s="69">
        <f>VIII!D136*100</f>
        <v>76.7</v>
      </c>
      <c r="K556" s="69">
        <f>VIII!E136*100</f>
        <v>76.7</v>
      </c>
      <c r="L556" s="69">
        <f>VIII!F136*100</f>
        <v>76.7</v>
      </c>
      <c r="M556" s="69">
        <f>VIII!G136*100</f>
        <v>76.7</v>
      </c>
      <c r="N556" s="69">
        <f>VIII!H136*100</f>
        <v>76.76391666666666</v>
      </c>
      <c r="O556" s="69">
        <f>VIII!I136*100</f>
        <v>76.827833333333345</v>
      </c>
      <c r="P556" s="69">
        <f>VIII!J136*100</f>
        <v>76.891749999999988</v>
      </c>
      <c r="Q556" s="69">
        <f>VIII!K136*100</f>
        <v>76.955666666666673</v>
      </c>
      <c r="R556" s="69">
        <f>VIII!L136*100</f>
        <v>77.01958333333333</v>
      </c>
      <c r="S556" s="69">
        <f>VIII!M136*100</f>
        <v>77.083499999999987</v>
      </c>
      <c r="T556" s="69">
        <f>VIII!N136*100</f>
        <v>77.147416666666672</v>
      </c>
      <c r="U556" s="69">
        <f>VIII!O136*100</f>
        <v>77.211333333333329</v>
      </c>
      <c r="V556" s="69">
        <f>VIII!P136*100</f>
        <v>77.27525</v>
      </c>
      <c r="W556" s="69">
        <f>VIII!Q136*100</f>
        <v>77.339166666666671</v>
      </c>
      <c r="X556" s="69">
        <f>VIII!R136*100</f>
        <v>77.403083333333342</v>
      </c>
      <c r="Y556" s="69">
        <f>VIII!S136*100</f>
        <v>77.466999999999999</v>
      </c>
      <c r="Z556" s="69">
        <f>VIII!T136*100</f>
        <v>77.530916666666656</v>
      </c>
      <c r="AA556" s="69">
        <f>VIII!U136*100</f>
        <v>77.594833333333341</v>
      </c>
      <c r="AB556" s="69">
        <f>VIII!V136*100</f>
        <v>77.658749999999998</v>
      </c>
      <c r="AC556" s="69">
        <f>VIII!W136*100</f>
        <v>77.722666666666669</v>
      </c>
      <c r="AD556" s="69">
        <f>VIII!X136*100</f>
        <v>77.78658333333334</v>
      </c>
      <c r="AE556" s="69">
        <f>VIII!Y136*100</f>
        <v>77.850499999999982</v>
      </c>
      <c r="AF556" s="69">
        <f>VIII!Z136*100</f>
        <v>77.914416666666682</v>
      </c>
      <c r="AG556" s="69">
        <f>VIII!AA136*100</f>
        <v>77.978333333333325</v>
      </c>
      <c r="AH556" s="69">
        <f>VIII!AB136*100</f>
        <v>78.042249999999996</v>
      </c>
      <c r="AI556" s="69">
        <f>VIII!AC136*100</f>
        <v>78.106166666666667</v>
      </c>
      <c r="AJ556" s="69">
        <f>VIII!AD136*100</f>
        <v>78.170083333333324</v>
      </c>
      <c r="AK556" s="69">
        <f>VIII!AE136*100</f>
        <v>78.234000000000009</v>
      </c>
      <c r="AL556" s="69">
        <f>VIII!AF136*100</f>
        <v>78.297916666666666</v>
      </c>
      <c r="AM556" s="69">
        <f>VIII!AG136*100</f>
        <v>78.361833333333337</v>
      </c>
      <c r="AN556" s="69">
        <f>VIII!AH136*100</f>
        <v>78.425749999999994</v>
      </c>
      <c r="AO556" s="69">
        <f>VIII!AI136*100</f>
        <v>78.489666666666679</v>
      </c>
      <c r="AP556" s="69">
        <f>VIII!AJ136*100</f>
        <v>78.553583333333336</v>
      </c>
      <c r="AQ556" s="69">
        <f>VIII!AK136*100</f>
        <v>78.617499999999993</v>
      </c>
    </row>
    <row r="557" spans="1:43" x14ac:dyDescent="0.2">
      <c r="A557" s="65" t="s">
        <v>99</v>
      </c>
      <c r="B557" s="65" t="s">
        <v>108</v>
      </c>
      <c r="C557" s="65" t="s">
        <v>110</v>
      </c>
      <c r="D557" s="65" t="s">
        <v>83</v>
      </c>
      <c r="E557" s="65" t="str">
        <f>VIII!A137</f>
        <v xml:space="preserve">Biogás </v>
      </c>
      <c r="F557" s="65" t="s">
        <v>106</v>
      </c>
      <c r="G557" s="66" t="str">
        <f>VIII!B137</f>
        <v>%</v>
      </c>
      <c r="H557" s="65" t="s">
        <v>98</v>
      </c>
      <c r="I557" s="67">
        <v>8</v>
      </c>
      <c r="J557" s="69">
        <f>VIII!D137*100</f>
        <v>76.7</v>
      </c>
      <c r="K557" s="69">
        <f>VIII!E137*100</f>
        <v>76.7</v>
      </c>
      <c r="L557" s="69">
        <f>VIII!F137*100</f>
        <v>76.7</v>
      </c>
      <c r="M557" s="69">
        <f>VIII!G137*100</f>
        <v>76.7</v>
      </c>
      <c r="N557" s="69">
        <f>VIII!H137*100</f>
        <v>76.76391666666666</v>
      </c>
      <c r="O557" s="69">
        <f>VIII!I137*100</f>
        <v>76.827833333333345</v>
      </c>
      <c r="P557" s="69">
        <f>VIII!J137*100</f>
        <v>76.891749999999988</v>
      </c>
      <c r="Q557" s="69">
        <f>VIII!K137*100</f>
        <v>76.955666666666673</v>
      </c>
      <c r="R557" s="69">
        <f>VIII!L137*100</f>
        <v>77.01958333333333</v>
      </c>
      <c r="S557" s="69">
        <f>VIII!M137*100</f>
        <v>77.083499999999987</v>
      </c>
      <c r="T557" s="69">
        <f>VIII!N137*100</f>
        <v>77.147416666666672</v>
      </c>
      <c r="U557" s="69">
        <f>VIII!O137*100</f>
        <v>77.211333333333329</v>
      </c>
      <c r="V557" s="69">
        <f>VIII!P137*100</f>
        <v>77.27525</v>
      </c>
      <c r="W557" s="69">
        <f>VIII!Q137*100</f>
        <v>77.339166666666671</v>
      </c>
      <c r="X557" s="69">
        <f>VIII!R137*100</f>
        <v>77.403083333333342</v>
      </c>
      <c r="Y557" s="69">
        <f>VIII!S137*100</f>
        <v>77.466999999999999</v>
      </c>
      <c r="Z557" s="69">
        <f>VIII!T137*100</f>
        <v>77.530916666666656</v>
      </c>
      <c r="AA557" s="69">
        <f>VIII!U137*100</f>
        <v>77.594833333333341</v>
      </c>
      <c r="AB557" s="69">
        <f>VIII!V137*100</f>
        <v>77.658749999999998</v>
      </c>
      <c r="AC557" s="69">
        <f>VIII!W137*100</f>
        <v>77.722666666666669</v>
      </c>
      <c r="AD557" s="69">
        <f>VIII!X137*100</f>
        <v>77.78658333333334</v>
      </c>
      <c r="AE557" s="69">
        <f>VIII!Y137*100</f>
        <v>77.850499999999982</v>
      </c>
      <c r="AF557" s="69">
        <f>VIII!Z137*100</f>
        <v>77.914416666666682</v>
      </c>
      <c r="AG557" s="69">
        <f>VIII!AA137*100</f>
        <v>77.978333333333325</v>
      </c>
      <c r="AH557" s="69">
        <f>VIII!AB137*100</f>
        <v>78.042249999999996</v>
      </c>
      <c r="AI557" s="69">
        <f>VIII!AC137*100</f>
        <v>78.106166666666667</v>
      </c>
      <c r="AJ557" s="69">
        <f>VIII!AD137*100</f>
        <v>78.170083333333324</v>
      </c>
      <c r="AK557" s="69">
        <f>VIII!AE137*100</f>
        <v>78.234000000000009</v>
      </c>
      <c r="AL557" s="69">
        <f>VIII!AF137*100</f>
        <v>78.297916666666666</v>
      </c>
      <c r="AM557" s="69">
        <f>VIII!AG137*100</f>
        <v>78.361833333333337</v>
      </c>
      <c r="AN557" s="69">
        <f>VIII!AH137*100</f>
        <v>78.425749999999994</v>
      </c>
      <c r="AO557" s="69">
        <f>VIII!AI137*100</f>
        <v>78.489666666666679</v>
      </c>
      <c r="AP557" s="69">
        <f>VIII!AJ137*100</f>
        <v>78.553583333333336</v>
      </c>
      <c r="AQ557" s="69">
        <f>VIII!AK137*100</f>
        <v>78.617499999999993</v>
      </c>
    </row>
    <row r="558" spans="1:43" x14ac:dyDescent="0.2">
      <c r="A558" s="65" t="s">
        <v>99</v>
      </c>
      <c r="B558" s="65" t="s">
        <v>108</v>
      </c>
      <c r="C558" s="65" t="s">
        <v>110</v>
      </c>
      <c r="D558" s="65" t="s">
        <v>83</v>
      </c>
      <c r="E558" s="65" t="str">
        <f>VIII!A138</f>
        <v>Leña y Biomasa</v>
      </c>
      <c r="F558" s="65" t="s">
        <v>106</v>
      </c>
      <c r="G558" s="66" t="str">
        <f>VIII!B138</f>
        <v>%</v>
      </c>
      <c r="H558" s="65" t="s">
        <v>98</v>
      </c>
      <c r="I558" s="67">
        <v>8</v>
      </c>
      <c r="J558" s="69">
        <f>VIII!D138*100</f>
        <v>73.400000000000006</v>
      </c>
      <c r="K558" s="69">
        <f>VIII!E138*100</f>
        <v>73.400000000000006</v>
      </c>
      <c r="L558" s="69">
        <f>VIII!F138*100</f>
        <v>73.400000000000006</v>
      </c>
      <c r="M558" s="69">
        <f>VIII!G138*100</f>
        <v>73.400000000000006</v>
      </c>
      <c r="N558" s="69">
        <f>VIII!H138*100</f>
        <v>73.461166666666671</v>
      </c>
      <c r="O558" s="69">
        <f>VIII!I138*100</f>
        <v>73.52233333333335</v>
      </c>
      <c r="P558" s="69">
        <f>VIII!J138*100</f>
        <v>73.583500000000001</v>
      </c>
      <c r="Q558" s="69">
        <f>VIII!K138*100</f>
        <v>73.64466666666668</v>
      </c>
      <c r="R558" s="69">
        <f>VIII!L138*100</f>
        <v>73.705833333333331</v>
      </c>
      <c r="S558" s="69">
        <f>VIII!M138*100</f>
        <v>73.76700000000001</v>
      </c>
      <c r="T558" s="69">
        <f>VIII!N138*100</f>
        <v>73.828166666666689</v>
      </c>
      <c r="U558" s="69">
        <f>VIII!O138*100</f>
        <v>73.88933333333334</v>
      </c>
      <c r="V558" s="69">
        <f>VIII!P138*100</f>
        <v>73.950500000000019</v>
      </c>
      <c r="W558" s="69">
        <f>VIII!Q138*100</f>
        <v>74.01166666666667</v>
      </c>
      <c r="X558" s="69">
        <f>VIII!R138*100</f>
        <v>74.07283333333335</v>
      </c>
      <c r="Y558" s="69">
        <f>VIII!S138*100</f>
        <v>74.134000000000015</v>
      </c>
      <c r="Z558" s="69">
        <f>VIII!T138*100</f>
        <v>74.195166666666665</v>
      </c>
      <c r="AA558" s="69">
        <f>VIII!U138*100</f>
        <v>74.256333333333345</v>
      </c>
      <c r="AB558" s="69">
        <f>VIII!V138*100</f>
        <v>74.31750000000001</v>
      </c>
      <c r="AC558" s="69">
        <f>VIII!W138*100</f>
        <v>74.378666666666675</v>
      </c>
      <c r="AD558" s="69">
        <f>VIII!X138*100</f>
        <v>74.43983333333334</v>
      </c>
      <c r="AE558" s="69">
        <f>VIII!Y138*100</f>
        <v>74.501000000000005</v>
      </c>
      <c r="AF558" s="69">
        <f>VIII!Z138*100</f>
        <v>74.56216666666667</v>
      </c>
      <c r="AG558" s="69">
        <f>VIII!AA138*100</f>
        <v>74.623333333333335</v>
      </c>
      <c r="AH558" s="69">
        <f>VIII!AB138*100</f>
        <v>74.684500000000014</v>
      </c>
      <c r="AI558" s="69">
        <f>VIII!AC138*100</f>
        <v>74.745666666666679</v>
      </c>
      <c r="AJ558" s="69">
        <f>VIII!AD138*100</f>
        <v>74.80683333333333</v>
      </c>
      <c r="AK558" s="69">
        <f>VIII!AE138*100</f>
        <v>74.868000000000009</v>
      </c>
      <c r="AL558" s="69">
        <f>VIII!AF138*100</f>
        <v>74.929166666666674</v>
      </c>
      <c r="AM558" s="69">
        <f>VIII!AG138*100</f>
        <v>74.990333333333353</v>
      </c>
      <c r="AN558" s="69">
        <f>VIII!AH138*100</f>
        <v>75.051500000000004</v>
      </c>
      <c r="AO558" s="69">
        <f>VIII!AI138*100</f>
        <v>75.112666666666684</v>
      </c>
      <c r="AP558" s="69">
        <f>VIII!AJ138*100</f>
        <v>75.173833333333334</v>
      </c>
      <c r="AQ558" s="69">
        <f>VIII!AK138*100</f>
        <v>75.235000000000014</v>
      </c>
    </row>
    <row r="559" spans="1:43" x14ac:dyDescent="0.2">
      <c r="A559" s="65" t="s">
        <v>99</v>
      </c>
      <c r="B559" s="65" t="s">
        <v>108</v>
      </c>
      <c r="C559" s="65" t="s">
        <v>110</v>
      </c>
      <c r="D559" s="65" t="s">
        <v>83</v>
      </c>
      <c r="E559" s="65" t="str">
        <f>VIII!A139</f>
        <v>Energía Solar</v>
      </c>
      <c r="F559" s="65" t="s">
        <v>106</v>
      </c>
      <c r="G559" s="66" t="str">
        <f>VIII!B139</f>
        <v>%</v>
      </c>
      <c r="H559" s="65" t="s">
        <v>98</v>
      </c>
      <c r="I559" s="67">
        <v>8</v>
      </c>
      <c r="J559" s="69">
        <f>VIII!D139*100</f>
        <v>100</v>
      </c>
      <c r="K559" s="69">
        <f>VIII!E139*100</f>
        <v>100</v>
      </c>
      <c r="L559" s="69">
        <f>VIII!F139*100</f>
        <v>100</v>
      </c>
      <c r="M559" s="69">
        <f>VIII!G139*100</f>
        <v>100</v>
      </c>
      <c r="N559" s="69">
        <f>VIII!H139*100</f>
        <v>100</v>
      </c>
      <c r="O559" s="69">
        <f>VIII!I139*100</f>
        <v>100</v>
      </c>
      <c r="P559" s="69">
        <f>VIII!J139*100</f>
        <v>100</v>
      </c>
      <c r="Q559" s="69">
        <f>VIII!K139*100</f>
        <v>100</v>
      </c>
      <c r="R559" s="69">
        <f>VIII!L139*100</f>
        <v>100</v>
      </c>
      <c r="S559" s="69">
        <f>VIII!M139*100</f>
        <v>100</v>
      </c>
      <c r="T559" s="69">
        <f>VIII!N139*100</f>
        <v>100</v>
      </c>
      <c r="U559" s="69">
        <f>VIII!O139*100</f>
        <v>100</v>
      </c>
      <c r="V559" s="69">
        <f>VIII!P139*100</f>
        <v>100</v>
      </c>
      <c r="W559" s="69">
        <f>VIII!Q139*100</f>
        <v>100</v>
      </c>
      <c r="X559" s="69">
        <f>VIII!R139*100</f>
        <v>100</v>
      </c>
      <c r="Y559" s="69">
        <f>VIII!S139*100</f>
        <v>100</v>
      </c>
      <c r="Z559" s="69">
        <f>VIII!T139*100</f>
        <v>100</v>
      </c>
      <c r="AA559" s="69">
        <f>VIII!U139*100</f>
        <v>100</v>
      </c>
      <c r="AB559" s="69">
        <f>VIII!V139*100</f>
        <v>100</v>
      </c>
      <c r="AC559" s="69">
        <f>VIII!W139*100</f>
        <v>100</v>
      </c>
      <c r="AD559" s="69">
        <f>VIII!X139*100</f>
        <v>100</v>
      </c>
      <c r="AE559" s="69">
        <f>VIII!Y139*100</f>
        <v>100</v>
      </c>
      <c r="AF559" s="69">
        <f>VIII!Z139*100</f>
        <v>100</v>
      </c>
      <c r="AG559" s="69">
        <f>VIII!AA139*100</f>
        <v>100</v>
      </c>
      <c r="AH559" s="69">
        <f>VIII!AB139*100</f>
        <v>100</v>
      </c>
      <c r="AI559" s="69">
        <f>VIII!AC139*100</f>
        <v>100</v>
      </c>
      <c r="AJ559" s="69">
        <f>VIII!AD139*100</f>
        <v>100</v>
      </c>
      <c r="AK559" s="69">
        <f>VIII!AE139*100</f>
        <v>100</v>
      </c>
      <c r="AL559" s="69">
        <f>VIII!AF139*100</f>
        <v>100</v>
      </c>
      <c r="AM559" s="69">
        <f>VIII!AG139*100</f>
        <v>100</v>
      </c>
      <c r="AN559" s="69">
        <f>VIII!AH139*100</f>
        <v>100</v>
      </c>
      <c r="AO559" s="69">
        <f>VIII!AI139*100</f>
        <v>100</v>
      </c>
      <c r="AP559" s="69">
        <f>VIII!AJ139*100</f>
        <v>100</v>
      </c>
      <c r="AQ559" s="69">
        <f>VIII!AK139*100</f>
        <v>100</v>
      </c>
    </row>
    <row r="560" spans="1:43" x14ac:dyDescent="0.2">
      <c r="A560" s="65" t="s">
        <v>99</v>
      </c>
      <c r="B560" s="65" t="s">
        <v>108</v>
      </c>
      <c r="C560" s="65" t="s">
        <v>110</v>
      </c>
      <c r="D560" s="65" t="s">
        <v>83</v>
      </c>
      <c r="E560" s="65" t="str">
        <f>VIII!A140</f>
        <v>Hidrógeno</v>
      </c>
      <c r="F560" s="65" t="s">
        <v>106</v>
      </c>
      <c r="G560" s="66" t="str">
        <f>VIII!B140</f>
        <v>%</v>
      </c>
      <c r="H560" s="65" t="s">
        <v>98</v>
      </c>
      <c r="I560" s="67">
        <v>8</v>
      </c>
      <c r="J560" s="69">
        <f>VIII!D140*100</f>
        <v>100</v>
      </c>
      <c r="K560" s="69">
        <f>VIII!E140*100</f>
        <v>100</v>
      </c>
      <c r="L560" s="69">
        <f>VIII!F140*100</f>
        <v>100</v>
      </c>
      <c r="M560" s="69">
        <f>VIII!G140*100</f>
        <v>100</v>
      </c>
      <c r="N560" s="69">
        <f>VIII!H140*100</f>
        <v>100</v>
      </c>
      <c r="O560" s="69">
        <f>VIII!I140*100</f>
        <v>100</v>
      </c>
      <c r="P560" s="69">
        <f>VIII!J140*100</f>
        <v>100</v>
      </c>
      <c r="Q560" s="69">
        <f>VIII!K140*100</f>
        <v>100</v>
      </c>
      <c r="R560" s="69">
        <f>VIII!L140*100</f>
        <v>100</v>
      </c>
      <c r="S560" s="69">
        <f>VIII!M140*100</f>
        <v>100</v>
      </c>
      <c r="T560" s="69">
        <f>VIII!N140*100</f>
        <v>100</v>
      </c>
      <c r="U560" s="69">
        <f>VIII!O140*100</f>
        <v>100</v>
      </c>
      <c r="V560" s="69">
        <f>VIII!P140*100</f>
        <v>100</v>
      </c>
      <c r="W560" s="69">
        <f>VIII!Q140*100</f>
        <v>100</v>
      </c>
      <c r="X560" s="69">
        <f>VIII!R140*100</f>
        <v>100</v>
      </c>
      <c r="Y560" s="69">
        <f>VIII!S140*100</f>
        <v>100</v>
      </c>
      <c r="Z560" s="69">
        <f>VIII!T140*100</f>
        <v>100</v>
      </c>
      <c r="AA560" s="69">
        <f>VIII!U140*100</f>
        <v>100</v>
      </c>
      <c r="AB560" s="69">
        <f>VIII!V140*100</f>
        <v>100</v>
      </c>
      <c r="AC560" s="69">
        <f>VIII!W140*100</f>
        <v>100</v>
      </c>
      <c r="AD560" s="69">
        <f>VIII!X140*100</f>
        <v>100</v>
      </c>
      <c r="AE560" s="69">
        <f>VIII!Y140*100</f>
        <v>100</v>
      </c>
      <c r="AF560" s="69">
        <f>VIII!Z140*100</f>
        <v>100</v>
      </c>
      <c r="AG560" s="69">
        <f>VIII!AA140*100</f>
        <v>100</v>
      </c>
      <c r="AH560" s="69">
        <f>VIII!AB140*100</f>
        <v>100</v>
      </c>
      <c r="AI560" s="69">
        <f>VIII!AC140*100</f>
        <v>100</v>
      </c>
      <c r="AJ560" s="69">
        <f>VIII!AD140*100</f>
        <v>100</v>
      </c>
      <c r="AK560" s="69">
        <f>VIII!AE140*100</f>
        <v>100</v>
      </c>
      <c r="AL560" s="69">
        <f>VIII!AF140*100</f>
        <v>100</v>
      </c>
      <c r="AM560" s="69">
        <f>VIII!AG140*100</f>
        <v>100</v>
      </c>
      <c r="AN560" s="69">
        <f>VIII!AH140*100</f>
        <v>100</v>
      </c>
      <c r="AO560" s="69">
        <f>VIII!AI140*100</f>
        <v>100</v>
      </c>
      <c r="AP560" s="69">
        <f>VIII!AJ140*100</f>
        <v>100</v>
      </c>
      <c r="AQ560" s="69">
        <f>VIII!AK140*100</f>
        <v>100</v>
      </c>
    </row>
    <row r="561" spans="1:43" x14ac:dyDescent="0.2">
      <c r="A561" s="65" t="s">
        <v>99</v>
      </c>
      <c r="B561" s="65" t="s">
        <v>108</v>
      </c>
      <c r="C561" s="65" t="s">
        <v>110</v>
      </c>
      <c r="D561" s="65" t="s">
        <v>84</v>
      </c>
      <c r="E561" s="65" t="str">
        <f>VIII!A143</f>
        <v>Electricidad</v>
      </c>
      <c r="F561" s="65" t="s">
        <v>106</v>
      </c>
      <c r="G561" s="66" t="str">
        <f>VIII!B143</f>
        <v>%</v>
      </c>
      <c r="H561" s="65" t="s">
        <v>98</v>
      </c>
      <c r="I561" s="67">
        <v>8</v>
      </c>
      <c r="J561" s="69">
        <f>VIII!D143*100</f>
        <v>100</v>
      </c>
      <c r="K561" s="69">
        <f>VIII!E143*100</f>
        <v>100</v>
      </c>
      <c r="L561" s="69">
        <f>VIII!F143*100</f>
        <v>100</v>
      </c>
      <c r="M561" s="69">
        <f>VIII!G143*100</f>
        <v>100</v>
      </c>
      <c r="N561" s="69">
        <f>VIII!H143*100</f>
        <v>100</v>
      </c>
      <c r="O561" s="69">
        <f>VIII!I143*100</f>
        <v>100</v>
      </c>
      <c r="P561" s="69">
        <f>VIII!J143*100</f>
        <v>100</v>
      </c>
      <c r="Q561" s="69">
        <f>VIII!K143*100</f>
        <v>100</v>
      </c>
      <c r="R561" s="69">
        <f>VIII!L143*100</f>
        <v>100</v>
      </c>
      <c r="S561" s="69">
        <f>VIII!M143*100</f>
        <v>100</v>
      </c>
      <c r="T561" s="69">
        <f>VIII!N143*100</f>
        <v>100</v>
      </c>
      <c r="U561" s="69">
        <f>VIII!O143*100</f>
        <v>100</v>
      </c>
      <c r="V561" s="69">
        <f>VIII!P143*100</f>
        <v>100</v>
      </c>
      <c r="W561" s="69">
        <f>VIII!Q143*100</f>
        <v>100</v>
      </c>
      <c r="X561" s="69">
        <f>VIII!R143*100</f>
        <v>100</v>
      </c>
      <c r="Y561" s="69">
        <f>VIII!S143*100</f>
        <v>100</v>
      </c>
      <c r="Z561" s="69">
        <f>VIII!T143*100</f>
        <v>100</v>
      </c>
      <c r="AA561" s="69">
        <f>VIII!U143*100</f>
        <v>100</v>
      </c>
      <c r="AB561" s="69">
        <f>VIII!V143*100</f>
        <v>100</v>
      </c>
      <c r="AC561" s="69">
        <f>VIII!W143*100</f>
        <v>100</v>
      </c>
      <c r="AD561" s="69">
        <f>VIII!X143*100</f>
        <v>100</v>
      </c>
      <c r="AE561" s="69">
        <f>VIII!Y143*100</f>
        <v>100</v>
      </c>
      <c r="AF561" s="69">
        <f>VIII!Z143*100</f>
        <v>100</v>
      </c>
      <c r="AG561" s="69">
        <f>VIII!AA143*100</f>
        <v>100</v>
      </c>
      <c r="AH561" s="69">
        <f>VIII!AB143*100</f>
        <v>100</v>
      </c>
      <c r="AI561" s="69">
        <f>VIII!AC143*100</f>
        <v>100</v>
      </c>
      <c r="AJ561" s="69">
        <f>VIII!AD143*100</f>
        <v>100</v>
      </c>
      <c r="AK561" s="69">
        <f>VIII!AE143*100</f>
        <v>100</v>
      </c>
      <c r="AL561" s="69">
        <f>VIII!AF143*100</f>
        <v>100</v>
      </c>
      <c r="AM561" s="69">
        <f>VIII!AG143*100</f>
        <v>100</v>
      </c>
      <c r="AN561" s="69">
        <f>VIII!AH143*100</f>
        <v>100</v>
      </c>
      <c r="AO561" s="69">
        <f>VIII!AI143*100</f>
        <v>100</v>
      </c>
      <c r="AP561" s="69">
        <f>VIII!AJ143*100</f>
        <v>100</v>
      </c>
      <c r="AQ561" s="69">
        <f>VIII!AK143*100</f>
        <v>100</v>
      </c>
    </row>
    <row r="562" spans="1:43" x14ac:dyDescent="0.2">
      <c r="A562" s="65" t="s">
        <v>97</v>
      </c>
      <c r="B562" s="65" t="s">
        <v>108</v>
      </c>
      <c r="C562" s="65" t="s">
        <v>109</v>
      </c>
      <c r="D562" s="65"/>
      <c r="E562" s="65"/>
      <c r="F562" s="65" t="s">
        <v>109</v>
      </c>
      <c r="G562" s="66" t="str">
        <f>IX!B11</f>
        <v>Miles Ton</v>
      </c>
      <c r="H562" s="65" t="s">
        <v>98</v>
      </c>
      <c r="I562" s="67">
        <v>9</v>
      </c>
      <c r="J562" s="69">
        <f>IX!D11</f>
        <v>2.1880822300839653</v>
      </c>
      <c r="K562" s="69">
        <f>IX!E11</f>
        <v>2.1880822300839657</v>
      </c>
      <c r="L562" s="69">
        <f>IX!F11</f>
        <v>2.1880822300839657</v>
      </c>
      <c r="M562" s="69">
        <f>IX!G11</f>
        <v>2.1880822300839657</v>
      </c>
      <c r="N562" s="69">
        <f>IX!H11</f>
        <v>2.1880822300839657</v>
      </c>
      <c r="O562" s="69">
        <f>IX!I11</f>
        <v>2.1880822300839657</v>
      </c>
      <c r="P562" s="69">
        <f>IX!J11</f>
        <v>2.1880822300839657</v>
      </c>
      <c r="Q562" s="69">
        <f>IX!K11</f>
        <v>2.1880822300839657</v>
      </c>
      <c r="R562" s="69">
        <f>IX!L11</f>
        <v>2.1880822300839657</v>
      </c>
      <c r="S562" s="69">
        <f>IX!M11</f>
        <v>2.1880822300839657</v>
      </c>
      <c r="T562" s="69">
        <f>IX!N11</f>
        <v>2.1880822300839657</v>
      </c>
      <c r="U562" s="69">
        <f>IX!O11</f>
        <v>2.1880822300839657</v>
      </c>
      <c r="V562" s="69">
        <f>IX!P11</f>
        <v>2.1880822300839657</v>
      </c>
      <c r="W562" s="69">
        <f>IX!Q11</f>
        <v>2.1880822300839657</v>
      </c>
      <c r="X562" s="69">
        <f>IX!R11</f>
        <v>2.1880822300839657</v>
      </c>
      <c r="Y562" s="69">
        <f>IX!S11</f>
        <v>2.1880822300839657</v>
      </c>
      <c r="Z562" s="69">
        <f>IX!T11</f>
        <v>2.1880822300839657</v>
      </c>
      <c r="AA562" s="69">
        <f>IX!U11</f>
        <v>2.1880822300839657</v>
      </c>
      <c r="AB562" s="69">
        <f>IX!V11</f>
        <v>2.1880822300839657</v>
      </c>
      <c r="AC562" s="69">
        <f>IX!W11</f>
        <v>2.1880822300839657</v>
      </c>
      <c r="AD562" s="69">
        <f>IX!X11</f>
        <v>2.1880822300839657</v>
      </c>
      <c r="AE562" s="69">
        <f>IX!Y11</f>
        <v>2.1880822300839657</v>
      </c>
      <c r="AF562" s="69">
        <f>IX!Z11</f>
        <v>2.1880822300839657</v>
      </c>
      <c r="AG562" s="69">
        <f>IX!AA11</f>
        <v>2.1880822300839657</v>
      </c>
      <c r="AH562" s="69">
        <f>IX!AB11</f>
        <v>2.1880822300839657</v>
      </c>
      <c r="AI562" s="69">
        <f>IX!AC11</f>
        <v>2.1880822300839657</v>
      </c>
      <c r="AJ562" s="69">
        <f>IX!AD11</f>
        <v>2.1880822300839657</v>
      </c>
      <c r="AK562" s="69">
        <f>IX!AE11</f>
        <v>2.1880822300839657</v>
      </c>
      <c r="AL562" s="69">
        <f>IX!AF11</f>
        <v>2.1880822300839657</v>
      </c>
      <c r="AM562" s="69">
        <f>IX!AG11</f>
        <v>2.1880822300839657</v>
      </c>
      <c r="AN562" s="69">
        <f>IX!AH11</f>
        <v>2.1880822300839657</v>
      </c>
      <c r="AO562" s="69">
        <f>IX!AI11</f>
        <v>2.1880822300839657</v>
      </c>
      <c r="AP562" s="69">
        <f>IX!AJ11</f>
        <v>2.1880822300839657</v>
      </c>
      <c r="AQ562" s="69">
        <f>IX!AK11</f>
        <v>2.1880822300839657</v>
      </c>
    </row>
    <row r="563" spans="1:43" x14ac:dyDescent="0.2">
      <c r="A563" s="65" t="s">
        <v>99</v>
      </c>
      <c r="B563" s="65" t="s">
        <v>108</v>
      </c>
      <c r="C563" s="65" t="s">
        <v>110</v>
      </c>
      <c r="D563" s="65" t="str">
        <f>IX!A45</f>
        <v>Motriz</v>
      </c>
      <c r="E563" s="65"/>
      <c r="F563" s="65" t="s">
        <v>100</v>
      </c>
      <c r="G563" s="66" t="str">
        <f>IX!B45</f>
        <v>Mcal/Ton</v>
      </c>
      <c r="H563" s="65" t="s">
        <v>101</v>
      </c>
      <c r="I563" s="67">
        <v>9</v>
      </c>
      <c r="J563" s="69">
        <f>IX!D45</f>
        <v>1E-3</v>
      </c>
      <c r="K563" s="69">
        <f>IX!E45</f>
        <v>0</v>
      </c>
      <c r="L563" s="69">
        <f>IX!F45</f>
        <v>0</v>
      </c>
      <c r="M563" s="69">
        <f>IX!G45</f>
        <v>0</v>
      </c>
      <c r="N563" s="69">
        <f>IX!H45</f>
        <v>0</v>
      </c>
      <c r="O563" s="69">
        <f>IX!I45</f>
        <v>0</v>
      </c>
      <c r="P563" s="69">
        <f>IX!J45</f>
        <v>0</v>
      </c>
      <c r="Q563" s="69">
        <f>IX!K45</f>
        <v>0</v>
      </c>
      <c r="R563" s="69">
        <f>IX!L45</f>
        <v>0</v>
      </c>
      <c r="S563" s="69">
        <f>IX!M45</f>
        <v>0</v>
      </c>
      <c r="T563" s="69">
        <f>IX!N45</f>
        <v>0</v>
      </c>
      <c r="U563" s="69">
        <f>IX!O45</f>
        <v>0</v>
      </c>
      <c r="V563" s="69">
        <f>IX!P45</f>
        <v>0</v>
      </c>
      <c r="W563" s="69">
        <f>IX!Q45</f>
        <v>0</v>
      </c>
      <c r="X563" s="69">
        <f>IX!R45</f>
        <v>0</v>
      </c>
      <c r="Y563" s="69">
        <f>IX!S45</f>
        <v>0</v>
      </c>
      <c r="Z563" s="69">
        <f>IX!T45</f>
        <v>0</v>
      </c>
      <c r="AA563" s="69">
        <f>IX!U45</f>
        <v>0</v>
      </c>
      <c r="AB563" s="69">
        <f>IX!V45</f>
        <v>0</v>
      </c>
      <c r="AC563" s="69">
        <f>IX!W45</f>
        <v>0</v>
      </c>
      <c r="AD563" s="69">
        <f>IX!X45</f>
        <v>0</v>
      </c>
      <c r="AE563" s="69">
        <f>IX!Y45</f>
        <v>0</v>
      </c>
      <c r="AF563" s="69">
        <f>IX!Z45</f>
        <v>0</v>
      </c>
      <c r="AG563" s="69">
        <f>IX!AA45</f>
        <v>0</v>
      </c>
      <c r="AH563" s="69">
        <f>IX!AB45</f>
        <v>0</v>
      </c>
      <c r="AI563" s="69">
        <f>IX!AC45</f>
        <v>0</v>
      </c>
      <c r="AJ563" s="69">
        <f>IX!AD45</f>
        <v>0</v>
      </c>
      <c r="AK563" s="69">
        <f>IX!AE45</f>
        <v>0</v>
      </c>
      <c r="AL563" s="69">
        <f>IX!AF45</f>
        <v>0</v>
      </c>
      <c r="AM563" s="69">
        <f>IX!AG45</f>
        <v>0</v>
      </c>
      <c r="AN563" s="69">
        <f>IX!AH45</f>
        <v>0</v>
      </c>
      <c r="AO563" s="69">
        <f>IX!AI45</f>
        <v>0</v>
      </c>
      <c r="AP563" s="69">
        <f>IX!AJ45</f>
        <v>0</v>
      </c>
      <c r="AQ563" s="69">
        <f>IX!AK45</f>
        <v>0</v>
      </c>
    </row>
    <row r="564" spans="1:43" x14ac:dyDescent="0.2">
      <c r="A564" s="65" t="s">
        <v>99</v>
      </c>
      <c r="B564" s="65" t="s">
        <v>108</v>
      </c>
      <c r="C564" s="65" t="s">
        <v>110</v>
      </c>
      <c r="D564" s="65" t="str">
        <f>IX!A46</f>
        <v>Térmico</v>
      </c>
      <c r="E564" s="65"/>
      <c r="F564" s="65" t="s">
        <v>100</v>
      </c>
      <c r="G564" s="66" t="str">
        <f>IX!B46</f>
        <v>Mcal/Ton</v>
      </c>
      <c r="H564" s="65" t="s">
        <v>101</v>
      </c>
      <c r="I564" s="67">
        <v>9</v>
      </c>
      <c r="J564" s="69">
        <f>IX!D46</f>
        <v>540.23806041084617</v>
      </c>
      <c r="K564" s="69">
        <f>IX!E46</f>
        <v>0</v>
      </c>
      <c r="L564" s="69">
        <f>IX!F46</f>
        <v>0</v>
      </c>
      <c r="M564" s="69">
        <f>IX!G46</f>
        <v>0</v>
      </c>
      <c r="N564" s="69">
        <f>IX!H46</f>
        <v>0</v>
      </c>
      <c r="O564" s="69">
        <f>IX!I46</f>
        <v>0</v>
      </c>
      <c r="P564" s="69">
        <f>IX!J46</f>
        <v>0</v>
      </c>
      <c r="Q564" s="69">
        <f>IX!K46</f>
        <v>0</v>
      </c>
      <c r="R564" s="69">
        <f>IX!L46</f>
        <v>0</v>
      </c>
      <c r="S564" s="69">
        <f>IX!M46</f>
        <v>0</v>
      </c>
      <c r="T564" s="69">
        <f>IX!N46</f>
        <v>0</v>
      </c>
      <c r="U564" s="69">
        <f>IX!O46</f>
        <v>0</v>
      </c>
      <c r="V564" s="69">
        <f>IX!P46</f>
        <v>0</v>
      </c>
      <c r="W564" s="69">
        <f>IX!Q46</f>
        <v>0</v>
      </c>
      <c r="X564" s="69">
        <f>IX!R46</f>
        <v>0</v>
      </c>
      <c r="Y564" s="69">
        <f>IX!S46</f>
        <v>0</v>
      </c>
      <c r="Z564" s="69">
        <f>IX!T46</f>
        <v>0</v>
      </c>
      <c r="AA564" s="69">
        <f>IX!U46</f>
        <v>0</v>
      </c>
      <c r="AB564" s="69">
        <f>IX!V46</f>
        <v>0</v>
      </c>
      <c r="AC564" s="69">
        <f>IX!W46</f>
        <v>0</v>
      </c>
      <c r="AD564" s="69">
        <f>IX!X46</f>
        <v>0</v>
      </c>
      <c r="AE564" s="69">
        <f>IX!Y46</f>
        <v>0</v>
      </c>
      <c r="AF564" s="69">
        <f>IX!Z46</f>
        <v>0</v>
      </c>
      <c r="AG564" s="69">
        <f>IX!AA46</f>
        <v>0</v>
      </c>
      <c r="AH564" s="69">
        <f>IX!AB46</f>
        <v>0</v>
      </c>
      <c r="AI564" s="69">
        <f>IX!AC46</f>
        <v>0</v>
      </c>
      <c r="AJ564" s="69">
        <f>IX!AD46</f>
        <v>0</v>
      </c>
      <c r="AK564" s="69">
        <f>IX!AE46</f>
        <v>0</v>
      </c>
      <c r="AL564" s="69">
        <f>IX!AF46</f>
        <v>0</v>
      </c>
      <c r="AM564" s="69">
        <f>IX!AG46</f>
        <v>0</v>
      </c>
      <c r="AN564" s="69">
        <f>IX!AH46</f>
        <v>0</v>
      </c>
      <c r="AO564" s="69">
        <f>IX!AI46</f>
        <v>0</v>
      </c>
      <c r="AP564" s="69">
        <f>IX!AJ46</f>
        <v>0</v>
      </c>
      <c r="AQ564" s="69">
        <f>IX!AK46</f>
        <v>0</v>
      </c>
    </row>
    <row r="565" spans="1:43" x14ac:dyDescent="0.2">
      <c r="A565" s="65" t="s">
        <v>99</v>
      </c>
      <c r="B565" s="65" t="s">
        <v>108</v>
      </c>
      <c r="C565" s="65" t="s">
        <v>110</v>
      </c>
      <c r="D565" s="65" t="str">
        <f>IX!A47</f>
        <v>Otros Usos Eléctricos</v>
      </c>
      <c r="E565" s="65"/>
      <c r="F565" s="65" t="s">
        <v>100</v>
      </c>
      <c r="G565" s="66" t="str">
        <f>IX!B47</f>
        <v>Mcal/Ton</v>
      </c>
      <c r="H565" s="65" t="s">
        <v>101</v>
      </c>
      <c r="I565" s="67">
        <v>9</v>
      </c>
      <c r="J565" s="69">
        <f>IX!D47</f>
        <v>1E-3</v>
      </c>
      <c r="K565" s="69">
        <f>IX!E47</f>
        <v>0</v>
      </c>
      <c r="L565" s="69">
        <f>IX!F47</f>
        <v>0</v>
      </c>
      <c r="M565" s="69">
        <f>IX!G47</f>
        <v>0</v>
      </c>
      <c r="N565" s="69">
        <f>IX!H47</f>
        <v>0</v>
      </c>
      <c r="O565" s="69">
        <f>IX!I47</f>
        <v>0</v>
      </c>
      <c r="P565" s="69">
        <f>IX!J47</f>
        <v>0</v>
      </c>
      <c r="Q565" s="69">
        <f>IX!K47</f>
        <v>0</v>
      </c>
      <c r="R565" s="69">
        <f>IX!L47</f>
        <v>0</v>
      </c>
      <c r="S565" s="69">
        <f>IX!M47</f>
        <v>0</v>
      </c>
      <c r="T565" s="69">
        <f>IX!N47</f>
        <v>0</v>
      </c>
      <c r="U565" s="69">
        <f>IX!O47</f>
        <v>0</v>
      </c>
      <c r="V565" s="69">
        <f>IX!P47</f>
        <v>0</v>
      </c>
      <c r="W565" s="69">
        <f>IX!Q47</f>
        <v>0</v>
      </c>
      <c r="X565" s="69">
        <f>IX!R47</f>
        <v>0</v>
      </c>
      <c r="Y565" s="69">
        <f>IX!S47</f>
        <v>0</v>
      </c>
      <c r="Z565" s="69">
        <f>IX!T47</f>
        <v>0</v>
      </c>
      <c r="AA565" s="69">
        <f>IX!U47</f>
        <v>0</v>
      </c>
      <c r="AB565" s="69">
        <f>IX!V47</f>
        <v>0</v>
      </c>
      <c r="AC565" s="69">
        <f>IX!W47</f>
        <v>0</v>
      </c>
      <c r="AD565" s="69">
        <f>IX!X47</f>
        <v>0</v>
      </c>
      <c r="AE565" s="69">
        <f>IX!Y47</f>
        <v>0</v>
      </c>
      <c r="AF565" s="69">
        <f>IX!Z47</f>
        <v>0</v>
      </c>
      <c r="AG565" s="69">
        <f>IX!AA47</f>
        <v>0</v>
      </c>
      <c r="AH565" s="69">
        <f>IX!AB47</f>
        <v>0</v>
      </c>
      <c r="AI565" s="69">
        <f>IX!AC47</f>
        <v>0</v>
      </c>
      <c r="AJ565" s="69">
        <f>IX!AD47</f>
        <v>0</v>
      </c>
      <c r="AK565" s="69">
        <f>IX!AE47</f>
        <v>0</v>
      </c>
      <c r="AL565" s="69">
        <f>IX!AF47</f>
        <v>0</v>
      </c>
      <c r="AM565" s="69">
        <f>IX!AG47</f>
        <v>0</v>
      </c>
      <c r="AN565" s="69">
        <f>IX!AH47</f>
        <v>0</v>
      </c>
      <c r="AO565" s="69">
        <f>IX!AI47</f>
        <v>0</v>
      </c>
      <c r="AP565" s="69">
        <f>IX!AJ47</f>
        <v>0</v>
      </c>
      <c r="AQ565" s="69">
        <f>IX!AK47</f>
        <v>0</v>
      </c>
    </row>
    <row r="566" spans="1:43" x14ac:dyDescent="0.2">
      <c r="A566" s="65" t="s">
        <v>99</v>
      </c>
      <c r="B566" s="65" t="s">
        <v>108</v>
      </c>
      <c r="C566" s="65" t="s">
        <v>110</v>
      </c>
      <c r="D566" s="65" t="s">
        <v>18</v>
      </c>
      <c r="E566" s="65" t="str">
        <f>IX!A52</f>
        <v>Petróleo Diesel</v>
      </c>
      <c r="F566" s="65" t="s">
        <v>102</v>
      </c>
      <c r="G566" s="66" t="str">
        <f>IX!B52</f>
        <v>%</v>
      </c>
      <c r="H566" s="65" t="s">
        <v>101</v>
      </c>
      <c r="I566" s="67">
        <v>9</v>
      </c>
      <c r="J566" s="69">
        <f>IX!D52*100</f>
        <v>62.589872488235841</v>
      </c>
      <c r="K566" s="69">
        <f>IX!E52*100</f>
        <v>62.589872488235834</v>
      </c>
      <c r="L566" s="69">
        <f>IX!F52*100</f>
        <v>62.589872488235834</v>
      </c>
      <c r="M566" s="69">
        <f>IX!G52*100</f>
        <v>62.589872488235834</v>
      </c>
      <c r="N566" s="69">
        <f>IX!H52*100</f>
        <v>62.589872488235834</v>
      </c>
      <c r="O566" s="69">
        <f>IX!I52*100</f>
        <v>62.589872488235834</v>
      </c>
      <c r="P566" s="69">
        <f>IX!J52*100</f>
        <v>62.589872488235834</v>
      </c>
      <c r="Q566" s="69">
        <f>IX!K52*100</f>
        <v>62.589872488235834</v>
      </c>
      <c r="R566" s="69">
        <f>IX!L52*100</f>
        <v>62.589872488235834</v>
      </c>
      <c r="S566" s="69">
        <f>IX!M52*100</f>
        <v>62.589872488235834</v>
      </c>
      <c r="T566" s="69">
        <f>IX!N52*100</f>
        <v>62.589872488235834</v>
      </c>
      <c r="U566" s="69">
        <f>IX!O52*100</f>
        <v>62.589872488235834</v>
      </c>
      <c r="V566" s="69">
        <f>IX!P52*100</f>
        <v>62.589872488235834</v>
      </c>
      <c r="W566" s="69">
        <f>IX!Q52*100</f>
        <v>62.589872488235834</v>
      </c>
      <c r="X566" s="69">
        <f>IX!R52*100</f>
        <v>62.589872488235834</v>
      </c>
      <c r="Y566" s="69">
        <f>IX!S52*100</f>
        <v>62.589872488235834</v>
      </c>
      <c r="Z566" s="69">
        <f>IX!T52*100</f>
        <v>62.589872488235834</v>
      </c>
      <c r="AA566" s="69">
        <f>IX!U52*100</f>
        <v>62.589872488235834</v>
      </c>
      <c r="AB566" s="69">
        <f>IX!V52*100</f>
        <v>62.589872488235834</v>
      </c>
      <c r="AC566" s="69">
        <f>IX!W52*100</f>
        <v>61.640281725291857</v>
      </c>
      <c r="AD566" s="69">
        <f>IX!X52*100</f>
        <v>60.690690962348107</v>
      </c>
      <c r="AE566" s="69">
        <f>IX!Y52*100</f>
        <v>59.74110019940435</v>
      </c>
      <c r="AF566" s="69">
        <f>IX!Z52*100</f>
        <v>58.791509436460366</v>
      </c>
      <c r="AG566" s="69">
        <f>IX!AA52*100</f>
        <v>57.841918673516624</v>
      </c>
      <c r="AH566" s="69">
        <f>IX!AB52*100</f>
        <v>52.532522187635813</v>
      </c>
      <c r="AI566" s="69">
        <f>IX!AC52*100</f>
        <v>47.223125701754995</v>
      </c>
      <c r="AJ566" s="69">
        <f>IX!AD52*100</f>
        <v>41.913729215875975</v>
      </c>
      <c r="AK566" s="69">
        <f>IX!AE52*100</f>
        <v>36.604332729996948</v>
      </c>
      <c r="AL566" s="69">
        <f>IX!AF52*100</f>
        <v>31.294936244116133</v>
      </c>
      <c r="AM566" s="69">
        <f>IX!AG52*100</f>
        <v>25.985539758238886</v>
      </c>
      <c r="AN566" s="69">
        <f>IX!AH52*100</f>
        <v>20.676143272358072</v>
      </c>
      <c r="AO566" s="69">
        <f>IX!AI52*100</f>
        <v>15.366746786479036</v>
      </c>
      <c r="AP566" s="69">
        <f>IX!AJ52*100</f>
        <v>10.05735030060001</v>
      </c>
      <c r="AQ566" s="69">
        <f>IX!AK52*100</f>
        <v>4.7479538147191969</v>
      </c>
    </row>
    <row r="567" spans="1:43" x14ac:dyDescent="0.2">
      <c r="A567" s="65" t="s">
        <v>99</v>
      </c>
      <c r="B567" s="65" t="s">
        <v>108</v>
      </c>
      <c r="C567" s="65" t="s">
        <v>110</v>
      </c>
      <c r="D567" s="65" t="s">
        <v>18</v>
      </c>
      <c r="E567" s="65" t="str">
        <f>IX!A53</f>
        <v>Petróleos Combustibles</v>
      </c>
      <c r="F567" s="65" t="s">
        <v>102</v>
      </c>
      <c r="G567" s="66" t="str">
        <f>IX!B53</f>
        <v>%</v>
      </c>
      <c r="H567" s="65" t="s">
        <v>101</v>
      </c>
      <c r="I567" s="67">
        <v>9</v>
      </c>
      <c r="J567" s="69">
        <f>IX!D53*100</f>
        <v>32.571716831500211</v>
      </c>
      <c r="K567" s="69">
        <f>IX!E53*100</f>
        <v>32.571716831500211</v>
      </c>
      <c r="L567" s="69">
        <f>IX!F53*100</f>
        <v>32.571716831500211</v>
      </c>
      <c r="M567" s="69">
        <f>IX!G53*100</f>
        <v>32.571716831500211</v>
      </c>
      <c r="N567" s="69">
        <f>IX!H53*100</f>
        <v>32.571716831500211</v>
      </c>
      <c r="O567" s="69">
        <f>IX!I53*100</f>
        <v>32.571716831500211</v>
      </c>
      <c r="P567" s="69">
        <f>IX!J53*100</f>
        <v>32.571716831500211</v>
      </c>
      <c r="Q567" s="69">
        <f>IX!K53*100</f>
        <v>32.571716831500211</v>
      </c>
      <c r="R567" s="69">
        <f>IX!L53*100</f>
        <v>32.571716831500211</v>
      </c>
      <c r="S567" s="69">
        <f>IX!M53*100</f>
        <v>32.571716831500211</v>
      </c>
      <c r="T567" s="69">
        <f>IX!N53*100</f>
        <v>32.571716831500211</v>
      </c>
      <c r="U567" s="69">
        <f>IX!O53*100</f>
        <v>32.571716831500211</v>
      </c>
      <c r="V567" s="69">
        <f>IX!P53*100</f>
        <v>32.571716831500211</v>
      </c>
      <c r="W567" s="69">
        <f>IX!Q53*100</f>
        <v>32.571716831500211</v>
      </c>
      <c r="X567" s="69">
        <f>IX!R53*100</f>
        <v>32.571716831500211</v>
      </c>
      <c r="Y567" s="69">
        <f>IX!S53*100</f>
        <v>32.571716831500211</v>
      </c>
      <c r="Z567" s="69">
        <f>IX!T53*100</f>
        <v>32.571716831500211</v>
      </c>
      <c r="AA567" s="69">
        <f>IX!U53*100</f>
        <v>32.571716831500211</v>
      </c>
      <c r="AB567" s="69">
        <f>IX!V53*100</f>
        <v>32.571716831500211</v>
      </c>
      <c r="AC567" s="69">
        <f>IX!W53*100</f>
        <v>32.077550599699165</v>
      </c>
      <c r="AD567" s="69">
        <f>IX!X53*100</f>
        <v>31.583384367898237</v>
      </c>
      <c r="AE567" s="69">
        <f>IX!Y53*100</f>
        <v>31.089218136097308</v>
      </c>
      <c r="AF567" s="69">
        <f>IX!Z53*100</f>
        <v>30.595051904296266</v>
      </c>
      <c r="AG567" s="69">
        <f>IX!AA53*100</f>
        <v>30.100885672495338</v>
      </c>
      <c r="AH567" s="69">
        <f>IX!AB53*100</f>
        <v>27.337880221145731</v>
      </c>
      <c r="AI567" s="69">
        <f>IX!AC53*100</f>
        <v>24.574874769796132</v>
      </c>
      <c r="AJ567" s="69">
        <f>IX!AD53*100</f>
        <v>21.811869318447457</v>
      </c>
      <c r="AK567" s="69">
        <f>IX!AE53*100</f>
        <v>19.048863867098781</v>
      </c>
      <c r="AL567" s="69">
        <f>IX!AF53*100</f>
        <v>16.285858415749178</v>
      </c>
      <c r="AM567" s="69">
        <f>IX!AG53*100</f>
        <v>13.522852964401434</v>
      </c>
      <c r="AN567" s="69">
        <f>IX!AH53*100</f>
        <v>10.759847513051831</v>
      </c>
      <c r="AO567" s="69">
        <f>IX!AI53*100</f>
        <v>7.9968420617031546</v>
      </c>
      <c r="AP567" s="69">
        <f>IX!AJ53*100</f>
        <v>5.23383661035448</v>
      </c>
      <c r="AQ567" s="69">
        <f>IX!AK53*100</f>
        <v>2.4708311590048795</v>
      </c>
    </row>
    <row r="568" spans="1:43" x14ac:dyDescent="0.2">
      <c r="A568" s="65" t="s">
        <v>99</v>
      </c>
      <c r="B568" s="65" t="s">
        <v>108</v>
      </c>
      <c r="C568" s="65" t="s">
        <v>110</v>
      </c>
      <c r="D568" s="65" t="s">
        <v>18</v>
      </c>
      <c r="E568" s="65" t="str">
        <f>IX!A54</f>
        <v>Gasolina motor</v>
      </c>
      <c r="F568" s="65" t="s">
        <v>102</v>
      </c>
      <c r="G568" s="66" t="str">
        <f>IX!B54</f>
        <v>%</v>
      </c>
      <c r="H568" s="65" t="s">
        <v>101</v>
      </c>
      <c r="I568" s="67">
        <v>9</v>
      </c>
      <c r="J568" s="69">
        <f>IX!D54*100</f>
        <v>0</v>
      </c>
      <c r="K568" s="69">
        <f>IX!E54*100</f>
        <v>0</v>
      </c>
      <c r="L568" s="69">
        <f>IX!F54*100</f>
        <v>0</v>
      </c>
      <c r="M568" s="69">
        <f>IX!G54*100</f>
        <v>0</v>
      </c>
      <c r="N568" s="69">
        <f>IX!H54*100</f>
        <v>0</v>
      </c>
      <c r="O568" s="69">
        <f>IX!I54*100</f>
        <v>0</v>
      </c>
      <c r="P568" s="69">
        <f>IX!J54*100</f>
        <v>0</v>
      </c>
      <c r="Q568" s="69">
        <f>IX!K54*100</f>
        <v>0</v>
      </c>
      <c r="R568" s="69">
        <f>IX!L54*100</f>
        <v>0</v>
      </c>
      <c r="S568" s="69">
        <f>IX!M54*100</f>
        <v>0</v>
      </c>
      <c r="T568" s="69">
        <f>IX!N54*100</f>
        <v>0</v>
      </c>
      <c r="U568" s="69">
        <f>IX!O54*100</f>
        <v>0</v>
      </c>
      <c r="V568" s="69">
        <f>IX!P54*100</f>
        <v>0</v>
      </c>
      <c r="W568" s="69">
        <f>IX!Q54*100</f>
        <v>0</v>
      </c>
      <c r="X568" s="69">
        <f>IX!R54*100</f>
        <v>0</v>
      </c>
      <c r="Y568" s="69">
        <f>IX!S54*100</f>
        <v>0</v>
      </c>
      <c r="Z568" s="69">
        <f>IX!T54*100</f>
        <v>0</v>
      </c>
      <c r="AA568" s="69">
        <f>IX!U54*100</f>
        <v>0</v>
      </c>
      <c r="AB568" s="69">
        <f>IX!V54*100</f>
        <v>0</v>
      </c>
      <c r="AC568" s="69">
        <f>IX!W54*100</f>
        <v>0</v>
      </c>
      <c r="AD568" s="69">
        <f>IX!X54*100</f>
        <v>0</v>
      </c>
      <c r="AE568" s="69">
        <f>IX!Y54*100</f>
        <v>0</v>
      </c>
      <c r="AF568" s="69">
        <f>IX!Z54*100</f>
        <v>0</v>
      </c>
      <c r="AG568" s="69">
        <f>IX!AA54*100</f>
        <v>0</v>
      </c>
      <c r="AH568" s="69">
        <f>IX!AB54*100</f>
        <v>0</v>
      </c>
      <c r="AI568" s="69">
        <f>IX!AC54*100</f>
        <v>0</v>
      </c>
      <c r="AJ568" s="69">
        <f>IX!AD54*100</f>
        <v>0</v>
      </c>
      <c r="AK568" s="69">
        <f>IX!AE54*100</f>
        <v>0</v>
      </c>
      <c r="AL568" s="69">
        <f>IX!AF54*100</f>
        <v>0</v>
      </c>
      <c r="AM568" s="69">
        <f>IX!AG54*100</f>
        <v>0</v>
      </c>
      <c r="AN568" s="69">
        <f>IX!AH54*100</f>
        <v>0</v>
      </c>
      <c r="AO568" s="69">
        <f>IX!AI54*100</f>
        <v>0</v>
      </c>
      <c r="AP568" s="69">
        <f>IX!AJ54*100</f>
        <v>0</v>
      </c>
      <c r="AQ568" s="69">
        <f>IX!AK54*100</f>
        <v>0</v>
      </c>
    </row>
    <row r="569" spans="1:43" x14ac:dyDescent="0.2">
      <c r="A569" s="65" t="s">
        <v>99</v>
      </c>
      <c r="B569" s="65" t="s">
        <v>108</v>
      </c>
      <c r="C569" s="65" t="s">
        <v>110</v>
      </c>
      <c r="D569" s="65" t="s">
        <v>18</v>
      </c>
      <c r="E569" s="65" t="str">
        <f>IX!A55</f>
        <v>Gas Licuado</v>
      </c>
      <c r="F569" s="65" t="s">
        <v>102</v>
      </c>
      <c r="G569" s="66" t="str">
        <f>IX!B55</f>
        <v>%</v>
      </c>
      <c r="H569" s="65" t="s">
        <v>101</v>
      </c>
      <c r="I569" s="67">
        <v>9</v>
      </c>
      <c r="J569" s="69">
        <f>IX!D55*100</f>
        <v>0</v>
      </c>
      <c r="K569" s="69">
        <f>IX!E55*100</f>
        <v>0</v>
      </c>
      <c r="L569" s="69">
        <f>IX!F55*100</f>
        <v>0</v>
      </c>
      <c r="M569" s="69">
        <f>IX!G55*100</f>
        <v>0</v>
      </c>
      <c r="N569" s="69">
        <f>IX!H55*100</f>
        <v>0</v>
      </c>
      <c r="O569" s="69">
        <f>IX!I55*100</f>
        <v>0</v>
      </c>
      <c r="P569" s="69">
        <f>IX!J55*100</f>
        <v>0</v>
      </c>
      <c r="Q569" s="69">
        <f>IX!K55*100</f>
        <v>0</v>
      </c>
      <c r="R569" s="69">
        <f>IX!L55*100</f>
        <v>0</v>
      </c>
      <c r="S569" s="69">
        <f>IX!M55*100</f>
        <v>0</v>
      </c>
      <c r="T569" s="69">
        <f>IX!N55*100</f>
        <v>0</v>
      </c>
      <c r="U569" s="69">
        <f>IX!O55*100</f>
        <v>0</v>
      </c>
      <c r="V569" s="69">
        <f>IX!P55*100</f>
        <v>0</v>
      </c>
      <c r="W569" s="69">
        <f>IX!Q55*100</f>
        <v>0</v>
      </c>
      <c r="X569" s="69">
        <f>IX!R55*100</f>
        <v>0</v>
      </c>
      <c r="Y569" s="69">
        <f>IX!S55*100</f>
        <v>0</v>
      </c>
      <c r="Z569" s="69">
        <f>IX!T55*100</f>
        <v>0</v>
      </c>
      <c r="AA569" s="69">
        <f>IX!U55*100</f>
        <v>0</v>
      </c>
      <c r="AB569" s="69">
        <f>IX!V55*100</f>
        <v>0</v>
      </c>
      <c r="AC569" s="69">
        <f>IX!W55*100</f>
        <v>0</v>
      </c>
      <c r="AD569" s="69">
        <f>IX!X55*100</f>
        <v>0</v>
      </c>
      <c r="AE569" s="69">
        <f>IX!Y55*100</f>
        <v>0</v>
      </c>
      <c r="AF569" s="69">
        <f>IX!Z55*100</f>
        <v>0</v>
      </c>
      <c r="AG569" s="69">
        <f>IX!AA55*100</f>
        <v>0</v>
      </c>
      <c r="AH569" s="69">
        <f>IX!AB55*100</f>
        <v>0</v>
      </c>
      <c r="AI569" s="69">
        <f>IX!AC55*100</f>
        <v>0</v>
      </c>
      <c r="AJ569" s="69">
        <f>IX!AD55*100</f>
        <v>0</v>
      </c>
      <c r="AK569" s="69">
        <f>IX!AE55*100</f>
        <v>0</v>
      </c>
      <c r="AL569" s="69">
        <f>IX!AF55*100</f>
        <v>0</v>
      </c>
      <c r="AM569" s="69">
        <f>IX!AG55*100</f>
        <v>0</v>
      </c>
      <c r="AN569" s="69">
        <f>IX!AH55*100</f>
        <v>0</v>
      </c>
      <c r="AO569" s="69">
        <f>IX!AI55*100</f>
        <v>0</v>
      </c>
      <c r="AP569" s="69">
        <f>IX!AJ55*100</f>
        <v>0</v>
      </c>
      <c r="AQ569" s="69">
        <f>IX!AK55*100</f>
        <v>0</v>
      </c>
    </row>
    <row r="570" spans="1:43" x14ac:dyDescent="0.2">
      <c r="A570" s="65" t="s">
        <v>99</v>
      </c>
      <c r="B570" s="65" t="s">
        <v>108</v>
      </c>
      <c r="C570" s="65" t="s">
        <v>110</v>
      </c>
      <c r="D570" s="65" t="s">
        <v>18</v>
      </c>
      <c r="E570" s="65" t="str">
        <f>IX!A56</f>
        <v xml:space="preserve">Electricidad </v>
      </c>
      <c r="F570" s="65" t="s">
        <v>102</v>
      </c>
      <c r="G570" s="66" t="str">
        <f>IX!B56</f>
        <v>%</v>
      </c>
      <c r="H570" s="65" t="s">
        <v>101</v>
      </c>
      <c r="I570" s="67">
        <v>9</v>
      </c>
      <c r="J570" s="69">
        <f>IX!D56*100</f>
        <v>4.8384106802639524</v>
      </c>
      <c r="K570" s="69">
        <f>IX!E56*100</f>
        <v>4.8384106802639524</v>
      </c>
      <c r="L570" s="69">
        <f>IX!F56*100</f>
        <v>4.8384106802639524</v>
      </c>
      <c r="M570" s="69">
        <f>IX!G56*100</f>
        <v>4.8384106802639524</v>
      </c>
      <c r="N570" s="69">
        <f>IX!H56*100</f>
        <v>4.8384106802639524</v>
      </c>
      <c r="O570" s="69">
        <f>IX!I56*100</f>
        <v>4.8384106802639524</v>
      </c>
      <c r="P570" s="69">
        <f>IX!J56*100</f>
        <v>4.8384106802639524</v>
      </c>
      <c r="Q570" s="69">
        <f>IX!K56*100</f>
        <v>4.8384106802639524</v>
      </c>
      <c r="R570" s="69">
        <f>IX!L56*100</f>
        <v>4.8384106802639524</v>
      </c>
      <c r="S570" s="69">
        <f>IX!M56*100</f>
        <v>4.8384106802639524</v>
      </c>
      <c r="T570" s="69">
        <f>IX!N56*100</f>
        <v>4.8384106802639524</v>
      </c>
      <c r="U570" s="69">
        <f>IX!O56*100</f>
        <v>4.8384106802639524</v>
      </c>
      <c r="V570" s="69">
        <f>IX!P56*100</f>
        <v>4.8384106802639524</v>
      </c>
      <c r="W570" s="69">
        <f>IX!Q56*100</f>
        <v>4.8384106802639524</v>
      </c>
      <c r="X570" s="69">
        <f>IX!R56*100</f>
        <v>4.8384106802639524</v>
      </c>
      <c r="Y570" s="69">
        <f>IX!S56*100</f>
        <v>4.8384106802639524</v>
      </c>
      <c r="Z570" s="69">
        <f>IX!T56*100</f>
        <v>4.8384106802639524</v>
      </c>
      <c r="AA570" s="69">
        <f>IX!U56*100</f>
        <v>4.8384106802639524</v>
      </c>
      <c r="AB570" s="69">
        <f>IX!V56*100</f>
        <v>4.8384106802639524</v>
      </c>
      <c r="AC570" s="69">
        <f>IX!W56*100</f>
        <v>4.8384106802639524</v>
      </c>
      <c r="AD570" s="69">
        <f>IX!X56*100</f>
        <v>4.8384106802639524</v>
      </c>
      <c r="AE570" s="69">
        <f>IX!Y56*100</f>
        <v>4.8384106802639524</v>
      </c>
      <c r="AF570" s="69">
        <f>IX!Z56*100</f>
        <v>4.8384106802639524</v>
      </c>
      <c r="AG570" s="69">
        <f>IX!AA56*100</f>
        <v>4.8384106802639524</v>
      </c>
      <c r="AH570" s="69">
        <f>IX!AB56*100</f>
        <v>4.8384106802639524</v>
      </c>
      <c r="AI570" s="69">
        <f>IX!AC56*100</f>
        <v>4.8384106802639524</v>
      </c>
      <c r="AJ570" s="69">
        <f>IX!AD56*100</f>
        <v>4.8384106802639524</v>
      </c>
      <c r="AK570" s="69">
        <f>IX!AE56*100</f>
        <v>4.8384106802639524</v>
      </c>
      <c r="AL570" s="69">
        <f>IX!AF56*100</f>
        <v>4.8384106802639524</v>
      </c>
      <c r="AM570" s="69">
        <f>IX!AG56*100</f>
        <v>4.8384106802639524</v>
      </c>
      <c r="AN570" s="69">
        <f>IX!AH56*100</f>
        <v>4.8384106802639524</v>
      </c>
      <c r="AO570" s="69">
        <f>IX!AI56*100</f>
        <v>4.8384106802639524</v>
      </c>
      <c r="AP570" s="69">
        <f>IX!AJ56*100</f>
        <v>4.8384106802639524</v>
      </c>
      <c r="AQ570" s="69">
        <f>IX!AK56*100</f>
        <v>4.8384106802639524</v>
      </c>
    </row>
    <row r="571" spans="1:43" x14ac:dyDescent="0.2">
      <c r="A571" s="65" t="s">
        <v>99</v>
      </c>
      <c r="B571" s="65" t="s">
        <v>108</v>
      </c>
      <c r="C571" s="65" t="s">
        <v>110</v>
      </c>
      <c r="D571" s="65" t="s">
        <v>18</v>
      </c>
      <c r="E571" s="65" t="str">
        <f>IX!A57</f>
        <v>Gas Natural</v>
      </c>
      <c r="F571" s="65" t="s">
        <v>102</v>
      </c>
      <c r="G571" s="66" t="str">
        <f>IX!B57</f>
        <v>%</v>
      </c>
      <c r="H571" s="65" t="s">
        <v>101</v>
      </c>
      <c r="I571" s="67">
        <v>9</v>
      </c>
      <c r="J571" s="69">
        <f>IX!D57*100</f>
        <v>0</v>
      </c>
      <c r="K571" s="69">
        <f>IX!E57*100</f>
        <v>0</v>
      </c>
      <c r="L571" s="69">
        <f>IX!F57*100</f>
        <v>0</v>
      </c>
      <c r="M571" s="69">
        <f>IX!G57*100</f>
        <v>0</v>
      </c>
      <c r="N571" s="69">
        <f>IX!H57*100</f>
        <v>0</v>
      </c>
      <c r="O571" s="69">
        <f>IX!I57*100</f>
        <v>0</v>
      </c>
      <c r="P571" s="69">
        <f>IX!J57*100</f>
        <v>0</v>
      </c>
      <c r="Q571" s="69">
        <f>IX!K57*100</f>
        <v>0</v>
      </c>
      <c r="R571" s="69">
        <f>IX!L57*100</f>
        <v>0</v>
      </c>
      <c r="S571" s="69">
        <f>IX!M57*100</f>
        <v>0</v>
      </c>
      <c r="T571" s="69">
        <f>IX!N57*100</f>
        <v>0</v>
      </c>
      <c r="U571" s="69">
        <f>IX!O57*100</f>
        <v>0</v>
      </c>
      <c r="V571" s="69">
        <f>IX!P57*100</f>
        <v>0</v>
      </c>
      <c r="W571" s="69">
        <f>IX!Q57*100</f>
        <v>0</v>
      </c>
      <c r="X571" s="69">
        <f>IX!R57*100</f>
        <v>0</v>
      </c>
      <c r="Y571" s="69">
        <f>IX!S57*100</f>
        <v>0</v>
      </c>
      <c r="Z571" s="69">
        <f>IX!T57*100</f>
        <v>0</v>
      </c>
      <c r="AA571" s="69">
        <f>IX!U57*100</f>
        <v>0</v>
      </c>
      <c r="AB571" s="69">
        <f>IX!V57*100</f>
        <v>0</v>
      </c>
      <c r="AC571" s="69">
        <f>IX!W57*100</f>
        <v>0</v>
      </c>
      <c r="AD571" s="69">
        <f>IX!X57*100</f>
        <v>0</v>
      </c>
      <c r="AE571" s="69">
        <f>IX!Y57*100</f>
        <v>0</v>
      </c>
      <c r="AF571" s="69">
        <f>IX!Z57*100</f>
        <v>0</v>
      </c>
      <c r="AG571" s="69">
        <f>IX!AA57*100</f>
        <v>0</v>
      </c>
      <c r="AH571" s="69">
        <f>IX!AB57*100</f>
        <v>0</v>
      </c>
      <c r="AI571" s="69">
        <f>IX!AC57*100</f>
        <v>0</v>
      </c>
      <c r="AJ571" s="69">
        <f>IX!AD57*100</f>
        <v>0</v>
      </c>
      <c r="AK571" s="69">
        <f>IX!AE57*100</f>
        <v>0</v>
      </c>
      <c r="AL571" s="69">
        <f>IX!AF57*100</f>
        <v>0</v>
      </c>
      <c r="AM571" s="69">
        <f>IX!AG57*100</f>
        <v>0</v>
      </c>
      <c r="AN571" s="69">
        <f>IX!AH57*100</f>
        <v>0</v>
      </c>
      <c r="AO571" s="69">
        <f>IX!AI57*100</f>
        <v>0</v>
      </c>
      <c r="AP571" s="69">
        <f>IX!AJ57*100</f>
        <v>0</v>
      </c>
      <c r="AQ571" s="69">
        <f>IX!AK57*100</f>
        <v>0</v>
      </c>
    </row>
    <row r="572" spans="1:43" x14ac:dyDescent="0.2">
      <c r="A572" s="65" t="s">
        <v>99</v>
      </c>
      <c r="B572" s="65" t="s">
        <v>108</v>
      </c>
      <c r="C572" s="65" t="s">
        <v>110</v>
      </c>
      <c r="D572" s="65" t="s">
        <v>18</v>
      </c>
      <c r="E572" s="65" t="str">
        <f>IX!A58</f>
        <v xml:space="preserve">Biogás </v>
      </c>
      <c r="F572" s="65" t="s">
        <v>102</v>
      </c>
      <c r="G572" s="66" t="str">
        <f>IX!B58</f>
        <v>%</v>
      </c>
      <c r="H572" s="65" t="s">
        <v>101</v>
      </c>
      <c r="I572" s="67">
        <v>9</v>
      </c>
      <c r="J572" s="69">
        <f>IX!D58*100</f>
        <v>0</v>
      </c>
      <c r="K572" s="69">
        <f>IX!E58*100</f>
        <v>0</v>
      </c>
      <c r="L572" s="69">
        <f>IX!F58*100</f>
        <v>0</v>
      </c>
      <c r="M572" s="69">
        <f>IX!G58*100</f>
        <v>0</v>
      </c>
      <c r="N572" s="69">
        <f>IX!H58*100</f>
        <v>0</v>
      </c>
      <c r="O572" s="69">
        <f>IX!I58*100</f>
        <v>0</v>
      </c>
      <c r="P572" s="69">
        <f>IX!J58*100</f>
        <v>0</v>
      </c>
      <c r="Q572" s="69">
        <f>IX!K58*100</f>
        <v>0</v>
      </c>
      <c r="R572" s="69">
        <f>IX!L58*100</f>
        <v>0</v>
      </c>
      <c r="S572" s="69">
        <f>IX!M58*100</f>
        <v>0</v>
      </c>
      <c r="T572" s="69">
        <f>IX!N58*100</f>
        <v>0</v>
      </c>
      <c r="U572" s="69">
        <f>IX!O58*100</f>
        <v>0</v>
      </c>
      <c r="V572" s="69">
        <f>IX!P58*100</f>
        <v>0</v>
      </c>
      <c r="W572" s="69">
        <f>IX!Q58*100</f>
        <v>0</v>
      </c>
      <c r="X572" s="69">
        <f>IX!R58*100</f>
        <v>0</v>
      </c>
      <c r="Y572" s="69">
        <f>IX!S58*100</f>
        <v>0</v>
      </c>
      <c r="Z572" s="69">
        <f>IX!T58*100</f>
        <v>0</v>
      </c>
      <c r="AA572" s="69">
        <f>IX!U58*100</f>
        <v>0</v>
      </c>
      <c r="AB572" s="69">
        <f>IX!V58*100</f>
        <v>0</v>
      </c>
      <c r="AC572" s="69">
        <f>IX!W58*100</f>
        <v>0</v>
      </c>
      <c r="AD572" s="69">
        <f>IX!X58*100</f>
        <v>0</v>
      </c>
      <c r="AE572" s="69">
        <f>IX!Y58*100</f>
        <v>0</v>
      </c>
      <c r="AF572" s="69">
        <f>IX!Z58*100</f>
        <v>0</v>
      </c>
      <c r="AG572" s="69">
        <f>IX!AA58*100</f>
        <v>0</v>
      </c>
      <c r="AH572" s="69">
        <f>IX!AB58*100</f>
        <v>0</v>
      </c>
      <c r="AI572" s="69">
        <f>IX!AC58*100</f>
        <v>0</v>
      </c>
      <c r="AJ572" s="69">
        <f>IX!AD58*100</f>
        <v>0</v>
      </c>
      <c r="AK572" s="69">
        <f>IX!AE58*100</f>
        <v>0</v>
      </c>
      <c r="AL572" s="69">
        <f>IX!AF58*100</f>
        <v>0</v>
      </c>
      <c r="AM572" s="69">
        <f>IX!AG58*100</f>
        <v>0</v>
      </c>
      <c r="AN572" s="69">
        <f>IX!AH58*100</f>
        <v>0</v>
      </c>
      <c r="AO572" s="69">
        <f>IX!AI58*100</f>
        <v>0</v>
      </c>
      <c r="AP572" s="69">
        <f>IX!AJ58*100</f>
        <v>0</v>
      </c>
      <c r="AQ572" s="69">
        <f>IX!AK58*100</f>
        <v>0</v>
      </c>
    </row>
    <row r="573" spans="1:43" x14ac:dyDescent="0.2">
      <c r="A573" s="65" t="s">
        <v>99</v>
      </c>
      <c r="B573" s="65" t="s">
        <v>108</v>
      </c>
      <c r="C573" s="65" t="s">
        <v>110</v>
      </c>
      <c r="D573" s="65" t="s">
        <v>18</v>
      </c>
      <c r="E573" s="65" t="str">
        <f>IX!A59</f>
        <v>Hidrógeno</v>
      </c>
      <c r="F573" s="65" t="s">
        <v>102</v>
      </c>
      <c r="G573" s="66" t="str">
        <f>IX!B59</f>
        <v>%</v>
      </c>
      <c r="H573" s="65" t="s">
        <v>101</v>
      </c>
      <c r="I573" s="67">
        <v>9</v>
      </c>
      <c r="J573" s="69">
        <f>IX!D59*100</f>
        <v>0</v>
      </c>
      <c r="K573" s="69">
        <f>IX!E59*100</f>
        <v>0</v>
      </c>
      <c r="L573" s="69">
        <f>IX!F59*100</f>
        <v>0</v>
      </c>
      <c r="M573" s="69">
        <f>IX!G59*100</f>
        <v>0</v>
      </c>
      <c r="N573" s="69">
        <f>IX!H59*100</f>
        <v>0</v>
      </c>
      <c r="O573" s="69">
        <f>IX!I59*100</f>
        <v>0</v>
      </c>
      <c r="P573" s="69">
        <f>IX!J59*100</f>
        <v>0</v>
      </c>
      <c r="Q573" s="69">
        <f>IX!K59*100</f>
        <v>0</v>
      </c>
      <c r="R573" s="69">
        <f>IX!L59*100</f>
        <v>0</v>
      </c>
      <c r="S573" s="69">
        <f>IX!M59*100</f>
        <v>0</v>
      </c>
      <c r="T573" s="69">
        <f>IX!N59*100</f>
        <v>0</v>
      </c>
      <c r="U573" s="69">
        <f>IX!O59*100</f>
        <v>0</v>
      </c>
      <c r="V573" s="69">
        <f>IX!P59*100</f>
        <v>0</v>
      </c>
      <c r="W573" s="69">
        <f>IX!Q59*100</f>
        <v>0</v>
      </c>
      <c r="X573" s="69">
        <f>IX!R59*100</f>
        <v>0</v>
      </c>
      <c r="Y573" s="69">
        <f>IX!S59*100</f>
        <v>0</v>
      </c>
      <c r="Z573" s="69">
        <f>IX!T59*100</f>
        <v>0</v>
      </c>
      <c r="AA573" s="69">
        <f>IX!U59*100</f>
        <v>0</v>
      </c>
      <c r="AB573" s="69">
        <f>IX!V59*100</f>
        <v>0</v>
      </c>
      <c r="AC573" s="69">
        <f>IX!W59*100</f>
        <v>1.4437569947450211</v>
      </c>
      <c r="AD573" s="69">
        <f>IX!X59*100</f>
        <v>2.8875139894897042</v>
      </c>
      <c r="AE573" s="69">
        <f>IX!Y59*100</f>
        <v>4.3312709842343873</v>
      </c>
      <c r="AF573" s="69">
        <f>IX!Z59*100</f>
        <v>5.7750279789794083</v>
      </c>
      <c r="AG573" s="69">
        <f>IX!AA59*100</f>
        <v>7.2187849737240919</v>
      </c>
      <c r="AH573" s="69">
        <f>IX!AB59*100</f>
        <v>15.291186910954501</v>
      </c>
      <c r="AI573" s="69">
        <f>IX!AC59*100</f>
        <v>23.363588848184914</v>
      </c>
      <c r="AJ573" s="69">
        <f>IX!AD59*100</f>
        <v>31.435990785412621</v>
      </c>
      <c r="AK573" s="69">
        <f>IX!AE59*100</f>
        <v>39.508392722640323</v>
      </c>
      <c r="AL573" s="69">
        <f>IX!AF59*100</f>
        <v>47.580794659870733</v>
      </c>
      <c r="AM573" s="69">
        <f>IX!AG59*100</f>
        <v>55.653196597095736</v>
      </c>
      <c r="AN573" s="69">
        <f>IX!AH59*100</f>
        <v>63.725598534326146</v>
      </c>
      <c r="AO573" s="69">
        <f>IX!AI59*100</f>
        <v>71.798000471553863</v>
      </c>
      <c r="AP573" s="69">
        <f>IX!AJ59*100</f>
        <v>79.870402408781558</v>
      </c>
      <c r="AQ573" s="69">
        <f>IX!AK59*100</f>
        <v>87.942804346011968</v>
      </c>
    </row>
    <row r="574" spans="1:43" x14ac:dyDescent="0.2">
      <c r="A574" s="65" t="s">
        <v>99</v>
      </c>
      <c r="B574" s="65" t="s">
        <v>108</v>
      </c>
      <c r="C574" s="65" t="s">
        <v>110</v>
      </c>
      <c r="D574" s="65" t="s">
        <v>83</v>
      </c>
      <c r="E574" s="65" t="str">
        <f>IX!A62</f>
        <v>Petróleo Diesel</v>
      </c>
      <c r="F574" s="65" t="s">
        <v>102</v>
      </c>
      <c r="G574" s="66" t="str">
        <f>IX!B62</f>
        <v>%</v>
      </c>
      <c r="H574" s="65" t="s">
        <v>101</v>
      </c>
      <c r="I574" s="67">
        <v>9</v>
      </c>
      <c r="J574" s="69">
        <f>IX!D62*100</f>
        <v>0</v>
      </c>
      <c r="K574" s="69">
        <f>IX!E62*100</f>
        <v>0</v>
      </c>
      <c r="L574" s="69">
        <f>IX!F62*100</f>
        <v>0</v>
      </c>
      <c r="M574" s="69">
        <f>IX!G62*100</f>
        <v>0</v>
      </c>
      <c r="N574" s="69">
        <f>IX!H62*100</f>
        <v>0</v>
      </c>
      <c r="O574" s="69">
        <f>IX!I62*100</f>
        <v>0</v>
      </c>
      <c r="P574" s="69">
        <f>IX!J62*100</f>
        <v>0</v>
      </c>
      <c r="Q574" s="69">
        <f>IX!K62*100</f>
        <v>0</v>
      </c>
      <c r="R574" s="69">
        <f>IX!L62*100</f>
        <v>0</v>
      </c>
      <c r="S574" s="69">
        <f>IX!M62*100</f>
        <v>0</v>
      </c>
      <c r="T574" s="69">
        <f>IX!N62*100</f>
        <v>0</v>
      </c>
      <c r="U574" s="69">
        <f>IX!O62*100</f>
        <v>0</v>
      </c>
      <c r="V574" s="69">
        <f>IX!P62*100</f>
        <v>0</v>
      </c>
      <c r="W574" s="69">
        <f>IX!Q62*100</f>
        <v>0</v>
      </c>
      <c r="X574" s="69">
        <f>IX!R62*100</f>
        <v>0</v>
      </c>
      <c r="Y574" s="69">
        <f>IX!S62*100</f>
        <v>0</v>
      </c>
      <c r="Z574" s="69">
        <f>IX!T62*100</f>
        <v>0</v>
      </c>
      <c r="AA574" s="69">
        <f>IX!U62*100</f>
        <v>0</v>
      </c>
      <c r="AB574" s="69">
        <f>IX!V62*100</f>
        <v>0</v>
      </c>
      <c r="AC574" s="69">
        <f>IX!W62*100</f>
        <v>0</v>
      </c>
      <c r="AD574" s="69">
        <f>IX!X62*100</f>
        <v>0</v>
      </c>
      <c r="AE574" s="69">
        <f>IX!Y62*100</f>
        <v>0</v>
      </c>
      <c r="AF574" s="69">
        <f>IX!Z62*100</f>
        <v>0</v>
      </c>
      <c r="AG574" s="69">
        <f>IX!AA62*100</f>
        <v>0</v>
      </c>
      <c r="AH574" s="69">
        <f>IX!AB62*100</f>
        <v>0</v>
      </c>
      <c r="AI574" s="69">
        <f>IX!AC62*100</f>
        <v>0</v>
      </c>
      <c r="AJ574" s="69">
        <f>IX!AD62*100</f>
        <v>0</v>
      </c>
      <c r="AK574" s="69">
        <f>IX!AE62*100</f>
        <v>0</v>
      </c>
      <c r="AL574" s="69">
        <f>IX!AF62*100</f>
        <v>0</v>
      </c>
      <c r="AM574" s="69">
        <f>IX!AG62*100</f>
        <v>0</v>
      </c>
      <c r="AN574" s="69">
        <f>IX!AH62*100</f>
        <v>0</v>
      </c>
      <c r="AO574" s="69">
        <f>IX!AI62*100</f>
        <v>0</v>
      </c>
      <c r="AP574" s="69">
        <f>IX!AJ62*100</f>
        <v>0</v>
      </c>
      <c r="AQ574" s="69">
        <f>IX!AK62*100</f>
        <v>0</v>
      </c>
    </row>
    <row r="575" spans="1:43" x14ac:dyDescent="0.2">
      <c r="A575" s="65" t="s">
        <v>99</v>
      </c>
      <c r="B575" s="65" t="s">
        <v>108</v>
      </c>
      <c r="C575" s="65" t="s">
        <v>110</v>
      </c>
      <c r="D575" s="65" t="s">
        <v>83</v>
      </c>
      <c r="E575" s="65" t="str">
        <f>IX!A63</f>
        <v>Petróleos Combustibles</v>
      </c>
      <c r="F575" s="65" t="s">
        <v>102</v>
      </c>
      <c r="G575" s="66" t="str">
        <f>IX!B63</f>
        <v>%</v>
      </c>
      <c r="H575" s="65" t="s">
        <v>101</v>
      </c>
      <c r="I575" s="67">
        <v>9</v>
      </c>
      <c r="J575" s="69">
        <f>IX!D63*100</f>
        <v>0</v>
      </c>
      <c r="K575" s="69">
        <f>IX!E63*100</f>
        <v>0</v>
      </c>
      <c r="L575" s="69">
        <f>IX!F63*100</f>
        <v>0</v>
      </c>
      <c r="M575" s="69">
        <f>IX!G63*100</f>
        <v>0</v>
      </c>
      <c r="N575" s="69">
        <f>IX!H63*100</f>
        <v>0</v>
      </c>
      <c r="O575" s="69">
        <f>IX!I63*100</f>
        <v>0</v>
      </c>
      <c r="P575" s="69">
        <f>IX!J63*100</f>
        <v>0</v>
      </c>
      <c r="Q575" s="69">
        <f>IX!K63*100</f>
        <v>0</v>
      </c>
      <c r="R575" s="69">
        <f>IX!L63*100</f>
        <v>0</v>
      </c>
      <c r="S575" s="69">
        <f>IX!M63*100</f>
        <v>0</v>
      </c>
      <c r="T575" s="69">
        <f>IX!N63*100</f>
        <v>0</v>
      </c>
      <c r="U575" s="69">
        <f>IX!O63*100</f>
        <v>0</v>
      </c>
      <c r="V575" s="69">
        <f>IX!P63*100</f>
        <v>0</v>
      </c>
      <c r="W575" s="69">
        <f>IX!Q63*100</f>
        <v>0</v>
      </c>
      <c r="X575" s="69">
        <f>IX!R63*100</f>
        <v>0</v>
      </c>
      <c r="Y575" s="69">
        <f>IX!S63*100</f>
        <v>0</v>
      </c>
      <c r="Z575" s="69">
        <f>IX!T63*100</f>
        <v>0</v>
      </c>
      <c r="AA575" s="69">
        <f>IX!U63*100</f>
        <v>0</v>
      </c>
      <c r="AB575" s="69">
        <f>IX!V63*100</f>
        <v>0</v>
      </c>
      <c r="AC575" s="69">
        <f>IX!W63*100</f>
        <v>0</v>
      </c>
      <c r="AD575" s="69">
        <f>IX!X63*100</f>
        <v>0</v>
      </c>
      <c r="AE575" s="69">
        <f>IX!Y63*100</f>
        <v>0</v>
      </c>
      <c r="AF575" s="69">
        <f>IX!Z63*100</f>
        <v>0</v>
      </c>
      <c r="AG575" s="69">
        <f>IX!AA63*100</f>
        <v>0</v>
      </c>
      <c r="AH575" s="69">
        <f>IX!AB63*100</f>
        <v>0</v>
      </c>
      <c r="AI575" s="69">
        <f>IX!AC63*100</f>
        <v>0</v>
      </c>
      <c r="AJ575" s="69">
        <f>IX!AD63*100</f>
        <v>0</v>
      </c>
      <c r="AK575" s="69">
        <f>IX!AE63*100</f>
        <v>0</v>
      </c>
      <c r="AL575" s="69">
        <f>IX!AF63*100</f>
        <v>0</v>
      </c>
      <c r="AM575" s="69">
        <f>IX!AG63*100</f>
        <v>0</v>
      </c>
      <c r="AN575" s="69">
        <f>IX!AH63*100</f>
        <v>0</v>
      </c>
      <c r="AO575" s="69">
        <f>IX!AI63*100</f>
        <v>0</v>
      </c>
      <c r="AP575" s="69">
        <f>IX!AJ63*100</f>
        <v>0</v>
      </c>
      <c r="AQ575" s="69">
        <f>IX!AK63*100</f>
        <v>0</v>
      </c>
    </row>
    <row r="576" spans="1:43" x14ac:dyDescent="0.2">
      <c r="A576" s="65" t="s">
        <v>99</v>
      </c>
      <c r="B576" s="65" t="s">
        <v>108</v>
      </c>
      <c r="C576" s="65" t="s">
        <v>110</v>
      </c>
      <c r="D576" s="65" t="s">
        <v>83</v>
      </c>
      <c r="E576" s="65" t="str">
        <f>IX!A64</f>
        <v xml:space="preserve">Kerosene </v>
      </c>
      <c r="F576" s="65" t="s">
        <v>102</v>
      </c>
      <c r="G576" s="66" t="str">
        <f>IX!B64</f>
        <v>%</v>
      </c>
      <c r="H576" s="65" t="s">
        <v>101</v>
      </c>
      <c r="I576" s="67">
        <v>9</v>
      </c>
      <c r="J576" s="69">
        <f>IX!D64*100</f>
        <v>0</v>
      </c>
      <c r="K576" s="69">
        <f>IX!E64*100</f>
        <v>0</v>
      </c>
      <c r="L576" s="69">
        <f>IX!F64*100</f>
        <v>0</v>
      </c>
      <c r="M576" s="69">
        <f>IX!G64*100</f>
        <v>0</v>
      </c>
      <c r="N576" s="69">
        <f>IX!H64*100</f>
        <v>0</v>
      </c>
      <c r="O576" s="69">
        <f>IX!I64*100</f>
        <v>0</v>
      </c>
      <c r="P576" s="69">
        <f>IX!J64*100</f>
        <v>0</v>
      </c>
      <c r="Q576" s="69">
        <f>IX!K64*100</f>
        <v>0</v>
      </c>
      <c r="R576" s="69">
        <f>IX!L64*100</f>
        <v>0</v>
      </c>
      <c r="S576" s="69">
        <f>IX!M64*100</f>
        <v>0</v>
      </c>
      <c r="T576" s="69">
        <f>IX!N64*100</f>
        <v>0</v>
      </c>
      <c r="U576" s="69">
        <f>IX!O64*100</f>
        <v>0</v>
      </c>
      <c r="V576" s="69">
        <f>IX!P64*100</f>
        <v>0</v>
      </c>
      <c r="W576" s="69">
        <f>IX!Q64*100</f>
        <v>0</v>
      </c>
      <c r="X576" s="69">
        <f>IX!R64*100</f>
        <v>0</v>
      </c>
      <c r="Y576" s="69">
        <f>IX!S64*100</f>
        <v>0</v>
      </c>
      <c r="Z576" s="69">
        <f>IX!T64*100</f>
        <v>0</v>
      </c>
      <c r="AA576" s="69">
        <f>IX!U64*100</f>
        <v>0</v>
      </c>
      <c r="AB576" s="69">
        <f>IX!V64*100</f>
        <v>0</v>
      </c>
      <c r="AC576" s="69">
        <f>IX!W64*100</f>
        <v>0</v>
      </c>
      <c r="AD576" s="69">
        <f>IX!X64*100</f>
        <v>0</v>
      </c>
      <c r="AE576" s="69">
        <f>IX!Y64*100</f>
        <v>0</v>
      </c>
      <c r="AF576" s="69">
        <f>IX!Z64*100</f>
        <v>0</v>
      </c>
      <c r="AG576" s="69">
        <f>IX!AA64*100</f>
        <v>0</v>
      </c>
      <c r="AH576" s="69">
        <f>IX!AB64*100</f>
        <v>0</v>
      </c>
      <c r="AI576" s="69">
        <f>IX!AC64*100</f>
        <v>0</v>
      </c>
      <c r="AJ576" s="69">
        <f>IX!AD64*100</f>
        <v>0</v>
      </c>
      <c r="AK576" s="69">
        <f>IX!AE64*100</f>
        <v>0</v>
      </c>
      <c r="AL576" s="69">
        <f>IX!AF64*100</f>
        <v>0</v>
      </c>
      <c r="AM576" s="69">
        <f>IX!AG64*100</f>
        <v>0</v>
      </c>
      <c r="AN576" s="69">
        <f>IX!AH64*100</f>
        <v>0</v>
      </c>
      <c r="AO576" s="69">
        <f>IX!AI64*100</f>
        <v>0</v>
      </c>
      <c r="AP576" s="69">
        <f>IX!AJ64*100</f>
        <v>0</v>
      </c>
      <c r="AQ576" s="69">
        <f>IX!AK64*100</f>
        <v>0</v>
      </c>
    </row>
    <row r="577" spans="1:43" x14ac:dyDescent="0.2">
      <c r="A577" s="65" t="s">
        <v>99</v>
      </c>
      <c r="B577" s="65" t="s">
        <v>108</v>
      </c>
      <c r="C577" s="65" t="s">
        <v>110</v>
      </c>
      <c r="D577" s="65" t="s">
        <v>83</v>
      </c>
      <c r="E577" s="65" t="str">
        <f>IX!A65</f>
        <v>Gas Licuado</v>
      </c>
      <c r="F577" s="65" t="s">
        <v>102</v>
      </c>
      <c r="G577" s="66" t="str">
        <f>IX!B65</f>
        <v>%</v>
      </c>
      <c r="H577" s="65" t="s">
        <v>101</v>
      </c>
      <c r="I577" s="67">
        <v>9</v>
      </c>
      <c r="J577" s="69">
        <f>IX!D65*100</f>
        <v>100</v>
      </c>
      <c r="K577" s="69">
        <f>IX!E65*100</f>
        <v>100</v>
      </c>
      <c r="L577" s="69">
        <f>IX!F65*100</f>
        <v>100</v>
      </c>
      <c r="M577" s="69">
        <f>IX!G65*100</f>
        <v>100</v>
      </c>
      <c r="N577" s="69">
        <f>IX!H65*100</f>
        <v>100</v>
      </c>
      <c r="O577" s="69">
        <f>IX!I65*100</f>
        <v>99.047706554118292</v>
      </c>
      <c r="P577" s="69">
        <f>IX!J65*100</f>
        <v>98.095403108236596</v>
      </c>
      <c r="Q577" s="69">
        <f>IX!K65*100</f>
        <v>97.143053420570965</v>
      </c>
      <c r="R577" s="69">
        <f>IX!L65*100</f>
        <v>96.190387420467545</v>
      </c>
      <c r="S577" s="69">
        <f>IX!M65*100</f>
        <v>95.235626177668976</v>
      </c>
      <c r="T577" s="69">
        <f>IX!N65*100</f>
        <v>94.266988670796096</v>
      </c>
      <c r="U577" s="69">
        <f>IX!O65*100</f>
        <v>93.206563956802583</v>
      </c>
      <c r="V577" s="69">
        <f>IX!P65*100</f>
        <v>91.543843534617281</v>
      </c>
      <c r="W577" s="69">
        <f>IX!Q65*100</f>
        <v>84.129358987064634</v>
      </c>
      <c r="X577" s="69">
        <f>IX!R65*100</f>
        <v>82.757093623505128</v>
      </c>
      <c r="Y577" s="69">
        <f>IX!S65*100</f>
        <v>81.359976996192401</v>
      </c>
      <c r="Z577" s="69">
        <f>IX!T65*100</f>
        <v>79.936539087739845</v>
      </c>
      <c r="AA577" s="69">
        <f>IX!U65*100</f>
        <v>78.485230767036995</v>
      </c>
      <c r="AB577" s="69">
        <f>IX!V65*100</f>
        <v>77.004421319383169</v>
      </c>
      <c r="AC577" s="69">
        <f>IX!W65*100</f>
        <v>75.492396251837292</v>
      </c>
      <c r="AD577" s="69">
        <f>IX!X65*100</f>
        <v>73.947355454437655</v>
      </c>
      <c r="AE577" s="69">
        <f>IX!Y65*100</f>
        <v>72.367411810148226</v>
      </c>
      <c r="AF577" s="69">
        <f>IX!Z65*100</f>
        <v>70.750590359614577</v>
      </c>
      <c r="AG577" s="69">
        <f>IX!AA65*100</f>
        <v>69.094828140966371</v>
      </c>
      <c r="AH577" s="69">
        <f>IX!AB65*100</f>
        <v>67.397974839816285</v>
      </c>
      <c r="AI577" s="69">
        <f>IX!AC65*100</f>
        <v>65.657794400027655</v>
      </c>
      <c r="AJ577" s="69">
        <f>IX!AD65*100</f>
        <v>63.871967761399929</v>
      </c>
      <c r="AK577" s="69">
        <f>IX!AE65*100</f>
        <v>62.038096905675225</v>
      </c>
      <c r="AL577" s="69">
        <f>IX!AF65*100</f>
        <v>60.153710406577453</v>
      </c>
      <c r="AM577" s="69">
        <f>IX!AG65*100</f>
        <v>58.216270692173502</v>
      </c>
      <c r="AN577" s="69">
        <f>IX!AH65*100</f>
        <v>56.223183237724506</v>
      </c>
      <c r="AO577" s="69">
        <f>IX!AI65*100</f>
        <v>54.171807913215119</v>
      </c>
      <c r="AP577" s="69">
        <f>IX!AJ65*100</f>
        <v>52.059472710549038</v>
      </c>
      <c r="AQ577" s="69">
        <f>IX!AK65*100</f>
        <v>49.883490069430543</v>
      </c>
    </row>
    <row r="578" spans="1:43" x14ac:dyDescent="0.2">
      <c r="A578" s="65" t="s">
        <v>99</v>
      </c>
      <c r="B578" s="65" t="s">
        <v>108</v>
      </c>
      <c r="C578" s="65" t="s">
        <v>110</v>
      </c>
      <c r="D578" s="65" t="s">
        <v>83</v>
      </c>
      <c r="E578" s="65" t="str">
        <f>IX!A66</f>
        <v xml:space="preserve">Electricidad </v>
      </c>
      <c r="F578" s="65" t="s">
        <v>102</v>
      </c>
      <c r="G578" s="66" t="str">
        <f>IX!B66</f>
        <v>%</v>
      </c>
      <c r="H578" s="65" t="s">
        <v>101</v>
      </c>
      <c r="I578" s="67">
        <v>9</v>
      </c>
      <c r="J578" s="69">
        <f>IX!D66*100</f>
        <v>0</v>
      </c>
      <c r="K578" s="69">
        <f>IX!E66*100</f>
        <v>0</v>
      </c>
      <c r="L578" s="69">
        <f>IX!F66*100</f>
        <v>0</v>
      </c>
      <c r="M578" s="69">
        <f>IX!G66*100</f>
        <v>0</v>
      </c>
      <c r="N578" s="69">
        <f>IX!H66*100</f>
        <v>0</v>
      </c>
      <c r="O578" s="69">
        <f>IX!I66*100</f>
        <v>0.95229344588170561</v>
      </c>
      <c r="P578" s="69">
        <f>IX!J66*100</f>
        <v>1.9045868917634112</v>
      </c>
      <c r="Q578" s="69">
        <f>IX!K66*100</f>
        <v>2.8568803376451166</v>
      </c>
      <c r="R578" s="69">
        <f>IX!L66*100</f>
        <v>3.8091737835268225</v>
      </c>
      <c r="S578" s="69">
        <f>IX!M66*100</f>
        <v>4.7614672294085283</v>
      </c>
      <c r="T578" s="69">
        <f>IX!N66*100</f>
        <v>5.7137606752902341</v>
      </c>
      <c r="U578" s="69">
        <f>IX!O66*100</f>
        <v>6.66605412117194</v>
      </c>
      <c r="V578" s="69">
        <f>IX!P66*100</f>
        <v>7.6183475670536449</v>
      </c>
      <c r="W578" s="69">
        <f>IX!Q66*100</f>
        <v>8.570641012935349</v>
      </c>
      <c r="X578" s="69">
        <f>IX!R66*100</f>
        <v>9.5229344588170548</v>
      </c>
      <c r="Y578" s="69">
        <f>IX!S66*100</f>
        <v>10.475227904698761</v>
      </c>
      <c r="Z578" s="69">
        <f>IX!T66*100</f>
        <v>11.427521350580465</v>
      </c>
      <c r="AA578" s="69">
        <f>IX!U66*100</f>
        <v>12.379814796462171</v>
      </c>
      <c r="AB578" s="69">
        <f>IX!V66*100</f>
        <v>13.332108242343876</v>
      </c>
      <c r="AC578" s="69">
        <f>IX!W66*100</f>
        <v>14.284401688225582</v>
      </c>
      <c r="AD578" s="69">
        <f>IX!X66*100</f>
        <v>15.236695134107286</v>
      </c>
      <c r="AE578" s="69">
        <f>IX!Y66*100</f>
        <v>16.18898857998899</v>
      </c>
      <c r="AF578" s="69">
        <f>IX!Z66*100</f>
        <v>17.141282025870698</v>
      </c>
      <c r="AG578" s="69">
        <f>IX!AA66*100</f>
        <v>18.093575471752402</v>
      </c>
      <c r="AH578" s="69">
        <f>IX!AB66*100</f>
        <v>19.045868917634106</v>
      </c>
      <c r="AI578" s="69">
        <f>IX!AC66*100</f>
        <v>19.99816236351581</v>
      </c>
      <c r="AJ578" s="69">
        <f>IX!AD66*100</f>
        <v>20.950455809397518</v>
      </c>
      <c r="AK578" s="69">
        <f>IX!AE66*100</f>
        <v>21.902749255279222</v>
      </c>
      <c r="AL578" s="69">
        <f>IX!AF66*100</f>
        <v>22.855042701160926</v>
      </c>
      <c r="AM578" s="69">
        <f>IX!AG66*100</f>
        <v>23.807336147042633</v>
      </c>
      <c r="AN578" s="69">
        <f>IX!AH66*100</f>
        <v>24.759629592924338</v>
      </c>
      <c r="AO578" s="69">
        <f>IX!AI66*100</f>
        <v>25.711923038806045</v>
      </c>
      <c r="AP578" s="69">
        <f>IX!AJ66*100</f>
        <v>26.664216484687753</v>
      </c>
      <c r="AQ578" s="69">
        <f>IX!AK66*100</f>
        <v>27.61650993056946</v>
      </c>
    </row>
    <row r="579" spans="1:43" x14ac:dyDescent="0.2">
      <c r="A579" s="65" t="s">
        <v>99</v>
      </c>
      <c r="B579" s="65" t="s">
        <v>108</v>
      </c>
      <c r="C579" s="65" t="s">
        <v>110</v>
      </c>
      <c r="D579" s="65" t="s">
        <v>83</v>
      </c>
      <c r="E579" s="65" t="str">
        <f>IX!A67</f>
        <v xml:space="preserve">Carbón </v>
      </c>
      <c r="F579" s="65" t="s">
        <v>102</v>
      </c>
      <c r="G579" s="66" t="str">
        <f>IX!B67</f>
        <v>%</v>
      </c>
      <c r="H579" s="65" t="s">
        <v>101</v>
      </c>
      <c r="I579" s="67">
        <v>9</v>
      </c>
      <c r="J579" s="69">
        <f>IX!D67*100</f>
        <v>0</v>
      </c>
      <c r="K579" s="69">
        <f>IX!E67*100</f>
        <v>0</v>
      </c>
      <c r="L579" s="69">
        <f>IX!F67*100</f>
        <v>0</v>
      </c>
      <c r="M579" s="69">
        <f>IX!G67*100</f>
        <v>0</v>
      </c>
      <c r="N579" s="69">
        <f>IX!H67*100</f>
        <v>0</v>
      </c>
      <c r="O579" s="69">
        <f>IX!I67*100</f>
        <v>0</v>
      </c>
      <c r="P579" s="69">
        <f>IX!J67*100</f>
        <v>0</v>
      </c>
      <c r="Q579" s="69">
        <f>IX!K67*100</f>
        <v>0</v>
      </c>
      <c r="R579" s="69">
        <f>IX!L67*100</f>
        <v>0</v>
      </c>
      <c r="S579" s="69">
        <f>IX!M67*100</f>
        <v>0</v>
      </c>
      <c r="T579" s="69">
        <f>IX!N67*100</f>
        <v>0</v>
      </c>
      <c r="U579" s="69">
        <f>IX!O67*100</f>
        <v>0</v>
      </c>
      <c r="V579" s="69">
        <f>IX!P67*100</f>
        <v>0</v>
      </c>
      <c r="W579" s="69">
        <f>IX!Q67*100</f>
        <v>0</v>
      </c>
      <c r="X579" s="69">
        <f>IX!R67*100</f>
        <v>0</v>
      </c>
      <c r="Y579" s="69">
        <f>IX!S67*100</f>
        <v>0</v>
      </c>
      <c r="Z579" s="69">
        <f>IX!T67*100</f>
        <v>0</v>
      </c>
      <c r="AA579" s="69">
        <f>IX!U67*100</f>
        <v>0</v>
      </c>
      <c r="AB579" s="69">
        <f>IX!V67*100</f>
        <v>0</v>
      </c>
      <c r="AC579" s="69">
        <f>IX!W67*100</f>
        <v>0</v>
      </c>
      <c r="AD579" s="69">
        <f>IX!X67*100</f>
        <v>0</v>
      </c>
      <c r="AE579" s="69">
        <f>IX!Y67*100</f>
        <v>0</v>
      </c>
      <c r="AF579" s="69">
        <f>IX!Z67*100</f>
        <v>0</v>
      </c>
      <c r="AG579" s="69">
        <f>IX!AA67*100</f>
        <v>0</v>
      </c>
      <c r="AH579" s="69">
        <f>IX!AB67*100</f>
        <v>0</v>
      </c>
      <c r="AI579" s="69">
        <f>IX!AC67*100</f>
        <v>0</v>
      </c>
      <c r="AJ579" s="69">
        <f>IX!AD67*100</f>
        <v>0</v>
      </c>
      <c r="AK579" s="69">
        <f>IX!AE67*100</f>
        <v>0</v>
      </c>
      <c r="AL579" s="69">
        <f>IX!AF67*100</f>
        <v>0</v>
      </c>
      <c r="AM579" s="69">
        <f>IX!AG67*100</f>
        <v>0</v>
      </c>
      <c r="AN579" s="69">
        <f>IX!AH67*100</f>
        <v>0</v>
      </c>
      <c r="AO579" s="69">
        <f>IX!AI67*100</f>
        <v>0</v>
      </c>
      <c r="AP579" s="69">
        <f>IX!AJ67*100</f>
        <v>0</v>
      </c>
      <c r="AQ579" s="69">
        <f>IX!AK67*100</f>
        <v>0</v>
      </c>
    </row>
    <row r="580" spans="1:43" x14ac:dyDescent="0.2">
      <c r="A580" s="65" t="s">
        <v>99</v>
      </c>
      <c r="B580" s="65" t="s">
        <v>108</v>
      </c>
      <c r="C580" s="65" t="s">
        <v>110</v>
      </c>
      <c r="D580" s="65" t="s">
        <v>83</v>
      </c>
      <c r="E580" s="65" t="str">
        <f>IX!A68</f>
        <v>Gas Corriente</v>
      </c>
      <c r="F580" s="65" t="s">
        <v>102</v>
      </c>
      <c r="G580" s="66" t="str">
        <f>IX!B68</f>
        <v>%</v>
      </c>
      <c r="H580" s="65" t="s">
        <v>101</v>
      </c>
      <c r="I580" s="67">
        <v>9</v>
      </c>
      <c r="J580" s="69">
        <f>IX!D68*100</f>
        <v>0</v>
      </c>
      <c r="K580" s="69">
        <f>IX!E68*100</f>
        <v>0</v>
      </c>
      <c r="L580" s="69">
        <f>IX!F68*100</f>
        <v>0</v>
      </c>
      <c r="M580" s="69">
        <f>IX!G68*100</f>
        <v>0</v>
      </c>
      <c r="N580" s="69">
        <f>IX!H68*100</f>
        <v>0</v>
      </c>
      <c r="O580" s="69">
        <f>IX!I68*100</f>
        <v>0</v>
      </c>
      <c r="P580" s="69">
        <f>IX!J68*100</f>
        <v>0</v>
      </c>
      <c r="Q580" s="69">
        <f>IX!K68*100</f>
        <v>0</v>
      </c>
      <c r="R580" s="69">
        <f>IX!L68*100</f>
        <v>0</v>
      </c>
      <c r="S580" s="69">
        <f>IX!M68*100</f>
        <v>0</v>
      </c>
      <c r="T580" s="69">
        <f>IX!N68*100</f>
        <v>0</v>
      </c>
      <c r="U580" s="69">
        <f>IX!O68*100</f>
        <v>0</v>
      </c>
      <c r="V580" s="69">
        <f>IX!P68*100</f>
        <v>0</v>
      </c>
      <c r="W580" s="69">
        <f>IX!Q68*100</f>
        <v>0</v>
      </c>
      <c r="X580" s="69">
        <f>IX!R68*100</f>
        <v>0</v>
      </c>
      <c r="Y580" s="69">
        <f>IX!S68*100</f>
        <v>0</v>
      </c>
      <c r="Z580" s="69">
        <f>IX!T68*100</f>
        <v>0</v>
      </c>
      <c r="AA580" s="69">
        <f>IX!U68*100</f>
        <v>0</v>
      </c>
      <c r="AB580" s="69">
        <f>IX!V68*100</f>
        <v>0</v>
      </c>
      <c r="AC580" s="69">
        <f>IX!W68*100</f>
        <v>0</v>
      </c>
      <c r="AD580" s="69">
        <f>IX!X68*100</f>
        <v>0</v>
      </c>
      <c r="AE580" s="69">
        <f>IX!Y68*100</f>
        <v>0</v>
      </c>
      <c r="AF580" s="69">
        <f>IX!Z68*100</f>
        <v>0</v>
      </c>
      <c r="AG580" s="69">
        <f>IX!AA68*100</f>
        <v>0</v>
      </c>
      <c r="AH580" s="69">
        <f>IX!AB68*100</f>
        <v>0</v>
      </c>
      <c r="AI580" s="69">
        <f>IX!AC68*100</f>
        <v>0</v>
      </c>
      <c r="AJ580" s="69">
        <f>IX!AD68*100</f>
        <v>0</v>
      </c>
      <c r="AK580" s="69">
        <f>IX!AE68*100</f>
        <v>0</v>
      </c>
      <c r="AL580" s="69">
        <f>IX!AF68*100</f>
        <v>0</v>
      </c>
      <c r="AM580" s="69">
        <f>IX!AG68*100</f>
        <v>0</v>
      </c>
      <c r="AN580" s="69">
        <f>IX!AH68*100</f>
        <v>0</v>
      </c>
      <c r="AO580" s="69">
        <f>IX!AI68*100</f>
        <v>0</v>
      </c>
      <c r="AP580" s="69">
        <f>IX!AJ68*100</f>
        <v>0</v>
      </c>
      <c r="AQ580" s="69">
        <f>IX!AK68*100</f>
        <v>0</v>
      </c>
    </row>
    <row r="581" spans="1:43" x14ac:dyDescent="0.2">
      <c r="A581" s="65" t="s">
        <v>99</v>
      </c>
      <c r="B581" s="65" t="s">
        <v>108</v>
      </c>
      <c r="C581" s="65" t="s">
        <v>110</v>
      </c>
      <c r="D581" s="65" t="s">
        <v>83</v>
      </c>
      <c r="E581" s="65" t="str">
        <f>IX!A69</f>
        <v>Gas Natural</v>
      </c>
      <c r="F581" s="65" t="s">
        <v>102</v>
      </c>
      <c r="G581" s="66" t="str">
        <f>IX!B69</f>
        <v>%</v>
      </c>
      <c r="H581" s="65" t="s">
        <v>101</v>
      </c>
      <c r="I581" s="67">
        <v>9</v>
      </c>
      <c r="J581" s="69">
        <f>IX!D69*100</f>
        <v>0</v>
      </c>
      <c r="K581" s="69">
        <f>IX!E69*100</f>
        <v>0</v>
      </c>
      <c r="L581" s="69">
        <f>IX!F69*100</f>
        <v>0</v>
      </c>
      <c r="M581" s="69">
        <f>IX!G69*100</f>
        <v>0</v>
      </c>
      <c r="N581" s="69">
        <f>IX!H69*100</f>
        <v>0</v>
      </c>
      <c r="O581" s="69">
        <f>IX!I69*100</f>
        <v>0</v>
      </c>
      <c r="P581" s="69">
        <f>IX!J69*100</f>
        <v>0</v>
      </c>
      <c r="Q581" s="69">
        <f>IX!K69*100</f>
        <v>0</v>
      </c>
      <c r="R581" s="69">
        <f>IX!L69*100</f>
        <v>0</v>
      </c>
      <c r="S581" s="69">
        <f>IX!M69*100</f>
        <v>0</v>
      </c>
      <c r="T581" s="69">
        <f>IX!N69*100</f>
        <v>0</v>
      </c>
      <c r="U581" s="69">
        <f>IX!O69*100</f>
        <v>0</v>
      </c>
      <c r="V581" s="69">
        <f>IX!P69*100</f>
        <v>0</v>
      </c>
      <c r="W581" s="69">
        <f>IX!Q69*100</f>
        <v>0</v>
      </c>
      <c r="X581" s="69">
        <f>IX!R69*100</f>
        <v>0</v>
      </c>
      <c r="Y581" s="69">
        <f>IX!S69*100</f>
        <v>0</v>
      </c>
      <c r="Z581" s="69">
        <f>IX!T69*100</f>
        <v>0</v>
      </c>
      <c r="AA581" s="69">
        <f>IX!U69*100</f>
        <v>0</v>
      </c>
      <c r="AB581" s="69">
        <f>IX!V69*100</f>
        <v>0</v>
      </c>
      <c r="AC581" s="69">
        <f>IX!W69*100</f>
        <v>0</v>
      </c>
      <c r="AD581" s="69">
        <f>IX!X69*100</f>
        <v>0</v>
      </c>
      <c r="AE581" s="69">
        <f>IX!Y69*100</f>
        <v>0</v>
      </c>
      <c r="AF581" s="69">
        <f>IX!Z69*100</f>
        <v>0</v>
      </c>
      <c r="AG581" s="69">
        <f>IX!AA69*100</f>
        <v>0</v>
      </c>
      <c r="AH581" s="69">
        <f>IX!AB69*100</f>
        <v>0</v>
      </c>
      <c r="AI581" s="69">
        <f>IX!AC69*100</f>
        <v>0</v>
      </c>
      <c r="AJ581" s="69">
        <f>IX!AD69*100</f>
        <v>0</v>
      </c>
      <c r="AK581" s="69">
        <f>IX!AE69*100</f>
        <v>0</v>
      </c>
      <c r="AL581" s="69">
        <f>IX!AF69*100</f>
        <v>0</v>
      </c>
      <c r="AM581" s="69">
        <f>IX!AG69*100</f>
        <v>0</v>
      </c>
      <c r="AN581" s="69">
        <f>IX!AH69*100</f>
        <v>0</v>
      </c>
      <c r="AO581" s="69">
        <f>IX!AI69*100</f>
        <v>0</v>
      </c>
      <c r="AP581" s="69">
        <f>IX!AJ69*100</f>
        <v>0</v>
      </c>
      <c r="AQ581" s="69">
        <f>IX!AK69*100</f>
        <v>0</v>
      </c>
    </row>
    <row r="582" spans="1:43" x14ac:dyDescent="0.2">
      <c r="A582" s="65" t="s">
        <v>99</v>
      </c>
      <c r="B582" s="65" t="s">
        <v>108</v>
      </c>
      <c r="C582" s="65" t="s">
        <v>110</v>
      </c>
      <c r="D582" s="65" t="s">
        <v>83</v>
      </c>
      <c r="E582" s="65" t="str">
        <f>IX!A70</f>
        <v xml:space="preserve">Biogás </v>
      </c>
      <c r="F582" s="65" t="s">
        <v>102</v>
      </c>
      <c r="G582" s="66" t="str">
        <f>IX!B70</f>
        <v>%</v>
      </c>
      <c r="H582" s="65" t="s">
        <v>101</v>
      </c>
      <c r="I582" s="67">
        <v>9</v>
      </c>
      <c r="J582" s="69">
        <f>IX!D70*100</f>
        <v>0</v>
      </c>
      <c r="K582" s="69">
        <f>IX!E70*100</f>
        <v>0</v>
      </c>
      <c r="L582" s="69">
        <f>IX!F70*100</f>
        <v>0</v>
      </c>
      <c r="M582" s="69">
        <f>IX!G70*100</f>
        <v>0</v>
      </c>
      <c r="N582" s="69">
        <f>IX!H70*100</f>
        <v>0</v>
      </c>
      <c r="O582" s="69">
        <f>IX!I70*100</f>
        <v>0</v>
      </c>
      <c r="P582" s="69">
        <f>IX!J70*100</f>
        <v>0</v>
      </c>
      <c r="Q582" s="69">
        <f>IX!K70*100</f>
        <v>0</v>
      </c>
      <c r="R582" s="69">
        <f>IX!L70*100</f>
        <v>0</v>
      </c>
      <c r="S582" s="69">
        <f>IX!M70*100</f>
        <v>0</v>
      </c>
      <c r="T582" s="69">
        <f>IX!N70*100</f>
        <v>0</v>
      </c>
      <c r="U582" s="69">
        <f>IX!O70*100</f>
        <v>0</v>
      </c>
      <c r="V582" s="69">
        <f>IX!P70*100</f>
        <v>0</v>
      </c>
      <c r="W582" s="69">
        <f>IX!Q70*100</f>
        <v>0</v>
      </c>
      <c r="X582" s="69">
        <f>IX!R70*100</f>
        <v>0</v>
      </c>
      <c r="Y582" s="69">
        <f>IX!S70*100</f>
        <v>0</v>
      </c>
      <c r="Z582" s="69">
        <f>IX!T70*100</f>
        <v>0</v>
      </c>
      <c r="AA582" s="69">
        <f>IX!U70*100</f>
        <v>0</v>
      </c>
      <c r="AB582" s="69">
        <f>IX!V70*100</f>
        <v>0</v>
      </c>
      <c r="AC582" s="69">
        <f>IX!W70*100</f>
        <v>0</v>
      </c>
      <c r="AD582" s="69">
        <f>IX!X70*100</f>
        <v>0</v>
      </c>
      <c r="AE582" s="69">
        <f>IX!Y70*100</f>
        <v>0</v>
      </c>
      <c r="AF582" s="69">
        <f>IX!Z70*100</f>
        <v>0</v>
      </c>
      <c r="AG582" s="69">
        <f>IX!AA70*100</f>
        <v>0</v>
      </c>
      <c r="AH582" s="69">
        <f>IX!AB70*100</f>
        <v>0</v>
      </c>
      <c r="AI582" s="69">
        <f>IX!AC70*100</f>
        <v>0</v>
      </c>
      <c r="AJ582" s="69">
        <f>IX!AD70*100</f>
        <v>0</v>
      </c>
      <c r="AK582" s="69">
        <f>IX!AE70*100</f>
        <v>0</v>
      </c>
      <c r="AL582" s="69">
        <f>IX!AF70*100</f>
        <v>0</v>
      </c>
      <c r="AM582" s="69">
        <f>IX!AG70*100</f>
        <v>0</v>
      </c>
      <c r="AN582" s="69">
        <f>IX!AH70*100</f>
        <v>0</v>
      </c>
      <c r="AO582" s="69">
        <f>IX!AI70*100</f>
        <v>0</v>
      </c>
      <c r="AP582" s="69">
        <f>IX!AJ70*100</f>
        <v>0</v>
      </c>
      <c r="AQ582" s="69">
        <f>IX!AK70*100</f>
        <v>0</v>
      </c>
    </row>
    <row r="583" spans="1:43" x14ac:dyDescent="0.2">
      <c r="A583" s="65" t="s">
        <v>99</v>
      </c>
      <c r="B583" s="65" t="s">
        <v>108</v>
      </c>
      <c r="C583" s="65" t="s">
        <v>110</v>
      </c>
      <c r="D583" s="65" t="s">
        <v>83</v>
      </c>
      <c r="E583" s="65" t="str">
        <f>IX!A71</f>
        <v>Leña y Biomasa</v>
      </c>
      <c r="F583" s="65" t="s">
        <v>102</v>
      </c>
      <c r="G583" s="66" t="str">
        <f>IX!B71</f>
        <v>%</v>
      </c>
      <c r="H583" s="65" t="s">
        <v>101</v>
      </c>
      <c r="I583" s="67">
        <v>9</v>
      </c>
      <c r="J583" s="69">
        <f>IX!D71*100</f>
        <v>0</v>
      </c>
      <c r="K583" s="69">
        <f>IX!E71*100</f>
        <v>0</v>
      </c>
      <c r="L583" s="69">
        <f>IX!F71*100</f>
        <v>0</v>
      </c>
      <c r="M583" s="69">
        <f>IX!G71*100</f>
        <v>0</v>
      </c>
      <c r="N583" s="69">
        <f>IX!H71*100</f>
        <v>0</v>
      </c>
      <c r="O583" s="69">
        <f>IX!I71*100</f>
        <v>0</v>
      </c>
      <c r="P583" s="69">
        <f>IX!J71*100</f>
        <v>0</v>
      </c>
      <c r="Q583" s="69">
        <f>IX!K71*100</f>
        <v>0</v>
      </c>
      <c r="R583" s="69">
        <f>IX!L71*100</f>
        <v>0</v>
      </c>
      <c r="S583" s="69">
        <f>IX!M71*100</f>
        <v>0</v>
      </c>
      <c r="T583" s="69">
        <f>IX!N71*100</f>
        <v>0</v>
      </c>
      <c r="U583" s="69">
        <f>IX!O71*100</f>
        <v>0</v>
      </c>
      <c r="V583" s="69">
        <f>IX!P71*100</f>
        <v>0</v>
      </c>
      <c r="W583" s="69">
        <f>IX!Q71*100</f>
        <v>0</v>
      </c>
      <c r="X583" s="69">
        <f>IX!R71*100</f>
        <v>0</v>
      </c>
      <c r="Y583" s="69">
        <f>IX!S71*100</f>
        <v>0</v>
      </c>
      <c r="Z583" s="69">
        <f>IX!T71*100</f>
        <v>0</v>
      </c>
      <c r="AA583" s="69">
        <f>IX!U71*100</f>
        <v>0</v>
      </c>
      <c r="AB583" s="69">
        <f>IX!V71*100</f>
        <v>0</v>
      </c>
      <c r="AC583" s="69">
        <f>IX!W71*100</f>
        <v>0</v>
      </c>
      <c r="AD583" s="69">
        <f>IX!X71*100</f>
        <v>0</v>
      </c>
      <c r="AE583" s="69">
        <f>IX!Y71*100</f>
        <v>0</v>
      </c>
      <c r="AF583" s="69">
        <f>IX!Z71*100</f>
        <v>0</v>
      </c>
      <c r="AG583" s="69">
        <f>IX!AA71*100</f>
        <v>0</v>
      </c>
      <c r="AH583" s="69">
        <f>IX!AB71*100</f>
        <v>0</v>
      </c>
      <c r="AI583" s="69">
        <f>IX!AC71*100</f>
        <v>0</v>
      </c>
      <c r="AJ583" s="69">
        <f>IX!AD71*100</f>
        <v>0</v>
      </c>
      <c r="AK583" s="69">
        <f>IX!AE71*100</f>
        <v>0</v>
      </c>
      <c r="AL583" s="69">
        <f>IX!AF71*100</f>
        <v>0</v>
      </c>
      <c r="AM583" s="69">
        <f>IX!AG71*100</f>
        <v>0</v>
      </c>
      <c r="AN583" s="69">
        <f>IX!AH71*100</f>
        <v>0</v>
      </c>
      <c r="AO583" s="69">
        <f>IX!AI71*100</f>
        <v>0</v>
      </c>
      <c r="AP583" s="69">
        <f>IX!AJ71*100</f>
        <v>0</v>
      </c>
      <c r="AQ583" s="69">
        <f>IX!AK71*100</f>
        <v>0</v>
      </c>
    </row>
    <row r="584" spans="1:43" x14ac:dyDescent="0.2">
      <c r="A584" s="65" t="s">
        <v>99</v>
      </c>
      <c r="B584" s="65" t="s">
        <v>108</v>
      </c>
      <c r="C584" s="65" t="s">
        <v>110</v>
      </c>
      <c r="D584" s="65" t="s">
        <v>83</v>
      </c>
      <c r="E584" s="65" t="str">
        <f>IX!A72</f>
        <v>Energía Solar</v>
      </c>
      <c r="F584" s="65" t="s">
        <v>102</v>
      </c>
      <c r="G584" s="66" t="str">
        <f>IX!B72</f>
        <v>%</v>
      </c>
      <c r="H584" s="65" t="s">
        <v>101</v>
      </c>
      <c r="I584" s="67">
        <v>9</v>
      </c>
      <c r="J584" s="69">
        <f>IX!D72*100</f>
        <v>0</v>
      </c>
      <c r="K584" s="69">
        <f>IX!E72*100</f>
        <v>0</v>
      </c>
      <c r="L584" s="69">
        <f>IX!F72*100</f>
        <v>0</v>
      </c>
      <c r="M584" s="69">
        <f>IX!G72*100</f>
        <v>0</v>
      </c>
      <c r="N584" s="69">
        <f>IX!H72*100</f>
        <v>0</v>
      </c>
      <c r="O584" s="69">
        <f>IX!I72*100</f>
        <v>0</v>
      </c>
      <c r="P584" s="69">
        <f>IX!J72*100</f>
        <v>9.9999999999999907E-6</v>
      </c>
      <c r="Q584" s="69">
        <f>IX!K72*100</f>
        <v>6.6241783912806011E-5</v>
      </c>
      <c r="R584" s="69">
        <f>IX!L72*100</f>
        <v>4.3879600562251735E-4</v>
      </c>
      <c r="S584" s="69">
        <f>IX!M72*100</f>
        <v>2.9065929224896883E-3</v>
      </c>
      <c r="T584" s="69">
        <f>IX!N72*100</f>
        <v>1.925065391366327E-2</v>
      </c>
      <c r="U584" s="69">
        <f>IX!O72*100</f>
        <v>0.1273819220254718</v>
      </c>
      <c r="V584" s="69">
        <f>IX!P72*100</f>
        <v>0.83779889832906673</v>
      </c>
      <c r="W584" s="69">
        <f>IX!Q72*100</f>
        <v>5.2999999999999963</v>
      </c>
      <c r="X584" s="69">
        <f>IX!R72*100</f>
        <v>5.5542399509892402</v>
      </c>
      <c r="Y584" s="69">
        <f>IX!S72*100</f>
        <v>5.8199262290142393</v>
      </c>
      <c r="Z584" s="69">
        <f>IX!T72*100</f>
        <v>6.0975010639593004</v>
      </c>
      <c r="AA584" s="69">
        <f>IX!U72*100</f>
        <v>6.3874166578128149</v>
      </c>
      <c r="AB584" s="69">
        <f>IX!V72*100</f>
        <v>6.6901346747900226</v>
      </c>
      <c r="AC584" s="69">
        <f>IX!W72*100</f>
        <v>7.0061256381072914</v>
      </c>
      <c r="AD584" s="69">
        <f>IX!X72*100</f>
        <v>7.3358682264357027</v>
      </c>
      <c r="AE584" s="69">
        <f>IX!Y72*100</f>
        <v>7.6798484629974588</v>
      </c>
      <c r="AF584" s="69">
        <f>IX!Z72*100</f>
        <v>8.0385587902734681</v>
      </c>
      <c r="AG584" s="69">
        <f>IX!AA72*100</f>
        <v>8.4124970233759395</v>
      </c>
      <c r="AH584" s="69">
        <f>IX!AB72*100</f>
        <v>8.8021651753181036</v>
      </c>
      <c r="AI584" s="69">
        <f>IX!AC72*100</f>
        <v>9.2080681476971744</v>
      </c>
      <c r="AJ584" s="69">
        <f>IX!AD72*100</f>
        <v>9.6307122807095489</v>
      </c>
      <c r="AK584" s="69">
        <f>IX!AE72*100</f>
        <v>10.070603756952732</v>
      </c>
      <c r="AL584" s="69">
        <f>IX!AF72*100</f>
        <v>10.528246854149909</v>
      </c>
      <c r="AM584" s="69">
        <f>IX!AG72*100</f>
        <v>11.004142042773479</v>
      </c>
      <c r="AN584" s="69">
        <f>IX!AH72*100</f>
        <v>11.498783925556323</v>
      </c>
      <c r="AO584" s="69">
        <f>IX!AI72*100</f>
        <v>12.012659017074631</v>
      </c>
      <c r="AP584" s="69">
        <f>IX!AJ72*100</f>
        <v>12.54624336297416</v>
      </c>
      <c r="AQ584" s="69">
        <f>IX!AK72*100</f>
        <v>13.099999999999998</v>
      </c>
    </row>
    <row r="585" spans="1:43" x14ac:dyDescent="0.2">
      <c r="A585" s="65" t="s">
        <v>99</v>
      </c>
      <c r="B585" s="65" t="s">
        <v>108</v>
      </c>
      <c r="C585" s="65" t="s">
        <v>110</v>
      </c>
      <c r="D585" s="65" t="s">
        <v>83</v>
      </c>
      <c r="E585" s="65" t="str">
        <f>IX!A73</f>
        <v>Hidrógeno</v>
      </c>
      <c r="F585" s="65" t="s">
        <v>102</v>
      </c>
      <c r="G585" s="66" t="str">
        <f>IX!B73</f>
        <v>%</v>
      </c>
      <c r="H585" s="65" t="s">
        <v>101</v>
      </c>
      <c r="I585" s="67">
        <v>9</v>
      </c>
      <c r="J585" s="69">
        <f>IX!D73*100</f>
        <v>0</v>
      </c>
      <c r="K585" s="69">
        <f>IX!E73*100</f>
        <v>0</v>
      </c>
      <c r="L585" s="69">
        <f>IX!F73*100</f>
        <v>0</v>
      </c>
      <c r="M585" s="69">
        <f>IX!G73*100</f>
        <v>0</v>
      </c>
      <c r="N585" s="69">
        <f>IX!H73*100</f>
        <v>0</v>
      </c>
      <c r="O585" s="69">
        <f>IX!I73*100</f>
        <v>0</v>
      </c>
      <c r="P585" s="69">
        <f>IX!J73*100</f>
        <v>0</v>
      </c>
      <c r="Q585" s="69">
        <f>IX!K73*100</f>
        <v>0</v>
      </c>
      <c r="R585" s="69">
        <f>IX!L73*100</f>
        <v>0</v>
      </c>
      <c r="S585" s="69">
        <f>IX!M73*100</f>
        <v>0</v>
      </c>
      <c r="T585" s="69">
        <f>IX!N73*100</f>
        <v>0</v>
      </c>
      <c r="U585" s="69">
        <f>IX!O73*100</f>
        <v>0</v>
      </c>
      <c r="V585" s="69">
        <f>IX!P73*100</f>
        <v>9.9999999999999907E-6</v>
      </c>
      <c r="W585" s="69">
        <f>IX!Q73*100</f>
        <v>2.0000000000000004</v>
      </c>
      <c r="X585" s="69">
        <f>IX!R73*100</f>
        <v>2.1657319666885626</v>
      </c>
      <c r="Y585" s="69">
        <f>IX!S73*100</f>
        <v>2.3448688700945874</v>
      </c>
      <c r="Z585" s="69">
        <f>IX!T73*100</f>
        <v>2.5384384977203913</v>
      </c>
      <c r="AA585" s="69">
        <f>IX!U73*100</f>
        <v>2.7475377786880184</v>
      </c>
      <c r="AB585" s="69">
        <f>IX!V73*100</f>
        <v>2.9733357634829227</v>
      </c>
      <c r="AC585" s="69">
        <f>IX!W73*100</f>
        <v>3.2170764218298404</v>
      </c>
      <c r="AD585" s="69">
        <f>IX!X73*100</f>
        <v>3.4800811850193569</v>
      </c>
      <c r="AE585" s="69">
        <f>IX!Y73*100</f>
        <v>3.7637511468653218</v>
      </c>
      <c r="AF585" s="69">
        <f>IX!Z73*100</f>
        <v>4.0695688242412587</v>
      </c>
      <c r="AG585" s="69">
        <f>IX!AA73*100</f>
        <v>4.399099363905294</v>
      </c>
      <c r="AH585" s="69">
        <f>IX!AB73*100</f>
        <v>4.7539910672315031</v>
      </c>
      <c r="AI585" s="69">
        <f>IX!AC73*100</f>
        <v>5.1359750887593645</v>
      </c>
      <c r="AJ585" s="69">
        <f>IX!AD73*100</f>
        <v>5.5468641484930163</v>
      </c>
      <c r="AK585" s="69">
        <f>IX!AE73*100</f>
        <v>5.9885500820928312</v>
      </c>
      <c r="AL585" s="69">
        <f>IX!AF73*100</f>
        <v>6.4630000381117076</v>
      </c>
      <c r="AM585" s="69">
        <f>IX!AG73*100</f>
        <v>6.9722511180103792</v>
      </c>
      <c r="AN585" s="69">
        <f>IX!AH73*100</f>
        <v>7.5184032437948387</v>
      </c>
      <c r="AO585" s="69">
        <f>IX!AI73*100</f>
        <v>8.1036100309042087</v>
      </c>
      <c r="AP585" s="69">
        <f>IX!AJ73*100</f>
        <v>8.7300674417890392</v>
      </c>
      <c r="AQ585" s="69">
        <f>IX!AK73*100</f>
        <v>9.3999999999999968</v>
      </c>
    </row>
    <row r="586" spans="1:43" x14ac:dyDescent="0.2">
      <c r="A586" s="65" t="s">
        <v>99</v>
      </c>
      <c r="B586" s="65" t="s">
        <v>108</v>
      </c>
      <c r="C586" s="65" t="s">
        <v>110</v>
      </c>
      <c r="D586" s="65" t="s">
        <v>84</v>
      </c>
      <c r="E586" s="65" t="str">
        <f>IX!A76</f>
        <v xml:space="preserve">Electricidad </v>
      </c>
      <c r="F586" s="65" t="s">
        <v>102</v>
      </c>
      <c r="G586" s="66" t="str">
        <f>IX!B76</f>
        <v>%</v>
      </c>
      <c r="H586" s="65" t="s">
        <v>101</v>
      </c>
      <c r="I586" s="67">
        <v>9</v>
      </c>
      <c r="J586" s="69">
        <f>IX!D76*100</f>
        <v>100</v>
      </c>
      <c r="K586" s="69">
        <f>IX!E76*100</f>
        <v>100</v>
      </c>
      <c r="L586" s="69">
        <f>IX!F76*100</f>
        <v>100</v>
      </c>
      <c r="M586" s="69">
        <f>IX!G76*100</f>
        <v>100</v>
      </c>
      <c r="N586" s="69">
        <f>IX!H76*100</f>
        <v>100</v>
      </c>
      <c r="O586" s="69">
        <f>IX!I76*100</f>
        <v>100</v>
      </c>
      <c r="P586" s="69">
        <f>IX!J76*100</f>
        <v>100</v>
      </c>
      <c r="Q586" s="69">
        <f>IX!K76*100</f>
        <v>100</v>
      </c>
      <c r="R586" s="69">
        <f>IX!L76*100</f>
        <v>100</v>
      </c>
      <c r="S586" s="69">
        <f>IX!M76*100</f>
        <v>100</v>
      </c>
      <c r="T586" s="69">
        <f>IX!N76*100</f>
        <v>100</v>
      </c>
      <c r="U586" s="69">
        <f>IX!O76*100</f>
        <v>100</v>
      </c>
      <c r="V586" s="69">
        <f>IX!P76*100</f>
        <v>100</v>
      </c>
      <c r="W586" s="69">
        <f>IX!Q76*100</f>
        <v>100</v>
      </c>
      <c r="X586" s="69">
        <f>IX!R76*100</f>
        <v>100</v>
      </c>
      <c r="Y586" s="69">
        <f>IX!S76*100</f>
        <v>100</v>
      </c>
      <c r="Z586" s="69">
        <f>IX!T76*100</f>
        <v>100</v>
      </c>
      <c r="AA586" s="69">
        <f>IX!U76*100</f>
        <v>100</v>
      </c>
      <c r="AB586" s="69">
        <f>IX!V76*100</f>
        <v>100</v>
      </c>
      <c r="AC586" s="69">
        <f>IX!W76*100</f>
        <v>100</v>
      </c>
      <c r="AD586" s="69">
        <f>IX!X76*100</f>
        <v>100</v>
      </c>
      <c r="AE586" s="69">
        <f>IX!Y76*100</f>
        <v>100</v>
      </c>
      <c r="AF586" s="69">
        <f>IX!Z76*100</f>
        <v>100</v>
      </c>
      <c r="AG586" s="69">
        <f>IX!AA76*100</f>
        <v>100</v>
      </c>
      <c r="AH586" s="69">
        <f>IX!AB76*100</f>
        <v>100</v>
      </c>
      <c r="AI586" s="69">
        <f>IX!AC76*100</f>
        <v>100</v>
      </c>
      <c r="AJ586" s="69">
        <f>IX!AD76*100</f>
        <v>100</v>
      </c>
      <c r="AK586" s="69">
        <f>IX!AE76*100</f>
        <v>100</v>
      </c>
      <c r="AL586" s="69">
        <f>IX!AF76*100</f>
        <v>100</v>
      </c>
      <c r="AM586" s="69">
        <f>IX!AG76*100</f>
        <v>100</v>
      </c>
      <c r="AN586" s="69">
        <f>IX!AH76*100</f>
        <v>100</v>
      </c>
      <c r="AO586" s="69">
        <f>IX!AI76*100</f>
        <v>100</v>
      </c>
      <c r="AP586" s="69">
        <f>IX!AJ76*100</f>
        <v>100</v>
      </c>
      <c r="AQ586" s="69">
        <f>IX!AK76*100</f>
        <v>100</v>
      </c>
    </row>
    <row r="587" spans="1:43" x14ac:dyDescent="0.2">
      <c r="A587" s="65" t="s">
        <v>99</v>
      </c>
      <c r="B587" s="65" t="s">
        <v>108</v>
      </c>
      <c r="C587" s="65" t="s">
        <v>110</v>
      </c>
      <c r="D587" s="65" t="str">
        <f>IX!A84</f>
        <v>Motriz</v>
      </c>
      <c r="E587" s="65"/>
      <c r="F587" s="65" t="s">
        <v>103</v>
      </c>
      <c r="G587" s="66" t="str">
        <f>IX!B84</f>
        <v>Mcal/Ton</v>
      </c>
      <c r="H587" s="65" t="s">
        <v>104</v>
      </c>
      <c r="I587" s="67">
        <v>9</v>
      </c>
      <c r="J587" s="69">
        <f>IX!D84</f>
        <v>3.2801759301559263E-4</v>
      </c>
      <c r="K587" s="69">
        <f>IX!E84</f>
        <v>3.2801759301559263E-4</v>
      </c>
      <c r="L587" s="69">
        <f>IX!F84</f>
        <v>3.2801759301559263E-4</v>
      </c>
      <c r="M587" s="69">
        <f>IX!G84</f>
        <v>3.2801759301559263E-4</v>
      </c>
      <c r="N587" s="69">
        <f>IX!H84</f>
        <v>3.2801759301559263E-4</v>
      </c>
      <c r="O587" s="69">
        <f>IX!I84</f>
        <v>3.2801759301559263E-4</v>
      </c>
      <c r="P587" s="69">
        <f>IX!J84</f>
        <v>3.2801759301559263E-4</v>
      </c>
      <c r="Q587" s="69">
        <f>IX!K84</f>
        <v>3.2633486276342267E-4</v>
      </c>
      <c r="R587" s="69">
        <f>IX!L84</f>
        <v>3.2466076491744633E-4</v>
      </c>
      <c r="S587" s="69">
        <f>IX!M84</f>
        <v>3.2299525519341986E-4</v>
      </c>
      <c r="T587" s="69">
        <f>IX!N84</f>
        <v>3.2133828953427764E-4</v>
      </c>
      <c r="U587" s="69">
        <f>IX!O84</f>
        <v>3.1968982410896679E-4</v>
      </c>
      <c r="V587" s="69">
        <f>IX!P84</f>
        <v>3.1804981531128782E-4</v>
      </c>
      <c r="W587" s="69">
        <f>IX!Q84</f>
        <v>3.1641821975874094E-4</v>
      </c>
      <c r="X587" s="69">
        <f>IX!R84</f>
        <v>3.1556389056539231E-4</v>
      </c>
      <c r="Y587" s="69">
        <f>IX!S84</f>
        <v>3.1471186806086572E-4</v>
      </c>
      <c r="Z587" s="69">
        <f>IX!T84</f>
        <v>3.1386214601710133E-4</v>
      </c>
      <c r="AA587" s="69">
        <f>IX!U84</f>
        <v>3.1301471822285513E-4</v>
      </c>
      <c r="AB587" s="69">
        <f>IX!V84</f>
        <v>3.1216957848365334E-4</v>
      </c>
      <c r="AC587" s="69">
        <f>IX!W84</f>
        <v>3.1132672062174745E-4</v>
      </c>
      <c r="AD587" s="69">
        <f>IX!X84</f>
        <v>3.1048613847606867E-4</v>
      </c>
      <c r="AE587" s="69">
        <f>IX!Y84</f>
        <v>3.0964782590218326E-4</v>
      </c>
      <c r="AF587" s="69">
        <f>IX!Z84</f>
        <v>3.0881177677224731E-4</v>
      </c>
      <c r="AG587" s="69">
        <f>IX!AA84</f>
        <v>3.0797798497496224E-4</v>
      </c>
      <c r="AH587" s="69">
        <f>IX!AB84</f>
        <v>3.0714644441552977E-4</v>
      </c>
      <c r="AI587" s="69">
        <f>IX!AC84</f>
        <v>3.0631714901560781E-4</v>
      </c>
      <c r="AJ587" s="69">
        <f>IX!AD84</f>
        <v>3.0549009271326562E-4</v>
      </c>
      <c r="AK587" s="69">
        <f>IX!AE84</f>
        <v>3.0466526946293973E-4</v>
      </c>
      <c r="AL587" s="69">
        <f>IX!AF84</f>
        <v>3.0417171172640979E-4</v>
      </c>
      <c r="AM587" s="69">
        <f>IX!AG84</f>
        <v>3.0367895355341303E-4</v>
      </c>
      <c r="AN587" s="69">
        <f>IX!AH84</f>
        <v>3.0318699364865646E-4</v>
      </c>
      <c r="AO587" s="69">
        <f>IX!AI84</f>
        <v>3.0269583071894569E-4</v>
      </c>
      <c r="AP587" s="69">
        <f>IX!AJ84</f>
        <v>3.02205463473181E-4</v>
      </c>
      <c r="AQ587" s="69">
        <f>IX!AK84</f>
        <v>3.0171589062235444E-4</v>
      </c>
    </row>
    <row r="588" spans="1:43" x14ac:dyDescent="0.2">
      <c r="A588" s="65" t="s">
        <v>99</v>
      </c>
      <c r="B588" s="65" t="s">
        <v>108</v>
      </c>
      <c r="C588" s="65" t="s">
        <v>110</v>
      </c>
      <c r="D588" s="65" t="str">
        <f>IX!A85</f>
        <v>Térmico</v>
      </c>
      <c r="E588" s="65"/>
      <c r="F588" s="65" t="s">
        <v>103</v>
      </c>
      <c r="G588" s="66" t="str">
        <f>IX!B85</f>
        <v>Mcal/Ton</v>
      </c>
      <c r="H588" s="65" t="s">
        <v>104</v>
      </c>
      <c r="I588" s="67">
        <v>9</v>
      </c>
      <c r="J588" s="69">
        <f>IX!D85</f>
        <v>414.36259233511902</v>
      </c>
      <c r="K588" s="69">
        <f>IX!E85</f>
        <v>414.36259233511902</v>
      </c>
      <c r="L588" s="69">
        <f>IX!F85</f>
        <v>414.36259233511902</v>
      </c>
      <c r="M588" s="69">
        <f>IX!G85</f>
        <v>414.36259233511902</v>
      </c>
      <c r="N588" s="69">
        <f>IX!H85</f>
        <v>414.36259233511902</v>
      </c>
      <c r="O588" s="69">
        <f>IX!I85</f>
        <v>414.36259233511902</v>
      </c>
      <c r="P588" s="69">
        <f>IX!J85</f>
        <v>414.36259233511902</v>
      </c>
      <c r="Q588" s="69">
        <f>IX!K85</f>
        <v>412.23691223643988</v>
      </c>
      <c r="R588" s="69">
        <f>IX!L85</f>
        <v>410.12213687666696</v>
      </c>
      <c r="S588" s="69">
        <f>IX!M85</f>
        <v>408.01821031448969</v>
      </c>
      <c r="T588" s="69">
        <f>IX!N85</f>
        <v>405.92507689557641</v>
      </c>
      <c r="U588" s="69">
        <f>IX!O85</f>
        <v>403.84268125110214</v>
      </c>
      <c r="V588" s="69">
        <f>IX!P85</f>
        <v>401.77096829628402</v>
      </c>
      <c r="W588" s="69">
        <f>IX!Q85</f>
        <v>399.70988322892413</v>
      </c>
      <c r="X588" s="69">
        <f>IX!R85</f>
        <v>398.63066654420601</v>
      </c>
      <c r="Y588" s="69">
        <f>IX!S85</f>
        <v>397.5543637445366</v>
      </c>
      <c r="Z588" s="69">
        <f>IX!T85</f>
        <v>396.48096696242629</v>
      </c>
      <c r="AA588" s="69">
        <f>IX!U85</f>
        <v>395.41046835162769</v>
      </c>
      <c r="AB588" s="69">
        <f>IX!V85</f>
        <v>394.34286008707824</v>
      </c>
      <c r="AC588" s="69">
        <f>IX!W85</f>
        <v>393.27813436484303</v>
      </c>
      <c r="AD588" s="69">
        <f>IX!X85</f>
        <v>392.21628340205791</v>
      </c>
      <c r="AE588" s="69">
        <f>IX!Y85</f>
        <v>391.15729943687228</v>
      </c>
      <c r="AF588" s="69">
        <f>IX!Z85</f>
        <v>390.10117472839266</v>
      </c>
      <c r="AG588" s="69">
        <f>IX!AA85</f>
        <v>389.04790155662596</v>
      </c>
      <c r="AH588" s="69">
        <f>IX!AB85</f>
        <v>387.99747222242303</v>
      </c>
      <c r="AI588" s="69">
        <f>IX!AC85</f>
        <v>386.94987904742243</v>
      </c>
      <c r="AJ588" s="69">
        <f>IX!AD85</f>
        <v>385.90511437399431</v>
      </c>
      <c r="AK588" s="69">
        <f>IX!AE85</f>
        <v>384.86317056518448</v>
      </c>
      <c r="AL588" s="69">
        <f>IX!AF85</f>
        <v>384.23969222886893</v>
      </c>
      <c r="AM588" s="69">
        <f>IX!AG85</f>
        <v>383.61722392745816</v>
      </c>
      <c r="AN588" s="69">
        <f>IX!AH85</f>
        <v>382.99576402469569</v>
      </c>
      <c r="AO588" s="69">
        <f>IX!AI85</f>
        <v>382.37531088697568</v>
      </c>
      <c r="AP588" s="69">
        <f>IX!AJ85</f>
        <v>381.75586288333875</v>
      </c>
      <c r="AQ588" s="69">
        <f>IX!AK85</f>
        <v>381.13741838546775</v>
      </c>
    </row>
    <row r="589" spans="1:43" x14ac:dyDescent="0.2">
      <c r="A589" s="65" t="s">
        <v>99</v>
      </c>
      <c r="B589" s="65" t="s">
        <v>108</v>
      </c>
      <c r="C589" s="65" t="s">
        <v>110</v>
      </c>
      <c r="D589" s="65" t="str">
        <f>IX!A86</f>
        <v>Otros Usos Eléctricos</v>
      </c>
      <c r="E589" s="65"/>
      <c r="F589" s="65" t="s">
        <v>103</v>
      </c>
      <c r="G589" s="66" t="str">
        <f>IX!B86</f>
        <v>Mcal/Ton</v>
      </c>
      <c r="H589" s="65" t="s">
        <v>104</v>
      </c>
      <c r="I589" s="67">
        <v>9</v>
      </c>
      <c r="J589" s="69">
        <f>IX!D86</f>
        <v>1E-3</v>
      </c>
      <c r="K589" s="69">
        <f>IX!E86</f>
        <v>1E-3</v>
      </c>
      <c r="L589" s="69">
        <f>IX!F86</f>
        <v>1E-3</v>
      </c>
      <c r="M589" s="69">
        <f>IX!G86</f>
        <v>1E-3</v>
      </c>
      <c r="N589" s="69">
        <f>IX!H86</f>
        <v>1E-3</v>
      </c>
      <c r="O589" s="69">
        <f>IX!I86</f>
        <v>1E-3</v>
      </c>
      <c r="P589" s="69">
        <f>IX!J86</f>
        <v>1E-3</v>
      </c>
      <c r="Q589" s="69">
        <f>IX!K86</f>
        <v>9.9487000000000013E-4</v>
      </c>
      <c r="R589" s="69">
        <f>IX!L86</f>
        <v>9.8976631690000038E-4</v>
      </c>
      <c r="S589" s="69">
        <f>IX!M86</f>
        <v>9.8468881569430361E-4</v>
      </c>
      <c r="T589" s="69">
        <f>IX!N86</f>
        <v>9.796373620697919E-4</v>
      </c>
      <c r="U589" s="69">
        <f>IX!O86</f>
        <v>9.7461182240237408E-4</v>
      </c>
      <c r="V589" s="69">
        <f>IX!P86</f>
        <v>9.6961206375345001E-4</v>
      </c>
      <c r="W589" s="69">
        <f>IX!Q86</f>
        <v>9.646379538663949E-4</v>
      </c>
      <c r="X589" s="69">
        <f>IX!R86</f>
        <v>9.6203343139095556E-4</v>
      </c>
      <c r="Y589" s="69">
        <f>IX!S86</f>
        <v>9.5943594112619989E-4</v>
      </c>
      <c r="Z589" s="69">
        <f>IX!T86</f>
        <v>9.5684546408515898E-4</v>
      </c>
      <c r="AA589" s="69">
        <f>IX!U86</f>
        <v>9.5426198133212892E-4</v>
      </c>
      <c r="AB589" s="69">
        <f>IX!V86</f>
        <v>9.5168547398253212E-4</v>
      </c>
      <c r="AC589" s="69">
        <f>IX!W86</f>
        <v>9.4911592320277925E-4</v>
      </c>
      <c r="AD589" s="69">
        <f>IX!X86</f>
        <v>9.4655331021013161E-4</v>
      </c>
      <c r="AE589" s="69">
        <f>IX!Y86</f>
        <v>9.4399761627256414E-4</v>
      </c>
      <c r="AF589" s="69">
        <f>IX!Z86</f>
        <v>9.4144882270862801E-4</v>
      </c>
      <c r="AG589" s="69">
        <f>IX!AA86</f>
        <v>9.3890691088731467E-4</v>
      </c>
      <c r="AH589" s="69">
        <f>IX!AB86</f>
        <v>9.3637186222791881E-4</v>
      </c>
      <c r="AI589" s="69">
        <f>IX!AC86</f>
        <v>9.3384365819990328E-4</v>
      </c>
      <c r="AJ589" s="69">
        <f>IX!AD86</f>
        <v>9.3132228032276343E-4</v>
      </c>
      <c r="AK589" s="69">
        <f>IX!AE86</f>
        <v>9.2880771016589183E-4</v>
      </c>
      <c r="AL589" s="69">
        <f>IX!AF86</f>
        <v>9.2730304167542319E-4</v>
      </c>
      <c r="AM589" s="69">
        <f>IX!AG86</f>
        <v>9.2580081074790908E-4</v>
      </c>
      <c r="AN589" s="69">
        <f>IX!AH86</f>
        <v>9.2430101343449742E-4</v>
      </c>
      <c r="AO589" s="69">
        <f>IX!AI86</f>
        <v>9.2280364579273356E-4</v>
      </c>
      <c r="AP589" s="69">
        <f>IX!AJ86</f>
        <v>9.2130870388654933E-4</v>
      </c>
      <c r="AQ589" s="69">
        <f>IX!AK86</f>
        <v>9.198161837862532E-4</v>
      </c>
    </row>
    <row r="590" spans="1:43" x14ac:dyDescent="0.2">
      <c r="A590" s="65" t="s">
        <v>99</v>
      </c>
      <c r="B590" s="65" t="s">
        <v>108</v>
      </c>
      <c r="C590" s="65" t="s">
        <v>110</v>
      </c>
      <c r="D590" s="65" t="s">
        <v>18</v>
      </c>
      <c r="E590" s="65" t="str">
        <f>IX!A91</f>
        <v>Petróleo Diesel</v>
      </c>
      <c r="F590" s="65" t="s">
        <v>105</v>
      </c>
      <c r="G590" s="66" t="str">
        <f>IX!B91</f>
        <v>%</v>
      </c>
      <c r="H590" s="65" t="s">
        <v>104</v>
      </c>
      <c r="I590" s="67">
        <v>9</v>
      </c>
      <c r="J590" s="69">
        <f>IX!D91*100</f>
        <v>57.243764195227698</v>
      </c>
      <c r="K590" s="69">
        <f>IX!E91*100</f>
        <v>57.218878914753411</v>
      </c>
      <c r="L590" s="69">
        <f>IX!F91*100</f>
        <v>57.194015261371419</v>
      </c>
      <c r="M590" s="69">
        <f>IX!G91*100</f>
        <v>57.169173206900744</v>
      </c>
      <c r="N590" s="69">
        <f>IX!H91*100</f>
        <v>57.144352723209344</v>
      </c>
      <c r="O590" s="69">
        <f>IX!I91*100</f>
        <v>57.11955378221397</v>
      </c>
      <c r="P590" s="69">
        <f>IX!J91*100</f>
        <v>57.09477635588015</v>
      </c>
      <c r="Q590" s="69">
        <f>IX!K91*100</f>
        <v>57.070020416222015</v>
      </c>
      <c r="R590" s="69">
        <f>IX!L91*100</f>
        <v>57.045285935302189</v>
      </c>
      <c r="S590" s="69">
        <f>IX!M91*100</f>
        <v>57.020572885231743</v>
      </c>
      <c r="T590" s="69">
        <f>IX!N91*100</f>
        <v>56.995881238170064</v>
      </c>
      <c r="U590" s="69">
        <f>IX!O91*100</f>
        <v>56.971210966324691</v>
      </c>
      <c r="V590" s="69">
        <f>IX!P91*100</f>
        <v>56.946562041951296</v>
      </c>
      <c r="W590" s="69">
        <f>IX!Q91*100</f>
        <v>56.921934437353563</v>
      </c>
      <c r="X590" s="69">
        <f>IX!R91*100</f>
        <v>56.921934437353563</v>
      </c>
      <c r="Y590" s="69">
        <f>IX!S91*100</f>
        <v>56.921934437353563</v>
      </c>
      <c r="Z590" s="69">
        <f>IX!T91*100</f>
        <v>56.921934437353563</v>
      </c>
      <c r="AA590" s="69">
        <f>IX!U91*100</f>
        <v>56.921934437353563</v>
      </c>
      <c r="AB590" s="69">
        <f>IX!V91*100</f>
        <v>56.921934437353563</v>
      </c>
      <c r="AC590" s="69">
        <f>IX!W91*100</f>
        <v>54.39192913657692</v>
      </c>
      <c r="AD590" s="69">
        <f>IX!X91*100</f>
        <v>52.007996973845849</v>
      </c>
      <c r="AE590" s="69">
        <f>IX!Y91*100</f>
        <v>49.757842318091029</v>
      </c>
      <c r="AF590" s="69">
        <f>IX!Z91*100</f>
        <v>47.630511846740916</v>
      </c>
      <c r="AG590" s="69">
        <f>IX!AA91*100</f>
        <v>45.616216238146109</v>
      </c>
      <c r="AH590" s="69">
        <f>IX!AB91*100</f>
        <v>36.070906096598712</v>
      </c>
      <c r="AI590" s="69">
        <f>IX!AC91*100</f>
        <v>28.711879552612618</v>
      </c>
      <c r="AJ590" s="69">
        <f>IX!AD91*100</f>
        <v>22.865189494930917</v>
      </c>
      <c r="AK590" s="69">
        <f>IX!AE91*100</f>
        <v>18.108080516972315</v>
      </c>
      <c r="AL590" s="69">
        <f>IX!AF91*100</f>
        <v>14.161934798223042</v>
      </c>
      <c r="AM590" s="69">
        <f>IX!AG91*100</f>
        <v>10.83566763205925</v>
      </c>
      <c r="AN590" s="69">
        <f>IX!AH91*100</f>
        <v>7.9938554706383487</v>
      </c>
      <c r="AO590" s="69">
        <f>IX!AI91*100</f>
        <v>5.5378446770286169</v>
      </c>
      <c r="AP590" s="69">
        <f>IX!AJ91*100</f>
        <v>3.3940651790391034</v>
      </c>
      <c r="AQ590" s="69">
        <f>IX!AK91*100</f>
        <v>1.5065347812332412</v>
      </c>
    </row>
    <row r="591" spans="1:43" x14ac:dyDescent="0.2">
      <c r="A591" s="65" t="s">
        <v>99</v>
      </c>
      <c r="B591" s="65" t="s">
        <v>108</v>
      </c>
      <c r="C591" s="65" t="s">
        <v>110</v>
      </c>
      <c r="D591" s="65" t="s">
        <v>18</v>
      </c>
      <c r="E591" s="65" t="str">
        <f>IX!A92</f>
        <v>Petróleos Combustibles</v>
      </c>
      <c r="F591" s="65" t="s">
        <v>105</v>
      </c>
      <c r="G591" s="66" t="str">
        <f>IX!B92</f>
        <v>%</v>
      </c>
      <c r="H591" s="65" t="s">
        <v>104</v>
      </c>
      <c r="I591" s="67">
        <v>9</v>
      </c>
      <c r="J591" s="69">
        <f>IX!D92*100</f>
        <v>29.789606586697818</v>
      </c>
      <c r="K591" s="69">
        <f>IX!E92*100</f>
        <v>29.776656307736427</v>
      </c>
      <c r="L591" s="69">
        <f>IX!F92*100</f>
        <v>29.763717283495616</v>
      </c>
      <c r="M591" s="69">
        <f>IX!G92*100</f>
        <v>29.750789499310027</v>
      </c>
      <c r="N591" s="69">
        <f>IX!H92*100</f>
        <v>29.737872940539766</v>
      </c>
      <c r="O591" s="69">
        <f>IX!I92*100</f>
        <v>29.724967592570351</v>
      </c>
      <c r="P591" s="69">
        <f>IX!J92*100</f>
        <v>29.712073440812649</v>
      </c>
      <c r="Q591" s="69">
        <f>IX!K92*100</f>
        <v>29.699190470702835</v>
      </c>
      <c r="R591" s="69">
        <f>IX!L92*100</f>
        <v>29.686318667702345</v>
      </c>
      <c r="S591" s="69">
        <f>IX!M92*100</f>
        <v>29.673458017297783</v>
      </c>
      <c r="T591" s="69">
        <f>IX!N92*100</f>
        <v>29.660608505000923</v>
      </c>
      <c r="U591" s="69">
        <f>IX!O92*100</f>
        <v>29.647770116348592</v>
      </c>
      <c r="V591" s="69">
        <f>IX!P92*100</f>
        <v>29.634942836902674</v>
      </c>
      <c r="W591" s="69">
        <f>IX!Q92*100</f>
        <v>29.622126652250014</v>
      </c>
      <c r="X591" s="69">
        <f>IX!R92*100</f>
        <v>29.622126652250014</v>
      </c>
      <c r="Y591" s="69">
        <f>IX!S92*100</f>
        <v>29.622126652250014</v>
      </c>
      <c r="Z591" s="69">
        <f>IX!T92*100</f>
        <v>29.622126652250014</v>
      </c>
      <c r="AA591" s="69">
        <f>IX!U92*100</f>
        <v>29.622126652250014</v>
      </c>
      <c r="AB591" s="69">
        <f>IX!V92*100</f>
        <v>29.622126652250014</v>
      </c>
      <c r="AC591" s="69">
        <f>IX!W92*100</f>
        <v>28.305514028465232</v>
      </c>
      <c r="AD591" s="69">
        <f>IX!X92*100</f>
        <v>27.064917742467415</v>
      </c>
      <c r="AE591" s="69">
        <f>IX!Y92*100</f>
        <v>25.893939158222757</v>
      </c>
      <c r="AF591" s="69">
        <f>IX!Z92*100</f>
        <v>24.786878175907116</v>
      </c>
      <c r="AG591" s="69">
        <f>IX!AA92*100</f>
        <v>23.738640440794033</v>
      </c>
      <c r="AH591" s="69">
        <f>IX!AB92*100</f>
        <v>18.771269097167057</v>
      </c>
      <c r="AI591" s="69">
        <f>IX!AC92*100</f>
        <v>14.941637892993237</v>
      </c>
      <c r="AJ591" s="69">
        <f>IX!AD92*100</f>
        <v>11.899025320229969</v>
      </c>
      <c r="AK591" s="69">
        <f>IX!AE92*100</f>
        <v>9.4234298220001502</v>
      </c>
      <c r="AL591" s="69">
        <f>IX!AF92*100</f>
        <v>7.3698589195974193</v>
      </c>
      <c r="AM591" s="69">
        <f>IX!AG92*100</f>
        <v>5.6388722929260338</v>
      </c>
      <c r="AN591" s="69">
        <f>IX!AH92*100</f>
        <v>4.1599956419548567</v>
      </c>
      <c r="AO591" s="69">
        <f>IX!AI92*100</f>
        <v>2.8818896972654806</v>
      </c>
      <c r="AP591" s="69">
        <f>IX!AJ92*100</f>
        <v>1.7662686553658584</v>
      </c>
      <c r="AQ591" s="69">
        <f>IX!AK92*100</f>
        <v>0.78399942898683006</v>
      </c>
    </row>
    <row r="592" spans="1:43" x14ac:dyDescent="0.2">
      <c r="A592" s="65" t="s">
        <v>99</v>
      </c>
      <c r="B592" s="65" t="s">
        <v>108</v>
      </c>
      <c r="C592" s="65" t="s">
        <v>110</v>
      </c>
      <c r="D592" s="65" t="s">
        <v>18</v>
      </c>
      <c r="E592" s="65" t="str">
        <f>IX!A93</f>
        <v>Gasolina motor</v>
      </c>
      <c r="F592" s="65" t="s">
        <v>105</v>
      </c>
      <c r="G592" s="66" t="str">
        <f>IX!B93</f>
        <v>%</v>
      </c>
      <c r="H592" s="65" t="s">
        <v>104</v>
      </c>
      <c r="I592" s="67">
        <v>9</v>
      </c>
      <c r="J592" s="69">
        <f>IX!D93*100</f>
        <v>0</v>
      </c>
      <c r="K592" s="69">
        <f>IX!E93*100</f>
        <v>0</v>
      </c>
      <c r="L592" s="69">
        <f>IX!F93*100</f>
        <v>0</v>
      </c>
      <c r="M592" s="69">
        <f>IX!G93*100</f>
        <v>0</v>
      </c>
      <c r="N592" s="69">
        <f>IX!H93*100</f>
        <v>0</v>
      </c>
      <c r="O592" s="69">
        <f>IX!I93*100</f>
        <v>0</v>
      </c>
      <c r="P592" s="69">
        <f>IX!J93*100</f>
        <v>0</v>
      </c>
      <c r="Q592" s="69">
        <f>IX!K93*100</f>
        <v>0</v>
      </c>
      <c r="R592" s="69">
        <f>IX!L93*100</f>
        <v>0</v>
      </c>
      <c r="S592" s="69">
        <f>IX!M93*100</f>
        <v>0</v>
      </c>
      <c r="T592" s="69">
        <f>IX!N93*100</f>
        <v>0</v>
      </c>
      <c r="U592" s="69">
        <f>IX!O93*100</f>
        <v>0</v>
      </c>
      <c r="V592" s="69">
        <f>IX!P93*100</f>
        <v>0</v>
      </c>
      <c r="W592" s="69">
        <f>IX!Q93*100</f>
        <v>0</v>
      </c>
      <c r="X592" s="69">
        <f>IX!R93*100</f>
        <v>0</v>
      </c>
      <c r="Y592" s="69">
        <f>IX!S93*100</f>
        <v>0</v>
      </c>
      <c r="Z592" s="69">
        <f>IX!T93*100</f>
        <v>0</v>
      </c>
      <c r="AA592" s="69">
        <f>IX!U93*100</f>
        <v>0</v>
      </c>
      <c r="AB592" s="69">
        <f>IX!V93*100</f>
        <v>0</v>
      </c>
      <c r="AC592" s="69">
        <f>IX!W93*100</f>
        <v>0</v>
      </c>
      <c r="AD592" s="69">
        <f>IX!X93*100</f>
        <v>0</v>
      </c>
      <c r="AE592" s="69">
        <f>IX!Y93*100</f>
        <v>0</v>
      </c>
      <c r="AF592" s="69">
        <f>IX!Z93*100</f>
        <v>0</v>
      </c>
      <c r="AG592" s="69">
        <f>IX!AA93*100</f>
        <v>0</v>
      </c>
      <c r="AH592" s="69">
        <f>IX!AB93*100</f>
        <v>0</v>
      </c>
      <c r="AI592" s="69">
        <f>IX!AC93*100</f>
        <v>0</v>
      </c>
      <c r="AJ592" s="69">
        <f>IX!AD93*100</f>
        <v>0</v>
      </c>
      <c r="AK592" s="69">
        <f>IX!AE93*100</f>
        <v>0</v>
      </c>
      <c r="AL592" s="69">
        <f>IX!AF93*100</f>
        <v>0</v>
      </c>
      <c r="AM592" s="69">
        <f>IX!AG93*100</f>
        <v>0</v>
      </c>
      <c r="AN592" s="69">
        <f>IX!AH93*100</f>
        <v>0</v>
      </c>
      <c r="AO592" s="69">
        <f>IX!AI93*100</f>
        <v>0</v>
      </c>
      <c r="AP592" s="69">
        <f>IX!AJ93*100</f>
        <v>0</v>
      </c>
      <c r="AQ592" s="69">
        <f>IX!AK93*100</f>
        <v>0</v>
      </c>
    </row>
    <row r="593" spans="1:43" x14ac:dyDescent="0.2">
      <c r="A593" s="65" t="s">
        <v>99</v>
      </c>
      <c r="B593" s="65" t="s">
        <v>108</v>
      </c>
      <c r="C593" s="65" t="s">
        <v>110</v>
      </c>
      <c r="D593" s="65" t="s">
        <v>18</v>
      </c>
      <c r="E593" s="65" t="str">
        <f>IX!A94</f>
        <v>Gas Licuado</v>
      </c>
      <c r="F593" s="65" t="s">
        <v>105</v>
      </c>
      <c r="G593" s="66" t="str">
        <f>IX!B94</f>
        <v>%</v>
      </c>
      <c r="H593" s="65" t="s">
        <v>104</v>
      </c>
      <c r="I593" s="67">
        <v>9</v>
      </c>
      <c r="J593" s="69">
        <f>IX!D94*100</f>
        <v>0</v>
      </c>
      <c r="K593" s="69">
        <f>IX!E94*100</f>
        <v>0</v>
      </c>
      <c r="L593" s="69">
        <f>IX!F94*100</f>
        <v>0</v>
      </c>
      <c r="M593" s="69">
        <f>IX!G94*100</f>
        <v>0</v>
      </c>
      <c r="N593" s="69">
        <f>IX!H94*100</f>
        <v>0</v>
      </c>
      <c r="O593" s="69">
        <f>IX!I94*100</f>
        <v>0</v>
      </c>
      <c r="P593" s="69">
        <f>IX!J94*100</f>
        <v>0</v>
      </c>
      <c r="Q593" s="69">
        <f>IX!K94*100</f>
        <v>0</v>
      </c>
      <c r="R593" s="69">
        <f>IX!L94*100</f>
        <v>0</v>
      </c>
      <c r="S593" s="69">
        <f>IX!M94*100</f>
        <v>0</v>
      </c>
      <c r="T593" s="69">
        <f>IX!N94*100</f>
        <v>0</v>
      </c>
      <c r="U593" s="69">
        <f>IX!O94*100</f>
        <v>0</v>
      </c>
      <c r="V593" s="69">
        <f>IX!P94*100</f>
        <v>0</v>
      </c>
      <c r="W593" s="69">
        <f>IX!Q94*100</f>
        <v>0</v>
      </c>
      <c r="X593" s="69">
        <f>IX!R94*100</f>
        <v>0</v>
      </c>
      <c r="Y593" s="69">
        <f>IX!S94*100</f>
        <v>0</v>
      </c>
      <c r="Z593" s="69">
        <f>IX!T94*100</f>
        <v>0</v>
      </c>
      <c r="AA593" s="69">
        <f>IX!U94*100</f>
        <v>0</v>
      </c>
      <c r="AB593" s="69">
        <f>IX!V94*100</f>
        <v>0</v>
      </c>
      <c r="AC593" s="69">
        <f>IX!W94*100</f>
        <v>0</v>
      </c>
      <c r="AD593" s="69">
        <f>IX!X94*100</f>
        <v>0</v>
      </c>
      <c r="AE593" s="69">
        <f>IX!Y94*100</f>
        <v>0</v>
      </c>
      <c r="AF593" s="69">
        <f>IX!Z94*100</f>
        <v>0</v>
      </c>
      <c r="AG593" s="69">
        <f>IX!AA94*100</f>
        <v>0</v>
      </c>
      <c r="AH593" s="69">
        <f>IX!AB94*100</f>
        <v>0</v>
      </c>
      <c r="AI593" s="69">
        <f>IX!AC94*100</f>
        <v>0</v>
      </c>
      <c r="AJ593" s="69">
        <f>IX!AD94*100</f>
        <v>0</v>
      </c>
      <c r="AK593" s="69">
        <f>IX!AE94*100</f>
        <v>0</v>
      </c>
      <c r="AL593" s="69">
        <f>IX!AF94*100</f>
        <v>0</v>
      </c>
      <c r="AM593" s="69">
        <f>IX!AG94*100</f>
        <v>0</v>
      </c>
      <c r="AN593" s="69">
        <f>IX!AH94*100</f>
        <v>0</v>
      </c>
      <c r="AO593" s="69">
        <f>IX!AI94*100</f>
        <v>0</v>
      </c>
      <c r="AP593" s="69">
        <f>IX!AJ94*100</f>
        <v>0</v>
      </c>
      <c r="AQ593" s="69">
        <f>IX!AK94*100</f>
        <v>0</v>
      </c>
    </row>
    <row r="594" spans="1:43" x14ac:dyDescent="0.2">
      <c r="A594" s="65" t="s">
        <v>99</v>
      </c>
      <c r="B594" s="65" t="s">
        <v>108</v>
      </c>
      <c r="C594" s="65" t="s">
        <v>110</v>
      </c>
      <c r="D594" s="65" t="s">
        <v>18</v>
      </c>
      <c r="E594" s="65" t="str">
        <f>IX!A95</f>
        <v xml:space="preserve">Electricidad </v>
      </c>
      <c r="F594" s="65" t="s">
        <v>105</v>
      </c>
      <c r="G594" s="66" t="str">
        <f>IX!B95</f>
        <v>%</v>
      </c>
      <c r="H594" s="65" t="s">
        <v>104</v>
      </c>
      <c r="I594" s="67">
        <v>9</v>
      </c>
      <c r="J594" s="69">
        <f>IX!D95*100</f>
        <v>12.96662921807448</v>
      </c>
      <c r="K594" s="69">
        <f>IX!E95*100</f>
        <v>13.004464777510169</v>
      </c>
      <c r="L594" s="69">
        <f>IX!F95*100</f>
        <v>13.042267455132961</v>
      </c>
      <c r="M594" s="69">
        <f>IX!G95*100</f>
        <v>13.080037293789214</v>
      </c>
      <c r="N594" s="69">
        <f>IX!H95*100</f>
        <v>13.117774336250882</v>
      </c>
      <c r="O594" s="69">
        <f>IX!I95*100</f>
        <v>13.155478625215672</v>
      </c>
      <c r="P594" s="69">
        <f>IX!J95*100</f>
        <v>13.193150203307196</v>
      </c>
      <c r="Q594" s="69">
        <f>IX!K95*100</f>
        <v>13.230789113075151</v>
      </c>
      <c r="R594" s="69">
        <f>IX!L95*100</f>
        <v>13.268395396995466</v>
      </c>
      <c r="S594" s="69">
        <f>IX!M95*100</f>
        <v>13.305969097470459</v>
      </c>
      <c r="T594" s="69">
        <f>IX!N95*100</f>
        <v>13.343510256829013</v>
      </c>
      <c r="U594" s="69">
        <f>IX!O95*100</f>
        <v>13.381018917326712</v>
      </c>
      <c r="V594" s="69">
        <f>IX!P95*100</f>
        <v>13.418495121146021</v>
      </c>
      <c r="W594" s="69">
        <f>IX!Q95*100</f>
        <v>13.455938910396432</v>
      </c>
      <c r="X594" s="69">
        <f>IX!R95*100</f>
        <v>13.455938910396432</v>
      </c>
      <c r="Y594" s="69">
        <f>IX!S95*100</f>
        <v>13.455938910396432</v>
      </c>
      <c r="Z594" s="69">
        <f>IX!T95*100</f>
        <v>13.455938910396432</v>
      </c>
      <c r="AA594" s="69">
        <f>IX!U95*100</f>
        <v>13.455938910396432</v>
      </c>
      <c r="AB594" s="69">
        <f>IX!V95*100</f>
        <v>13.455938910396432</v>
      </c>
      <c r="AC594" s="69">
        <f>IX!W95*100</f>
        <v>13.055943746318704</v>
      </c>
      <c r="AD594" s="69">
        <f>IX!X95*100</f>
        <v>12.679042821925751</v>
      </c>
      <c r="AE594" s="69">
        <f>IX!Y95*100</f>
        <v>12.323292191501132</v>
      </c>
      <c r="AF594" s="69">
        <f>IX!Z95*100</f>
        <v>11.986960129005443</v>
      </c>
      <c r="AG594" s="69">
        <f>IX!AA95*100</f>
        <v>11.668498937555128</v>
      </c>
      <c r="AH594" s="69">
        <f>IX!AB95*100</f>
        <v>10.159380401293957</v>
      </c>
      <c r="AI594" s="69">
        <f>IX!AC95*100</f>
        <v>8.9959144476809421</v>
      </c>
      <c r="AJ594" s="69">
        <f>IX!AD95*100</f>
        <v>8.0715496851975903</v>
      </c>
      <c r="AK594" s="69">
        <f>IX!AE95*100</f>
        <v>7.3194482624890798</v>
      </c>
      <c r="AL594" s="69">
        <f>IX!AF95*100</f>
        <v>6.6955605561031666</v>
      </c>
      <c r="AM594" s="69">
        <f>IX!AG95*100</f>
        <v>6.1696759737714126</v>
      </c>
      <c r="AN594" s="69">
        <f>IX!AH95*100</f>
        <v>5.7203839816017918</v>
      </c>
      <c r="AO594" s="69">
        <f>IX!AI95*100</f>
        <v>5.3320873878891106</v>
      </c>
      <c r="AP594" s="69">
        <f>IX!AJ95*100</f>
        <v>4.9931547256604762</v>
      </c>
      <c r="AQ594" s="69">
        <f>IX!AK95*100</f>
        <v>4.6947351804760089</v>
      </c>
    </row>
    <row r="595" spans="1:43" x14ac:dyDescent="0.2">
      <c r="A595" s="65" t="s">
        <v>99</v>
      </c>
      <c r="B595" s="65" t="s">
        <v>108</v>
      </c>
      <c r="C595" s="65" t="s">
        <v>110</v>
      </c>
      <c r="D595" s="65" t="s">
        <v>18</v>
      </c>
      <c r="E595" s="65" t="str">
        <f>IX!A96</f>
        <v>Gas Natural</v>
      </c>
      <c r="F595" s="65" t="s">
        <v>105</v>
      </c>
      <c r="G595" s="66" t="str">
        <f>IX!B96</f>
        <v>%</v>
      </c>
      <c r="H595" s="65" t="s">
        <v>104</v>
      </c>
      <c r="I595" s="67">
        <v>9</v>
      </c>
      <c r="J595" s="69">
        <f>IX!D96*100</f>
        <v>0</v>
      </c>
      <c r="K595" s="69">
        <f>IX!E96*100</f>
        <v>0</v>
      </c>
      <c r="L595" s="69">
        <f>IX!F96*100</f>
        <v>0</v>
      </c>
      <c r="M595" s="69">
        <f>IX!G96*100</f>
        <v>0</v>
      </c>
      <c r="N595" s="69">
        <f>IX!H96*100</f>
        <v>0</v>
      </c>
      <c r="O595" s="69">
        <f>IX!I96*100</f>
        <v>0</v>
      </c>
      <c r="P595" s="69">
        <f>IX!J96*100</f>
        <v>0</v>
      </c>
      <c r="Q595" s="69">
        <f>IX!K96*100</f>
        <v>0</v>
      </c>
      <c r="R595" s="69">
        <f>IX!L96*100</f>
        <v>0</v>
      </c>
      <c r="S595" s="69">
        <f>IX!M96*100</f>
        <v>0</v>
      </c>
      <c r="T595" s="69">
        <f>IX!N96*100</f>
        <v>0</v>
      </c>
      <c r="U595" s="69">
        <f>IX!O96*100</f>
        <v>0</v>
      </c>
      <c r="V595" s="69">
        <f>IX!P96*100</f>
        <v>0</v>
      </c>
      <c r="W595" s="69">
        <f>IX!Q96*100</f>
        <v>0</v>
      </c>
      <c r="X595" s="69">
        <f>IX!R96*100</f>
        <v>0</v>
      </c>
      <c r="Y595" s="69">
        <f>IX!S96*100</f>
        <v>0</v>
      </c>
      <c r="Z595" s="69">
        <f>IX!T96*100</f>
        <v>0</v>
      </c>
      <c r="AA595" s="69">
        <f>IX!U96*100</f>
        <v>0</v>
      </c>
      <c r="AB595" s="69">
        <f>IX!V96*100</f>
        <v>0</v>
      </c>
      <c r="AC595" s="69">
        <f>IX!W96*100</f>
        <v>0</v>
      </c>
      <c r="AD595" s="69">
        <f>IX!X96*100</f>
        <v>0</v>
      </c>
      <c r="AE595" s="69">
        <f>IX!Y96*100</f>
        <v>0</v>
      </c>
      <c r="AF595" s="69">
        <f>IX!Z96*100</f>
        <v>0</v>
      </c>
      <c r="AG595" s="69">
        <f>IX!AA96*100</f>
        <v>0</v>
      </c>
      <c r="AH595" s="69">
        <f>IX!AB96*100</f>
        <v>0</v>
      </c>
      <c r="AI595" s="69">
        <f>IX!AC96*100</f>
        <v>0</v>
      </c>
      <c r="AJ595" s="69">
        <f>IX!AD96*100</f>
        <v>0</v>
      </c>
      <c r="AK595" s="69">
        <f>IX!AE96*100</f>
        <v>0</v>
      </c>
      <c r="AL595" s="69">
        <f>IX!AF96*100</f>
        <v>0</v>
      </c>
      <c r="AM595" s="69">
        <f>IX!AG96*100</f>
        <v>0</v>
      </c>
      <c r="AN595" s="69">
        <f>IX!AH96*100</f>
        <v>0</v>
      </c>
      <c r="AO595" s="69">
        <f>IX!AI96*100</f>
        <v>0</v>
      </c>
      <c r="AP595" s="69">
        <f>IX!AJ96*100</f>
        <v>0</v>
      </c>
      <c r="AQ595" s="69">
        <f>IX!AK96*100</f>
        <v>0</v>
      </c>
    </row>
    <row r="596" spans="1:43" x14ac:dyDescent="0.2">
      <c r="A596" s="65" t="s">
        <v>99</v>
      </c>
      <c r="B596" s="65" t="s">
        <v>108</v>
      </c>
      <c r="C596" s="65" t="s">
        <v>110</v>
      </c>
      <c r="D596" s="65" t="s">
        <v>18</v>
      </c>
      <c r="E596" s="65" t="str">
        <f>IX!A97</f>
        <v xml:space="preserve">Biogás </v>
      </c>
      <c r="F596" s="65" t="s">
        <v>105</v>
      </c>
      <c r="G596" s="66" t="str">
        <f>IX!B97</f>
        <v>%</v>
      </c>
      <c r="H596" s="65" t="s">
        <v>104</v>
      </c>
      <c r="I596" s="67">
        <v>9</v>
      </c>
      <c r="J596" s="69">
        <f>IX!D97*100</f>
        <v>0</v>
      </c>
      <c r="K596" s="69">
        <f>IX!E97*100</f>
        <v>0</v>
      </c>
      <c r="L596" s="69">
        <f>IX!F97*100</f>
        <v>0</v>
      </c>
      <c r="M596" s="69">
        <f>IX!G97*100</f>
        <v>0</v>
      </c>
      <c r="N596" s="69">
        <f>IX!H97*100</f>
        <v>0</v>
      </c>
      <c r="O596" s="69">
        <f>IX!I97*100</f>
        <v>0</v>
      </c>
      <c r="P596" s="69">
        <f>IX!J97*100</f>
        <v>0</v>
      </c>
      <c r="Q596" s="69">
        <f>IX!K97*100</f>
        <v>0</v>
      </c>
      <c r="R596" s="69">
        <f>IX!L97*100</f>
        <v>0</v>
      </c>
      <c r="S596" s="69">
        <f>IX!M97*100</f>
        <v>0</v>
      </c>
      <c r="T596" s="69">
        <f>IX!N97*100</f>
        <v>0</v>
      </c>
      <c r="U596" s="69">
        <f>IX!O97*100</f>
        <v>0</v>
      </c>
      <c r="V596" s="69">
        <f>IX!P97*100</f>
        <v>0</v>
      </c>
      <c r="W596" s="69">
        <f>IX!Q97*100</f>
        <v>0</v>
      </c>
      <c r="X596" s="69">
        <f>IX!R97*100</f>
        <v>0</v>
      </c>
      <c r="Y596" s="69">
        <f>IX!S97*100</f>
        <v>0</v>
      </c>
      <c r="Z596" s="69">
        <f>IX!T97*100</f>
        <v>0</v>
      </c>
      <c r="AA596" s="69">
        <f>IX!U97*100</f>
        <v>0</v>
      </c>
      <c r="AB596" s="69">
        <f>IX!V97*100</f>
        <v>0</v>
      </c>
      <c r="AC596" s="69">
        <f>IX!W97*100</f>
        <v>0</v>
      </c>
      <c r="AD596" s="69">
        <f>IX!X97*100</f>
        <v>0</v>
      </c>
      <c r="AE596" s="69">
        <f>IX!Y97*100</f>
        <v>0</v>
      </c>
      <c r="AF596" s="69">
        <f>IX!Z97*100</f>
        <v>0</v>
      </c>
      <c r="AG596" s="69">
        <f>IX!AA97*100</f>
        <v>0</v>
      </c>
      <c r="AH596" s="69">
        <f>IX!AB97*100</f>
        <v>0</v>
      </c>
      <c r="AI596" s="69">
        <f>IX!AC97*100</f>
        <v>0</v>
      </c>
      <c r="AJ596" s="69">
        <f>IX!AD97*100</f>
        <v>0</v>
      </c>
      <c r="AK596" s="69">
        <f>IX!AE97*100</f>
        <v>0</v>
      </c>
      <c r="AL596" s="69">
        <f>IX!AF97*100</f>
        <v>0</v>
      </c>
      <c r="AM596" s="69">
        <f>IX!AG97*100</f>
        <v>0</v>
      </c>
      <c r="AN596" s="69">
        <f>IX!AH97*100</f>
        <v>0</v>
      </c>
      <c r="AO596" s="69">
        <f>IX!AI97*100</f>
        <v>0</v>
      </c>
      <c r="AP596" s="69">
        <f>IX!AJ97*100</f>
        <v>0</v>
      </c>
      <c r="AQ596" s="69">
        <f>IX!AK97*100</f>
        <v>0</v>
      </c>
    </row>
    <row r="597" spans="1:43" x14ac:dyDescent="0.2">
      <c r="A597" s="65" t="s">
        <v>99</v>
      </c>
      <c r="B597" s="65" t="s">
        <v>108</v>
      </c>
      <c r="C597" s="65" t="s">
        <v>110</v>
      </c>
      <c r="D597" s="65" t="s">
        <v>18</v>
      </c>
      <c r="E597" s="65" t="str">
        <f>IX!A98</f>
        <v>Hidrógeno</v>
      </c>
      <c r="F597" s="65" t="s">
        <v>105</v>
      </c>
      <c r="G597" s="66" t="str">
        <f>IX!B98</f>
        <v>%</v>
      </c>
      <c r="H597" s="65" t="s">
        <v>104</v>
      </c>
      <c r="I597" s="67">
        <v>9</v>
      </c>
      <c r="J597" s="69">
        <f>IX!D98*100</f>
        <v>0</v>
      </c>
      <c r="K597" s="69">
        <f>IX!E98*100</f>
        <v>0</v>
      </c>
      <c r="L597" s="69">
        <f>IX!F98*100</f>
        <v>0</v>
      </c>
      <c r="M597" s="69">
        <f>IX!G98*100</f>
        <v>0</v>
      </c>
      <c r="N597" s="69">
        <f>IX!H98*100</f>
        <v>0</v>
      </c>
      <c r="O597" s="69">
        <f>IX!I98*100</f>
        <v>0</v>
      </c>
      <c r="P597" s="69">
        <f>IX!J98*100</f>
        <v>0</v>
      </c>
      <c r="Q597" s="69">
        <f>IX!K98*100</f>
        <v>0</v>
      </c>
      <c r="R597" s="69">
        <f>IX!L98*100</f>
        <v>0</v>
      </c>
      <c r="S597" s="69">
        <f>IX!M98*100</f>
        <v>0</v>
      </c>
      <c r="T597" s="69">
        <f>IX!N98*100</f>
        <v>0</v>
      </c>
      <c r="U597" s="69">
        <f>IX!O98*100</f>
        <v>0</v>
      </c>
      <c r="V597" s="69">
        <f>IX!P98*100</f>
        <v>0</v>
      </c>
      <c r="W597" s="69">
        <f>IX!Q98*100</f>
        <v>0</v>
      </c>
      <c r="X597" s="69">
        <f>IX!R98*100</f>
        <v>0</v>
      </c>
      <c r="Y597" s="69">
        <f>IX!S98*100</f>
        <v>0</v>
      </c>
      <c r="Z597" s="69">
        <f>IX!T98*100</f>
        <v>0</v>
      </c>
      <c r="AA597" s="69">
        <f>IX!U98*100</f>
        <v>0</v>
      </c>
      <c r="AB597" s="69">
        <f>IX!V98*100</f>
        <v>0</v>
      </c>
      <c r="AC597" s="69">
        <f>IX!W98*100</f>
        <v>4.2466130886391369</v>
      </c>
      <c r="AD597" s="69">
        <f>IX!X98*100</f>
        <v>8.2480424617609778</v>
      </c>
      <c r="AE597" s="69">
        <f>IX!Y98*100</f>
        <v>12.024926332185089</v>
      </c>
      <c r="AF597" s="69">
        <f>IX!Z98*100</f>
        <v>15.595649848346529</v>
      </c>
      <c r="AG597" s="69">
        <f>IX!AA98*100</f>
        <v>18.97664438350473</v>
      </c>
      <c r="AH597" s="69">
        <f>IX!AB98*100</f>
        <v>34.99844440494028</v>
      </c>
      <c r="AI597" s="69">
        <f>IX!AC98*100</f>
        <v>47.350568106713204</v>
      </c>
      <c r="AJ597" s="69">
        <f>IX!AD98*100</f>
        <v>57.164235499641528</v>
      </c>
      <c r="AK597" s="69">
        <f>IX!AE98*100</f>
        <v>65.149041398538444</v>
      </c>
      <c r="AL597" s="69">
        <f>IX!AF98*100</f>
        <v>71.772645726076377</v>
      </c>
      <c r="AM597" s="69">
        <f>IX!AG98*100</f>
        <v>77.355784101243302</v>
      </c>
      <c r="AN597" s="69">
        <f>IX!AH98*100</f>
        <v>82.125764905804999</v>
      </c>
      <c r="AO597" s="69">
        <f>IX!AI98*100</f>
        <v>86.248178237816802</v>
      </c>
      <c r="AP597" s="69">
        <f>IX!AJ98*100</f>
        <v>89.846511439934559</v>
      </c>
      <c r="AQ597" s="69">
        <f>IX!AK98*100</f>
        <v>93.014730609303925</v>
      </c>
    </row>
    <row r="598" spans="1:43" x14ac:dyDescent="0.2">
      <c r="A598" s="65" t="s">
        <v>99</v>
      </c>
      <c r="B598" s="65" t="s">
        <v>108</v>
      </c>
      <c r="C598" s="65" t="s">
        <v>110</v>
      </c>
      <c r="D598" s="65" t="s">
        <v>83</v>
      </c>
      <c r="E598" s="65" t="str">
        <f>IX!A101</f>
        <v>Petróleo Diesel</v>
      </c>
      <c r="F598" s="65" t="s">
        <v>105</v>
      </c>
      <c r="G598" s="66" t="str">
        <f>IX!B101</f>
        <v>%</v>
      </c>
      <c r="H598" s="65" t="s">
        <v>104</v>
      </c>
      <c r="I598" s="67">
        <v>9</v>
      </c>
      <c r="J598" s="69">
        <f>IX!D101*100</f>
        <v>0</v>
      </c>
      <c r="K598" s="69">
        <f>IX!E101*100</f>
        <v>0</v>
      </c>
      <c r="L598" s="69">
        <f>IX!F101*100</f>
        <v>0</v>
      </c>
      <c r="M598" s="69">
        <f>IX!G101*100</f>
        <v>0</v>
      </c>
      <c r="N598" s="69">
        <f>IX!H101*100</f>
        <v>0</v>
      </c>
      <c r="O598" s="69">
        <f>IX!I101*100</f>
        <v>0</v>
      </c>
      <c r="P598" s="69">
        <f>IX!J101*100</f>
        <v>0</v>
      </c>
      <c r="Q598" s="69">
        <f>IX!K101*100</f>
        <v>0</v>
      </c>
      <c r="R598" s="69">
        <f>IX!L101*100</f>
        <v>0</v>
      </c>
      <c r="S598" s="69">
        <f>IX!M101*100</f>
        <v>0</v>
      </c>
      <c r="T598" s="69">
        <f>IX!N101*100</f>
        <v>0</v>
      </c>
      <c r="U598" s="69">
        <f>IX!O101*100</f>
        <v>0</v>
      </c>
      <c r="V598" s="69">
        <f>IX!P101*100</f>
        <v>0</v>
      </c>
      <c r="W598" s="69">
        <f>IX!Q101*100</f>
        <v>0</v>
      </c>
      <c r="X598" s="69">
        <f>IX!R101*100</f>
        <v>0</v>
      </c>
      <c r="Y598" s="69">
        <f>IX!S101*100</f>
        <v>0</v>
      </c>
      <c r="Z598" s="69">
        <f>IX!T101*100</f>
        <v>0</v>
      </c>
      <c r="AA598" s="69">
        <f>IX!U101*100</f>
        <v>0</v>
      </c>
      <c r="AB598" s="69">
        <f>IX!V101*100</f>
        <v>0</v>
      </c>
      <c r="AC598" s="69">
        <f>IX!W101*100</f>
        <v>0</v>
      </c>
      <c r="AD598" s="69">
        <f>IX!X101*100</f>
        <v>0</v>
      </c>
      <c r="AE598" s="69">
        <f>IX!Y101*100</f>
        <v>0</v>
      </c>
      <c r="AF598" s="69">
        <f>IX!Z101*100</f>
        <v>0</v>
      </c>
      <c r="AG598" s="69">
        <f>IX!AA101*100</f>
        <v>0</v>
      </c>
      <c r="AH598" s="69">
        <f>IX!AB101*100</f>
        <v>0</v>
      </c>
      <c r="AI598" s="69">
        <f>IX!AC101*100</f>
        <v>0</v>
      </c>
      <c r="AJ598" s="69">
        <f>IX!AD101*100</f>
        <v>0</v>
      </c>
      <c r="AK598" s="69">
        <f>IX!AE101*100</f>
        <v>0</v>
      </c>
      <c r="AL598" s="69">
        <f>IX!AF101*100</f>
        <v>0</v>
      </c>
      <c r="AM598" s="69">
        <f>IX!AG101*100</f>
        <v>0</v>
      </c>
      <c r="AN598" s="69">
        <f>IX!AH101*100</f>
        <v>0</v>
      </c>
      <c r="AO598" s="69">
        <f>IX!AI101*100</f>
        <v>0</v>
      </c>
      <c r="AP598" s="69">
        <f>IX!AJ101*100</f>
        <v>0</v>
      </c>
      <c r="AQ598" s="69">
        <f>IX!AK101*100</f>
        <v>0</v>
      </c>
    </row>
    <row r="599" spans="1:43" x14ac:dyDescent="0.2">
      <c r="A599" s="65" t="s">
        <v>99</v>
      </c>
      <c r="B599" s="65" t="s">
        <v>108</v>
      </c>
      <c r="C599" s="65" t="s">
        <v>110</v>
      </c>
      <c r="D599" s="65" t="s">
        <v>83</v>
      </c>
      <c r="E599" s="65" t="str">
        <f>IX!A102</f>
        <v>Petróleos Combustibles</v>
      </c>
      <c r="F599" s="65" t="s">
        <v>105</v>
      </c>
      <c r="G599" s="66" t="str">
        <f>IX!B102</f>
        <v>%</v>
      </c>
      <c r="H599" s="65" t="s">
        <v>104</v>
      </c>
      <c r="I599" s="67">
        <v>9</v>
      </c>
      <c r="J599" s="69">
        <f>IX!D102*100</f>
        <v>0</v>
      </c>
      <c r="K599" s="69">
        <f>IX!E102*100</f>
        <v>0</v>
      </c>
      <c r="L599" s="69">
        <f>IX!F102*100</f>
        <v>0</v>
      </c>
      <c r="M599" s="69">
        <f>IX!G102*100</f>
        <v>0</v>
      </c>
      <c r="N599" s="69">
        <f>IX!H102*100</f>
        <v>0</v>
      </c>
      <c r="O599" s="69">
        <f>IX!I102*100</f>
        <v>0</v>
      </c>
      <c r="P599" s="69">
        <f>IX!J102*100</f>
        <v>0</v>
      </c>
      <c r="Q599" s="69">
        <f>IX!K102*100</f>
        <v>0</v>
      </c>
      <c r="R599" s="69">
        <f>IX!L102*100</f>
        <v>0</v>
      </c>
      <c r="S599" s="69">
        <f>IX!M102*100</f>
        <v>0</v>
      </c>
      <c r="T599" s="69">
        <f>IX!N102*100</f>
        <v>0</v>
      </c>
      <c r="U599" s="69">
        <f>IX!O102*100</f>
        <v>0</v>
      </c>
      <c r="V599" s="69">
        <f>IX!P102*100</f>
        <v>0</v>
      </c>
      <c r="W599" s="69">
        <f>IX!Q102*100</f>
        <v>0</v>
      </c>
      <c r="X599" s="69">
        <f>IX!R102*100</f>
        <v>0</v>
      </c>
      <c r="Y599" s="69">
        <f>IX!S102*100</f>
        <v>0</v>
      </c>
      <c r="Z599" s="69">
        <f>IX!T102*100</f>
        <v>0</v>
      </c>
      <c r="AA599" s="69">
        <f>IX!U102*100</f>
        <v>0</v>
      </c>
      <c r="AB599" s="69">
        <f>IX!V102*100</f>
        <v>0</v>
      </c>
      <c r="AC599" s="69">
        <f>IX!W102*100</f>
        <v>0</v>
      </c>
      <c r="AD599" s="69">
        <f>IX!X102*100</f>
        <v>0</v>
      </c>
      <c r="AE599" s="69">
        <f>IX!Y102*100</f>
        <v>0</v>
      </c>
      <c r="AF599" s="69">
        <f>IX!Z102*100</f>
        <v>0</v>
      </c>
      <c r="AG599" s="69">
        <f>IX!AA102*100</f>
        <v>0</v>
      </c>
      <c r="AH599" s="69">
        <f>IX!AB102*100</f>
        <v>0</v>
      </c>
      <c r="AI599" s="69">
        <f>IX!AC102*100</f>
        <v>0</v>
      </c>
      <c r="AJ599" s="69">
        <f>IX!AD102*100</f>
        <v>0</v>
      </c>
      <c r="AK599" s="69">
        <f>IX!AE102*100</f>
        <v>0</v>
      </c>
      <c r="AL599" s="69">
        <f>IX!AF102*100</f>
        <v>0</v>
      </c>
      <c r="AM599" s="69">
        <f>IX!AG102*100</f>
        <v>0</v>
      </c>
      <c r="AN599" s="69">
        <f>IX!AH102*100</f>
        <v>0</v>
      </c>
      <c r="AO599" s="69">
        <f>IX!AI102*100</f>
        <v>0</v>
      </c>
      <c r="AP599" s="69">
        <f>IX!AJ102*100</f>
        <v>0</v>
      </c>
      <c r="AQ599" s="69">
        <f>IX!AK102*100</f>
        <v>0</v>
      </c>
    </row>
    <row r="600" spans="1:43" x14ac:dyDescent="0.2">
      <c r="A600" s="65" t="s">
        <v>99</v>
      </c>
      <c r="B600" s="65" t="s">
        <v>108</v>
      </c>
      <c r="C600" s="65" t="s">
        <v>110</v>
      </c>
      <c r="D600" s="65" t="s">
        <v>83</v>
      </c>
      <c r="E600" s="65" t="str">
        <f>IX!A103</f>
        <v xml:space="preserve">Kerosene </v>
      </c>
      <c r="F600" s="65" t="s">
        <v>105</v>
      </c>
      <c r="G600" s="66" t="str">
        <f>IX!B103</f>
        <v>%</v>
      </c>
      <c r="H600" s="65" t="s">
        <v>104</v>
      </c>
      <c r="I600" s="67">
        <v>9</v>
      </c>
      <c r="J600" s="69">
        <f>IX!D103*100</f>
        <v>0</v>
      </c>
      <c r="K600" s="69">
        <f>IX!E103*100</f>
        <v>0</v>
      </c>
      <c r="L600" s="69">
        <f>IX!F103*100</f>
        <v>0</v>
      </c>
      <c r="M600" s="69">
        <f>IX!G103*100</f>
        <v>0</v>
      </c>
      <c r="N600" s="69">
        <f>IX!H103*100</f>
        <v>0</v>
      </c>
      <c r="O600" s="69">
        <f>IX!I103*100</f>
        <v>0</v>
      </c>
      <c r="P600" s="69">
        <f>IX!J103*100</f>
        <v>0</v>
      </c>
      <c r="Q600" s="69">
        <f>IX!K103*100</f>
        <v>0</v>
      </c>
      <c r="R600" s="69">
        <f>IX!L103*100</f>
        <v>0</v>
      </c>
      <c r="S600" s="69">
        <f>IX!M103*100</f>
        <v>0</v>
      </c>
      <c r="T600" s="69">
        <f>IX!N103*100</f>
        <v>0</v>
      </c>
      <c r="U600" s="69">
        <f>IX!O103*100</f>
        <v>0</v>
      </c>
      <c r="V600" s="69">
        <f>IX!P103*100</f>
        <v>0</v>
      </c>
      <c r="W600" s="69">
        <f>IX!Q103*100</f>
        <v>0</v>
      </c>
      <c r="X600" s="69">
        <f>IX!R103*100</f>
        <v>0</v>
      </c>
      <c r="Y600" s="69">
        <f>IX!S103*100</f>
        <v>0</v>
      </c>
      <c r="Z600" s="69">
        <f>IX!T103*100</f>
        <v>0</v>
      </c>
      <c r="AA600" s="69">
        <f>IX!U103*100</f>
        <v>0</v>
      </c>
      <c r="AB600" s="69">
        <f>IX!V103*100</f>
        <v>0</v>
      </c>
      <c r="AC600" s="69">
        <f>IX!W103*100</f>
        <v>0</v>
      </c>
      <c r="AD600" s="69">
        <f>IX!X103*100</f>
        <v>0</v>
      </c>
      <c r="AE600" s="69">
        <f>IX!Y103*100</f>
        <v>0</v>
      </c>
      <c r="AF600" s="69">
        <f>IX!Z103*100</f>
        <v>0</v>
      </c>
      <c r="AG600" s="69">
        <f>IX!AA103*100</f>
        <v>0</v>
      </c>
      <c r="AH600" s="69">
        <f>IX!AB103*100</f>
        <v>0</v>
      </c>
      <c r="AI600" s="69">
        <f>IX!AC103*100</f>
        <v>0</v>
      </c>
      <c r="AJ600" s="69">
        <f>IX!AD103*100</f>
        <v>0</v>
      </c>
      <c r="AK600" s="69">
        <f>IX!AE103*100</f>
        <v>0</v>
      </c>
      <c r="AL600" s="69">
        <f>IX!AF103*100</f>
        <v>0</v>
      </c>
      <c r="AM600" s="69">
        <f>IX!AG103*100</f>
        <v>0</v>
      </c>
      <c r="AN600" s="69">
        <f>IX!AH103*100</f>
        <v>0</v>
      </c>
      <c r="AO600" s="69">
        <f>IX!AI103*100</f>
        <v>0</v>
      </c>
      <c r="AP600" s="69">
        <f>IX!AJ103*100</f>
        <v>0</v>
      </c>
      <c r="AQ600" s="69">
        <f>IX!AK103*100</f>
        <v>0</v>
      </c>
    </row>
    <row r="601" spans="1:43" x14ac:dyDescent="0.2">
      <c r="A601" s="65" t="s">
        <v>99</v>
      </c>
      <c r="B601" s="65" t="s">
        <v>108</v>
      </c>
      <c r="C601" s="65" t="s">
        <v>110</v>
      </c>
      <c r="D601" s="65" t="s">
        <v>83</v>
      </c>
      <c r="E601" s="65" t="str">
        <f>IX!A104</f>
        <v>Gas Licuado</v>
      </c>
      <c r="F601" s="65" t="s">
        <v>105</v>
      </c>
      <c r="G601" s="66" t="str">
        <f>IX!B104</f>
        <v>%</v>
      </c>
      <c r="H601" s="65" t="s">
        <v>104</v>
      </c>
      <c r="I601" s="67">
        <v>9</v>
      </c>
      <c r="J601" s="69">
        <f>IX!D104*100</f>
        <v>100</v>
      </c>
      <c r="K601" s="69">
        <f>IX!E104*100</f>
        <v>100</v>
      </c>
      <c r="L601" s="69">
        <f>IX!F104*100</f>
        <v>100</v>
      </c>
      <c r="M601" s="69">
        <f>IX!G104*100</f>
        <v>100</v>
      </c>
      <c r="N601" s="69">
        <f>IX!H104*100</f>
        <v>100</v>
      </c>
      <c r="O601" s="69">
        <f>IX!I104*100</f>
        <v>98.984789387850128</v>
      </c>
      <c r="P601" s="69">
        <f>IX!J104*100</f>
        <v>97.970854794907538</v>
      </c>
      <c r="Q601" s="69">
        <f>IX!K104*100</f>
        <v>96.958147239842774</v>
      </c>
      <c r="R601" s="69">
        <f>IX!L104*100</f>
        <v>95.94631844599671</v>
      </c>
      <c r="S601" s="69">
        <f>IX!M104*100</f>
        <v>94.933096793325149</v>
      </c>
      <c r="T601" s="69">
        <f>IX!N104*100</f>
        <v>93.903509616485152</v>
      </c>
      <c r="U601" s="69">
        <f>IX!O104*100</f>
        <v>92.758970791224399</v>
      </c>
      <c r="V601" s="69">
        <f>IX!P104*100</f>
        <v>90.857976063224015</v>
      </c>
      <c r="W601" s="69">
        <f>IX!Q104*100</f>
        <v>81.908806879079194</v>
      </c>
      <c r="X601" s="69">
        <f>IX!R104*100</f>
        <v>80.433076962589283</v>
      </c>
      <c r="Y601" s="69">
        <f>IX!S104*100</f>
        <v>78.933483330493488</v>
      </c>
      <c r="Z601" s="69">
        <f>IX!T104*100</f>
        <v>77.408745462763036</v>
      </c>
      <c r="AA601" s="69">
        <f>IX!U104*100</f>
        <v>75.857533496265745</v>
      </c>
      <c r="AB601" s="69">
        <f>IX!V104*100</f>
        <v>74.278469105584151</v>
      </c>
      <c r="AC601" s="69">
        <f>IX!W104*100</f>
        <v>72.670126944411066</v>
      </c>
      <c r="AD601" s="69">
        <f>IX!X104*100</f>
        <v>71.031036735338958</v>
      </c>
      <c r="AE601" s="69">
        <f>IX!Y104*100</f>
        <v>69.359686103685988</v>
      </c>
      <c r="AF601" s="69">
        <f>IX!Z104*100</f>
        <v>67.654524258508914</v>
      </c>
      <c r="AG601" s="69">
        <f>IX!AA104*100</f>
        <v>65.913966630813093</v>
      </c>
      <c r="AH601" s="69">
        <f>IX!AB104*100</f>
        <v>64.136400584777448</v>
      </c>
      <c r="AI601" s="69">
        <f>IX!AC104*100</f>
        <v>62.320192322064372</v>
      </c>
      <c r="AJ601" s="69">
        <f>IX!AD104*100</f>
        <v>60.463695101397917</v>
      </c>
      <c r="AK601" s="69">
        <f>IX!AE104*100</f>
        <v>58.565258894869984</v>
      </c>
      <c r="AL601" s="69">
        <f>IX!AF104*100</f>
        <v>56.623241598092847</v>
      </c>
      <c r="AM601" s="69">
        <f>IX!AG104*100</f>
        <v>54.636021902482099</v>
      </c>
      <c r="AN601" s="69">
        <f>IX!AH104*100</f>
        <v>52.602013923681589</v>
      </c>
      <c r="AO601" s="69">
        <f>IX!AI104*100</f>
        <v>50.519683659450244</v>
      </c>
      <c r="AP601" s="69">
        <f>IX!AJ104*100</f>
        <v>48.387567322237643</v>
      </c>
      <c r="AQ601" s="69">
        <f>IX!AK104*100</f>
        <v>46.204291555263723</v>
      </c>
    </row>
    <row r="602" spans="1:43" x14ac:dyDescent="0.2">
      <c r="A602" s="65" t="s">
        <v>99</v>
      </c>
      <c r="B602" s="65" t="s">
        <v>108</v>
      </c>
      <c r="C602" s="65" t="s">
        <v>110</v>
      </c>
      <c r="D602" s="65" t="s">
        <v>83</v>
      </c>
      <c r="E602" s="65" t="str">
        <f>IX!A105</f>
        <v xml:space="preserve">Electricidad </v>
      </c>
      <c r="F602" s="65" t="s">
        <v>105</v>
      </c>
      <c r="G602" s="66" t="str">
        <f>IX!B105</f>
        <v>%</v>
      </c>
      <c r="H602" s="65" t="s">
        <v>104</v>
      </c>
      <c r="I602" s="67">
        <v>9</v>
      </c>
      <c r="J602" s="69">
        <f>IX!D105*100</f>
        <v>0</v>
      </c>
      <c r="K602" s="69">
        <f>IX!E105*100</f>
        <v>0</v>
      </c>
      <c r="L602" s="69">
        <f>IX!F105*100</f>
        <v>0</v>
      </c>
      <c r="M602" s="69">
        <f>IX!G105*100</f>
        <v>0</v>
      </c>
      <c r="N602" s="69">
        <f>IX!H105*100</f>
        <v>0</v>
      </c>
      <c r="O602" s="69">
        <f>IX!I105*100</f>
        <v>1.0152106121498645</v>
      </c>
      <c r="P602" s="69">
        <f>IX!J105*100</f>
        <v>2.0291322163084282</v>
      </c>
      <c r="Q602" s="69">
        <f>IX!K105*100</f>
        <v>3.0417668461506677</v>
      </c>
      <c r="R602" s="69">
        <f>IX!L105*100</f>
        <v>4.0531132795381746</v>
      </c>
      <c r="S602" s="69">
        <f>IX!M105*100</f>
        <v>5.0631444778670334</v>
      </c>
      <c r="T602" s="69">
        <f>IX!N105*100</f>
        <v>6.0716335222323323</v>
      </c>
      <c r="U602" s="69">
        <f>IX!O105*100</f>
        <v>7.0768431913509096</v>
      </c>
      <c r="V602" s="69">
        <f>IX!P105*100</f>
        <v>8.0659590364219333</v>
      </c>
      <c r="W602" s="69">
        <f>IX!Q105*100</f>
        <v>8.9013860946799142</v>
      </c>
      <c r="X602" s="69">
        <f>IX!R105*100</f>
        <v>9.8732824716971113</v>
      </c>
      <c r="Y602" s="69">
        <f>IX!S105*100</f>
        <v>10.841147319921191</v>
      </c>
      <c r="Z602" s="69">
        <f>IX!T105*100</f>
        <v>11.804783955801797</v>
      </c>
      <c r="AA602" s="69">
        <f>IX!U105*100</f>
        <v>12.763983664464284</v>
      </c>
      <c r="AB602" s="69">
        <f>IX!V105*100</f>
        <v>13.718525277548107</v>
      </c>
      <c r="AC602" s="69">
        <f>IX!W105*100</f>
        <v>14.668174790582489</v>
      </c>
      <c r="AD602" s="69">
        <f>IX!X105*100</f>
        <v>15.612685032157051</v>
      </c>
      <c r="AE602" s="69">
        <f>IX!Y105*100</f>
        <v>16.551795398931272</v>
      </c>
      <c r="AF602" s="69">
        <f>IX!Z105*100</f>
        <v>17.485231672430775</v>
      </c>
      <c r="AG602" s="69">
        <f>IX!AA105*100</f>
        <v>18.412705935575257</v>
      </c>
      <c r="AH602" s="69">
        <f>IX!AB105*100</f>
        <v>19.333916608935542</v>
      </c>
      <c r="AI602" s="69">
        <f>IX!AC105*100</f>
        <v>20.248548628773776</v>
      </c>
      <c r="AJ602" s="69">
        <f>IX!AD105*100</f>
        <v>21.1562737909139</v>
      </c>
      <c r="AK602" s="69">
        <f>IX!AE105*100</f>
        <v>22.056751286331259</v>
      </c>
      <c r="AL602" s="69">
        <f>IX!AF105*100</f>
        <v>22.949628455932721</v>
      </c>
      <c r="AM602" s="69">
        <f>IX!AG105*100</f>
        <v>23.834541793190319</v>
      </c>
      <c r="AN602" s="69">
        <f>IX!AH105*100</f>
        <v>24.711118223936918</v>
      </c>
      <c r="AO602" s="69">
        <f>IX!AI105*100</f>
        <v>25.578976692554434</v>
      </c>
      <c r="AP602" s="69">
        <f>IX!AJ105*100</f>
        <v>26.437730082783155</v>
      </c>
      <c r="AQ602" s="69">
        <f>IX!AK105*100</f>
        <v>27.286987499241693</v>
      </c>
    </row>
    <row r="603" spans="1:43" x14ac:dyDescent="0.2">
      <c r="A603" s="65" t="s">
        <v>99</v>
      </c>
      <c r="B603" s="65" t="s">
        <v>108</v>
      </c>
      <c r="C603" s="65" t="s">
        <v>110</v>
      </c>
      <c r="D603" s="65" t="s">
        <v>83</v>
      </c>
      <c r="E603" s="65" t="str">
        <f>IX!A106</f>
        <v xml:space="preserve">Carbón </v>
      </c>
      <c r="F603" s="65" t="s">
        <v>105</v>
      </c>
      <c r="G603" s="66" t="str">
        <f>IX!B106</f>
        <v>%</v>
      </c>
      <c r="H603" s="65" t="s">
        <v>104</v>
      </c>
      <c r="I603" s="67">
        <v>9</v>
      </c>
      <c r="J603" s="69">
        <f>IX!D106*100</f>
        <v>0</v>
      </c>
      <c r="K603" s="69">
        <f>IX!E106*100</f>
        <v>0</v>
      </c>
      <c r="L603" s="69">
        <f>IX!F106*100</f>
        <v>0</v>
      </c>
      <c r="M603" s="69">
        <f>IX!G106*100</f>
        <v>0</v>
      </c>
      <c r="N603" s="69">
        <f>IX!H106*100</f>
        <v>0</v>
      </c>
      <c r="O603" s="69">
        <f>IX!I106*100</f>
        <v>0</v>
      </c>
      <c r="P603" s="69">
        <f>IX!J106*100</f>
        <v>0</v>
      </c>
      <c r="Q603" s="69">
        <f>IX!K106*100</f>
        <v>0</v>
      </c>
      <c r="R603" s="69">
        <f>IX!L106*100</f>
        <v>0</v>
      </c>
      <c r="S603" s="69">
        <f>IX!M106*100</f>
        <v>0</v>
      </c>
      <c r="T603" s="69">
        <f>IX!N106*100</f>
        <v>0</v>
      </c>
      <c r="U603" s="69">
        <f>IX!O106*100</f>
        <v>0</v>
      </c>
      <c r="V603" s="69">
        <f>IX!P106*100</f>
        <v>0</v>
      </c>
      <c r="W603" s="69">
        <f>IX!Q106*100</f>
        <v>0</v>
      </c>
      <c r="X603" s="69">
        <f>IX!R106*100</f>
        <v>0</v>
      </c>
      <c r="Y603" s="69">
        <f>IX!S106*100</f>
        <v>0</v>
      </c>
      <c r="Z603" s="69">
        <f>IX!T106*100</f>
        <v>0</v>
      </c>
      <c r="AA603" s="69">
        <f>IX!U106*100</f>
        <v>0</v>
      </c>
      <c r="AB603" s="69">
        <f>IX!V106*100</f>
        <v>0</v>
      </c>
      <c r="AC603" s="69">
        <f>IX!W106*100</f>
        <v>0</v>
      </c>
      <c r="AD603" s="69">
        <f>IX!X106*100</f>
        <v>0</v>
      </c>
      <c r="AE603" s="69">
        <f>IX!Y106*100</f>
        <v>0</v>
      </c>
      <c r="AF603" s="69">
        <f>IX!Z106*100</f>
        <v>0</v>
      </c>
      <c r="AG603" s="69">
        <f>IX!AA106*100</f>
        <v>0</v>
      </c>
      <c r="AH603" s="69">
        <f>IX!AB106*100</f>
        <v>0</v>
      </c>
      <c r="AI603" s="69">
        <f>IX!AC106*100</f>
        <v>0</v>
      </c>
      <c r="AJ603" s="69">
        <f>IX!AD106*100</f>
        <v>0</v>
      </c>
      <c r="AK603" s="69">
        <f>IX!AE106*100</f>
        <v>0</v>
      </c>
      <c r="AL603" s="69">
        <f>IX!AF106*100</f>
        <v>0</v>
      </c>
      <c r="AM603" s="69">
        <f>IX!AG106*100</f>
        <v>0</v>
      </c>
      <c r="AN603" s="69">
        <f>IX!AH106*100</f>
        <v>0</v>
      </c>
      <c r="AO603" s="69">
        <f>IX!AI106*100</f>
        <v>0</v>
      </c>
      <c r="AP603" s="69">
        <f>IX!AJ106*100</f>
        <v>0</v>
      </c>
      <c r="AQ603" s="69">
        <f>IX!AK106*100</f>
        <v>0</v>
      </c>
    </row>
    <row r="604" spans="1:43" x14ac:dyDescent="0.2">
      <c r="A604" s="65" t="s">
        <v>99</v>
      </c>
      <c r="B604" s="65" t="s">
        <v>108</v>
      </c>
      <c r="C604" s="65" t="s">
        <v>110</v>
      </c>
      <c r="D604" s="65" t="s">
        <v>83</v>
      </c>
      <c r="E604" s="65" t="str">
        <f>IX!A107</f>
        <v>Gas Corriente</v>
      </c>
      <c r="F604" s="65" t="s">
        <v>105</v>
      </c>
      <c r="G604" s="66" t="str">
        <f>IX!B107</f>
        <v>%</v>
      </c>
      <c r="H604" s="65" t="s">
        <v>104</v>
      </c>
      <c r="I604" s="67">
        <v>9</v>
      </c>
      <c r="J604" s="69">
        <f>IX!D107*100</f>
        <v>0</v>
      </c>
      <c r="K604" s="69">
        <f>IX!E107*100</f>
        <v>0</v>
      </c>
      <c r="L604" s="69">
        <f>IX!F107*100</f>
        <v>0</v>
      </c>
      <c r="M604" s="69">
        <f>IX!G107*100</f>
        <v>0</v>
      </c>
      <c r="N604" s="69">
        <f>IX!H107*100</f>
        <v>0</v>
      </c>
      <c r="O604" s="69">
        <f>IX!I107*100</f>
        <v>0</v>
      </c>
      <c r="P604" s="69">
        <f>IX!J107*100</f>
        <v>0</v>
      </c>
      <c r="Q604" s="69">
        <f>IX!K107*100</f>
        <v>0</v>
      </c>
      <c r="R604" s="69">
        <f>IX!L107*100</f>
        <v>0</v>
      </c>
      <c r="S604" s="69">
        <f>IX!M107*100</f>
        <v>0</v>
      </c>
      <c r="T604" s="69">
        <f>IX!N107*100</f>
        <v>0</v>
      </c>
      <c r="U604" s="69">
        <f>IX!O107*100</f>
        <v>0</v>
      </c>
      <c r="V604" s="69">
        <f>IX!P107*100</f>
        <v>0</v>
      </c>
      <c r="W604" s="69">
        <f>IX!Q107*100</f>
        <v>0</v>
      </c>
      <c r="X604" s="69">
        <f>IX!R107*100</f>
        <v>0</v>
      </c>
      <c r="Y604" s="69">
        <f>IX!S107*100</f>
        <v>0</v>
      </c>
      <c r="Z604" s="69">
        <f>IX!T107*100</f>
        <v>0</v>
      </c>
      <c r="AA604" s="69">
        <f>IX!U107*100</f>
        <v>0</v>
      </c>
      <c r="AB604" s="69">
        <f>IX!V107*100</f>
        <v>0</v>
      </c>
      <c r="AC604" s="69">
        <f>IX!W107*100</f>
        <v>0</v>
      </c>
      <c r="AD604" s="69">
        <f>IX!X107*100</f>
        <v>0</v>
      </c>
      <c r="AE604" s="69">
        <f>IX!Y107*100</f>
        <v>0</v>
      </c>
      <c r="AF604" s="69">
        <f>IX!Z107*100</f>
        <v>0</v>
      </c>
      <c r="AG604" s="69">
        <f>IX!AA107*100</f>
        <v>0</v>
      </c>
      <c r="AH604" s="69">
        <f>IX!AB107*100</f>
        <v>0</v>
      </c>
      <c r="AI604" s="69">
        <f>IX!AC107*100</f>
        <v>0</v>
      </c>
      <c r="AJ604" s="69">
        <f>IX!AD107*100</f>
        <v>0</v>
      </c>
      <c r="AK604" s="69">
        <f>IX!AE107*100</f>
        <v>0</v>
      </c>
      <c r="AL604" s="69">
        <f>IX!AF107*100</f>
        <v>0</v>
      </c>
      <c r="AM604" s="69">
        <f>IX!AG107*100</f>
        <v>0</v>
      </c>
      <c r="AN604" s="69">
        <f>IX!AH107*100</f>
        <v>0</v>
      </c>
      <c r="AO604" s="69">
        <f>IX!AI107*100</f>
        <v>0</v>
      </c>
      <c r="AP604" s="69">
        <f>IX!AJ107*100</f>
        <v>0</v>
      </c>
      <c r="AQ604" s="69">
        <f>IX!AK107*100</f>
        <v>0</v>
      </c>
    </row>
    <row r="605" spans="1:43" x14ac:dyDescent="0.2">
      <c r="A605" s="65" t="s">
        <v>99</v>
      </c>
      <c r="B605" s="65" t="s">
        <v>108</v>
      </c>
      <c r="C605" s="65" t="s">
        <v>110</v>
      </c>
      <c r="D605" s="65" t="s">
        <v>83</v>
      </c>
      <c r="E605" s="65" t="str">
        <f>IX!A108</f>
        <v>Gas Natural</v>
      </c>
      <c r="F605" s="65" t="s">
        <v>105</v>
      </c>
      <c r="G605" s="66" t="str">
        <f>IX!B108</f>
        <v>%</v>
      </c>
      <c r="H605" s="65" t="s">
        <v>104</v>
      </c>
      <c r="I605" s="67">
        <v>9</v>
      </c>
      <c r="J605" s="69">
        <f>IX!D108*100</f>
        <v>0</v>
      </c>
      <c r="K605" s="69">
        <f>IX!E108*100</f>
        <v>0</v>
      </c>
      <c r="L605" s="69">
        <f>IX!F108*100</f>
        <v>0</v>
      </c>
      <c r="M605" s="69">
        <f>IX!G108*100</f>
        <v>0</v>
      </c>
      <c r="N605" s="69">
        <f>IX!H108*100</f>
        <v>0</v>
      </c>
      <c r="O605" s="69">
        <f>IX!I108*100</f>
        <v>0</v>
      </c>
      <c r="P605" s="69">
        <f>IX!J108*100</f>
        <v>0</v>
      </c>
      <c r="Q605" s="69">
        <f>IX!K108*100</f>
        <v>0</v>
      </c>
      <c r="R605" s="69">
        <f>IX!L108*100</f>
        <v>0</v>
      </c>
      <c r="S605" s="69">
        <f>IX!M108*100</f>
        <v>0</v>
      </c>
      <c r="T605" s="69">
        <f>IX!N108*100</f>
        <v>0</v>
      </c>
      <c r="U605" s="69">
        <f>IX!O108*100</f>
        <v>0</v>
      </c>
      <c r="V605" s="69">
        <f>IX!P108*100</f>
        <v>0</v>
      </c>
      <c r="W605" s="69">
        <f>IX!Q108*100</f>
        <v>0</v>
      </c>
      <c r="X605" s="69">
        <f>IX!R108*100</f>
        <v>0</v>
      </c>
      <c r="Y605" s="69">
        <f>IX!S108*100</f>
        <v>0</v>
      </c>
      <c r="Z605" s="69">
        <f>IX!T108*100</f>
        <v>0</v>
      </c>
      <c r="AA605" s="69">
        <f>IX!U108*100</f>
        <v>0</v>
      </c>
      <c r="AB605" s="69">
        <f>IX!V108*100</f>
        <v>0</v>
      </c>
      <c r="AC605" s="69">
        <f>IX!W108*100</f>
        <v>0</v>
      </c>
      <c r="AD605" s="69">
        <f>IX!X108*100</f>
        <v>0</v>
      </c>
      <c r="AE605" s="69">
        <f>IX!Y108*100</f>
        <v>0</v>
      </c>
      <c r="AF605" s="69">
        <f>IX!Z108*100</f>
        <v>0</v>
      </c>
      <c r="AG605" s="69">
        <f>IX!AA108*100</f>
        <v>0</v>
      </c>
      <c r="AH605" s="69">
        <f>IX!AB108*100</f>
        <v>0</v>
      </c>
      <c r="AI605" s="69">
        <f>IX!AC108*100</f>
        <v>0</v>
      </c>
      <c r="AJ605" s="69">
        <f>IX!AD108*100</f>
        <v>0</v>
      </c>
      <c r="AK605" s="69">
        <f>IX!AE108*100</f>
        <v>0</v>
      </c>
      <c r="AL605" s="69">
        <f>IX!AF108*100</f>
        <v>0</v>
      </c>
      <c r="AM605" s="69">
        <f>IX!AG108*100</f>
        <v>0</v>
      </c>
      <c r="AN605" s="69">
        <f>IX!AH108*100</f>
        <v>0</v>
      </c>
      <c r="AO605" s="69">
        <f>IX!AI108*100</f>
        <v>0</v>
      </c>
      <c r="AP605" s="69">
        <f>IX!AJ108*100</f>
        <v>0</v>
      </c>
      <c r="AQ605" s="69">
        <f>IX!AK108*100</f>
        <v>0</v>
      </c>
    </row>
    <row r="606" spans="1:43" x14ac:dyDescent="0.2">
      <c r="A606" s="65" t="s">
        <v>99</v>
      </c>
      <c r="B606" s="65" t="s">
        <v>108</v>
      </c>
      <c r="C606" s="65" t="s">
        <v>110</v>
      </c>
      <c r="D606" s="65" t="s">
        <v>83</v>
      </c>
      <c r="E606" s="65" t="str">
        <f>IX!A109</f>
        <v xml:space="preserve">Biogás </v>
      </c>
      <c r="F606" s="65" t="s">
        <v>105</v>
      </c>
      <c r="G606" s="66" t="str">
        <f>IX!B109</f>
        <v>%</v>
      </c>
      <c r="H606" s="65" t="s">
        <v>104</v>
      </c>
      <c r="I606" s="67">
        <v>9</v>
      </c>
      <c r="J606" s="69">
        <f>IX!D109*100</f>
        <v>0</v>
      </c>
      <c r="K606" s="69">
        <f>IX!E109*100</f>
        <v>0</v>
      </c>
      <c r="L606" s="69">
        <f>IX!F109*100</f>
        <v>0</v>
      </c>
      <c r="M606" s="69">
        <f>IX!G109*100</f>
        <v>0</v>
      </c>
      <c r="N606" s="69">
        <f>IX!H109*100</f>
        <v>0</v>
      </c>
      <c r="O606" s="69">
        <f>IX!I109*100</f>
        <v>0</v>
      </c>
      <c r="P606" s="69">
        <f>IX!J109*100</f>
        <v>0</v>
      </c>
      <c r="Q606" s="69">
        <f>IX!K109*100</f>
        <v>0</v>
      </c>
      <c r="R606" s="69">
        <f>IX!L109*100</f>
        <v>0</v>
      </c>
      <c r="S606" s="69">
        <f>IX!M109*100</f>
        <v>0</v>
      </c>
      <c r="T606" s="69">
        <f>IX!N109*100</f>
        <v>0</v>
      </c>
      <c r="U606" s="69">
        <f>IX!O109*100</f>
        <v>0</v>
      </c>
      <c r="V606" s="69">
        <f>IX!P109*100</f>
        <v>0</v>
      </c>
      <c r="W606" s="69">
        <f>IX!Q109*100</f>
        <v>0</v>
      </c>
      <c r="X606" s="69">
        <f>IX!R109*100</f>
        <v>0</v>
      </c>
      <c r="Y606" s="69">
        <f>IX!S109*100</f>
        <v>0</v>
      </c>
      <c r="Z606" s="69">
        <f>IX!T109*100</f>
        <v>0</v>
      </c>
      <c r="AA606" s="69">
        <f>IX!U109*100</f>
        <v>0</v>
      </c>
      <c r="AB606" s="69">
        <f>IX!V109*100</f>
        <v>0</v>
      </c>
      <c r="AC606" s="69">
        <f>IX!W109*100</f>
        <v>0</v>
      </c>
      <c r="AD606" s="69">
        <f>IX!X109*100</f>
        <v>0</v>
      </c>
      <c r="AE606" s="69">
        <f>IX!Y109*100</f>
        <v>0</v>
      </c>
      <c r="AF606" s="69">
        <f>IX!Z109*100</f>
        <v>0</v>
      </c>
      <c r="AG606" s="69">
        <f>IX!AA109*100</f>
        <v>0</v>
      </c>
      <c r="AH606" s="69">
        <f>IX!AB109*100</f>
        <v>0</v>
      </c>
      <c r="AI606" s="69">
        <f>IX!AC109*100</f>
        <v>0</v>
      </c>
      <c r="AJ606" s="69">
        <f>IX!AD109*100</f>
        <v>0</v>
      </c>
      <c r="AK606" s="69">
        <f>IX!AE109*100</f>
        <v>0</v>
      </c>
      <c r="AL606" s="69">
        <f>IX!AF109*100</f>
        <v>0</v>
      </c>
      <c r="AM606" s="69">
        <f>IX!AG109*100</f>
        <v>0</v>
      </c>
      <c r="AN606" s="69">
        <f>IX!AH109*100</f>
        <v>0</v>
      </c>
      <c r="AO606" s="69">
        <f>IX!AI109*100</f>
        <v>0</v>
      </c>
      <c r="AP606" s="69">
        <f>IX!AJ109*100</f>
        <v>0</v>
      </c>
      <c r="AQ606" s="69">
        <f>IX!AK109*100</f>
        <v>0</v>
      </c>
    </row>
    <row r="607" spans="1:43" x14ac:dyDescent="0.2">
      <c r="A607" s="65" t="s">
        <v>99</v>
      </c>
      <c r="B607" s="65" t="s">
        <v>108</v>
      </c>
      <c r="C607" s="65" t="s">
        <v>110</v>
      </c>
      <c r="D607" s="65" t="s">
        <v>83</v>
      </c>
      <c r="E607" s="65" t="str">
        <f>IX!A110</f>
        <v>Leña y Biomasa</v>
      </c>
      <c r="F607" s="65" t="s">
        <v>105</v>
      </c>
      <c r="G607" s="66" t="str">
        <f>IX!B110</f>
        <v>%</v>
      </c>
      <c r="H607" s="65" t="s">
        <v>104</v>
      </c>
      <c r="I607" s="67">
        <v>9</v>
      </c>
      <c r="J607" s="69">
        <f>IX!D110*100</f>
        <v>0</v>
      </c>
      <c r="K607" s="69">
        <f>IX!E110*100</f>
        <v>0</v>
      </c>
      <c r="L607" s="69">
        <f>IX!F110*100</f>
        <v>0</v>
      </c>
      <c r="M607" s="69">
        <f>IX!G110*100</f>
        <v>0</v>
      </c>
      <c r="N607" s="69">
        <f>IX!H110*100</f>
        <v>0</v>
      </c>
      <c r="O607" s="69">
        <f>IX!I110*100</f>
        <v>0</v>
      </c>
      <c r="P607" s="69">
        <f>IX!J110*100</f>
        <v>0</v>
      </c>
      <c r="Q607" s="69">
        <f>IX!K110*100</f>
        <v>0</v>
      </c>
      <c r="R607" s="69">
        <f>IX!L110*100</f>
        <v>0</v>
      </c>
      <c r="S607" s="69">
        <f>IX!M110*100</f>
        <v>0</v>
      </c>
      <c r="T607" s="69">
        <f>IX!N110*100</f>
        <v>0</v>
      </c>
      <c r="U607" s="69">
        <f>IX!O110*100</f>
        <v>0</v>
      </c>
      <c r="V607" s="69">
        <f>IX!P110*100</f>
        <v>0</v>
      </c>
      <c r="W607" s="69">
        <f>IX!Q110*100</f>
        <v>0</v>
      </c>
      <c r="X607" s="69">
        <f>IX!R110*100</f>
        <v>0</v>
      </c>
      <c r="Y607" s="69">
        <f>IX!S110*100</f>
        <v>0</v>
      </c>
      <c r="Z607" s="69">
        <f>IX!T110*100</f>
        <v>0</v>
      </c>
      <c r="AA607" s="69">
        <f>IX!U110*100</f>
        <v>0</v>
      </c>
      <c r="AB607" s="69">
        <f>IX!V110*100</f>
        <v>0</v>
      </c>
      <c r="AC607" s="69">
        <f>IX!W110*100</f>
        <v>0</v>
      </c>
      <c r="AD607" s="69">
        <f>IX!X110*100</f>
        <v>0</v>
      </c>
      <c r="AE607" s="69">
        <f>IX!Y110*100</f>
        <v>0</v>
      </c>
      <c r="AF607" s="69">
        <f>IX!Z110*100</f>
        <v>0</v>
      </c>
      <c r="AG607" s="69">
        <f>IX!AA110*100</f>
        <v>0</v>
      </c>
      <c r="AH607" s="69">
        <f>IX!AB110*100</f>
        <v>0</v>
      </c>
      <c r="AI607" s="69">
        <f>IX!AC110*100</f>
        <v>0</v>
      </c>
      <c r="AJ607" s="69">
        <f>IX!AD110*100</f>
        <v>0</v>
      </c>
      <c r="AK607" s="69">
        <f>IX!AE110*100</f>
        <v>0</v>
      </c>
      <c r="AL607" s="69">
        <f>IX!AF110*100</f>
        <v>0</v>
      </c>
      <c r="AM607" s="69">
        <f>IX!AG110*100</f>
        <v>0</v>
      </c>
      <c r="AN607" s="69">
        <f>IX!AH110*100</f>
        <v>0</v>
      </c>
      <c r="AO607" s="69">
        <f>IX!AI110*100</f>
        <v>0</v>
      </c>
      <c r="AP607" s="69">
        <f>IX!AJ110*100</f>
        <v>0</v>
      </c>
      <c r="AQ607" s="69">
        <f>IX!AK110*100</f>
        <v>0</v>
      </c>
    </row>
    <row r="608" spans="1:43" x14ac:dyDescent="0.2">
      <c r="A608" s="65" t="s">
        <v>99</v>
      </c>
      <c r="B608" s="65" t="s">
        <v>108</v>
      </c>
      <c r="C608" s="65" t="s">
        <v>110</v>
      </c>
      <c r="D608" s="65" t="s">
        <v>83</v>
      </c>
      <c r="E608" s="65" t="str">
        <f>IX!A111</f>
        <v>Energía Solar</v>
      </c>
      <c r="F608" s="65" t="s">
        <v>105</v>
      </c>
      <c r="G608" s="66" t="str">
        <f>IX!B111</f>
        <v>%</v>
      </c>
      <c r="H608" s="65" t="s">
        <v>104</v>
      </c>
      <c r="I608" s="67">
        <v>9</v>
      </c>
      <c r="J608" s="69">
        <f>IX!D111*100</f>
        <v>0</v>
      </c>
      <c r="K608" s="69">
        <f>IX!E111*100</f>
        <v>0</v>
      </c>
      <c r="L608" s="69">
        <f>IX!F111*100</f>
        <v>0</v>
      </c>
      <c r="M608" s="69">
        <f>IX!G111*100</f>
        <v>0</v>
      </c>
      <c r="N608" s="69">
        <f>IX!H111*100</f>
        <v>0</v>
      </c>
      <c r="O608" s="69">
        <f>IX!I111*100</f>
        <v>0</v>
      </c>
      <c r="P608" s="69">
        <f>IX!J111*100</f>
        <v>1.2988784035530372E-5</v>
      </c>
      <c r="Q608" s="69">
        <f>IX!K111*100</f>
        <v>8.5914006562734871E-5</v>
      </c>
      <c r="R608" s="69">
        <f>IX!L111*100</f>
        <v>5.6827446512910669E-4</v>
      </c>
      <c r="S608" s="69">
        <f>IX!M111*100</f>
        <v>3.7587288077996048E-3</v>
      </c>
      <c r="T608" s="69">
        <f>IX!N111*100</f>
        <v>2.4856861282524342E-2</v>
      </c>
      <c r="U608" s="69">
        <f>IX!O111*100</f>
        <v>0.16418601742469918</v>
      </c>
      <c r="V608" s="69">
        <f>IX!P111*100</f>
        <v>1.0760520565551552</v>
      </c>
      <c r="W608" s="69">
        <f>IX!Q111*100</f>
        <v>6.6720516765858422</v>
      </c>
      <c r="X608" s="69">
        <f>IX!R111*100</f>
        <v>6.9742229990924622</v>
      </c>
      <c r="Y608" s="69">
        <f>IX!S111*100</f>
        <v>7.2887187683994021</v>
      </c>
      <c r="Z608" s="69">
        <f>IX!T111*100</f>
        <v>7.6159073806526481</v>
      </c>
      <c r="AA608" s="69">
        <f>IX!U111*100</f>
        <v>7.9561547168515743</v>
      </c>
      <c r="AB608" s="69">
        <f>IX!V111*100</f>
        <v>8.3098225003167574</v>
      </c>
      <c r="AC608" s="69">
        <f>IX!W111*100</f>
        <v>8.6772665077291666</v>
      </c>
      <c r="AD608" s="69">
        <f>IX!X111*100</f>
        <v>9.0588346322599627</v>
      </c>
      <c r="AE608" s="69">
        <f>IX!Y111*100</f>
        <v>9.4548647992529116</v>
      </c>
      <c r="AF608" s="69">
        <f>IX!Z111*100</f>
        <v>9.8656827372513298</v>
      </c>
      <c r="AG608" s="69">
        <f>IX!AA111*100</f>
        <v>10.291599609908948</v>
      </c>
      <c r="AH608" s="69">
        <f>IX!AB111*100</f>
        <v>10.732909517513002</v>
      </c>
      <c r="AI608" s="69">
        <f>IX!AC111*100</f>
        <v>11.189886880492727</v>
      </c>
      <c r="AJ608" s="69">
        <f>IX!AD111*100</f>
        <v>11.662783721388671</v>
      </c>
      <c r="AK608" s="69">
        <f>IX!AE111*100</f>
        <v>12.151826866301734</v>
      </c>
      <c r="AL608" s="69">
        <f>IX!AF111*100</f>
        <v>12.657215091787236</v>
      </c>
      <c r="AM608" s="69">
        <f>IX!AG111*100</f>
        <v>13.179116248441813</v>
      </c>
      <c r="AN608" s="69">
        <f>IX!AH111*100</f>
        <v>13.71766439795131</v>
      </c>
      <c r="AO608" s="69">
        <f>IX!AI111*100</f>
        <v>14.272957005986274</v>
      </c>
      <c r="AP608" s="69">
        <f>IX!AJ111*100</f>
        <v>14.845052238868226</v>
      </c>
      <c r="AQ608" s="69">
        <f>IX!AK111*100</f>
        <v>15.433966417154622</v>
      </c>
    </row>
    <row r="609" spans="1:43" x14ac:dyDescent="0.2">
      <c r="A609" s="65" t="s">
        <v>99</v>
      </c>
      <c r="B609" s="65" t="s">
        <v>108</v>
      </c>
      <c r="C609" s="65" t="s">
        <v>110</v>
      </c>
      <c r="D609" s="65" t="s">
        <v>83</v>
      </c>
      <c r="E609" s="65" t="str">
        <f>IX!A112</f>
        <v>Hidrógeno</v>
      </c>
      <c r="F609" s="65" t="s">
        <v>105</v>
      </c>
      <c r="G609" s="66" t="str">
        <f>IX!B112</f>
        <v>%</v>
      </c>
      <c r="H609" s="65" t="s">
        <v>104</v>
      </c>
      <c r="I609" s="67">
        <v>9</v>
      </c>
      <c r="J609" s="69">
        <f>IX!D112*100</f>
        <v>0</v>
      </c>
      <c r="K609" s="69">
        <f>IX!E112*100</f>
        <v>0</v>
      </c>
      <c r="L609" s="69">
        <f>IX!F112*100</f>
        <v>0</v>
      </c>
      <c r="M609" s="69">
        <f>IX!G112*100</f>
        <v>0</v>
      </c>
      <c r="N609" s="69">
        <f>IX!H112*100</f>
        <v>0</v>
      </c>
      <c r="O609" s="69">
        <f>IX!I112*100</f>
        <v>0</v>
      </c>
      <c r="P609" s="69">
        <f>IX!J112*100</f>
        <v>0</v>
      </c>
      <c r="Q609" s="69">
        <f>IX!K112*100</f>
        <v>0</v>
      </c>
      <c r="R609" s="69">
        <f>IX!L112*100</f>
        <v>0</v>
      </c>
      <c r="S609" s="69">
        <f>IX!M112*100</f>
        <v>0</v>
      </c>
      <c r="T609" s="69">
        <f>IX!N112*100</f>
        <v>0</v>
      </c>
      <c r="U609" s="69">
        <f>IX!O112*100</f>
        <v>0</v>
      </c>
      <c r="V609" s="69">
        <f>IX!P112*100</f>
        <v>1.2843798896146406E-5</v>
      </c>
      <c r="W609" s="69">
        <f>IX!Q112*100</f>
        <v>2.5177553496550367</v>
      </c>
      <c r="X609" s="69">
        <f>IX!R112*100</f>
        <v>2.7194175666211478</v>
      </c>
      <c r="Y609" s="69">
        <f>IX!S112*100</f>
        <v>2.9366505811859329</v>
      </c>
      <c r="Z609" s="69">
        <f>IX!T112*100</f>
        <v>3.170563200782508</v>
      </c>
      <c r="AA609" s="69">
        <f>IX!U112*100</f>
        <v>3.4223281224184046</v>
      </c>
      <c r="AB609" s="69">
        <f>IX!V112*100</f>
        <v>3.693183116550995</v>
      </c>
      <c r="AC609" s="69">
        <f>IX!W112*100</f>
        <v>3.9844317572772834</v>
      </c>
      <c r="AD609" s="69">
        <f>IX!X112*100</f>
        <v>4.2974436002440308</v>
      </c>
      <c r="AE609" s="69">
        <f>IX!Y112*100</f>
        <v>4.6336536981298098</v>
      </c>
      <c r="AF609" s="69">
        <f>IX!Z112*100</f>
        <v>4.9945613318089981</v>
      </c>
      <c r="AG609" s="69">
        <f>IX!AA112*100</f>
        <v>5.3817278237026995</v>
      </c>
      <c r="AH609" s="69">
        <f>IX!AB112*100</f>
        <v>5.7967732887740109</v>
      </c>
      <c r="AI609" s="69">
        <f>IX!AC112*100</f>
        <v>6.241372168669133</v>
      </c>
      <c r="AJ609" s="69">
        <f>IX!AD112*100</f>
        <v>6.7172473862995075</v>
      </c>
      <c r="AK609" s="69">
        <f>IX!AE112*100</f>
        <v>7.2261629524970203</v>
      </c>
      <c r="AL609" s="69">
        <f>IX!AF112*100</f>
        <v>7.769914854187193</v>
      </c>
      <c r="AM609" s="69">
        <f>IX!AG112*100</f>
        <v>8.3503200558857706</v>
      </c>
      <c r="AN609" s="69">
        <f>IX!AH112*100</f>
        <v>8.969203454430188</v>
      </c>
      <c r="AO609" s="69">
        <f>IX!AI112*100</f>
        <v>9.6283826420090488</v>
      </c>
      <c r="AP609" s="69">
        <f>IX!AJ112*100</f>
        <v>10.329650356110974</v>
      </c>
      <c r="AQ609" s="69">
        <f>IX!AK112*100</f>
        <v>11.074754528339955</v>
      </c>
    </row>
    <row r="610" spans="1:43" x14ac:dyDescent="0.2">
      <c r="A610" s="65" t="s">
        <v>99</v>
      </c>
      <c r="B610" s="65" t="s">
        <v>108</v>
      </c>
      <c r="C610" s="65" t="s">
        <v>110</v>
      </c>
      <c r="D610" s="65" t="s">
        <v>84</v>
      </c>
      <c r="E610" s="65" t="str">
        <f>IX!A115</f>
        <v xml:space="preserve">Electricidad </v>
      </c>
      <c r="F610" s="65" t="s">
        <v>105</v>
      </c>
      <c r="G610" s="66" t="str">
        <f>IX!B115</f>
        <v>%</v>
      </c>
      <c r="H610" s="65" t="s">
        <v>104</v>
      </c>
      <c r="I610" s="67">
        <v>9</v>
      </c>
      <c r="J610" s="69">
        <f>IX!D115*100</f>
        <v>100</v>
      </c>
      <c r="K610" s="69">
        <f>IX!E115*100</f>
        <v>100</v>
      </c>
      <c r="L610" s="69">
        <f>IX!F115*100</f>
        <v>100</v>
      </c>
      <c r="M610" s="69">
        <f>IX!G115*100</f>
        <v>100</v>
      </c>
      <c r="N610" s="69">
        <f>IX!H115*100</f>
        <v>100</v>
      </c>
      <c r="O610" s="69">
        <f>IX!I115*100</f>
        <v>100</v>
      </c>
      <c r="P610" s="69">
        <f>IX!J115*100</f>
        <v>100</v>
      </c>
      <c r="Q610" s="69">
        <f>IX!K115*100</f>
        <v>100</v>
      </c>
      <c r="R610" s="69">
        <f>IX!L115*100</f>
        <v>100</v>
      </c>
      <c r="S610" s="69">
        <f>IX!M115*100</f>
        <v>100</v>
      </c>
      <c r="T610" s="69">
        <f>IX!N115*100</f>
        <v>100</v>
      </c>
      <c r="U610" s="69">
        <f>IX!O115*100</f>
        <v>100</v>
      </c>
      <c r="V610" s="69">
        <f>IX!P115*100</f>
        <v>100</v>
      </c>
      <c r="W610" s="69">
        <f>IX!Q115*100</f>
        <v>100</v>
      </c>
      <c r="X610" s="69">
        <f>IX!R115*100</f>
        <v>100</v>
      </c>
      <c r="Y610" s="69">
        <f>IX!S115*100</f>
        <v>100</v>
      </c>
      <c r="Z610" s="69">
        <f>IX!T115*100</f>
        <v>100</v>
      </c>
      <c r="AA610" s="69">
        <f>IX!U115*100</f>
        <v>100</v>
      </c>
      <c r="AB610" s="69">
        <f>IX!V115*100</f>
        <v>100</v>
      </c>
      <c r="AC610" s="69">
        <f>IX!W115*100</f>
        <v>100</v>
      </c>
      <c r="AD610" s="69">
        <f>IX!X115*100</f>
        <v>100</v>
      </c>
      <c r="AE610" s="69">
        <f>IX!Y115*100</f>
        <v>100</v>
      </c>
      <c r="AF610" s="69">
        <f>IX!Z115*100</f>
        <v>100</v>
      </c>
      <c r="AG610" s="69">
        <f>IX!AA115*100</f>
        <v>100</v>
      </c>
      <c r="AH610" s="69">
        <f>IX!AB115*100</f>
        <v>100</v>
      </c>
      <c r="AI610" s="69">
        <f>IX!AC115*100</f>
        <v>100</v>
      </c>
      <c r="AJ610" s="69">
        <f>IX!AD115*100</f>
        <v>100</v>
      </c>
      <c r="AK610" s="69">
        <f>IX!AE115*100</f>
        <v>100</v>
      </c>
      <c r="AL610" s="69">
        <f>IX!AF115*100</f>
        <v>100</v>
      </c>
      <c r="AM610" s="69">
        <f>IX!AG115*100</f>
        <v>100</v>
      </c>
      <c r="AN610" s="69">
        <f>IX!AH115*100</f>
        <v>100</v>
      </c>
      <c r="AO610" s="69">
        <f>IX!AI115*100</f>
        <v>100</v>
      </c>
      <c r="AP610" s="69">
        <f>IX!AJ115*100</f>
        <v>100</v>
      </c>
      <c r="AQ610" s="69">
        <f>IX!AK115*100</f>
        <v>100</v>
      </c>
    </row>
    <row r="611" spans="1:43" x14ac:dyDescent="0.2">
      <c r="A611" s="65" t="s">
        <v>99</v>
      </c>
      <c r="B611" s="65" t="s">
        <v>108</v>
      </c>
      <c r="C611" s="65" t="s">
        <v>110</v>
      </c>
      <c r="D611" s="65" t="s">
        <v>18</v>
      </c>
      <c r="E611" s="65" t="str">
        <f>IX!A119</f>
        <v>Petróleo Diesel</v>
      </c>
      <c r="F611" s="65" t="s">
        <v>106</v>
      </c>
      <c r="G611" s="66" t="str">
        <f>IX!B119</f>
        <v>%</v>
      </c>
      <c r="H611" s="65" t="s">
        <v>98</v>
      </c>
      <c r="I611" s="67">
        <v>9</v>
      </c>
      <c r="J611" s="69">
        <f>IX!D119*100</f>
        <v>30</v>
      </c>
      <c r="K611" s="69">
        <f>IX!E119*100</f>
        <v>30</v>
      </c>
      <c r="L611" s="69">
        <f>IX!F119*100</f>
        <v>30</v>
      </c>
      <c r="M611" s="69">
        <f>IX!G119*100</f>
        <v>30</v>
      </c>
      <c r="N611" s="69">
        <f>IX!H119*100</f>
        <v>30</v>
      </c>
      <c r="O611" s="69">
        <f>IX!I119*100</f>
        <v>30</v>
      </c>
      <c r="P611" s="69">
        <f>IX!J119*100</f>
        <v>30</v>
      </c>
      <c r="Q611" s="69">
        <f>IX!K119*100</f>
        <v>30</v>
      </c>
      <c r="R611" s="69">
        <f>IX!L119*100</f>
        <v>30</v>
      </c>
      <c r="S611" s="69">
        <f>IX!M119*100</f>
        <v>30</v>
      </c>
      <c r="T611" s="69">
        <f>IX!N119*100</f>
        <v>30</v>
      </c>
      <c r="U611" s="69">
        <f>IX!O119*100</f>
        <v>30</v>
      </c>
      <c r="V611" s="69">
        <f>IX!P119*100</f>
        <v>30</v>
      </c>
      <c r="W611" s="69">
        <f>IX!Q119*100</f>
        <v>30</v>
      </c>
      <c r="X611" s="69">
        <f>IX!R119*100</f>
        <v>30</v>
      </c>
      <c r="Y611" s="69">
        <f>IX!S119*100</f>
        <v>30</v>
      </c>
      <c r="Z611" s="69">
        <f>IX!T119*100</f>
        <v>30</v>
      </c>
      <c r="AA611" s="69">
        <f>IX!U119*100</f>
        <v>30</v>
      </c>
      <c r="AB611" s="69">
        <f>IX!V119*100</f>
        <v>30</v>
      </c>
      <c r="AC611" s="69">
        <f>IX!W119*100</f>
        <v>30</v>
      </c>
      <c r="AD611" s="69">
        <f>IX!X119*100</f>
        <v>30</v>
      </c>
      <c r="AE611" s="69">
        <f>IX!Y119*100</f>
        <v>30</v>
      </c>
      <c r="AF611" s="69">
        <f>IX!Z119*100</f>
        <v>30</v>
      </c>
      <c r="AG611" s="69">
        <f>IX!AA119*100</f>
        <v>30</v>
      </c>
      <c r="AH611" s="69">
        <f>IX!AB119*100</f>
        <v>30</v>
      </c>
      <c r="AI611" s="69">
        <f>IX!AC119*100</f>
        <v>30</v>
      </c>
      <c r="AJ611" s="69">
        <f>IX!AD119*100</f>
        <v>30</v>
      </c>
      <c r="AK611" s="69">
        <f>IX!AE119*100</f>
        <v>30</v>
      </c>
      <c r="AL611" s="69">
        <f>IX!AF119*100</f>
        <v>30</v>
      </c>
      <c r="AM611" s="69">
        <f>IX!AG119*100</f>
        <v>30</v>
      </c>
      <c r="AN611" s="69">
        <f>IX!AH119*100</f>
        <v>30</v>
      </c>
      <c r="AO611" s="69">
        <f>IX!AI119*100</f>
        <v>30</v>
      </c>
      <c r="AP611" s="69">
        <f>IX!AJ119*100</f>
        <v>30</v>
      </c>
      <c r="AQ611" s="69">
        <f>IX!AK119*100</f>
        <v>30</v>
      </c>
    </row>
    <row r="612" spans="1:43" x14ac:dyDescent="0.2">
      <c r="A612" s="65" t="s">
        <v>99</v>
      </c>
      <c r="B612" s="65" t="s">
        <v>108</v>
      </c>
      <c r="C612" s="65" t="s">
        <v>110</v>
      </c>
      <c r="D612" s="65" t="s">
        <v>18</v>
      </c>
      <c r="E612" s="65" t="str">
        <f>IX!A120</f>
        <v>Petróleos Combustibles</v>
      </c>
      <c r="F612" s="65" t="s">
        <v>106</v>
      </c>
      <c r="G612" s="66" t="str">
        <f>IX!B120</f>
        <v>%</v>
      </c>
      <c r="H612" s="65" t="s">
        <v>98</v>
      </c>
      <c r="I612" s="67">
        <v>9</v>
      </c>
      <c r="J612" s="69">
        <f>IX!D120*100</f>
        <v>30</v>
      </c>
      <c r="K612" s="69">
        <f>IX!E120*100</f>
        <v>30</v>
      </c>
      <c r="L612" s="69">
        <f>IX!F120*100</f>
        <v>30</v>
      </c>
      <c r="M612" s="69">
        <f>IX!G120*100</f>
        <v>30</v>
      </c>
      <c r="N612" s="69">
        <f>IX!H120*100</f>
        <v>30</v>
      </c>
      <c r="O612" s="69">
        <f>IX!I120*100</f>
        <v>30</v>
      </c>
      <c r="P612" s="69">
        <f>IX!J120*100</f>
        <v>30</v>
      </c>
      <c r="Q612" s="69">
        <f>IX!K120*100</f>
        <v>30</v>
      </c>
      <c r="R612" s="69">
        <f>IX!L120*100</f>
        <v>30</v>
      </c>
      <c r="S612" s="69">
        <f>IX!M120*100</f>
        <v>30</v>
      </c>
      <c r="T612" s="69">
        <f>IX!N120*100</f>
        <v>30</v>
      </c>
      <c r="U612" s="69">
        <f>IX!O120*100</f>
        <v>30</v>
      </c>
      <c r="V612" s="69">
        <f>IX!P120*100</f>
        <v>30</v>
      </c>
      <c r="W612" s="69">
        <f>IX!Q120*100</f>
        <v>30</v>
      </c>
      <c r="X612" s="69">
        <f>IX!R120*100</f>
        <v>30</v>
      </c>
      <c r="Y612" s="69">
        <f>IX!S120*100</f>
        <v>30</v>
      </c>
      <c r="Z612" s="69">
        <f>IX!T120*100</f>
        <v>30</v>
      </c>
      <c r="AA612" s="69">
        <f>IX!U120*100</f>
        <v>30</v>
      </c>
      <c r="AB612" s="69">
        <f>IX!V120*100</f>
        <v>30</v>
      </c>
      <c r="AC612" s="69">
        <f>IX!W120*100</f>
        <v>30</v>
      </c>
      <c r="AD612" s="69">
        <f>IX!X120*100</f>
        <v>30</v>
      </c>
      <c r="AE612" s="69">
        <f>IX!Y120*100</f>
        <v>30</v>
      </c>
      <c r="AF612" s="69">
        <f>IX!Z120*100</f>
        <v>30</v>
      </c>
      <c r="AG612" s="69">
        <f>IX!AA120*100</f>
        <v>30</v>
      </c>
      <c r="AH612" s="69">
        <f>IX!AB120*100</f>
        <v>30</v>
      </c>
      <c r="AI612" s="69">
        <f>IX!AC120*100</f>
        <v>30</v>
      </c>
      <c r="AJ612" s="69">
        <f>IX!AD120*100</f>
        <v>30</v>
      </c>
      <c r="AK612" s="69">
        <f>IX!AE120*100</f>
        <v>30</v>
      </c>
      <c r="AL612" s="69">
        <f>IX!AF120*100</f>
        <v>30</v>
      </c>
      <c r="AM612" s="69">
        <f>IX!AG120*100</f>
        <v>30</v>
      </c>
      <c r="AN612" s="69">
        <f>IX!AH120*100</f>
        <v>30</v>
      </c>
      <c r="AO612" s="69">
        <f>IX!AI120*100</f>
        <v>30</v>
      </c>
      <c r="AP612" s="69">
        <f>IX!AJ120*100</f>
        <v>30</v>
      </c>
      <c r="AQ612" s="69">
        <f>IX!AK120*100</f>
        <v>30</v>
      </c>
    </row>
    <row r="613" spans="1:43" x14ac:dyDescent="0.2">
      <c r="A613" s="65" t="s">
        <v>99</v>
      </c>
      <c r="B613" s="65" t="s">
        <v>108</v>
      </c>
      <c r="C613" s="65" t="s">
        <v>110</v>
      </c>
      <c r="D613" s="65" t="s">
        <v>18</v>
      </c>
      <c r="E613" s="65" t="str">
        <f>IX!A121</f>
        <v>Gasolina motor</v>
      </c>
      <c r="F613" s="65" t="s">
        <v>106</v>
      </c>
      <c r="G613" s="66" t="str">
        <f>IX!B121</f>
        <v>%</v>
      </c>
      <c r="H613" s="65" t="s">
        <v>98</v>
      </c>
      <c r="I613" s="67">
        <v>9</v>
      </c>
      <c r="J613" s="69">
        <f>IX!D121*100</f>
        <v>25</v>
      </c>
      <c r="K613" s="69">
        <f>IX!E121*100</f>
        <v>25</v>
      </c>
      <c r="L613" s="69">
        <f>IX!F121*100</f>
        <v>25</v>
      </c>
      <c r="M613" s="69">
        <f>IX!G121*100</f>
        <v>25</v>
      </c>
      <c r="N613" s="69">
        <f>IX!H121*100</f>
        <v>25</v>
      </c>
      <c r="O613" s="69">
        <f>IX!I121*100</f>
        <v>25</v>
      </c>
      <c r="P613" s="69">
        <f>IX!J121*100</f>
        <v>25</v>
      </c>
      <c r="Q613" s="69">
        <f>IX!K121*100</f>
        <v>25</v>
      </c>
      <c r="R613" s="69">
        <f>IX!L121*100</f>
        <v>25</v>
      </c>
      <c r="S613" s="69">
        <f>IX!M121*100</f>
        <v>25</v>
      </c>
      <c r="T613" s="69">
        <f>IX!N121*100</f>
        <v>25</v>
      </c>
      <c r="U613" s="69">
        <f>IX!O121*100</f>
        <v>25</v>
      </c>
      <c r="V613" s="69">
        <f>IX!P121*100</f>
        <v>25</v>
      </c>
      <c r="W613" s="69">
        <f>IX!Q121*100</f>
        <v>25</v>
      </c>
      <c r="X613" s="69">
        <f>IX!R121*100</f>
        <v>25</v>
      </c>
      <c r="Y613" s="69">
        <f>IX!S121*100</f>
        <v>25</v>
      </c>
      <c r="Z613" s="69">
        <f>IX!T121*100</f>
        <v>25</v>
      </c>
      <c r="AA613" s="69">
        <f>IX!U121*100</f>
        <v>25</v>
      </c>
      <c r="AB613" s="69">
        <f>IX!V121*100</f>
        <v>25</v>
      </c>
      <c r="AC613" s="69">
        <f>IX!W121*100</f>
        <v>25</v>
      </c>
      <c r="AD613" s="69">
        <f>IX!X121*100</f>
        <v>25</v>
      </c>
      <c r="AE613" s="69">
        <f>IX!Y121*100</f>
        <v>25</v>
      </c>
      <c r="AF613" s="69">
        <f>IX!Z121*100</f>
        <v>25</v>
      </c>
      <c r="AG613" s="69">
        <f>IX!AA121*100</f>
        <v>25</v>
      </c>
      <c r="AH613" s="69">
        <f>IX!AB121*100</f>
        <v>25</v>
      </c>
      <c r="AI613" s="69">
        <f>IX!AC121*100</f>
        <v>25</v>
      </c>
      <c r="AJ613" s="69">
        <f>IX!AD121*100</f>
        <v>25</v>
      </c>
      <c r="AK613" s="69">
        <f>IX!AE121*100</f>
        <v>25</v>
      </c>
      <c r="AL613" s="69">
        <f>IX!AF121*100</f>
        <v>25</v>
      </c>
      <c r="AM613" s="69">
        <f>IX!AG121*100</f>
        <v>25</v>
      </c>
      <c r="AN613" s="69">
        <f>IX!AH121*100</f>
        <v>25</v>
      </c>
      <c r="AO613" s="69">
        <f>IX!AI121*100</f>
        <v>25</v>
      </c>
      <c r="AP613" s="69">
        <f>IX!AJ121*100</f>
        <v>25</v>
      </c>
      <c r="AQ613" s="69">
        <f>IX!AK121*100</f>
        <v>25</v>
      </c>
    </row>
    <row r="614" spans="1:43" x14ac:dyDescent="0.2">
      <c r="A614" s="65" t="s">
        <v>99</v>
      </c>
      <c r="B614" s="65" t="s">
        <v>108</v>
      </c>
      <c r="C614" s="65" t="s">
        <v>110</v>
      </c>
      <c r="D614" s="65" t="s">
        <v>18</v>
      </c>
      <c r="E614" s="65" t="str">
        <f>IX!A122</f>
        <v>Gas Licuado</v>
      </c>
      <c r="F614" s="65" t="s">
        <v>106</v>
      </c>
      <c r="G614" s="66" t="str">
        <f>IX!B122</f>
        <v>%</v>
      </c>
      <c r="H614" s="65" t="s">
        <v>98</v>
      </c>
      <c r="I614" s="67">
        <v>9</v>
      </c>
      <c r="J614" s="69">
        <f>IX!D122*100</f>
        <v>25</v>
      </c>
      <c r="K614" s="69">
        <f>IX!E122*100</f>
        <v>25</v>
      </c>
      <c r="L614" s="69">
        <f>IX!F122*100</f>
        <v>25</v>
      </c>
      <c r="M614" s="69">
        <f>IX!G122*100</f>
        <v>25</v>
      </c>
      <c r="N614" s="69">
        <f>IX!H122*100</f>
        <v>25</v>
      </c>
      <c r="O614" s="69">
        <f>IX!I122*100</f>
        <v>25</v>
      </c>
      <c r="P614" s="69">
        <f>IX!J122*100</f>
        <v>25</v>
      </c>
      <c r="Q614" s="69">
        <f>IX!K122*100</f>
        <v>25</v>
      </c>
      <c r="R614" s="69">
        <f>IX!L122*100</f>
        <v>25</v>
      </c>
      <c r="S614" s="69">
        <f>IX!M122*100</f>
        <v>25</v>
      </c>
      <c r="T614" s="69">
        <f>IX!N122*100</f>
        <v>25</v>
      </c>
      <c r="U614" s="69">
        <f>IX!O122*100</f>
        <v>25</v>
      </c>
      <c r="V614" s="69">
        <f>IX!P122*100</f>
        <v>25</v>
      </c>
      <c r="W614" s="69">
        <f>IX!Q122*100</f>
        <v>25</v>
      </c>
      <c r="X614" s="69">
        <f>IX!R122*100</f>
        <v>25</v>
      </c>
      <c r="Y614" s="69">
        <f>IX!S122*100</f>
        <v>25</v>
      </c>
      <c r="Z614" s="69">
        <f>IX!T122*100</f>
        <v>25</v>
      </c>
      <c r="AA614" s="69">
        <f>IX!U122*100</f>
        <v>25</v>
      </c>
      <c r="AB614" s="69">
        <f>IX!V122*100</f>
        <v>25</v>
      </c>
      <c r="AC614" s="69">
        <f>IX!W122*100</f>
        <v>25</v>
      </c>
      <c r="AD614" s="69">
        <f>IX!X122*100</f>
        <v>25</v>
      </c>
      <c r="AE614" s="69">
        <f>IX!Y122*100</f>
        <v>25</v>
      </c>
      <c r="AF614" s="69">
        <f>IX!Z122*100</f>
        <v>25</v>
      </c>
      <c r="AG614" s="69">
        <f>IX!AA122*100</f>
        <v>25</v>
      </c>
      <c r="AH614" s="69">
        <f>IX!AB122*100</f>
        <v>25</v>
      </c>
      <c r="AI614" s="69">
        <f>IX!AC122*100</f>
        <v>25</v>
      </c>
      <c r="AJ614" s="69">
        <f>IX!AD122*100</f>
        <v>25</v>
      </c>
      <c r="AK614" s="69">
        <f>IX!AE122*100</f>
        <v>25</v>
      </c>
      <c r="AL614" s="69">
        <f>IX!AF122*100</f>
        <v>25</v>
      </c>
      <c r="AM614" s="69">
        <f>IX!AG122*100</f>
        <v>25</v>
      </c>
      <c r="AN614" s="69">
        <f>IX!AH122*100</f>
        <v>25</v>
      </c>
      <c r="AO614" s="69">
        <f>IX!AI122*100</f>
        <v>25</v>
      </c>
      <c r="AP614" s="69">
        <f>IX!AJ122*100</f>
        <v>25</v>
      </c>
      <c r="AQ614" s="69">
        <f>IX!AK122*100</f>
        <v>25</v>
      </c>
    </row>
    <row r="615" spans="1:43" x14ac:dyDescent="0.2">
      <c r="A615" s="65" t="s">
        <v>99</v>
      </c>
      <c r="B615" s="65" t="s">
        <v>108</v>
      </c>
      <c r="C615" s="65" t="s">
        <v>110</v>
      </c>
      <c r="D615" s="65" t="s">
        <v>18</v>
      </c>
      <c r="E615" s="65" t="str">
        <f>IX!A123</f>
        <v xml:space="preserve">Electricidad </v>
      </c>
      <c r="F615" s="65" t="s">
        <v>106</v>
      </c>
      <c r="G615" s="66" t="str">
        <f>IX!B123</f>
        <v>%</v>
      </c>
      <c r="H615" s="65" t="s">
        <v>98</v>
      </c>
      <c r="I615" s="67">
        <v>9</v>
      </c>
      <c r="J615" s="69">
        <f>IX!D123*100</f>
        <v>87.906603773584905</v>
      </c>
      <c r="K615" s="69">
        <f>IX!E123*100</f>
        <v>88.201451378809864</v>
      </c>
      <c r="L615" s="69">
        <f>IX!F123*100</f>
        <v>88.496298984034823</v>
      </c>
      <c r="M615" s="69">
        <f>IX!G123*100</f>
        <v>88.791146589259796</v>
      </c>
      <c r="N615" s="69">
        <f>IX!H123*100</f>
        <v>89.085994194484755</v>
      </c>
      <c r="O615" s="69">
        <f>IX!I123*100</f>
        <v>89.380841799709728</v>
      </c>
      <c r="P615" s="69">
        <f>IX!J123*100</f>
        <v>89.675689404934687</v>
      </c>
      <c r="Q615" s="69">
        <f>IX!K123*100</f>
        <v>89.970537010159646</v>
      </c>
      <c r="R615" s="69">
        <f>IX!L123*100</f>
        <v>90.265384615384619</v>
      </c>
      <c r="S615" s="69">
        <f>IX!M123*100</f>
        <v>90.560232220609578</v>
      </c>
      <c r="T615" s="69">
        <f>IX!N123*100</f>
        <v>90.855079825834537</v>
      </c>
      <c r="U615" s="69">
        <f>IX!O123*100</f>
        <v>91.14992743105951</v>
      </c>
      <c r="V615" s="69">
        <f>IX!P123*100</f>
        <v>91.444775036284469</v>
      </c>
      <c r="W615" s="69">
        <f>IX!Q123*100</f>
        <v>91.739622641509428</v>
      </c>
      <c r="X615" s="69">
        <f>IX!R123*100</f>
        <v>91.739622641509428</v>
      </c>
      <c r="Y615" s="69">
        <f>IX!S123*100</f>
        <v>91.739622641509428</v>
      </c>
      <c r="Z615" s="69">
        <f>IX!T123*100</f>
        <v>91.739622641509428</v>
      </c>
      <c r="AA615" s="69">
        <f>IX!U123*100</f>
        <v>91.739622641509428</v>
      </c>
      <c r="AB615" s="69">
        <f>IX!V123*100</f>
        <v>91.739622641509428</v>
      </c>
      <c r="AC615" s="69">
        <f>IX!W123*100</f>
        <v>91.739622641509428</v>
      </c>
      <c r="AD615" s="69">
        <f>IX!X123*100</f>
        <v>91.739622641509428</v>
      </c>
      <c r="AE615" s="69">
        <f>IX!Y123*100</f>
        <v>91.739622641509428</v>
      </c>
      <c r="AF615" s="69">
        <f>IX!Z123*100</f>
        <v>91.739622641509428</v>
      </c>
      <c r="AG615" s="69">
        <f>IX!AA123*100</f>
        <v>91.739622641509428</v>
      </c>
      <c r="AH615" s="69">
        <f>IX!AB123*100</f>
        <v>91.739622641509428</v>
      </c>
      <c r="AI615" s="69">
        <f>IX!AC123*100</f>
        <v>91.739622641509428</v>
      </c>
      <c r="AJ615" s="69">
        <f>IX!AD123*100</f>
        <v>91.739622641509428</v>
      </c>
      <c r="AK615" s="69">
        <f>IX!AE123*100</f>
        <v>91.739622641509428</v>
      </c>
      <c r="AL615" s="69">
        <f>IX!AF123*100</f>
        <v>91.739622641509428</v>
      </c>
      <c r="AM615" s="69">
        <f>IX!AG123*100</f>
        <v>91.739622641509428</v>
      </c>
      <c r="AN615" s="69">
        <f>IX!AH123*100</f>
        <v>91.739622641509428</v>
      </c>
      <c r="AO615" s="69">
        <f>IX!AI123*100</f>
        <v>91.739622641509428</v>
      </c>
      <c r="AP615" s="69">
        <f>IX!AJ123*100</f>
        <v>91.739622641509428</v>
      </c>
      <c r="AQ615" s="69">
        <f>IX!AK123*100</f>
        <v>91.739622641509428</v>
      </c>
    </row>
    <row r="616" spans="1:43" x14ac:dyDescent="0.2">
      <c r="A616" s="65" t="s">
        <v>99</v>
      </c>
      <c r="B616" s="65" t="s">
        <v>108</v>
      </c>
      <c r="C616" s="65" t="s">
        <v>110</v>
      </c>
      <c r="D616" s="65" t="s">
        <v>18</v>
      </c>
      <c r="E616" s="65" t="str">
        <f>IX!A124</f>
        <v>Gas Natural</v>
      </c>
      <c r="F616" s="65" t="s">
        <v>106</v>
      </c>
      <c r="G616" s="66" t="str">
        <f>IX!B124</f>
        <v>%</v>
      </c>
      <c r="H616" s="65" t="s">
        <v>98</v>
      </c>
      <c r="I616" s="67">
        <v>9</v>
      </c>
      <c r="J616" s="69">
        <f>IX!D124*100</f>
        <v>25</v>
      </c>
      <c r="K616" s="69">
        <f>IX!E124*100</f>
        <v>25</v>
      </c>
      <c r="L616" s="69">
        <f>IX!F124*100</f>
        <v>25</v>
      </c>
      <c r="M616" s="69">
        <f>IX!G124*100</f>
        <v>25</v>
      </c>
      <c r="N616" s="69">
        <f>IX!H124*100</f>
        <v>25</v>
      </c>
      <c r="O616" s="69">
        <f>IX!I124*100</f>
        <v>25</v>
      </c>
      <c r="P616" s="69">
        <f>IX!J124*100</f>
        <v>25</v>
      </c>
      <c r="Q616" s="69">
        <f>IX!K124*100</f>
        <v>25</v>
      </c>
      <c r="R616" s="69">
        <f>IX!L124*100</f>
        <v>25</v>
      </c>
      <c r="S616" s="69">
        <f>IX!M124*100</f>
        <v>25</v>
      </c>
      <c r="T616" s="69">
        <f>IX!N124*100</f>
        <v>25</v>
      </c>
      <c r="U616" s="69">
        <f>IX!O124*100</f>
        <v>25</v>
      </c>
      <c r="V616" s="69">
        <f>IX!P124*100</f>
        <v>25</v>
      </c>
      <c r="W616" s="69">
        <f>IX!Q124*100</f>
        <v>25</v>
      </c>
      <c r="X616" s="69">
        <f>IX!R124*100</f>
        <v>25</v>
      </c>
      <c r="Y616" s="69">
        <f>IX!S124*100</f>
        <v>25</v>
      </c>
      <c r="Z616" s="69">
        <f>IX!T124*100</f>
        <v>25</v>
      </c>
      <c r="AA616" s="69">
        <f>IX!U124*100</f>
        <v>25</v>
      </c>
      <c r="AB616" s="69">
        <f>IX!V124*100</f>
        <v>25</v>
      </c>
      <c r="AC616" s="69">
        <f>IX!W124*100</f>
        <v>25</v>
      </c>
      <c r="AD616" s="69">
        <f>IX!X124*100</f>
        <v>25</v>
      </c>
      <c r="AE616" s="69">
        <f>IX!Y124*100</f>
        <v>25</v>
      </c>
      <c r="AF616" s="69">
        <f>IX!Z124*100</f>
        <v>25</v>
      </c>
      <c r="AG616" s="69">
        <f>IX!AA124*100</f>
        <v>25</v>
      </c>
      <c r="AH616" s="69">
        <f>IX!AB124*100</f>
        <v>25</v>
      </c>
      <c r="AI616" s="69">
        <f>IX!AC124*100</f>
        <v>25</v>
      </c>
      <c r="AJ616" s="69">
        <f>IX!AD124*100</f>
        <v>25</v>
      </c>
      <c r="AK616" s="69">
        <f>IX!AE124*100</f>
        <v>25</v>
      </c>
      <c r="AL616" s="69">
        <f>IX!AF124*100</f>
        <v>25</v>
      </c>
      <c r="AM616" s="69">
        <f>IX!AG124*100</f>
        <v>25</v>
      </c>
      <c r="AN616" s="69">
        <f>IX!AH124*100</f>
        <v>25</v>
      </c>
      <c r="AO616" s="69">
        <f>IX!AI124*100</f>
        <v>25</v>
      </c>
      <c r="AP616" s="69">
        <f>IX!AJ124*100</f>
        <v>25</v>
      </c>
      <c r="AQ616" s="69">
        <f>IX!AK124*100</f>
        <v>25</v>
      </c>
    </row>
    <row r="617" spans="1:43" x14ac:dyDescent="0.2">
      <c r="A617" s="65" t="s">
        <v>99</v>
      </c>
      <c r="B617" s="65" t="s">
        <v>108</v>
      </c>
      <c r="C617" s="65" t="s">
        <v>110</v>
      </c>
      <c r="D617" s="65" t="s">
        <v>18</v>
      </c>
      <c r="E617" s="65" t="str">
        <f>IX!A125</f>
        <v xml:space="preserve">Biogás </v>
      </c>
      <c r="F617" s="65" t="s">
        <v>106</v>
      </c>
      <c r="G617" s="66" t="str">
        <f>IX!B125</f>
        <v>%</v>
      </c>
      <c r="H617" s="65" t="s">
        <v>98</v>
      </c>
      <c r="I617" s="67">
        <v>9</v>
      </c>
      <c r="J617" s="69">
        <f>IX!D125*100</f>
        <v>25</v>
      </c>
      <c r="K617" s="69">
        <f>IX!E125*100</f>
        <v>25</v>
      </c>
      <c r="L617" s="69">
        <f>IX!F125*100</f>
        <v>25</v>
      </c>
      <c r="M617" s="69">
        <f>IX!G125*100</f>
        <v>25</v>
      </c>
      <c r="N617" s="69">
        <f>IX!H125*100</f>
        <v>25</v>
      </c>
      <c r="O617" s="69">
        <f>IX!I125*100</f>
        <v>25</v>
      </c>
      <c r="P617" s="69">
        <f>IX!J125*100</f>
        <v>25</v>
      </c>
      <c r="Q617" s="69">
        <f>IX!K125*100</f>
        <v>25</v>
      </c>
      <c r="R617" s="69">
        <f>IX!L125*100</f>
        <v>25</v>
      </c>
      <c r="S617" s="69">
        <f>IX!M125*100</f>
        <v>25</v>
      </c>
      <c r="T617" s="69">
        <f>IX!N125*100</f>
        <v>25</v>
      </c>
      <c r="U617" s="69">
        <f>IX!O125*100</f>
        <v>25</v>
      </c>
      <c r="V617" s="69">
        <f>IX!P125*100</f>
        <v>25</v>
      </c>
      <c r="W617" s="69">
        <f>IX!Q125*100</f>
        <v>25</v>
      </c>
      <c r="X617" s="69">
        <f>IX!R125*100</f>
        <v>25</v>
      </c>
      <c r="Y617" s="69">
        <f>IX!S125*100</f>
        <v>25</v>
      </c>
      <c r="Z617" s="69">
        <f>IX!T125*100</f>
        <v>25</v>
      </c>
      <c r="AA617" s="69">
        <f>IX!U125*100</f>
        <v>25</v>
      </c>
      <c r="AB617" s="69">
        <f>IX!V125*100</f>
        <v>25</v>
      </c>
      <c r="AC617" s="69">
        <f>IX!W125*100</f>
        <v>25</v>
      </c>
      <c r="AD617" s="69">
        <f>IX!X125*100</f>
        <v>25</v>
      </c>
      <c r="AE617" s="69">
        <f>IX!Y125*100</f>
        <v>25</v>
      </c>
      <c r="AF617" s="69">
        <f>IX!Z125*100</f>
        <v>25</v>
      </c>
      <c r="AG617" s="69">
        <f>IX!AA125*100</f>
        <v>25</v>
      </c>
      <c r="AH617" s="69">
        <f>IX!AB125*100</f>
        <v>25</v>
      </c>
      <c r="AI617" s="69">
        <f>IX!AC125*100</f>
        <v>25</v>
      </c>
      <c r="AJ617" s="69">
        <f>IX!AD125*100</f>
        <v>25</v>
      </c>
      <c r="AK617" s="69">
        <f>IX!AE125*100</f>
        <v>25</v>
      </c>
      <c r="AL617" s="69">
        <f>IX!AF125*100</f>
        <v>25</v>
      </c>
      <c r="AM617" s="69">
        <f>IX!AG125*100</f>
        <v>25</v>
      </c>
      <c r="AN617" s="69">
        <f>IX!AH125*100</f>
        <v>25</v>
      </c>
      <c r="AO617" s="69">
        <f>IX!AI125*100</f>
        <v>25</v>
      </c>
      <c r="AP617" s="69">
        <f>IX!AJ125*100</f>
        <v>25</v>
      </c>
      <c r="AQ617" s="69">
        <f>IX!AK125*100</f>
        <v>25</v>
      </c>
    </row>
    <row r="618" spans="1:43" x14ac:dyDescent="0.2">
      <c r="A618" s="65" t="s">
        <v>99</v>
      </c>
      <c r="B618" s="65" t="s">
        <v>108</v>
      </c>
      <c r="C618" s="65" t="s">
        <v>110</v>
      </c>
      <c r="D618" s="65" t="s">
        <v>18</v>
      </c>
      <c r="E618" s="65" t="str">
        <f>IX!A126</f>
        <v>Hidrógeno</v>
      </c>
      <c r="F618" s="65" t="s">
        <v>106</v>
      </c>
      <c r="G618" s="66" t="str">
        <f>IX!B126</f>
        <v>%</v>
      </c>
      <c r="H618" s="65" t="s">
        <v>98</v>
      </c>
      <c r="I618" s="67">
        <v>9</v>
      </c>
      <c r="J618" s="69">
        <f>IX!D126*100</f>
        <v>100</v>
      </c>
      <c r="K618" s="69">
        <f>IX!E126*100</f>
        <v>100</v>
      </c>
      <c r="L618" s="69">
        <f>IX!F126*100</f>
        <v>100</v>
      </c>
      <c r="M618" s="69">
        <f>IX!G126*100</f>
        <v>100</v>
      </c>
      <c r="N618" s="69">
        <f>IX!H126*100</f>
        <v>100</v>
      </c>
      <c r="O618" s="69">
        <f>IX!I126*100</f>
        <v>100</v>
      </c>
      <c r="P618" s="69">
        <f>IX!J126*100</f>
        <v>100</v>
      </c>
      <c r="Q618" s="69">
        <f>IX!K126*100</f>
        <v>100</v>
      </c>
      <c r="R618" s="69">
        <f>IX!L126*100</f>
        <v>100</v>
      </c>
      <c r="S618" s="69">
        <f>IX!M126*100</f>
        <v>100</v>
      </c>
      <c r="T618" s="69">
        <f>IX!N126*100</f>
        <v>100</v>
      </c>
      <c r="U618" s="69">
        <f>IX!O126*100</f>
        <v>100</v>
      </c>
      <c r="V618" s="69">
        <f>IX!P126*100</f>
        <v>100</v>
      </c>
      <c r="W618" s="69">
        <f>IX!Q126*100</f>
        <v>100</v>
      </c>
      <c r="X618" s="69">
        <f>IX!R126*100</f>
        <v>100</v>
      </c>
      <c r="Y618" s="69">
        <f>IX!S126*100</f>
        <v>100</v>
      </c>
      <c r="Z618" s="69">
        <f>IX!T126*100</f>
        <v>100</v>
      </c>
      <c r="AA618" s="69">
        <f>IX!U126*100</f>
        <v>100</v>
      </c>
      <c r="AB618" s="69">
        <f>IX!V126*100</f>
        <v>100</v>
      </c>
      <c r="AC618" s="69">
        <f>IX!W126*100</f>
        <v>100</v>
      </c>
      <c r="AD618" s="69">
        <f>IX!X126*100</f>
        <v>100</v>
      </c>
      <c r="AE618" s="69">
        <f>IX!Y126*100</f>
        <v>100</v>
      </c>
      <c r="AF618" s="69">
        <f>IX!Z126*100</f>
        <v>100</v>
      </c>
      <c r="AG618" s="69">
        <f>IX!AA126*100</f>
        <v>100</v>
      </c>
      <c r="AH618" s="69">
        <f>IX!AB126*100</f>
        <v>100</v>
      </c>
      <c r="AI618" s="69">
        <f>IX!AC126*100</f>
        <v>100</v>
      </c>
      <c r="AJ618" s="69">
        <f>IX!AD126*100</f>
        <v>100</v>
      </c>
      <c r="AK618" s="69">
        <f>IX!AE126*100</f>
        <v>100</v>
      </c>
      <c r="AL618" s="69">
        <f>IX!AF126*100</f>
        <v>100</v>
      </c>
      <c r="AM618" s="69">
        <f>IX!AG126*100</f>
        <v>100</v>
      </c>
      <c r="AN618" s="69">
        <f>IX!AH126*100</f>
        <v>100</v>
      </c>
      <c r="AO618" s="69">
        <f>IX!AI126*100</f>
        <v>100</v>
      </c>
      <c r="AP618" s="69">
        <f>IX!AJ126*100</f>
        <v>100</v>
      </c>
      <c r="AQ618" s="69">
        <f>IX!AK126*100</f>
        <v>100</v>
      </c>
    </row>
    <row r="619" spans="1:43" x14ac:dyDescent="0.2">
      <c r="A619" s="65" t="s">
        <v>99</v>
      </c>
      <c r="B619" s="65" t="s">
        <v>108</v>
      </c>
      <c r="C619" s="65" t="s">
        <v>110</v>
      </c>
      <c r="D619" s="65" t="s">
        <v>83</v>
      </c>
      <c r="E619" s="65" t="str">
        <f>IX!A129</f>
        <v>Petróleo Diesel</v>
      </c>
      <c r="F619" s="65" t="s">
        <v>106</v>
      </c>
      <c r="G619" s="66" t="str">
        <f>IX!B129</f>
        <v>%</v>
      </c>
      <c r="H619" s="65" t="s">
        <v>98</v>
      </c>
      <c r="I619" s="67">
        <v>9</v>
      </c>
      <c r="J619" s="69">
        <f>IX!D129*100</f>
        <v>82</v>
      </c>
      <c r="K619" s="69">
        <f>IX!E129*100</f>
        <v>82</v>
      </c>
      <c r="L619" s="69">
        <f>IX!F129*100</f>
        <v>82</v>
      </c>
      <c r="M619" s="69">
        <f>IX!G129*100</f>
        <v>82</v>
      </c>
      <c r="N619" s="69">
        <f>IX!H129*100</f>
        <v>82.068333333333328</v>
      </c>
      <c r="O619" s="69">
        <f>IX!I129*100</f>
        <v>82.13666666666667</v>
      </c>
      <c r="P619" s="69">
        <f>IX!J129*100</f>
        <v>82.204999999999998</v>
      </c>
      <c r="Q619" s="69">
        <f>IX!K129*100</f>
        <v>82.273333333333326</v>
      </c>
      <c r="R619" s="69">
        <f>IX!L129*100</f>
        <v>82.341666666666654</v>
      </c>
      <c r="S619" s="69">
        <f>IX!M129*100</f>
        <v>82.409999999999982</v>
      </c>
      <c r="T619" s="69">
        <f>IX!N129*100</f>
        <v>82.478333333333325</v>
      </c>
      <c r="U619" s="69">
        <f>IX!O129*100</f>
        <v>82.546666666666653</v>
      </c>
      <c r="V619" s="69">
        <f>IX!P129*100</f>
        <v>82.615000000000009</v>
      </c>
      <c r="W619" s="69">
        <f>IX!Q129*100</f>
        <v>82.683333333333337</v>
      </c>
      <c r="X619" s="69">
        <f>IX!R129*100</f>
        <v>82.751666666666665</v>
      </c>
      <c r="Y619" s="69">
        <f>IX!S129*100</f>
        <v>82.82</v>
      </c>
      <c r="Z619" s="69">
        <f>IX!T129*100</f>
        <v>82.888333333333321</v>
      </c>
      <c r="AA619" s="69">
        <f>IX!U129*100</f>
        <v>82.956666666666663</v>
      </c>
      <c r="AB619" s="69">
        <f>IX!V129*100</f>
        <v>83.024999999999991</v>
      </c>
      <c r="AC619" s="69">
        <f>IX!W129*100</f>
        <v>83.093333333333334</v>
      </c>
      <c r="AD619" s="69">
        <f>IX!X129*100</f>
        <v>83.161666666666662</v>
      </c>
      <c r="AE619" s="69">
        <f>IX!Y129*100</f>
        <v>83.229999999999976</v>
      </c>
      <c r="AF619" s="69">
        <f>IX!Z129*100</f>
        <v>83.298333333333332</v>
      </c>
      <c r="AG619" s="69">
        <f>IX!AA129*100</f>
        <v>83.36666666666666</v>
      </c>
      <c r="AH619" s="69">
        <f>IX!AB129*100</f>
        <v>83.435000000000002</v>
      </c>
      <c r="AI619" s="69">
        <f>IX!AC129*100</f>
        <v>83.50333333333333</v>
      </c>
      <c r="AJ619" s="69">
        <f>IX!AD129*100</f>
        <v>83.571666666666658</v>
      </c>
      <c r="AK619" s="69">
        <f>IX!AE129*100</f>
        <v>83.639999999999986</v>
      </c>
      <c r="AL619" s="69">
        <f>IX!AF129*100</f>
        <v>83.708333333333314</v>
      </c>
      <c r="AM619" s="69">
        <f>IX!AG129*100</f>
        <v>83.776666666666671</v>
      </c>
      <c r="AN619" s="69">
        <f>IX!AH129*100</f>
        <v>83.844999999999999</v>
      </c>
      <c r="AO619" s="69">
        <f>IX!AI129*100</f>
        <v>83.913333333333341</v>
      </c>
      <c r="AP619" s="69">
        <f>IX!AJ129*100</f>
        <v>83.981666666666669</v>
      </c>
      <c r="AQ619" s="69">
        <f>IX!AK129*100</f>
        <v>84.05</v>
      </c>
    </row>
    <row r="620" spans="1:43" x14ac:dyDescent="0.2">
      <c r="A620" s="65" t="s">
        <v>99</v>
      </c>
      <c r="B620" s="65" t="s">
        <v>108</v>
      </c>
      <c r="C620" s="65" t="s">
        <v>110</v>
      </c>
      <c r="D620" s="65" t="s">
        <v>83</v>
      </c>
      <c r="E620" s="65" t="str">
        <f>IX!A130</f>
        <v>Petróleos Combustibles</v>
      </c>
      <c r="F620" s="65" t="s">
        <v>106</v>
      </c>
      <c r="G620" s="66" t="str">
        <f>IX!B130</f>
        <v>%</v>
      </c>
      <c r="H620" s="65" t="s">
        <v>98</v>
      </c>
      <c r="I620" s="67">
        <v>9</v>
      </c>
      <c r="J620" s="69">
        <f>IX!D130*100</f>
        <v>74.099999999999994</v>
      </c>
      <c r="K620" s="69">
        <f>IX!E130*100</f>
        <v>74.099999999999994</v>
      </c>
      <c r="L620" s="69">
        <f>IX!F130*100</f>
        <v>74.099999999999994</v>
      </c>
      <c r="M620" s="69">
        <f>IX!G130*100</f>
        <v>74.099999999999994</v>
      </c>
      <c r="N620" s="69">
        <f>IX!H130*100</f>
        <v>74.161749999999998</v>
      </c>
      <c r="O620" s="69">
        <f>IX!I130*100</f>
        <v>74.223500000000001</v>
      </c>
      <c r="P620" s="69">
        <f>IX!J130*100</f>
        <v>74.285249999999991</v>
      </c>
      <c r="Q620" s="69">
        <f>IX!K130*100</f>
        <v>74.347000000000008</v>
      </c>
      <c r="R620" s="69">
        <f>IX!L130*100</f>
        <v>74.408749999999998</v>
      </c>
      <c r="S620" s="69">
        <f>IX!M130*100</f>
        <v>74.470500000000001</v>
      </c>
      <c r="T620" s="69">
        <f>IX!N130*100</f>
        <v>74.532250000000005</v>
      </c>
      <c r="U620" s="69">
        <f>IX!O130*100</f>
        <v>74.593999999999994</v>
      </c>
      <c r="V620" s="69">
        <f>IX!P130*100</f>
        <v>74.655749999999998</v>
      </c>
      <c r="W620" s="69">
        <f>IX!Q130*100</f>
        <v>74.717499999999987</v>
      </c>
      <c r="X620" s="69">
        <f>IX!R130*100</f>
        <v>74.779250000000005</v>
      </c>
      <c r="Y620" s="69">
        <f>IX!S130*100</f>
        <v>74.841000000000008</v>
      </c>
      <c r="Z620" s="69">
        <f>IX!T130*100</f>
        <v>74.902749999999997</v>
      </c>
      <c r="AA620" s="69">
        <f>IX!U130*100</f>
        <v>74.964500000000001</v>
      </c>
      <c r="AB620" s="69">
        <f>IX!V130*100</f>
        <v>75.02624999999999</v>
      </c>
      <c r="AC620" s="69">
        <f>IX!W130*100</f>
        <v>75.088000000000008</v>
      </c>
      <c r="AD620" s="69">
        <f>IX!X130*100</f>
        <v>75.149749999999997</v>
      </c>
      <c r="AE620" s="69">
        <f>IX!Y130*100</f>
        <v>75.211499999999987</v>
      </c>
      <c r="AF620" s="69">
        <f>IX!Z130*100</f>
        <v>75.273250000000004</v>
      </c>
      <c r="AG620" s="69">
        <f>IX!AA130*100</f>
        <v>75.334999999999994</v>
      </c>
      <c r="AH620" s="69">
        <f>IX!AB130*100</f>
        <v>75.396749999999997</v>
      </c>
      <c r="AI620" s="69">
        <f>IX!AC130*100</f>
        <v>75.458500000000001</v>
      </c>
      <c r="AJ620" s="69">
        <f>IX!AD130*100</f>
        <v>75.52024999999999</v>
      </c>
      <c r="AK620" s="69">
        <f>IX!AE130*100</f>
        <v>75.582000000000008</v>
      </c>
      <c r="AL620" s="69">
        <f>IX!AF130*100</f>
        <v>75.643749999999997</v>
      </c>
      <c r="AM620" s="69">
        <f>IX!AG130*100</f>
        <v>75.705500000000001</v>
      </c>
      <c r="AN620" s="69">
        <f>IX!AH130*100</f>
        <v>75.76724999999999</v>
      </c>
      <c r="AO620" s="69">
        <f>IX!AI130*100</f>
        <v>75.829000000000008</v>
      </c>
      <c r="AP620" s="69">
        <f>IX!AJ130*100</f>
        <v>75.890749999999997</v>
      </c>
      <c r="AQ620" s="69">
        <f>IX!AK130*100</f>
        <v>75.952499999999986</v>
      </c>
    </row>
    <row r="621" spans="1:43" x14ac:dyDescent="0.2">
      <c r="A621" s="65" t="s">
        <v>99</v>
      </c>
      <c r="B621" s="65" t="s">
        <v>108</v>
      </c>
      <c r="C621" s="65" t="s">
        <v>110</v>
      </c>
      <c r="D621" s="65" t="s">
        <v>83</v>
      </c>
      <c r="E621" s="65" t="str">
        <f>IX!A131</f>
        <v xml:space="preserve">Kerosene </v>
      </c>
      <c r="F621" s="65" t="s">
        <v>106</v>
      </c>
      <c r="G621" s="66" t="str">
        <f>IX!B131</f>
        <v>%</v>
      </c>
      <c r="H621" s="65" t="s">
        <v>98</v>
      </c>
      <c r="I621" s="67">
        <v>9</v>
      </c>
      <c r="J621" s="69">
        <f>IX!D131*100</f>
        <v>82</v>
      </c>
      <c r="K621" s="69">
        <f>IX!E131*100</f>
        <v>82</v>
      </c>
      <c r="L621" s="69">
        <f>IX!F131*100</f>
        <v>82</v>
      </c>
      <c r="M621" s="69">
        <f>IX!G131*100</f>
        <v>82</v>
      </c>
      <c r="N621" s="69">
        <f>IX!H131*100</f>
        <v>82.068333333333328</v>
      </c>
      <c r="O621" s="69">
        <f>IX!I131*100</f>
        <v>82.13666666666667</v>
      </c>
      <c r="P621" s="69">
        <f>IX!J131*100</f>
        <v>82.204999999999998</v>
      </c>
      <c r="Q621" s="69">
        <f>IX!K131*100</f>
        <v>82.273333333333326</v>
      </c>
      <c r="R621" s="69">
        <f>IX!L131*100</f>
        <v>82.341666666666654</v>
      </c>
      <c r="S621" s="69">
        <f>IX!M131*100</f>
        <v>82.409999999999982</v>
      </c>
      <c r="T621" s="69">
        <f>IX!N131*100</f>
        <v>82.478333333333325</v>
      </c>
      <c r="U621" s="69">
        <f>IX!O131*100</f>
        <v>82.546666666666653</v>
      </c>
      <c r="V621" s="69">
        <f>IX!P131*100</f>
        <v>82.615000000000009</v>
      </c>
      <c r="W621" s="69">
        <f>IX!Q131*100</f>
        <v>82.683333333333337</v>
      </c>
      <c r="X621" s="69">
        <f>IX!R131*100</f>
        <v>82.751666666666665</v>
      </c>
      <c r="Y621" s="69">
        <f>IX!S131*100</f>
        <v>82.82</v>
      </c>
      <c r="Z621" s="69">
        <f>IX!T131*100</f>
        <v>82.888333333333321</v>
      </c>
      <c r="AA621" s="69">
        <f>IX!U131*100</f>
        <v>82.956666666666663</v>
      </c>
      <c r="AB621" s="69">
        <f>IX!V131*100</f>
        <v>83.024999999999991</v>
      </c>
      <c r="AC621" s="69">
        <f>IX!W131*100</f>
        <v>83.093333333333334</v>
      </c>
      <c r="AD621" s="69">
        <f>IX!X131*100</f>
        <v>83.161666666666662</v>
      </c>
      <c r="AE621" s="69">
        <f>IX!Y131*100</f>
        <v>83.229999999999976</v>
      </c>
      <c r="AF621" s="69">
        <f>IX!Z131*100</f>
        <v>83.298333333333332</v>
      </c>
      <c r="AG621" s="69">
        <f>IX!AA131*100</f>
        <v>83.36666666666666</v>
      </c>
      <c r="AH621" s="69">
        <f>IX!AB131*100</f>
        <v>83.435000000000002</v>
      </c>
      <c r="AI621" s="69">
        <f>IX!AC131*100</f>
        <v>83.50333333333333</v>
      </c>
      <c r="AJ621" s="69">
        <f>IX!AD131*100</f>
        <v>83.571666666666658</v>
      </c>
      <c r="AK621" s="69">
        <f>IX!AE131*100</f>
        <v>83.639999999999986</v>
      </c>
      <c r="AL621" s="69">
        <f>IX!AF131*100</f>
        <v>83.708333333333314</v>
      </c>
      <c r="AM621" s="69">
        <f>IX!AG131*100</f>
        <v>83.776666666666671</v>
      </c>
      <c r="AN621" s="69">
        <f>IX!AH131*100</f>
        <v>83.844999999999999</v>
      </c>
      <c r="AO621" s="69">
        <f>IX!AI131*100</f>
        <v>83.913333333333341</v>
      </c>
      <c r="AP621" s="69">
        <f>IX!AJ131*100</f>
        <v>83.981666666666669</v>
      </c>
      <c r="AQ621" s="69">
        <f>IX!AK131*100</f>
        <v>84.05</v>
      </c>
    </row>
    <row r="622" spans="1:43" x14ac:dyDescent="0.2">
      <c r="A622" s="65" t="s">
        <v>99</v>
      </c>
      <c r="B622" s="65" t="s">
        <v>108</v>
      </c>
      <c r="C622" s="65" t="s">
        <v>110</v>
      </c>
      <c r="D622" s="65" t="s">
        <v>83</v>
      </c>
      <c r="E622" s="65" t="str">
        <f>IX!A132</f>
        <v>Gas Licuado</v>
      </c>
      <c r="F622" s="65" t="s">
        <v>106</v>
      </c>
      <c r="G622" s="66" t="str">
        <f>IX!B132</f>
        <v>%</v>
      </c>
      <c r="H622" s="65" t="s">
        <v>98</v>
      </c>
      <c r="I622" s="67">
        <v>9</v>
      </c>
      <c r="J622" s="69">
        <f>IX!D132*100</f>
        <v>76.7</v>
      </c>
      <c r="K622" s="69">
        <f>IX!E132*100</f>
        <v>76.7</v>
      </c>
      <c r="L622" s="69">
        <f>IX!F132*100</f>
        <v>76.7</v>
      </c>
      <c r="M622" s="69">
        <f>IX!G132*100</f>
        <v>76.7</v>
      </c>
      <c r="N622" s="69">
        <f>IX!H132*100</f>
        <v>76.76391666666666</v>
      </c>
      <c r="O622" s="69">
        <f>IX!I132*100</f>
        <v>76.827833333333345</v>
      </c>
      <c r="P622" s="69">
        <f>IX!J132*100</f>
        <v>76.891749999999988</v>
      </c>
      <c r="Q622" s="69">
        <f>IX!K132*100</f>
        <v>76.955666666666673</v>
      </c>
      <c r="R622" s="69">
        <f>IX!L132*100</f>
        <v>77.01958333333333</v>
      </c>
      <c r="S622" s="69">
        <f>IX!M132*100</f>
        <v>77.083499999999987</v>
      </c>
      <c r="T622" s="69">
        <f>IX!N132*100</f>
        <v>77.147416666666672</v>
      </c>
      <c r="U622" s="69">
        <f>IX!O132*100</f>
        <v>77.211333333333329</v>
      </c>
      <c r="V622" s="69">
        <f>IX!P132*100</f>
        <v>77.27525</v>
      </c>
      <c r="W622" s="69">
        <f>IX!Q132*100</f>
        <v>77.339166666666671</v>
      </c>
      <c r="X622" s="69">
        <f>IX!R132*100</f>
        <v>77.403083333333342</v>
      </c>
      <c r="Y622" s="69">
        <f>IX!S132*100</f>
        <v>77.466999999999999</v>
      </c>
      <c r="Z622" s="69">
        <f>IX!T132*100</f>
        <v>77.530916666666656</v>
      </c>
      <c r="AA622" s="69">
        <f>IX!U132*100</f>
        <v>77.594833333333341</v>
      </c>
      <c r="AB622" s="69">
        <f>IX!V132*100</f>
        <v>77.658749999999998</v>
      </c>
      <c r="AC622" s="69">
        <f>IX!W132*100</f>
        <v>77.722666666666669</v>
      </c>
      <c r="AD622" s="69">
        <f>IX!X132*100</f>
        <v>77.78658333333334</v>
      </c>
      <c r="AE622" s="69">
        <f>IX!Y132*100</f>
        <v>77.850499999999982</v>
      </c>
      <c r="AF622" s="69">
        <f>IX!Z132*100</f>
        <v>77.914416666666682</v>
      </c>
      <c r="AG622" s="69">
        <f>IX!AA132*100</f>
        <v>77.978333333333325</v>
      </c>
      <c r="AH622" s="69">
        <f>IX!AB132*100</f>
        <v>78.042249999999996</v>
      </c>
      <c r="AI622" s="69">
        <f>IX!AC132*100</f>
        <v>78.106166666666667</v>
      </c>
      <c r="AJ622" s="69">
        <f>IX!AD132*100</f>
        <v>78.170083333333324</v>
      </c>
      <c r="AK622" s="69">
        <f>IX!AE132*100</f>
        <v>78.234000000000009</v>
      </c>
      <c r="AL622" s="69">
        <f>IX!AF132*100</f>
        <v>78.297916666666666</v>
      </c>
      <c r="AM622" s="69">
        <f>IX!AG132*100</f>
        <v>78.361833333333337</v>
      </c>
      <c r="AN622" s="69">
        <f>IX!AH132*100</f>
        <v>78.425749999999994</v>
      </c>
      <c r="AO622" s="69">
        <f>IX!AI132*100</f>
        <v>78.489666666666679</v>
      </c>
      <c r="AP622" s="69">
        <f>IX!AJ132*100</f>
        <v>78.553583333333336</v>
      </c>
      <c r="AQ622" s="69">
        <f>IX!AK132*100</f>
        <v>78.617499999999993</v>
      </c>
    </row>
    <row r="623" spans="1:43" x14ac:dyDescent="0.2">
      <c r="A623" s="65" t="s">
        <v>99</v>
      </c>
      <c r="B623" s="65" t="s">
        <v>108</v>
      </c>
      <c r="C623" s="65" t="s">
        <v>110</v>
      </c>
      <c r="D623" s="65" t="s">
        <v>83</v>
      </c>
      <c r="E623" s="65" t="str">
        <f>IX!A133</f>
        <v xml:space="preserve">Electricidad </v>
      </c>
      <c r="F623" s="65" t="s">
        <v>106</v>
      </c>
      <c r="G623" s="66" t="str">
        <f>IX!B133</f>
        <v>%</v>
      </c>
      <c r="H623" s="65" t="s">
        <v>98</v>
      </c>
      <c r="I623" s="67">
        <v>9</v>
      </c>
      <c r="J623" s="69">
        <f>IX!D133*100</f>
        <v>81.8</v>
      </c>
      <c r="K623" s="69">
        <f>IX!E133*100</f>
        <v>81.8</v>
      </c>
      <c r="L623" s="69">
        <f>IX!F133*100</f>
        <v>81.8</v>
      </c>
      <c r="M623" s="69">
        <f>IX!G133*100</f>
        <v>81.819473029999997</v>
      </c>
      <c r="N623" s="69">
        <f>IX!H133*100</f>
        <v>81.887655924191662</v>
      </c>
      <c r="O623" s="69">
        <f>IX!I133*100</f>
        <v>81.955838818383342</v>
      </c>
      <c r="P623" s="69">
        <f>IX!J133*100</f>
        <v>82.024021712575006</v>
      </c>
      <c r="Q623" s="69">
        <f>IX!K133*100</f>
        <v>82.092204606766671</v>
      </c>
      <c r="R623" s="69">
        <f>IX!L133*100</f>
        <v>82.160387500958336</v>
      </c>
      <c r="S623" s="69">
        <f>IX!M133*100</f>
        <v>82.228570395149987</v>
      </c>
      <c r="T623" s="69">
        <f>IX!N133*100</f>
        <v>82.296753289341666</v>
      </c>
      <c r="U623" s="69">
        <f>IX!O133*100</f>
        <v>82.364936183533331</v>
      </c>
      <c r="V623" s="69">
        <f>IX!P133*100</f>
        <v>82.43311907772501</v>
      </c>
      <c r="W623" s="69">
        <f>IX!Q133*100</f>
        <v>82.501301971916661</v>
      </c>
      <c r="X623" s="69">
        <f>IX!R133*100</f>
        <v>82.56948486610834</v>
      </c>
      <c r="Y623" s="69">
        <f>IX!S133*100</f>
        <v>82.637667760300005</v>
      </c>
      <c r="Z623" s="69">
        <f>IX!T133*100</f>
        <v>82.70585065449167</v>
      </c>
      <c r="AA623" s="69">
        <f>IX!U133*100</f>
        <v>82.774033548683335</v>
      </c>
      <c r="AB623" s="69">
        <f>IX!V133*100</f>
        <v>82.842216442874999</v>
      </c>
      <c r="AC623" s="69">
        <f>IX!W133*100</f>
        <v>82.910399337066679</v>
      </c>
      <c r="AD623" s="69">
        <f>IX!X133*100</f>
        <v>82.978582231258329</v>
      </c>
      <c r="AE623" s="69">
        <f>IX!Y133*100</f>
        <v>83.046765125449994</v>
      </c>
      <c r="AF623" s="69">
        <f>IX!Z133*100</f>
        <v>83.114948019641659</v>
      </c>
      <c r="AG623" s="69">
        <f>IX!AA133*100</f>
        <v>83.183130913833324</v>
      </c>
      <c r="AH623" s="69">
        <f>IX!AB133*100</f>
        <v>83.251313808025003</v>
      </c>
      <c r="AI623" s="69">
        <f>IX!AC133*100</f>
        <v>83.319496702216668</v>
      </c>
      <c r="AJ623" s="69">
        <f>IX!AD133*100</f>
        <v>83.387679596408333</v>
      </c>
      <c r="AK623" s="69">
        <f>IX!AE133*100</f>
        <v>83.455862490599998</v>
      </c>
      <c r="AL623" s="69">
        <f>IX!AF133*100</f>
        <v>83.524045384791663</v>
      </c>
      <c r="AM623" s="69">
        <f>IX!AG133*100</f>
        <v>83.592228278983342</v>
      </c>
      <c r="AN623" s="69">
        <f>IX!AH133*100</f>
        <v>83.660411173174992</v>
      </c>
      <c r="AO623" s="69">
        <f>IX!AI133*100</f>
        <v>83.728594067366686</v>
      </c>
      <c r="AP623" s="69">
        <f>IX!AJ133*100</f>
        <v>83.796776961558336</v>
      </c>
      <c r="AQ623" s="69">
        <f>IX!AK133*100</f>
        <v>83.864959855750001</v>
      </c>
    </row>
    <row r="624" spans="1:43" x14ac:dyDescent="0.2">
      <c r="A624" s="65" t="s">
        <v>99</v>
      </c>
      <c r="B624" s="65" t="s">
        <v>108</v>
      </c>
      <c r="C624" s="65" t="s">
        <v>110</v>
      </c>
      <c r="D624" s="65" t="s">
        <v>83</v>
      </c>
      <c r="E624" s="65" t="str">
        <f>IX!A134</f>
        <v xml:space="preserve">Carbón </v>
      </c>
      <c r="F624" s="65" t="s">
        <v>106</v>
      </c>
      <c r="G624" s="66" t="str">
        <f>IX!B134</f>
        <v>%</v>
      </c>
      <c r="H624" s="65" t="s">
        <v>98</v>
      </c>
      <c r="I624" s="67">
        <v>9</v>
      </c>
      <c r="J624" s="69">
        <f>IX!D134*100</f>
        <v>50</v>
      </c>
      <c r="K624" s="69">
        <f>IX!E134*100</f>
        <v>50</v>
      </c>
      <c r="L624" s="69">
        <f>IX!F134*100</f>
        <v>50</v>
      </c>
      <c r="M624" s="69">
        <f>IX!G134*100</f>
        <v>50</v>
      </c>
      <c r="N624" s="69">
        <f>IX!H134*100</f>
        <v>50.041666666666664</v>
      </c>
      <c r="O624" s="69">
        <f>IX!I134*100</f>
        <v>50.083333333333336</v>
      </c>
      <c r="P624" s="69">
        <f>IX!J134*100</f>
        <v>50.125</v>
      </c>
      <c r="Q624" s="69">
        <f>IX!K134*100</f>
        <v>50.166666666666671</v>
      </c>
      <c r="R624" s="69">
        <f>IX!L134*100</f>
        <v>50.208333333333336</v>
      </c>
      <c r="S624" s="69">
        <f>IX!M134*100</f>
        <v>50.249999999999993</v>
      </c>
      <c r="T624" s="69">
        <f>IX!N134*100</f>
        <v>50.291666666666671</v>
      </c>
      <c r="U624" s="69">
        <f>IX!O134*100</f>
        <v>50.333333333333329</v>
      </c>
      <c r="V624" s="69">
        <f>IX!P134*100</f>
        <v>50.375</v>
      </c>
      <c r="W624" s="69">
        <f>IX!Q134*100</f>
        <v>50.416666666666664</v>
      </c>
      <c r="X624" s="69">
        <f>IX!R134*100</f>
        <v>50.458333333333336</v>
      </c>
      <c r="Y624" s="69">
        <f>IX!S134*100</f>
        <v>50.5</v>
      </c>
      <c r="Z624" s="69">
        <f>IX!T134*100</f>
        <v>50.541666666666664</v>
      </c>
      <c r="AA624" s="69">
        <f>IX!U134*100</f>
        <v>50.583333333333336</v>
      </c>
      <c r="AB624" s="69">
        <f>IX!V134*100</f>
        <v>50.625</v>
      </c>
      <c r="AC624" s="69">
        <f>IX!W134*100</f>
        <v>50.666666666666671</v>
      </c>
      <c r="AD624" s="69">
        <f>IX!X134*100</f>
        <v>50.708333333333336</v>
      </c>
      <c r="AE624" s="69">
        <f>IX!Y134*100</f>
        <v>50.749999999999993</v>
      </c>
      <c r="AF624" s="69">
        <f>IX!Z134*100</f>
        <v>50.791666666666671</v>
      </c>
      <c r="AG624" s="69">
        <f>IX!AA134*100</f>
        <v>50.833333333333329</v>
      </c>
      <c r="AH624" s="69">
        <f>IX!AB134*100</f>
        <v>50.875</v>
      </c>
      <c r="AI624" s="69">
        <f>IX!AC134*100</f>
        <v>50.916666666666664</v>
      </c>
      <c r="AJ624" s="69">
        <f>IX!AD134*100</f>
        <v>50.958333333333329</v>
      </c>
      <c r="AK624" s="69">
        <f>IX!AE134*100</f>
        <v>51</v>
      </c>
      <c r="AL624" s="69">
        <f>IX!AF134*100</f>
        <v>51.041666666666664</v>
      </c>
      <c r="AM624" s="69">
        <f>IX!AG134*100</f>
        <v>51.083333333333336</v>
      </c>
      <c r="AN624" s="69">
        <f>IX!AH134*100</f>
        <v>51.125</v>
      </c>
      <c r="AO624" s="69">
        <f>IX!AI134*100</f>
        <v>51.166666666666671</v>
      </c>
      <c r="AP624" s="69">
        <f>IX!AJ134*100</f>
        <v>51.208333333333336</v>
      </c>
      <c r="AQ624" s="69">
        <f>IX!AK134*100</f>
        <v>51.249999999999993</v>
      </c>
    </row>
    <row r="625" spans="1:43" x14ac:dyDescent="0.2">
      <c r="A625" s="65" t="s">
        <v>99</v>
      </c>
      <c r="B625" s="65" t="s">
        <v>108</v>
      </c>
      <c r="C625" s="65" t="s">
        <v>110</v>
      </c>
      <c r="D625" s="65" t="s">
        <v>83</v>
      </c>
      <c r="E625" s="65" t="str">
        <f>IX!A135</f>
        <v>Gas Corriente</v>
      </c>
      <c r="F625" s="65" t="s">
        <v>106</v>
      </c>
      <c r="G625" s="66" t="str">
        <f>IX!B135</f>
        <v>%</v>
      </c>
      <c r="H625" s="65" t="s">
        <v>98</v>
      </c>
      <c r="I625" s="67">
        <v>9</v>
      </c>
      <c r="J625" s="69">
        <f>IX!D135*100</f>
        <v>76.7</v>
      </c>
      <c r="K625" s="69">
        <f>IX!E135*100</f>
        <v>76.7</v>
      </c>
      <c r="L625" s="69">
        <f>IX!F135*100</f>
        <v>76.7</v>
      </c>
      <c r="M625" s="69">
        <f>IX!G135*100</f>
        <v>76.7</v>
      </c>
      <c r="N625" s="69">
        <f>IX!H135*100</f>
        <v>76.76391666666666</v>
      </c>
      <c r="O625" s="69">
        <f>IX!I135*100</f>
        <v>76.827833333333345</v>
      </c>
      <c r="P625" s="69">
        <f>IX!J135*100</f>
        <v>76.891749999999988</v>
      </c>
      <c r="Q625" s="69">
        <f>IX!K135*100</f>
        <v>76.955666666666673</v>
      </c>
      <c r="R625" s="69">
        <f>IX!L135*100</f>
        <v>77.01958333333333</v>
      </c>
      <c r="S625" s="69">
        <f>IX!M135*100</f>
        <v>77.083499999999987</v>
      </c>
      <c r="T625" s="69">
        <f>IX!N135*100</f>
        <v>77.147416666666672</v>
      </c>
      <c r="U625" s="69">
        <f>IX!O135*100</f>
        <v>77.211333333333329</v>
      </c>
      <c r="V625" s="69">
        <f>IX!P135*100</f>
        <v>77.27525</v>
      </c>
      <c r="W625" s="69">
        <f>IX!Q135*100</f>
        <v>77.339166666666671</v>
      </c>
      <c r="X625" s="69">
        <f>IX!R135*100</f>
        <v>77.403083333333342</v>
      </c>
      <c r="Y625" s="69">
        <f>IX!S135*100</f>
        <v>77.466999999999999</v>
      </c>
      <c r="Z625" s="69">
        <f>IX!T135*100</f>
        <v>77.530916666666656</v>
      </c>
      <c r="AA625" s="69">
        <f>IX!U135*100</f>
        <v>77.594833333333341</v>
      </c>
      <c r="AB625" s="69">
        <f>IX!V135*100</f>
        <v>77.658749999999998</v>
      </c>
      <c r="AC625" s="69">
        <f>IX!W135*100</f>
        <v>77.722666666666669</v>
      </c>
      <c r="AD625" s="69">
        <f>IX!X135*100</f>
        <v>77.78658333333334</v>
      </c>
      <c r="AE625" s="69">
        <f>IX!Y135*100</f>
        <v>77.850499999999982</v>
      </c>
      <c r="AF625" s="69">
        <f>IX!Z135*100</f>
        <v>77.914416666666682</v>
      </c>
      <c r="AG625" s="69">
        <f>IX!AA135*100</f>
        <v>77.978333333333325</v>
      </c>
      <c r="AH625" s="69">
        <f>IX!AB135*100</f>
        <v>78.042249999999996</v>
      </c>
      <c r="AI625" s="69">
        <f>IX!AC135*100</f>
        <v>78.106166666666667</v>
      </c>
      <c r="AJ625" s="69">
        <f>IX!AD135*100</f>
        <v>78.170083333333324</v>
      </c>
      <c r="AK625" s="69">
        <f>IX!AE135*100</f>
        <v>78.234000000000009</v>
      </c>
      <c r="AL625" s="69">
        <f>IX!AF135*100</f>
        <v>78.297916666666666</v>
      </c>
      <c r="AM625" s="69">
        <f>IX!AG135*100</f>
        <v>78.361833333333337</v>
      </c>
      <c r="AN625" s="69">
        <f>IX!AH135*100</f>
        <v>78.425749999999994</v>
      </c>
      <c r="AO625" s="69">
        <f>IX!AI135*100</f>
        <v>78.489666666666679</v>
      </c>
      <c r="AP625" s="69">
        <f>IX!AJ135*100</f>
        <v>78.553583333333336</v>
      </c>
      <c r="AQ625" s="69">
        <f>IX!AK135*100</f>
        <v>78.617499999999993</v>
      </c>
    </row>
    <row r="626" spans="1:43" x14ac:dyDescent="0.2">
      <c r="A626" s="65" t="s">
        <v>99</v>
      </c>
      <c r="B626" s="65" t="s">
        <v>108</v>
      </c>
      <c r="C626" s="65" t="s">
        <v>110</v>
      </c>
      <c r="D626" s="65" t="s">
        <v>83</v>
      </c>
      <c r="E626" s="65" t="str">
        <f>IX!A136</f>
        <v>Gas Natural</v>
      </c>
      <c r="F626" s="65" t="s">
        <v>106</v>
      </c>
      <c r="G626" s="66" t="str">
        <f>IX!B136</f>
        <v>%</v>
      </c>
      <c r="H626" s="65" t="s">
        <v>98</v>
      </c>
      <c r="I626" s="67">
        <v>9</v>
      </c>
      <c r="J626" s="69">
        <f>IX!D136*100</f>
        <v>76.7</v>
      </c>
      <c r="K626" s="69">
        <f>IX!E136*100</f>
        <v>76.7</v>
      </c>
      <c r="L626" s="69">
        <f>IX!F136*100</f>
        <v>76.7</v>
      </c>
      <c r="M626" s="69">
        <f>IX!G136*100</f>
        <v>76.7</v>
      </c>
      <c r="N626" s="69">
        <f>IX!H136*100</f>
        <v>76.76391666666666</v>
      </c>
      <c r="O626" s="69">
        <f>IX!I136*100</f>
        <v>76.827833333333345</v>
      </c>
      <c r="P626" s="69">
        <f>IX!J136*100</f>
        <v>76.891749999999988</v>
      </c>
      <c r="Q626" s="69">
        <f>IX!K136*100</f>
        <v>76.955666666666673</v>
      </c>
      <c r="R626" s="69">
        <f>IX!L136*100</f>
        <v>77.01958333333333</v>
      </c>
      <c r="S626" s="69">
        <f>IX!M136*100</f>
        <v>77.083499999999987</v>
      </c>
      <c r="T626" s="69">
        <f>IX!N136*100</f>
        <v>77.147416666666672</v>
      </c>
      <c r="U626" s="69">
        <f>IX!O136*100</f>
        <v>77.211333333333329</v>
      </c>
      <c r="V626" s="69">
        <f>IX!P136*100</f>
        <v>77.27525</v>
      </c>
      <c r="W626" s="69">
        <f>IX!Q136*100</f>
        <v>77.339166666666671</v>
      </c>
      <c r="X626" s="69">
        <f>IX!R136*100</f>
        <v>77.403083333333342</v>
      </c>
      <c r="Y626" s="69">
        <f>IX!S136*100</f>
        <v>77.466999999999999</v>
      </c>
      <c r="Z626" s="69">
        <f>IX!T136*100</f>
        <v>77.530916666666656</v>
      </c>
      <c r="AA626" s="69">
        <f>IX!U136*100</f>
        <v>77.594833333333341</v>
      </c>
      <c r="AB626" s="69">
        <f>IX!V136*100</f>
        <v>77.658749999999998</v>
      </c>
      <c r="AC626" s="69">
        <f>IX!W136*100</f>
        <v>77.722666666666669</v>
      </c>
      <c r="AD626" s="69">
        <f>IX!X136*100</f>
        <v>77.78658333333334</v>
      </c>
      <c r="AE626" s="69">
        <f>IX!Y136*100</f>
        <v>77.850499999999982</v>
      </c>
      <c r="AF626" s="69">
        <f>IX!Z136*100</f>
        <v>77.914416666666682</v>
      </c>
      <c r="AG626" s="69">
        <f>IX!AA136*100</f>
        <v>77.978333333333325</v>
      </c>
      <c r="AH626" s="69">
        <f>IX!AB136*100</f>
        <v>78.042249999999996</v>
      </c>
      <c r="AI626" s="69">
        <f>IX!AC136*100</f>
        <v>78.106166666666667</v>
      </c>
      <c r="AJ626" s="69">
        <f>IX!AD136*100</f>
        <v>78.170083333333324</v>
      </c>
      <c r="AK626" s="69">
        <f>IX!AE136*100</f>
        <v>78.234000000000009</v>
      </c>
      <c r="AL626" s="69">
        <f>IX!AF136*100</f>
        <v>78.297916666666666</v>
      </c>
      <c r="AM626" s="69">
        <f>IX!AG136*100</f>
        <v>78.361833333333337</v>
      </c>
      <c r="AN626" s="69">
        <f>IX!AH136*100</f>
        <v>78.425749999999994</v>
      </c>
      <c r="AO626" s="69">
        <f>IX!AI136*100</f>
        <v>78.489666666666679</v>
      </c>
      <c r="AP626" s="69">
        <f>IX!AJ136*100</f>
        <v>78.553583333333336</v>
      </c>
      <c r="AQ626" s="69">
        <f>IX!AK136*100</f>
        <v>78.617499999999993</v>
      </c>
    </row>
    <row r="627" spans="1:43" x14ac:dyDescent="0.2">
      <c r="A627" s="65" t="s">
        <v>99</v>
      </c>
      <c r="B627" s="65" t="s">
        <v>108</v>
      </c>
      <c r="C627" s="65" t="s">
        <v>110</v>
      </c>
      <c r="D627" s="65" t="s">
        <v>83</v>
      </c>
      <c r="E627" s="65" t="str">
        <f>IX!A137</f>
        <v xml:space="preserve">Biogás </v>
      </c>
      <c r="F627" s="65" t="s">
        <v>106</v>
      </c>
      <c r="G627" s="66" t="str">
        <f>IX!B137</f>
        <v>%</v>
      </c>
      <c r="H627" s="65" t="s">
        <v>98</v>
      </c>
      <c r="I627" s="67">
        <v>9</v>
      </c>
      <c r="J627" s="69">
        <f>IX!D137*100</f>
        <v>76.7</v>
      </c>
      <c r="K627" s="69">
        <f>IX!E137*100</f>
        <v>76.7</v>
      </c>
      <c r="L627" s="69">
        <f>IX!F137*100</f>
        <v>76.7</v>
      </c>
      <c r="M627" s="69">
        <f>IX!G137*100</f>
        <v>76.7</v>
      </c>
      <c r="N627" s="69">
        <f>IX!H137*100</f>
        <v>76.76391666666666</v>
      </c>
      <c r="O627" s="69">
        <f>IX!I137*100</f>
        <v>76.827833333333345</v>
      </c>
      <c r="P627" s="69">
        <f>IX!J137*100</f>
        <v>76.891749999999988</v>
      </c>
      <c r="Q627" s="69">
        <f>IX!K137*100</f>
        <v>76.955666666666673</v>
      </c>
      <c r="R627" s="69">
        <f>IX!L137*100</f>
        <v>77.01958333333333</v>
      </c>
      <c r="S627" s="69">
        <f>IX!M137*100</f>
        <v>77.083499999999987</v>
      </c>
      <c r="T627" s="69">
        <f>IX!N137*100</f>
        <v>77.147416666666672</v>
      </c>
      <c r="U627" s="69">
        <f>IX!O137*100</f>
        <v>77.211333333333329</v>
      </c>
      <c r="V627" s="69">
        <f>IX!P137*100</f>
        <v>77.27525</v>
      </c>
      <c r="W627" s="69">
        <f>IX!Q137*100</f>
        <v>77.339166666666671</v>
      </c>
      <c r="X627" s="69">
        <f>IX!R137*100</f>
        <v>77.403083333333342</v>
      </c>
      <c r="Y627" s="69">
        <f>IX!S137*100</f>
        <v>77.466999999999999</v>
      </c>
      <c r="Z627" s="69">
        <f>IX!T137*100</f>
        <v>77.530916666666656</v>
      </c>
      <c r="AA627" s="69">
        <f>IX!U137*100</f>
        <v>77.594833333333341</v>
      </c>
      <c r="AB627" s="69">
        <f>IX!V137*100</f>
        <v>77.658749999999998</v>
      </c>
      <c r="AC627" s="69">
        <f>IX!W137*100</f>
        <v>77.722666666666669</v>
      </c>
      <c r="AD627" s="69">
        <f>IX!X137*100</f>
        <v>77.78658333333334</v>
      </c>
      <c r="AE627" s="69">
        <f>IX!Y137*100</f>
        <v>77.850499999999982</v>
      </c>
      <c r="AF627" s="69">
        <f>IX!Z137*100</f>
        <v>77.914416666666682</v>
      </c>
      <c r="AG627" s="69">
        <f>IX!AA137*100</f>
        <v>77.978333333333325</v>
      </c>
      <c r="AH627" s="69">
        <f>IX!AB137*100</f>
        <v>78.042249999999996</v>
      </c>
      <c r="AI627" s="69">
        <f>IX!AC137*100</f>
        <v>78.106166666666667</v>
      </c>
      <c r="AJ627" s="69">
        <f>IX!AD137*100</f>
        <v>78.170083333333324</v>
      </c>
      <c r="AK627" s="69">
        <f>IX!AE137*100</f>
        <v>78.234000000000009</v>
      </c>
      <c r="AL627" s="69">
        <f>IX!AF137*100</f>
        <v>78.297916666666666</v>
      </c>
      <c r="AM627" s="69">
        <f>IX!AG137*100</f>
        <v>78.361833333333337</v>
      </c>
      <c r="AN627" s="69">
        <f>IX!AH137*100</f>
        <v>78.425749999999994</v>
      </c>
      <c r="AO627" s="69">
        <f>IX!AI137*100</f>
        <v>78.489666666666679</v>
      </c>
      <c r="AP627" s="69">
        <f>IX!AJ137*100</f>
        <v>78.553583333333336</v>
      </c>
      <c r="AQ627" s="69">
        <f>IX!AK137*100</f>
        <v>78.617499999999993</v>
      </c>
    </row>
    <row r="628" spans="1:43" x14ac:dyDescent="0.2">
      <c r="A628" s="65" t="s">
        <v>99</v>
      </c>
      <c r="B628" s="65" t="s">
        <v>108</v>
      </c>
      <c r="C628" s="65" t="s">
        <v>110</v>
      </c>
      <c r="D628" s="65" t="s">
        <v>83</v>
      </c>
      <c r="E628" s="65" t="str">
        <f>IX!A138</f>
        <v>Leña y Biomasa</v>
      </c>
      <c r="F628" s="65" t="s">
        <v>106</v>
      </c>
      <c r="G628" s="66" t="str">
        <f>IX!B138</f>
        <v>%</v>
      </c>
      <c r="H628" s="65" t="s">
        <v>98</v>
      </c>
      <c r="I628" s="67">
        <v>9</v>
      </c>
      <c r="J628" s="69">
        <f>IX!D138*100</f>
        <v>73.400000000000006</v>
      </c>
      <c r="K628" s="69">
        <f>IX!E138*100</f>
        <v>73.400000000000006</v>
      </c>
      <c r="L628" s="69">
        <f>IX!F138*100</f>
        <v>73.400000000000006</v>
      </c>
      <c r="M628" s="69">
        <f>IX!G138*100</f>
        <v>73.400000000000006</v>
      </c>
      <c r="N628" s="69">
        <f>IX!H138*100</f>
        <v>73.461166666666671</v>
      </c>
      <c r="O628" s="69">
        <f>IX!I138*100</f>
        <v>73.52233333333335</v>
      </c>
      <c r="P628" s="69">
        <f>IX!J138*100</f>
        <v>73.583500000000001</v>
      </c>
      <c r="Q628" s="69">
        <f>IX!K138*100</f>
        <v>73.64466666666668</v>
      </c>
      <c r="R628" s="69">
        <f>IX!L138*100</f>
        <v>73.705833333333331</v>
      </c>
      <c r="S628" s="69">
        <f>IX!M138*100</f>
        <v>73.76700000000001</v>
      </c>
      <c r="T628" s="69">
        <f>IX!N138*100</f>
        <v>73.828166666666689</v>
      </c>
      <c r="U628" s="69">
        <f>IX!O138*100</f>
        <v>73.88933333333334</v>
      </c>
      <c r="V628" s="69">
        <f>IX!P138*100</f>
        <v>73.950500000000019</v>
      </c>
      <c r="W628" s="69">
        <f>IX!Q138*100</f>
        <v>74.01166666666667</v>
      </c>
      <c r="X628" s="69">
        <f>IX!R138*100</f>
        <v>74.07283333333335</v>
      </c>
      <c r="Y628" s="69">
        <f>IX!S138*100</f>
        <v>74.134000000000015</v>
      </c>
      <c r="Z628" s="69">
        <f>IX!T138*100</f>
        <v>74.195166666666665</v>
      </c>
      <c r="AA628" s="69">
        <f>IX!U138*100</f>
        <v>74.256333333333345</v>
      </c>
      <c r="AB628" s="69">
        <f>IX!V138*100</f>
        <v>74.31750000000001</v>
      </c>
      <c r="AC628" s="69">
        <f>IX!W138*100</f>
        <v>74.378666666666675</v>
      </c>
      <c r="AD628" s="69">
        <f>IX!X138*100</f>
        <v>74.43983333333334</v>
      </c>
      <c r="AE628" s="69">
        <f>IX!Y138*100</f>
        <v>74.501000000000005</v>
      </c>
      <c r="AF628" s="69">
        <f>IX!Z138*100</f>
        <v>74.56216666666667</v>
      </c>
      <c r="AG628" s="69">
        <f>IX!AA138*100</f>
        <v>74.623333333333335</v>
      </c>
      <c r="AH628" s="69">
        <f>IX!AB138*100</f>
        <v>74.684500000000014</v>
      </c>
      <c r="AI628" s="69">
        <f>IX!AC138*100</f>
        <v>74.745666666666679</v>
      </c>
      <c r="AJ628" s="69">
        <f>IX!AD138*100</f>
        <v>74.80683333333333</v>
      </c>
      <c r="AK628" s="69">
        <f>IX!AE138*100</f>
        <v>74.868000000000009</v>
      </c>
      <c r="AL628" s="69">
        <f>IX!AF138*100</f>
        <v>74.929166666666674</v>
      </c>
      <c r="AM628" s="69">
        <f>IX!AG138*100</f>
        <v>74.990333333333353</v>
      </c>
      <c r="AN628" s="69">
        <f>IX!AH138*100</f>
        <v>75.051500000000004</v>
      </c>
      <c r="AO628" s="69">
        <f>IX!AI138*100</f>
        <v>75.112666666666684</v>
      </c>
      <c r="AP628" s="69">
        <f>IX!AJ138*100</f>
        <v>75.173833333333334</v>
      </c>
      <c r="AQ628" s="69">
        <f>IX!AK138*100</f>
        <v>75.235000000000014</v>
      </c>
    </row>
    <row r="629" spans="1:43" x14ac:dyDescent="0.2">
      <c r="A629" s="65" t="s">
        <v>99</v>
      </c>
      <c r="B629" s="65" t="s">
        <v>108</v>
      </c>
      <c r="C629" s="65" t="s">
        <v>110</v>
      </c>
      <c r="D629" s="65" t="s">
        <v>83</v>
      </c>
      <c r="E629" s="65" t="str">
        <f>IX!A139</f>
        <v>Energía Solar</v>
      </c>
      <c r="F629" s="65" t="s">
        <v>106</v>
      </c>
      <c r="G629" s="66" t="str">
        <f>IX!B139</f>
        <v>%</v>
      </c>
      <c r="H629" s="65" t="s">
        <v>98</v>
      </c>
      <c r="I629" s="67">
        <v>9</v>
      </c>
      <c r="J629" s="69">
        <f>IX!D139*100</f>
        <v>100</v>
      </c>
      <c r="K629" s="69">
        <f>IX!E139*100</f>
        <v>100</v>
      </c>
      <c r="L629" s="69">
        <f>IX!F139*100</f>
        <v>100</v>
      </c>
      <c r="M629" s="69">
        <f>IX!G139*100</f>
        <v>100</v>
      </c>
      <c r="N629" s="69">
        <f>IX!H139*100</f>
        <v>100</v>
      </c>
      <c r="O629" s="69">
        <f>IX!I139*100</f>
        <v>100</v>
      </c>
      <c r="P629" s="69">
        <f>IX!J139*100</f>
        <v>100</v>
      </c>
      <c r="Q629" s="69">
        <f>IX!K139*100</f>
        <v>100</v>
      </c>
      <c r="R629" s="69">
        <f>IX!L139*100</f>
        <v>100</v>
      </c>
      <c r="S629" s="69">
        <f>IX!M139*100</f>
        <v>100</v>
      </c>
      <c r="T629" s="69">
        <f>IX!N139*100</f>
        <v>100</v>
      </c>
      <c r="U629" s="69">
        <f>IX!O139*100</f>
        <v>100</v>
      </c>
      <c r="V629" s="69">
        <f>IX!P139*100</f>
        <v>100</v>
      </c>
      <c r="W629" s="69">
        <f>IX!Q139*100</f>
        <v>100</v>
      </c>
      <c r="X629" s="69">
        <f>IX!R139*100</f>
        <v>100</v>
      </c>
      <c r="Y629" s="69">
        <f>IX!S139*100</f>
        <v>100</v>
      </c>
      <c r="Z629" s="69">
        <f>IX!T139*100</f>
        <v>100</v>
      </c>
      <c r="AA629" s="69">
        <f>IX!U139*100</f>
        <v>100</v>
      </c>
      <c r="AB629" s="69">
        <f>IX!V139*100</f>
        <v>100</v>
      </c>
      <c r="AC629" s="69">
        <f>IX!W139*100</f>
        <v>100</v>
      </c>
      <c r="AD629" s="69">
        <f>IX!X139*100</f>
        <v>100</v>
      </c>
      <c r="AE629" s="69">
        <f>IX!Y139*100</f>
        <v>100</v>
      </c>
      <c r="AF629" s="69">
        <f>IX!Z139*100</f>
        <v>100</v>
      </c>
      <c r="AG629" s="69">
        <f>IX!AA139*100</f>
        <v>100</v>
      </c>
      <c r="AH629" s="69">
        <f>IX!AB139*100</f>
        <v>100</v>
      </c>
      <c r="AI629" s="69">
        <f>IX!AC139*100</f>
        <v>100</v>
      </c>
      <c r="AJ629" s="69">
        <f>IX!AD139*100</f>
        <v>100</v>
      </c>
      <c r="AK629" s="69">
        <f>IX!AE139*100</f>
        <v>100</v>
      </c>
      <c r="AL629" s="69">
        <f>IX!AF139*100</f>
        <v>100</v>
      </c>
      <c r="AM629" s="69">
        <f>IX!AG139*100</f>
        <v>100</v>
      </c>
      <c r="AN629" s="69">
        <f>IX!AH139*100</f>
        <v>100</v>
      </c>
      <c r="AO629" s="69">
        <f>IX!AI139*100</f>
        <v>100</v>
      </c>
      <c r="AP629" s="69">
        <f>IX!AJ139*100</f>
        <v>100</v>
      </c>
      <c r="AQ629" s="69">
        <f>IX!AK139*100</f>
        <v>100</v>
      </c>
    </row>
    <row r="630" spans="1:43" x14ac:dyDescent="0.2">
      <c r="A630" s="65" t="s">
        <v>99</v>
      </c>
      <c r="B630" s="65" t="s">
        <v>108</v>
      </c>
      <c r="C630" s="65" t="s">
        <v>110</v>
      </c>
      <c r="D630" s="65" t="s">
        <v>83</v>
      </c>
      <c r="E630" s="65" t="str">
        <f>IX!A140</f>
        <v>Hidrógeno</v>
      </c>
      <c r="F630" s="65" t="s">
        <v>106</v>
      </c>
      <c r="G630" s="66" t="str">
        <f>IX!B140</f>
        <v>%</v>
      </c>
      <c r="H630" s="65" t="s">
        <v>98</v>
      </c>
      <c r="I630" s="67">
        <v>9</v>
      </c>
      <c r="J630" s="69">
        <f>IX!D140*100</f>
        <v>100</v>
      </c>
      <c r="K630" s="69">
        <f>IX!E140*100</f>
        <v>100</v>
      </c>
      <c r="L630" s="69">
        <f>IX!F140*100</f>
        <v>100</v>
      </c>
      <c r="M630" s="69">
        <f>IX!G140*100</f>
        <v>100</v>
      </c>
      <c r="N630" s="69">
        <f>IX!H140*100</f>
        <v>100</v>
      </c>
      <c r="O630" s="69">
        <f>IX!I140*100</f>
        <v>100</v>
      </c>
      <c r="P630" s="69">
        <f>IX!J140*100</f>
        <v>100</v>
      </c>
      <c r="Q630" s="69">
        <f>IX!K140*100</f>
        <v>100</v>
      </c>
      <c r="R630" s="69">
        <f>IX!L140*100</f>
        <v>100</v>
      </c>
      <c r="S630" s="69">
        <f>IX!M140*100</f>
        <v>100</v>
      </c>
      <c r="T630" s="69">
        <f>IX!N140*100</f>
        <v>100</v>
      </c>
      <c r="U630" s="69">
        <f>IX!O140*100</f>
        <v>100</v>
      </c>
      <c r="V630" s="69">
        <f>IX!P140*100</f>
        <v>100</v>
      </c>
      <c r="W630" s="69">
        <f>IX!Q140*100</f>
        <v>100</v>
      </c>
      <c r="X630" s="69">
        <f>IX!R140*100</f>
        <v>100</v>
      </c>
      <c r="Y630" s="69">
        <f>IX!S140*100</f>
        <v>100</v>
      </c>
      <c r="Z630" s="69">
        <f>IX!T140*100</f>
        <v>100</v>
      </c>
      <c r="AA630" s="69">
        <f>IX!U140*100</f>
        <v>100</v>
      </c>
      <c r="AB630" s="69">
        <f>IX!V140*100</f>
        <v>100</v>
      </c>
      <c r="AC630" s="69">
        <f>IX!W140*100</f>
        <v>100</v>
      </c>
      <c r="AD630" s="69">
        <f>IX!X140*100</f>
        <v>100</v>
      </c>
      <c r="AE630" s="69">
        <f>IX!Y140*100</f>
        <v>100</v>
      </c>
      <c r="AF630" s="69">
        <f>IX!Z140*100</f>
        <v>100</v>
      </c>
      <c r="AG630" s="69">
        <f>IX!AA140*100</f>
        <v>100</v>
      </c>
      <c r="AH630" s="69">
        <f>IX!AB140*100</f>
        <v>100</v>
      </c>
      <c r="AI630" s="69">
        <f>IX!AC140*100</f>
        <v>100</v>
      </c>
      <c r="AJ630" s="69">
        <f>IX!AD140*100</f>
        <v>100</v>
      </c>
      <c r="AK630" s="69">
        <f>IX!AE140*100</f>
        <v>100</v>
      </c>
      <c r="AL630" s="69">
        <f>IX!AF140*100</f>
        <v>100</v>
      </c>
      <c r="AM630" s="69">
        <f>IX!AG140*100</f>
        <v>100</v>
      </c>
      <c r="AN630" s="69">
        <f>IX!AH140*100</f>
        <v>100</v>
      </c>
      <c r="AO630" s="69">
        <f>IX!AI140*100</f>
        <v>100</v>
      </c>
      <c r="AP630" s="69">
        <f>IX!AJ140*100</f>
        <v>100</v>
      </c>
      <c r="AQ630" s="69">
        <f>IX!AK140*100</f>
        <v>100</v>
      </c>
    </row>
    <row r="631" spans="1:43" x14ac:dyDescent="0.2">
      <c r="A631" s="65" t="s">
        <v>99</v>
      </c>
      <c r="B631" s="65" t="s">
        <v>108</v>
      </c>
      <c r="C631" s="65" t="s">
        <v>110</v>
      </c>
      <c r="D631" s="65" t="s">
        <v>84</v>
      </c>
      <c r="E631" s="65" t="str">
        <f>IX!A143</f>
        <v>Electricidad</v>
      </c>
      <c r="F631" s="65" t="s">
        <v>106</v>
      </c>
      <c r="G631" s="66" t="str">
        <f>IX!B143</f>
        <v>%</v>
      </c>
      <c r="H631" s="65" t="s">
        <v>98</v>
      </c>
      <c r="I631" s="67">
        <v>9</v>
      </c>
      <c r="J631" s="69">
        <f>IX!D143*100</f>
        <v>100</v>
      </c>
      <c r="K631" s="69">
        <f>IX!E143*100</f>
        <v>100</v>
      </c>
      <c r="L631" s="69">
        <f>IX!F143*100</f>
        <v>100</v>
      </c>
      <c r="M631" s="69">
        <f>IX!G143*100</f>
        <v>100</v>
      </c>
      <c r="N631" s="69">
        <f>IX!H143*100</f>
        <v>100</v>
      </c>
      <c r="O631" s="69">
        <f>IX!I143*100</f>
        <v>100</v>
      </c>
      <c r="P631" s="69">
        <f>IX!J143*100</f>
        <v>100</v>
      </c>
      <c r="Q631" s="69">
        <f>IX!K143*100</f>
        <v>100</v>
      </c>
      <c r="R631" s="69">
        <f>IX!L143*100</f>
        <v>100</v>
      </c>
      <c r="S631" s="69">
        <f>IX!M143*100</f>
        <v>100</v>
      </c>
      <c r="T631" s="69">
        <f>IX!N143*100</f>
        <v>100</v>
      </c>
      <c r="U631" s="69">
        <f>IX!O143*100</f>
        <v>100</v>
      </c>
      <c r="V631" s="69">
        <f>IX!P143*100</f>
        <v>100</v>
      </c>
      <c r="W631" s="69">
        <f>IX!Q143*100</f>
        <v>100</v>
      </c>
      <c r="X631" s="69">
        <f>IX!R143*100</f>
        <v>100</v>
      </c>
      <c r="Y631" s="69">
        <f>IX!S143*100</f>
        <v>100</v>
      </c>
      <c r="Z631" s="69">
        <f>IX!T143*100</f>
        <v>100</v>
      </c>
      <c r="AA631" s="69">
        <f>IX!U143*100</f>
        <v>100</v>
      </c>
      <c r="AB631" s="69">
        <f>IX!V143*100</f>
        <v>100</v>
      </c>
      <c r="AC631" s="69">
        <f>IX!W143*100</f>
        <v>100</v>
      </c>
      <c r="AD631" s="69">
        <f>IX!X143*100</f>
        <v>100</v>
      </c>
      <c r="AE631" s="69">
        <f>IX!Y143*100</f>
        <v>100</v>
      </c>
      <c r="AF631" s="69">
        <f>IX!Z143*100</f>
        <v>100</v>
      </c>
      <c r="AG631" s="69">
        <f>IX!AA143*100</f>
        <v>100</v>
      </c>
      <c r="AH631" s="69">
        <f>IX!AB143*100</f>
        <v>100</v>
      </c>
      <c r="AI631" s="69">
        <f>IX!AC143*100</f>
        <v>100</v>
      </c>
      <c r="AJ631" s="69">
        <f>IX!AD143*100</f>
        <v>100</v>
      </c>
      <c r="AK631" s="69">
        <f>IX!AE143*100</f>
        <v>100</v>
      </c>
      <c r="AL631" s="69">
        <f>IX!AF143*100</f>
        <v>100</v>
      </c>
      <c r="AM631" s="69">
        <f>IX!AG143*100</f>
        <v>100</v>
      </c>
      <c r="AN631" s="69">
        <f>IX!AH143*100</f>
        <v>100</v>
      </c>
      <c r="AO631" s="69">
        <f>IX!AI143*100</f>
        <v>100</v>
      </c>
      <c r="AP631" s="69">
        <f>IX!AJ143*100</f>
        <v>100</v>
      </c>
      <c r="AQ631" s="69">
        <f>IX!AK143*100</f>
        <v>100</v>
      </c>
    </row>
    <row r="632" spans="1:43" x14ac:dyDescent="0.2">
      <c r="A632" s="65" t="s">
        <v>97</v>
      </c>
      <c r="B632" s="65" t="s">
        <v>108</v>
      </c>
      <c r="C632" s="65" t="s">
        <v>109</v>
      </c>
      <c r="D632" s="65"/>
      <c r="E632" s="65"/>
      <c r="F632" s="65" t="s">
        <v>109</v>
      </c>
      <c r="G632" s="66" t="str">
        <f>X!B11</f>
        <v>Miles Ton</v>
      </c>
      <c r="H632" s="65" t="s">
        <v>98</v>
      </c>
      <c r="I632" s="67">
        <v>10</v>
      </c>
      <c r="J632" s="69">
        <f>X!D11</f>
        <v>1189.06457102374</v>
      </c>
      <c r="K632" s="69">
        <f>X!E11</f>
        <v>1189.0645710237402</v>
      </c>
      <c r="L632" s="69">
        <f>X!F11</f>
        <v>1189.0645710237402</v>
      </c>
      <c r="M632" s="69">
        <f>X!G11</f>
        <v>1189.0645710237402</v>
      </c>
      <c r="N632" s="69">
        <f>X!H11</f>
        <v>1189.0645710237402</v>
      </c>
      <c r="O632" s="69">
        <f>X!I11</f>
        <v>1189.0645710237402</v>
      </c>
      <c r="P632" s="69">
        <f>X!J11</f>
        <v>1189.0645710237402</v>
      </c>
      <c r="Q632" s="69">
        <f>X!K11</f>
        <v>1189.0645710237402</v>
      </c>
      <c r="R632" s="69">
        <f>X!L11</f>
        <v>1189.0645710237402</v>
      </c>
      <c r="S632" s="69">
        <f>X!M11</f>
        <v>1189.0645710237402</v>
      </c>
      <c r="T632" s="69">
        <f>X!N11</f>
        <v>1189.0645710237402</v>
      </c>
      <c r="U632" s="69">
        <f>X!O11</f>
        <v>1189.0645710237402</v>
      </c>
      <c r="V632" s="69">
        <f>X!P11</f>
        <v>1189.0645710237402</v>
      </c>
      <c r="W632" s="69">
        <f>X!Q11</f>
        <v>1189.0645710237402</v>
      </c>
      <c r="X632" s="69">
        <f>X!R11</f>
        <v>1189.0645710237402</v>
      </c>
      <c r="Y632" s="69">
        <f>X!S11</f>
        <v>1189.0645710237402</v>
      </c>
      <c r="Z632" s="69">
        <f>X!T11</f>
        <v>1189.0645710237402</v>
      </c>
      <c r="AA632" s="69">
        <f>X!U11</f>
        <v>1189.0645710237402</v>
      </c>
      <c r="AB632" s="69">
        <f>X!V11</f>
        <v>1189.0645710237402</v>
      </c>
      <c r="AC632" s="69">
        <f>X!W11</f>
        <v>1189.0645710237402</v>
      </c>
      <c r="AD632" s="69">
        <f>X!X11</f>
        <v>1189.0645710237402</v>
      </c>
      <c r="AE632" s="69">
        <f>X!Y11</f>
        <v>1189.0645710237402</v>
      </c>
      <c r="AF632" s="69">
        <f>X!Z11</f>
        <v>1189.0645710237402</v>
      </c>
      <c r="AG632" s="69">
        <f>X!AA11</f>
        <v>1189.0645710237402</v>
      </c>
      <c r="AH632" s="69">
        <f>X!AB11</f>
        <v>1189.0645710237402</v>
      </c>
      <c r="AI632" s="69">
        <f>X!AC11</f>
        <v>1189.0645710237402</v>
      </c>
      <c r="AJ632" s="69">
        <f>X!AD11</f>
        <v>1189.0645710237402</v>
      </c>
      <c r="AK632" s="69">
        <f>X!AE11</f>
        <v>1189.0645710237402</v>
      </c>
      <c r="AL632" s="69">
        <f>X!AF11</f>
        <v>1189.0645710237402</v>
      </c>
      <c r="AM632" s="69">
        <f>X!AG11</f>
        <v>1189.0645710237402</v>
      </c>
      <c r="AN632" s="69">
        <f>X!AH11</f>
        <v>1189.0645710237402</v>
      </c>
      <c r="AO632" s="69">
        <f>X!AI11</f>
        <v>1189.0645710237402</v>
      </c>
      <c r="AP632" s="69">
        <f>X!AJ11</f>
        <v>1189.0645710237402</v>
      </c>
      <c r="AQ632" s="69">
        <f>X!AK11</f>
        <v>1189.0645710237402</v>
      </c>
    </row>
    <row r="633" spans="1:43" x14ac:dyDescent="0.2">
      <c r="A633" s="65" t="s">
        <v>99</v>
      </c>
      <c r="B633" s="65" t="s">
        <v>108</v>
      </c>
      <c r="C633" s="65" t="s">
        <v>110</v>
      </c>
      <c r="D633" s="65" t="str">
        <f>X!A45</f>
        <v>Motriz</v>
      </c>
      <c r="E633" s="65"/>
      <c r="F633" s="65" t="s">
        <v>100</v>
      </c>
      <c r="G633" s="66" t="str">
        <f>X!B45</f>
        <v>Mcal/Ton</v>
      </c>
      <c r="H633" s="65" t="s">
        <v>101</v>
      </c>
      <c r="I633" s="67">
        <v>10</v>
      </c>
      <c r="J633" s="69">
        <f>X!D45</f>
        <v>510.59576152975671</v>
      </c>
      <c r="K633" s="69">
        <f>X!E45</f>
        <v>0</v>
      </c>
      <c r="L633" s="69">
        <f>X!F45</f>
        <v>0</v>
      </c>
      <c r="M633" s="69">
        <f>X!G45</f>
        <v>0</v>
      </c>
      <c r="N633" s="69">
        <f>X!H45</f>
        <v>0</v>
      </c>
      <c r="O633" s="69">
        <f>X!I45</f>
        <v>0</v>
      </c>
      <c r="P633" s="69">
        <f>X!J45</f>
        <v>0</v>
      </c>
      <c r="Q633" s="69">
        <f>X!K45</f>
        <v>0</v>
      </c>
      <c r="R633" s="69">
        <f>X!L45</f>
        <v>0</v>
      </c>
      <c r="S633" s="69">
        <f>X!M45</f>
        <v>0</v>
      </c>
      <c r="T633" s="69">
        <f>X!N45</f>
        <v>0</v>
      </c>
      <c r="U633" s="69">
        <f>X!O45</f>
        <v>0</v>
      </c>
      <c r="V633" s="69">
        <f>X!P45</f>
        <v>0</v>
      </c>
      <c r="W633" s="69">
        <f>X!Q45</f>
        <v>0</v>
      </c>
      <c r="X633" s="69">
        <f>X!R45</f>
        <v>0</v>
      </c>
      <c r="Y633" s="69">
        <f>X!S45</f>
        <v>0</v>
      </c>
      <c r="Z633" s="69">
        <f>X!T45</f>
        <v>0</v>
      </c>
      <c r="AA633" s="69">
        <f>X!U45</f>
        <v>0</v>
      </c>
      <c r="AB633" s="69">
        <f>X!V45</f>
        <v>0</v>
      </c>
      <c r="AC633" s="69">
        <f>X!W45</f>
        <v>0</v>
      </c>
      <c r="AD633" s="69">
        <f>X!X45</f>
        <v>0</v>
      </c>
      <c r="AE633" s="69">
        <f>X!Y45</f>
        <v>0</v>
      </c>
      <c r="AF633" s="69">
        <f>X!Z45</f>
        <v>0</v>
      </c>
      <c r="AG633" s="69">
        <f>X!AA45</f>
        <v>0</v>
      </c>
      <c r="AH633" s="69">
        <f>X!AB45</f>
        <v>0</v>
      </c>
      <c r="AI633" s="69">
        <f>X!AC45</f>
        <v>0</v>
      </c>
      <c r="AJ633" s="69">
        <f>X!AD45</f>
        <v>0</v>
      </c>
      <c r="AK633" s="69">
        <f>X!AE45</f>
        <v>0</v>
      </c>
      <c r="AL633" s="69">
        <f>X!AF45</f>
        <v>0</v>
      </c>
      <c r="AM633" s="69">
        <f>X!AG45</f>
        <v>0</v>
      </c>
      <c r="AN633" s="69">
        <f>X!AH45</f>
        <v>0</v>
      </c>
      <c r="AO633" s="69">
        <f>X!AI45</f>
        <v>0</v>
      </c>
      <c r="AP633" s="69">
        <f>X!AJ45</f>
        <v>0</v>
      </c>
      <c r="AQ633" s="69">
        <f>X!AK45</f>
        <v>0</v>
      </c>
    </row>
    <row r="634" spans="1:43" x14ac:dyDescent="0.2">
      <c r="A634" s="65" t="s">
        <v>99</v>
      </c>
      <c r="B634" s="65" t="s">
        <v>108</v>
      </c>
      <c r="C634" s="65" t="s">
        <v>110</v>
      </c>
      <c r="D634" s="65" t="str">
        <f>X!A46</f>
        <v>Térmico</v>
      </c>
      <c r="E634" s="65"/>
      <c r="F634" s="65" t="s">
        <v>100</v>
      </c>
      <c r="G634" s="66" t="str">
        <f>X!B46</f>
        <v>Mcal/Ton</v>
      </c>
      <c r="H634" s="65" t="s">
        <v>101</v>
      </c>
      <c r="I634" s="67">
        <v>10</v>
      </c>
      <c r="J634" s="69">
        <f>X!D46</f>
        <v>27.294792450217599</v>
      </c>
      <c r="K634" s="69">
        <f>X!E46</f>
        <v>0</v>
      </c>
      <c r="L634" s="69">
        <f>X!F46</f>
        <v>0</v>
      </c>
      <c r="M634" s="69">
        <f>X!G46</f>
        <v>0</v>
      </c>
      <c r="N634" s="69">
        <f>X!H46</f>
        <v>0</v>
      </c>
      <c r="O634" s="69">
        <f>X!I46</f>
        <v>0</v>
      </c>
      <c r="P634" s="69">
        <f>X!J46</f>
        <v>0</v>
      </c>
      <c r="Q634" s="69">
        <f>X!K46</f>
        <v>0</v>
      </c>
      <c r="R634" s="69">
        <f>X!L46</f>
        <v>0</v>
      </c>
      <c r="S634" s="69">
        <f>X!M46</f>
        <v>0</v>
      </c>
      <c r="T634" s="69">
        <f>X!N46</f>
        <v>0</v>
      </c>
      <c r="U634" s="69">
        <f>X!O46</f>
        <v>0</v>
      </c>
      <c r="V634" s="69">
        <f>X!P46</f>
        <v>0</v>
      </c>
      <c r="W634" s="69">
        <f>X!Q46</f>
        <v>0</v>
      </c>
      <c r="X634" s="69">
        <f>X!R46</f>
        <v>0</v>
      </c>
      <c r="Y634" s="69">
        <f>X!S46</f>
        <v>0</v>
      </c>
      <c r="Z634" s="69">
        <f>X!T46</f>
        <v>0</v>
      </c>
      <c r="AA634" s="69">
        <f>X!U46</f>
        <v>0</v>
      </c>
      <c r="AB634" s="69">
        <f>X!V46</f>
        <v>0</v>
      </c>
      <c r="AC634" s="69">
        <f>X!W46</f>
        <v>0</v>
      </c>
      <c r="AD634" s="69">
        <f>X!X46</f>
        <v>0</v>
      </c>
      <c r="AE634" s="69">
        <f>X!Y46</f>
        <v>0</v>
      </c>
      <c r="AF634" s="69">
        <f>X!Z46</f>
        <v>0</v>
      </c>
      <c r="AG634" s="69">
        <f>X!AA46</f>
        <v>0</v>
      </c>
      <c r="AH634" s="69">
        <f>X!AB46</f>
        <v>0</v>
      </c>
      <c r="AI634" s="69">
        <f>X!AC46</f>
        <v>0</v>
      </c>
      <c r="AJ634" s="69">
        <f>X!AD46</f>
        <v>0</v>
      </c>
      <c r="AK634" s="69">
        <f>X!AE46</f>
        <v>0</v>
      </c>
      <c r="AL634" s="69">
        <f>X!AF46</f>
        <v>0</v>
      </c>
      <c r="AM634" s="69">
        <f>X!AG46</f>
        <v>0</v>
      </c>
      <c r="AN634" s="69">
        <f>X!AH46</f>
        <v>0</v>
      </c>
      <c r="AO634" s="69">
        <f>X!AI46</f>
        <v>0</v>
      </c>
      <c r="AP634" s="69">
        <f>X!AJ46</f>
        <v>0</v>
      </c>
      <c r="AQ634" s="69">
        <f>X!AK46</f>
        <v>0</v>
      </c>
    </row>
    <row r="635" spans="1:43" x14ac:dyDescent="0.2">
      <c r="A635" s="65" t="s">
        <v>99</v>
      </c>
      <c r="B635" s="65" t="s">
        <v>108</v>
      </c>
      <c r="C635" s="65" t="s">
        <v>110</v>
      </c>
      <c r="D635" s="65" t="str">
        <f>X!A47</f>
        <v>Otros Usos Eléctricos</v>
      </c>
      <c r="E635" s="65"/>
      <c r="F635" s="65" t="s">
        <v>100</v>
      </c>
      <c r="G635" s="66" t="str">
        <f>X!B47</f>
        <v>Mcal/Ton</v>
      </c>
      <c r="H635" s="65" t="s">
        <v>101</v>
      </c>
      <c r="I635" s="67">
        <v>10</v>
      </c>
      <c r="J635" s="69">
        <f>X!D47</f>
        <v>1.6395772094374146</v>
      </c>
      <c r="K635" s="69">
        <f>X!E47</f>
        <v>0</v>
      </c>
      <c r="L635" s="69">
        <f>X!F47</f>
        <v>0</v>
      </c>
      <c r="M635" s="69">
        <f>X!G47</f>
        <v>0</v>
      </c>
      <c r="N635" s="69">
        <f>X!H47</f>
        <v>0</v>
      </c>
      <c r="O635" s="69">
        <f>X!I47</f>
        <v>0</v>
      </c>
      <c r="P635" s="69">
        <f>X!J47</f>
        <v>0</v>
      </c>
      <c r="Q635" s="69">
        <f>X!K47</f>
        <v>0</v>
      </c>
      <c r="R635" s="69">
        <f>X!L47</f>
        <v>0</v>
      </c>
      <c r="S635" s="69">
        <f>X!M47</f>
        <v>0</v>
      </c>
      <c r="T635" s="69">
        <f>X!N47</f>
        <v>0</v>
      </c>
      <c r="U635" s="69">
        <f>X!O47</f>
        <v>0</v>
      </c>
      <c r="V635" s="69">
        <f>X!P47</f>
        <v>0</v>
      </c>
      <c r="W635" s="69">
        <f>X!Q47</f>
        <v>0</v>
      </c>
      <c r="X635" s="69">
        <f>X!R47</f>
        <v>0</v>
      </c>
      <c r="Y635" s="69">
        <f>X!S47</f>
        <v>0</v>
      </c>
      <c r="Z635" s="69">
        <f>X!T47</f>
        <v>0</v>
      </c>
      <c r="AA635" s="69">
        <f>X!U47</f>
        <v>0</v>
      </c>
      <c r="AB635" s="69">
        <f>X!V47</f>
        <v>0</v>
      </c>
      <c r="AC635" s="69">
        <f>X!W47</f>
        <v>0</v>
      </c>
      <c r="AD635" s="69">
        <f>X!X47</f>
        <v>0</v>
      </c>
      <c r="AE635" s="69">
        <f>X!Y47</f>
        <v>0</v>
      </c>
      <c r="AF635" s="69">
        <f>X!Z47</f>
        <v>0</v>
      </c>
      <c r="AG635" s="69">
        <f>X!AA47</f>
        <v>0</v>
      </c>
      <c r="AH635" s="69">
        <f>X!AB47</f>
        <v>0</v>
      </c>
      <c r="AI635" s="69">
        <f>X!AC47</f>
        <v>0</v>
      </c>
      <c r="AJ635" s="69">
        <f>X!AD47</f>
        <v>0</v>
      </c>
      <c r="AK635" s="69">
        <f>X!AE47</f>
        <v>0</v>
      </c>
      <c r="AL635" s="69">
        <f>X!AF47</f>
        <v>0</v>
      </c>
      <c r="AM635" s="69">
        <f>X!AG47</f>
        <v>0</v>
      </c>
      <c r="AN635" s="69">
        <f>X!AH47</f>
        <v>0</v>
      </c>
      <c r="AO635" s="69">
        <f>X!AI47</f>
        <v>0</v>
      </c>
      <c r="AP635" s="69">
        <f>X!AJ47</f>
        <v>0</v>
      </c>
      <c r="AQ635" s="69">
        <f>X!AK47</f>
        <v>0</v>
      </c>
    </row>
    <row r="636" spans="1:43" x14ac:dyDescent="0.2">
      <c r="A636" s="65" t="s">
        <v>99</v>
      </c>
      <c r="B636" s="65" t="s">
        <v>108</v>
      </c>
      <c r="C636" s="65" t="s">
        <v>110</v>
      </c>
      <c r="D636" s="65" t="s">
        <v>18</v>
      </c>
      <c r="E636" s="65" t="str">
        <f>X!A52</f>
        <v>Petróleo Diesel</v>
      </c>
      <c r="F636" s="65" t="s">
        <v>102</v>
      </c>
      <c r="G636" s="66" t="str">
        <f>X!B52</f>
        <v>%</v>
      </c>
      <c r="H636" s="65" t="s">
        <v>101</v>
      </c>
      <c r="I636" s="67">
        <v>10</v>
      </c>
      <c r="J636" s="69">
        <f>X!D52*100</f>
        <v>81.593014285689364</v>
      </c>
      <c r="K636" s="69">
        <f>X!E52*100</f>
        <v>81.59301428568935</v>
      </c>
      <c r="L636" s="69">
        <f>X!F52*100</f>
        <v>81.59301428568935</v>
      </c>
      <c r="M636" s="69">
        <f>X!G52*100</f>
        <v>81.59301428568935</v>
      </c>
      <c r="N636" s="69">
        <f>X!H52*100</f>
        <v>81.59301428568935</v>
      </c>
      <c r="O636" s="69">
        <f>X!I52*100</f>
        <v>81.59301428568935</v>
      </c>
      <c r="P636" s="69">
        <f>X!J52*100</f>
        <v>81.59301428568935</v>
      </c>
      <c r="Q636" s="69">
        <f>X!K52*100</f>
        <v>81.59301428568935</v>
      </c>
      <c r="R636" s="69">
        <f>X!L52*100</f>
        <v>81.59301428568935</v>
      </c>
      <c r="S636" s="69">
        <f>X!M52*100</f>
        <v>81.59301428568935</v>
      </c>
      <c r="T636" s="69">
        <f>X!N52*100</f>
        <v>81.59301428568935</v>
      </c>
      <c r="U636" s="69">
        <f>X!O52*100</f>
        <v>81.59301428568935</v>
      </c>
      <c r="V636" s="69">
        <f>X!P52*100</f>
        <v>81.59301428568935</v>
      </c>
      <c r="W636" s="69">
        <f>X!Q52*100</f>
        <v>81.59301428568935</v>
      </c>
      <c r="X636" s="69">
        <f>X!R52*100</f>
        <v>81.59301428568935</v>
      </c>
      <c r="Y636" s="69">
        <f>X!S52*100</f>
        <v>81.59301428568935</v>
      </c>
      <c r="Z636" s="69">
        <f>X!T52*100</f>
        <v>81.59301428568935</v>
      </c>
      <c r="AA636" s="69">
        <f>X!U52*100</f>
        <v>81.59301428568935</v>
      </c>
      <c r="AB636" s="69">
        <f>X!V52*100</f>
        <v>81.59301428568935</v>
      </c>
      <c r="AC636" s="69">
        <f>X!W52*100</f>
        <v>80.355114772457242</v>
      </c>
      <c r="AD636" s="69">
        <f>X!X52*100</f>
        <v>79.117215259225432</v>
      </c>
      <c r="AE636" s="69">
        <f>X!Y52*100</f>
        <v>77.879315745993622</v>
      </c>
      <c r="AF636" s="69">
        <f>X!Z52*100</f>
        <v>76.641416232761529</v>
      </c>
      <c r="AG636" s="69">
        <f>X!AA52*100</f>
        <v>75.403516719529719</v>
      </c>
      <c r="AH636" s="69">
        <f>X!AB52*100</f>
        <v>68.482114804191312</v>
      </c>
      <c r="AI636" s="69">
        <f>X!AC52*100</f>
        <v>61.560712888852919</v>
      </c>
      <c r="AJ636" s="69">
        <f>X!AD52*100</f>
        <v>54.639310973516842</v>
      </c>
      <c r="AK636" s="69">
        <f>X!AE52*100</f>
        <v>47.717909058180751</v>
      </c>
      <c r="AL636" s="69">
        <f>X!AF52*100</f>
        <v>40.796507142842351</v>
      </c>
      <c r="AM636" s="69">
        <f>X!AG52*100</f>
        <v>33.875105227508598</v>
      </c>
      <c r="AN636" s="69">
        <f>X!AH52*100</f>
        <v>26.953703312170184</v>
      </c>
      <c r="AO636" s="69">
        <f>X!AI52*100</f>
        <v>20.032301396834107</v>
      </c>
      <c r="AP636" s="69">
        <f>X!AJ52*100</f>
        <v>13.11089948149804</v>
      </c>
      <c r="AQ636" s="69">
        <f>X!AK52*100</f>
        <v>6.1894975661596296</v>
      </c>
    </row>
    <row r="637" spans="1:43" x14ac:dyDescent="0.2">
      <c r="A637" s="65" t="s">
        <v>99</v>
      </c>
      <c r="B637" s="65" t="s">
        <v>108</v>
      </c>
      <c r="C637" s="65" t="s">
        <v>110</v>
      </c>
      <c r="D637" s="65" t="s">
        <v>18</v>
      </c>
      <c r="E637" s="65" t="str">
        <f>X!A53</f>
        <v>Petróleos Combustibles</v>
      </c>
      <c r="F637" s="65" t="s">
        <v>102</v>
      </c>
      <c r="G637" s="66" t="str">
        <f>X!B53</f>
        <v>%</v>
      </c>
      <c r="H637" s="65" t="s">
        <v>101</v>
      </c>
      <c r="I637" s="67">
        <v>10</v>
      </c>
      <c r="J637" s="69">
        <f>X!D53*100</f>
        <v>13.643844868711541</v>
      </c>
      <c r="K637" s="69">
        <f>X!E53*100</f>
        <v>13.643844868711541</v>
      </c>
      <c r="L637" s="69">
        <f>X!F53*100</f>
        <v>13.643844868711541</v>
      </c>
      <c r="M637" s="69">
        <f>X!G53*100</f>
        <v>13.643844868711541</v>
      </c>
      <c r="N637" s="69">
        <f>X!H53*100</f>
        <v>13.643844868711541</v>
      </c>
      <c r="O637" s="69">
        <f>X!I53*100</f>
        <v>13.643844868711541</v>
      </c>
      <c r="P637" s="69">
        <f>X!J53*100</f>
        <v>13.643844868711541</v>
      </c>
      <c r="Q637" s="69">
        <f>X!K53*100</f>
        <v>13.643844868711541</v>
      </c>
      <c r="R637" s="69">
        <f>X!L53*100</f>
        <v>13.643844868711541</v>
      </c>
      <c r="S637" s="69">
        <f>X!M53*100</f>
        <v>13.643844868711541</v>
      </c>
      <c r="T637" s="69">
        <f>X!N53*100</f>
        <v>13.643844868711541</v>
      </c>
      <c r="U637" s="69">
        <f>X!O53*100</f>
        <v>13.643844868711541</v>
      </c>
      <c r="V637" s="69">
        <f>X!P53*100</f>
        <v>13.643844868711541</v>
      </c>
      <c r="W637" s="69">
        <f>X!Q53*100</f>
        <v>13.643844868711541</v>
      </c>
      <c r="X637" s="69">
        <f>X!R53*100</f>
        <v>13.643844868711541</v>
      </c>
      <c r="Y637" s="69">
        <f>X!S53*100</f>
        <v>13.643844868711541</v>
      </c>
      <c r="Z637" s="69">
        <f>X!T53*100</f>
        <v>13.643844868711541</v>
      </c>
      <c r="AA637" s="69">
        <f>X!U53*100</f>
        <v>13.643844868711541</v>
      </c>
      <c r="AB637" s="69">
        <f>X!V53*100</f>
        <v>13.643844868711541</v>
      </c>
      <c r="AC637" s="69">
        <f>X!W53*100</f>
        <v>13.436845420664985</v>
      </c>
      <c r="AD637" s="69">
        <f>X!X53*100</f>
        <v>13.229845972618481</v>
      </c>
      <c r="AE637" s="69">
        <f>X!Y53*100</f>
        <v>13.022846524571975</v>
      </c>
      <c r="AF637" s="69">
        <f>X!Z53*100</f>
        <v>12.815847076525419</v>
      </c>
      <c r="AG637" s="69">
        <f>X!AA53*100</f>
        <v>12.608847628478914</v>
      </c>
      <c r="AH637" s="69">
        <f>X!AB53*100</f>
        <v>11.451462589654053</v>
      </c>
      <c r="AI637" s="69">
        <f>X!AC53*100</f>
        <v>10.294077550829192</v>
      </c>
      <c r="AJ637" s="69">
        <f>X!AD53*100</f>
        <v>9.1366925120047178</v>
      </c>
      <c r="AK637" s="69">
        <f>X!AE53*100</f>
        <v>7.9793074731802447</v>
      </c>
      <c r="AL637" s="69">
        <f>X!AF53*100</f>
        <v>6.8219224343553835</v>
      </c>
      <c r="AM637" s="69">
        <f>X!AG53*100</f>
        <v>5.6645373955312968</v>
      </c>
      <c r="AN637" s="69">
        <f>X!AH53*100</f>
        <v>4.5071523567064355</v>
      </c>
      <c r="AO637" s="69">
        <f>X!AI53*100</f>
        <v>3.3497673178819616</v>
      </c>
      <c r="AP637" s="69">
        <f>X!AJ53*100</f>
        <v>2.1923822790574881</v>
      </c>
      <c r="AQ637" s="69">
        <f>X!AK53*100</f>
        <v>1.0349972402326266</v>
      </c>
    </row>
    <row r="638" spans="1:43" x14ac:dyDescent="0.2">
      <c r="A638" s="65" t="s">
        <v>99</v>
      </c>
      <c r="B638" s="65" t="s">
        <v>108</v>
      </c>
      <c r="C638" s="65" t="s">
        <v>110</v>
      </c>
      <c r="D638" s="65" t="s">
        <v>18</v>
      </c>
      <c r="E638" s="65" t="str">
        <f>X!A54</f>
        <v>Gasolina motor</v>
      </c>
      <c r="F638" s="65" t="s">
        <v>102</v>
      </c>
      <c r="G638" s="66" t="str">
        <f>X!B54</f>
        <v>%</v>
      </c>
      <c r="H638" s="65" t="s">
        <v>101</v>
      </c>
      <c r="I638" s="67">
        <v>10</v>
      </c>
      <c r="J638" s="69">
        <f>X!D54*100</f>
        <v>0</v>
      </c>
      <c r="K638" s="69">
        <f>X!E54*100</f>
        <v>0</v>
      </c>
      <c r="L638" s="69">
        <f>X!F54*100</f>
        <v>0</v>
      </c>
      <c r="M638" s="69">
        <f>X!G54*100</f>
        <v>0</v>
      </c>
      <c r="N638" s="69">
        <f>X!H54*100</f>
        <v>0</v>
      </c>
      <c r="O638" s="69">
        <f>X!I54*100</f>
        <v>0</v>
      </c>
      <c r="P638" s="69">
        <f>X!J54*100</f>
        <v>0</v>
      </c>
      <c r="Q638" s="69">
        <f>X!K54*100</f>
        <v>0</v>
      </c>
      <c r="R638" s="69">
        <f>X!L54*100</f>
        <v>0</v>
      </c>
      <c r="S638" s="69">
        <f>X!M54*100</f>
        <v>0</v>
      </c>
      <c r="T638" s="69">
        <f>X!N54*100</f>
        <v>0</v>
      </c>
      <c r="U638" s="69">
        <f>X!O54*100</f>
        <v>0</v>
      </c>
      <c r="V638" s="69">
        <f>X!P54*100</f>
        <v>0</v>
      </c>
      <c r="W638" s="69">
        <f>X!Q54*100</f>
        <v>0</v>
      </c>
      <c r="X638" s="69">
        <f>X!R54*100</f>
        <v>0</v>
      </c>
      <c r="Y638" s="69">
        <f>X!S54*100</f>
        <v>0</v>
      </c>
      <c r="Z638" s="69">
        <f>X!T54*100</f>
        <v>0</v>
      </c>
      <c r="AA638" s="69">
        <f>X!U54*100</f>
        <v>0</v>
      </c>
      <c r="AB638" s="69">
        <f>X!V54*100</f>
        <v>0</v>
      </c>
      <c r="AC638" s="69">
        <f>X!W54*100</f>
        <v>0</v>
      </c>
      <c r="AD638" s="69">
        <f>X!X54*100</f>
        <v>0</v>
      </c>
      <c r="AE638" s="69">
        <f>X!Y54*100</f>
        <v>0</v>
      </c>
      <c r="AF638" s="69">
        <f>X!Z54*100</f>
        <v>0</v>
      </c>
      <c r="AG638" s="69">
        <f>X!AA54*100</f>
        <v>0</v>
      </c>
      <c r="AH638" s="69">
        <f>X!AB54*100</f>
        <v>0</v>
      </c>
      <c r="AI638" s="69">
        <f>X!AC54*100</f>
        <v>0</v>
      </c>
      <c r="AJ638" s="69">
        <f>X!AD54*100</f>
        <v>0</v>
      </c>
      <c r="AK638" s="69">
        <f>X!AE54*100</f>
        <v>0</v>
      </c>
      <c r="AL638" s="69">
        <f>X!AF54*100</f>
        <v>0</v>
      </c>
      <c r="AM638" s="69">
        <f>X!AG54*100</f>
        <v>0</v>
      </c>
      <c r="AN638" s="69">
        <f>X!AH54*100</f>
        <v>0</v>
      </c>
      <c r="AO638" s="69">
        <f>X!AI54*100</f>
        <v>0</v>
      </c>
      <c r="AP638" s="69">
        <f>X!AJ54*100</f>
        <v>0</v>
      </c>
      <c r="AQ638" s="69">
        <f>X!AK54*100</f>
        <v>0</v>
      </c>
    </row>
    <row r="639" spans="1:43" x14ac:dyDescent="0.2">
      <c r="A639" s="65" t="s">
        <v>99</v>
      </c>
      <c r="B639" s="65" t="s">
        <v>108</v>
      </c>
      <c r="C639" s="65" t="s">
        <v>110</v>
      </c>
      <c r="D639" s="65" t="s">
        <v>18</v>
      </c>
      <c r="E639" s="65" t="str">
        <f>X!A55</f>
        <v>Gas Licuado</v>
      </c>
      <c r="F639" s="65" t="s">
        <v>102</v>
      </c>
      <c r="G639" s="66" t="str">
        <f>X!B55</f>
        <v>%</v>
      </c>
      <c r="H639" s="65" t="s">
        <v>101</v>
      </c>
      <c r="I639" s="67">
        <v>10</v>
      </c>
      <c r="J639" s="69">
        <f>X!D55*100</f>
        <v>0</v>
      </c>
      <c r="K639" s="69">
        <f>X!E55*100</f>
        <v>0</v>
      </c>
      <c r="L639" s="69">
        <f>X!F55*100</f>
        <v>0</v>
      </c>
      <c r="M639" s="69">
        <f>X!G55*100</f>
        <v>0</v>
      </c>
      <c r="N639" s="69">
        <f>X!H55*100</f>
        <v>0</v>
      </c>
      <c r="O639" s="69">
        <f>X!I55*100</f>
        <v>0</v>
      </c>
      <c r="P639" s="69">
        <f>X!J55*100</f>
        <v>0</v>
      </c>
      <c r="Q639" s="69">
        <f>X!K55*100</f>
        <v>0</v>
      </c>
      <c r="R639" s="69">
        <f>X!L55*100</f>
        <v>0</v>
      </c>
      <c r="S639" s="69">
        <f>X!M55*100</f>
        <v>0</v>
      </c>
      <c r="T639" s="69">
        <f>X!N55*100</f>
        <v>0</v>
      </c>
      <c r="U639" s="69">
        <f>X!O55*100</f>
        <v>0</v>
      </c>
      <c r="V639" s="69">
        <f>X!P55*100</f>
        <v>0</v>
      </c>
      <c r="W639" s="69">
        <f>X!Q55*100</f>
        <v>0</v>
      </c>
      <c r="X639" s="69">
        <f>X!R55*100</f>
        <v>0</v>
      </c>
      <c r="Y639" s="69">
        <f>X!S55*100</f>
        <v>0</v>
      </c>
      <c r="Z639" s="69">
        <f>X!T55*100</f>
        <v>0</v>
      </c>
      <c r="AA639" s="69">
        <f>X!U55*100</f>
        <v>0</v>
      </c>
      <c r="AB639" s="69">
        <f>X!V55*100</f>
        <v>0</v>
      </c>
      <c r="AC639" s="69">
        <f>X!W55*100</f>
        <v>0</v>
      </c>
      <c r="AD639" s="69">
        <f>X!X55*100</f>
        <v>0</v>
      </c>
      <c r="AE639" s="69">
        <f>X!Y55*100</f>
        <v>0</v>
      </c>
      <c r="AF639" s="69">
        <f>X!Z55*100</f>
        <v>0</v>
      </c>
      <c r="AG639" s="69">
        <f>X!AA55*100</f>
        <v>0</v>
      </c>
      <c r="AH639" s="69">
        <f>X!AB55*100</f>
        <v>0</v>
      </c>
      <c r="AI639" s="69">
        <f>X!AC55*100</f>
        <v>0</v>
      </c>
      <c r="AJ639" s="69">
        <f>X!AD55*100</f>
        <v>0</v>
      </c>
      <c r="AK639" s="69">
        <f>X!AE55*100</f>
        <v>0</v>
      </c>
      <c r="AL639" s="69">
        <f>X!AF55*100</f>
        <v>0</v>
      </c>
      <c r="AM639" s="69">
        <f>X!AG55*100</f>
        <v>0</v>
      </c>
      <c r="AN639" s="69">
        <f>X!AH55*100</f>
        <v>0</v>
      </c>
      <c r="AO639" s="69">
        <f>X!AI55*100</f>
        <v>0</v>
      </c>
      <c r="AP639" s="69">
        <f>X!AJ55*100</f>
        <v>0</v>
      </c>
      <c r="AQ639" s="69">
        <f>X!AK55*100</f>
        <v>0</v>
      </c>
    </row>
    <row r="640" spans="1:43" x14ac:dyDescent="0.2">
      <c r="A640" s="65" t="s">
        <v>99</v>
      </c>
      <c r="B640" s="65" t="s">
        <v>108</v>
      </c>
      <c r="C640" s="65" t="s">
        <v>110</v>
      </c>
      <c r="D640" s="65" t="s">
        <v>18</v>
      </c>
      <c r="E640" s="65" t="str">
        <f>X!A56</f>
        <v xml:space="preserve">Electricidad </v>
      </c>
      <c r="F640" s="65" t="s">
        <v>102</v>
      </c>
      <c r="G640" s="66" t="str">
        <f>X!B56</f>
        <v>%</v>
      </c>
      <c r="H640" s="65" t="s">
        <v>101</v>
      </c>
      <c r="I640" s="67">
        <v>10</v>
      </c>
      <c r="J640" s="69">
        <f>X!D56*100</f>
        <v>4.7631408455991062</v>
      </c>
      <c r="K640" s="69">
        <f>X!E56*100</f>
        <v>4.7631408455991062</v>
      </c>
      <c r="L640" s="69">
        <f>X!F56*100</f>
        <v>4.7631408455991062</v>
      </c>
      <c r="M640" s="69">
        <f>X!G56*100</f>
        <v>4.7631408455991062</v>
      </c>
      <c r="N640" s="69">
        <f>X!H56*100</f>
        <v>4.7631408455991062</v>
      </c>
      <c r="O640" s="69">
        <f>X!I56*100</f>
        <v>4.7631408455991062</v>
      </c>
      <c r="P640" s="69">
        <f>X!J56*100</f>
        <v>4.7631408455991062</v>
      </c>
      <c r="Q640" s="69">
        <f>X!K56*100</f>
        <v>4.7631408455991062</v>
      </c>
      <c r="R640" s="69">
        <f>X!L56*100</f>
        <v>4.7631408455991062</v>
      </c>
      <c r="S640" s="69">
        <f>X!M56*100</f>
        <v>4.7631408455991062</v>
      </c>
      <c r="T640" s="69">
        <f>X!N56*100</f>
        <v>4.7631408455991062</v>
      </c>
      <c r="U640" s="69">
        <f>X!O56*100</f>
        <v>4.7631408455991062</v>
      </c>
      <c r="V640" s="69">
        <f>X!P56*100</f>
        <v>4.7631408455991062</v>
      </c>
      <c r="W640" s="69">
        <f>X!Q56*100</f>
        <v>4.7631408455991062</v>
      </c>
      <c r="X640" s="69">
        <f>X!R56*100</f>
        <v>4.7631408455991062</v>
      </c>
      <c r="Y640" s="69">
        <f>X!S56*100</f>
        <v>4.7631408455991062</v>
      </c>
      <c r="Z640" s="69">
        <f>X!T56*100</f>
        <v>4.7631408455991062</v>
      </c>
      <c r="AA640" s="69">
        <f>X!U56*100</f>
        <v>4.7631408455991062</v>
      </c>
      <c r="AB640" s="69">
        <f>X!V56*100</f>
        <v>4.7631408455991062</v>
      </c>
      <c r="AC640" s="69">
        <f>X!W56*100</f>
        <v>4.7631408455991062</v>
      </c>
      <c r="AD640" s="69">
        <f>X!X56*100</f>
        <v>4.7631408455991062</v>
      </c>
      <c r="AE640" s="69">
        <f>X!Y56*100</f>
        <v>4.7631408455991062</v>
      </c>
      <c r="AF640" s="69">
        <f>X!Z56*100</f>
        <v>4.7631408455991062</v>
      </c>
      <c r="AG640" s="69">
        <f>X!AA56*100</f>
        <v>4.7631408455991062</v>
      </c>
      <c r="AH640" s="69">
        <f>X!AB56*100</f>
        <v>4.7631408455991062</v>
      </c>
      <c r="AI640" s="69">
        <f>X!AC56*100</f>
        <v>4.7631408455991062</v>
      </c>
      <c r="AJ640" s="69">
        <f>X!AD56*100</f>
        <v>4.7631408455991062</v>
      </c>
      <c r="AK640" s="69">
        <f>X!AE56*100</f>
        <v>4.7631408455991062</v>
      </c>
      <c r="AL640" s="69">
        <f>X!AF56*100</f>
        <v>4.7631408455991062</v>
      </c>
      <c r="AM640" s="69">
        <f>X!AG56*100</f>
        <v>4.7631408455991062</v>
      </c>
      <c r="AN640" s="69">
        <f>X!AH56*100</f>
        <v>4.7631408455991062</v>
      </c>
      <c r="AO640" s="69">
        <f>X!AI56*100</f>
        <v>4.7631408455991062</v>
      </c>
      <c r="AP640" s="69">
        <f>X!AJ56*100</f>
        <v>4.7631408455991062</v>
      </c>
      <c r="AQ640" s="69">
        <f>X!AK56*100</f>
        <v>4.7631408455991062</v>
      </c>
    </row>
    <row r="641" spans="1:43" x14ac:dyDescent="0.2">
      <c r="A641" s="65" t="s">
        <v>99</v>
      </c>
      <c r="B641" s="65" t="s">
        <v>108</v>
      </c>
      <c r="C641" s="65" t="s">
        <v>110</v>
      </c>
      <c r="D641" s="65" t="s">
        <v>18</v>
      </c>
      <c r="E641" s="65" t="str">
        <f>X!A57</f>
        <v>Gas Natural</v>
      </c>
      <c r="F641" s="65" t="s">
        <v>102</v>
      </c>
      <c r="G641" s="66" t="str">
        <f>X!B57</f>
        <v>%</v>
      </c>
      <c r="H641" s="65" t="s">
        <v>101</v>
      </c>
      <c r="I641" s="67">
        <v>10</v>
      </c>
      <c r="J641" s="69">
        <f>X!D57*100</f>
        <v>0</v>
      </c>
      <c r="K641" s="69">
        <f>X!E57*100</f>
        <v>0</v>
      </c>
      <c r="L641" s="69">
        <f>X!F57*100</f>
        <v>0</v>
      </c>
      <c r="M641" s="69">
        <f>X!G57*100</f>
        <v>0</v>
      </c>
      <c r="N641" s="69">
        <f>X!H57*100</f>
        <v>0</v>
      </c>
      <c r="O641" s="69">
        <f>X!I57*100</f>
        <v>0</v>
      </c>
      <c r="P641" s="69">
        <f>X!J57*100</f>
        <v>0</v>
      </c>
      <c r="Q641" s="69">
        <f>X!K57*100</f>
        <v>0</v>
      </c>
      <c r="R641" s="69">
        <f>X!L57*100</f>
        <v>0</v>
      </c>
      <c r="S641" s="69">
        <f>X!M57*100</f>
        <v>0</v>
      </c>
      <c r="T641" s="69">
        <f>X!N57*100</f>
        <v>0</v>
      </c>
      <c r="U641" s="69">
        <f>X!O57*100</f>
        <v>0</v>
      </c>
      <c r="V641" s="69">
        <f>X!P57*100</f>
        <v>0</v>
      </c>
      <c r="W641" s="69">
        <f>X!Q57*100</f>
        <v>0</v>
      </c>
      <c r="X641" s="69">
        <f>X!R57*100</f>
        <v>0</v>
      </c>
      <c r="Y641" s="69">
        <f>X!S57*100</f>
        <v>0</v>
      </c>
      <c r="Z641" s="69">
        <f>X!T57*100</f>
        <v>0</v>
      </c>
      <c r="AA641" s="69">
        <f>X!U57*100</f>
        <v>0</v>
      </c>
      <c r="AB641" s="69">
        <f>X!V57*100</f>
        <v>0</v>
      </c>
      <c r="AC641" s="69">
        <f>X!W57*100</f>
        <v>0</v>
      </c>
      <c r="AD641" s="69">
        <f>X!X57*100</f>
        <v>0</v>
      </c>
      <c r="AE641" s="69">
        <f>X!Y57*100</f>
        <v>0</v>
      </c>
      <c r="AF641" s="69">
        <f>X!Z57*100</f>
        <v>0</v>
      </c>
      <c r="AG641" s="69">
        <f>X!AA57*100</f>
        <v>0</v>
      </c>
      <c r="AH641" s="69">
        <f>X!AB57*100</f>
        <v>0</v>
      </c>
      <c r="AI641" s="69">
        <f>X!AC57*100</f>
        <v>0</v>
      </c>
      <c r="AJ641" s="69">
        <f>X!AD57*100</f>
        <v>0</v>
      </c>
      <c r="AK641" s="69">
        <f>X!AE57*100</f>
        <v>0</v>
      </c>
      <c r="AL641" s="69">
        <f>X!AF57*100</f>
        <v>0</v>
      </c>
      <c r="AM641" s="69">
        <f>X!AG57*100</f>
        <v>0</v>
      </c>
      <c r="AN641" s="69">
        <f>X!AH57*100</f>
        <v>0</v>
      </c>
      <c r="AO641" s="69">
        <f>X!AI57*100</f>
        <v>0</v>
      </c>
      <c r="AP641" s="69">
        <f>X!AJ57*100</f>
        <v>0</v>
      </c>
      <c r="AQ641" s="69">
        <f>X!AK57*100</f>
        <v>0</v>
      </c>
    </row>
    <row r="642" spans="1:43" x14ac:dyDescent="0.2">
      <c r="A642" s="65" t="s">
        <v>99</v>
      </c>
      <c r="B642" s="65" t="s">
        <v>108</v>
      </c>
      <c r="C642" s="65" t="s">
        <v>110</v>
      </c>
      <c r="D642" s="65" t="s">
        <v>18</v>
      </c>
      <c r="E642" s="65" t="str">
        <f>X!A58</f>
        <v xml:space="preserve">Biogás </v>
      </c>
      <c r="F642" s="65" t="s">
        <v>102</v>
      </c>
      <c r="G642" s="66" t="str">
        <f>X!B58</f>
        <v>%</v>
      </c>
      <c r="H642" s="65" t="s">
        <v>101</v>
      </c>
      <c r="I642" s="67">
        <v>10</v>
      </c>
      <c r="J642" s="69">
        <f>X!D58*100</f>
        <v>0</v>
      </c>
      <c r="K642" s="69">
        <f>X!E58*100</f>
        <v>0</v>
      </c>
      <c r="L642" s="69">
        <f>X!F58*100</f>
        <v>0</v>
      </c>
      <c r="M642" s="69">
        <f>X!G58*100</f>
        <v>0</v>
      </c>
      <c r="N642" s="69">
        <f>X!H58*100</f>
        <v>0</v>
      </c>
      <c r="O642" s="69">
        <f>X!I58*100</f>
        <v>0</v>
      </c>
      <c r="P642" s="69">
        <f>X!J58*100</f>
        <v>0</v>
      </c>
      <c r="Q642" s="69">
        <f>X!K58*100</f>
        <v>0</v>
      </c>
      <c r="R642" s="69">
        <f>X!L58*100</f>
        <v>0</v>
      </c>
      <c r="S642" s="69">
        <f>X!M58*100</f>
        <v>0</v>
      </c>
      <c r="T642" s="69">
        <f>X!N58*100</f>
        <v>0</v>
      </c>
      <c r="U642" s="69">
        <f>X!O58*100</f>
        <v>0</v>
      </c>
      <c r="V642" s="69">
        <f>X!P58*100</f>
        <v>0</v>
      </c>
      <c r="W642" s="69">
        <f>X!Q58*100</f>
        <v>0</v>
      </c>
      <c r="X642" s="69">
        <f>X!R58*100</f>
        <v>0</v>
      </c>
      <c r="Y642" s="69">
        <f>X!S58*100</f>
        <v>0</v>
      </c>
      <c r="Z642" s="69">
        <f>X!T58*100</f>
        <v>0</v>
      </c>
      <c r="AA642" s="69">
        <f>X!U58*100</f>
        <v>0</v>
      </c>
      <c r="AB642" s="69">
        <f>X!V58*100</f>
        <v>0</v>
      </c>
      <c r="AC642" s="69">
        <f>X!W58*100</f>
        <v>0</v>
      </c>
      <c r="AD642" s="69">
        <f>X!X58*100</f>
        <v>0</v>
      </c>
      <c r="AE642" s="69">
        <f>X!Y58*100</f>
        <v>0</v>
      </c>
      <c r="AF642" s="69">
        <f>X!Z58*100</f>
        <v>0</v>
      </c>
      <c r="AG642" s="69">
        <f>X!AA58*100</f>
        <v>0</v>
      </c>
      <c r="AH642" s="69">
        <f>X!AB58*100</f>
        <v>0</v>
      </c>
      <c r="AI642" s="69">
        <f>X!AC58*100</f>
        <v>0</v>
      </c>
      <c r="AJ642" s="69">
        <f>X!AD58*100</f>
        <v>0</v>
      </c>
      <c r="AK642" s="69">
        <f>X!AE58*100</f>
        <v>0</v>
      </c>
      <c r="AL642" s="69">
        <f>X!AF58*100</f>
        <v>0</v>
      </c>
      <c r="AM642" s="69">
        <f>X!AG58*100</f>
        <v>0</v>
      </c>
      <c r="AN642" s="69">
        <f>X!AH58*100</f>
        <v>0</v>
      </c>
      <c r="AO642" s="69">
        <f>X!AI58*100</f>
        <v>0</v>
      </c>
      <c r="AP642" s="69">
        <f>X!AJ58*100</f>
        <v>0</v>
      </c>
      <c r="AQ642" s="69">
        <f>X!AK58*100</f>
        <v>0</v>
      </c>
    </row>
    <row r="643" spans="1:43" x14ac:dyDescent="0.2">
      <c r="A643" s="65" t="s">
        <v>99</v>
      </c>
      <c r="B643" s="65" t="s">
        <v>108</v>
      </c>
      <c r="C643" s="65" t="s">
        <v>110</v>
      </c>
      <c r="D643" s="65" t="s">
        <v>18</v>
      </c>
      <c r="E643" s="65" t="str">
        <f>X!A59</f>
        <v>Hidrógeno</v>
      </c>
      <c r="F643" s="65" t="s">
        <v>102</v>
      </c>
      <c r="G643" s="66" t="str">
        <f>X!B59</f>
        <v>%</v>
      </c>
      <c r="H643" s="65" t="s">
        <v>101</v>
      </c>
      <c r="I643" s="67">
        <v>10</v>
      </c>
      <c r="J643" s="69">
        <f>X!D59*100</f>
        <v>0</v>
      </c>
      <c r="K643" s="69">
        <f>X!E59*100</f>
        <v>0</v>
      </c>
      <c r="L643" s="69">
        <f>X!F59*100</f>
        <v>0</v>
      </c>
      <c r="M643" s="69">
        <f>X!G59*100</f>
        <v>0</v>
      </c>
      <c r="N643" s="69">
        <f>X!H59*100</f>
        <v>0</v>
      </c>
      <c r="O643" s="69">
        <f>X!I59*100</f>
        <v>0</v>
      </c>
      <c r="P643" s="69">
        <f>X!J59*100</f>
        <v>0</v>
      </c>
      <c r="Q643" s="69">
        <f>X!K59*100</f>
        <v>0</v>
      </c>
      <c r="R643" s="69">
        <f>X!L59*100</f>
        <v>0</v>
      </c>
      <c r="S643" s="69">
        <f>X!M59*100</f>
        <v>0</v>
      </c>
      <c r="T643" s="69">
        <f>X!N59*100</f>
        <v>0</v>
      </c>
      <c r="U643" s="69">
        <f>X!O59*100</f>
        <v>0</v>
      </c>
      <c r="V643" s="69">
        <f>X!P59*100</f>
        <v>0</v>
      </c>
      <c r="W643" s="69">
        <f>X!Q59*100</f>
        <v>0</v>
      </c>
      <c r="X643" s="69">
        <f>X!R59*100</f>
        <v>0</v>
      </c>
      <c r="Y643" s="69">
        <f>X!S59*100</f>
        <v>0</v>
      </c>
      <c r="Z643" s="69">
        <f>X!T59*100</f>
        <v>0</v>
      </c>
      <c r="AA643" s="69">
        <f>X!U59*100</f>
        <v>0</v>
      </c>
      <c r="AB643" s="69">
        <f>X!V59*100</f>
        <v>0</v>
      </c>
      <c r="AC643" s="69">
        <f>X!W59*100</f>
        <v>1.4448989612786562</v>
      </c>
      <c r="AD643" s="69">
        <f>X!X59*100</f>
        <v>2.8897979225569741</v>
      </c>
      <c r="AE643" s="69">
        <f>X!Y59*100</f>
        <v>4.3346968838352922</v>
      </c>
      <c r="AF643" s="69">
        <f>X!Z59*100</f>
        <v>5.7795958451139482</v>
      </c>
      <c r="AG643" s="69">
        <f>X!AA59*100</f>
        <v>7.2244948063922658</v>
      </c>
      <c r="AH643" s="69">
        <f>X!AB59*100</f>
        <v>15.303281760555526</v>
      </c>
      <c r="AI643" s="69">
        <f>X!AC59*100</f>
        <v>23.382068714718788</v>
      </c>
      <c r="AJ643" s="69">
        <f>X!AD59*100</f>
        <v>31.46085566887934</v>
      </c>
      <c r="AK643" s="69">
        <f>X!AE59*100</f>
        <v>39.539642623039896</v>
      </c>
      <c r="AL643" s="69">
        <f>X!AF59*100</f>
        <v>47.618429577203159</v>
      </c>
      <c r="AM643" s="69">
        <f>X!AG59*100</f>
        <v>55.697216531361008</v>
      </c>
      <c r="AN643" s="69">
        <f>X!AH59*100</f>
        <v>63.776003485524271</v>
      </c>
      <c r="AO643" s="69">
        <f>X!AI59*100</f>
        <v>71.85479043968482</v>
      </c>
      <c r="AP643" s="69">
        <f>X!AJ59*100</f>
        <v>79.933577393845368</v>
      </c>
      <c r="AQ643" s="69">
        <f>X!AK59*100</f>
        <v>88.012364348008632</v>
      </c>
    </row>
    <row r="644" spans="1:43" x14ac:dyDescent="0.2">
      <c r="A644" s="65" t="s">
        <v>99</v>
      </c>
      <c r="B644" s="65" t="s">
        <v>108</v>
      </c>
      <c r="C644" s="65" t="s">
        <v>110</v>
      </c>
      <c r="D644" s="65" t="s">
        <v>83</v>
      </c>
      <c r="E644" s="65" t="str">
        <f>X!A62</f>
        <v>Petróleo Diesel</v>
      </c>
      <c r="F644" s="65" t="s">
        <v>102</v>
      </c>
      <c r="G644" s="66" t="str">
        <f>X!B62</f>
        <v>%</v>
      </c>
      <c r="H644" s="65" t="s">
        <v>101</v>
      </c>
      <c r="I644" s="67">
        <v>10</v>
      </c>
      <c r="J644" s="69">
        <f>X!D62*100</f>
        <v>0</v>
      </c>
      <c r="K644" s="69">
        <f>X!E62*100</f>
        <v>0</v>
      </c>
      <c r="L644" s="69">
        <f>X!F62*100</f>
        <v>0</v>
      </c>
      <c r="M644" s="69">
        <f>X!G62*100</f>
        <v>0</v>
      </c>
      <c r="N644" s="69">
        <f>X!H62*100</f>
        <v>0</v>
      </c>
      <c r="O644" s="69">
        <f>X!I62*100</f>
        <v>0</v>
      </c>
      <c r="P644" s="69">
        <f>X!J62*100</f>
        <v>0</v>
      </c>
      <c r="Q644" s="69">
        <f>X!K62*100</f>
        <v>0</v>
      </c>
      <c r="R644" s="69">
        <f>X!L62*100</f>
        <v>0</v>
      </c>
      <c r="S644" s="69">
        <f>X!M62*100</f>
        <v>0</v>
      </c>
      <c r="T644" s="69">
        <f>X!N62*100</f>
        <v>0</v>
      </c>
      <c r="U644" s="69">
        <f>X!O62*100</f>
        <v>0</v>
      </c>
      <c r="V644" s="69">
        <f>X!P62*100</f>
        <v>0</v>
      </c>
      <c r="W644" s="69">
        <f>X!Q62*100</f>
        <v>0</v>
      </c>
      <c r="X644" s="69">
        <f>X!R62*100</f>
        <v>0</v>
      </c>
      <c r="Y644" s="69">
        <f>X!S62*100</f>
        <v>0</v>
      </c>
      <c r="Z644" s="69">
        <f>X!T62*100</f>
        <v>0</v>
      </c>
      <c r="AA644" s="69">
        <f>X!U62*100</f>
        <v>0</v>
      </c>
      <c r="AB644" s="69">
        <f>X!V62*100</f>
        <v>0</v>
      </c>
      <c r="AC644" s="69">
        <f>X!W62*100</f>
        <v>0</v>
      </c>
      <c r="AD644" s="69">
        <f>X!X62*100</f>
        <v>0</v>
      </c>
      <c r="AE644" s="69">
        <f>X!Y62*100</f>
        <v>0</v>
      </c>
      <c r="AF644" s="69">
        <f>X!Z62*100</f>
        <v>0</v>
      </c>
      <c r="AG644" s="69">
        <f>X!AA62*100</f>
        <v>0</v>
      </c>
      <c r="AH644" s="69">
        <f>X!AB62*100</f>
        <v>0</v>
      </c>
      <c r="AI644" s="69">
        <f>X!AC62*100</f>
        <v>0</v>
      </c>
      <c r="AJ644" s="69">
        <f>X!AD62*100</f>
        <v>0</v>
      </c>
      <c r="AK644" s="69">
        <f>X!AE62*100</f>
        <v>0</v>
      </c>
      <c r="AL644" s="69">
        <f>X!AF62*100</f>
        <v>0</v>
      </c>
      <c r="AM644" s="69">
        <f>X!AG62*100</f>
        <v>0</v>
      </c>
      <c r="AN644" s="69">
        <f>X!AH62*100</f>
        <v>0</v>
      </c>
      <c r="AO644" s="69">
        <f>X!AI62*100</f>
        <v>0</v>
      </c>
      <c r="AP644" s="69">
        <f>X!AJ62*100</f>
        <v>0</v>
      </c>
      <c r="AQ644" s="69">
        <f>X!AK62*100</f>
        <v>0</v>
      </c>
    </row>
    <row r="645" spans="1:43" x14ac:dyDescent="0.2">
      <c r="A645" s="65" t="s">
        <v>99</v>
      </c>
      <c r="B645" s="65" t="s">
        <v>108</v>
      </c>
      <c r="C645" s="65" t="s">
        <v>110</v>
      </c>
      <c r="D645" s="65" t="s">
        <v>83</v>
      </c>
      <c r="E645" s="65" t="str">
        <f>X!A63</f>
        <v>Petróleos Combustibles</v>
      </c>
      <c r="F645" s="65" t="s">
        <v>102</v>
      </c>
      <c r="G645" s="66" t="str">
        <f>X!B63</f>
        <v>%</v>
      </c>
      <c r="H645" s="65" t="s">
        <v>101</v>
      </c>
      <c r="I645" s="67">
        <v>10</v>
      </c>
      <c r="J645" s="69">
        <f>X!D63*100</f>
        <v>0</v>
      </c>
      <c r="K645" s="69">
        <f>X!E63*100</f>
        <v>0</v>
      </c>
      <c r="L645" s="69">
        <f>X!F63*100</f>
        <v>0</v>
      </c>
      <c r="M645" s="69">
        <f>X!G63*100</f>
        <v>0</v>
      </c>
      <c r="N645" s="69">
        <f>X!H63*100</f>
        <v>0</v>
      </c>
      <c r="O645" s="69">
        <f>X!I63*100</f>
        <v>0</v>
      </c>
      <c r="P645" s="69">
        <f>X!J63*100</f>
        <v>0</v>
      </c>
      <c r="Q645" s="69">
        <f>X!K63*100</f>
        <v>0</v>
      </c>
      <c r="R645" s="69">
        <f>X!L63*100</f>
        <v>0</v>
      </c>
      <c r="S645" s="69">
        <f>X!M63*100</f>
        <v>0</v>
      </c>
      <c r="T645" s="69">
        <f>X!N63*100</f>
        <v>0</v>
      </c>
      <c r="U645" s="69">
        <f>X!O63*100</f>
        <v>0</v>
      </c>
      <c r="V645" s="69">
        <f>X!P63*100</f>
        <v>0</v>
      </c>
      <c r="W645" s="69">
        <f>X!Q63*100</f>
        <v>0</v>
      </c>
      <c r="X645" s="69">
        <f>X!R63*100</f>
        <v>0</v>
      </c>
      <c r="Y645" s="69">
        <f>X!S63*100</f>
        <v>0</v>
      </c>
      <c r="Z645" s="69">
        <f>X!T63*100</f>
        <v>0</v>
      </c>
      <c r="AA645" s="69">
        <f>X!U63*100</f>
        <v>0</v>
      </c>
      <c r="AB645" s="69">
        <f>X!V63*100</f>
        <v>0</v>
      </c>
      <c r="AC645" s="69">
        <f>X!W63*100</f>
        <v>0</v>
      </c>
      <c r="AD645" s="69">
        <f>X!X63*100</f>
        <v>0</v>
      </c>
      <c r="AE645" s="69">
        <f>X!Y63*100</f>
        <v>0</v>
      </c>
      <c r="AF645" s="69">
        <f>X!Z63*100</f>
        <v>0</v>
      </c>
      <c r="AG645" s="69">
        <f>X!AA63*100</f>
        <v>0</v>
      </c>
      <c r="AH645" s="69">
        <f>X!AB63*100</f>
        <v>0</v>
      </c>
      <c r="AI645" s="69">
        <f>X!AC63*100</f>
        <v>0</v>
      </c>
      <c r="AJ645" s="69">
        <f>X!AD63*100</f>
        <v>0</v>
      </c>
      <c r="AK645" s="69">
        <f>X!AE63*100</f>
        <v>0</v>
      </c>
      <c r="AL645" s="69">
        <f>X!AF63*100</f>
        <v>0</v>
      </c>
      <c r="AM645" s="69">
        <f>X!AG63*100</f>
        <v>0</v>
      </c>
      <c r="AN645" s="69">
        <f>X!AH63*100</f>
        <v>0</v>
      </c>
      <c r="AO645" s="69">
        <f>X!AI63*100</f>
        <v>0</v>
      </c>
      <c r="AP645" s="69">
        <f>X!AJ63*100</f>
        <v>0</v>
      </c>
      <c r="AQ645" s="69">
        <f>X!AK63*100</f>
        <v>0</v>
      </c>
    </row>
    <row r="646" spans="1:43" x14ac:dyDescent="0.2">
      <c r="A646" s="65" t="s">
        <v>99</v>
      </c>
      <c r="B646" s="65" t="s">
        <v>108</v>
      </c>
      <c r="C646" s="65" t="s">
        <v>110</v>
      </c>
      <c r="D646" s="65" t="s">
        <v>83</v>
      </c>
      <c r="E646" s="65" t="str">
        <f>X!A64</f>
        <v xml:space="preserve">Kerosene </v>
      </c>
      <c r="F646" s="65" t="s">
        <v>102</v>
      </c>
      <c r="G646" s="66" t="str">
        <f>X!B64</f>
        <v>%</v>
      </c>
      <c r="H646" s="65" t="s">
        <v>101</v>
      </c>
      <c r="I646" s="67">
        <v>10</v>
      </c>
      <c r="J646" s="69">
        <f>X!D64*100</f>
        <v>0</v>
      </c>
      <c r="K646" s="69">
        <f>X!E64*100</f>
        <v>0</v>
      </c>
      <c r="L646" s="69">
        <f>X!F64*100</f>
        <v>0</v>
      </c>
      <c r="M646" s="69">
        <f>X!G64*100</f>
        <v>0</v>
      </c>
      <c r="N646" s="69">
        <f>X!H64*100</f>
        <v>0</v>
      </c>
      <c r="O646" s="69">
        <f>X!I64*100</f>
        <v>0</v>
      </c>
      <c r="P646" s="69">
        <f>X!J64*100</f>
        <v>0</v>
      </c>
      <c r="Q646" s="69">
        <f>X!K64*100</f>
        <v>0</v>
      </c>
      <c r="R646" s="69">
        <f>X!L64*100</f>
        <v>0</v>
      </c>
      <c r="S646" s="69">
        <f>X!M64*100</f>
        <v>0</v>
      </c>
      <c r="T646" s="69">
        <f>X!N64*100</f>
        <v>0</v>
      </c>
      <c r="U646" s="69">
        <f>X!O64*100</f>
        <v>0</v>
      </c>
      <c r="V646" s="69">
        <f>X!P64*100</f>
        <v>0</v>
      </c>
      <c r="W646" s="69">
        <f>X!Q64*100</f>
        <v>0</v>
      </c>
      <c r="X646" s="69">
        <f>X!R64*100</f>
        <v>0</v>
      </c>
      <c r="Y646" s="69">
        <f>X!S64*100</f>
        <v>0</v>
      </c>
      <c r="Z646" s="69">
        <f>X!T64*100</f>
        <v>0</v>
      </c>
      <c r="AA646" s="69">
        <f>X!U64*100</f>
        <v>0</v>
      </c>
      <c r="AB646" s="69">
        <f>X!V64*100</f>
        <v>0</v>
      </c>
      <c r="AC646" s="69">
        <f>X!W64*100</f>
        <v>0</v>
      </c>
      <c r="AD646" s="69">
        <f>X!X64*100</f>
        <v>0</v>
      </c>
      <c r="AE646" s="69">
        <f>X!Y64*100</f>
        <v>0</v>
      </c>
      <c r="AF646" s="69">
        <f>X!Z64*100</f>
        <v>0</v>
      </c>
      <c r="AG646" s="69">
        <f>X!AA64*100</f>
        <v>0</v>
      </c>
      <c r="AH646" s="69">
        <f>X!AB64*100</f>
        <v>0</v>
      </c>
      <c r="AI646" s="69">
        <f>X!AC64*100</f>
        <v>0</v>
      </c>
      <c r="AJ646" s="69">
        <f>X!AD64*100</f>
        <v>0</v>
      </c>
      <c r="AK646" s="69">
        <f>X!AE64*100</f>
        <v>0</v>
      </c>
      <c r="AL646" s="69">
        <f>X!AF64*100</f>
        <v>0</v>
      </c>
      <c r="AM646" s="69">
        <f>X!AG64*100</f>
        <v>0</v>
      </c>
      <c r="AN646" s="69">
        <f>X!AH64*100</f>
        <v>0</v>
      </c>
      <c r="AO646" s="69">
        <f>X!AI64*100</f>
        <v>0</v>
      </c>
      <c r="AP646" s="69">
        <f>X!AJ64*100</f>
        <v>0</v>
      </c>
      <c r="AQ646" s="69">
        <f>X!AK64*100</f>
        <v>0</v>
      </c>
    </row>
    <row r="647" spans="1:43" x14ac:dyDescent="0.2">
      <c r="A647" s="65" t="s">
        <v>99</v>
      </c>
      <c r="B647" s="65" t="s">
        <v>108</v>
      </c>
      <c r="C647" s="65" t="s">
        <v>110</v>
      </c>
      <c r="D647" s="65" t="s">
        <v>83</v>
      </c>
      <c r="E647" s="65" t="str">
        <f>X!A65</f>
        <v>Gas Licuado</v>
      </c>
      <c r="F647" s="65" t="s">
        <v>102</v>
      </c>
      <c r="G647" s="66" t="str">
        <f>X!B65</f>
        <v>%</v>
      </c>
      <c r="H647" s="65" t="s">
        <v>101</v>
      </c>
      <c r="I647" s="67">
        <v>10</v>
      </c>
      <c r="J647" s="69">
        <f>X!D65*100</f>
        <v>93.595245293895687</v>
      </c>
      <c r="K647" s="69">
        <f>X!E65*100</f>
        <v>93.595245293895687</v>
      </c>
      <c r="L647" s="69">
        <f>X!F65*100</f>
        <v>93.595245293895687</v>
      </c>
      <c r="M647" s="69">
        <f>X!G65*100</f>
        <v>93.595245293895687</v>
      </c>
      <c r="N647" s="69">
        <f>X!H65*100</f>
        <v>93.595245293895687</v>
      </c>
      <c r="O647" s="69">
        <f>X!I65*100</f>
        <v>92.827046984434929</v>
      </c>
      <c r="P647" s="69">
        <f>X!J65*100</f>
        <v>92.058838822244724</v>
      </c>
      <c r="Q647" s="69">
        <f>X!K65*100</f>
        <v>91.290585099275972</v>
      </c>
      <c r="R647" s="69">
        <f>X!L65*100</f>
        <v>90.522019722220577</v>
      </c>
      <c r="S647" s="69">
        <f>X!M65*100</f>
        <v>89.751389959227637</v>
      </c>
      <c r="T647" s="69">
        <f>X!N65*100</f>
        <v>88.967088288685787</v>
      </c>
      <c r="U647" s="69">
        <f>X!O65*100</f>
        <v>88.092351166411063</v>
      </c>
      <c r="V647" s="69">
        <f>X!P65*100</f>
        <v>86.624188378885265</v>
      </c>
      <c r="W647" s="69">
        <f>X!Q65*100</f>
        <v>79.488968021398193</v>
      </c>
      <c r="X647" s="69">
        <f>X!R65*100</f>
        <v>78.306982744431153</v>
      </c>
      <c r="Y647" s="69">
        <f>X!S65*100</f>
        <v>77.100512189676962</v>
      </c>
      <c r="Z647" s="69">
        <f>X!T65*100</f>
        <v>75.868107988778149</v>
      </c>
      <c r="AA647" s="69">
        <f>X!U65*100</f>
        <v>74.608243824765694</v>
      </c>
      <c r="AB647" s="69">
        <f>X!V65*100</f>
        <v>73.319312998566517</v>
      </c>
      <c r="AC647" s="69">
        <f>X!W65*100</f>
        <v>71.999626266673928</v>
      </c>
      <c r="AD647" s="69">
        <f>X!X65*100</f>
        <v>70.647410029447471</v>
      </c>
      <c r="AE647" s="69">
        <f>X!Y65*100</f>
        <v>69.260804961530312</v>
      </c>
      <c r="AF647" s="69">
        <f>X!Z65*100</f>
        <v>67.837865188906093</v>
      </c>
      <c r="AG647" s="69">
        <f>X!AA65*100</f>
        <v>66.376558131060563</v>
      </c>
      <c r="AH647" s="69">
        <f>X!AB65*100</f>
        <v>64.874765141407934</v>
      </c>
      <c r="AI647" s="69">
        <f>X!AC65*100</f>
        <v>63.330283094336636</v>
      </c>
      <c r="AJ647" s="69">
        <f>X!AD65*100</f>
        <v>61.740827082576807</v>
      </c>
      <c r="AK647" s="69">
        <f>X!AE65*100</f>
        <v>60.104034403621007</v>
      </c>
      <c r="AL647" s="69">
        <f>X!AF65*100</f>
        <v>58.417470028027616</v>
      </c>
      <c r="AM647" s="69">
        <f>X!AG65*100</f>
        <v>56.678633754828823</v>
      </c>
      <c r="AN647" s="69">
        <f>X!AH65*100</f>
        <v>54.884969268998219</v>
      </c>
      <c r="AO647" s="69">
        <f>X!AI65*100</f>
        <v>53.033875321864464</v>
      </c>
      <c r="AP647" s="69">
        <f>X!AJ65*100</f>
        <v>51.122719256145544</v>
      </c>
      <c r="AQ647" s="69">
        <f>X!AK65*100</f>
        <v>49.148853091398117</v>
      </c>
    </row>
    <row r="648" spans="1:43" x14ac:dyDescent="0.2">
      <c r="A648" s="65" t="s">
        <v>99</v>
      </c>
      <c r="B648" s="65" t="s">
        <v>108</v>
      </c>
      <c r="C648" s="65" t="s">
        <v>110</v>
      </c>
      <c r="D648" s="65" t="s">
        <v>83</v>
      </c>
      <c r="E648" s="65" t="str">
        <f>X!A66</f>
        <v xml:space="preserve">Electricidad </v>
      </c>
      <c r="F648" s="65" t="s">
        <v>102</v>
      </c>
      <c r="G648" s="66" t="str">
        <f>X!B66</f>
        <v>%</v>
      </c>
      <c r="H648" s="65" t="s">
        <v>101</v>
      </c>
      <c r="I648" s="67">
        <v>10</v>
      </c>
      <c r="J648" s="69">
        <f>X!D66*100</f>
        <v>5.0057693008284927</v>
      </c>
      <c r="K648" s="69">
        <f>X!E66*100</f>
        <v>5.0057693008284927</v>
      </c>
      <c r="L648" s="69">
        <f>X!F66*100</f>
        <v>5.0057693008284927</v>
      </c>
      <c r="M648" s="69">
        <f>X!G66*100</f>
        <v>5.0057693008284927</v>
      </c>
      <c r="N648" s="69">
        <f>X!H66*100</f>
        <v>5.0057693008284927</v>
      </c>
      <c r="O648" s="69">
        <f>X!I66*100</f>
        <v>5.7854500121988712</v>
      </c>
      <c r="P648" s="69">
        <f>X!J66*100</f>
        <v>6.5651307235692498</v>
      </c>
      <c r="Q648" s="69">
        <f>X!K66*100</f>
        <v>7.3448114349396283</v>
      </c>
      <c r="R648" s="69">
        <f>X!L66*100</f>
        <v>8.1244921463100077</v>
      </c>
      <c r="S648" s="69">
        <f>X!M66*100</f>
        <v>8.9041728576803862</v>
      </c>
      <c r="T648" s="69">
        <f>X!N66*100</f>
        <v>9.6838535690507648</v>
      </c>
      <c r="U648" s="69">
        <f>X!O66*100</f>
        <v>10.463534280421143</v>
      </c>
      <c r="V648" s="69">
        <f>X!P66*100</f>
        <v>11.243214991791522</v>
      </c>
      <c r="W648" s="69">
        <f>X!Q66*100</f>
        <v>12.0228957031619</v>
      </c>
      <c r="X648" s="69">
        <f>X!R66*100</f>
        <v>12.802576414532277</v>
      </c>
      <c r="Y648" s="69">
        <f>X!S66*100</f>
        <v>13.582257125902656</v>
      </c>
      <c r="Z648" s="69">
        <f>X!T66*100</f>
        <v>14.361937837273034</v>
      </c>
      <c r="AA648" s="69">
        <f>X!U66*100</f>
        <v>15.141618548643413</v>
      </c>
      <c r="AB648" s="69">
        <f>X!V66*100</f>
        <v>15.921299260013791</v>
      </c>
      <c r="AC648" s="69">
        <f>X!W66*100</f>
        <v>16.700979971384168</v>
      </c>
      <c r="AD648" s="69">
        <f>X!X66*100</f>
        <v>17.480660682754547</v>
      </c>
      <c r="AE648" s="69">
        <f>X!Y66*100</f>
        <v>18.260341394124925</v>
      </c>
      <c r="AF648" s="69">
        <f>X!Z66*100</f>
        <v>19.040022105495304</v>
      </c>
      <c r="AG648" s="69">
        <f>X!AA66*100</f>
        <v>19.819702816865682</v>
      </c>
      <c r="AH648" s="69">
        <f>X!AB66*100</f>
        <v>20.599383528236061</v>
      </c>
      <c r="AI648" s="69">
        <f>X!AC66*100</f>
        <v>21.379064239606439</v>
      </c>
      <c r="AJ648" s="69">
        <f>X!AD66*100</f>
        <v>22.158744950976818</v>
      </c>
      <c r="AK648" s="69">
        <f>X!AE66*100</f>
        <v>22.938425662347196</v>
      </c>
      <c r="AL648" s="69">
        <f>X!AF66*100</f>
        <v>23.718106373717575</v>
      </c>
      <c r="AM648" s="69">
        <f>X!AG66*100</f>
        <v>24.497787085087953</v>
      </c>
      <c r="AN648" s="69">
        <f>X!AH66*100</f>
        <v>25.277467796458332</v>
      </c>
      <c r="AO648" s="69">
        <f>X!AI66*100</f>
        <v>26.05714850782871</v>
      </c>
      <c r="AP648" s="69">
        <f>X!AJ66*100</f>
        <v>26.836829219199089</v>
      </c>
      <c r="AQ648" s="69">
        <f>X!AK66*100</f>
        <v>27.61650993056946</v>
      </c>
    </row>
    <row r="649" spans="1:43" x14ac:dyDescent="0.2">
      <c r="A649" s="65" t="s">
        <v>99</v>
      </c>
      <c r="B649" s="65" t="s">
        <v>108</v>
      </c>
      <c r="C649" s="65" t="s">
        <v>110</v>
      </c>
      <c r="D649" s="65" t="s">
        <v>83</v>
      </c>
      <c r="E649" s="65" t="str">
        <f>X!A67</f>
        <v xml:space="preserve">Carbón </v>
      </c>
      <c r="F649" s="65" t="s">
        <v>102</v>
      </c>
      <c r="G649" s="66" t="str">
        <f>X!B67</f>
        <v>%</v>
      </c>
      <c r="H649" s="65" t="s">
        <v>101</v>
      </c>
      <c r="I649" s="67">
        <v>10</v>
      </c>
      <c r="J649" s="69">
        <f>X!D67*100</f>
        <v>0</v>
      </c>
      <c r="K649" s="69">
        <f>X!E67*100</f>
        <v>0</v>
      </c>
      <c r="L649" s="69">
        <f>X!F67*100</f>
        <v>0</v>
      </c>
      <c r="M649" s="69">
        <f>X!G67*100</f>
        <v>0</v>
      </c>
      <c r="N649" s="69">
        <f>X!H67*100</f>
        <v>0</v>
      </c>
      <c r="O649" s="69">
        <f>X!I67*100</f>
        <v>0</v>
      </c>
      <c r="P649" s="69">
        <f>X!J67*100</f>
        <v>0</v>
      </c>
      <c r="Q649" s="69">
        <f>X!K67*100</f>
        <v>0</v>
      </c>
      <c r="R649" s="69">
        <f>X!L67*100</f>
        <v>0</v>
      </c>
      <c r="S649" s="69">
        <f>X!M67*100</f>
        <v>0</v>
      </c>
      <c r="T649" s="69">
        <f>X!N67*100</f>
        <v>0</v>
      </c>
      <c r="U649" s="69">
        <f>X!O67*100</f>
        <v>0</v>
      </c>
      <c r="V649" s="69">
        <f>X!P67*100</f>
        <v>0</v>
      </c>
      <c r="W649" s="69">
        <f>X!Q67*100</f>
        <v>0</v>
      </c>
      <c r="X649" s="69">
        <f>X!R67*100</f>
        <v>0</v>
      </c>
      <c r="Y649" s="69">
        <f>X!S67*100</f>
        <v>0</v>
      </c>
      <c r="Z649" s="69">
        <f>X!T67*100</f>
        <v>0</v>
      </c>
      <c r="AA649" s="69">
        <f>X!U67*100</f>
        <v>0</v>
      </c>
      <c r="AB649" s="69">
        <f>X!V67*100</f>
        <v>0</v>
      </c>
      <c r="AC649" s="69">
        <f>X!W67*100</f>
        <v>0</v>
      </c>
      <c r="AD649" s="69">
        <f>X!X67*100</f>
        <v>0</v>
      </c>
      <c r="AE649" s="69">
        <f>X!Y67*100</f>
        <v>0</v>
      </c>
      <c r="AF649" s="69">
        <f>X!Z67*100</f>
        <v>0</v>
      </c>
      <c r="AG649" s="69">
        <f>X!AA67*100</f>
        <v>0</v>
      </c>
      <c r="AH649" s="69">
        <f>X!AB67*100</f>
        <v>0</v>
      </c>
      <c r="AI649" s="69">
        <f>X!AC67*100</f>
        <v>0</v>
      </c>
      <c r="AJ649" s="69">
        <f>X!AD67*100</f>
        <v>0</v>
      </c>
      <c r="AK649" s="69">
        <f>X!AE67*100</f>
        <v>0</v>
      </c>
      <c r="AL649" s="69">
        <f>X!AF67*100</f>
        <v>0</v>
      </c>
      <c r="AM649" s="69">
        <f>X!AG67*100</f>
        <v>0</v>
      </c>
      <c r="AN649" s="69">
        <f>X!AH67*100</f>
        <v>0</v>
      </c>
      <c r="AO649" s="69">
        <f>X!AI67*100</f>
        <v>0</v>
      </c>
      <c r="AP649" s="69">
        <f>X!AJ67*100</f>
        <v>0</v>
      </c>
      <c r="AQ649" s="69">
        <f>X!AK67*100</f>
        <v>0</v>
      </c>
    </row>
    <row r="650" spans="1:43" x14ac:dyDescent="0.2">
      <c r="A650" s="65" t="s">
        <v>99</v>
      </c>
      <c r="B650" s="65" t="s">
        <v>108</v>
      </c>
      <c r="C650" s="65" t="s">
        <v>110</v>
      </c>
      <c r="D650" s="65" t="s">
        <v>83</v>
      </c>
      <c r="E650" s="65" t="str">
        <f>X!A68</f>
        <v>Gas Corriente</v>
      </c>
      <c r="F650" s="65" t="s">
        <v>102</v>
      </c>
      <c r="G650" s="66" t="str">
        <f>X!B68</f>
        <v>%</v>
      </c>
      <c r="H650" s="65" t="s">
        <v>101</v>
      </c>
      <c r="I650" s="67">
        <v>10</v>
      </c>
      <c r="J650" s="69">
        <f>X!D68*100</f>
        <v>0</v>
      </c>
      <c r="K650" s="69">
        <f>X!E68*100</f>
        <v>0</v>
      </c>
      <c r="L650" s="69">
        <f>X!F68*100</f>
        <v>0</v>
      </c>
      <c r="M650" s="69">
        <f>X!G68*100</f>
        <v>0</v>
      </c>
      <c r="N650" s="69">
        <f>X!H68*100</f>
        <v>0</v>
      </c>
      <c r="O650" s="69">
        <f>X!I68*100</f>
        <v>0</v>
      </c>
      <c r="P650" s="69">
        <f>X!J68*100</f>
        <v>0</v>
      </c>
      <c r="Q650" s="69">
        <f>X!K68*100</f>
        <v>0</v>
      </c>
      <c r="R650" s="69">
        <f>X!L68*100</f>
        <v>0</v>
      </c>
      <c r="S650" s="69">
        <f>X!M68*100</f>
        <v>0</v>
      </c>
      <c r="T650" s="69">
        <f>X!N68*100</f>
        <v>0</v>
      </c>
      <c r="U650" s="69">
        <f>X!O68*100</f>
        <v>0</v>
      </c>
      <c r="V650" s="69">
        <f>X!P68*100</f>
        <v>0</v>
      </c>
      <c r="W650" s="69">
        <f>X!Q68*100</f>
        <v>0</v>
      </c>
      <c r="X650" s="69">
        <f>X!R68*100</f>
        <v>0</v>
      </c>
      <c r="Y650" s="69">
        <f>X!S68*100</f>
        <v>0</v>
      </c>
      <c r="Z650" s="69">
        <f>X!T68*100</f>
        <v>0</v>
      </c>
      <c r="AA650" s="69">
        <f>X!U68*100</f>
        <v>0</v>
      </c>
      <c r="AB650" s="69">
        <f>X!V68*100</f>
        <v>0</v>
      </c>
      <c r="AC650" s="69">
        <f>X!W68*100</f>
        <v>0</v>
      </c>
      <c r="AD650" s="69">
        <f>X!X68*100</f>
        <v>0</v>
      </c>
      <c r="AE650" s="69">
        <f>X!Y68*100</f>
        <v>0</v>
      </c>
      <c r="AF650" s="69">
        <f>X!Z68*100</f>
        <v>0</v>
      </c>
      <c r="AG650" s="69">
        <f>X!AA68*100</f>
        <v>0</v>
      </c>
      <c r="AH650" s="69">
        <f>X!AB68*100</f>
        <v>0</v>
      </c>
      <c r="AI650" s="69">
        <f>X!AC68*100</f>
        <v>0</v>
      </c>
      <c r="AJ650" s="69">
        <f>X!AD68*100</f>
        <v>0</v>
      </c>
      <c r="AK650" s="69">
        <f>X!AE68*100</f>
        <v>0</v>
      </c>
      <c r="AL650" s="69">
        <f>X!AF68*100</f>
        <v>0</v>
      </c>
      <c r="AM650" s="69">
        <f>X!AG68*100</f>
        <v>0</v>
      </c>
      <c r="AN650" s="69">
        <f>X!AH68*100</f>
        <v>0</v>
      </c>
      <c r="AO650" s="69">
        <f>X!AI68*100</f>
        <v>0</v>
      </c>
      <c r="AP650" s="69">
        <f>X!AJ68*100</f>
        <v>0</v>
      </c>
      <c r="AQ650" s="69">
        <f>X!AK68*100</f>
        <v>0</v>
      </c>
    </row>
    <row r="651" spans="1:43" x14ac:dyDescent="0.2">
      <c r="A651" s="65" t="s">
        <v>99</v>
      </c>
      <c r="B651" s="65" t="s">
        <v>108</v>
      </c>
      <c r="C651" s="65" t="s">
        <v>110</v>
      </c>
      <c r="D651" s="65" t="s">
        <v>83</v>
      </c>
      <c r="E651" s="65" t="str">
        <f>X!A69</f>
        <v>Gas Natural</v>
      </c>
      <c r="F651" s="65" t="s">
        <v>102</v>
      </c>
      <c r="G651" s="66" t="str">
        <f>X!B69</f>
        <v>%</v>
      </c>
      <c r="H651" s="65" t="s">
        <v>101</v>
      </c>
      <c r="I651" s="67">
        <v>10</v>
      </c>
      <c r="J651" s="69">
        <f>X!D69*100</f>
        <v>0</v>
      </c>
      <c r="K651" s="69">
        <f>X!E69*100</f>
        <v>0</v>
      </c>
      <c r="L651" s="69">
        <f>X!F69*100</f>
        <v>0</v>
      </c>
      <c r="M651" s="69">
        <f>X!G69*100</f>
        <v>0</v>
      </c>
      <c r="N651" s="69">
        <f>X!H69*100</f>
        <v>0</v>
      </c>
      <c r="O651" s="69">
        <f>X!I69*100</f>
        <v>0</v>
      </c>
      <c r="P651" s="69">
        <f>X!J69*100</f>
        <v>0</v>
      </c>
      <c r="Q651" s="69">
        <f>X!K69*100</f>
        <v>0</v>
      </c>
      <c r="R651" s="69">
        <f>X!L69*100</f>
        <v>0</v>
      </c>
      <c r="S651" s="69">
        <f>X!M69*100</f>
        <v>0</v>
      </c>
      <c r="T651" s="69">
        <f>X!N69*100</f>
        <v>0</v>
      </c>
      <c r="U651" s="69">
        <f>X!O69*100</f>
        <v>0</v>
      </c>
      <c r="V651" s="69">
        <f>X!P69*100</f>
        <v>0</v>
      </c>
      <c r="W651" s="69">
        <f>X!Q69*100</f>
        <v>0</v>
      </c>
      <c r="X651" s="69">
        <f>X!R69*100</f>
        <v>0</v>
      </c>
      <c r="Y651" s="69">
        <f>X!S69*100</f>
        <v>0</v>
      </c>
      <c r="Z651" s="69">
        <f>X!T69*100</f>
        <v>0</v>
      </c>
      <c r="AA651" s="69">
        <f>X!U69*100</f>
        <v>0</v>
      </c>
      <c r="AB651" s="69">
        <f>X!V69*100</f>
        <v>0</v>
      </c>
      <c r="AC651" s="69">
        <f>X!W69*100</f>
        <v>0</v>
      </c>
      <c r="AD651" s="69">
        <f>X!X69*100</f>
        <v>0</v>
      </c>
      <c r="AE651" s="69">
        <f>X!Y69*100</f>
        <v>0</v>
      </c>
      <c r="AF651" s="69">
        <f>X!Z69*100</f>
        <v>0</v>
      </c>
      <c r="AG651" s="69">
        <f>X!AA69*100</f>
        <v>0</v>
      </c>
      <c r="AH651" s="69">
        <f>X!AB69*100</f>
        <v>0</v>
      </c>
      <c r="AI651" s="69">
        <f>X!AC69*100</f>
        <v>0</v>
      </c>
      <c r="AJ651" s="69">
        <f>X!AD69*100</f>
        <v>0</v>
      </c>
      <c r="AK651" s="69">
        <f>X!AE69*100</f>
        <v>0</v>
      </c>
      <c r="AL651" s="69">
        <f>X!AF69*100</f>
        <v>0</v>
      </c>
      <c r="AM651" s="69">
        <f>X!AG69*100</f>
        <v>0</v>
      </c>
      <c r="AN651" s="69">
        <f>X!AH69*100</f>
        <v>0</v>
      </c>
      <c r="AO651" s="69">
        <f>X!AI69*100</f>
        <v>0</v>
      </c>
      <c r="AP651" s="69">
        <f>X!AJ69*100</f>
        <v>0</v>
      </c>
      <c r="AQ651" s="69">
        <f>X!AK69*100</f>
        <v>0</v>
      </c>
    </row>
    <row r="652" spans="1:43" x14ac:dyDescent="0.2">
      <c r="A652" s="65" t="s">
        <v>99</v>
      </c>
      <c r="B652" s="65" t="s">
        <v>108</v>
      </c>
      <c r="C652" s="65" t="s">
        <v>110</v>
      </c>
      <c r="D652" s="65" t="s">
        <v>83</v>
      </c>
      <c r="E652" s="65" t="str">
        <f>X!A70</f>
        <v xml:space="preserve">Biogás </v>
      </c>
      <c r="F652" s="65" t="s">
        <v>102</v>
      </c>
      <c r="G652" s="66" t="str">
        <f>X!B70</f>
        <v>%</v>
      </c>
      <c r="H652" s="65" t="s">
        <v>101</v>
      </c>
      <c r="I652" s="67">
        <v>10</v>
      </c>
      <c r="J652" s="69">
        <f>X!D70*100</f>
        <v>0</v>
      </c>
      <c r="K652" s="69">
        <f>X!E70*100</f>
        <v>0</v>
      </c>
      <c r="L652" s="69">
        <f>X!F70*100</f>
        <v>0</v>
      </c>
      <c r="M652" s="69">
        <f>X!G70*100</f>
        <v>0</v>
      </c>
      <c r="N652" s="69">
        <f>X!H70*100</f>
        <v>0</v>
      </c>
      <c r="O652" s="69">
        <f>X!I70*100</f>
        <v>0</v>
      </c>
      <c r="P652" s="69">
        <f>X!J70*100</f>
        <v>0</v>
      </c>
      <c r="Q652" s="69">
        <f>X!K70*100</f>
        <v>0</v>
      </c>
      <c r="R652" s="69">
        <f>X!L70*100</f>
        <v>0</v>
      </c>
      <c r="S652" s="69">
        <f>X!M70*100</f>
        <v>0</v>
      </c>
      <c r="T652" s="69">
        <f>X!N70*100</f>
        <v>0</v>
      </c>
      <c r="U652" s="69">
        <f>X!O70*100</f>
        <v>0</v>
      </c>
      <c r="V652" s="69">
        <f>X!P70*100</f>
        <v>0</v>
      </c>
      <c r="W652" s="69">
        <f>X!Q70*100</f>
        <v>0</v>
      </c>
      <c r="X652" s="69">
        <f>X!R70*100</f>
        <v>0</v>
      </c>
      <c r="Y652" s="69">
        <f>X!S70*100</f>
        <v>0</v>
      </c>
      <c r="Z652" s="69">
        <f>X!T70*100</f>
        <v>0</v>
      </c>
      <c r="AA652" s="69">
        <f>X!U70*100</f>
        <v>0</v>
      </c>
      <c r="AB652" s="69">
        <f>X!V70*100</f>
        <v>0</v>
      </c>
      <c r="AC652" s="69">
        <f>X!W70*100</f>
        <v>0</v>
      </c>
      <c r="AD652" s="69">
        <f>X!X70*100</f>
        <v>0</v>
      </c>
      <c r="AE652" s="69">
        <f>X!Y70*100</f>
        <v>0</v>
      </c>
      <c r="AF652" s="69">
        <f>X!Z70*100</f>
        <v>0</v>
      </c>
      <c r="AG652" s="69">
        <f>X!AA70*100</f>
        <v>0</v>
      </c>
      <c r="AH652" s="69">
        <f>X!AB70*100</f>
        <v>0</v>
      </c>
      <c r="AI652" s="69">
        <f>X!AC70*100</f>
        <v>0</v>
      </c>
      <c r="AJ652" s="69">
        <f>X!AD70*100</f>
        <v>0</v>
      </c>
      <c r="AK652" s="69">
        <f>X!AE70*100</f>
        <v>0</v>
      </c>
      <c r="AL652" s="69">
        <f>X!AF70*100</f>
        <v>0</v>
      </c>
      <c r="AM652" s="69">
        <f>X!AG70*100</f>
        <v>0</v>
      </c>
      <c r="AN652" s="69">
        <f>X!AH70*100</f>
        <v>0</v>
      </c>
      <c r="AO652" s="69">
        <f>X!AI70*100</f>
        <v>0</v>
      </c>
      <c r="AP652" s="69">
        <f>X!AJ70*100</f>
        <v>0</v>
      </c>
      <c r="AQ652" s="69">
        <f>X!AK70*100</f>
        <v>0</v>
      </c>
    </row>
    <row r="653" spans="1:43" x14ac:dyDescent="0.2">
      <c r="A653" s="65" t="s">
        <v>99</v>
      </c>
      <c r="B653" s="65" t="s">
        <v>108</v>
      </c>
      <c r="C653" s="65" t="s">
        <v>110</v>
      </c>
      <c r="D653" s="65" t="s">
        <v>83</v>
      </c>
      <c r="E653" s="65" t="str">
        <f>X!A71</f>
        <v>Leña y Biomasa</v>
      </c>
      <c r="F653" s="65" t="s">
        <v>102</v>
      </c>
      <c r="G653" s="66" t="str">
        <f>X!B71</f>
        <v>%</v>
      </c>
      <c r="H653" s="65" t="s">
        <v>101</v>
      </c>
      <c r="I653" s="67">
        <v>10</v>
      </c>
      <c r="J653" s="69">
        <f>X!D71*100</f>
        <v>1.3989854052758106</v>
      </c>
      <c r="K653" s="69">
        <f>X!E71*100</f>
        <v>1.3989854052758106</v>
      </c>
      <c r="L653" s="69">
        <f>X!F71*100</f>
        <v>1.3989854052758106</v>
      </c>
      <c r="M653" s="69">
        <f>X!G71*100</f>
        <v>1.3989854052758106</v>
      </c>
      <c r="N653" s="69">
        <f>X!H71*100</f>
        <v>1.3989854052758106</v>
      </c>
      <c r="O653" s="69">
        <f>X!I71*100</f>
        <v>1.3875030033661993</v>
      </c>
      <c r="P653" s="69">
        <f>X!J71*100</f>
        <v>1.3760204541860228</v>
      </c>
      <c r="Q653" s="69">
        <f>X!K71*100</f>
        <v>1.3645372240004807</v>
      </c>
      <c r="R653" s="69">
        <f>X!L71*100</f>
        <v>1.3530493354637869</v>
      </c>
      <c r="S653" s="69">
        <f>X!M71*100</f>
        <v>1.341530590169483</v>
      </c>
      <c r="T653" s="69">
        <f>X!N71*100</f>
        <v>1.3298074883497686</v>
      </c>
      <c r="U653" s="69">
        <f>X!O71*100</f>
        <v>1.3167326311423042</v>
      </c>
      <c r="V653" s="69">
        <f>X!P71*100</f>
        <v>1.2947877309941382</v>
      </c>
      <c r="W653" s="69">
        <f>X!Q71*100</f>
        <v>1.1881362754398861</v>
      </c>
      <c r="X653" s="69">
        <f>X!R71*100</f>
        <v>1.1704689233587475</v>
      </c>
      <c r="Y653" s="69">
        <f>X!S71*100</f>
        <v>1.15243558531154</v>
      </c>
      <c r="Z653" s="69">
        <f>X!T71*100</f>
        <v>1.1340146122691146</v>
      </c>
      <c r="AA653" s="69">
        <f>X!U71*100</f>
        <v>1.1151831900900397</v>
      </c>
      <c r="AB653" s="69">
        <f>X!V71*100</f>
        <v>1.0959173031467384</v>
      </c>
      <c r="AC653" s="69">
        <f>X!W71*100</f>
        <v>1.0761917020047509</v>
      </c>
      <c r="AD653" s="69">
        <f>X!X71*100</f>
        <v>1.0559798763429171</v>
      </c>
      <c r="AE653" s="69">
        <f>X!Y71*100</f>
        <v>1.0352540344819727</v>
      </c>
      <c r="AF653" s="69">
        <f>X!Z71*100</f>
        <v>1.0139850910838661</v>
      </c>
      <c r="AG653" s="69">
        <f>X!AA71*100</f>
        <v>0.99214266479251934</v>
      </c>
      <c r="AH653" s="69">
        <f>X!AB71*100</f>
        <v>0.9696950878063989</v>
      </c>
      <c r="AI653" s="69">
        <f>X!AC71*100</f>
        <v>0.9466094296003813</v>
      </c>
      <c r="AJ653" s="69">
        <f>X!AD71*100</f>
        <v>0.92285153724380331</v>
      </c>
      <c r="AK653" s="69">
        <f>X!AE71*100</f>
        <v>0.89838609498622735</v>
      </c>
      <c r="AL653" s="69">
        <f>X!AF71*100</f>
        <v>0.87317670599318253</v>
      </c>
      <c r="AM653" s="69">
        <f>X!AG71*100</f>
        <v>0.84718599929936755</v>
      </c>
      <c r="AN653" s="69">
        <f>X!AH71*100</f>
        <v>0.82037576519229138</v>
      </c>
      <c r="AO653" s="69">
        <f>X!AI71*100</f>
        <v>0.79270712232797913</v>
      </c>
      <c r="AP653" s="69">
        <f>X!AJ71*100</f>
        <v>0.76414071989215493</v>
      </c>
      <c r="AQ653" s="69">
        <f>X!AK71*100</f>
        <v>0.734636978032423</v>
      </c>
    </row>
    <row r="654" spans="1:43" x14ac:dyDescent="0.2">
      <c r="A654" s="65" t="s">
        <v>99</v>
      </c>
      <c r="B654" s="65" t="s">
        <v>108</v>
      </c>
      <c r="C654" s="65" t="s">
        <v>110</v>
      </c>
      <c r="D654" s="65" t="s">
        <v>83</v>
      </c>
      <c r="E654" s="65" t="str">
        <f>X!A72</f>
        <v>Energía Solar</v>
      </c>
      <c r="F654" s="65" t="s">
        <v>102</v>
      </c>
      <c r="G654" s="66" t="str">
        <f>X!B72</f>
        <v>%</v>
      </c>
      <c r="H654" s="65" t="s">
        <v>101</v>
      </c>
      <c r="I654" s="67">
        <v>10</v>
      </c>
      <c r="J654" s="69">
        <f>X!D72*100</f>
        <v>0</v>
      </c>
      <c r="K654" s="69">
        <f>X!E72*100</f>
        <v>0</v>
      </c>
      <c r="L654" s="69">
        <f>X!F72*100</f>
        <v>0</v>
      </c>
      <c r="M654" s="69">
        <f>X!G72*100</f>
        <v>0</v>
      </c>
      <c r="N654" s="69">
        <f>X!H72*100</f>
        <v>0</v>
      </c>
      <c r="O654" s="69">
        <f>X!I72*100</f>
        <v>0</v>
      </c>
      <c r="P654" s="69">
        <f>X!J72*100</f>
        <v>9.9999999999999907E-6</v>
      </c>
      <c r="Q654" s="69">
        <f>X!K72*100</f>
        <v>6.6241783912806011E-5</v>
      </c>
      <c r="R654" s="69">
        <f>X!L72*100</f>
        <v>4.3879600562251735E-4</v>
      </c>
      <c r="S654" s="69">
        <f>X!M72*100</f>
        <v>2.9065929224896883E-3</v>
      </c>
      <c r="T654" s="69">
        <f>X!N72*100</f>
        <v>1.925065391366327E-2</v>
      </c>
      <c r="U654" s="69">
        <f>X!O72*100</f>
        <v>0.1273819220254718</v>
      </c>
      <c r="V654" s="69">
        <f>X!P72*100</f>
        <v>0.83779889832906673</v>
      </c>
      <c r="W654" s="69">
        <f>X!Q72*100</f>
        <v>5.2999999999999963</v>
      </c>
      <c r="X654" s="69">
        <f>X!R72*100</f>
        <v>5.5542399509892402</v>
      </c>
      <c r="Y654" s="69">
        <f>X!S72*100</f>
        <v>5.8199262290142393</v>
      </c>
      <c r="Z654" s="69">
        <f>X!T72*100</f>
        <v>6.0975010639593004</v>
      </c>
      <c r="AA654" s="69">
        <f>X!U72*100</f>
        <v>6.3874166578128149</v>
      </c>
      <c r="AB654" s="69">
        <f>X!V72*100</f>
        <v>6.6901346747900226</v>
      </c>
      <c r="AC654" s="69">
        <f>X!W72*100</f>
        <v>7.0061256381072914</v>
      </c>
      <c r="AD654" s="69">
        <f>X!X72*100</f>
        <v>7.3358682264357027</v>
      </c>
      <c r="AE654" s="69">
        <f>X!Y72*100</f>
        <v>7.6798484629974588</v>
      </c>
      <c r="AF654" s="69">
        <f>X!Z72*100</f>
        <v>8.0385587902734681</v>
      </c>
      <c r="AG654" s="69">
        <f>X!AA72*100</f>
        <v>8.4124970233759395</v>
      </c>
      <c r="AH654" s="69">
        <f>X!AB72*100</f>
        <v>8.8021651753181036</v>
      </c>
      <c r="AI654" s="69">
        <f>X!AC72*100</f>
        <v>9.2080681476971744</v>
      </c>
      <c r="AJ654" s="69">
        <f>X!AD72*100</f>
        <v>9.6307122807095489</v>
      </c>
      <c r="AK654" s="69">
        <f>X!AE72*100</f>
        <v>10.070603756952732</v>
      </c>
      <c r="AL654" s="69">
        <f>X!AF72*100</f>
        <v>10.528246854149909</v>
      </c>
      <c r="AM654" s="69">
        <f>X!AG72*100</f>
        <v>11.004142042773479</v>
      </c>
      <c r="AN654" s="69">
        <f>X!AH72*100</f>
        <v>11.498783925556323</v>
      </c>
      <c r="AO654" s="69">
        <f>X!AI72*100</f>
        <v>12.012659017074631</v>
      </c>
      <c r="AP654" s="69">
        <f>X!AJ72*100</f>
        <v>12.54624336297416</v>
      </c>
      <c r="AQ654" s="69">
        <f>X!AK72*100</f>
        <v>13.099999999999998</v>
      </c>
    </row>
    <row r="655" spans="1:43" x14ac:dyDescent="0.2">
      <c r="A655" s="65" t="s">
        <v>99</v>
      </c>
      <c r="B655" s="65" t="s">
        <v>108</v>
      </c>
      <c r="C655" s="65" t="s">
        <v>110</v>
      </c>
      <c r="D655" s="65" t="s">
        <v>83</v>
      </c>
      <c r="E655" s="65" t="str">
        <f>X!A73</f>
        <v>Hidrógeno</v>
      </c>
      <c r="F655" s="65" t="s">
        <v>102</v>
      </c>
      <c r="G655" s="66" t="str">
        <f>X!B73</f>
        <v>%</v>
      </c>
      <c r="H655" s="65" t="s">
        <v>101</v>
      </c>
      <c r="I655" s="67">
        <v>10</v>
      </c>
      <c r="J655" s="69">
        <f>X!D73*100</f>
        <v>0</v>
      </c>
      <c r="K655" s="69">
        <f>X!E73*100</f>
        <v>0</v>
      </c>
      <c r="L655" s="69">
        <f>X!F73*100</f>
        <v>0</v>
      </c>
      <c r="M655" s="69">
        <f>X!G73*100</f>
        <v>0</v>
      </c>
      <c r="N655" s="69">
        <f>X!H73*100</f>
        <v>0</v>
      </c>
      <c r="O655" s="69">
        <f>X!I73*100</f>
        <v>0</v>
      </c>
      <c r="P655" s="69">
        <f>X!J73*100</f>
        <v>0</v>
      </c>
      <c r="Q655" s="69">
        <f>X!K73*100</f>
        <v>0</v>
      </c>
      <c r="R655" s="69">
        <f>X!L73*100</f>
        <v>0</v>
      </c>
      <c r="S655" s="69">
        <f>X!M73*100</f>
        <v>0</v>
      </c>
      <c r="T655" s="69">
        <f>X!N73*100</f>
        <v>0</v>
      </c>
      <c r="U655" s="69">
        <f>X!O73*100</f>
        <v>0</v>
      </c>
      <c r="V655" s="69">
        <f>X!P73*100</f>
        <v>9.9999999999999907E-6</v>
      </c>
      <c r="W655" s="69">
        <f>X!Q73*100</f>
        <v>2.0000000000000004</v>
      </c>
      <c r="X655" s="69">
        <f>X!R73*100</f>
        <v>2.1657319666885626</v>
      </c>
      <c r="Y655" s="69">
        <f>X!S73*100</f>
        <v>2.3448688700945874</v>
      </c>
      <c r="Z655" s="69">
        <f>X!T73*100</f>
        <v>2.5384384977203913</v>
      </c>
      <c r="AA655" s="69">
        <f>X!U73*100</f>
        <v>2.7475377786880184</v>
      </c>
      <c r="AB655" s="69">
        <f>X!V73*100</f>
        <v>2.9733357634829227</v>
      </c>
      <c r="AC655" s="69">
        <f>X!W73*100</f>
        <v>3.2170764218298404</v>
      </c>
      <c r="AD655" s="69">
        <f>X!X73*100</f>
        <v>3.4800811850193569</v>
      </c>
      <c r="AE655" s="69">
        <f>X!Y73*100</f>
        <v>3.7637511468653218</v>
      </c>
      <c r="AF655" s="69">
        <f>X!Z73*100</f>
        <v>4.0695688242412587</v>
      </c>
      <c r="AG655" s="69">
        <f>X!AA73*100</f>
        <v>4.399099363905294</v>
      </c>
      <c r="AH655" s="69">
        <f>X!AB73*100</f>
        <v>4.7539910672315031</v>
      </c>
      <c r="AI655" s="69">
        <f>X!AC73*100</f>
        <v>5.1359750887593645</v>
      </c>
      <c r="AJ655" s="69">
        <f>X!AD73*100</f>
        <v>5.5468641484930163</v>
      </c>
      <c r="AK655" s="69">
        <f>X!AE73*100</f>
        <v>5.9885500820928312</v>
      </c>
      <c r="AL655" s="69">
        <f>X!AF73*100</f>
        <v>6.4630000381117076</v>
      </c>
      <c r="AM655" s="69">
        <f>X!AG73*100</f>
        <v>6.9722511180103792</v>
      </c>
      <c r="AN655" s="69">
        <f>X!AH73*100</f>
        <v>7.5184032437948387</v>
      </c>
      <c r="AO655" s="69">
        <f>X!AI73*100</f>
        <v>8.1036100309042087</v>
      </c>
      <c r="AP655" s="69">
        <f>X!AJ73*100</f>
        <v>8.7300674417890392</v>
      </c>
      <c r="AQ655" s="69">
        <f>X!AK73*100</f>
        <v>9.3999999999999968</v>
      </c>
    </row>
    <row r="656" spans="1:43" x14ac:dyDescent="0.2">
      <c r="A656" s="65" t="s">
        <v>99</v>
      </c>
      <c r="B656" s="65" t="s">
        <v>108</v>
      </c>
      <c r="C656" s="65" t="s">
        <v>110</v>
      </c>
      <c r="D656" s="65" t="s">
        <v>84</v>
      </c>
      <c r="E656" s="65" t="str">
        <f>X!A76</f>
        <v xml:space="preserve">Electricidad </v>
      </c>
      <c r="F656" s="65" t="s">
        <v>102</v>
      </c>
      <c r="G656" s="66" t="str">
        <f>X!B76</f>
        <v>%</v>
      </c>
      <c r="H656" s="65" t="s">
        <v>101</v>
      </c>
      <c r="I656" s="67">
        <v>10</v>
      </c>
      <c r="J656" s="69">
        <f>X!D76*100</f>
        <v>100</v>
      </c>
      <c r="K656" s="69">
        <f>X!E76*100</f>
        <v>100</v>
      </c>
      <c r="L656" s="69">
        <f>X!F76*100</f>
        <v>100</v>
      </c>
      <c r="M656" s="69">
        <f>X!G76*100</f>
        <v>100</v>
      </c>
      <c r="N656" s="69">
        <f>X!H76*100</f>
        <v>100</v>
      </c>
      <c r="O656" s="69">
        <f>X!I76*100</f>
        <v>100</v>
      </c>
      <c r="P656" s="69">
        <f>X!J76*100</f>
        <v>100</v>
      </c>
      <c r="Q656" s="69">
        <f>X!K76*100</f>
        <v>100</v>
      </c>
      <c r="R656" s="69">
        <f>X!L76*100</f>
        <v>100</v>
      </c>
      <c r="S656" s="69">
        <f>X!M76*100</f>
        <v>100</v>
      </c>
      <c r="T656" s="69">
        <f>X!N76*100</f>
        <v>100</v>
      </c>
      <c r="U656" s="69">
        <f>X!O76*100</f>
        <v>100</v>
      </c>
      <c r="V656" s="69">
        <f>X!P76*100</f>
        <v>100</v>
      </c>
      <c r="W656" s="69">
        <f>X!Q76*100</f>
        <v>100</v>
      </c>
      <c r="X656" s="69">
        <f>X!R76*100</f>
        <v>100</v>
      </c>
      <c r="Y656" s="69">
        <f>X!S76*100</f>
        <v>100</v>
      </c>
      <c r="Z656" s="69">
        <f>X!T76*100</f>
        <v>100</v>
      </c>
      <c r="AA656" s="69">
        <f>X!U76*100</f>
        <v>100</v>
      </c>
      <c r="AB656" s="69">
        <f>X!V76*100</f>
        <v>100</v>
      </c>
      <c r="AC656" s="69">
        <f>X!W76*100</f>
        <v>100</v>
      </c>
      <c r="AD656" s="69">
        <f>X!X76*100</f>
        <v>100</v>
      </c>
      <c r="AE656" s="69">
        <f>X!Y76*100</f>
        <v>100</v>
      </c>
      <c r="AF656" s="69">
        <f>X!Z76*100</f>
        <v>100</v>
      </c>
      <c r="AG656" s="69">
        <f>X!AA76*100</f>
        <v>100</v>
      </c>
      <c r="AH656" s="69">
        <f>X!AB76*100</f>
        <v>100</v>
      </c>
      <c r="AI656" s="69">
        <f>X!AC76*100</f>
        <v>100</v>
      </c>
      <c r="AJ656" s="69">
        <f>X!AD76*100</f>
        <v>100</v>
      </c>
      <c r="AK656" s="69">
        <f>X!AE76*100</f>
        <v>100</v>
      </c>
      <c r="AL656" s="69">
        <f>X!AF76*100</f>
        <v>100</v>
      </c>
      <c r="AM656" s="69">
        <f>X!AG76*100</f>
        <v>100</v>
      </c>
      <c r="AN656" s="69">
        <f>X!AH76*100</f>
        <v>100</v>
      </c>
      <c r="AO656" s="69">
        <f>X!AI76*100</f>
        <v>100</v>
      </c>
      <c r="AP656" s="69">
        <f>X!AJ76*100</f>
        <v>100</v>
      </c>
      <c r="AQ656" s="69">
        <f>X!AK76*100</f>
        <v>100</v>
      </c>
    </row>
    <row r="657" spans="1:43" x14ac:dyDescent="0.2">
      <c r="A657" s="65" t="s">
        <v>99</v>
      </c>
      <c r="B657" s="65" t="s">
        <v>108</v>
      </c>
      <c r="C657" s="65" t="s">
        <v>110</v>
      </c>
      <c r="D657" s="65" t="str">
        <f>X!A84</f>
        <v>Motriz</v>
      </c>
      <c r="E657" s="65"/>
      <c r="F657" s="65" t="s">
        <v>103</v>
      </c>
      <c r="G657" s="66" t="str">
        <f>X!B84</f>
        <v>Mcal/Ton</v>
      </c>
      <c r="H657" s="65" t="s">
        <v>104</v>
      </c>
      <c r="I657" s="67">
        <v>10</v>
      </c>
      <c r="J657" s="69">
        <f>X!D84</f>
        <v>167.26184338601905</v>
      </c>
      <c r="K657" s="69">
        <f>X!E84</f>
        <v>167.26184338601905</v>
      </c>
      <c r="L657" s="69">
        <f>X!F84</f>
        <v>167.26184338601905</v>
      </c>
      <c r="M657" s="69">
        <f>X!G84</f>
        <v>167.26184338601905</v>
      </c>
      <c r="N657" s="69">
        <f>X!H84</f>
        <v>167.26184338601905</v>
      </c>
      <c r="O657" s="69">
        <f>X!I84</f>
        <v>167.26184338601905</v>
      </c>
      <c r="P657" s="69">
        <f>X!J84</f>
        <v>167.26184338601905</v>
      </c>
      <c r="Q657" s="69">
        <f>X!K84</f>
        <v>166.40379012944879</v>
      </c>
      <c r="R657" s="69">
        <f>X!L84</f>
        <v>165.55013868608475</v>
      </c>
      <c r="S657" s="69">
        <f>X!M84</f>
        <v>164.70086647462517</v>
      </c>
      <c r="T657" s="69">
        <f>X!N84</f>
        <v>163.85595102961034</v>
      </c>
      <c r="U657" s="69">
        <f>X!O84</f>
        <v>163.01537000082845</v>
      </c>
      <c r="V657" s="69">
        <f>X!P84</f>
        <v>162.17910115272423</v>
      </c>
      <c r="W657" s="69">
        <f>X!Q84</f>
        <v>161.34712236381077</v>
      </c>
      <c r="X657" s="69">
        <f>X!R84</f>
        <v>160.91148513342844</v>
      </c>
      <c r="Y657" s="69">
        <f>X!S84</f>
        <v>160.47702412356819</v>
      </c>
      <c r="Z657" s="69">
        <f>X!T84</f>
        <v>160.04373615843454</v>
      </c>
      <c r="AA657" s="69">
        <f>X!U84</f>
        <v>159.61161807080674</v>
      </c>
      <c r="AB657" s="69">
        <f>X!V84</f>
        <v>159.18066670201554</v>
      </c>
      <c r="AC657" s="69">
        <f>X!W84</f>
        <v>158.75087890192009</v>
      </c>
      <c r="AD657" s="69">
        <f>X!X84</f>
        <v>158.32225152888489</v>
      </c>
      <c r="AE657" s="69">
        <f>X!Y84</f>
        <v>157.89478144975689</v>
      </c>
      <c r="AF657" s="69">
        <f>X!Z84</f>
        <v>157.46846553984253</v>
      </c>
      <c r="AG657" s="69">
        <f>X!AA84</f>
        <v>157.04330068288493</v>
      </c>
      <c r="AH657" s="69">
        <f>X!AB84</f>
        <v>156.61928377104113</v>
      </c>
      <c r="AI657" s="69">
        <f>X!AC84</f>
        <v>156.19641170485929</v>
      </c>
      <c r="AJ657" s="69">
        <f>X!AD84</f>
        <v>155.77468139325615</v>
      </c>
      <c r="AK657" s="69">
        <f>X!AE84</f>
        <v>155.35408975349432</v>
      </c>
      <c r="AL657" s="69">
        <f>X!AF84</f>
        <v>155.10241612809367</v>
      </c>
      <c r="AM657" s="69">
        <f>X!AG84</f>
        <v>154.85115021396615</v>
      </c>
      <c r="AN657" s="69">
        <f>X!AH84</f>
        <v>154.60029135061953</v>
      </c>
      <c r="AO657" s="69">
        <f>X!AI84</f>
        <v>154.34983887863154</v>
      </c>
      <c r="AP657" s="69">
        <f>X!AJ84</f>
        <v>154.09979213964817</v>
      </c>
      <c r="AQ657" s="69">
        <f>X!AK84</f>
        <v>153.85015047638194</v>
      </c>
    </row>
    <row r="658" spans="1:43" x14ac:dyDescent="0.2">
      <c r="A658" s="65" t="s">
        <v>99</v>
      </c>
      <c r="B658" s="65" t="s">
        <v>108</v>
      </c>
      <c r="C658" s="65" t="s">
        <v>110</v>
      </c>
      <c r="D658" s="65" t="str">
        <f>X!A85</f>
        <v>Térmico</v>
      </c>
      <c r="E658" s="65"/>
      <c r="F658" s="65" t="s">
        <v>103</v>
      </c>
      <c r="G658" s="66" t="str">
        <f>X!B85</f>
        <v>Mcal/Ton</v>
      </c>
      <c r="H658" s="65" t="s">
        <v>104</v>
      </c>
      <c r="I658" s="67">
        <v>10</v>
      </c>
      <c r="J658" s="69">
        <f>X!D85</f>
        <v>20.992186785346288</v>
      </c>
      <c r="K658" s="69">
        <f>X!E85</f>
        <v>20.992186785346288</v>
      </c>
      <c r="L658" s="69">
        <f>X!F85</f>
        <v>20.992186785346288</v>
      </c>
      <c r="M658" s="69">
        <f>X!G85</f>
        <v>20.992186785346288</v>
      </c>
      <c r="N658" s="69">
        <f>X!H85</f>
        <v>20.992186785346288</v>
      </c>
      <c r="O658" s="69">
        <f>X!I85</f>
        <v>20.992186785346288</v>
      </c>
      <c r="P658" s="69">
        <f>X!J85</f>
        <v>20.992186785346288</v>
      </c>
      <c r="Q658" s="69">
        <f>X!K85</f>
        <v>20.884496867137461</v>
      </c>
      <c r="R658" s="69">
        <f>X!L85</f>
        <v>20.777359398209047</v>
      </c>
      <c r="S658" s="69">
        <f>X!M85</f>
        <v>20.670771544496237</v>
      </c>
      <c r="T658" s="69">
        <f>X!N85</f>
        <v>20.564730486472971</v>
      </c>
      <c r="U658" s="69">
        <f>X!O85</f>
        <v>20.459233419077364</v>
      </c>
      <c r="V658" s="69">
        <f>X!P85</f>
        <v>20.354277551637498</v>
      </c>
      <c r="W658" s="69">
        <f>X!Q85</f>
        <v>20.249860107797602</v>
      </c>
      <c r="X658" s="69">
        <f>X!R85</f>
        <v>20.195185485506546</v>
      </c>
      <c r="Y658" s="69">
        <f>X!S85</f>
        <v>20.140658484695678</v>
      </c>
      <c r="Z658" s="69">
        <f>X!T85</f>
        <v>20.086278706786999</v>
      </c>
      <c r="AA658" s="69">
        <f>X!U85</f>
        <v>20.032045754278673</v>
      </c>
      <c r="AB658" s="69">
        <f>X!V85</f>
        <v>19.977959230742119</v>
      </c>
      <c r="AC658" s="69">
        <f>X!W85</f>
        <v>19.924018740819111</v>
      </c>
      <c r="AD658" s="69">
        <f>X!X85</f>
        <v>19.870223890218899</v>
      </c>
      <c r="AE658" s="69">
        <f>X!Y85</f>
        <v>19.816574285715308</v>
      </c>
      <c r="AF658" s="69">
        <f>X!Z85</f>
        <v>19.763069535143874</v>
      </c>
      <c r="AG658" s="69">
        <f>X!AA85</f>
        <v>19.709709247398983</v>
      </c>
      <c r="AH658" s="69">
        <f>X!AB85</f>
        <v>19.656493032431005</v>
      </c>
      <c r="AI658" s="69">
        <f>X!AC85</f>
        <v>19.603420501243441</v>
      </c>
      <c r="AJ658" s="69">
        <f>X!AD85</f>
        <v>19.550491265890084</v>
      </c>
      <c r="AK658" s="69">
        <f>X!AE85</f>
        <v>19.497704939472179</v>
      </c>
      <c r="AL658" s="69">
        <f>X!AF85</f>
        <v>19.466118657470236</v>
      </c>
      <c r="AM658" s="69">
        <f>X!AG85</f>
        <v>19.434583545245136</v>
      </c>
      <c r="AN658" s="69">
        <f>X!AH85</f>
        <v>19.403099519901836</v>
      </c>
      <c r="AO658" s="69">
        <f>X!AI85</f>
        <v>19.371666498679598</v>
      </c>
      <c r="AP658" s="69">
        <f>X!AJ85</f>
        <v>19.340284398951738</v>
      </c>
      <c r="AQ658" s="69">
        <f>X!AK85</f>
        <v>19.308953138225437</v>
      </c>
    </row>
    <row r="659" spans="1:43" x14ac:dyDescent="0.2">
      <c r="A659" s="65" t="s">
        <v>99</v>
      </c>
      <c r="B659" s="65" t="s">
        <v>108</v>
      </c>
      <c r="C659" s="65" t="s">
        <v>110</v>
      </c>
      <c r="D659" s="65" t="str">
        <f>X!A86</f>
        <v>Otros Usos Eléctricos</v>
      </c>
      <c r="E659" s="65"/>
      <c r="F659" s="65" t="s">
        <v>103</v>
      </c>
      <c r="G659" s="66" t="str">
        <f>X!B86</f>
        <v>Mcal/Ton</v>
      </c>
      <c r="H659" s="65" t="s">
        <v>104</v>
      </c>
      <c r="I659" s="67">
        <v>10</v>
      </c>
      <c r="J659" s="69">
        <f>X!D86</f>
        <v>1.6395772094374146</v>
      </c>
      <c r="K659" s="69">
        <f>X!E86</f>
        <v>1.6395772094374146</v>
      </c>
      <c r="L659" s="69">
        <f>X!F86</f>
        <v>1.6395772094374146</v>
      </c>
      <c r="M659" s="69">
        <f>X!G86</f>
        <v>1.6395772094374146</v>
      </c>
      <c r="N659" s="69">
        <f>X!H86</f>
        <v>1.6395772094374146</v>
      </c>
      <c r="O659" s="69">
        <f>X!I86</f>
        <v>1.6395772094374146</v>
      </c>
      <c r="P659" s="69">
        <f>X!J86</f>
        <v>1.6395772094374146</v>
      </c>
      <c r="Q659" s="69">
        <f>X!K86</f>
        <v>1.6311661783530007</v>
      </c>
      <c r="R659" s="69">
        <f>X!L86</f>
        <v>1.62279829585805</v>
      </c>
      <c r="S659" s="69">
        <f>X!M86</f>
        <v>1.6144733406002985</v>
      </c>
      <c r="T659" s="69">
        <f>X!N86</f>
        <v>1.6061910923630192</v>
      </c>
      <c r="U659" s="69">
        <f>X!O86</f>
        <v>1.5979513320591969</v>
      </c>
      <c r="V659" s="69">
        <f>X!P86</f>
        <v>1.5897538417257335</v>
      </c>
      <c r="W659" s="69">
        <f>X!Q86</f>
        <v>1.5815984045176805</v>
      </c>
      <c r="X659" s="69">
        <f>X!R86</f>
        <v>1.5773280888254826</v>
      </c>
      <c r="Y659" s="69">
        <f>X!S86</f>
        <v>1.5730693029856535</v>
      </c>
      <c r="Z659" s="69">
        <f>X!T86</f>
        <v>1.5688220158675921</v>
      </c>
      <c r="AA659" s="69">
        <f>X!U86</f>
        <v>1.5645861964247494</v>
      </c>
      <c r="AB659" s="69">
        <f>X!V86</f>
        <v>1.5603618136944024</v>
      </c>
      <c r="AC659" s="69">
        <f>X!W86</f>
        <v>1.5561488367974274</v>
      </c>
      <c r="AD659" s="69">
        <f>X!X86</f>
        <v>1.5519472349380743</v>
      </c>
      <c r="AE659" s="69">
        <f>X!Y86</f>
        <v>1.5477569774037414</v>
      </c>
      <c r="AF659" s="69">
        <f>X!Z86</f>
        <v>1.5435780335647511</v>
      </c>
      <c r="AG659" s="69">
        <f>X!AA86</f>
        <v>1.539410372874126</v>
      </c>
      <c r="AH659" s="69">
        <f>X!AB86</f>
        <v>1.5352539648673655</v>
      </c>
      <c r="AI659" s="69">
        <f>X!AC86</f>
        <v>1.5311087791622233</v>
      </c>
      <c r="AJ659" s="69">
        <f>X!AD86</f>
        <v>1.526974785458485</v>
      </c>
      <c r="AK659" s="69">
        <f>X!AE86</f>
        <v>1.5228519535377469</v>
      </c>
      <c r="AL659" s="69">
        <f>X!AF86</f>
        <v>1.5203849333730157</v>
      </c>
      <c r="AM659" s="69">
        <f>X!AG86</f>
        <v>1.5179219097809515</v>
      </c>
      <c r="AN659" s="69">
        <f>X!AH86</f>
        <v>1.5154628762871063</v>
      </c>
      <c r="AO659" s="69">
        <f>X!AI86</f>
        <v>1.5130078264275211</v>
      </c>
      <c r="AP659" s="69">
        <f>X!AJ86</f>
        <v>1.5105567537487086</v>
      </c>
      <c r="AQ659" s="69">
        <f>X!AK86</f>
        <v>1.5081096518076358</v>
      </c>
    </row>
    <row r="660" spans="1:43" x14ac:dyDescent="0.2">
      <c r="A660" s="65" t="s">
        <v>99</v>
      </c>
      <c r="B660" s="65" t="s">
        <v>108</v>
      </c>
      <c r="C660" s="65" t="s">
        <v>110</v>
      </c>
      <c r="D660" s="65" t="s">
        <v>18</v>
      </c>
      <c r="E660" s="65" t="str">
        <f>X!A91</f>
        <v>Petróleo Diesel</v>
      </c>
      <c r="F660" s="65" t="s">
        <v>105</v>
      </c>
      <c r="G660" s="66" t="str">
        <f>X!B91</f>
        <v>%</v>
      </c>
      <c r="H660" s="65" t="s">
        <v>104</v>
      </c>
      <c r="I660" s="67">
        <v>10</v>
      </c>
      <c r="J660" s="69">
        <f>X!D91*100</f>
        <v>74.723044577288576</v>
      </c>
      <c r="K660" s="69">
        <f>X!E91*100</f>
        <v>74.691023217957607</v>
      </c>
      <c r="L660" s="69">
        <f>X!F91*100</f>
        <v>74.65902929134819</v>
      </c>
      <c r="M660" s="69">
        <f>X!G91*100</f>
        <v>74.627062762222934</v>
      </c>
      <c r="N660" s="69">
        <f>X!H91*100</f>
        <v>74.595123595404814</v>
      </c>
      <c r="O660" s="69">
        <f>X!I91*100</f>
        <v>74.563211755777019</v>
      </c>
      <c r="P660" s="69">
        <f>X!J91*100</f>
        <v>74.531327208282761</v>
      </c>
      <c r="Q660" s="69">
        <f>X!K91*100</f>
        <v>74.499469917925211</v>
      </c>
      <c r="R660" s="69">
        <f>X!L91*100</f>
        <v>74.467639849767352</v>
      </c>
      <c r="S660" s="69">
        <f>X!M91*100</f>
        <v>74.435836968931838</v>
      </c>
      <c r="T660" s="69">
        <f>X!N91*100</f>
        <v>74.404061240600896</v>
      </c>
      <c r="U660" s="69">
        <f>X!O91*100</f>
        <v>74.372312630016154</v>
      </c>
      <c r="V660" s="69">
        <f>X!P91*100</f>
        <v>74.340591102478584</v>
      </c>
      <c r="W660" s="69">
        <f>X!Q91*100</f>
        <v>74.308896623348275</v>
      </c>
      <c r="X660" s="69">
        <f>X!R91*100</f>
        <v>74.308896623348275</v>
      </c>
      <c r="Y660" s="69">
        <f>X!S91*100</f>
        <v>74.308896623348275</v>
      </c>
      <c r="Z660" s="69">
        <f>X!T91*100</f>
        <v>74.308896623348275</v>
      </c>
      <c r="AA660" s="69">
        <f>X!U91*100</f>
        <v>74.308896623348275</v>
      </c>
      <c r="AB660" s="69">
        <f>X!V91*100</f>
        <v>74.308896623348275</v>
      </c>
      <c r="AC660" s="69">
        <f>X!W91*100</f>
        <v>71.001444877626909</v>
      </c>
      <c r="AD660" s="69">
        <f>X!X91*100</f>
        <v>67.885349465776613</v>
      </c>
      <c r="AE660" s="69">
        <f>X!Y91*100</f>
        <v>64.944470577922132</v>
      </c>
      <c r="AF660" s="69">
        <f>X!Z91*100</f>
        <v>62.164433836745204</v>
      </c>
      <c r="AG660" s="69">
        <f>X!AA91*100</f>
        <v>59.532395335743125</v>
      </c>
      <c r="AH660" s="69">
        <f>X!AB91*100</f>
        <v>47.063465234131542</v>
      </c>
      <c r="AI660" s="69">
        <f>X!AC91*100</f>
        <v>37.454655375806226</v>
      </c>
      <c r="AJ660" s="69">
        <f>X!AD91*100</f>
        <v>29.82313675578505</v>
      </c>
      <c r="AK660" s="69">
        <f>X!AE91*100</f>
        <v>23.615519838806929</v>
      </c>
      <c r="AL660" s="69">
        <f>X!AF91*100</f>
        <v>18.467298695979874</v>
      </c>
      <c r="AM660" s="69">
        <f>X!AG91*100</f>
        <v>14.128599429709897</v>
      </c>
      <c r="AN660" s="69">
        <f>X!AH91*100</f>
        <v>10.422402109335406</v>
      </c>
      <c r="AO660" s="69">
        <f>X!AI91*100</f>
        <v>7.2197927752027313</v>
      </c>
      <c r="AP660" s="69">
        <f>X!AJ91*100</f>
        <v>4.4246617444691987</v>
      </c>
      <c r="AQ660" s="69">
        <f>X!AK91*100</f>
        <v>1.9638932297601079</v>
      </c>
    </row>
    <row r="661" spans="1:43" x14ac:dyDescent="0.2">
      <c r="A661" s="65" t="s">
        <v>99</v>
      </c>
      <c r="B661" s="65" t="s">
        <v>108</v>
      </c>
      <c r="C661" s="65" t="s">
        <v>110</v>
      </c>
      <c r="D661" s="65" t="s">
        <v>18</v>
      </c>
      <c r="E661" s="65" t="str">
        <f>X!A92</f>
        <v>Petróleos Combustibles</v>
      </c>
      <c r="F661" s="65" t="s">
        <v>105</v>
      </c>
      <c r="G661" s="66" t="str">
        <f>X!B92</f>
        <v>%</v>
      </c>
      <c r="H661" s="65" t="s">
        <v>104</v>
      </c>
      <c r="I661" s="67">
        <v>10</v>
      </c>
      <c r="J661" s="69">
        <f>X!D92*100</f>
        <v>12.495060235924571</v>
      </c>
      <c r="K661" s="69">
        <f>X!E92*100</f>
        <v>12.489705678760313</v>
      </c>
      <c r="L661" s="69">
        <f>X!F92*100</f>
        <v>12.484355708849021</v>
      </c>
      <c r="M661" s="69">
        <f>X!G92*100</f>
        <v>12.479010320298368</v>
      </c>
      <c r="N661" s="69">
        <f>X!H92*100</f>
        <v>12.473669507226104</v>
      </c>
      <c r="O661" s="69">
        <f>X!I92*100</f>
        <v>12.46833326376006</v>
      </c>
      <c r="P661" s="69">
        <f>X!J92*100</f>
        <v>12.4630015840381</v>
      </c>
      <c r="Q661" s="69">
        <f>X!K92*100</f>
        <v>12.457674462208111</v>
      </c>
      <c r="R661" s="69">
        <f>X!L92*100</f>
        <v>12.452351892427986</v>
      </c>
      <c r="S661" s="69">
        <f>X!M92*100</f>
        <v>12.447033868865592</v>
      </c>
      <c r="T661" s="69">
        <f>X!N92*100</f>
        <v>12.441720385698765</v>
      </c>
      <c r="U661" s="69">
        <f>X!O92*100</f>
        <v>12.436411437115268</v>
      </c>
      <c r="V661" s="69">
        <f>X!P92*100</f>
        <v>12.431107017312785</v>
      </c>
      <c r="W661" s="69">
        <f>X!Q92*100</f>
        <v>12.425807120498895</v>
      </c>
      <c r="X661" s="69">
        <f>X!R92*100</f>
        <v>12.425807120498895</v>
      </c>
      <c r="Y661" s="69">
        <f>X!S92*100</f>
        <v>12.425807120498895</v>
      </c>
      <c r="Z661" s="69">
        <f>X!T92*100</f>
        <v>12.425807120498895</v>
      </c>
      <c r="AA661" s="69">
        <f>X!U92*100</f>
        <v>12.425807120498895</v>
      </c>
      <c r="AB661" s="69">
        <f>X!V92*100</f>
        <v>12.425807120498895</v>
      </c>
      <c r="AC661" s="69">
        <f>X!W92*100</f>
        <v>11.872740673273812</v>
      </c>
      <c r="AD661" s="69">
        <f>X!X92*100</f>
        <v>11.351672506254936</v>
      </c>
      <c r="AE661" s="69">
        <f>X!Y92*100</f>
        <v>10.859903747926406</v>
      </c>
      <c r="AF661" s="69">
        <f>X!Z92*100</f>
        <v>10.395030739397425</v>
      </c>
      <c r="AG661" s="69">
        <f>X!AA92*100</f>
        <v>9.9549057445000759</v>
      </c>
      <c r="AH661" s="69">
        <f>X!AB92*100</f>
        <v>7.8698724916590397</v>
      </c>
      <c r="AI661" s="69">
        <f>X!AC92*100</f>
        <v>6.2631036741607655</v>
      </c>
      <c r="AJ661" s="69">
        <f>X!AD92*100</f>
        <v>4.9869741295446568</v>
      </c>
      <c r="AK661" s="69">
        <f>X!AE92*100</f>
        <v>3.948947002331467</v>
      </c>
      <c r="AL661" s="69">
        <f>X!AF92*100</f>
        <v>3.0880702319671589</v>
      </c>
      <c r="AM661" s="69">
        <f>X!AG92*100</f>
        <v>2.3625603309147261</v>
      </c>
      <c r="AN661" s="69">
        <f>X!AH92*100</f>
        <v>1.7428163278929769</v>
      </c>
      <c r="AO661" s="69">
        <f>X!AI92*100</f>
        <v>1.2072814501521301</v>
      </c>
      <c r="AP661" s="69">
        <f>X!AJ92*100</f>
        <v>0.73988440023410873</v>
      </c>
      <c r="AQ661" s="69">
        <f>X!AK92*100</f>
        <v>0.32839888071471124</v>
      </c>
    </row>
    <row r="662" spans="1:43" x14ac:dyDescent="0.2">
      <c r="A662" s="65" t="s">
        <v>99</v>
      </c>
      <c r="B662" s="65" t="s">
        <v>108</v>
      </c>
      <c r="C662" s="65" t="s">
        <v>110</v>
      </c>
      <c r="D662" s="65" t="s">
        <v>18</v>
      </c>
      <c r="E662" s="65" t="str">
        <f>X!A93</f>
        <v>Gasolina motor</v>
      </c>
      <c r="F662" s="65" t="s">
        <v>105</v>
      </c>
      <c r="G662" s="66" t="str">
        <f>X!B93</f>
        <v>%</v>
      </c>
      <c r="H662" s="65" t="s">
        <v>104</v>
      </c>
      <c r="I662" s="67">
        <v>10</v>
      </c>
      <c r="J662" s="69">
        <f>X!D93*100</f>
        <v>0</v>
      </c>
      <c r="K662" s="69">
        <f>X!E93*100</f>
        <v>0</v>
      </c>
      <c r="L662" s="69">
        <f>X!F93*100</f>
        <v>0</v>
      </c>
      <c r="M662" s="69">
        <f>X!G93*100</f>
        <v>0</v>
      </c>
      <c r="N662" s="69">
        <f>X!H93*100</f>
        <v>0</v>
      </c>
      <c r="O662" s="69">
        <f>X!I93*100</f>
        <v>0</v>
      </c>
      <c r="P662" s="69">
        <f>X!J93*100</f>
        <v>0</v>
      </c>
      <c r="Q662" s="69">
        <f>X!K93*100</f>
        <v>0</v>
      </c>
      <c r="R662" s="69">
        <f>X!L93*100</f>
        <v>0</v>
      </c>
      <c r="S662" s="69">
        <f>X!M93*100</f>
        <v>0</v>
      </c>
      <c r="T662" s="69">
        <f>X!N93*100</f>
        <v>0</v>
      </c>
      <c r="U662" s="69">
        <f>X!O93*100</f>
        <v>0</v>
      </c>
      <c r="V662" s="69">
        <f>X!P93*100</f>
        <v>0</v>
      </c>
      <c r="W662" s="69">
        <f>X!Q93*100</f>
        <v>0</v>
      </c>
      <c r="X662" s="69">
        <f>X!R93*100</f>
        <v>0</v>
      </c>
      <c r="Y662" s="69">
        <f>X!S93*100</f>
        <v>0</v>
      </c>
      <c r="Z662" s="69">
        <f>X!T93*100</f>
        <v>0</v>
      </c>
      <c r="AA662" s="69">
        <f>X!U93*100</f>
        <v>0</v>
      </c>
      <c r="AB662" s="69">
        <f>X!V93*100</f>
        <v>0</v>
      </c>
      <c r="AC662" s="69">
        <f>X!W93*100</f>
        <v>0</v>
      </c>
      <c r="AD662" s="69">
        <f>X!X93*100</f>
        <v>0</v>
      </c>
      <c r="AE662" s="69">
        <f>X!Y93*100</f>
        <v>0</v>
      </c>
      <c r="AF662" s="69">
        <f>X!Z93*100</f>
        <v>0</v>
      </c>
      <c r="AG662" s="69">
        <f>X!AA93*100</f>
        <v>0</v>
      </c>
      <c r="AH662" s="69">
        <f>X!AB93*100</f>
        <v>0</v>
      </c>
      <c r="AI662" s="69">
        <f>X!AC93*100</f>
        <v>0</v>
      </c>
      <c r="AJ662" s="69">
        <f>X!AD93*100</f>
        <v>0</v>
      </c>
      <c r="AK662" s="69">
        <f>X!AE93*100</f>
        <v>0</v>
      </c>
      <c r="AL662" s="69">
        <f>X!AF93*100</f>
        <v>0</v>
      </c>
      <c r="AM662" s="69">
        <f>X!AG93*100</f>
        <v>0</v>
      </c>
      <c r="AN662" s="69">
        <f>X!AH93*100</f>
        <v>0</v>
      </c>
      <c r="AO662" s="69">
        <f>X!AI93*100</f>
        <v>0</v>
      </c>
      <c r="AP662" s="69">
        <f>X!AJ93*100</f>
        <v>0</v>
      </c>
      <c r="AQ662" s="69">
        <f>X!AK93*100</f>
        <v>0</v>
      </c>
    </row>
    <row r="663" spans="1:43" x14ac:dyDescent="0.2">
      <c r="A663" s="65" t="s">
        <v>99</v>
      </c>
      <c r="B663" s="65" t="s">
        <v>108</v>
      </c>
      <c r="C663" s="65" t="s">
        <v>110</v>
      </c>
      <c r="D663" s="65" t="s">
        <v>18</v>
      </c>
      <c r="E663" s="65" t="str">
        <f>X!A94</f>
        <v>Gas Licuado</v>
      </c>
      <c r="F663" s="65" t="s">
        <v>105</v>
      </c>
      <c r="G663" s="66" t="str">
        <f>X!B94</f>
        <v>%</v>
      </c>
      <c r="H663" s="65" t="s">
        <v>104</v>
      </c>
      <c r="I663" s="67">
        <v>10</v>
      </c>
      <c r="J663" s="69">
        <f>X!D94*100</f>
        <v>0</v>
      </c>
      <c r="K663" s="69">
        <f>X!E94*100</f>
        <v>0</v>
      </c>
      <c r="L663" s="69">
        <f>X!F94*100</f>
        <v>0</v>
      </c>
      <c r="M663" s="69">
        <f>X!G94*100</f>
        <v>0</v>
      </c>
      <c r="N663" s="69">
        <f>X!H94*100</f>
        <v>0</v>
      </c>
      <c r="O663" s="69">
        <f>X!I94*100</f>
        <v>0</v>
      </c>
      <c r="P663" s="69">
        <f>X!J94*100</f>
        <v>0</v>
      </c>
      <c r="Q663" s="69">
        <f>X!K94*100</f>
        <v>0</v>
      </c>
      <c r="R663" s="69">
        <f>X!L94*100</f>
        <v>0</v>
      </c>
      <c r="S663" s="69">
        <f>X!M94*100</f>
        <v>0</v>
      </c>
      <c r="T663" s="69">
        <f>X!N94*100</f>
        <v>0</v>
      </c>
      <c r="U663" s="69">
        <f>X!O94*100</f>
        <v>0</v>
      </c>
      <c r="V663" s="69">
        <f>X!P94*100</f>
        <v>0</v>
      </c>
      <c r="W663" s="69">
        <f>X!Q94*100</f>
        <v>0</v>
      </c>
      <c r="X663" s="69">
        <f>X!R94*100</f>
        <v>0</v>
      </c>
      <c r="Y663" s="69">
        <f>X!S94*100</f>
        <v>0</v>
      </c>
      <c r="Z663" s="69">
        <f>X!T94*100</f>
        <v>0</v>
      </c>
      <c r="AA663" s="69">
        <f>X!U94*100</f>
        <v>0</v>
      </c>
      <c r="AB663" s="69">
        <f>X!V94*100</f>
        <v>0</v>
      </c>
      <c r="AC663" s="69">
        <f>X!W94*100</f>
        <v>0</v>
      </c>
      <c r="AD663" s="69">
        <f>X!X94*100</f>
        <v>0</v>
      </c>
      <c r="AE663" s="69">
        <f>X!Y94*100</f>
        <v>0</v>
      </c>
      <c r="AF663" s="69">
        <f>X!Z94*100</f>
        <v>0</v>
      </c>
      <c r="AG663" s="69">
        <f>X!AA94*100</f>
        <v>0</v>
      </c>
      <c r="AH663" s="69">
        <f>X!AB94*100</f>
        <v>0</v>
      </c>
      <c r="AI663" s="69">
        <f>X!AC94*100</f>
        <v>0</v>
      </c>
      <c r="AJ663" s="69">
        <f>X!AD94*100</f>
        <v>0</v>
      </c>
      <c r="AK663" s="69">
        <f>X!AE94*100</f>
        <v>0</v>
      </c>
      <c r="AL663" s="69">
        <f>X!AF94*100</f>
        <v>0</v>
      </c>
      <c r="AM663" s="69">
        <f>X!AG94*100</f>
        <v>0</v>
      </c>
      <c r="AN663" s="69">
        <f>X!AH94*100</f>
        <v>0</v>
      </c>
      <c r="AO663" s="69">
        <f>X!AI94*100</f>
        <v>0</v>
      </c>
      <c r="AP663" s="69">
        <f>X!AJ94*100</f>
        <v>0</v>
      </c>
      <c r="AQ663" s="69">
        <f>X!AK94*100</f>
        <v>0</v>
      </c>
    </row>
    <row r="664" spans="1:43" x14ac:dyDescent="0.2">
      <c r="A664" s="65" t="s">
        <v>99</v>
      </c>
      <c r="B664" s="65" t="s">
        <v>108</v>
      </c>
      <c r="C664" s="65" t="s">
        <v>110</v>
      </c>
      <c r="D664" s="65" t="s">
        <v>18</v>
      </c>
      <c r="E664" s="65" t="str">
        <f>X!A95</f>
        <v xml:space="preserve">Electricidad </v>
      </c>
      <c r="F664" s="65" t="s">
        <v>105</v>
      </c>
      <c r="G664" s="66" t="str">
        <f>X!B95</f>
        <v>%</v>
      </c>
      <c r="H664" s="65" t="s">
        <v>104</v>
      </c>
      <c r="I664" s="67">
        <v>10</v>
      </c>
      <c r="J664" s="69">
        <f>X!D95*100</f>
        <v>12.781895186786855</v>
      </c>
      <c r="K664" s="69">
        <f>X!E95*100</f>
        <v>12.819271103282073</v>
      </c>
      <c r="L664" s="69">
        <f>X!F95*100</f>
        <v>12.856614999802796</v>
      </c>
      <c r="M664" s="69">
        <f>X!G95*100</f>
        <v>12.893926917478705</v>
      </c>
      <c r="N664" s="69">
        <f>X!H95*100</f>
        <v>12.931206897369071</v>
      </c>
      <c r="O664" s="69">
        <f>X!I95*100</f>
        <v>12.968454980462916</v>
      </c>
      <c r="P664" s="69">
        <f>X!J95*100</f>
        <v>13.005671207679134</v>
      </c>
      <c r="Q664" s="69">
        <f>X!K95*100</f>
        <v>13.042855619866673</v>
      </c>
      <c r="R664" s="69">
        <f>X!L95*100</f>
        <v>13.080008257804659</v>
      </c>
      <c r="S664" s="69">
        <f>X!M95*100</f>
        <v>13.117129162202556</v>
      </c>
      <c r="T664" s="69">
        <f>X!N95*100</f>
        <v>13.154218373700328</v>
      </c>
      <c r="U664" s="69">
        <f>X!O95*100</f>
        <v>13.19127593286856</v>
      </c>
      <c r="V664" s="69">
        <f>X!P95*100</f>
        <v>13.228301880208623</v>
      </c>
      <c r="W664" s="69">
        <f>X!Q95*100</f>
        <v>13.265296256152823</v>
      </c>
      <c r="X664" s="69">
        <f>X!R95*100</f>
        <v>13.265296256152823</v>
      </c>
      <c r="Y664" s="69">
        <f>X!S95*100</f>
        <v>13.265296256152823</v>
      </c>
      <c r="Z664" s="69">
        <f>X!T95*100</f>
        <v>13.265296256152823</v>
      </c>
      <c r="AA664" s="69">
        <f>X!U95*100</f>
        <v>13.265296256152823</v>
      </c>
      <c r="AB664" s="69">
        <f>X!V95*100</f>
        <v>13.265296256152823</v>
      </c>
      <c r="AC664" s="69">
        <f>X!W95*100</f>
        <v>12.87012542654516</v>
      </c>
      <c r="AD664" s="69">
        <f>X!X95*100</f>
        <v>12.49781764892437</v>
      </c>
      <c r="AE664" s="69">
        <f>X!Y95*100</f>
        <v>12.146444555910236</v>
      </c>
      <c r="AF664" s="69">
        <f>X!Z95*100</f>
        <v>11.814288712133573</v>
      </c>
      <c r="AG664" s="69">
        <f>X!AA95*100</f>
        <v>11.49981554125638</v>
      </c>
      <c r="AH664" s="69">
        <f>X!AB95*100</f>
        <v>10.010040986284256</v>
      </c>
      <c r="AI664" s="69">
        <f>X!AC95*100</f>
        <v>8.8619905670547681</v>
      </c>
      <c r="AJ664" s="69">
        <f>X!AD95*100</f>
        <v>7.9501848096037682</v>
      </c>
      <c r="AK664" s="69">
        <f>X!AE95*100</f>
        <v>7.208505318695944</v>
      </c>
      <c r="AL664" s="69">
        <f>X!AF95*100</f>
        <v>6.5934013122213271</v>
      </c>
      <c r="AM664" s="69">
        <f>X!AG95*100</f>
        <v>6.0750181216916257</v>
      </c>
      <c r="AN664" s="69">
        <f>X!AH95*100</f>
        <v>5.632205593382869</v>
      </c>
      <c r="AO664" s="69">
        <f>X!AI95*100</f>
        <v>5.2495612240082732</v>
      </c>
      <c r="AP664" s="69">
        <f>X!AJ95*100</f>
        <v>4.9156019305111016</v>
      </c>
      <c r="AQ664" s="69">
        <f>X!AK95*100</f>
        <v>4.6215919160980503</v>
      </c>
    </row>
    <row r="665" spans="1:43" x14ac:dyDescent="0.2">
      <c r="A665" s="65" t="s">
        <v>99</v>
      </c>
      <c r="B665" s="65" t="s">
        <v>108</v>
      </c>
      <c r="C665" s="65" t="s">
        <v>110</v>
      </c>
      <c r="D665" s="65" t="s">
        <v>18</v>
      </c>
      <c r="E665" s="65" t="str">
        <f>X!A96</f>
        <v>Gas Natural</v>
      </c>
      <c r="F665" s="65" t="s">
        <v>105</v>
      </c>
      <c r="G665" s="66" t="str">
        <f>X!B96</f>
        <v>%</v>
      </c>
      <c r="H665" s="65" t="s">
        <v>104</v>
      </c>
      <c r="I665" s="67">
        <v>10</v>
      </c>
      <c r="J665" s="69">
        <f>X!D96*100</f>
        <v>0</v>
      </c>
      <c r="K665" s="69">
        <f>X!E96*100</f>
        <v>0</v>
      </c>
      <c r="L665" s="69">
        <f>X!F96*100</f>
        <v>0</v>
      </c>
      <c r="M665" s="69">
        <f>X!G96*100</f>
        <v>0</v>
      </c>
      <c r="N665" s="69">
        <f>X!H96*100</f>
        <v>0</v>
      </c>
      <c r="O665" s="69">
        <f>X!I96*100</f>
        <v>0</v>
      </c>
      <c r="P665" s="69">
        <f>X!J96*100</f>
        <v>0</v>
      </c>
      <c r="Q665" s="69">
        <f>X!K96*100</f>
        <v>0</v>
      </c>
      <c r="R665" s="69">
        <f>X!L96*100</f>
        <v>0</v>
      </c>
      <c r="S665" s="69">
        <f>X!M96*100</f>
        <v>0</v>
      </c>
      <c r="T665" s="69">
        <f>X!N96*100</f>
        <v>0</v>
      </c>
      <c r="U665" s="69">
        <f>X!O96*100</f>
        <v>0</v>
      </c>
      <c r="V665" s="69">
        <f>X!P96*100</f>
        <v>0</v>
      </c>
      <c r="W665" s="69">
        <f>X!Q96*100</f>
        <v>0</v>
      </c>
      <c r="X665" s="69">
        <f>X!R96*100</f>
        <v>0</v>
      </c>
      <c r="Y665" s="69">
        <f>X!S96*100</f>
        <v>0</v>
      </c>
      <c r="Z665" s="69">
        <f>X!T96*100</f>
        <v>0</v>
      </c>
      <c r="AA665" s="69">
        <f>X!U96*100</f>
        <v>0</v>
      </c>
      <c r="AB665" s="69">
        <f>X!V96*100</f>
        <v>0</v>
      </c>
      <c r="AC665" s="69">
        <f>X!W96*100</f>
        <v>0</v>
      </c>
      <c r="AD665" s="69">
        <f>X!X96*100</f>
        <v>0</v>
      </c>
      <c r="AE665" s="69">
        <f>X!Y96*100</f>
        <v>0</v>
      </c>
      <c r="AF665" s="69">
        <f>X!Z96*100</f>
        <v>0</v>
      </c>
      <c r="AG665" s="69">
        <f>X!AA96*100</f>
        <v>0</v>
      </c>
      <c r="AH665" s="69">
        <f>X!AB96*100</f>
        <v>0</v>
      </c>
      <c r="AI665" s="69">
        <f>X!AC96*100</f>
        <v>0</v>
      </c>
      <c r="AJ665" s="69">
        <f>X!AD96*100</f>
        <v>0</v>
      </c>
      <c r="AK665" s="69">
        <f>X!AE96*100</f>
        <v>0</v>
      </c>
      <c r="AL665" s="69">
        <f>X!AF96*100</f>
        <v>0</v>
      </c>
      <c r="AM665" s="69">
        <f>X!AG96*100</f>
        <v>0</v>
      </c>
      <c r="AN665" s="69">
        <f>X!AH96*100</f>
        <v>0</v>
      </c>
      <c r="AO665" s="69">
        <f>X!AI96*100</f>
        <v>0</v>
      </c>
      <c r="AP665" s="69">
        <f>X!AJ96*100</f>
        <v>0</v>
      </c>
      <c r="AQ665" s="69">
        <f>X!AK96*100</f>
        <v>0</v>
      </c>
    </row>
    <row r="666" spans="1:43" x14ac:dyDescent="0.2">
      <c r="A666" s="65" t="s">
        <v>99</v>
      </c>
      <c r="B666" s="65" t="s">
        <v>108</v>
      </c>
      <c r="C666" s="65" t="s">
        <v>110</v>
      </c>
      <c r="D666" s="65" t="s">
        <v>18</v>
      </c>
      <c r="E666" s="65" t="str">
        <f>X!A97</f>
        <v xml:space="preserve">Biogás </v>
      </c>
      <c r="F666" s="65" t="s">
        <v>105</v>
      </c>
      <c r="G666" s="66" t="str">
        <f>X!B97</f>
        <v>%</v>
      </c>
      <c r="H666" s="65" t="s">
        <v>104</v>
      </c>
      <c r="I666" s="67">
        <v>10</v>
      </c>
      <c r="J666" s="69">
        <f>X!D97*100</f>
        <v>0</v>
      </c>
      <c r="K666" s="69">
        <f>X!E97*100</f>
        <v>0</v>
      </c>
      <c r="L666" s="69">
        <f>X!F97*100</f>
        <v>0</v>
      </c>
      <c r="M666" s="69">
        <f>X!G97*100</f>
        <v>0</v>
      </c>
      <c r="N666" s="69">
        <f>X!H97*100</f>
        <v>0</v>
      </c>
      <c r="O666" s="69">
        <f>X!I97*100</f>
        <v>0</v>
      </c>
      <c r="P666" s="69">
        <f>X!J97*100</f>
        <v>0</v>
      </c>
      <c r="Q666" s="69">
        <f>X!K97*100</f>
        <v>0</v>
      </c>
      <c r="R666" s="69">
        <f>X!L97*100</f>
        <v>0</v>
      </c>
      <c r="S666" s="69">
        <f>X!M97*100</f>
        <v>0</v>
      </c>
      <c r="T666" s="69">
        <f>X!N97*100</f>
        <v>0</v>
      </c>
      <c r="U666" s="69">
        <f>X!O97*100</f>
        <v>0</v>
      </c>
      <c r="V666" s="69">
        <f>X!P97*100</f>
        <v>0</v>
      </c>
      <c r="W666" s="69">
        <f>X!Q97*100</f>
        <v>0</v>
      </c>
      <c r="X666" s="69">
        <f>X!R97*100</f>
        <v>0</v>
      </c>
      <c r="Y666" s="69">
        <f>X!S97*100</f>
        <v>0</v>
      </c>
      <c r="Z666" s="69">
        <f>X!T97*100</f>
        <v>0</v>
      </c>
      <c r="AA666" s="69">
        <f>X!U97*100</f>
        <v>0</v>
      </c>
      <c r="AB666" s="69">
        <f>X!V97*100</f>
        <v>0</v>
      </c>
      <c r="AC666" s="69">
        <f>X!W97*100</f>
        <v>0</v>
      </c>
      <c r="AD666" s="69">
        <f>X!X97*100</f>
        <v>0</v>
      </c>
      <c r="AE666" s="69">
        <f>X!Y97*100</f>
        <v>0</v>
      </c>
      <c r="AF666" s="69">
        <f>X!Z97*100</f>
        <v>0</v>
      </c>
      <c r="AG666" s="69">
        <f>X!AA97*100</f>
        <v>0</v>
      </c>
      <c r="AH666" s="69">
        <f>X!AB97*100</f>
        <v>0</v>
      </c>
      <c r="AI666" s="69">
        <f>X!AC97*100</f>
        <v>0</v>
      </c>
      <c r="AJ666" s="69">
        <f>X!AD97*100</f>
        <v>0</v>
      </c>
      <c r="AK666" s="69">
        <f>X!AE97*100</f>
        <v>0</v>
      </c>
      <c r="AL666" s="69">
        <f>X!AF97*100</f>
        <v>0</v>
      </c>
      <c r="AM666" s="69">
        <f>X!AG97*100</f>
        <v>0</v>
      </c>
      <c r="AN666" s="69">
        <f>X!AH97*100</f>
        <v>0</v>
      </c>
      <c r="AO666" s="69">
        <f>X!AI97*100</f>
        <v>0</v>
      </c>
      <c r="AP666" s="69">
        <f>X!AJ97*100</f>
        <v>0</v>
      </c>
      <c r="AQ666" s="69">
        <f>X!AK97*100</f>
        <v>0</v>
      </c>
    </row>
    <row r="667" spans="1:43" x14ac:dyDescent="0.2">
      <c r="A667" s="65" t="s">
        <v>99</v>
      </c>
      <c r="B667" s="65" t="s">
        <v>108</v>
      </c>
      <c r="C667" s="65" t="s">
        <v>110</v>
      </c>
      <c r="D667" s="65" t="s">
        <v>18</v>
      </c>
      <c r="E667" s="65" t="str">
        <f>X!A98</f>
        <v>Hidrógeno</v>
      </c>
      <c r="F667" s="65" t="s">
        <v>105</v>
      </c>
      <c r="G667" s="66" t="str">
        <f>X!B98</f>
        <v>%</v>
      </c>
      <c r="H667" s="65" t="s">
        <v>104</v>
      </c>
      <c r="I667" s="67">
        <v>10</v>
      </c>
      <c r="J667" s="69">
        <f>X!D98*100</f>
        <v>0</v>
      </c>
      <c r="K667" s="69">
        <f>X!E98*100</f>
        <v>0</v>
      </c>
      <c r="L667" s="69">
        <f>X!F98*100</f>
        <v>0</v>
      </c>
      <c r="M667" s="69">
        <f>X!G98*100</f>
        <v>0</v>
      </c>
      <c r="N667" s="69">
        <f>X!H98*100</f>
        <v>0</v>
      </c>
      <c r="O667" s="69">
        <f>X!I98*100</f>
        <v>0</v>
      </c>
      <c r="P667" s="69">
        <f>X!J98*100</f>
        <v>0</v>
      </c>
      <c r="Q667" s="69">
        <f>X!K98*100</f>
        <v>0</v>
      </c>
      <c r="R667" s="69">
        <f>X!L98*100</f>
        <v>0</v>
      </c>
      <c r="S667" s="69">
        <f>X!M98*100</f>
        <v>0</v>
      </c>
      <c r="T667" s="69">
        <f>X!N98*100</f>
        <v>0</v>
      </c>
      <c r="U667" s="69">
        <f>X!O98*100</f>
        <v>0</v>
      </c>
      <c r="V667" s="69">
        <f>X!P98*100</f>
        <v>0</v>
      </c>
      <c r="W667" s="69">
        <f>X!Q98*100</f>
        <v>0</v>
      </c>
      <c r="X667" s="69">
        <f>X!R98*100</f>
        <v>0</v>
      </c>
      <c r="Y667" s="69">
        <f>X!S98*100</f>
        <v>0</v>
      </c>
      <c r="Z667" s="69">
        <f>X!T98*100</f>
        <v>0</v>
      </c>
      <c r="AA667" s="69">
        <f>X!U98*100</f>
        <v>0</v>
      </c>
      <c r="AB667" s="69">
        <f>X!V98*100</f>
        <v>0</v>
      </c>
      <c r="AC667" s="69">
        <f>X!W98*100</f>
        <v>4.2556890225541233</v>
      </c>
      <c r="AD667" s="69">
        <f>X!X98*100</f>
        <v>8.265160379044076</v>
      </c>
      <c r="AE667" s="69">
        <f>X!Y98*100</f>
        <v>12.049181118241226</v>
      </c>
      <c r="AF667" s="69">
        <f>X!Z98*100</f>
        <v>15.626246711723802</v>
      </c>
      <c r="AG667" s="69">
        <f>X!AA98*100</f>
        <v>19.012883378500415</v>
      </c>
      <c r="AH667" s="69">
        <f>X!AB98*100</f>
        <v>35.056621287925161</v>
      </c>
      <c r="AI667" s="69">
        <f>X!AC98*100</f>
        <v>47.420250382978253</v>
      </c>
      <c r="AJ667" s="69">
        <f>X!AD98*100</f>
        <v>57.239704305066518</v>
      </c>
      <c r="AK667" s="69">
        <f>X!AE98*100</f>
        <v>65.227027840165647</v>
      </c>
      <c r="AL667" s="69">
        <f>X!AF98*100</f>
        <v>71.851229759831639</v>
      </c>
      <c r="AM667" s="69">
        <f>X!AG98*100</f>
        <v>77.433822117683746</v>
      </c>
      <c r="AN667" s="69">
        <f>X!AH98*100</f>
        <v>82.202575969388747</v>
      </c>
      <c r="AO667" s="69">
        <f>X!AI98*100</f>
        <v>86.323364550636867</v>
      </c>
      <c r="AP667" s="69">
        <f>X!AJ98*100</f>
        <v>89.91985192478559</v>
      </c>
      <c r="AQ667" s="69">
        <f>X!AK98*100</f>
        <v>93.086115973427127</v>
      </c>
    </row>
    <row r="668" spans="1:43" x14ac:dyDescent="0.2">
      <c r="A668" s="65" t="s">
        <v>99</v>
      </c>
      <c r="B668" s="65" t="s">
        <v>108</v>
      </c>
      <c r="C668" s="65" t="s">
        <v>110</v>
      </c>
      <c r="D668" s="65" t="s">
        <v>83</v>
      </c>
      <c r="E668" s="65" t="str">
        <f>X!A101</f>
        <v>Petróleo Diesel</v>
      </c>
      <c r="F668" s="65" t="s">
        <v>105</v>
      </c>
      <c r="G668" s="66" t="str">
        <f>X!B101</f>
        <v>%</v>
      </c>
      <c r="H668" s="65" t="s">
        <v>104</v>
      </c>
      <c r="I668" s="67">
        <v>10</v>
      </c>
      <c r="J668" s="69">
        <f>X!D101*100</f>
        <v>0</v>
      </c>
      <c r="K668" s="69">
        <f>X!E101*100</f>
        <v>0</v>
      </c>
      <c r="L668" s="69">
        <f>X!F101*100</f>
        <v>0</v>
      </c>
      <c r="M668" s="69">
        <f>X!G101*100</f>
        <v>0</v>
      </c>
      <c r="N668" s="69">
        <f>X!H101*100</f>
        <v>0</v>
      </c>
      <c r="O668" s="69">
        <f>X!I101*100</f>
        <v>0</v>
      </c>
      <c r="P668" s="69">
        <f>X!J101*100</f>
        <v>0</v>
      </c>
      <c r="Q668" s="69">
        <f>X!K101*100</f>
        <v>0</v>
      </c>
      <c r="R668" s="69">
        <f>X!L101*100</f>
        <v>0</v>
      </c>
      <c r="S668" s="69">
        <f>X!M101*100</f>
        <v>0</v>
      </c>
      <c r="T668" s="69">
        <f>X!N101*100</f>
        <v>0</v>
      </c>
      <c r="U668" s="69">
        <f>X!O101*100</f>
        <v>0</v>
      </c>
      <c r="V668" s="69">
        <f>X!P101*100</f>
        <v>0</v>
      </c>
      <c r="W668" s="69">
        <f>X!Q101*100</f>
        <v>0</v>
      </c>
      <c r="X668" s="69">
        <f>X!R101*100</f>
        <v>0</v>
      </c>
      <c r="Y668" s="69">
        <f>X!S101*100</f>
        <v>0</v>
      </c>
      <c r="Z668" s="69">
        <f>X!T101*100</f>
        <v>0</v>
      </c>
      <c r="AA668" s="69">
        <f>X!U101*100</f>
        <v>0</v>
      </c>
      <c r="AB668" s="69">
        <f>X!V101*100</f>
        <v>0</v>
      </c>
      <c r="AC668" s="69">
        <f>X!W101*100</f>
        <v>0</v>
      </c>
      <c r="AD668" s="69">
        <f>X!X101*100</f>
        <v>0</v>
      </c>
      <c r="AE668" s="69">
        <f>X!Y101*100</f>
        <v>0</v>
      </c>
      <c r="AF668" s="69">
        <f>X!Z101*100</f>
        <v>0</v>
      </c>
      <c r="AG668" s="69">
        <f>X!AA101*100</f>
        <v>0</v>
      </c>
      <c r="AH668" s="69">
        <f>X!AB101*100</f>
        <v>0</v>
      </c>
      <c r="AI668" s="69">
        <f>X!AC101*100</f>
        <v>0</v>
      </c>
      <c r="AJ668" s="69">
        <f>X!AD101*100</f>
        <v>0</v>
      </c>
      <c r="AK668" s="69">
        <f>X!AE101*100</f>
        <v>0</v>
      </c>
      <c r="AL668" s="69">
        <f>X!AF101*100</f>
        <v>0</v>
      </c>
      <c r="AM668" s="69">
        <f>X!AG101*100</f>
        <v>0</v>
      </c>
      <c r="AN668" s="69">
        <f>X!AH101*100</f>
        <v>0</v>
      </c>
      <c r="AO668" s="69">
        <f>X!AI101*100</f>
        <v>0</v>
      </c>
      <c r="AP668" s="69">
        <f>X!AJ101*100</f>
        <v>0</v>
      </c>
      <c r="AQ668" s="69">
        <f>X!AK101*100</f>
        <v>0</v>
      </c>
    </row>
    <row r="669" spans="1:43" x14ac:dyDescent="0.2">
      <c r="A669" s="65" t="s">
        <v>99</v>
      </c>
      <c r="B669" s="65" t="s">
        <v>108</v>
      </c>
      <c r="C669" s="65" t="s">
        <v>110</v>
      </c>
      <c r="D669" s="65" t="s">
        <v>83</v>
      </c>
      <c r="E669" s="65" t="str">
        <f>X!A102</f>
        <v>Petróleos Combustibles</v>
      </c>
      <c r="F669" s="65" t="s">
        <v>105</v>
      </c>
      <c r="G669" s="66" t="str">
        <f>X!B102</f>
        <v>%</v>
      </c>
      <c r="H669" s="65" t="s">
        <v>104</v>
      </c>
      <c r="I669" s="67">
        <v>10</v>
      </c>
      <c r="J669" s="69">
        <f>X!D102*100</f>
        <v>0</v>
      </c>
      <c r="K669" s="69">
        <f>X!E102*100</f>
        <v>0</v>
      </c>
      <c r="L669" s="69">
        <f>X!F102*100</f>
        <v>0</v>
      </c>
      <c r="M669" s="69">
        <f>X!G102*100</f>
        <v>0</v>
      </c>
      <c r="N669" s="69">
        <f>X!H102*100</f>
        <v>0</v>
      </c>
      <c r="O669" s="69">
        <f>X!I102*100</f>
        <v>0</v>
      </c>
      <c r="P669" s="69">
        <f>X!J102*100</f>
        <v>0</v>
      </c>
      <c r="Q669" s="69">
        <f>X!K102*100</f>
        <v>0</v>
      </c>
      <c r="R669" s="69">
        <f>X!L102*100</f>
        <v>0</v>
      </c>
      <c r="S669" s="69">
        <f>X!M102*100</f>
        <v>0</v>
      </c>
      <c r="T669" s="69">
        <f>X!N102*100</f>
        <v>0</v>
      </c>
      <c r="U669" s="69">
        <f>X!O102*100</f>
        <v>0</v>
      </c>
      <c r="V669" s="69">
        <f>X!P102*100</f>
        <v>0</v>
      </c>
      <c r="W669" s="69">
        <f>X!Q102*100</f>
        <v>0</v>
      </c>
      <c r="X669" s="69">
        <f>X!R102*100</f>
        <v>0</v>
      </c>
      <c r="Y669" s="69">
        <f>X!S102*100</f>
        <v>0</v>
      </c>
      <c r="Z669" s="69">
        <f>X!T102*100</f>
        <v>0</v>
      </c>
      <c r="AA669" s="69">
        <f>X!U102*100</f>
        <v>0</v>
      </c>
      <c r="AB669" s="69">
        <f>X!V102*100</f>
        <v>0</v>
      </c>
      <c r="AC669" s="69">
        <f>X!W102*100</f>
        <v>0</v>
      </c>
      <c r="AD669" s="69">
        <f>X!X102*100</f>
        <v>0</v>
      </c>
      <c r="AE669" s="69">
        <f>X!Y102*100</f>
        <v>0</v>
      </c>
      <c r="AF669" s="69">
        <f>X!Z102*100</f>
        <v>0</v>
      </c>
      <c r="AG669" s="69">
        <f>X!AA102*100</f>
        <v>0</v>
      </c>
      <c r="AH669" s="69">
        <f>X!AB102*100</f>
        <v>0</v>
      </c>
      <c r="AI669" s="69">
        <f>X!AC102*100</f>
        <v>0</v>
      </c>
      <c r="AJ669" s="69">
        <f>X!AD102*100</f>
        <v>0</v>
      </c>
      <c r="AK669" s="69">
        <f>X!AE102*100</f>
        <v>0</v>
      </c>
      <c r="AL669" s="69">
        <f>X!AF102*100</f>
        <v>0</v>
      </c>
      <c r="AM669" s="69">
        <f>X!AG102*100</f>
        <v>0</v>
      </c>
      <c r="AN669" s="69">
        <f>X!AH102*100</f>
        <v>0</v>
      </c>
      <c r="AO669" s="69">
        <f>X!AI102*100</f>
        <v>0</v>
      </c>
      <c r="AP669" s="69">
        <f>X!AJ102*100</f>
        <v>0</v>
      </c>
      <c r="AQ669" s="69">
        <f>X!AK102*100</f>
        <v>0</v>
      </c>
    </row>
    <row r="670" spans="1:43" x14ac:dyDescent="0.2">
      <c r="A670" s="65" t="s">
        <v>99</v>
      </c>
      <c r="B670" s="65" t="s">
        <v>108</v>
      </c>
      <c r="C670" s="65" t="s">
        <v>110</v>
      </c>
      <c r="D670" s="65" t="s">
        <v>83</v>
      </c>
      <c r="E670" s="65" t="str">
        <f>X!A103</f>
        <v xml:space="preserve">Kerosene </v>
      </c>
      <c r="F670" s="65" t="s">
        <v>105</v>
      </c>
      <c r="G670" s="66" t="str">
        <f>X!B103</f>
        <v>%</v>
      </c>
      <c r="H670" s="65" t="s">
        <v>104</v>
      </c>
      <c r="I670" s="67">
        <v>10</v>
      </c>
      <c r="J670" s="69">
        <f>X!D103*100</f>
        <v>0</v>
      </c>
      <c r="K670" s="69">
        <f>X!E103*100</f>
        <v>0</v>
      </c>
      <c r="L670" s="69">
        <f>X!F103*100</f>
        <v>0</v>
      </c>
      <c r="M670" s="69">
        <f>X!G103*100</f>
        <v>0</v>
      </c>
      <c r="N670" s="69">
        <f>X!H103*100</f>
        <v>0</v>
      </c>
      <c r="O670" s="69">
        <f>X!I103*100</f>
        <v>0</v>
      </c>
      <c r="P670" s="69">
        <f>X!J103*100</f>
        <v>0</v>
      </c>
      <c r="Q670" s="69">
        <f>X!K103*100</f>
        <v>0</v>
      </c>
      <c r="R670" s="69">
        <f>X!L103*100</f>
        <v>0</v>
      </c>
      <c r="S670" s="69">
        <f>X!M103*100</f>
        <v>0</v>
      </c>
      <c r="T670" s="69">
        <f>X!N103*100</f>
        <v>0</v>
      </c>
      <c r="U670" s="69">
        <f>X!O103*100</f>
        <v>0</v>
      </c>
      <c r="V670" s="69">
        <f>X!P103*100</f>
        <v>0</v>
      </c>
      <c r="W670" s="69">
        <f>X!Q103*100</f>
        <v>0</v>
      </c>
      <c r="X670" s="69">
        <f>X!R103*100</f>
        <v>0</v>
      </c>
      <c r="Y670" s="69">
        <f>X!S103*100</f>
        <v>0</v>
      </c>
      <c r="Z670" s="69">
        <f>X!T103*100</f>
        <v>0</v>
      </c>
      <c r="AA670" s="69">
        <f>X!U103*100</f>
        <v>0</v>
      </c>
      <c r="AB670" s="69">
        <f>X!V103*100</f>
        <v>0</v>
      </c>
      <c r="AC670" s="69">
        <f>X!W103*100</f>
        <v>0</v>
      </c>
      <c r="AD670" s="69">
        <f>X!X103*100</f>
        <v>0</v>
      </c>
      <c r="AE670" s="69">
        <f>X!Y103*100</f>
        <v>0</v>
      </c>
      <c r="AF670" s="69">
        <f>X!Z103*100</f>
        <v>0</v>
      </c>
      <c r="AG670" s="69">
        <f>X!AA103*100</f>
        <v>0</v>
      </c>
      <c r="AH670" s="69">
        <f>X!AB103*100</f>
        <v>0</v>
      </c>
      <c r="AI670" s="69">
        <f>X!AC103*100</f>
        <v>0</v>
      </c>
      <c r="AJ670" s="69">
        <f>X!AD103*100</f>
        <v>0</v>
      </c>
      <c r="AK670" s="69">
        <f>X!AE103*100</f>
        <v>0</v>
      </c>
      <c r="AL670" s="69">
        <f>X!AF103*100</f>
        <v>0</v>
      </c>
      <c r="AM670" s="69">
        <f>X!AG103*100</f>
        <v>0</v>
      </c>
      <c r="AN670" s="69">
        <f>X!AH103*100</f>
        <v>0</v>
      </c>
      <c r="AO670" s="69">
        <f>X!AI103*100</f>
        <v>0</v>
      </c>
      <c r="AP670" s="69">
        <f>X!AJ103*100</f>
        <v>0</v>
      </c>
      <c r="AQ670" s="69">
        <f>X!AK103*100</f>
        <v>0</v>
      </c>
    </row>
    <row r="671" spans="1:43" x14ac:dyDescent="0.2">
      <c r="A671" s="65" t="s">
        <v>99</v>
      </c>
      <c r="B671" s="65" t="s">
        <v>108</v>
      </c>
      <c r="C671" s="65" t="s">
        <v>110</v>
      </c>
      <c r="D671" s="65" t="s">
        <v>83</v>
      </c>
      <c r="E671" s="65" t="str">
        <f>X!A104</f>
        <v>Gas Licuado</v>
      </c>
      <c r="F671" s="65" t="s">
        <v>105</v>
      </c>
      <c r="G671" s="66" t="str">
        <f>X!B104</f>
        <v>%</v>
      </c>
      <c r="H671" s="65" t="s">
        <v>104</v>
      </c>
      <c r="I671" s="67">
        <v>10</v>
      </c>
      <c r="J671" s="69">
        <f>X!D104*100</f>
        <v>93.340745464615637</v>
      </c>
      <c r="K671" s="69">
        <f>X!E104*100</f>
        <v>93.340745464615637</v>
      </c>
      <c r="L671" s="69">
        <f>X!F104*100</f>
        <v>93.340745464615637</v>
      </c>
      <c r="M671" s="69">
        <f>X!G104*100</f>
        <v>93.33956244420267</v>
      </c>
      <c r="N671" s="69">
        <f>X!H104*100</f>
        <v>93.33956244420267</v>
      </c>
      <c r="O671" s="69">
        <f>X!I104*100</f>
        <v>92.52498733656968</v>
      </c>
      <c r="P671" s="69">
        <f>X!J104*100</f>
        <v>91.711252306895105</v>
      </c>
      <c r="Q671" s="69">
        <f>X!K104*100</f>
        <v>90.898310741490562</v>
      </c>
      <c r="R671" s="69">
        <f>X!L104*100</f>
        <v>90.085824658485819</v>
      </c>
      <c r="S671" s="69">
        <f>X!M104*100</f>
        <v>89.271582561721672</v>
      </c>
      <c r="T671" s="69">
        <f>X!N104*100</f>
        <v>88.440994229358552</v>
      </c>
      <c r="U671" s="69">
        <f>X!O104*100</f>
        <v>87.497933286321427</v>
      </c>
      <c r="V671" s="69">
        <f>X!P104*100</f>
        <v>85.816552749137927</v>
      </c>
      <c r="W671" s="69">
        <f>X!Q104*100</f>
        <v>77.256027267424159</v>
      </c>
      <c r="X671" s="69">
        <f>X!R104*100</f>
        <v>75.983465030085171</v>
      </c>
      <c r="Y671" s="69">
        <f>X!S104*100</f>
        <v>74.686712316060607</v>
      </c>
      <c r="Z671" s="69">
        <f>X!T104*100</f>
        <v>73.36448180340804</v>
      </c>
      <c r="AA671" s="69">
        <f>X!U104*100</f>
        <v>72.015435593598554</v>
      </c>
      <c r="AB671" s="69">
        <f>X!V104*100</f>
        <v>70.638185982302105</v>
      </c>
      <c r="AC671" s="69">
        <f>X!W104*100</f>
        <v>69.231296784875525</v>
      </c>
      <c r="AD671" s="69">
        <f>X!X104*100</f>
        <v>67.793285304709258</v>
      </c>
      <c r="AE671" s="69">
        <f>X!Y104*100</f>
        <v>66.32262504058501</v>
      </c>
      <c r="AF671" s="69">
        <f>X!Z104*100</f>
        <v>64.817749236903339</v>
      </c>
      <c r="AG671" s="69">
        <f>X!AA104*100</f>
        <v>63.277055387733171</v>
      </c>
      <c r="AH671" s="69">
        <f>X!AB104*100</f>
        <v>61.698910811709197</v>
      </c>
      <c r="AI671" s="69">
        <f>X!AC104*100</f>
        <v>60.081659419359333</v>
      </c>
      <c r="AJ671" s="69">
        <f>X!AD104*100</f>
        <v>58.423629796896016</v>
      </c>
      <c r="AK671" s="69">
        <f>X!AE104*100</f>
        <v>56.723144730154459</v>
      </c>
      <c r="AL671" s="69">
        <f>X!AF104*100</f>
        <v>54.97853228842515</v>
      </c>
      <c r="AM671" s="69">
        <f>X!AG104*100</f>
        <v>53.188138579521947</v>
      </c>
      <c r="AN671" s="69">
        <f>X!AH104*100</f>
        <v>51.350342273601782</v>
      </c>
      <c r="AO671" s="69">
        <f>X!AI104*100</f>
        <v>49.463570973010697</v>
      </c>
      <c r="AP671" s="69">
        <f>X!AJ104*100</f>
        <v>47.526319477776937</v>
      </c>
      <c r="AQ671" s="69">
        <f>X!AK104*100</f>
        <v>45.537169960368139</v>
      </c>
    </row>
    <row r="672" spans="1:43" x14ac:dyDescent="0.2">
      <c r="A672" s="65" t="s">
        <v>99</v>
      </c>
      <c r="B672" s="65" t="s">
        <v>108</v>
      </c>
      <c r="C672" s="65" t="s">
        <v>110</v>
      </c>
      <c r="D672" s="65" t="s">
        <v>83</v>
      </c>
      <c r="E672" s="65" t="str">
        <f>X!A105</f>
        <v xml:space="preserve">Electricidad </v>
      </c>
      <c r="F672" s="65" t="s">
        <v>105</v>
      </c>
      <c r="G672" s="66" t="str">
        <f>X!B105</f>
        <v>%</v>
      </c>
      <c r="H672" s="65" t="s">
        <v>104</v>
      </c>
      <c r="I672" s="67">
        <v>10</v>
      </c>
      <c r="J672" s="69">
        <f>X!D105*100</f>
        <v>5.3241005452562771</v>
      </c>
      <c r="K672" s="69">
        <f>X!E105*100</f>
        <v>5.3241005452562771</v>
      </c>
      <c r="L672" s="69">
        <f>X!F105*100</f>
        <v>5.3241005452562771</v>
      </c>
      <c r="M672" s="69">
        <f>X!G105*100</f>
        <v>5.3253004876942072</v>
      </c>
      <c r="N672" s="69">
        <f>X!H105*100</f>
        <v>5.3253004876942072</v>
      </c>
      <c r="O672" s="69">
        <f>X!I105*100</f>
        <v>6.1515273471939924</v>
      </c>
      <c r="P672" s="69">
        <f>X!J105*100</f>
        <v>6.9768891559962434</v>
      </c>
      <c r="Q672" s="69">
        <f>X!K105*100</f>
        <v>7.8013863551569571</v>
      </c>
      <c r="R672" s="69">
        <f>X!L105*100</f>
        <v>8.6250130416599582</v>
      </c>
      <c r="S672" s="69">
        <f>X!M105*100</f>
        <v>9.4477185526937326</v>
      </c>
      <c r="T672" s="69">
        <f>X!N105*100</f>
        <v>10.269132720299226</v>
      </c>
      <c r="U672" s="69">
        <f>X!O105*100</f>
        <v>11.086623756076788</v>
      </c>
      <c r="V672" s="69">
        <f>X!P105*100</f>
        <v>11.881840434191059</v>
      </c>
      <c r="W672" s="69">
        <f>X!Q105*100</f>
        <v>12.465104012355052</v>
      </c>
      <c r="X672" s="69">
        <f>X!R105*100</f>
        <v>13.251873907278366</v>
      </c>
      <c r="Y672" s="69">
        <f>X!S105*100</f>
        <v>14.035223769056499</v>
      </c>
      <c r="Z672" s="69">
        <f>X!T105*100</f>
        <v>14.81497617380248</v>
      </c>
      <c r="AA672" s="69">
        <f>X!U105*100</f>
        <v>15.590943213168169</v>
      </c>
      <c r="AB672" s="69">
        <f>X!V105*100</f>
        <v>16.362926156343587</v>
      </c>
      <c r="AC672" s="69">
        <f>X!W105*100</f>
        <v>17.130715151144319</v>
      </c>
      <c r="AD672" s="69">
        <f>X!X105*100</f>
        <v>17.894088975313991</v>
      </c>
      <c r="AE672" s="69">
        <f>X!Y105*100</f>
        <v>18.652814850732703</v>
      </c>
      <c r="AF672" s="69">
        <f>X!Z105*100</f>
        <v>19.40664833487897</v>
      </c>
      <c r="AG672" s="69">
        <f>X!AA105*100</f>
        <v>20.155333305618932</v>
      </c>
      <c r="AH672" s="69">
        <f>X!AB105*100</f>
        <v>20.898602057155436</v>
      </c>
      <c r="AI672" s="69">
        <f>X!AC105*100</f>
        <v>21.636175526713853</v>
      </c>
      <c r="AJ672" s="69">
        <f>X!AD105*100</f>
        <v>22.367763673207765</v>
      </c>
      <c r="AK672" s="69">
        <f>X!AE105*100</f>
        <v>23.093066030635626</v>
      </c>
      <c r="AL672" s="69">
        <f>X!AF105*100</f>
        <v>23.811772460211078</v>
      </c>
      <c r="AM672" s="69">
        <f>X!AG105*100</f>
        <v>24.52356412610574</v>
      </c>
      <c r="AN672" s="69">
        <f>X!AH105*100</f>
        <v>25.228114720045042</v>
      </c>
      <c r="AO672" s="69">
        <f>X!AI105*100</f>
        <v>25.925091959687151</v>
      </c>
      <c r="AP672" s="69">
        <f>X!AJ105*100</f>
        <v>26.614159384555997</v>
      </c>
      <c r="AQ672" s="69">
        <f>X!AK105*100</f>
        <v>27.294978471104365</v>
      </c>
    </row>
    <row r="673" spans="1:43" x14ac:dyDescent="0.2">
      <c r="A673" s="65" t="s">
        <v>99</v>
      </c>
      <c r="B673" s="65" t="s">
        <v>108</v>
      </c>
      <c r="C673" s="65" t="s">
        <v>110</v>
      </c>
      <c r="D673" s="65" t="s">
        <v>83</v>
      </c>
      <c r="E673" s="65" t="str">
        <f>X!A106</f>
        <v xml:space="preserve">Carbón </v>
      </c>
      <c r="F673" s="65" t="s">
        <v>105</v>
      </c>
      <c r="G673" s="66" t="str">
        <f>X!B106</f>
        <v>%</v>
      </c>
      <c r="H673" s="65" t="s">
        <v>104</v>
      </c>
      <c r="I673" s="67">
        <v>10</v>
      </c>
      <c r="J673" s="69">
        <f>X!D106*100</f>
        <v>0</v>
      </c>
      <c r="K673" s="69">
        <f>X!E106*100</f>
        <v>0</v>
      </c>
      <c r="L673" s="69">
        <f>X!F106*100</f>
        <v>0</v>
      </c>
      <c r="M673" s="69">
        <f>X!G106*100</f>
        <v>0</v>
      </c>
      <c r="N673" s="69">
        <f>X!H106*100</f>
        <v>0</v>
      </c>
      <c r="O673" s="69">
        <f>X!I106*100</f>
        <v>0</v>
      </c>
      <c r="P673" s="69">
        <f>X!J106*100</f>
        <v>0</v>
      </c>
      <c r="Q673" s="69">
        <f>X!K106*100</f>
        <v>0</v>
      </c>
      <c r="R673" s="69">
        <f>X!L106*100</f>
        <v>0</v>
      </c>
      <c r="S673" s="69">
        <f>X!M106*100</f>
        <v>0</v>
      </c>
      <c r="T673" s="69">
        <f>X!N106*100</f>
        <v>0</v>
      </c>
      <c r="U673" s="69">
        <f>X!O106*100</f>
        <v>0</v>
      </c>
      <c r="V673" s="69">
        <f>X!P106*100</f>
        <v>0</v>
      </c>
      <c r="W673" s="69">
        <f>X!Q106*100</f>
        <v>0</v>
      </c>
      <c r="X673" s="69">
        <f>X!R106*100</f>
        <v>0</v>
      </c>
      <c r="Y673" s="69">
        <f>X!S106*100</f>
        <v>0</v>
      </c>
      <c r="Z673" s="69">
        <f>X!T106*100</f>
        <v>0</v>
      </c>
      <c r="AA673" s="69">
        <f>X!U106*100</f>
        <v>0</v>
      </c>
      <c r="AB673" s="69">
        <f>X!V106*100</f>
        <v>0</v>
      </c>
      <c r="AC673" s="69">
        <f>X!W106*100</f>
        <v>0</v>
      </c>
      <c r="AD673" s="69">
        <f>X!X106*100</f>
        <v>0</v>
      </c>
      <c r="AE673" s="69">
        <f>X!Y106*100</f>
        <v>0</v>
      </c>
      <c r="AF673" s="69">
        <f>X!Z106*100</f>
        <v>0</v>
      </c>
      <c r="AG673" s="69">
        <f>X!AA106*100</f>
        <v>0</v>
      </c>
      <c r="AH673" s="69">
        <f>X!AB106*100</f>
        <v>0</v>
      </c>
      <c r="AI673" s="69">
        <f>X!AC106*100</f>
        <v>0</v>
      </c>
      <c r="AJ673" s="69">
        <f>X!AD106*100</f>
        <v>0</v>
      </c>
      <c r="AK673" s="69">
        <f>X!AE106*100</f>
        <v>0</v>
      </c>
      <c r="AL673" s="69">
        <f>X!AF106*100</f>
        <v>0</v>
      </c>
      <c r="AM673" s="69">
        <f>X!AG106*100</f>
        <v>0</v>
      </c>
      <c r="AN673" s="69">
        <f>X!AH106*100</f>
        <v>0</v>
      </c>
      <c r="AO673" s="69">
        <f>X!AI106*100</f>
        <v>0</v>
      </c>
      <c r="AP673" s="69">
        <f>X!AJ106*100</f>
        <v>0</v>
      </c>
      <c r="AQ673" s="69">
        <f>X!AK106*100</f>
        <v>0</v>
      </c>
    </row>
    <row r="674" spans="1:43" x14ac:dyDescent="0.2">
      <c r="A674" s="65" t="s">
        <v>99</v>
      </c>
      <c r="B674" s="65" t="s">
        <v>108</v>
      </c>
      <c r="C674" s="65" t="s">
        <v>110</v>
      </c>
      <c r="D674" s="65" t="s">
        <v>83</v>
      </c>
      <c r="E674" s="65" t="str">
        <f>X!A107</f>
        <v>Gas Corriente</v>
      </c>
      <c r="F674" s="65" t="s">
        <v>105</v>
      </c>
      <c r="G674" s="66" t="str">
        <f>X!B107</f>
        <v>%</v>
      </c>
      <c r="H674" s="65" t="s">
        <v>104</v>
      </c>
      <c r="I674" s="67">
        <v>10</v>
      </c>
      <c r="J674" s="69">
        <f>X!D107*100</f>
        <v>0</v>
      </c>
      <c r="K674" s="69">
        <f>X!E107*100</f>
        <v>0</v>
      </c>
      <c r="L674" s="69">
        <f>X!F107*100</f>
        <v>0</v>
      </c>
      <c r="M674" s="69">
        <f>X!G107*100</f>
        <v>0</v>
      </c>
      <c r="N674" s="69">
        <f>X!H107*100</f>
        <v>0</v>
      </c>
      <c r="O674" s="69">
        <f>X!I107*100</f>
        <v>0</v>
      </c>
      <c r="P674" s="69">
        <f>X!J107*100</f>
        <v>0</v>
      </c>
      <c r="Q674" s="69">
        <f>X!K107*100</f>
        <v>0</v>
      </c>
      <c r="R674" s="69">
        <f>X!L107*100</f>
        <v>0</v>
      </c>
      <c r="S674" s="69">
        <f>X!M107*100</f>
        <v>0</v>
      </c>
      <c r="T674" s="69">
        <f>X!N107*100</f>
        <v>0</v>
      </c>
      <c r="U674" s="69">
        <f>X!O107*100</f>
        <v>0</v>
      </c>
      <c r="V674" s="69">
        <f>X!P107*100</f>
        <v>0</v>
      </c>
      <c r="W674" s="69">
        <f>X!Q107*100</f>
        <v>0</v>
      </c>
      <c r="X674" s="69">
        <f>X!R107*100</f>
        <v>0</v>
      </c>
      <c r="Y674" s="69">
        <f>X!S107*100</f>
        <v>0</v>
      </c>
      <c r="Z674" s="69">
        <f>X!T107*100</f>
        <v>0</v>
      </c>
      <c r="AA674" s="69">
        <f>X!U107*100</f>
        <v>0</v>
      </c>
      <c r="AB674" s="69">
        <f>X!V107*100</f>
        <v>0</v>
      </c>
      <c r="AC674" s="69">
        <f>X!W107*100</f>
        <v>0</v>
      </c>
      <c r="AD674" s="69">
        <f>X!X107*100</f>
        <v>0</v>
      </c>
      <c r="AE674" s="69">
        <f>X!Y107*100</f>
        <v>0</v>
      </c>
      <c r="AF674" s="69">
        <f>X!Z107*100</f>
        <v>0</v>
      </c>
      <c r="AG674" s="69">
        <f>X!AA107*100</f>
        <v>0</v>
      </c>
      <c r="AH674" s="69">
        <f>X!AB107*100</f>
        <v>0</v>
      </c>
      <c r="AI674" s="69">
        <f>X!AC107*100</f>
        <v>0</v>
      </c>
      <c r="AJ674" s="69">
        <f>X!AD107*100</f>
        <v>0</v>
      </c>
      <c r="AK674" s="69">
        <f>X!AE107*100</f>
        <v>0</v>
      </c>
      <c r="AL674" s="69">
        <f>X!AF107*100</f>
        <v>0</v>
      </c>
      <c r="AM674" s="69">
        <f>X!AG107*100</f>
        <v>0</v>
      </c>
      <c r="AN674" s="69">
        <f>X!AH107*100</f>
        <v>0</v>
      </c>
      <c r="AO674" s="69">
        <f>X!AI107*100</f>
        <v>0</v>
      </c>
      <c r="AP674" s="69">
        <f>X!AJ107*100</f>
        <v>0</v>
      </c>
      <c r="AQ674" s="69">
        <f>X!AK107*100</f>
        <v>0</v>
      </c>
    </row>
    <row r="675" spans="1:43" x14ac:dyDescent="0.2">
      <c r="A675" s="65" t="s">
        <v>99</v>
      </c>
      <c r="B675" s="65" t="s">
        <v>108</v>
      </c>
      <c r="C675" s="65" t="s">
        <v>110</v>
      </c>
      <c r="D675" s="65" t="s">
        <v>83</v>
      </c>
      <c r="E675" s="65" t="str">
        <f>X!A108</f>
        <v>Gas Natural</v>
      </c>
      <c r="F675" s="65" t="s">
        <v>105</v>
      </c>
      <c r="G675" s="66" t="str">
        <f>X!B108</f>
        <v>%</v>
      </c>
      <c r="H675" s="65" t="s">
        <v>104</v>
      </c>
      <c r="I675" s="67">
        <v>10</v>
      </c>
      <c r="J675" s="69">
        <f>X!D108*100</f>
        <v>0</v>
      </c>
      <c r="K675" s="69">
        <f>X!E108*100</f>
        <v>0</v>
      </c>
      <c r="L675" s="69">
        <f>X!F108*100</f>
        <v>0</v>
      </c>
      <c r="M675" s="69">
        <f>X!G108*100</f>
        <v>0</v>
      </c>
      <c r="N675" s="69">
        <f>X!H108*100</f>
        <v>0</v>
      </c>
      <c r="O675" s="69">
        <f>X!I108*100</f>
        <v>0</v>
      </c>
      <c r="P675" s="69">
        <f>X!J108*100</f>
        <v>0</v>
      </c>
      <c r="Q675" s="69">
        <f>X!K108*100</f>
        <v>0</v>
      </c>
      <c r="R675" s="69">
        <f>X!L108*100</f>
        <v>0</v>
      </c>
      <c r="S675" s="69">
        <f>X!M108*100</f>
        <v>0</v>
      </c>
      <c r="T675" s="69">
        <f>X!N108*100</f>
        <v>0</v>
      </c>
      <c r="U675" s="69">
        <f>X!O108*100</f>
        <v>0</v>
      </c>
      <c r="V675" s="69">
        <f>X!P108*100</f>
        <v>0</v>
      </c>
      <c r="W675" s="69">
        <f>X!Q108*100</f>
        <v>0</v>
      </c>
      <c r="X675" s="69">
        <f>X!R108*100</f>
        <v>0</v>
      </c>
      <c r="Y675" s="69">
        <f>X!S108*100</f>
        <v>0</v>
      </c>
      <c r="Z675" s="69">
        <f>X!T108*100</f>
        <v>0</v>
      </c>
      <c r="AA675" s="69">
        <f>X!U108*100</f>
        <v>0</v>
      </c>
      <c r="AB675" s="69">
        <f>X!V108*100</f>
        <v>0</v>
      </c>
      <c r="AC675" s="69">
        <f>X!W108*100</f>
        <v>0</v>
      </c>
      <c r="AD675" s="69">
        <f>X!X108*100</f>
        <v>0</v>
      </c>
      <c r="AE675" s="69">
        <f>X!Y108*100</f>
        <v>0</v>
      </c>
      <c r="AF675" s="69">
        <f>X!Z108*100</f>
        <v>0</v>
      </c>
      <c r="AG675" s="69">
        <f>X!AA108*100</f>
        <v>0</v>
      </c>
      <c r="AH675" s="69">
        <f>X!AB108*100</f>
        <v>0</v>
      </c>
      <c r="AI675" s="69">
        <f>X!AC108*100</f>
        <v>0</v>
      </c>
      <c r="AJ675" s="69">
        <f>X!AD108*100</f>
        <v>0</v>
      </c>
      <c r="AK675" s="69">
        <f>X!AE108*100</f>
        <v>0</v>
      </c>
      <c r="AL675" s="69">
        <f>X!AF108*100</f>
        <v>0</v>
      </c>
      <c r="AM675" s="69">
        <f>X!AG108*100</f>
        <v>0</v>
      </c>
      <c r="AN675" s="69">
        <f>X!AH108*100</f>
        <v>0</v>
      </c>
      <c r="AO675" s="69">
        <f>X!AI108*100</f>
        <v>0</v>
      </c>
      <c r="AP675" s="69">
        <f>X!AJ108*100</f>
        <v>0</v>
      </c>
      <c r="AQ675" s="69">
        <f>X!AK108*100</f>
        <v>0</v>
      </c>
    </row>
    <row r="676" spans="1:43" x14ac:dyDescent="0.2">
      <c r="A676" s="65" t="s">
        <v>99</v>
      </c>
      <c r="B676" s="65" t="s">
        <v>108</v>
      </c>
      <c r="C676" s="65" t="s">
        <v>110</v>
      </c>
      <c r="D676" s="65" t="s">
        <v>83</v>
      </c>
      <c r="E676" s="65" t="str">
        <f>X!A109</f>
        <v xml:space="preserve">Biogás </v>
      </c>
      <c r="F676" s="65" t="s">
        <v>105</v>
      </c>
      <c r="G676" s="66" t="str">
        <f>X!B109</f>
        <v>%</v>
      </c>
      <c r="H676" s="65" t="s">
        <v>104</v>
      </c>
      <c r="I676" s="67">
        <v>10</v>
      </c>
      <c r="J676" s="69">
        <f>X!D109*100</f>
        <v>0</v>
      </c>
      <c r="K676" s="69">
        <f>X!E109*100</f>
        <v>0</v>
      </c>
      <c r="L676" s="69">
        <f>X!F109*100</f>
        <v>0</v>
      </c>
      <c r="M676" s="69">
        <f>X!G109*100</f>
        <v>0</v>
      </c>
      <c r="N676" s="69">
        <f>X!H109*100</f>
        <v>0</v>
      </c>
      <c r="O676" s="69">
        <f>X!I109*100</f>
        <v>0</v>
      </c>
      <c r="P676" s="69">
        <f>X!J109*100</f>
        <v>0</v>
      </c>
      <c r="Q676" s="69">
        <f>X!K109*100</f>
        <v>0</v>
      </c>
      <c r="R676" s="69">
        <f>X!L109*100</f>
        <v>0</v>
      </c>
      <c r="S676" s="69">
        <f>X!M109*100</f>
        <v>0</v>
      </c>
      <c r="T676" s="69">
        <f>X!N109*100</f>
        <v>0</v>
      </c>
      <c r="U676" s="69">
        <f>X!O109*100</f>
        <v>0</v>
      </c>
      <c r="V676" s="69">
        <f>X!P109*100</f>
        <v>0</v>
      </c>
      <c r="W676" s="69">
        <f>X!Q109*100</f>
        <v>0</v>
      </c>
      <c r="X676" s="69">
        <f>X!R109*100</f>
        <v>0</v>
      </c>
      <c r="Y676" s="69">
        <f>X!S109*100</f>
        <v>0</v>
      </c>
      <c r="Z676" s="69">
        <f>X!T109*100</f>
        <v>0</v>
      </c>
      <c r="AA676" s="69">
        <f>X!U109*100</f>
        <v>0</v>
      </c>
      <c r="AB676" s="69">
        <f>X!V109*100</f>
        <v>0</v>
      </c>
      <c r="AC676" s="69">
        <f>X!W109*100</f>
        <v>0</v>
      </c>
      <c r="AD676" s="69">
        <f>X!X109*100</f>
        <v>0</v>
      </c>
      <c r="AE676" s="69">
        <f>X!Y109*100</f>
        <v>0</v>
      </c>
      <c r="AF676" s="69">
        <f>X!Z109*100</f>
        <v>0</v>
      </c>
      <c r="AG676" s="69">
        <f>X!AA109*100</f>
        <v>0</v>
      </c>
      <c r="AH676" s="69">
        <f>X!AB109*100</f>
        <v>0</v>
      </c>
      <c r="AI676" s="69">
        <f>X!AC109*100</f>
        <v>0</v>
      </c>
      <c r="AJ676" s="69">
        <f>X!AD109*100</f>
        <v>0</v>
      </c>
      <c r="AK676" s="69">
        <f>X!AE109*100</f>
        <v>0</v>
      </c>
      <c r="AL676" s="69">
        <f>X!AF109*100</f>
        <v>0</v>
      </c>
      <c r="AM676" s="69">
        <f>X!AG109*100</f>
        <v>0</v>
      </c>
      <c r="AN676" s="69">
        <f>X!AH109*100</f>
        <v>0</v>
      </c>
      <c r="AO676" s="69">
        <f>X!AI109*100</f>
        <v>0</v>
      </c>
      <c r="AP676" s="69">
        <f>X!AJ109*100</f>
        <v>0</v>
      </c>
      <c r="AQ676" s="69">
        <f>X!AK109*100</f>
        <v>0</v>
      </c>
    </row>
    <row r="677" spans="1:43" x14ac:dyDescent="0.2">
      <c r="A677" s="65" t="s">
        <v>99</v>
      </c>
      <c r="B677" s="65" t="s">
        <v>108</v>
      </c>
      <c r="C677" s="65" t="s">
        <v>110</v>
      </c>
      <c r="D677" s="65" t="s">
        <v>83</v>
      </c>
      <c r="E677" s="65" t="str">
        <f>X!A110</f>
        <v>Leña y Biomasa</v>
      </c>
      <c r="F677" s="65" t="s">
        <v>105</v>
      </c>
      <c r="G677" s="66" t="str">
        <f>X!B110</f>
        <v>%</v>
      </c>
      <c r="H677" s="65" t="s">
        <v>104</v>
      </c>
      <c r="I677" s="67">
        <v>10</v>
      </c>
      <c r="J677" s="69">
        <f>X!D110*100</f>
        <v>1.3351539901280738</v>
      </c>
      <c r="K677" s="69">
        <f>X!E110*100</f>
        <v>1.3351539901280738</v>
      </c>
      <c r="L677" s="69">
        <f>X!F110*100</f>
        <v>1.3351539901280738</v>
      </c>
      <c r="M677" s="69">
        <f>X!G110*100</f>
        <v>1.3351370681031112</v>
      </c>
      <c r="N677" s="69">
        <f>X!H110*100</f>
        <v>1.3351370681031112</v>
      </c>
      <c r="O677" s="69">
        <f>X!I110*100</f>
        <v>1.323485316236318</v>
      </c>
      <c r="P677" s="69">
        <f>X!J110*100</f>
        <v>1.3118455809163463</v>
      </c>
      <c r="Q677" s="69">
        <f>X!K110*100</f>
        <v>1.3002171953770183</v>
      </c>
      <c r="R677" s="69">
        <f>X!L110*100</f>
        <v>1.2885953250968143</v>
      </c>
      <c r="S677" s="69">
        <f>X!M110*100</f>
        <v>1.2769483366459131</v>
      </c>
      <c r="T677" s="69">
        <f>X!N110*100</f>
        <v>1.2650675302457879</v>
      </c>
      <c r="U677" s="69">
        <f>X!O110*100</f>
        <v>1.2515779060225996</v>
      </c>
      <c r="V677" s="69">
        <f>X!P110*100</f>
        <v>1.2275272953062404</v>
      </c>
      <c r="W677" s="69">
        <f>X!Q110*100</f>
        <v>1.1050768081410611</v>
      </c>
      <c r="X677" s="69">
        <f>X!R110*100</f>
        <v>1.0868739692799385</v>
      </c>
      <c r="Y677" s="69">
        <f>X!S110*100</f>
        <v>1.0683251077755525</v>
      </c>
      <c r="Z677" s="69">
        <f>X!T110*100</f>
        <v>1.0494118096649603</v>
      </c>
      <c r="AA677" s="69">
        <f>X!U110*100</f>
        <v>1.03011493753341</v>
      </c>
      <c r="AB677" s="69">
        <f>X!V110*100</f>
        <v>1.0104146415397177</v>
      </c>
      <c r="AC677" s="69">
        <f>X!W110*100</f>
        <v>0.99029037837616429</v>
      </c>
      <c r="AD677" s="69">
        <f>X!X110*100</f>
        <v>0.96972093942389226</v>
      </c>
      <c r="AE677" s="69">
        <f>X!Y110*100</f>
        <v>0.94868448947918249</v>
      </c>
      <c r="AF677" s="69">
        <f>X!Z110*100</f>
        <v>0.9271586175362112</v>
      </c>
      <c r="AG677" s="69">
        <f>X!AA110*100</f>
        <v>0.9051204012133609</v>
      </c>
      <c r="AH677" s="69">
        <f>X!AB110*100</f>
        <v>0.88254648649702572</v>
      </c>
      <c r="AI677" s="69">
        <f>X!AC110*100</f>
        <v>0.85941318454204307</v>
      </c>
      <c r="AJ677" s="69">
        <f>X!AD110*100</f>
        <v>0.83569658730293461</v>
      </c>
      <c r="AK677" s="69">
        <f>X!AE110*100</f>
        <v>0.81137270376512993</v>
      </c>
      <c r="AL677" s="69">
        <f>X!AF110*100</f>
        <v>0.78641761848905389</v>
      </c>
      <c r="AM677" s="69">
        <f>X!AG110*100</f>
        <v>0.76080767405971017</v>
      </c>
      <c r="AN677" s="69">
        <f>X!AH110*100</f>
        <v>0.7345196788366366</v>
      </c>
      <c r="AO677" s="69">
        <f>X!AI110*100</f>
        <v>0.70753114110958049</v>
      </c>
      <c r="AP677" s="69">
        <f>X!AJ110*100</f>
        <v>0.67982053036967127</v>
      </c>
      <c r="AQ677" s="69">
        <f>X!AK110*100</f>
        <v>0.65136756589086842</v>
      </c>
    </row>
    <row r="678" spans="1:43" x14ac:dyDescent="0.2">
      <c r="A678" s="65" t="s">
        <v>99</v>
      </c>
      <c r="B678" s="65" t="s">
        <v>108</v>
      </c>
      <c r="C678" s="65" t="s">
        <v>110</v>
      </c>
      <c r="D678" s="65" t="s">
        <v>83</v>
      </c>
      <c r="E678" s="65" t="str">
        <f>X!A111</f>
        <v>Energía Solar</v>
      </c>
      <c r="F678" s="65" t="s">
        <v>105</v>
      </c>
      <c r="G678" s="66" t="str">
        <f>X!B111</f>
        <v>%</v>
      </c>
      <c r="H678" s="65" t="s">
        <v>104</v>
      </c>
      <c r="I678" s="67">
        <v>10</v>
      </c>
      <c r="J678" s="69">
        <f>X!D111*100</f>
        <v>0</v>
      </c>
      <c r="K678" s="69">
        <f>X!E111*100</f>
        <v>0</v>
      </c>
      <c r="L678" s="69">
        <f>X!F111*100</f>
        <v>0</v>
      </c>
      <c r="M678" s="69">
        <f>X!G111*100</f>
        <v>0</v>
      </c>
      <c r="N678" s="69">
        <f>X!H111*100</f>
        <v>0</v>
      </c>
      <c r="O678" s="69">
        <f>X!I111*100</f>
        <v>0</v>
      </c>
      <c r="P678" s="69">
        <f>X!J111*100</f>
        <v>1.2956192315306676E-5</v>
      </c>
      <c r="Q678" s="69">
        <f>X!K111*100</f>
        <v>8.5707975458709939E-5</v>
      </c>
      <c r="R678" s="69">
        <f>X!L111*100</f>
        <v>5.6697475740172395E-4</v>
      </c>
      <c r="S678" s="69">
        <f>X!M111*100</f>
        <v>3.7505489386821188E-3</v>
      </c>
      <c r="T678" s="69">
        <f>X!N111*100</f>
        <v>2.4805520096445852E-2</v>
      </c>
      <c r="U678" s="69">
        <f>X!O111*100</f>
        <v>0.16386505157918307</v>
      </c>
      <c r="V678" s="69">
        <f>X!P111*100</f>
        <v>1.0740667012631688</v>
      </c>
      <c r="W678" s="69">
        <f>X!Q111*100</f>
        <v>6.6604242649345977</v>
      </c>
      <c r="X678" s="69">
        <f>X!R111*100</f>
        <v>6.9628170004092276</v>
      </c>
      <c r="Y678" s="69">
        <f>X!S111*100</f>
        <v>7.2775772023175671</v>
      </c>
      <c r="Z678" s="69">
        <f>X!T111*100</f>
        <v>7.6050761431911473</v>
      </c>
      <c r="AA678" s="69">
        <f>X!U111*100</f>
        <v>7.9456826690665752</v>
      </c>
      <c r="AB678" s="69">
        <f>X!V111*100</f>
        <v>8.2997615502621986</v>
      </c>
      <c r="AC678" s="69">
        <f>X!W111*100</f>
        <v>8.6676716843338344</v>
      </c>
      <c r="AD678" s="69">
        <f>X!X111*100</f>
        <v>9.0497641496315797</v>
      </c>
      <c r="AE678" s="69">
        <f>X!Y111*100</f>
        <v>9.4463801098312459</v>
      </c>
      <c r="AF678" s="69">
        <f>X!Z111*100</f>
        <v>9.8578485721567226</v>
      </c>
      <c r="AG678" s="69">
        <f>X!AA111*100</f>
        <v>10.284484004774509</v>
      </c>
      <c r="AH678" s="69">
        <f>X!AB111*100</f>
        <v>10.726583822053177</v>
      </c>
      <c r="AI678" s="69">
        <f>X!AC111*100</f>
        <v>11.184425750054057</v>
      </c>
      <c r="AJ678" s="69">
        <f>X!AD111*100</f>
        <v>11.658265088756355</v>
      </c>
      <c r="AK678" s="69">
        <f>X!AE111*100</f>
        <v>12.148331892105356</v>
      </c>
      <c r="AL678" s="69">
        <f>X!AF111*100</f>
        <v>12.654828091967241</v>
      </c>
      <c r="AM678" s="69">
        <f>X!AG111*100</f>
        <v>13.177924597412504</v>
      </c>
      <c r="AN678" s="69">
        <f>X!AH111*100</f>
        <v>13.717758406332667</v>
      </c>
      <c r="AO678" s="69">
        <f>X!AI111*100</f>
        <v>14.274429772081925</v>
      </c>
      <c r="AP678" s="69">
        <f>X!AJ111*100</f>
        <v>14.847999473445251</v>
      </c>
      <c r="AQ678" s="69">
        <f>X!AK111*100</f>
        <v>15.438486241535099</v>
      </c>
    </row>
    <row r="679" spans="1:43" x14ac:dyDescent="0.2">
      <c r="A679" s="65" t="s">
        <v>99</v>
      </c>
      <c r="B679" s="65" t="s">
        <v>108</v>
      </c>
      <c r="C679" s="65" t="s">
        <v>110</v>
      </c>
      <c r="D679" s="65" t="s">
        <v>83</v>
      </c>
      <c r="E679" s="65" t="str">
        <f>X!A112</f>
        <v>Hidrógeno</v>
      </c>
      <c r="F679" s="65" t="s">
        <v>105</v>
      </c>
      <c r="G679" s="66" t="str">
        <f>X!B112</f>
        <v>%</v>
      </c>
      <c r="H679" s="65" t="s">
        <v>104</v>
      </c>
      <c r="I679" s="67">
        <v>10</v>
      </c>
      <c r="J679" s="69">
        <f>X!D112*100</f>
        <v>0</v>
      </c>
      <c r="K679" s="69">
        <f>X!E112*100</f>
        <v>0</v>
      </c>
      <c r="L679" s="69">
        <f>X!F112*100</f>
        <v>0</v>
      </c>
      <c r="M679" s="69">
        <f>X!G112*100</f>
        <v>0</v>
      </c>
      <c r="N679" s="69">
        <f>X!H112*100</f>
        <v>0</v>
      </c>
      <c r="O679" s="69">
        <f>X!I112*100</f>
        <v>0</v>
      </c>
      <c r="P679" s="69">
        <f>X!J112*100</f>
        <v>0</v>
      </c>
      <c r="Q679" s="69">
        <f>X!K112*100</f>
        <v>0</v>
      </c>
      <c r="R679" s="69">
        <f>X!L112*100</f>
        <v>0</v>
      </c>
      <c r="S679" s="69">
        <f>X!M112*100</f>
        <v>0</v>
      </c>
      <c r="T679" s="69">
        <f>X!N112*100</f>
        <v>0</v>
      </c>
      <c r="U679" s="69">
        <f>X!O112*100</f>
        <v>0</v>
      </c>
      <c r="V679" s="69">
        <f>X!P112*100</f>
        <v>1.2820101618721644E-5</v>
      </c>
      <c r="W679" s="69">
        <f>X!Q112*100</f>
        <v>2.5133676471451332</v>
      </c>
      <c r="X679" s="69">
        <f>X!R112*100</f>
        <v>2.7149700929472944</v>
      </c>
      <c r="Y679" s="69">
        <f>X!S112*100</f>
        <v>2.9321616047897794</v>
      </c>
      <c r="Z679" s="69">
        <f>X!T112*100</f>
        <v>3.1660540699333577</v>
      </c>
      <c r="AA679" s="69">
        <f>X!U112*100</f>
        <v>3.4178235866332973</v>
      </c>
      <c r="AB679" s="69">
        <f>X!V112*100</f>
        <v>3.6887116695523936</v>
      </c>
      <c r="AC679" s="69">
        <f>X!W112*100</f>
        <v>3.9800260012701614</v>
      </c>
      <c r="AD679" s="69">
        <f>X!X112*100</f>
        <v>4.2931406309212825</v>
      </c>
      <c r="AE679" s="69">
        <f>X!Y112*100</f>
        <v>4.6294955093718597</v>
      </c>
      <c r="AF679" s="69">
        <f>X!Z112*100</f>
        <v>4.9905952385247705</v>
      </c>
      <c r="AG679" s="69">
        <f>X!AA112*100</f>
        <v>5.3780069006600231</v>
      </c>
      <c r="AH679" s="69">
        <f>X!AB112*100</f>
        <v>5.7933568225851744</v>
      </c>
      <c r="AI679" s="69">
        <f>X!AC112*100</f>
        <v>6.2383261193307078</v>
      </c>
      <c r="AJ679" s="69">
        <f>X!AD112*100</f>
        <v>6.7146448538369192</v>
      </c>
      <c r="AK679" s="69">
        <f>X!AE112*100</f>
        <v>7.2240846433394195</v>
      </c>
      <c r="AL679" s="69">
        <f>X!AF112*100</f>
        <v>7.7684495409074694</v>
      </c>
      <c r="AM679" s="69">
        <f>X!AG112*100</f>
        <v>8.3495650229000926</v>
      </c>
      <c r="AN679" s="69">
        <f>X!AH112*100</f>
        <v>8.969264921183882</v>
      </c>
      <c r="AO679" s="69">
        <f>X!AI112*100</f>
        <v>9.629376154110652</v>
      </c>
      <c r="AP679" s="69">
        <f>X!AJ112*100</f>
        <v>10.331701133852153</v>
      </c>
      <c r="AQ679" s="69">
        <f>X!AK112*100</f>
        <v>11.077997761101519</v>
      </c>
    </row>
    <row r="680" spans="1:43" x14ac:dyDescent="0.2">
      <c r="A680" s="65" t="s">
        <v>99</v>
      </c>
      <c r="B680" s="65" t="s">
        <v>108</v>
      </c>
      <c r="C680" s="65" t="s">
        <v>110</v>
      </c>
      <c r="D680" s="65" t="s">
        <v>84</v>
      </c>
      <c r="E680" s="65" t="str">
        <f>X!A115</f>
        <v xml:space="preserve">Electricidad </v>
      </c>
      <c r="F680" s="65" t="s">
        <v>105</v>
      </c>
      <c r="G680" s="66" t="str">
        <f>X!B115</f>
        <v>%</v>
      </c>
      <c r="H680" s="65" t="s">
        <v>104</v>
      </c>
      <c r="I680" s="67">
        <v>10</v>
      </c>
      <c r="J680" s="69">
        <f>X!D115*100</f>
        <v>100</v>
      </c>
      <c r="K680" s="69">
        <f>X!E115*100</f>
        <v>100</v>
      </c>
      <c r="L680" s="69">
        <f>X!F115*100</f>
        <v>100</v>
      </c>
      <c r="M680" s="69">
        <f>X!G115*100</f>
        <v>100</v>
      </c>
      <c r="N680" s="69">
        <f>X!H115*100</f>
        <v>100</v>
      </c>
      <c r="O680" s="69">
        <f>X!I115*100</f>
        <v>100</v>
      </c>
      <c r="P680" s="69">
        <f>X!J115*100</f>
        <v>100</v>
      </c>
      <c r="Q680" s="69">
        <f>X!K115*100</f>
        <v>100</v>
      </c>
      <c r="R680" s="69">
        <f>X!L115*100</f>
        <v>100</v>
      </c>
      <c r="S680" s="69">
        <f>X!M115*100</f>
        <v>100</v>
      </c>
      <c r="T680" s="69">
        <f>X!N115*100</f>
        <v>100</v>
      </c>
      <c r="U680" s="69">
        <f>X!O115*100</f>
        <v>100</v>
      </c>
      <c r="V680" s="69">
        <f>X!P115*100</f>
        <v>100</v>
      </c>
      <c r="W680" s="69">
        <f>X!Q115*100</f>
        <v>100</v>
      </c>
      <c r="X680" s="69">
        <f>X!R115*100</f>
        <v>100</v>
      </c>
      <c r="Y680" s="69">
        <f>X!S115*100</f>
        <v>100</v>
      </c>
      <c r="Z680" s="69">
        <f>X!T115*100</f>
        <v>100</v>
      </c>
      <c r="AA680" s="69">
        <f>X!U115*100</f>
        <v>100</v>
      </c>
      <c r="AB680" s="69">
        <f>X!V115*100</f>
        <v>100</v>
      </c>
      <c r="AC680" s="69">
        <f>X!W115*100</f>
        <v>100</v>
      </c>
      <c r="AD680" s="69">
        <f>X!X115*100</f>
        <v>100</v>
      </c>
      <c r="AE680" s="69">
        <f>X!Y115*100</f>
        <v>100</v>
      </c>
      <c r="AF680" s="69">
        <f>X!Z115*100</f>
        <v>100</v>
      </c>
      <c r="AG680" s="69">
        <f>X!AA115*100</f>
        <v>100</v>
      </c>
      <c r="AH680" s="69">
        <f>X!AB115*100</f>
        <v>100</v>
      </c>
      <c r="AI680" s="69">
        <f>X!AC115*100</f>
        <v>100</v>
      </c>
      <c r="AJ680" s="69">
        <f>X!AD115*100</f>
        <v>100</v>
      </c>
      <c r="AK680" s="69">
        <f>X!AE115*100</f>
        <v>100</v>
      </c>
      <c r="AL680" s="69">
        <f>X!AF115*100</f>
        <v>100</v>
      </c>
      <c r="AM680" s="69">
        <f>X!AG115*100</f>
        <v>100</v>
      </c>
      <c r="AN680" s="69">
        <f>X!AH115*100</f>
        <v>100</v>
      </c>
      <c r="AO680" s="69">
        <f>X!AI115*100</f>
        <v>100</v>
      </c>
      <c r="AP680" s="69">
        <f>X!AJ115*100</f>
        <v>100</v>
      </c>
      <c r="AQ680" s="69">
        <f>X!AK115*100</f>
        <v>100</v>
      </c>
    </row>
    <row r="681" spans="1:43" x14ac:dyDescent="0.2">
      <c r="A681" s="65" t="s">
        <v>99</v>
      </c>
      <c r="B681" s="65" t="s">
        <v>108</v>
      </c>
      <c r="C681" s="65" t="s">
        <v>110</v>
      </c>
      <c r="D681" s="65" t="s">
        <v>18</v>
      </c>
      <c r="E681" s="65" t="str">
        <f>X!A119</f>
        <v>Petróleo Diesel</v>
      </c>
      <c r="F681" s="65" t="s">
        <v>106</v>
      </c>
      <c r="G681" s="66" t="str">
        <f>X!B119</f>
        <v>%</v>
      </c>
      <c r="H681" s="65" t="s">
        <v>98</v>
      </c>
      <c r="I681" s="67">
        <v>10</v>
      </c>
      <c r="J681" s="69">
        <f>X!D119*100</f>
        <v>30</v>
      </c>
      <c r="K681" s="69">
        <f>X!E119*100</f>
        <v>30</v>
      </c>
      <c r="L681" s="69">
        <f>X!F119*100</f>
        <v>30</v>
      </c>
      <c r="M681" s="69">
        <f>X!G119*100</f>
        <v>30</v>
      </c>
      <c r="N681" s="69">
        <f>X!H119*100</f>
        <v>30</v>
      </c>
      <c r="O681" s="69">
        <f>X!I119*100</f>
        <v>30</v>
      </c>
      <c r="P681" s="69">
        <f>X!J119*100</f>
        <v>30</v>
      </c>
      <c r="Q681" s="69">
        <f>X!K119*100</f>
        <v>30</v>
      </c>
      <c r="R681" s="69">
        <f>X!L119*100</f>
        <v>30</v>
      </c>
      <c r="S681" s="69">
        <f>X!M119*100</f>
        <v>30</v>
      </c>
      <c r="T681" s="69">
        <f>X!N119*100</f>
        <v>30</v>
      </c>
      <c r="U681" s="69">
        <f>X!O119*100</f>
        <v>30</v>
      </c>
      <c r="V681" s="69">
        <f>X!P119*100</f>
        <v>30</v>
      </c>
      <c r="W681" s="69">
        <f>X!Q119*100</f>
        <v>30</v>
      </c>
      <c r="X681" s="69">
        <f>X!R119*100</f>
        <v>30</v>
      </c>
      <c r="Y681" s="69">
        <f>X!S119*100</f>
        <v>30</v>
      </c>
      <c r="Z681" s="69">
        <f>X!T119*100</f>
        <v>30</v>
      </c>
      <c r="AA681" s="69">
        <f>X!U119*100</f>
        <v>30</v>
      </c>
      <c r="AB681" s="69">
        <f>X!V119*100</f>
        <v>30</v>
      </c>
      <c r="AC681" s="69">
        <f>X!W119*100</f>
        <v>30</v>
      </c>
      <c r="AD681" s="69">
        <f>X!X119*100</f>
        <v>30</v>
      </c>
      <c r="AE681" s="69">
        <f>X!Y119*100</f>
        <v>30</v>
      </c>
      <c r="AF681" s="69">
        <f>X!Z119*100</f>
        <v>30</v>
      </c>
      <c r="AG681" s="69">
        <f>X!AA119*100</f>
        <v>30</v>
      </c>
      <c r="AH681" s="69">
        <f>X!AB119*100</f>
        <v>30</v>
      </c>
      <c r="AI681" s="69">
        <f>X!AC119*100</f>
        <v>30</v>
      </c>
      <c r="AJ681" s="69">
        <f>X!AD119*100</f>
        <v>30</v>
      </c>
      <c r="AK681" s="69">
        <f>X!AE119*100</f>
        <v>30</v>
      </c>
      <c r="AL681" s="69">
        <f>X!AF119*100</f>
        <v>30</v>
      </c>
      <c r="AM681" s="69">
        <f>X!AG119*100</f>
        <v>30</v>
      </c>
      <c r="AN681" s="69">
        <f>X!AH119*100</f>
        <v>30</v>
      </c>
      <c r="AO681" s="69">
        <f>X!AI119*100</f>
        <v>30</v>
      </c>
      <c r="AP681" s="69">
        <f>X!AJ119*100</f>
        <v>30</v>
      </c>
      <c r="AQ681" s="69">
        <f>X!AK119*100</f>
        <v>30</v>
      </c>
    </row>
    <row r="682" spans="1:43" x14ac:dyDescent="0.2">
      <c r="A682" s="65" t="s">
        <v>99</v>
      </c>
      <c r="B682" s="65" t="s">
        <v>108</v>
      </c>
      <c r="C682" s="65" t="s">
        <v>110</v>
      </c>
      <c r="D682" s="65" t="s">
        <v>18</v>
      </c>
      <c r="E682" s="65" t="str">
        <f>X!A120</f>
        <v>Petróleos Combustibles</v>
      </c>
      <c r="F682" s="65" t="s">
        <v>106</v>
      </c>
      <c r="G682" s="66" t="str">
        <f>X!B120</f>
        <v>%</v>
      </c>
      <c r="H682" s="65" t="s">
        <v>98</v>
      </c>
      <c r="I682" s="67">
        <v>10</v>
      </c>
      <c r="J682" s="69">
        <f>X!D120*100</f>
        <v>30</v>
      </c>
      <c r="K682" s="69">
        <f>X!E120*100</f>
        <v>30</v>
      </c>
      <c r="L682" s="69">
        <f>X!F120*100</f>
        <v>30</v>
      </c>
      <c r="M682" s="69">
        <f>X!G120*100</f>
        <v>30</v>
      </c>
      <c r="N682" s="69">
        <f>X!H120*100</f>
        <v>30</v>
      </c>
      <c r="O682" s="69">
        <f>X!I120*100</f>
        <v>30</v>
      </c>
      <c r="P682" s="69">
        <f>X!J120*100</f>
        <v>30</v>
      </c>
      <c r="Q682" s="69">
        <f>X!K120*100</f>
        <v>30</v>
      </c>
      <c r="R682" s="69">
        <f>X!L120*100</f>
        <v>30</v>
      </c>
      <c r="S682" s="69">
        <f>X!M120*100</f>
        <v>30</v>
      </c>
      <c r="T682" s="69">
        <f>X!N120*100</f>
        <v>30</v>
      </c>
      <c r="U682" s="69">
        <f>X!O120*100</f>
        <v>30</v>
      </c>
      <c r="V682" s="69">
        <f>X!P120*100</f>
        <v>30</v>
      </c>
      <c r="W682" s="69">
        <f>X!Q120*100</f>
        <v>30</v>
      </c>
      <c r="X682" s="69">
        <f>X!R120*100</f>
        <v>30</v>
      </c>
      <c r="Y682" s="69">
        <f>X!S120*100</f>
        <v>30</v>
      </c>
      <c r="Z682" s="69">
        <f>X!T120*100</f>
        <v>30</v>
      </c>
      <c r="AA682" s="69">
        <f>X!U120*100</f>
        <v>30</v>
      </c>
      <c r="AB682" s="69">
        <f>X!V120*100</f>
        <v>30</v>
      </c>
      <c r="AC682" s="69">
        <f>X!W120*100</f>
        <v>30</v>
      </c>
      <c r="AD682" s="69">
        <f>X!X120*100</f>
        <v>30</v>
      </c>
      <c r="AE682" s="69">
        <f>X!Y120*100</f>
        <v>30</v>
      </c>
      <c r="AF682" s="69">
        <f>X!Z120*100</f>
        <v>30</v>
      </c>
      <c r="AG682" s="69">
        <f>X!AA120*100</f>
        <v>30</v>
      </c>
      <c r="AH682" s="69">
        <f>X!AB120*100</f>
        <v>30</v>
      </c>
      <c r="AI682" s="69">
        <f>X!AC120*100</f>
        <v>30</v>
      </c>
      <c r="AJ682" s="69">
        <f>X!AD120*100</f>
        <v>30</v>
      </c>
      <c r="AK682" s="69">
        <f>X!AE120*100</f>
        <v>30</v>
      </c>
      <c r="AL682" s="69">
        <f>X!AF120*100</f>
        <v>30</v>
      </c>
      <c r="AM682" s="69">
        <f>X!AG120*100</f>
        <v>30</v>
      </c>
      <c r="AN682" s="69">
        <f>X!AH120*100</f>
        <v>30</v>
      </c>
      <c r="AO682" s="69">
        <f>X!AI120*100</f>
        <v>30</v>
      </c>
      <c r="AP682" s="69">
        <f>X!AJ120*100</f>
        <v>30</v>
      </c>
      <c r="AQ682" s="69">
        <f>X!AK120*100</f>
        <v>30</v>
      </c>
    </row>
    <row r="683" spans="1:43" x14ac:dyDescent="0.2">
      <c r="A683" s="65" t="s">
        <v>99</v>
      </c>
      <c r="B683" s="65" t="s">
        <v>108</v>
      </c>
      <c r="C683" s="65" t="s">
        <v>110</v>
      </c>
      <c r="D683" s="65" t="s">
        <v>18</v>
      </c>
      <c r="E683" s="65" t="str">
        <f>X!A121</f>
        <v>Gasolina motor</v>
      </c>
      <c r="F683" s="65" t="s">
        <v>106</v>
      </c>
      <c r="G683" s="66" t="str">
        <f>X!B121</f>
        <v>%</v>
      </c>
      <c r="H683" s="65" t="s">
        <v>98</v>
      </c>
      <c r="I683" s="67">
        <v>10</v>
      </c>
      <c r="J683" s="69">
        <f>X!D121*100</f>
        <v>25</v>
      </c>
      <c r="K683" s="69">
        <f>X!E121*100</f>
        <v>25</v>
      </c>
      <c r="L683" s="69">
        <f>X!F121*100</f>
        <v>25</v>
      </c>
      <c r="M683" s="69">
        <f>X!G121*100</f>
        <v>25</v>
      </c>
      <c r="N683" s="69">
        <f>X!H121*100</f>
        <v>25</v>
      </c>
      <c r="O683" s="69">
        <f>X!I121*100</f>
        <v>25</v>
      </c>
      <c r="P683" s="69">
        <f>X!J121*100</f>
        <v>25</v>
      </c>
      <c r="Q683" s="69">
        <f>X!K121*100</f>
        <v>25</v>
      </c>
      <c r="R683" s="69">
        <f>X!L121*100</f>
        <v>25</v>
      </c>
      <c r="S683" s="69">
        <f>X!M121*100</f>
        <v>25</v>
      </c>
      <c r="T683" s="69">
        <f>X!N121*100</f>
        <v>25</v>
      </c>
      <c r="U683" s="69">
        <f>X!O121*100</f>
        <v>25</v>
      </c>
      <c r="V683" s="69">
        <f>X!P121*100</f>
        <v>25</v>
      </c>
      <c r="W683" s="69">
        <f>X!Q121*100</f>
        <v>25</v>
      </c>
      <c r="X683" s="69">
        <f>X!R121*100</f>
        <v>25</v>
      </c>
      <c r="Y683" s="69">
        <f>X!S121*100</f>
        <v>25</v>
      </c>
      <c r="Z683" s="69">
        <f>X!T121*100</f>
        <v>25</v>
      </c>
      <c r="AA683" s="69">
        <f>X!U121*100</f>
        <v>25</v>
      </c>
      <c r="AB683" s="69">
        <f>X!V121*100</f>
        <v>25</v>
      </c>
      <c r="AC683" s="69">
        <f>X!W121*100</f>
        <v>25</v>
      </c>
      <c r="AD683" s="69">
        <f>X!X121*100</f>
        <v>25</v>
      </c>
      <c r="AE683" s="69">
        <f>X!Y121*100</f>
        <v>25</v>
      </c>
      <c r="AF683" s="69">
        <f>X!Z121*100</f>
        <v>25</v>
      </c>
      <c r="AG683" s="69">
        <f>X!AA121*100</f>
        <v>25</v>
      </c>
      <c r="AH683" s="69">
        <f>X!AB121*100</f>
        <v>25</v>
      </c>
      <c r="AI683" s="69">
        <f>X!AC121*100</f>
        <v>25</v>
      </c>
      <c r="AJ683" s="69">
        <f>X!AD121*100</f>
        <v>25</v>
      </c>
      <c r="AK683" s="69">
        <f>X!AE121*100</f>
        <v>25</v>
      </c>
      <c r="AL683" s="69">
        <f>X!AF121*100</f>
        <v>25</v>
      </c>
      <c r="AM683" s="69">
        <f>X!AG121*100</f>
        <v>25</v>
      </c>
      <c r="AN683" s="69">
        <f>X!AH121*100</f>
        <v>25</v>
      </c>
      <c r="AO683" s="69">
        <f>X!AI121*100</f>
        <v>25</v>
      </c>
      <c r="AP683" s="69">
        <f>X!AJ121*100</f>
        <v>25</v>
      </c>
      <c r="AQ683" s="69">
        <f>X!AK121*100</f>
        <v>25</v>
      </c>
    </row>
    <row r="684" spans="1:43" x14ac:dyDescent="0.2">
      <c r="A684" s="65" t="s">
        <v>99</v>
      </c>
      <c r="B684" s="65" t="s">
        <v>108</v>
      </c>
      <c r="C684" s="65" t="s">
        <v>110</v>
      </c>
      <c r="D684" s="65" t="s">
        <v>18</v>
      </c>
      <c r="E684" s="65" t="str">
        <f>X!A122</f>
        <v>Gas Licuado</v>
      </c>
      <c r="F684" s="65" t="s">
        <v>106</v>
      </c>
      <c r="G684" s="66" t="str">
        <f>X!B122</f>
        <v>%</v>
      </c>
      <c r="H684" s="65" t="s">
        <v>98</v>
      </c>
      <c r="I684" s="67">
        <v>10</v>
      </c>
      <c r="J684" s="69">
        <f>X!D122*100</f>
        <v>25</v>
      </c>
      <c r="K684" s="69">
        <f>X!E122*100</f>
        <v>25</v>
      </c>
      <c r="L684" s="69">
        <f>X!F122*100</f>
        <v>25</v>
      </c>
      <c r="M684" s="69">
        <f>X!G122*100</f>
        <v>25</v>
      </c>
      <c r="N684" s="69">
        <f>X!H122*100</f>
        <v>25</v>
      </c>
      <c r="O684" s="69">
        <f>X!I122*100</f>
        <v>25</v>
      </c>
      <c r="P684" s="69">
        <f>X!J122*100</f>
        <v>25</v>
      </c>
      <c r="Q684" s="69">
        <f>X!K122*100</f>
        <v>25</v>
      </c>
      <c r="R684" s="69">
        <f>X!L122*100</f>
        <v>25</v>
      </c>
      <c r="S684" s="69">
        <f>X!M122*100</f>
        <v>25</v>
      </c>
      <c r="T684" s="69">
        <f>X!N122*100</f>
        <v>25</v>
      </c>
      <c r="U684" s="69">
        <f>X!O122*100</f>
        <v>25</v>
      </c>
      <c r="V684" s="69">
        <f>X!P122*100</f>
        <v>25</v>
      </c>
      <c r="W684" s="69">
        <f>X!Q122*100</f>
        <v>25</v>
      </c>
      <c r="X684" s="69">
        <f>X!R122*100</f>
        <v>25</v>
      </c>
      <c r="Y684" s="69">
        <f>X!S122*100</f>
        <v>25</v>
      </c>
      <c r="Z684" s="69">
        <f>X!T122*100</f>
        <v>25</v>
      </c>
      <c r="AA684" s="69">
        <f>X!U122*100</f>
        <v>25</v>
      </c>
      <c r="AB684" s="69">
        <f>X!V122*100</f>
        <v>25</v>
      </c>
      <c r="AC684" s="69">
        <f>X!W122*100</f>
        <v>25</v>
      </c>
      <c r="AD684" s="69">
        <f>X!X122*100</f>
        <v>25</v>
      </c>
      <c r="AE684" s="69">
        <f>X!Y122*100</f>
        <v>25</v>
      </c>
      <c r="AF684" s="69">
        <f>X!Z122*100</f>
        <v>25</v>
      </c>
      <c r="AG684" s="69">
        <f>X!AA122*100</f>
        <v>25</v>
      </c>
      <c r="AH684" s="69">
        <f>X!AB122*100</f>
        <v>25</v>
      </c>
      <c r="AI684" s="69">
        <f>X!AC122*100</f>
        <v>25</v>
      </c>
      <c r="AJ684" s="69">
        <f>X!AD122*100</f>
        <v>25</v>
      </c>
      <c r="AK684" s="69">
        <f>X!AE122*100</f>
        <v>25</v>
      </c>
      <c r="AL684" s="69">
        <f>X!AF122*100</f>
        <v>25</v>
      </c>
      <c r="AM684" s="69">
        <f>X!AG122*100</f>
        <v>25</v>
      </c>
      <c r="AN684" s="69">
        <f>X!AH122*100</f>
        <v>25</v>
      </c>
      <c r="AO684" s="69">
        <f>X!AI122*100</f>
        <v>25</v>
      </c>
      <c r="AP684" s="69">
        <f>X!AJ122*100</f>
        <v>25</v>
      </c>
      <c r="AQ684" s="69">
        <f>X!AK122*100</f>
        <v>25</v>
      </c>
    </row>
    <row r="685" spans="1:43" x14ac:dyDescent="0.2">
      <c r="A685" s="65" t="s">
        <v>99</v>
      </c>
      <c r="B685" s="65" t="s">
        <v>108</v>
      </c>
      <c r="C685" s="65" t="s">
        <v>110</v>
      </c>
      <c r="D685" s="65" t="s">
        <v>18</v>
      </c>
      <c r="E685" s="65" t="str">
        <f>X!A123</f>
        <v xml:space="preserve">Electricidad </v>
      </c>
      <c r="F685" s="65" t="s">
        <v>106</v>
      </c>
      <c r="G685" s="66" t="str">
        <f>X!B123</f>
        <v>%</v>
      </c>
      <c r="H685" s="65" t="s">
        <v>98</v>
      </c>
      <c r="I685" s="67">
        <v>10</v>
      </c>
      <c r="J685" s="69">
        <f>X!D123*100</f>
        <v>87.906603773584905</v>
      </c>
      <c r="K685" s="69">
        <f>X!E123*100</f>
        <v>88.201451378809864</v>
      </c>
      <c r="L685" s="69">
        <f>X!F123*100</f>
        <v>88.496298984034823</v>
      </c>
      <c r="M685" s="69">
        <f>X!G123*100</f>
        <v>88.791146589259796</v>
      </c>
      <c r="N685" s="69">
        <f>X!H123*100</f>
        <v>89.085994194484755</v>
      </c>
      <c r="O685" s="69">
        <f>X!I123*100</f>
        <v>89.380841799709728</v>
      </c>
      <c r="P685" s="69">
        <f>X!J123*100</f>
        <v>89.675689404934687</v>
      </c>
      <c r="Q685" s="69">
        <f>X!K123*100</f>
        <v>89.970537010159646</v>
      </c>
      <c r="R685" s="69">
        <f>X!L123*100</f>
        <v>90.265384615384619</v>
      </c>
      <c r="S685" s="69">
        <f>X!M123*100</f>
        <v>90.560232220609578</v>
      </c>
      <c r="T685" s="69">
        <f>X!N123*100</f>
        <v>90.855079825834537</v>
      </c>
      <c r="U685" s="69">
        <f>X!O123*100</f>
        <v>91.14992743105951</v>
      </c>
      <c r="V685" s="69">
        <f>X!P123*100</f>
        <v>91.444775036284469</v>
      </c>
      <c r="W685" s="69">
        <f>X!Q123*100</f>
        <v>91.739622641509428</v>
      </c>
      <c r="X685" s="69">
        <f>X!R123*100</f>
        <v>91.739622641509428</v>
      </c>
      <c r="Y685" s="69">
        <f>X!S123*100</f>
        <v>91.739622641509428</v>
      </c>
      <c r="Z685" s="69">
        <f>X!T123*100</f>
        <v>91.739622641509428</v>
      </c>
      <c r="AA685" s="69">
        <f>X!U123*100</f>
        <v>91.739622641509428</v>
      </c>
      <c r="AB685" s="69">
        <f>X!V123*100</f>
        <v>91.739622641509428</v>
      </c>
      <c r="AC685" s="69">
        <f>X!W123*100</f>
        <v>91.739622641509428</v>
      </c>
      <c r="AD685" s="69">
        <f>X!X123*100</f>
        <v>91.739622641509428</v>
      </c>
      <c r="AE685" s="69">
        <f>X!Y123*100</f>
        <v>91.739622641509428</v>
      </c>
      <c r="AF685" s="69">
        <f>X!Z123*100</f>
        <v>91.739622641509428</v>
      </c>
      <c r="AG685" s="69">
        <f>X!AA123*100</f>
        <v>91.739622641509428</v>
      </c>
      <c r="AH685" s="69">
        <f>X!AB123*100</f>
        <v>91.739622641509428</v>
      </c>
      <c r="AI685" s="69">
        <f>X!AC123*100</f>
        <v>91.739622641509428</v>
      </c>
      <c r="AJ685" s="69">
        <f>X!AD123*100</f>
        <v>91.739622641509428</v>
      </c>
      <c r="AK685" s="69">
        <f>X!AE123*100</f>
        <v>91.739622641509428</v>
      </c>
      <c r="AL685" s="69">
        <f>X!AF123*100</f>
        <v>91.739622641509428</v>
      </c>
      <c r="AM685" s="69">
        <f>X!AG123*100</f>
        <v>91.739622641509428</v>
      </c>
      <c r="AN685" s="69">
        <f>X!AH123*100</f>
        <v>91.739622641509428</v>
      </c>
      <c r="AO685" s="69">
        <f>X!AI123*100</f>
        <v>91.739622641509428</v>
      </c>
      <c r="AP685" s="69">
        <f>X!AJ123*100</f>
        <v>91.739622641509428</v>
      </c>
      <c r="AQ685" s="69">
        <f>X!AK123*100</f>
        <v>91.739622641509428</v>
      </c>
    </row>
    <row r="686" spans="1:43" x14ac:dyDescent="0.2">
      <c r="A686" s="65" t="s">
        <v>99</v>
      </c>
      <c r="B686" s="65" t="s">
        <v>108</v>
      </c>
      <c r="C686" s="65" t="s">
        <v>110</v>
      </c>
      <c r="D686" s="65" t="s">
        <v>18</v>
      </c>
      <c r="E686" s="65" t="str">
        <f>X!A124</f>
        <v>Gas Natural</v>
      </c>
      <c r="F686" s="65" t="s">
        <v>106</v>
      </c>
      <c r="G686" s="66" t="str">
        <f>X!B124</f>
        <v>%</v>
      </c>
      <c r="H686" s="65" t="s">
        <v>98</v>
      </c>
      <c r="I686" s="67">
        <v>10</v>
      </c>
      <c r="J686" s="69">
        <f>X!D124*100</f>
        <v>25</v>
      </c>
      <c r="K686" s="69">
        <f>X!E124*100</f>
        <v>25</v>
      </c>
      <c r="L686" s="69">
        <f>X!F124*100</f>
        <v>25</v>
      </c>
      <c r="M686" s="69">
        <f>X!G124*100</f>
        <v>25</v>
      </c>
      <c r="N686" s="69">
        <f>X!H124*100</f>
        <v>25</v>
      </c>
      <c r="O686" s="69">
        <f>X!I124*100</f>
        <v>25</v>
      </c>
      <c r="P686" s="69">
        <f>X!J124*100</f>
        <v>25</v>
      </c>
      <c r="Q686" s="69">
        <f>X!K124*100</f>
        <v>25</v>
      </c>
      <c r="R686" s="69">
        <f>X!L124*100</f>
        <v>25</v>
      </c>
      <c r="S686" s="69">
        <f>X!M124*100</f>
        <v>25</v>
      </c>
      <c r="T686" s="69">
        <f>X!N124*100</f>
        <v>25</v>
      </c>
      <c r="U686" s="69">
        <f>X!O124*100</f>
        <v>25</v>
      </c>
      <c r="V686" s="69">
        <f>X!P124*100</f>
        <v>25</v>
      </c>
      <c r="W686" s="69">
        <f>X!Q124*100</f>
        <v>25</v>
      </c>
      <c r="X686" s="69">
        <f>X!R124*100</f>
        <v>25</v>
      </c>
      <c r="Y686" s="69">
        <f>X!S124*100</f>
        <v>25</v>
      </c>
      <c r="Z686" s="69">
        <f>X!T124*100</f>
        <v>25</v>
      </c>
      <c r="AA686" s="69">
        <f>X!U124*100</f>
        <v>25</v>
      </c>
      <c r="AB686" s="69">
        <f>X!V124*100</f>
        <v>25</v>
      </c>
      <c r="AC686" s="69">
        <f>X!W124*100</f>
        <v>25</v>
      </c>
      <c r="AD686" s="69">
        <f>X!X124*100</f>
        <v>25</v>
      </c>
      <c r="AE686" s="69">
        <f>X!Y124*100</f>
        <v>25</v>
      </c>
      <c r="AF686" s="69">
        <f>X!Z124*100</f>
        <v>25</v>
      </c>
      <c r="AG686" s="69">
        <f>X!AA124*100</f>
        <v>25</v>
      </c>
      <c r="AH686" s="69">
        <f>X!AB124*100</f>
        <v>25</v>
      </c>
      <c r="AI686" s="69">
        <f>X!AC124*100</f>
        <v>25</v>
      </c>
      <c r="AJ686" s="69">
        <f>X!AD124*100</f>
        <v>25</v>
      </c>
      <c r="AK686" s="69">
        <f>X!AE124*100</f>
        <v>25</v>
      </c>
      <c r="AL686" s="69">
        <f>X!AF124*100</f>
        <v>25</v>
      </c>
      <c r="AM686" s="69">
        <f>X!AG124*100</f>
        <v>25</v>
      </c>
      <c r="AN686" s="69">
        <f>X!AH124*100</f>
        <v>25</v>
      </c>
      <c r="AO686" s="69">
        <f>X!AI124*100</f>
        <v>25</v>
      </c>
      <c r="AP686" s="69">
        <f>X!AJ124*100</f>
        <v>25</v>
      </c>
      <c r="AQ686" s="69">
        <f>X!AK124*100</f>
        <v>25</v>
      </c>
    </row>
    <row r="687" spans="1:43" x14ac:dyDescent="0.2">
      <c r="A687" s="65" t="s">
        <v>99</v>
      </c>
      <c r="B687" s="65" t="s">
        <v>108</v>
      </c>
      <c r="C687" s="65" t="s">
        <v>110</v>
      </c>
      <c r="D687" s="65" t="s">
        <v>18</v>
      </c>
      <c r="E687" s="65" t="str">
        <f>X!A125</f>
        <v xml:space="preserve">Biogás </v>
      </c>
      <c r="F687" s="65" t="s">
        <v>106</v>
      </c>
      <c r="G687" s="66" t="str">
        <f>X!B125</f>
        <v>%</v>
      </c>
      <c r="H687" s="65" t="s">
        <v>98</v>
      </c>
      <c r="I687" s="67">
        <v>10</v>
      </c>
      <c r="J687" s="69">
        <f>X!D125*100</f>
        <v>25</v>
      </c>
      <c r="K687" s="69">
        <f>X!E125*100</f>
        <v>25</v>
      </c>
      <c r="L687" s="69">
        <f>X!F125*100</f>
        <v>25</v>
      </c>
      <c r="M687" s="69">
        <f>X!G125*100</f>
        <v>25</v>
      </c>
      <c r="N687" s="69">
        <f>X!H125*100</f>
        <v>25</v>
      </c>
      <c r="O687" s="69">
        <f>X!I125*100</f>
        <v>25</v>
      </c>
      <c r="P687" s="69">
        <f>X!J125*100</f>
        <v>25</v>
      </c>
      <c r="Q687" s="69">
        <f>X!K125*100</f>
        <v>25</v>
      </c>
      <c r="R687" s="69">
        <f>X!L125*100</f>
        <v>25</v>
      </c>
      <c r="S687" s="69">
        <f>X!M125*100</f>
        <v>25</v>
      </c>
      <c r="T687" s="69">
        <f>X!N125*100</f>
        <v>25</v>
      </c>
      <c r="U687" s="69">
        <f>X!O125*100</f>
        <v>25</v>
      </c>
      <c r="V687" s="69">
        <f>X!P125*100</f>
        <v>25</v>
      </c>
      <c r="W687" s="69">
        <f>X!Q125*100</f>
        <v>25</v>
      </c>
      <c r="X687" s="69">
        <f>X!R125*100</f>
        <v>25</v>
      </c>
      <c r="Y687" s="69">
        <f>X!S125*100</f>
        <v>25</v>
      </c>
      <c r="Z687" s="69">
        <f>X!T125*100</f>
        <v>25</v>
      </c>
      <c r="AA687" s="69">
        <f>X!U125*100</f>
        <v>25</v>
      </c>
      <c r="AB687" s="69">
        <f>X!V125*100</f>
        <v>25</v>
      </c>
      <c r="AC687" s="69">
        <f>X!W125*100</f>
        <v>25</v>
      </c>
      <c r="AD687" s="69">
        <f>X!X125*100</f>
        <v>25</v>
      </c>
      <c r="AE687" s="69">
        <f>X!Y125*100</f>
        <v>25</v>
      </c>
      <c r="AF687" s="69">
        <f>X!Z125*100</f>
        <v>25</v>
      </c>
      <c r="AG687" s="69">
        <f>X!AA125*100</f>
        <v>25</v>
      </c>
      <c r="AH687" s="69">
        <f>X!AB125*100</f>
        <v>25</v>
      </c>
      <c r="AI687" s="69">
        <f>X!AC125*100</f>
        <v>25</v>
      </c>
      <c r="AJ687" s="69">
        <f>X!AD125*100</f>
        <v>25</v>
      </c>
      <c r="AK687" s="69">
        <f>X!AE125*100</f>
        <v>25</v>
      </c>
      <c r="AL687" s="69">
        <f>X!AF125*100</f>
        <v>25</v>
      </c>
      <c r="AM687" s="69">
        <f>X!AG125*100</f>
        <v>25</v>
      </c>
      <c r="AN687" s="69">
        <f>X!AH125*100</f>
        <v>25</v>
      </c>
      <c r="AO687" s="69">
        <f>X!AI125*100</f>
        <v>25</v>
      </c>
      <c r="AP687" s="69">
        <f>X!AJ125*100</f>
        <v>25</v>
      </c>
      <c r="AQ687" s="69">
        <f>X!AK125*100</f>
        <v>25</v>
      </c>
    </row>
    <row r="688" spans="1:43" x14ac:dyDescent="0.2">
      <c r="A688" s="65" t="s">
        <v>99</v>
      </c>
      <c r="B688" s="65" t="s">
        <v>108</v>
      </c>
      <c r="C688" s="65" t="s">
        <v>110</v>
      </c>
      <c r="D688" s="65" t="s">
        <v>18</v>
      </c>
      <c r="E688" s="65" t="str">
        <f>X!A126</f>
        <v>Hidrógeno</v>
      </c>
      <c r="F688" s="65" t="s">
        <v>106</v>
      </c>
      <c r="G688" s="66" t="str">
        <f>X!B126</f>
        <v>%</v>
      </c>
      <c r="H688" s="65" t="s">
        <v>98</v>
      </c>
      <c r="I688" s="67">
        <v>10</v>
      </c>
      <c r="J688" s="69">
        <f>X!D126*100</f>
        <v>100</v>
      </c>
      <c r="K688" s="69">
        <f>X!E126*100</f>
        <v>100</v>
      </c>
      <c r="L688" s="69">
        <f>X!F126*100</f>
        <v>100</v>
      </c>
      <c r="M688" s="69">
        <f>X!G126*100</f>
        <v>100</v>
      </c>
      <c r="N688" s="69">
        <f>X!H126*100</f>
        <v>100</v>
      </c>
      <c r="O688" s="69">
        <f>X!I126*100</f>
        <v>100</v>
      </c>
      <c r="P688" s="69">
        <f>X!J126*100</f>
        <v>100</v>
      </c>
      <c r="Q688" s="69">
        <f>X!K126*100</f>
        <v>100</v>
      </c>
      <c r="R688" s="69">
        <f>X!L126*100</f>
        <v>100</v>
      </c>
      <c r="S688" s="69">
        <f>X!M126*100</f>
        <v>100</v>
      </c>
      <c r="T688" s="69">
        <f>X!N126*100</f>
        <v>100</v>
      </c>
      <c r="U688" s="69">
        <f>X!O126*100</f>
        <v>100</v>
      </c>
      <c r="V688" s="69">
        <f>X!P126*100</f>
        <v>100</v>
      </c>
      <c r="W688" s="69">
        <f>X!Q126*100</f>
        <v>100</v>
      </c>
      <c r="X688" s="69">
        <f>X!R126*100</f>
        <v>100</v>
      </c>
      <c r="Y688" s="69">
        <f>X!S126*100</f>
        <v>100</v>
      </c>
      <c r="Z688" s="69">
        <f>X!T126*100</f>
        <v>100</v>
      </c>
      <c r="AA688" s="69">
        <f>X!U126*100</f>
        <v>100</v>
      </c>
      <c r="AB688" s="69">
        <f>X!V126*100</f>
        <v>100</v>
      </c>
      <c r="AC688" s="69">
        <f>X!W126*100</f>
        <v>100</v>
      </c>
      <c r="AD688" s="69">
        <f>X!X126*100</f>
        <v>100</v>
      </c>
      <c r="AE688" s="69">
        <f>X!Y126*100</f>
        <v>100</v>
      </c>
      <c r="AF688" s="69">
        <f>X!Z126*100</f>
        <v>100</v>
      </c>
      <c r="AG688" s="69">
        <f>X!AA126*100</f>
        <v>100</v>
      </c>
      <c r="AH688" s="69">
        <f>X!AB126*100</f>
        <v>100</v>
      </c>
      <c r="AI688" s="69">
        <f>X!AC126*100</f>
        <v>100</v>
      </c>
      <c r="AJ688" s="69">
        <f>X!AD126*100</f>
        <v>100</v>
      </c>
      <c r="AK688" s="69">
        <f>X!AE126*100</f>
        <v>100</v>
      </c>
      <c r="AL688" s="69">
        <f>X!AF126*100</f>
        <v>100</v>
      </c>
      <c r="AM688" s="69">
        <f>X!AG126*100</f>
        <v>100</v>
      </c>
      <c r="AN688" s="69">
        <f>X!AH126*100</f>
        <v>100</v>
      </c>
      <c r="AO688" s="69">
        <f>X!AI126*100</f>
        <v>100</v>
      </c>
      <c r="AP688" s="69">
        <f>X!AJ126*100</f>
        <v>100</v>
      </c>
      <c r="AQ688" s="69">
        <f>X!AK126*100</f>
        <v>100</v>
      </c>
    </row>
    <row r="689" spans="1:43" x14ac:dyDescent="0.2">
      <c r="A689" s="65" t="s">
        <v>99</v>
      </c>
      <c r="B689" s="65" t="s">
        <v>108</v>
      </c>
      <c r="C689" s="65" t="s">
        <v>110</v>
      </c>
      <c r="D689" s="65" t="s">
        <v>83</v>
      </c>
      <c r="E689" s="65" t="str">
        <f>X!A129</f>
        <v>Petróleo Diesel</v>
      </c>
      <c r="F689" s="65" t="s">
        <v>106</v>
      </c>
      <c r="G689" s="66" t="str">
        <f>X!B129</f>
        <v>%</v>
      </c>
      <c r="H689" s="65" t="s">
        <v>98</v>
      </c>
      <c r="I689" s="67">
        <v>10</v>
      </c>
      <c r="J689" s="69">
        <f>X!D129*100</f>
        <v>82</v>
      </c>
      <c r="K689" s="69">
        <f>X!E129*100</f>
        <v>82</v>
      </c>
      <c r="L689" s="69">
        <f>X!F129*100</f>
        <v>82</v>
      </c>
      <c r="M689" s="69">
        <f>X!G129*100</f>
        <v>82</v>
      </c>
      <c r="N689" s="69">
        <f>X!H129*100</f>
        <v>82.068333333333328</v>
      </c>
      <c r="O689" s="69">
        <f>X!I129*100</f>
        <v>82.13666666666667</v>
      </c>
      <c r="P689" s="69">
        <f>X!J129*100</f>
        <v>82.204999999999998</v>
      </c>
      <c r="Q689" s="69">
        <f>X!K129*100</f>
        <v>82.273333333333326</v>
      </c>
      <c r="R689" s="69">
        <f>X!L129*100</f>
        <v>82.341666666666654</v>
      </c>
      <c r="S689" s="69">
        <f>X!M129*100</f>
        <v>82.409999999999982</v>
      </c>
      <c r="T689" s="69">
        <f>X!N129*100</f>
        <v>82.478333333333325</v>
      </c>
      <c r="U689" s="69">
        <f>X!O129*100</f>
        <v>82.546666666666653</v>
      </c>
      <c r="V689" s="69">
        <f>X!P129*100</f>
        <v>82.615000000000009</v>
      </c>
      <c r="W689" s="69">
        <f>X!Q129*100</f>
        <v>82.683333333333337</v>
      </c>
      <c r="X689" s="69">
        <f>X!R129*100</f>
        <v>82.751666666666665</v>
      </c>
      <c r="Y689" s="69">
        <f>X!S129*100</f>
        <v>82.82</v>
      </c>
      <c r="Z689" s="69">
        <f>X!T129*100</f>
        <v>82.888333333333321</v>
      </c>
      <c r="AA689" s="69">
        <f>X!U129*100</f>
        <v>82.956666666666663</v>
      </c>
      <c r="AB689" s="69">
        <f>X!V129*100</f>
        <v>83.024999999999991</v>
      </c>
      <c r="AC689" s="69">
        <f>X!W129*100</f>
        <v>83.093333333333334</v>
      </c>
      <c r="AD689" s="69">
        <f>X!X129*100</f>
        <v>83.161666666666662</v>
      </c>
      <c r="AE689" s="69">
        <f>X!Y129*100</f>
        <v>83.229999999999976</v>
      </c>
      <c r="AF689" s="69">
        <f>X!Z129*100</f>
        <v>83.298333333333332</v>
      </c>
      <c r="AG689" s="69">
        <f>X!AA129*100</f>
        <v>83.36666666666666</v>
      </c>
      <c r="AH689" s="69">
        <f>X!AB129*100</f>
        <v>83.435000000000002</v>
      </c>
      <c r="AI689" s="69">
        <f>X!AC129*100</f>
        <v>83.50333333333333</v>
      </c>
      <c r="AJ689" s="69">
        <f>X!AD129*100</f>
        <v>83.571666666666658</v>
      </c>
      <c r="AK689" s="69">
        <f>X!AE129*100</f>
        <v>83.639999999999986</v>
      </c>
      <c r="AL689" s="69">
        <f>X!AF129*100</f>
        <v>83.708333333333314</v>
      </c>
      <c r="AM689" s="69">
        <f>X!AG129*100</f>
        <v>83.776666666666671</v>
      </c>
      <c r="AN689" s="69">
        <f>X!AH129*100</f>
        <v>83.844999999999999</v>
      </c>
      <c r="AO689" s="69">
        <f>X!AI129*100</f>
        <v>83.913333333333341</v>
      </c>
      <c r="AP689" s="69">
        <f>X!AJ129*100</f>
        <v>83.981666666666669</v>
      </c>
      <c r="AQ689" s="69">
        <f>X!AK129*100</f>
        <v>84.05</v>
      </c>
    </row>
    <row r="690" spans="1:43" x14ac:dyDescent="0.2">
      <c r="A690" s="65" t="s">
        <v>99</v>
      </c>
      <c r="B690" s="65" t="s">
        <v>108</v>
      </c>
      <c r="C690" s="65" t="s">
        <v>110</v>
      </c>
      <c r="D690" s="65" t="s">
        <v>83</v>
      </c>
      <c r="E690" s="65" t="str">
        <f>X!A130</f>
        <v>Petróleos Combustibles</v>
      </c>
      <c r="F690" s="65" t="s">
        <v>106</v>
      </c>
      <c r="G690" s="66" t="str">
        <f>X!B130</f>
        <v>%</v>
      </c>
      <c r="H690" s="65" t="s">
        <v>98</v>
      </c>
      <c r="I690" s="67">
        <v>10</v>
      </c>
      <c r="J690" s="69">
        <f>X!D130*100</f>
        <v>74.099999999999994</v>
      </c>
      <c r="K690" s="69">
        <f>X!E130*100</f>
        <v>74.099999999999994</v>
      </c>
      <c r="L690" s="69">
        <f>X!F130*100</f>
        <v>74.099999999999994</v>
      </c>
      <c r="M690" s="69">
        <f>X!G130*100</f>
        <v>74.099999999999994</v>
      </c>
      <c r="N690" s="69">
        <f>X!H130*100</f>
        <v>74.161749999999998</v>
      </c>
      <c r="O690" s="69">
        <f>X!I130*100</f>
        <v>74.223500000000001</v>
      </c>
      <c r="P690" s="69">
        <f>X!J130*100</f>
        <v>74.285249999999991</v>
      </c>
      <c r="Q690" s="69">
        <f>X!K130*100</f>
        <v>74.347000000000008</v>
      </c>
      <c r="R690" s="69">
        <f>X!L130*100</f>
        <v>74.408749999999998</v>
      </c>
      <c r="S690" s="69">
        <f>X!M130*100</f>
        <v>74.470500000000001</v>
      </c>
      <c r="T690" s="69">
        <f>X!N130*100</f>
        <v>74.532250000000005</v>
      </c>
      <c r="U690" s="69">
        <f>X!O130*100</f>
        <v>74.593999999999994</v>
      </c>
      <c r="V690" s="69">
        <f>X!P130*100</f>
        <v>74.655749999999998</v>
      </c>
      <c r="W690" s="69">
        <f>X!Q130*100</f>
        <v>74.717499999999987</v>
      </c>
      <c r="X690" s="69">
        <f>X!R130*100</f>
        <v>74.779250000000005</v>
      </c>
      <c r="Y690" s="69">
        <f>X!S130*100</f>
        <v>74.841000000000008</v>
      </c>
      <c r="Z690" s="69">
        <f>X!T130*100</f>
        <v>74.902749999999997</v>
      </c>
      <c r="AA690" s="69">
        <f>X!U130*100</f>
        <v>74.964500000000001</v>
      </c>
      <c r="AB690" s="69">
        <f>X!V130*100</f>
        <v>75.02624999999999</v>
      </c>
      <c r="AC690" s="69">
        <f>X!W130*100</f>
        <v>75.088000000000008</v>
      </c>
      <c r="AD690" s="69">
        <f>X!X130*100</f>
        <v>75.149749999999997</v>
      </c>
      <c r="AE690" s="69">
        <f>X!Y130*100</f>
        <v>75.211499999999987</v>
      </c>
      <c r="AF690" s="69">
        <f>X!Z130*100</f>
        <v>75.273250000000004</v>
      </c>
      <c r="AG690" s="69">
        <f>X!AA130*100</f>
        <v>75.334999999999994</v>
      </c>
      <c r="AH690" s="69">
        <f>X!AB130*100</f>
        <v>75.396749999999997</v>
      </c>
      <c r="AI690" s="69">
        <f>X!AC130*100</f>
        <v>75.458500000000001</v>
      </c>
      <c r="AJ690" s="69">
        <f>X!AD130*100</f>
        <v>75.52024999999999</v>
      </c>
      <c r="AK690" s="69">
        <f>X!AE130*100</f>
        <v>75.582000000000008</v>
      </c>
      <c r="AL690" s="69">
        <f>X!AF130*100</f>
        <v>75.643749999999997</v>
      </c>
      <c r="AM690" s="69">
        <f>X!AG130*100</f>
        <v>75.705500000000001</v>
      </c>
      <c r="AN690" s="69">
        <f>X!AH130*100</f>
        <v>75.76724999999999</v>
      </c>
      <c r="AO690" s="69">
        <f>X!AI130*100</f>
        <v>75.829000000000008</v>
      </c>
      <c r="AP690" s="69">
        <f>X!AJ130*100</f>
        <v>75.890749999999997</v>
      </c>
      <c r="AQ690" s="69">
        <f>X!AK130*100</f>
        <v>75.952499999999986</v>
      </c>
    </row>
    <row r="691" spans="1:43" x14ac:dyDescent="0.2">
      <c r="A691" s="65" t="s">
        <v>99</v>
      </c>
      <c r="B691" s="65" t="s">
        <v>108</v>
      </c>
      <c r="C691" s="65" t="s">
        <v>110</v>
      </c>
      <c r="D691" s="65" t="s">
        <v>83</v>
      </c>
      <c r="E691" s="65" t="str">
        <f>X!A131</f>
        <v xml:space="preserve">Kerosene </v>
      </c>
      <c r="F691" s="65" t="s">
        <v>106</v>
      </c>
      <c r="G691" s="66" t="str">
        <f>X!B131</f>
        <v>%</v>
      </c>
      <c r="H691" s="65" t="s">
        <v>98</v>
      </c>
      <c r="I691" s="67">
        <v>10</v>
      </c>
      <c r="J691" s="69">
        <f>X!D131*100</f>
        <v>82</v>
      </c>
      <c r="K691" s="69">
        <f>X!E131*100</f>
        <v>82</v>
      </c>
      <c r="L691" s="69">
        <f>X!F131*100</f>
        <v>82</v>
      </c>
      <c r="M691" s="69">
        <f>X!G131*100</f>
        <v>82</v>
      </c>
      <c r="N691" s="69">
        <f>X!H131*100</f>
        <v>82.068333333333328</v>
      </c>
      <c r="O691" s="69">
        <f>X!I131*100</f>
        <v>82.13666666666667</v>
      </c>
      <c r="P691" s="69">
        <f>X!J131*100</f>
        <v>82.204999999999998</v>
      </c>
      <c r="Q691" s="69">
        <f>X!K131*100</f>
        <v>82.273333333333326</v>
      </c>
      <c r="R691" s="69">
        <f>X!L131*100</f>
        <v>82.341666666666654</v>
      </c>
      <c r="S691" s="69">
        <f>X!M131*100</f>
        <v>82.409999999999982</v>
      </c>
      <c r="T691" s="69">
        <f>X!N131*100</f>
        <v>82.478333333333325</v>
      </c>
      <c r="U691" s="69">
        <f>X!O131*100</f>
        <v>82.546666666666653</v>
      </c>
      <c r="V691" s="69">
        <f>X!P131*100</f>
        <v>82.615000000000009</v>
      </c>
      <c r="W691" s="69">
        <f>X!Q131*100</f>
        <v>82.683333333333337</v>
      </c>
      <c r="X691" s="69">
        <f>X!R131*100</f>
        <v>82.751666666666665</v>
      </c>
      <c r="Y691" s="69">
        <f>X!S131*100</f>
        <v>82.82</v>
      </c>
      <c r="Z691" s="69">
        <f>X!T131*100</f>
        <v>82.888333333333321</v>
      </c>
      <c r="AA691" s="69">
        <f>X!U131*100</f>
        <v>82.956666666666663</v>
      </c>
      <c r="AB691" s="69">
        <f>X!V131*100</f>
        <v>83.024999999999991</v>
      </c>
      <c r="AC691" s="69">
        <f>X!W131*100</f>
        <v>83.093333333333334</v>
      </c>
      <c r="AD691" s="69">
        <f>X!X131*100</f>
        <v>83.161666666666662</v>
      </c>
      <c r="AE691" s="69">
        <f>X!Y131*100</f>
        <v>83.229999999999976</v>
      </c>
      <c r="AF691" s="69">
        <f>X!Z131*100</f>
        <v>83.298333333333332</v>
      </c>
      <c r="AG691" s="69">
        <f>X!AA131*100</f>
        <v>83.36666666666666</v>
      </c>
      <c r="AH691" s="69">
        <f>X!AB131*100</f>
        <v>83.435000000000002</v>
      </c>
      <c r="AI691" s="69">
        <f>X!AC131*100</f>
        <v>83.50333333333333</v>
      </c>
      <c r="AJ691" s="69">
        <f>X!AD131*100</f>
        <v>83.571666666666658</v>
      </c>
      <c r="AK691" s="69">
        <f>X!AE131*100</f>
        <v>83.639999999999986</v>
      </c>
      <c r="AL691" s="69">
        <f>X!AF131*100</f>
        <v>83.708333333333314</v>
      </c>
      <c r="AM691" s="69">
        <f>X!AG131*100</f>
        <v>83.776666666666671</v>
      </c>
      <c r="AN691" s="69">
        <f>X!AH131*100</f>
        <v>83.844999999999999</v>
      </c>
      <c r="AO691" s="69">
        <f>X!AI131*100</f>
        <v>83.913333333333341</v>
      </c>
      <c r="AP691" s="69">
        <f>X!AJ131*100</f>
        <v>83.981666666666669</v>
      </c>
      <c r="AQ691" s="69">
        <f>X!AK131*100</f>
        <v>84.05</v>
      </c>
    </row>
    <row r="692" spans="1:43" x14ac:dyDescent="0.2">
      <c r="A692" s="65" t="s">
        <v>99</v>
      </c>
      <c r="B692" s="65" t="s">
        <v>108</v>
      </c>
      <c r="C692" s="65" t="s">
        <v>110</v>
      </c>
      <c r="D692" s="65" t="s">
        <v>83</v>
      </c>
      <c r="E692" s="65" t="str">
        <f>X!A132</f>
        <v>Gas Licuado</v>
      </c>
      <c r="F692" s="65" t="s">
        <v>106</v>
      </c>
      <c r="G692" s="66" t="str">
        <f>X!B132</f>
        <v>%</v>
      </c>
      <c r="H692" s="65" t="s">
        <v>98</v>
      </c>
      <c r="I692" s="67">
        <v>10</v>
      </c>
      <c r="J692" s="69">
        <f>X!D132*100</f>
        <v>76.7</v>
      </c>
      <c r="K692" s="69">
        <f>X!E132*100</f>
        <v>76.7</v>
      </c>
      <c r="L692" s="69">
        <f>X!F132*100</f>
        <v>76.7</v>
      </c>
      <c r="M692" s="69">
        <f>X!G132*100</f>
        <v>76.7</v>
      </c>
      <c r="N692" s="69">
        <f>X!H132*100</f>
        <v>76.76391666666666</v>
      </c>
      <c r="O692" s="69">
        <f>X!I132*100</f>
        <v>76.827833333333345</v>
      </c>
      <c r="P692" s="69">
        <f>X!J132*100</f>
        <v>76.891749999999988</v>
      </c>
      <c r="Q692" s="69">
        <f>X!K132*100</f>
        <v>76.955666666666673</v>
      </c>
      <c r="R692" s="69">
        <f>X!L132*100</f>
        <v>77.01958333333333</v>
      </c>
      <c r="S692" s="69">
        <f>X!M132*100</f>
        <v>77.083499999999987</v>
      </c>
      <c r="T692" s="69">
        <f>X!N132*100</f>
        <v>77.147416666666672</v>
      </c>
      <c r="U692" s="69">
        <f>X!O132*100</f>
        <v>77.211333333333329</v>
      </c>
      <c r="V692" s="69">
        <f>X!P132*100</f>
        <v>77.27525</v>
      </c>
      <c r="W692" s="69">
        <f>X!Q132*100</f>
        <v>77.339166666666671</v>
      </c>
      <c r="X692" s="69">
        <f>X!R132*100</f>
        <v>77.403083333333342</v>
      </c>
      <c r="Y692" s="69">
        <f>X!S132*100</f>
        <v>77.466999999999999</v>
      </c>
      <c r="Z692" s="69">
        <f>X!T132*100</f>
        <v>77.530916666666656</v>
      </c>
      <c r="AA692" s="69">
        <f>X!U132*100</f>
        <v>77.594833333333341</v>
      </c>
      <c r="AB692" s="69">
        <f>X!V132*100</f>
        <v>77.658749999999998</v>
      </c>
      <c r="AC692" s="69">
        <f>X!W132*100</f>
        <v>77.722666666666669</v>
      </c>
      <c r="AD692" s="69">
        <f>X!X132*100</f>
        <v>77.78658333333334</v>
      </c>
      <c r="AE692" s="69">
        <f>X!Y132*100</f>
        <v>77.850499999999982</v>
      </c>
      <c r="AF692" s="69">
        <f>X!Z132*100</f>
        <v>77.914416666666682</v>
      </c>
      <c r="AG692" s="69">
        <f>X!AA132*100</f>
        <v>77.978333333333325</v>
      </c>
      <c r="AH692" s="69">
        <f>X!AB132*100</f>
        <v>78.042249999999996</v>
      </c>
      <c r="AI692" s="69">
        <f>X!AC132*100</f>
        <v>78.106166666666667</v>
      </c>
      <c r="AJ692" s="69">
        <f>X!AD132*100</f>
        <v>78.170083333333324</v>
      </c>
      <c r="AK692" s="69">
        <f>X!AE132*100</f>
        <v>78.234000000000009</v>
      </c>
      <c r="AL692" s="69">
        <f>X!AF132*100</f>
        <v>78.297916666666666</v>
      </c>
      <c r="AM692" s="69">
        <f>X!AG132*100</f>
        <v>78.361833333333337</v>
      </c>
      <c r="AN692" s="69">
        <f>X!AH132*100</f>
        <v>78.425749999999994</v>
      </c>
      <c r="AO692" s="69">
        <f>X!AI132*100</f>
        <v>78.489666666666679</v>
      </c>
      <c r="AP692" s="69">
        <f>X!AJ132*100</f>
        <v>78.553583333333336</v>
      </c>
      <c r="AQ692" s="69">
        <f>X!AK132*100</f>
        <v>78.617499999999993</v>
      </c>
    </row>
    <row r="693" spans="1:43" x14ac:dyDescent="0.2">
      <c r="A693" s="65" t="s">
        <v>99</v>
      </c>
      <c r="B693" s="65" t="s">
        <v>108</v>
      </c>
      <c r="C693" s="65" t="s">
        <v>110</v>
      </c>
      <c r="D693" s="65" t="s">
        <v>83</v>
      </c>
      <c r="E693" s="65" t="str">
        <f>X!A133</f>
        <v xml:space="preserve">Electricidad </v>
      </c>
      <c r="F693" s="65" t="s">
        <v>106</v>
      </c>
      <c r="G693" s="66" t="str">
        <f>X!B133</f>
        <v>%</v>
      </c>
      <c r="H693" s="65" t="s">
        <v>98</v>
      </c>
      <c r="I693" s="67">
        <v>10</v>
      </c>
      <c r="J693" s="69">
        <f>X!D133*100</f>
        <v>81.8</v>
      </c>
      <c r="K693" s="69">
        <f>X!E133*100</f>
        <v>81.8</v>
      </c>
      <c r="L693" s="69">
        <f>X!F133*100</f>
        <v>81.8</v>
      </c>
      <c r="M693" s="69">
        <f>X!G133*100</f>
        <v>81.819473029999997</v>
      </c>
      <c r="N693" s="69">
        <f>X!H133*100</f>
        <v>81.887655924191662</v>
      </c>
      <c r="O693" s="69">
        <f>X!I133*100</f>
        <v>81.955838818383342</v>
      </c>
      <c r="P693" s="69">
        <f>X!J133*100</f>
        <v>82.024021712575006</v>
      </c>
      <c r="Q693" s="69">
        <f>X!K133*100</f>
        <v>82.092204606766671</v>
      </c>
      <c r="R693" s="69">
        <f>X!L133*100</f>
        <v>82.160387500958336</v>
      </c>
      <c r="S693" s="69">
        <f>X!M133*100</f>
        <v>82.228570395149987</v>
      </c>
      <c r="T693" s="69">
        <f>X!N133*100</f>
        <v>82.296753289341666</v>
      </c>
      <c r="U693" s="69">
        <f>X!O133*100</f>
        <v>82.364936183533331</v>
      </c>
      <c r="V693" s="69">
        <f>X!P133*100</f>
        <v>82.43311907772501</v>
      </c>
      <c r="W693" s="69">
        <f>X!Q133*100</f>
        <v>82.501301971916661</v>
      </c>
      <c r="X693" s="69">
        <f>X!R133*100</f>
        <v>82.56948486610834</v>
      </c>
      <c r="Y693" s="69">
        <f>X!S133*100</f>
        <v>82.637667760300005</v>
      </c>
      <c r="Z693" s="69">
        <f>X!T133*100</f>
        <v>82.70585065449167</v>
      </c>
      <c r="AA693" s="69">
        <f>X!U133*100</f>
        <v>82.774033548683335</v>
      </c>
      <c r="AB693" s="69">
        <f>X!V133*100</f>
        <v>82.842216442874999</v>
      </c>
      <c r="AC693" s="69">
        <f>X!W133*100</f>
        <v>82.910399337066679</v>
      </c>
      <c r="AD693" s="69">
        <f>X!X133*100</f>
        <v>82.978582231258329</v>
      </c>
      <c r="AE693" s="69">
        <f>X!Y133*100</f>
        <v>83.046765125449994</v>
      </c>
      <c r="AF693" s="69">
        <f>X!Z133*100</f>
        <v>83.114948019641659</v>
      </c>
      <c r="AG693" s="69">
        <f>X!AA133*100</f>
        <v>83.183130913833324</v>
      </c>
      <c r="AH693" s="69">
        <f>X!AB133*100</f>
        <v>83.251313808025003</v>
      </c>
      <c r="AI693" s="69">
        <f>X!AC133*100</f>
        <v>83.319496702216668</v>
      </c>
      <c r="AJ693" s="69">
        <f>X!AD133*100</f>
        <v>83.387679596408333</v>
      </c>
      <c r="AK693" s="69">
        <f>X!AE133*100</f>
        <v>83.455862490599998</v>
      </c>
      <c r="AL693" s="69">
        <f>X!AF133*100</f>
        <v>83.524045384791663</v>
      </c>
      <c r="AM693" s="69">
        <f>X!AG133*100</f>
        <v>83.592228278983342</v>
      </c>
      <c r="AN693" s="69">
        <f>X!AH133*100</f>
        <v>83.660411173174992</v>
      </c>
      <c r="AO693" s="69">
        <f>X!AI133*100</f>
        <v>83.728594067366686</v>
      </c>
      <c r="AP693" s="69">
        <f>X!AJ133*100</f>
        <v>83.796776961558336</v>
      </c>
      <c r="AQ693" s="69">
        <f>X!AK133*100</f>
        <v>83.864959855750001</v>
      </c>
    </row>
    <row r="694" spans="1:43" x14ac:dyDescent="0.2">
      <c r="A694" s="65" t="s">
        <v>99</v>
      </c>
      <c r="B694" s="65" t="s">
        <v>108</v>
      </c>
      <c r="C694" s="65" t="s">
        <v>110</v>
      </c>
      <c r="D694" s="65" t="s">
        <v>83</v>
      </c>
      <c r="E694" s="65" t="str">
        <f>X!A134</f>
        <v xml:space="preserve">Carbón </v>
      </c>
      <c r="F694" s="65" t="s">
        <v>106</v>
      </c>
      <c r="G694" s="66" t="str">
        <f>X!B134</f>
        <v>%</v>
      </c>
      <c r="H694" s="65" t="s">
        <v>98</v>
      </c>
      <c r="I694" s="67">
        <v>10</v>
      </c>
      <c r="J694" s="69">
        <f>X!D134*100</f>
        <v>50</v>
      </c>
      <c r="K694" s="69">
        <f>X!E134*100</f>
        <v>50</v>
      </c>
      <c r="L694" s="69">
        <f>X!F134*100</f>
        <v>50</v>
      </c>
      <c r="M694" s="69">
        <f>X!G134*100</f>
        <v>50</v>
      </c>
      <c r="N694" s="69">
        <f>X!H134*100</f>
        <v>50.041666666666664</v>
      </c>
      <c r="O694" s="69">
        <f>X!I134*100</f>
        <v>50.083333333333336</v>
      </c>
      <c r="P694" s="69">
        <f>X!J134*100</f>
        <v>50.125</v>
      </c>
      <c r="Q694" s="69">
        <f>X!K134*100</f>
        <v>50.166666666666671</v>
      </c>
      <c r="R694" s="69">
        <f>X!L134*100</f>
        <v>50.208333333333336</v>
      </c>
      <c r="S694" s="69">
        <f>X!M134*100</f>
        <v>50.249999999999993</v>
      </c>
      <c r="T694" s="69">
        <f>X!N134*100</f>
        <v>50.291666666666671</v>
      </c>
      <c r="U694" s="69">
        <f>X!O134*100</f>
        <v>50.333333333333329</v>
      </c>
      <c r="V694" s="69">
        <f>X!P134*100</f>
        <v>50.375</v>
      </c>
      <c r="W694" s="69">
        <f>X!Q134*100</f>
        <v>50.416666666666664</v>
      </c>
      <c r="X694" s="69">
        <f>X!R134*100</f>
        <v>50.458333333333336</v>
      </c>
      <c r="Y694" s="69">
        <f>X!S134*100</f>
        <v>50.5</v>
      </c>
      <c r="Z694" s="69">
        <f>X!T134*100</f>
        <v>50.541666666666664</v>
      </c>
      <c r="AA694" s="69">
        <f>X!U134*100</f>
        <v>50.583333333333336</v>
      </c>
      <c r="AB694" s="69">
        <f>X!V134*100</f>
        <v>50.625</v>
      </c>
      <c r="AC694" s="69">
        <f>X!W134*100</f>
        <v>50.666666666666671</v>
      </c>
      <c r="AD694" s="69">
        <f>X!X134*100</f>
        <v>50.708333333333336</v>
      </c>
      <c r="AE694" s="69">
        <f>X!Y134*100</f>
        <v>50.749999999999993</v>
      </c>
      <c r="AF694" s="69">
        <f>X!Z134*100</f>
        <v>50.791666666666671</v>
      </c>
      <c r="AG694" s="69">
        <f>X!AA134*100</f>
        <v>50.833333333333329</v>
      </c>
      <c r="AH694" s="69">
        <f>X!AB134*100</f>
        <v>50.875</v>
      </c>
      <c r="AI694" s="69">
        <f>X!AC134*100</f>
        <v>50.916666666666664</v>
      </c>
      <c r="AJ694" s="69">
        <f>X!AD134*100</f>
        <v>50.958333333333329</v>
      </c>
      <c r="AK694" s="69">
        <f>X!AE134*100</f>
        <v>51</v>
      </c>
      <c r="AL694" s="69">
        <f>X!AF134*100</f>
        <v>51.041666666666664</v>
      </c>
      <c r="AM694" s="69">
        <f>X!AG134*100</f>
        <v>51.083333333333336</v>
      </c>
      <c r="AN694" s="69">
        <f>X!AH134*100</f>
        <v>51.125</v>
      </c>
      <c r="AO694" s="69">
        <f>X!AI134*100</f>
        <v>51.166666666666671</v>
      </c>
      <c r="AP694" s="69">
        <f>X!AJ134*100</f>
        <v>51.208333333333336</v>
      </c>
      <c r="AQ694" s="69">
        <f>X!AK134*100</f>
        <v>51.249999999999993</v>
      </c>
    </row>
    <row r="695" spans="1:43" x14ac:dyDescent="0.2">
      <c r="A695" s="65" t="s">
        <v>99</v>
      </c>
      <c r="B695" s="65" t="s">
        <v>108</v>
      </c>
      <c r="C695" s="65" t="s">
        <v>110</v>
      </c>
      <c r="D695" s="65" t="s">
        <v>83</v>
      </c>
      <c r="E695" s="65" t="str">
        <f>X!A135</f>
        <v>Gas Corriente</v>
      </c>
      <c r="F695" s="65" t="s">
        <v>106</v>
      </c>
      <c r="G695" s="66" t="str">
        <f>X!B135</f>
        <v>%</v>
      </c>
      <c r="H695" s="65" t="s">
        <v>98</v>
      </c>
      <c r="I695" s="67">
        <v>10</v>
      </c>
      <c r="J695" s="69">
        <f>X!D135*100</f>
        <v>76.7</v>
      </c>
      <c r="K695" s="69">
        <f>X!E135*100</f>
        <v>76.7</v>
      </c>
      <c r="L695" s="69">
        <f>X!F135*100</f>
        <v>76.7</v>
      </c>
      <c r="M695" s="69">
        <f>X!G135*100</f>
        <v>76.7</v>
      </c>
      <c r="N695" s="69">
        <f>X!H135*100</f>
        <v>76.76391666666666</v>
      </c>
      <c r="O695" s="69">
        <f>X!I135*100</f>
        <v>76.827833333333345</v>
      </c>
      <c r="P695" s="69">
        <f>X!J135*100</f>
        <v>76.891749999999988</v>
      </c>
      <c r="Q695" s="69">
        <f>X!K135*100</f>
        <v>76.955666666666673</v>
      </c>
      <c r="R695" s="69">
        <f>X!L135*100</f>
        <v>77.01958333333333</v>
      </c>
      <c r="S695" s="69">
        <f>X!M135*100</f>
        <v>77.083499999999987</v>
      </c>
      <c r="T695" s="69">
        <f>X!N135*100</f>
        <v>77.147416666666672</v>
      </c>
      <c r="U695" s="69">
        <f>X!O135*100</f>
        <v>77.211333333333329</v>
      </c>
      <c r="V695" s="69">
        <f>X!P135*100</f>
        <v>77.27525</v>
      </c>
      <c r="W695" s="69">
        <f>X!Q135*100</f>
        <v>77.339166666666671</v>
      </c>
      <c r="X695" s="69">
        <f>X!R135*100</f>
        <v>77.403083333333342</v>
      </c>
      <c r="Y695" s="69">
        <f>X!S135*100</f>
        <v>77.466999999999999</v>
      </c>
      <c r="Z695" s="69">
        <f>X!T135*100</f>
        <v>77.530916666666656</v>
      </c>
      <c r="AA695" s="69">
        <f>X!U135*100</f>
        <v>77.594833333333341</v>
      </c>
      <c r="AB695" s="69">
        <f>X!V135*100</f>
        <v>77.658749999999998</v>
      </c>
      <c r="AC695" s="69">
        <f>X!W135*100</f>
        <v>77.722666666666669</v>
      </c>
      <c r="AD695" s="69">
        <f>X!X135*100</f>
        <v>77.78658333333334</v>
      </c>
      <c r="AE695" s="69">
        <f>X!Y135*100</f>
        <v>77.850499999999982</v>
      </c>
      <c r="AF695" s="69">
        <f>X!Z135*100</f>
        <v>77.914416666666682</v>
      </c>
      <c r="AG695" s="69">
        <f>X!AA135*100</f>
        <v>77.978333333333325</v>
      </c>
      <c r="AH695" s="69">
        <f>X!AB135*100</f>
        <v>78.042249999999996</v>
      </c>
      <c r="AI695" s="69">
        <f>X!AC135*100</f>
        <v>78.106166666666667</v>
      </c>
      <c r="AJ695" s="69">
        <f>X!AD135*100</f>
        <v>78.170083333333324</v>
      </c>
      <c r="AK695" s="69">
        <f>X!AE135*100</f>
        <v>78.234000000000009</v>
      </c>
      <c r="AL695" s="69">
        <f>X!AF135*100</f>
        <v>78.297916666666666</v>
      </c>
      <c r="AM695" s="69">
        <f>X!AG135*100</f>
        <v>78.361833333333337</v>
      </c>
      <c r="AN695" s="69">
        <f>X!AH135*100</f>
        <v>78.425749999999994</v>
      </c>
      <c r="AO695" s="69">
        <f>X!AI135*100</f>
        <v>78.489666666666679</v>
      </c>
      <c r="AP695" s="69">
        <f>X!AJ135*100</f>
        <v>78.553583333333336</v>
      </c>
      <c r="AQ695" s="69">
        <f>X!AK135*100</f>
        <v>78.617499999999993</v>
      </c>
    </row>
    <row r="696" spans="1:43" x14ac:dyDescent="0.2">
      <c r="A696" s="65" t="s">
        <v>99</v>
      </c>
      <c r="B696" s="65" t="s">
        <v>108</v>
      </c>
      <c r="C696" s="65" t="s">
        <v>110</v>
      </c>
      <c r="D696" s="65" t="s">
        <v>83</v>
      </c>
      <c r="E696" s="65" t="str">
        <f>X!A136</f>
        <v>Gas Natural</v>
      </c>
      <c r="F696" s="65" t="s">
        <v>106</v>
      </c>
      <c r="G696" s="66" t="str">
        <f>X!B136</f>
        <v>%</v>
      </c>
      <c r="H696" s="65" t="s">
        <v>98</v>
      </c>
      <c r="I696" s="67">
        <v>10</v>
      </c>
      <c r="J696" s="69">
        <f>X!D136*100</f>
        <v>76.7</v>
      </c>
      <c r="K696" s="69">
        <f>X!E136*100</f>
        <v>76.7</v>
      </c>
      <c r="L696" s="69">
        <f>X!F136*100</f>
        <v>76.7</v>
      </c>
      <c r="M696" s="69">
        <f>X!G136*100</f>
        <v>76.7</v>
      </c>
      <c r="N696" s="69">
        <f>X!H136*100</f>
        <v>76.76391666666666</v>
      </c>
      <c r="O696" s="69">
        <f>X!I136*100</f>
        <v>76.827833333333345</v>
      </c>
      <c r="P696" s="69">
        <f>X!J136*100</f>
        <v>76.891749999999988</v>
      </c>
      <c r="Q696" s="69">
        <f>X!K136*100</f>
        <v>76.955666666666673</v>
      </c>
      <c r="R696" s="69">
        <f>X!L136*100</f>
        <v>77.01958333333333</v>
      </c>
      <c r="S696" s="69">
        <f>X!M136*100</f>
        <v>77.083499999999987</v>
      </c>
      <c r="T696" s="69">
        <f>X!N136*100</f>
        <v>77.147416666666672</v>
      </c>
      <c r="U696" s="69">
        <f>X!O136*100</f>
        <v>77.211333333333329</v>
      </c>
      <c r="V696" s="69">
        <f>X!P136*100</f>
        <v>77.27525</v>
      </c>
      <c r="W696" s="69">
        <f>X!Q136*100</f>
        <v>77.339166666666671</v>
      </c>
      <c r="X696" s="69">
        <f>X!R136*100</f>
        <v>77.403083333333342</v>
      </c>
      <c r="Y696" s="69">
        <f>X!S136*100</f>
        <v>77.466999999999999</v>
      </c>
      <c r="Z696" s="69">
        <f>X!T136*100</f>
        <v>77.530916666666656</v>
      </c>
      <c r="AA696" s="69">
        <f>X!U136*100</f>
        <v>77.594833333333341</v>
      </c>
      <c r="AB696" s="69">
        <f>X!V136*100</f>
        <v>77.658749999999998</v>
      </c>
      <c r="AC696" s="69">
        <f>X!W136*100</f>
        <v>77.722666666666669</v>
      </c>
      <c r="AD696" s="69">
        <f>X!X136*100</f>
        <v>77.78658333333334</v>
      </c>
      <c r="AE696" s="69">
        <f>X!Y136*100</f>
        <v>77.850499999999982</v>
      </c>
      <c r="AF696" s="69">
        <f>X!Z136*100</f>
        <v>77.914416666666682</v>
      </c>
      <c r="AG696" s="69">
        <f>X!AA136*100</f>
        <v>77.978333333333325</v>
      </c>
      <c r="AH696" s="69">
        <f>X!AB136*100</f>
        <v>78.042249999999996</v>
      </c>
      <c r="AI696" s="69">
        <f>X!AC136*100</f>
        <v>78.106166666666667</v>
      </c>
      <c r="AJ696" s="69">
        <f>X!AD136*100</f>
        <v>78.170083333333324</v>
      </c>
      <c r="AK696" s="69">
        <f>X!AE136*100</f>
        <v>78.234000000000009</v>
      </c>
      <c r="AL696" s="69">
        <f>X!AF136*100</f>
        <v>78.297916666666666</v>
      </c>
      <c r="AM696" s="69">
        <f>X!AG136*100</f>
        <v>78.361833333333337</v>
      </c>
      <c r="AN696" s="69">
        <f>X!AH136*100</f>
        <v>78.425749999999994</v>
      </c>
      <c r="AO696" s="69">
        <f>X!AI136*100</f>
        <v>78.489666666666679</v>
      </c>
      <c r="AP696" s="69">
        <f>X!AJ136*100</f>
        <v>78.553583333333336</v>
      </c>
      <c r="AQ696" s="69">
        <f>X!AK136*100</f>
        <v>78.617499999999993</v>
      </c>
    </row>
    <row r="697" spans="1:43" x14ac:dyDescent="0.2">
      <c r="A697" s="65" t="s">
        <v>99</v>
      </c>
      <c r="B697" s="65" t="s">
        <v>108</v>
      </c>
      <c r="C697" s="65" t="s">
        <v>110</v>
      </c>
      <c r="D697" s="65" t="s">
        <v>83</v>
      </c>
      <c r="E697" s="65" t="str">
        <f>X!A137</f>
        <v xml:space="preserve">Biogás </v>
      </c>
      <c r="F697" s="65" t="s">
        <v>106</v>
      </c>
      <c r="G697" s="66" t="str">
        <f>X!B137</f>
        <v>%</v>
      </c>
      <c r="H697" s="65" t="s">
        <v>98</v>
      </c>
      <c r="I697" s="67">
        <v>10</v>
      </c>
      <c r="J697" s="69">
        <f>X!D137*100</f>
        <v>76.7</v>
      </c>
      <c r="K697" s="69">
        <f>X!E137*100</f>
        <v>76.7</v>
      </c>
      <c r="L697" s="69">
        <f>X!F137*100</f>
        <v>76.7</v>
      </c>
      <c r="M697" s="69">
        <f>X!G137*100</f>
        <v>76.7</v>
      </c>
      <c r="N697" s="69">
        <f>X!H137*100</f>
        <v>76.76391666666666</v>
      </c>
      <c r="O697" s="69">
        <f>X!I137*100</f>
        <v>76.827833333333345</v>
      </c>
      <c r="P697" s="69">
        <f>X!J137*100</f>
        <v>76.891749999999988</v>
      </c>
      <c r="Q697" s="69">
        <f>X!K137*100</f>
        <v>76.955666666666673</v>
      </c>
      <c r="R697" s="69">
        <f>X!L137*100</f>
        <v>77.01958333333333</v>
      </c>
      <c r="S697" s="69">
        <f>X!M137*100</f>
        <v>77.083499999999987</v>
      </c>
      <c r="T697" s="69">
        <f>X!N137*100</f>
        <v>77.147416666666672</v>
      </c>
      <c r="U697" s="69">
        <f>X!O137*100</f>
        <v>77.211333333333329</v>
      </c>
      <c r="V697" s="69">
        <f>X!P137*100</f>
        <v>77.27525</v>
      </c>
      <c r="W697" s="69">
        <f>X!Q137*100</f>
        <v>77.339166666666671</v>
      </c>
      <c r="X697" s="69">
        <f>X!R137*100</f>
        <v>77.403083333333342</v>
      </c>
      <c r="Y697" s="69">
        <f>X!S137*100</f>
        <v>77.466999999999999</v>
      </c>
      <c r="Z697" s="69">
        <f>X!T137*100</f>
        <v>77.530916666666656</v>
      </c>
      <c r="AA697" s="69">
        <f>X!U137*100</f>
        <v>77.594833333333341</v>
      </c>
      <c r="AB697" s="69">
        <f>X!V137*100</f>
        <v>77.658749999999998</v>
      </c>
      <c r="AC697" s="69">
        <f>X!W137*100</f>
        <v>77.722666666666669</v>
      </c>
      <c r="AD697" s="69">
        <f>X!X137*100</f>
        <v>77.78658333333334</v>
      </c>
      <c r="AE697" s="69">
        <f>X!Y137*100</f>
        <v>77.850499999999982</v>
      </c>
      <c r="AF697" s="69">
        <f>X!Z137*100</f>
        <v>77.914416666666682</v>
      </c>
      <c r="AG697" s="69">
        <f>X!AA137*100</f>
        <v>77.978333333333325</v>
      </c>
      <c r="AH697" s="69">
        <f>X!AB137*100</f>
        <v>78.042249999999996</v>
      </c>
      <c r="AI697" s="69">
        <f>X!AC137*100</f>
        <v>78.106166666666667</v>
      </c>
      <c r="AJ697" s="69">
        <f>X!AD137*100</f>
        <v>78.170083333333324</v>
      </c>
      <c r="AK697" s="69">
        <f>X!AE137*100</f>
        <v>78.234000000000009</v>
      </c>
      <c r="AL697" s="69">
        <f>X!AF137*100</f>
        <v>78.297916666666666</v>
      </c>
      <c r="AM697" s="69">
        <f>X!AG137*100</f>
        <v>78.361833333333337</v>
      </c>
      <c r="AN697" s="69">
        <f>X!AH137*100</f>
        <v>78.425749999999994</v>
      </c>
      <c r="AO697" s="69">
        <f>X!AI137*100</f>
        <v>78.489666666666679</v>
      </c>
      <c r="AP697" s="69">
        <f>X!AJ137*100</f>
        <v>78.553583333333336</v>
      </c>
      <c r="AQ697" s="69">
        <f>X!AK137*100</f>
        <v>78.617499999999993</v>
      </c>
    </row>
    <row r="698" spans="1:43" x14ac:dyDescent="0.2">
      <c r="A698" s="65" t="s">
        <v>99</v>
      </c>
      <c r="B698" s="65" t="s">
        <v>108</v>
      </c>
      <c r="C698" s="65" t="s">
        <v>110</v>
      </c>
      <c r="D698" s="65" t="s">
        <v>83</v>
      </c>
      <c r="E698" s="65" t="str">
        <f>X!A138</f>
        <v>Leña y Biomasa</v>
      </c>
      <c r="F698" s="65" t="s">
        <v>106</v>
      </c>
      <c r="G698" s="66" t="str">
        <f>X!B138</f>
        <v>%</v>
      </c>
      <c r="H698" s="65" t="s">
        <v>98</v>
      </c>
      <c r="I698" s="67">
        <v>10</v>
      </c>
      <c r="J698" s="69">
        <f>X!D138*100</f>
        <v>73.400000000000006</v>
      </c>
      <c r="K698" s="69">
        <f>X!E138*100</f>
        <v>73.400000000000006</v>
      </c>
      <c r="L698" s="69">
        <f>X!F138*100</f>
        <v>73.400000000000006</v>
      </c>
      <c r="M698" s="69">
        <f>X!G138*100</f>
        <v>73.400000000000006</v>
      </c>
      <c r="N698" s="69">
        <f>X!H138*100</f>
        <v>73.461166666666671</v>
      </c>
      <c r="O698" s="69">
        <f>X!I138*100</f>
        <v>73.52233333333335</v>
      </c>
      <c r="P698" s="69">
        <f>X!J138*100</f>
        <v>73.583500000000001</v>
      </c>
      <c r="Q698" s="69">
        <f>X!K138*100</f>
        <v>73.64466666666668</v>
      </c>
      <c r="R698" s="69">
        <f>X!L138*100</f>
        <v>73.705833333333331</v>
      </c>
      <c r="S698" s="69">
        <f>X!M138*100</f>
        <v>73.76700000000001</v>
      </c>
      <c r="T698" s="69">
        <f>X!N138*100</f>
        <v>73.828166666666689</v>
      </c>
      <c r="U698" s="69">
        <f>X!O138*100</f>
        <v>73.88933333333334</v>
      </c>
      <c r="V698" s="69">
        <f>X!P138*100</f>
        <v>73.950500000000019</v>
      </c>
      <c r="W698" s="69">
        <f>X!Q138*100</f>
        <v>74.01166666666667</v>
      </c>
      <c r="X698" s="69">
        <f>X!R138*100</f>
        <v>74.07283333333335</v>
      </c>
      <c r="Y698" s="69">
        <f>X!S138*100</f>
        <v>74.134000000000015</v>
      </c>
      <c r="Z698" s="69">
        <f>X!T138*100</f>
        <v>74.195166666666665</v>
      </c>
      <c r="AA698" s="69">
        <f>X!U138*100</f>
        <v>74.256333333333345</v>
      </c>
      <c r="AB698" s="69">
        <f>X!V138*100</f>
        <v>74.31750000000001</v>
      </c>
      <c r="AC698" s="69">
        <f>X!W138*100</f>
        <v>74.378666666666675</v>
      </c>
      <c r="AD698" s="69">
        <f>X!X138*100</f>
        <v>74.43983333333334</v>
      </c>
      <c r="AE698" s="69">
        <f>X!Y138*100</f>
        <v>74.501000000000005</v>
      </c>
      <c r="AF698" s="69">
        <f>X!Z138*100</f>
        <v>74.56216666666667</v>
      </c>
      <c r="AG698" s="69">
        <f>X!AA138*100</f>
        <v>74.623333333333335</v>
      </c>
      <c r="AH698" s="69">
        <f>X!AB138*100</f>
        <v>74.684500000000014</v>
      </c>
      <c r="AI698" s="69">
        <f>X!AC138*100</f>
        <v>74.745666666666679</v>
      </c>
      <c r="AJ698" s="69">
        <f>X!AD138*100</f>
        <v>74.80683333333333</v>
      </c>
      <c r="AK698" s="69">
        <f>X!AE138*100</f>
        <v>74.868000000000009</v>
      </c>
      <c r="AL698" s="69">
        <f>X!AF138*100</f>
        <v>74.929166666666674</v>
      </c>
      <c r="AM698" s="69">
        <f>X!AG138*100</f>
        <v>74.990333333333353</v>
      </c>
      <c r="AN698" s="69">
        <f>X!AH138*100</f>
        <v>75.051500000000004</v>
      </c>
      <c r="AO698" s="69">
        <f>X!AI138*100</f>
        <v>75.112666666666684</v>
      </c>
      <c r="AP698" s="69">
        <f>X!AJ138*100</f>
        <v>75.173833333333334</v>
      </c>
      <c r="AQ698" s="69">
        <f>X!AK138*100</f>
        <v>75.235000000000014</v>
      </c>
    </row>
    <row r="699" spans="1:43" x14ac:dyDescent="0.2">
      <c r="A699" s="65" t="s">
        <v>99</v>
      </c>
      <c r="B699" s="65" t="s">
        <v>108</v>
      </c>
      <c r="C699" s="65" t="s">
        <v>110</v>
      </c>
      <c r="D699" s="65" t="s">
        <v>83</v>
      </c>
      <c r="E699" s="65" t="str">
        <f>X!A139</f>
        <v>Energía Solar</v>
      </c>
      <c r="F699" s="65" t="s">
        <v>106</v>
      </c>
      <c r="G699" s="66" t="str">
        <f>X!B139</f>
        <v>%</v>
      </c>
      <c r="H699" s="65" t="s">
        <v>98</v>
      </c>
      <c r="I699" s="67">
        <v>10</v>
      </c>
      <c r="J699" s="69">
        <f>X!D139*100</f>
        <v>100</v>
      </c>
      <c r="K699" s="69">
        <f>X!E139*100</f>
        <v>100</v>
      </c>
      <c r="L699" s="69">
        <f>X!F139*100</f>
        <v>100</v>
      </c>
      <c r="M699" s="69">
        <f>X!G139*100</f>
        <v>100</v>
      </c>
      <c r="N699" s="69">
        <f>X!H139*100</f>
        <v>100</v>
      </c>
      <c r="O699" s="69">
        <f>X!I139*100</f>
        <v>100</v>
      </c>
      <c r="P699" s="69">
        <f>X!J139*100</f>
        <v>100</v>
      </c>
      <c r="Q699" s="69">
        <f>X!K139*100</f>
        <v>100</v>
      </c>
      <c r="R699" s="69">
        <f>X!L139*100</f>
        <v>100</v>
      </c>
      <c r="S699" s="69">
        <f>X!M139*100</f>
        <v>100</v>
      </c>
      <c r="T699" s="69">
        <f>X!N139*100</f>
        <v>100</v>
      </c>
      <c r="U699" s="69">
        <f>X!O139*100</f>
        <v>100</v>
      </c>
      <c r="V699" s="69">
        <f>X!P139*100</f>
        <v>100</v>
      </c>
      <c r="W699" s="69">
        <f>X!Q139*100</f>
        <v>100</v>
      </c>
      <c r="X699" s="69">
        <f>X!R139*100</f>
        <v>100</v>
      </c>
      <c r="Y699" s="69">
        <f>X!S139*100</f>
        <v>100</v>
      </c>
      <c r="Z699" s="69">
        <f>X!T139*100</f>
        <v>100</v>
      </c>
      <c r="AA699" s="69">
        <f>X!U139*100</f>
        <v>100</v>
      </c>
      <c r="AB699" s="69">
        <f>X!V139*100</f>
        <v>100</v>
      </c>
      <c r="AC699" s="69">
        <f>X!W139*100</f>
        <v>100</v>
      </c>
      <c r="AD699" s="69">
        <f>X!X139*100</f>
        <v>100</v>
      </c>
      <c r="AE699" s="69">
        <f>X!Y139*100</f>
        <v>100</v>
      </c>
      <c r="AF699" s="69">
        <f>X!Z139*100</f>
        <v>100</v>
      </c>
      <c r="AG699" s="69">
        <f>X!AA139*100</f>
        <v>100</v>
      </c>
      <c r="AH699" s="69">
        <f>X!AB139*100</f>
        <v>100</v>
      </c>
      <c r="AI699" s="69">
        <f>X!AC139*100</f>
        <v>100</v>
      </c>
      <c r="AJ699" s="69">
        <f>X!AD139*100</f>
        <v>100</v>
      </c>
      <c r="AK699" s="69">
        <f>X!AE139*100</f>
        <v>100</v>
      </c>
      <c r="AL699" s="69">
        <f>X!AF139*100</f>
        <v>100</v>
      </c>
      <c r="AM699" s="69">
        <f>X!AG139*100</f>
        <v>100</v>
      </c>
      <c r="AN699" s="69">
        <f>X!AH139*100</f>
        <v>100</v>
      </c>
      <c r="AO699" s="69">
        <f>X!AI139*100</f>
        <v>100</v>
      </c>
      <c r="AP699" s="69">
        <f>X!AJ139*100</f>
        <v>100</v>
      </c>
      <c r="AQ699" s="69">
        <f>X!AK139*100</f>
        <v>100</v>
      </c>
    </row>
    <row r="700" spans="1:43" x14ac:dyDescent="0.2">
      <c r="A700" s="65" t="s">
        <v>99</v>
      </c>
      <c r="B700" s="65" t="s">
        <v>108</v>
      </c>
      <c r="C700" s="65" t="s">
        <v>110</v>
      </c>
      <c r="D700" s="65" t="s">
        <v>83</v>
      </c>
      <c r="E700" s="65" t="str">
        <f>X!A140</f>
        <v>Hidrógeno</v>
      </c>
      <c r="F700" s="65" t="s">
        <v>106</v>
      </c>
      <c r="G700" s="66" t="str">
        <f>X!B140</f>
        <v>%</v>
      </c>
      <c r="H700" s="65" t="s">
        <v>98</v>
      </c>
      <c r="I700" s="67">
        <v>10</v>
      </c>
      <c r="J700" s="69">
        <f>X!D140*100</f>
        <v>100</v>
      </c>
      <c r="K700" s="69">
        <f>X!E140*100</f>
        <v>100</v>
      </c>
      <c r="L700" s="69">
        <f>X!F140*100</f>
        <v>100</v>
      </c>
      <c r="M700" s="69">
        <f>X!G140*100</f>
        <v>100</v>
      </c>
      <c r="N700" s="69">
        <f>X!H140*100</f>
        <v>100</v>
      </c>
      <c r="O700" s="69">
        <f>X!I140*100</f>
        <v>100</v>
      </c>
      <c r="P700" s="69">
        <f>X!J140*100</f>
        <v>100</v>
      </c>
      <c r="Q700" s="69">
        <f>X!K140*100</f>
        <v>100</v>
      </c>
      <c r="R700" s="69">
        <f>X!L140*100</f>
        <v>100</v>
      </c>
      <c r="S700" s="69">
        <f>X!M140*100</f>
        <v>100</v>
      </c>
      <c r="T700" s="69">
        <f>X!N140*100</f>
        <v>100</v>
      </c>
      <c r="U700" s="69">
        <f>X!O140*100</f>
        <v>100</v>
      </c>
      <c r="V700" s="69">
        <f>X!P140*100</f>
        <v>100</v>
      </c>
      <c r="W700" s="69">
        <f>X!Q140*100</f>
        <v>100</v>
      </c>
      <c r="X700" s="69">
        <f>X!R140*100</f>
        <v>100</v>
      </c>
      <c r="Y700" s="69">
        <f>X!S140*100</f>
        <v>100</v>
      </c>
      <c r="Z700" s="69">
        <f>X!T140*100</f>
        <v>100</v>
      </c>
      <c r="AA700" s="69">
        <f>X!U140*100</f>
        <v>100</v>
      </c>
      <c r="AB700" s="69">
        <f>X!V140*100</f>
        <v>100</v>
      </c>
      <c r="AC700" s="69">
        <f>X!W140*100</f>
        <v>100</v>
      </c>
      <c r="AD700" s="69">
        <f>X!X140*100</f>
        <v>100</v>
      </c>
      <c r="AE700" s="69">
        <f>X!Y140*100</f>
        <v>100</v>
      </c>
      <c r="AF700" s="69">
        <f>X!Z140*100</f>
        <v>100</v>
      </c>
      <c r="AG700" s="69">
        <f>X!AA140*100</f>
        <v>100</v>
      </c>
      <c r="AH700" s="69">
        <f>X!AB140*100</f>
        <v>100</v>
      </c>
      <c r="AI700" s="69">
        <f>X!AC140*100</f>
        <v>100</v>
      </c>
      <c r="AJ700" s="69">
        <f>X!AD140*100</f>
        <v>100</v>
      </c>
      <c r="AK700" s="69">
        <f>X!AE140*100</f>
        <v>100</v>
      </c>
      <c r="AL700" s="69">
        <f>X!AF140*100</f>
        <v>100</v>
      </c>
      <c r="AM700" s="69">
        <f>X!AG140*100</f>
        <v>100</v>
      </c>
      <c r="AN700" s="69">
        <f>X!AH140*100</f>
        <v>100</v>
      </c>
      <c r="AO700" s="69">
        <f>X!AI140*100</f>
        <v>100</v>
      </c>
      <c r="AP700" s="69">
        <f>X!AJ140*100</f>
        <v>100</v>
      </c>
      <c r="AQ700" s="69">
        <f>X!AK140*100</f>
        <v>100</v>
      </c>
    </row>
    <row r="701" spans="1:43" x14ac:dyDescent="0.2">
      <c r="A701" s="65" t="s">
        <v>99</v>
      </c>
      <c r="B701" s="65" t="s">
        <v>108</v>
      </c>
      <c r="C701" s="65" t="s">
        <v>110</v>
      </c>
      <c r="D701" s="65" t="s">
        <v>84</v>
      </c>
      <c r="E701" s="65" t="str">
        <f>X!A143</f>
        <v>Electricidad</v>
      </c>
      <c r="F701" s="65" t="s">
        <v>106</v>
      </c>
      <c r="G701" s="66" t="str">
        <f>X!B143</f>
        <v>%</v>
      </c>
      <c r="H701" s="65" t="s">
        <v>98</v>
      </c>
      <c r="I701" s="67">
        <v>10</v>
      </c>
      <c r="J701" s="69">
        <f>X!D143*100</f>
        <v>100</v>
      </c>
      <c r="K701" s="69">
        <f>X!E143*100</f>
        <v>100</v>
      </c>
      <c r="L701" s="69">
        <f>X!F143*100</f>
        <v>100</v>
      </c>
      <c r="M701" s="69">
        <f>X!G143*100</f>
        <v>100</v>
      </c>
      <c r="N701" s="69">
        <f>X!H143*100</f>
        <v>100</v>
      </c>
      <c r="O701" s="69">
        <f>X!I143*100</f>
        <v>100</v>
      </c>
      <c r="P701" s="69">
        <f>X!J143*100</f>
        <v>100</v>
      </c>
      <c r="Q701" s="69">
        <f>X!K143*100</f>
        <v>100</v>
      </c>
      <c r="R701" s="69">
        <f>X!L143*100</f>
        <v>100</v>
      </c>
      <c r="S701" s="69">
        <f>X!M143*100</f>
        <v>100</v>
      </c>
      <c r="T701" s="69">
        <f>X!N143*100</f>
        <v>100</v>
      </c>
      <c r="U701" s="69">
        <f>X!O143*100</f>
        <v>100</v>
      </c>
      <c r="V701" s="69">
        <f>X!P143*100</f>
        <v>100</v>
      </c>
      <c r="W701" s="69">
        <f>X!Q143*100</f>
        <v>100</v>
      </c>
      <c r="X701" s="69">
        <f>X!R143*100</f>
        <v>100</v>
      </c>
      <c r="Y701" s="69">
        <f>X!S143*100</f>
        <v>100</v>
      </c>
      <c r="Z701" s="69">
        <f>X!T143*100</f>
        <v>100</v>
      </c>
      <c r="AA701" s="69">
        <f>X!U143*100</f>
        <v>100</v>
      </c>
      <c r="AB701" s="69">
        <f>X!V143*100</f>
        <v>100</v>
      </c>
      <c r="AC701" s="69">
        <f>X!W143*100</f>
        <v>100</v>
      </c>
      <c r="AD701" s="69">
        <f>X!X143*100</f>
        <v>100</v>
      </c>
      <c r="AE701" s="69">
        <f>X!Y143*100</f>
        <v>100</v>
      </c>
      <c r="AF701" s="69">
        <f>X!Z143*100</f>
        <v>100</v>
      </c>
      <c r="AG701" s="69">
        <f>X!AA143*100</f>
        <v>100</v>
      </c>
      <c r="AH701" s="69">
        <f>X!AB143*100</f>
        <v>100</v>
      </c>
      <c r="AI701" s="69">
        <f>X!AC143*100</f>
        <v>100</v>
      </c>
      <c r="AJ701" s="69">
        <f>X!AD143*100</f>
        <v>100</v>
      </c>
      <c r="AK701" s="69">
        <f>X!AE143*100</f>
        <v>100</v>
      </c>
      <c r="AL701" s="69">
        <f>X!AF143*100</f>
        <v>100</v>
      </c>
      <c r="AM701" s="69">
        <f>X!AG143*100</f>
        <v>100</v>
      </c>
      <c r="AN701" s="69">
        <f>X!AH143*100</f>
        <v>100</v>
      </c>
      <c r="AO701" s="69">
        <f>X!AI143*100</f>
        <v>100</v>
      </c>
      <c r="AP701" s="69">
        <f>X!AJ143*100</f>
        <v>100</v>
      </c>
      <c r="AQ701" s="69">
        <f>X!AK143*100</f>
        <v>100</v>
      </c>
    </row>
    <row r="702" spans="1:43" x14ac:dyDescent="0.2">
      <c r="A702" s="65" t="s">
        <v>97</v>
      </c>
      <c r="B702" s="65" t="s">
        <v>108</v>
      </c>
      <c r="C702" s="65" t="s">
        <v>109</v>
      </c>
      <c r="D702" s="65"/>
      <c r="E702" s="65"/>
      <c r="F702" s="65" t="s">
        <v>109</v>
      </c>
      <c r="G702" s="66" t="str">
        <f>XI!B11</f>
        <v>Miles Ton</v>
      </c>
      <c r="H702" s="65" t="s">
        <v>98</v>
      </c>
      <c r="I702" s="67">
        <v>11</v>
      </c>
      <c r="J702" s="69">
        <f>XI!D11</f>
        <v>441.95026141332289</v>
      </c>
      <c r="K702" s="69">
        <f>XI!E11</f>
        <v>441.95026141332295</v>
      </c>
      <c r="L702" s="69">
        <f>XI!F11</f>
        <v>441.95026141332295</v>
      </c>
      <c r="M702" s="69">
        <f>XI!G11</f>
        <v>441.95026141332295</v>
      </c>
      <c r="N702" s="69">
        <f>XI!H11</f>
        <v>441.95026141332295</v>
      </c>
      <c r="O702" s="69">
        <f>XI!I11</f>
        <v>441.95026141332295</v>
      </c>
      <c r="P702" s="69">
        <f>XI!J11</f>
        <v>441.95026141332295</v>
      </c>
      <c r="Q702" s="69">
        <f>XI!K11</f>
        <v>441.95026141332295</v>
      </c>
      <c r="R702" s="69">
        <f>XI!L11</f>
        <v>441.95026141332295</v>
      </c>
      <c r="S702" s="69">
        <f>XI!M11</f>
        <v>441.95026141332295</v>
      </c>
      <c r="T702" s="69">
        <f>XI!N11</f>
        <v>441.95026141332295</v>
      </c>
      <c r="U702" s="69">
        <f>XI!O11</f>
        <v>441.95026141332295</v>
      </c>
      <c r="V702" s="69">
        <f>XI!P11</f>
        <v>441.95026141332295</v>
      </c>
      <c r="W702" s="69">
        <f>XI!Q11</f>
        <v>441.95026141332295</v>
      </c>
      <c r="X702" s="69">
        <f>XI!R11</f>
        <v>441.95026141332295</v>
      </c>
      <c r="Y702" s="69">
        <f>XI!S11</f>
        <v>441.95026141332295</v>
      </c>
      <c r="Z702" s="69">
        <f>XI!T11</f>
        <v>441.95026141332295</v>
      </c>
      <c r="AA702" s="69">
        <f>XI!U11</f>
        <v>441.95026141332295</v>
      </c>
      <c r="AB702" s="69">
        <f>XI!V11</f>
        <v>441.95026141332295</v>
      </c>
      <c r="AC702" s="69">
        <f>XI!W11</f>
        <v>441.95026141332295</v>
      </c>
      <c r="AD702" s="69">
        <f>XI!X11</f>
        <v>441.95026141332295</v>
      </c>
      <c r="AE702" s="69">
        <f>XI!Y11</f>
        <v>441.95026141332295</v>
      </c>
      <c r="AF702" s="69">
        <f>XI!Z11</f>
        <v>441.95026141332295</v>
      </c>
      <c r="AG702" s="69">
        <f>XI!AA11</f>
        <v>441.95026141332295</v>
      </c>
      <c r="AH702" s="69">
        <f>XI!AB11</f>
        <v>441.95026141332295</v>
      </c>
      <c r="AI702" s="69">
        <f>XI!AC11</f>
        <v>441.95026141332295</v>
      </c>
      <c r="AJ702" s="69">
        <f>XI!AD11</f>
        <v>441.95026141332295</v>
      </c>
      <c r="AK702" s="69">
        <f>XI!AE11</f>
        <v>441.95026141332295</v>
      </c>
      <c r="AL702" s="69">
        <f>XI!AF11</f>
        <v>441.95026141332295</v>
      </c>
      <c r="AM702" s="69">
        <f>XI!AG11</f>
        <v>441.95026141332295</v>
      </c>
      <c r="AN702" s="69">
        <f>XI!AH11</f>
        <v>441.95026141332295</v>
      </c>
      <c r="AO702" s="69">
        <f>XI!AI11</f>
        <v>441.95026141332295</v>
      </c>
      <c r="AP702" s="69">
        <f>XI!AJ11</f>
        <v>441.95026141332295</v>
      </c>
      <c r="AQ702" s="69">
        <f>XI!AK11</f>
        <v>441.95026141332295</v>
      </c>
    </row>
    <row r="703" spans="1:43" x14ac:dyDescent="0.2">
      <c r="A703" s="65" t="s">
        <v>99</v>
      </c>
      <c r="B703" s="65" t="s">
        <v>108</v>
      </c>
      <c r="C703" s="65" t="s">
        <v>110</v>
      </c>
      <c r="D703" s="65" t="str">
        <f>XI!A45</f>
        <v>Motriz</v>
      </c>
      <c r="E703" s="65"/>
      <c r="F703" s="65" t="s">
        <v>100</v>
      </c>
      <c r="G703" s="66" t="str">
        <f>XI!B45</f>
        <v>Mcal/Ton</v>
      </c>
      <c r="H703" s="65" t="s">
        <v>101</v>
      </c>
      <c r="I703" s="67">
        <v>11</v>
      </c>
      <c r="J703" s="69">
        <f>XI!D45</f>
        <v>519.10478430386559</v>
      </c>
      <c r="K703" s="69">
        <f>XI!E45</f>
        <v>0</v>
      </c>
      <c r="L703" s="69">
        <f>XI!F45</f>
        <v>0</v>
      </c>
      <c r="M703" s="69">
        <f>XI!G45</f>
        <v>0</v>
      </c>
      <c r="N703" s="69">
        <f>XI!H45</f>
        <v>0</v>
      </c>
      <c r="O703" s="69">
        <f>XI!I45</f>
        <v>0</v>
      </c>
      <c r="P703" s="69">
        <f>XI!J45</f>
        <v>0</v>
      </c>
      <c r="Q703" s="69">
        <f>XI!K45</f>
        <v>0</v>
      </c>
      <c r="R703" s="69">
        <f>XI!L45</f>
        <v>0</v>
      </c>
      <c r="S703" s="69">
        <f>XI!M45</f>
        <v>0</v>
      </c>
      <c r="T703" s="69">
        <f>XI!N45</f>
        <v>0</v>
      </c>
      <c r="U703" s="69">
        <f>XI!O45</f>
        <v>0</v>
      </c>
      <c r="V703" s="69">
        <f>XI!P45</f>
        <v>0</v>
      </c>
      <c r="W703" s="69">
        <f>XI!Q45</f>
        <v>0</v>
      </c>
      <c r="X703" s="69">
        <f>XI!R45</f>
        <v>0</v>
      </c>
      <c r="Y703" s="69">
        <f>XI!S45</f>
        <v>0</v>
      </c>
      <c r="Z703" s="69">
        <f>XI!T45</f>
        <v>0</v>
      </c>
      <c r="AA703" s="69">
        <f>XI!U45</f>
        <v>0</v>
      </c>
      <c r="AB703" s="69">
        <f>XI!V45</f>
        <v>0</v>
      </c>
      <c r="AC703" s="69">
        <f>XI!W45</f>
        <v>0</v>
      </c>
      <c r="AD703" s="69">
        <f>XI!X45</f>
        <v>0</v>
      </c>
      <c r="AE703" s="69">
        <f>XI!Y45</f>
        <v>0</v>
      </c>
      <c r="AF703" s="69">
        <f>XI!Z45</f>
        <v>0</v>
      </c>
      <c r="AG703" s="69">
        <f>XI!AA45</f>
        <v>0</v>
      </c>
      <c r="AH703" s="69">
        <f>XI!AB45</f>
        <v>0</v>
      </c>
      <c r="AI703" s="69">
        <f>XI!AC45</f>
        <v>0</v>
      </c>
      <c r="AJ703" s="69">
        <f>XI!AD45</f>
        <v>0</v>
      </c>
      <c r="AK703" s="69">
        <f>XI!AE45</f>
        <v>0</v>
      </c>
      <c r="AL703" s="69">
        <f>XI!AF45</f>
        <v>0</v>
      </c>
      <c r="AM703" s="69">
        <f>XI!AG45</f>
        <v>0</v>
      </c>
      <c r="AN703" s="69">
        <f>XI!AH45</f>
        <v>0</v>
      </c>
      <c r="AO703" s="69">
        <f>XI!AI45</f>
        <v>0</v>
      </c>
      <c r="AP703" s="69">
        <f>XI!AJ45</f>
        <v>0</v>
      </c>
      <c r="AQ703" s="69">
        <f>XI!AK45</f>
        <v>0</v>
      </c>
    </row>
    <row r="704" spans="1:43" x14ac:dyDescent="0.2">
      <c r="A704" s="65" t="s">
        <v>99</v>
      </c>
      <c r="B704" s="65" t="s">
        <v>108</v>
      </c>
      <c r="C704" s="65" t="s">
        <v>110</v>
      </c>
      <c r="D704" s="65" t="str">
        <f>XI!A46</f>
        <v>Térmico</v>
      </c>
      <c r="E704" s="65"/>
      <c r="F704" s="65" t="s">
        <v>100</v>
      </c>
      <c r="G704" s="66" t="str">
        <f>XI!B46</f>
        <v>Mcal/Ton</v>
      </c>
      <c r="H704" s="65" t="s">
        <v>101</v>
      </c>
      <c r="I704" s="67">
        <v>11</v>
      </c>
      <c r="J704" s="69">
        <f>XI!D46</f>
        <v>21.133276106980588</v>
      </c>
      <c r="K704" s="69">
        <f>XI!E46</f>
        <v>0</v>
      </c>
      <c r="L704" s="69">
        <f>XI!F46</f>
        <v>0</v>
      </c>
      <c r="M704" s="69">
        <f>XI!G46</f>
        <v>0</v>
      </c>
      <c r="N704" s="69">
        <f>XI!H46</f>
        <v>0</v>
      </c>
      <c r="O704" s="69">
        <f>XI!I46</f>
        <v>0</v>
      </c>
      <c r="P704" s="69">
        <f>XI!J46</f>
        <v>0</v>
      </c>
      <c r="Q704" s="69">
        <f>XI!K46</f>
        <v>0</v>
      </c>
      <c r="R704" s="69">
        <f>XI!L46</f>
        <v>0</v>
      </c>
      <c r="S704" s="69">
        <f>XI!M46</f>
        <v>0</v>
      </c>
      <c r="T704" s="69">
        <f>XI!N46</f>
        <v>0</v>
      </c>
      <c r="U704" s="69">
        <f>XI!O46</f>
        <v>0</v>
      </c>
      <c r="V704" s="69">
        <f>XI!P46</f>
        <v>0</v>
      </c>
      <c r="W704" s="69">
        <f>XI!Q46</f>
        <v>0</v>
      </c>
      <c r="X704" s="69">
        <f>XI!R46</f>
        <v>0</v>
      </c>
      <c r="Y704" s="69">
        <f>XI!S46</f>
        <v>0</v>
      </c>
      <c r="Z704" s="69">
        <f>XI!T46</f>
        <v>0</v>
      </c>
      <c r="AA704" s="69">
        <f>XI!U46</f>
        <v>0</v>
      </c>
      <c r="AB704" s="69">
        <f>XI!V46</f>
        <v>0</v>
      </c>
      <c r="AC704" s="69">
        <f>XI!W46</f>
        <v>0</v>
      </c>
      <c r="AD704" s="69">
        <f>XI!X46</f>
        <v>0</v>
      </c>
      <c r="AE704" s="69">
        <f>XI!Y46</f>
        <v>0</v>
      </c>
      <c r="AF704" s="69">
        <f>XI!Z46</f>
        <v>0</v>
      </c>
      <c r="AG704" s="69">
        <f>XI!AA46</f>
        <v>0</v>
      </c>
      <c r="AH704" s="69">
        <f>XI!AB46</f>
        <v>0</v>
      </c>
      <c r="AI704" s="69">
        <f>XI!AC46</f>
        <v>0</v>
      </c>
      <c r="AJ704" s="69">
        <f>XI!AD46</f>
        <v>0</v>
      </c>
      <c r="AK704" s="69">
        <f>XI!AE46</f>
        <v>0</v>
      </c>
      <c r="AL704" s="69">
        <f>XI!AF46</f>
        <v>0</v>
      </c>
      <c r="AM704" s="69">
        <f>XI!AG46</f>
        <v>0</v>
      </c>
      <c r="AN704" s="69">
        <f>XI!AH46</f>
        <v>0</v>
      </c>
      <c r="AO704" s="69">
        <f>XI!AI46</f>
        <v>0</v>
      </c>
      <c r="AP704" s="69">
        <f>XI!AJ46</f>
        <v>0</v>
      </c>
      <c r="AQ704" s="69">
        <f>XI!AK46</f>
        <v>0</v>
      </c>
    </row>
    <row r="705" spans="1:43" x14ac:dyDescent="0.2">
      <c r="A705" s="65" t="s">
        <v>99</v>
      </c>
      <c r="B705" s="65" t="s">
        <v>108</v>
      </c>
      <c r="C705" s="65" t="s">
        <v>110</v>
      </c>
      <c r="D705" s="65" t="str">
        <f>XI!A47</f>
        <v>Otros Usos Eléctricos</v>
      </c>
      <c r="E705" s="65"/>
      <c r="F705" s="65" t="s">
        <v>100</v>
      </c>
      <c r="G705" s="66" t="str">
        <f>XI!B47</f>
        <v>Mcal/Ton</v>
      </c>
      <c r="H705" s="65" t="s">
        <v>101</v>
      </c>
      <c r="I705" s="67">
        <v>11</v>
      </c>
      <c r="J705" s="69">
        <f>XI!D47</f>
        <v>1E-3</v>
      </c>
      <c r="K705" s="69">
        <f>XI!E47</f>
        <v>0</v>
      </c>
      <c r="L705" s="69">
        <f>XI!F47</f>
        <v>0</v>
      </c>
      <c r="M705" s="69">
        <f>XI!G47</f>
        <v>0</v>
      </c>
      <c r="N705" s="69">
        <f>XI!H47</f>
        <v>0</v>
      </c>
      <c r="O705" s="69">
        <f>XI!I47</f>
        <v>0</v>
      </c>
      <c r="P705" s="69">
        <f>XI!J47</f>
        <v>0</v>
      </c>
      <c r="Q705" s="69">
        <f>XI!K47</f>
        <v>0</v>
      </c>
      <c r="R705" s="69">
        <f>XI!L47</f>
        <v>0</v>
      </c>
      <c r="S705" s="69">
        <f>XI!M47</f>
        <v>0</v>
      </c>
      <c r="T705" s="69">
        <f>XI!N47</f>
        <v>0</v>
      </c>
      <c r="U705" s="69">
        <f>XI!O47</f>
        <v>0</v>
      </c>
      <c r="V705" s="69">
        <f>XI!P47</f>
        <v>0</v>
      </c>
      <c r="W705" s="69">
        <f>XI!Q47</f>
        <v>0</v>
      </c>
      <c r="X705" s="69">
        <f>XI!R47</f>
        <v>0</v>
      </c>
      <c r="Y705" s="69">
        <f>XI!S47</f>
        <v>0</v>
      </c>
      <c r="Z705" s="69">
        <f>XI!T47</f>
        <v>0</v>
      </c>
      <c r="AA705" s="69">
        <f>XI!U47</f>
        <v>0</v>
      </c>
      <c r="AB705" s="69">
        <f>XI!V47</f>
        <v>0</v>
      </c>
      <c r="AC705" s="69">
        <f>XI!W47</f>
        <v>0</v>
      </c>
      <c r="AD705" s="69">
        <f>XI!X47</f>
        <v>0</v>
      </c>
      <c r="AE705" s="69">
        <f>XI!Y47</f>
        <v>0</v>
      </c>
      <c r="AF705" s="69">
        <f>XI!Z47</f>
        <v>0</v>
      </c>
      <c r="AG705" s="69">
        <f>XI!AA47</f>
        <v>0</v>
      </c>
      <c r="AH705" s="69">
        <f>XI!AB47</f>
        <v>0</v>
      </c>
      <c r="AI705" s="69">
        <f>XI!AC47</f>
        <v>0</v>
      </c>
      <c r="AJ705" s="69">
        <f>XI!AD47</f>
        <v>0</v>
      </c>
      <c r="AK705" s="69">
        <f>XI!AE47</f>
        <v>0</v>
      </c>
      <c r="AL705" s="69">
        <f>XI!AF47</f>
        <v>0</v>
      </c>
      <c r="AM705" s="69">
        <f>XI!AG47</f>
        <v>0</v>
      </c>
      <c r="AN705" s="69">
        <f>XI!AH47</f>
        <v>0</v>
      </c>
      <c r="AO705" s="69">
        <f>XI!AI47</f>
        <v>0</v>
      </c>
      <c r="AP705" s="69">
        <f>XI!AJ47</f>
        <v>0</v>
      </c>
      <c r="AQ705" s="69">
        <f>XI!AK47</f>
        <v>0</v>
      </c>
    </row>
    <row r="706" spans="1:43" x14ac:dyDescent="0.2">
      <c r="A706" s="65" t="s">
        <v>99</v>
      </c>
      <c r="B706" s="65" t="s">
        <v>108</v>
      </c>
      <c r="C706" s="65" t="s">
        <v>110</v>
      </c>
      <c r="D706" s="65" t="s">
        <v>18</v>
      </c>
      <c r="E706" s="65" t="str">
        <f>XI!A52</f>
        <v>Petróleo Diesel</v>
      </c>
      <c r="F706" s="65" t="s">
        <v>102</v>
      </c>
      <c r="G706" s="66" t="str">
        <f>XI!B52</f>
        <v>%</v>
      </c>
      <c r="H706" s="65" t="s">
        <v>101</v>
      </c>
      <c r="I706" s="67">
        <v>11</v>
      </c>
      <c r="J706" s="69">
        <f>XI!D52*100</f>
        <v>100</v>
      </c>
      <c r="K706" s="69">
        <f>XI!E52*100</f>
        <v>100</v>
      </c>
      <c r="L706" s="69">
        <f>XI!F52*100</f>
        <v>100</v>
      </c>
      <c r="M706" s="69">
        <f>XI!G52*100</f>
        <v>100</v>
      </c>
      <c r="N706" s="69">
        <f>XI!H52*100</f>
        <v>100</v>
      </c>
      <c r="O706" s="69">
        <f>XI!I52*100</f>
        <v>100</v>
      </c>
      <c r="P706" s="69">
        <f>XI!J52*100</f>
        <v>100</v>
      </c>
      <c r="Q706" s="69">
        <f>XI!K52*100</f>
        <v>100</v>
      </c>
      <c r="R706" s="69">
        <f>XI!L52*100</f>
        <v>100</v>
      </c>
      <c r="S706" s="69">
        <f>XI!M52*100</f>
        <v>100</v>
      </c>
      <c r="T706" s="69">
        <f>XI!N52*100</f>
        <v>100</v>
      </c>
      <c r="U706" s="69">
        <f>XI!O52*100</f>
        <v>100</v>
      </c>
      <c r="V706" s="69">
        <f>XI!P52*100</f>
        <v>100</v>
      </c>
      <c r="W706" s="69">
        <f>XI!Q52*100</f>
        <v>100</v>
      </c>
      <c r="X706" s="69">
        <f>XI!R52*100</f>
        <v>100</v>
      </c>
      <c r="Y706" s="69">
        <f>XI!S52*100</f>
        <v>100</v>
      </c>
      <c r="Z706" s="69">
        <f>XI!T52*100</f>
        <v>100</v>
      </c>
      <c r="AA706" s="69">
        <f>XI!U52*100</f>
        <v>100</v>
      </c>
      <c r="AB706" s="69">
        <f>XI!V52*100</f>
        <v>100</v>
      </c>
      <c r="AC706" s="69">
        <f>XI!W52*100</f>
        <v>98.482836399574936</v>
      </c>
      <c r="AD706" s="69">
        <f>XI!X52*100</f>
        <v>96.965672799150227</v>
      </c>
      <c r="AE706" s="69">
        <f>XI!Y52*100</f>
        <v>95.448509198725517</v>
      </c>
      <c r="AF706" s="69">
        <f>XI!Z52*100</f>
        <v>93.931345598300453</v>
      </c>
      <c r="AG706" s="69">
        <f>XI!AA52*100</f>
        <v>92.414181997875744</v>
      </c>
      <c r="AH706" s="69">
        <f>XI!AB52*100</f>
        <v>83.93134559829889</v>
      </c>
      <c r="AI706" s="69">
        <f>XI!AC52*100</f>
        <v>75.448509198722036</v>
      </c>
      <c r="AJ706" s="69">
        <f>XI!AD52*100</f>
        <v>66.965672799148024</v>
      </c>
      <c r="AK706" s="69">
        <f>XI!AE52*100</f>
        <v>58.482836399574012</v>
      </c>
      <c r="AL706" s="69">
        <f>XI!AF52*100</f>
        <v>49.999999999997158</v>
      </c>
      <c r="AM706" s="69">
        <f>XI!AG52*100</f>
        <v>41.517163600425988</v>
      </c>
      <c r="AN706" s="69">
        <f>XI!AH52*100</f>
        <v>33.034327200849134</v>
      </c>
      <c r="AO706" s="69">
        <f>XI!AI52*100</f>
        <v>24.551490801275122</v>
      </c>
      <c r="AP706" s="69">
        <f>XI!AJ52*100</f>
        <v>16.06865440170111</v>
      </c>
      <c r="AQ706" s="69">
        <f>XI!AK52*100</f>
        <v>7.5858180021242561</v>
      </c>
    </row>
    <row r="707" spans="1:43" x14ac:dyDescent="0.2">
      <c r="A707" s="65" t="s">
        <v>99</v>
      </c>
      <c r="B707" s="65" t="s">
        <v>108</v>
      </c>
      <c r="C707" s="65" t="s">
        <v>110</v>
      </c>
      <c r="D707" s="65" t="s">
        <v>18</v>
      </c>
      <c r="E707" s="65" t="str">
        <f>XI!A53</f>
        <v>Petróleos Combustibles</v>
      </c>
      <c r="F707" s="65" t="s">
        <v>102</v>
      </c>
      <c r="G707" s="66" t="str">
        <f>XI!B53</f>
        <v>%</v>
      </c>
      <c r="H707" s="65" t="s">
        <v>101</v>
      </c>
      <c r="I707" s="67">
        <v>11</v>
      </c>
      <c r="J707" s="69">
        <f>XI!D53*100</f>
        <v>0</v>
      </c>
      <c r="K707" s="69">
        <f>XI!E53*100</f>
        <v>0</v>
      </c>
      <c r="L707" s="69">
        <f>XI!F53*100</f>
        <v>0</v>
      </c>
      <c r="M707" s="69">
        <f>XI!G53*100</f>
        <v>0</v>
      </c>
      <c r="N707" s="69">
        <f>XI!H53*100</f>
        <v>0</v>
      </c>
      <c r="O707" s="69">
        <f>XI!I53*100</f>
        <v>0</v>
      </c>
      <c r="P707" s="69">
        <f>XI!J53*100</f>
        <v>0</v>
      </c>
      <c r="Q707" s="69">
        <f>XI!K53*100</f>
        <v>0</v>
      </c>
      <c r="R707" s="69">
        <f>XI!L53*100</f>
        <v>0</v>
      </c>
      <c r="S707" s="69">
        <f>XI!M53*100</f>
        <v>0</v>
      </c>
      <c r="T707" s="69">
        <f>XI!N53*100</f>
        <v>0</v>
      </c>
      <c r="U707" s="69">
        <f>XI!O53*100</f>
        <v>0</v>
      </c>
      <c r="V707" s="69">
        <f>XI!P53*100</f>
        <v>0</v>
      </c>
      <c r="W707" s="69">
        <f>XI!Q53*100</f>
        <v>0</v>
      </c>
      <c r="X707" s="69">
        <f>XI!R53*100</f>
        <v>0</v>
      </c>
      <c r="Y707" s="69">
        <f>XI!S53*100</f>
        <v>0</v>
      </c>
      <c r="Z707" s="69">
        <f>XI!T53*100</f>
        <v>0</v>
      </c>
      <c r="AA707" s="69">
        <f>XI!U53*100</f>
        <v>0</v>
      </c>
      <c r="AB707" s="69">
        <f>XI!V53*100</f>
        <v>0</v>
      </c>
      <c r="AC707" s="69">
        <f>XI!W53*100</f>
        <v>0</v>
      </c>
      <c r="AD707" s="69">
        <f>XI!X53*100</f>
        <v>0</v>
      </c>
      <c r="AE707" s="69">
        <f>XI!Y53*100</f>
        <v>0</v>
      </c>
      <c r="AF707" s="69">
        <f>XI!Z53*100</f>
        <v>0</v>
      </c>
      <c r="AG707" s="69">
        <f>XI!AA53*100</f>
        <v>0</v>
      </c>
      <c r="AH707" s="69">
        <f>XI!AB53*100</f>
        <v>0</v>
      </c>
      <c r="AI707" s="69">
        <f>XI!AC53*100</f>
        <v>0</v>
      </c>
      <c r="AJ707" s="69">
        <f>XI!AD53*100</f>
        <v>0</v>
      </c>
      <c r="AK707" s="69">
        <f>XI!AE53*100</f>
        <v>0</v>
      </c>
      <c r="AL707" s="69">
        <f>XI!AF53*100</f>
        <v>0</v>
      </c>
      <c r="AM707" s="69">
        <f>XI!AG53*100</f>
        <v>0</v>
      </c>
      <c r="AN707" s="69">
        <f>XI!AH53*100</f>
        <v>0</v>
      </c>
      <c r="AO707" s="69">
        <f>XI!AI53*100</f>
        <v>0</v>
      </c>
      <c r="AP707" s="69">
        <f>XI!AJ53*100</f>
        <v>0</v>
      </c>
      <c r="AQ707" s="69">
        <f>XI!AK53*100</f>
        <v>0</v>
      </c>
    </row>
    <row r="708" spans="1:43" x14ac:dyDescent="0.2">
      <c r="A708" s="65" t="s">
        <v>99</v>
      </c>
      <c r="B708" s="65" t="s">
        <v>108</v>
      </c>
      <c r="C708" s="65" t="s">
        <v>110</v>
      </c>
      <c r="D708" s="65" t="s">
        <v>18</v>
      </c>
      <c r="E708" s="65" t="str">
        <f>XI!A54</f>
        <v>Gasolina motor</v>
      </c>
      <c r="F708" s="65" t="s">
        <v>102</v>
      </c>
      <c r="G708" s="66" t="str">
        <f>XI!B54</f>
        <v>%</v>
      </c>
      <c r="H708" s="65" t="s">
        <v>101</v>
      </c>
      <c r="I708" s="67">
        <v>11</v>
      </c>
      <c r="J708" s="69">
        <f>XI!D54*100</f>
        <v>0</v>
      </c>
      <c r="K708" s="69">
        <f>XI!E54*100</f>
        <v>0</v>
      </c>
      <c r="L708" s="69">
        <f>XI!F54*100</f>
        <v>0</v>
      </c>
      <c r="M708" s="69">
        <f>XI!G54*100</f>
        <v>0</v>
      </c>
      <c r="N708" s="69">
        <f>XI!H54*100</f>
        <v>0</v>
      </c>
      <c r="O708" s="69">
        <f>XI!I54*100</f>
        <v>0</v>
      </c>
      <c r="P708" s="69">
        <f>XI!J54*100</f>
        <v>0</v>
      </c>
      <c r="Q708" s="69">
        <f>XI!K54*100</f>
        <v>0</v>
      </c>
      <c r="R708" s="69">
        <f>XI!L54*100</f>
        <v>0</v>
      </c>
      <c r="S708" s="69">
        <f>XI!M54*100</f>
        <v>0</v>
      </c>
      <c r="T708" s="69">
        <f>XI!N54*100</f>
        <v>0</v>
      </c>
      <c r="U708" s="69">
        <f>XI!O54*100</f>
        <v>0</v>
      </c>
      <c r="V708" s="69">
        <f>XI!P54*100</f>
        <v>0</v>
      </c>
      <c r="W708" s="69">
        <f>XI!Q54*100</f>
        <v>0</v>
      </c>
      <c r="X708" s="69">
        <f>XI!R54*100</f>
        <v>0</v>
      </c>
      <c r="Y708" s="69">
        <f>XI!S54*100</f>
        <v>0</v>
      </c>
      <c r="Z708" s="69">
        <f>XI!T54*100</f>
        <v>0</v>
      </c>
      <c r="AA708" s="69">
        <f>XI!U54*100</f>
        <v>0</v>
      </c>
      <c r="AB708" s="69">
        <f>XI!V54*100</f>
        <v>0</v>
      </c>
      <c r="AC708" s="69">
        <f>XI!W54*100</f>
        <v>0</v>
      </c>
      <c r="AD708" s="69">
        <f>XI!X54*100</f>
        <v>0</v>
      </c>
      <c r="AE708" s="69">
        <f>XI!Y54*100</f>
        <v>0</v>
      </c>
      <c r="AF708" s="69">
        <f>XI!Z54*100</f>
        <v>0</v>
      </c>
      <c r="AG708" s="69">
        <f>XI!AA54*100</f>
        <v>0</v>
      </c>
      <c r="AH708" s="69">
        <f>XI!AB54*100</f>
        <v>0</v>
      </c>
      <c r="AI708" s="69">
        <f>XI!AC54*100</f>
        <v>0</v>
      </c>
      <c r="AJ708" s="69">
        <f>XI!AD54*100</f>
        <v>0</v>
      </c>
      <c r="AK708" s="69">
        <f>XI!AE54*100</f>
        <v>0</v>
      </c>
      <c r="AL708" s="69">
        <f>XI!AF54*100</f>
        <v>0</v>
      </c>
      <c r="AM708" s="69">
        <f>XI!AG54*100</f>
        <v>0</v>
      </c>
      <c r="AN708" s="69">
        <f>XI!AH54*100</f>
        <v>0</v>
      </c>
      <c r="AO708" s="69">
        <f>XI!AI54*100</f>
        <v>0</v>
      </c>
      <c r="AP708" s="69">
        <f>XI!AJ54*100</f>
        <v>0</v>
      </c>
      <c r="AQ708" s="69">
        <f>XI!AK54*100</f>
        <v>0</v>
      </c>
    </row>
    <row r="709" spans="1:43" x14ac:dyDescent="0.2">
      <c r="A709" s="65" t="s">
        <v>99</v>
      </c>
      <c r="B709" s="65" t="s">
        <v>108</v>
      </c>
      <c r="C709" s="65" t="s">
        <v>110</v>
      </c>
      <c r="D709" s="65" t="s">
        <v>18</v>
      </c>
      <c r="E709" s="65" t="str">
        <f>XI!A55</f>
        <v>Gas Licuado</v>
      </c>
      <c r="F709" s="65" t="s">
        <v>102</v>
      </c>
      <c r="G709" s="66" t="str">
        <f>XI!B55</f>
        <v>%</v>
      </c>
      <c r="H709" s="65" t="s">
        <v>101</v>
      </c>
      <c r="I709" s="67">
        <v>11</v>
      </c>
      <c r="J709" s="69">
        <f>XI!D55*100</f>
        <v>0</v>
      </c>
      <c r="K709" s="69">
        <f>XI!E55*100</f>
        <v>0</v>
      </c>
      <c r="L709" s="69">
        <f>XI!F55*100</f>
        <v>0</v>
      </c>
      <c r="M709" s="69">
        <f>XI!G55*100</f>
        <v>0</v>
      </c>
      <c r="N709" s="69">
        <f>XI!H55*100</f>
        <v>0</v>
      </c>
      <c r="O709" s="69">
        <f>XI!I55*100</f>
        <v>0</v>
      </c>
      <c r="P709" s="69">
        <f>XI!J55*100</f>
        <v>0</v>
      </c>
      <c r="Q709" s="69">
        <f>XI!K55*100</f>
        <v>0</v>
      </c>
      <c r="R709" s="69">
        <f>XI!L55*100</f>
        <v>0</v>
      </c>
      <c r="S709" s="69">
        <f>XI!M55*100</f>
        <v>0</v>
      </c>
      <c r="T709" s="69">
        <f>XI!N55*100</f>
        <v>0</v>
      </c>
      <c r="U709" s="69">
        <f>XI!O55*100</f>
        <v>0</v>
      </c>
      <c r="V709" s="69">
        <f>XI!P55*100</f>
        <v>0</v>
      </c>
      <c r="W709" s="69">
        <f>XI!Q55*100</f>
        <v>0</v>
      </c>
      <c r="X709" s="69">
        <f>XI!R55*100</f>
        <v>0</v>
      </c>
      <c r="Y709" s="69">
        <f>XI!S55*100</f>
        <v>0</v>
      </c>
      <c r="Z709" s="69">
        <f>XI!T55*100</f>
        <v>0</v>
      </c>
      <c r="AA709" s="69">
        <f>XI!U55*100</f>
        <v>0</v>
      </c>
      <c r="AB709" s="69">
        <f>XI!V55*100</f>
        <v>0</v>
      </c>
      <c r="AC709" s="69">
        <f>XI!W55*100</f>
        <v>0</v>
      </c>
      <c r="AD709" s="69">
        <f>XI!X55*100</f>
        <v>0</v>
      </c>
      <c r="AE709" s="69">
        <f>XI!Y55*100</f>
        <v>0</v>
      </c>
      <c r="AF709" s="69">
        <f>XI!Z55*100</f>
        <v>0</v>
      </c>
      <c r="AG709" s="69">
        <f>XI!AA55*100</f>
        <v>0</v>
      </c>
      <c r="AH709" s="69">
        <f>XI!AB55*100</f>
        <v>0</v>
      </c>
      <c r="AI709" s="69">
        <f>XI!AC55*100</f>
        <v>0</v>
      </c>
      <c r="AJ709" s="69">
        <f>XI!AD55*100</f>
        <v>0</v>
      </c>
      <c r="AK709" s="69">
        <f>XI!AE55*100</f>
        <v>0</v>
      </c>
      <c r="AL709" s="69">
        <f>XI!AF55*100</f>
        <v>0</v>
      </c>
      <c r="AM709" s="69">
        <f>XI!AG55*100</f>
        <v>0</v>
      </c>
      <c r="AN709" s="69">
        <f>XI!AH55*100</f>
        <v>0</v>
      </c>
      <c r="AO709" s="69">
        <f>XI!AI55*100</f>
        <v>0</v>
      </c>
      <c r="AP709" s="69">
        <f>XI!AJ55*100</f>
        <v>0</v>
      </c>
      <c r="AQ709" s="69">
        <f>XI!AK55*100</f>
        <v>0</v>
      </c>
    </row>
    <row r="710" spans="1:43" x14ac:dyDescent="0.2">
      <c r="A710" s="65" t="s">
        <v>99</v>
      </c>
      <c r="B710" s="65" t="s">
        <v>108</v>
      </c>
      <c r="C710" s="65" t="s">
        <v>110</v>
      </c>
      <c r="D710" s="65" t="s">
        <v>18</v>
      </c>
      <c r="E710" s="65" t="str">
        <f>XI!A56</f>
        <v xml:space="preserve">Electricidad </v>
      </c>
      <c r="F710" s="65" t="s">
        <v>102</v>
      </c>
      <c r="G710" s="66" t="str">
        <f>XI!B56</f>
        <v>%</v>
      </c>
      <c r="H710" s="65" t="s">
        <v>101</v>
      </c>
      <c r="I710" s="67">
        <v>11</v>
      </c>
      <c r="J710" s="69">
        <f>XI!D56*100</f>
        <v>0</v>
      </c>
      <c r="K710" s="69">
        <f>XI!E56*100</f>
        <v>0</v>
      </c>
      <c r="L710" s="69">
        <f>XI!F56*100</f>
        <v>0</v>
      </c>
      <c r="M710" s="69">
        <f>XI!G56*100</f>
        <v>0</v>
      </c>
      <c r="N710" s="69">
        <f>XI!H56*100</f>
        <v>0</v>
      </c>
      <c r="O710" s="69">
        <f>XI!I56*100</f>
        <v>0</v>
      </c>
      <c r="P710" s="69">
        <f>XI!J56*100</f>
        <v>0</v>
      </c>
      <c r="Q710" s="69">
        <f>XI!K56*100</f>
        <v>0</v>
      </c>
      <c r="R710" s="69">
        <f>XI!L56*100</f>
        <v>0</v>
      </c>
      <c r="S710" s="69">
        <f>XI!M56*100</f>
        <v>0</v>
      </c>
      <c r="T710" s="69">
        <f>XI!N56*100</f>
        <v>0</v>
      </c>
      <c r="U710" s="69">
        <f>XI!O56*100</f>
        <v>0</v>
      </c>
      <c r="V710" s="69">
        <f>XI!P56*100</f>
        <v>0</v>
      </c>
      <c r="W710" s="69">
        <f>XI!Q56*100</f>
        <v>0</v>
      </c>
      <c r="X710" s="69">
        <f>XI!R56*100</f>
        <v>0</v>
      </c>
      <c r="Y710" s="69">
        <f>XI!S56*100</f>
        <v>0</v>
      </c>
      <c r="Z710" s="69">
        <f>XI!T56*100</f>
        <v>0</v>
      </c>
      <c r="AA710" s="69">
        <f>XI!U56*100</f>
        <v>0</v>
      </c>
      <c r="AB710" s="69">
        <f>XI!V56*100</f>
        <v>0</v>
      </c>
      <c r="AC710" s="69">
        <f>XI!W56*100</f>
        <v>0</v>
      </c>
      <c r="AD710" s="69">
        <f>XI!X56*100</f>
        <v>0</v>
      </c>
      <c r="AE710" s="69">
        <f>XI!Y56*100</f>
        <v>0</v>
      </c>
      <c r="AF710" s="69">
        <f>XI!Z56*100</f>
        <v>0</v>
      </c>
      <c r="AG710" s="69">
        <f>XI!AA56*100</f>
        <v>0</v>
      </c>
      <c r="AH710" s="69">
        <f>XI!AB56*100</f>
        <v>0</v>
      </c>
      <c r="AI710" s="69">
        <f>XI!AC56*100</f>
        <v>0</v>
      </c>
      <c r="AJ710" s="69">
        <f>XI!AD56*100</f>
        <v>0</v>
      </c>
      <c r="AK710" s="69">
        <f>XI!AE56*100</f>
        <v>0</v>
      </c>
      <c r="AL710" s="69">
        <f>XI!AF56*100</f>
        <v>0</v>
      </c>
      <c r="AM710" s="69">
        <f>XI!AG56*100</f>
        <v>0</v>
      </c>
      <c r="AN710" s="69">
        <f>XI!AH56*100</f>
        <v>0</v>
      </c>
      <c r="AO710" s="69">
        <f>XI!AI56*100</f>
        <v>0</v>
      </c>
      <c r="AP710" s="69">
        <f>XI!AJ56*100</f>
        <v>0</v>
      </c>
      <c r="AQ710" s="69">
        <f>XI!AK56*100</f>
        <v>0</v>
      </c>
    </row>
    <row r="711" spans="1:43" x14ac:dyDescent="0.2">
      <c r="A711" s="65" t="s">
        <v>99</v>
      </c>
      <c r="B711" s="65" t="s">
        <v>108</v>
      </c>
      <c r="C711" s="65" t="s">
        <v>110</v>
      </c>
      <c r="D711" s="65" t="s">
        <v>18</v>
      </c>
      <c r="E711" s="65" t="str">
        <f>XI!A57</f>
        <v>Gas Natural</v>
      </c>
      <c r="F711" s="65" t="s">
        <v>102</v>
      </c>
      <c r="G711" s="66" t="str">
        <f>XI!B57</f>
        <v>%</v>
      </c>
      <c r="H711" s="65" t="s">
        <v>101</v>
      </c>
      <c r="I711" s="67">
        <v>11</v>
      </c>
      <c r="J711" s="69">
        <f>XI!D57*100</f>
        <v>0</v>
      </c>
      <c r="K711" s="69">
        <f>XI!E57*100</f>
        <v>0</v>
      </c>
      <c r="L711" s="69">
        <f>XI!F57*100</f>
        <v>0</v>
      </c>
      <c r="M711" s="69">
        <f>XI!G57*100</f>
        <v>0</v>
      </c>
      <c r="N711" s="69">
        <f>XI!H57*100</f>
        <v>0</v>
      </c>
      <c r="O711" s="69">
        <f>XI!I57*100</f>
        <v>0</v>
      </c>
      <c r="P711" s="69">
        <f>XI!J57*100</f>
        <v>0</v>
      </c>
      <c r="Q711" s="69">
        <f>XI!K57*100</f>
        <v>0</v>
      </c>
      <c r="R711" s="69">
        <f>XI!L57*100</f>
        <v>0</v>
      </c>
      <c r="S711" s="69">
        <f>XI!M57*100</f>
        <v>0</v>
      </c>
      <c r="T711" s="69">
        <f>XI!N57*100</f>
        <v>0</v>
      </c>
      <c r="U711" s="69">
        <f>XI!O57*100</f>
        <v>0</v>
      </c>
      <c r="V711" s="69">
        <f>XI!P57*100</f>
        <v>0</v>
      </c>
      <c r="W711" s="69">
        <f>XI!Q57*100</f>
        <v>0</v>
      </c>
      <c r="X711" s="69">
        <f>XI!R57*100</f>
        <v>0</v>
      </c>
      <c r="Y711" s="69">
        <f>XI!S57*100</f>
        <v>0</v>
      </c>
      <c r="Z711" s="69">
        <f>XI!T57*100</f>
        <v>0</v>
      </c>
      <c r="AA711" s="69">
        <f>XI!U57*100</f>
        <v>0</v>
      </c>
      <c r="AB711" s="69">
        <f>XI!V57*100</f>
        <v>0</v>
      </c>
      <c r="AC711" s="69">
        <f>XI!W57*100</f>
        <v>0</v>
      </c>
      <c r="AD711" s="69">
        <f>XI!X57*100</f>
        <v>0</v>
      </c>
      <c r="AE711" s="69">
        <f>XI!Y57*100</f>
        <v>0</v>
      </c>
      <c r="AF711" s="69">
        <f>XI!Z57*100</f>
        <v>0</v>
      </c>
      <c r="AG711" s="69">
        <f>XI!AA57*100</f>
        <v>0</v>
      </c>
      <c r="AH711" s="69">
        <f>XI!AB57*100</f>
        <v>0</v>
      </c>
      <c r="AI711" s="69">
        <f>XI!AC57*100</f>
        <v>0</v>
      </c>
      <c r="AJ711" s="69">
        <f>XI!AD57*100</f>
        <v>0</v>
      </c>
      <c r="AK711" s="69">
        <f>XI!AE57*100</f>
        <v>0</v>
      </c>
      <c r="AL711" s="69">
        <f>XI!AF57*100</f>
        <v>0</v>
      </c>
      <c r="AM711" s="69">
        <f>XI!AG57*100</f>
        <v>0</v>
      </c>
      <c r="AN711" s="69">
        <f>XI!AH57*100</f>
        <v>0</v>
      </c>
      <c r="AO711" s="69">
        <f>XI!AI57*100</f>
        <v>0</v>
      </c>
      <c r="AP711" s="69">
        <f>XI!AJ57*100</f>
        <v>0</v>
      </c>
      <c r="AQ711" s="69">
        <f>XI!AK57*100</f>
        <v>0</v>
      </c>
    </row>
    <row r="712" spans="1:43" x14ac:dyDescent="0.2">
      <c r="A712" s="65" t="s">
        <v>99</v>
      </c>
      <c r="B712" s="65" t="s">
        <v>108</v>
      </c>
      <c r="C712" s="65" t="s">
        <v>110</v>
      </c>
      <c r="D712" s="65" t="s">
        <v>18</v>
      </c>
      <c r="E712" s="65" t="str">
        <f>XI!A58</f>
        <v xml:space="preserve">Biogás </v>
      </c>
      <c r="F712" s="65" t="s">
        <v>102</v>
      </c>
      <c r="G712" s="66" t="str">
        <f>XI!B58</f>
        <v>%</v>
      </c>
      <c r="H712" s="65" t="s">
        <v>101</v>
      </c>
      <c r="I712" s="67">
        <v>11</v>
      </c>
      <c r="J712" s="69">
        <f>XI!D58*100</f>
        <v>0</v>
      </c>
      <c r="K712" s="69">
        <f>XI!E58*100</f>
        <v>0</v>
      </c>
      <c r="L712" s="69">
        <f>XI!F58*100</f>
        <v>0</v>
      </c>
      <c r="M712" s="69">
        <f>XI!G58*100</f>
        <v>0</v>
      </c>
      <c r="N712" s="69">
        <f>XI!H58*100</f>
        <v>0</v>
      </c>
      <c r="O712" s="69">
        <f>XI!I58*100</f>
        <v>0</v>
      </c>
      <c r="P712" s="69">
        <f>XI!J58*100</f>
        <v>0</v>
      </c>
      <c r="Q712" s="69">
        <f>XI!K58*100</f>
        <v>0</v>
      </c>
      <c r="R712" s="69">
        <f>XI!L58*100</f>
        <v>0</v>
      </c>
      <c r="S712" s="69">
        <f>XI!M58*100</f>
        <v>0</v>
      </c>
      <c r="T712" s="69">
        <f>XI!N58*100</f>
        <v>0</v>
      </c>
      <c r="U712" s="69">
        <f>XI!O58*100</f>
        <v>0</v>
      </c>
      <c r="V712" s="69">
        <f>XI!P58*100</f>
        <v>0</v>
      </c>
      <c r="W712" s="69">
        <f>XI!Q58*100</f>
        <v>0</v>
      </c>
      <c r="X712" s="69">
        <f>XI!R58*100</f>
        <v>0</v>
      </c>
      <c r="Y712" s="69">
        <f>XI!S58*100</f>
        <v>0</v>
      </c>
      <c r="Z712" s="69">
        <f>XI!T58*100</f>
        <v>0</v>
      </c>
      <c r="AA712" s="69">
        <f>XI!U58*100</f>
        <v>0</v>
      </c>
      <c r="AB712" s="69">
        <f>XI!V58*100</f>
        <v>0</v>
      </c>
      <c r="AC712" s="69">
        <f>XI!W58*100</f>
        <v>0</v>
      </c>
      <c r="AD712" s="69">
        <f>XI!X58*100</f>
        <v>0</v>
      </c>
      <c r="AE712" s="69">
        <f>XI!Y58*100</f>
        <v>0</v>
      </c>
      <c r="AF712" s="69">
        <f>XI!Z58*100</f>
        <v>0</v>
      </c>
      <c r="AG712" s="69">
        <f>XI!AA58*100</f>
        <v>0</v>
      </c>
      <c r="AH712" s="69">
        <f>XI!AB58*100</f>
        <v>0</v>
      </c>
      <c r="AI712" s="69">
        <f>XI!AC58*100</f>
        <v>0</v>
      </c>
      <c r="AJ712" s="69">
        <f>XI!AD58*100</f>
        <v>0</v>
      </c>
      <c r="AK712" s="69">
        <f>XI!AE58*100</f>
        <v>0</v>
      </c>
      <c r="AL712" s="69">
        <f>XI!AF58*100</f>
        <v>0</v>
      </c>
      <c r="AM712" s="69">
        <f>XI!AG58*100</f>
        <v>0</v>
      </c>
      <c r="AN712" s="69">
        <f>XI!AH58*100</f>
        <v>0</v>
      </c>
      <c r="AO712" s="69">
        <f>XI!AI58*100</f>
        <v>0</v>
      </c>
      <c r="AP712" s="69">
        <f>XI!AJ58*100</f>
        <v>0</v>
      </c>
      <c r="AQ712" s="69">
        <f>XI!AK58*100</f>
        <v>0</v>
      </c>
    </row>
    <row r="713" spans="1:43" x14ac:dyDescent="0.2">
      <c r="A713" s="65" t="s">
        <v>99</v>
      </c>
      <c r="B713" s="65" t="s">
        <v>108</v>
      </c>
      <c r="C713" s="65" t="s">
        <v>110</v>
      </c>
      <c r="D713" s="65" t="s">
        <v>18</v>
      </c>
      <c r="E713" s="65" t="str">
        <f>XI!A59</f>
        <v>Hidrógeno</v>
      </c>
      <c r="F713" s="65" t="s">
        <v>102</v>
      </c>
      <c r="G713" s="66" t="str">
        <f>XI!B59</f>
        <v>%</v>
      </c>
      <c r="H713" s="65" t="s">
        <v>101</v>
      </c>
      <c r="I713" s="67">
        <v>11</v>
      </c>
      <c r="J713" s="69">
        <f>XI!D59*100</f>
        <v>0</v>
      </c>
      <c r="K713" s="69">
        <f>XI!E59*100</f>
        <v>0</v>
      </c>
      <c r="L713" s="69">
        <f>XI!F59*100</f>
        <v>0</v>
      </c>
      <c r="M713" s="69">
        <f>XI!G59*100</f>
        <v>0</v>
      </c>
      <c r="N713" s="69">
        <f>XI!H59*100</f>
        <v>0</v>
      </c>
      <c r="O713" s="69">
        <f>XI!I59*100</f>
        <v>0</v>
      </c>
      <c r="P713" s="69">
        <f>XI!J59*100</f>
        <v>0</v>
      </c>
      <c r="Q713" s="69">
        <f>XI!K59*100</f>
        <v>0</v>
      </c>
      <c r="R713" s="69">
        <f>XI!L59*100</f>
        <v>0</v>
      </c>
      <c r="S713" s="69">
        <f>XI!M59*100</f>
        <v>0</v>
      </c>
      <c r="T713" s="69">
        <f>XI!N59*100</f>
        <v>0</v>
      </c>
      <c r="U713" s="69">
        <f>XI!O59*100</f>
        <v>0</v>
      </c>
      <c r="V713" s="69">
        <f>XI!P59*100</f>
        <v>0</v>
      </c>
      <c r="W713" s="69">
        <f>XI!Q59*100</f>
        <v>0</v>
      </c>
      <c r="X713" s="69">
        <f>XI!R59*100</f>
        <v>0</v>
      </c>
      <c r="Y713" s="69">
        <f>XI!S59*100</f>
        <v>0</v>
      </c>
      <c r="Z713" s="69">
        <f>XI!T59*100</f>
        <v>0</v>
      </c>
      <c r="AA713" s="69">
        <f>XI!U59*100</f>
        <v>0</v>
      </c>
      <c r="AB713" s="69">
        <f>XI!V59*100</f>
        <v>0</v>
      </c>
      <c r="AC713" s="69">
        <f>XI!W59*100</f>
        <v>1.5171636004250644</v>
      </c>
      <c r="AD713" s="69">
        <f>XI!X59*100</f>
        <v>3.0343272008497735</v>
      </c>
      <c r="AE713" s="69">
        <f>XI!Y59*100</f>
        <v>4.5514908012744826</v>
      </c>
      <c r="AF713" s="69">
        <f>XI!Z59*100</f>
        <v>6.068654401699547</v>
      </c>
      <c r="AG713" s="69">
        <f>XI!AA59*100</f>
        <v>7.5858180021242561</v>
      </c>
      <c r="AH713" s="69">
        <f>XI!AB59*100</f>
        <v>16.06865440170111</v>
      </c>
      <c r="AI713" s="69">
        <f>XI!AC59*100</f>
        <v>24.551490801277964</v>
      </c>
      <c r="AJ713" s="69">
        <f>XI!AD59*100</f>
        <v>33.034327200851976</v>
      </c>
      <c r="AK713" s="69">
        <f>XI!AE59*100</f>
        <v>41.517163600425988</v>
      </c>
      <c r="AL713" s="69">
        <f>XI!AF59*100</f>
        <v>50.000000000002842</v>
      </c>
      <c r="AM713" s="69">
        <f>XI!AG59*100</f>
        <v>58.482836399574012</v>
      </c>
      <c r="AN713" s="69">
        <f>XI!AH59*100</f>
        <v>66.965672799150866</v>
      </c>
      <c r="AO713" s="69">
        <f>XI!AI59*100</f>
        <v>75.448509198724878</v>
      </c>
      <c r="AP713" s="69">
        <f>XI!AJ59*100</f>
        <v>83.93134559829889</v>
      </c>
      <c r="AQ713" s="69">
        <f>XI!AK59*100</f>
        <v>92.414181997875744</v>
      </c>
    </row>
    <row r="714" spans="1:43" x14ac:dyDescent="0.2">
      <c r="A714" s="65" t="s">
        <v>99</v>
      </c>
      <c r="B714" s="65" t="s">
        <v>108</v>
      </c>
      <c r="C714" s="65" t="s">
        <v>110</v>
      </c>
      <c r="D714" s="65" t="s">
        <v>83</v>
      </c>
      <c r="E714" s="65" t="str">
        <f>XI!A62</f>
        <v>Petróleo Diesel</v>
      </c>
      <c r="F714" s="65" t="s">
        <v>102</v>
      </c>
      <c r="G714" s="66" t="str">
        <f>XI!B62</f>
        <v>%</v>
      </c>
      <c r="H714" s="65" t="s">
        <v>101</v>
      </c>
      <c r="I714" s="67">
        <v>11</v>
      </c>
      <c r="J714" s="69">
        <f>XI!D62*100</f>
        <v>0</v>
      </c>
      <c r="K714" s="69">
        <f>XI!E62*100</f>
        <v>0</v>
      </c>
      <c r="L714" s="69">
        <f>XI!F62*100</f>
        <v>0</v>
      </c>
      <c r="M714" s="69">
        <f>XI!G62*100</f>
        <v>0</v>
      </c>
      <c r="N714" s="69">
        <f>XI!H62*100</f>
        <v>0</v>
      </c>
      <c r="O714" s="69">
        <f>XI!I62*100</f>
        <v>0</v>
      </c>
      <c r="P714" s="69">
        <f>XI!J62*100</f>
        <v>0</v>
      </c>
      <c r="Q714" s="69">
        <f>XI!K62*100</f>
        <v>0</v>
      </c>
      <c r="R714" s="69">
        <f>XI!L62*100</f>
        <v>0</v>
      </c>
      <c r="S714" s="69">
        <f>XI!M62*100</f>
        <v>0</v>
      </c>
      <c r="T714" s="69">
        <f>XI!N62*100</f>
        <v>0</v>
      </c>
      <c r="U714" s="69">
        <f>XI!O62*100</f>
        <v>0</v>
      </c>
      <c r="V714" s="69">
        <f>XI!P62*100</f>
        <v>0</v>
      </c>
      <c r="W714" s="69">
        <f>XI!Q62*100</f>
        <v>0</v>
      </c>
      <c r="X714" s="69">
        <f>XI!R62*100</f>
        <v>0</v>
      </c>
      <c r="Y714" s="69">
        <f>XI!S62*100</f>
        <v>0</v>
      </c>
      <c r="Z714" s="69">
        <f>XI!T62*100</f>
        <v>0</v>
      </c>
      <c r="AA714" s="69">
        <f>XI!U62*100</f>
        <v>0</v>
      </c>
      <c r="AB714" s="69">
        <f>XI!V62*100</f>
        <v>0</v>
      </c>
      <c r="AC714" s="69">
        <f>XI!W62*100</f>
        <v>0</v>
      </c>
      <c r="AD714" s="69">
        <f>XI!X62*100</f>
        <v>0</v>
      </c>
      <c r="AE714" s="69">
        <f>XI!Y62*100</f>
        <v>0</v>
      </c>
      <c r="AF714" s="69">
        <f>XI!Z62*100</f>
        <v>0</v>
      </c>
      <c r="AG714" s="69">
        <f>XI!AA62*100</f>
        <v>0</v>
      </c>
      <c r="AH714" s="69">
        <f>XI!AB62*100</f>
        <v>0</v>
      </c>
      <c r="AI714" s="69">
        <f>XI!AC62*100</f>
        <v>0</v>
      </c>
      <c r="AJ714" s="69">
        <f>XI!AD62*100</f>
        <v>0</v>
      </c>
      <c r="AK714" s="69">
        <f>XI!AE62*100</f>
        <v>0</v>
      </c>
      <c r="AL714" s="69">
        <f>XI!AF62*100</f>
        <v>0</v>
      </c>
      <c r="AM714" s="69">
        <f>XI!AG62*100</f>
        <v>0</v>
      </c>
      <c r="AN714" s="69">
        <f>XI!AH62*100</f>
        <v>0</v>
      </c>
      <c r="AO714" s="69">
        <f>XI!AI62*100</f>
        <v>0</v>
      </c>
      <c r="AP714" s="69">
        <f>XI!AJ62*100</f>
        <v>0</v>
      </c>
      <c r="AQ714" s="69">
        <f>XI!AK62*100</f>
        <v>0</v>
      </c>
    </row>
    <row r="715" spans="1:43" x14ac:dyDescent="0.2">
      <c r="A715" s="65" t="s">
        <v>99</v>
      </c>
      <c r="B715" s="65" t="s">
        <v>108</v>
      </c>
      <c r="C715" s="65" t="s">
        <v>110</v>
      </c>
      <c r="D715" s="65" t="s">
        <v>83</v>
      </c>
      <c r="E715" s="65" t="str">
        <f>XI!A63</f>
        <v>Petróleos Combustibles</v>
      </c>
      <c r="F715" s="65" t="s">
        <v>102</v>
      </c>
      <c r="G715" s="66" t="str">
        <f>XI!B63</f>
        <v>%</v>
      </c>
      <c r="H715" s="65" t="s">
        <v>101</v>
      </c>
      <c r="I715" s="67">
        <v>11</v>
      </c>
      <c r="J715" s="69">
        <f>XI!D63*100</f>
        <v>0</v>
      </c>
      <c r="K715" s="69">
        <f>XI!E63*100</f>
        <v>0</v>
      </c>
      <c r="L715" s="69">
        <f>XI!F63*100</f>
        <v>0</v>
      </c>
      <c r="M715" s="69">
        <f>XI!G63*100</f>
        <v>0</v>
      </c>
      <c r="N715" s="69">
        <f>XI!H63*100</f>
        <v>0</v>
      </c>
      <c r="O715" s="69">
        <f>XI!I63*100</f>
        <v>0</v>
      </c>
      <c r="P715" s="69">
        <f>XI!J63*100</f>
        <v>0</v>
      </c>
      <c r="Q715" s="69">
        <f>XI!K63*100</f>
        <v>0</v>
      </c>
      <c r="R715" s="69">
        <f>XI!L63*100</f>
        <v>0</v>
      </c>
      <c r="S715" s="69">
        <f>XI!M63*100</f>
        <v>0</v>
      </c>
      <c r="T715" s="69">
        <f>XI!N63*100</f>
        <v>0</v>
      </c>
      <c r="U715" s="69">
        <f>XI!O63*100</f>
        <v>0</v>
      </c>
      <c r="V715" s="69">
        <f>XI!P63*100</f>
        <v>0</v>
      </c>
      <c r="W715" s="69">
        <f>XI!Q63*100</f>
        <v>0</v>
      </c>
      <c r="X715" s="69">
        <f>XI!R63*100</f>
        <v>0</v>
      </c>
      <c r="Y715" s="69">
        <f>XI!S63*100</f>
        <v>0</v>
      </c>
      <c r="Z715" s="69">
        <f>XI!T63*100</f>
        <v>0</v>
      </c>
      <c r="AA715" s="69">
        <f>XI!U63*100</f>
        <v>0</v>
      </c>
      <c r="AB715" s="69">
        <f>XI!V63*100</f>
        <v>0</v>
      </c>
      <c r="AC715" s="69">
        <f>XI!W63*100</f>
        <v>0</v>
      </c>
      <c r="AD715" s="69">
        <f>XI!X63*100</f>
        <v>0</v>
      </c>
      <c r="AE715" s="69">
        <f>XI!Y63*100</f>
        <v>0</v>
      </c>
      <c r="AF715" s="69">
        <f>XI!Z63*100</f>
        <v>0</v>
      </c>
      <c r="AG715" s="69">
        <f>XI!AA63*100</f>
        <v>0</v>
      </c>
      <c r="AH715" s="69">
        <f>XI!AB63*100</f>
        <v>0</v>
      </c>
      <c r="AI715" s="69">
        <f>XI!AC63*100</f>
        <v>0</v>
      </c>
      <c r="AJ715" s="69">
        <f>XI!AD63*100</f>
        <v>0</v>
      </c>
      <c r="AK715" s="69">
        <f>XI!AE63*100</f>
        <v>0</v>
      </c>
      <c r="AL715" s="69">
        <f>XI!AF63*100</f>
        <v>0</v>
      </c>
      <c r="AM715" s="69">
        <f>XI!AG63*100</f>
        <v>0</v>
      </c>
      <c r="AN715" s="69">
        <f>XI!AH63*100</f>
        <v>0</v>
      </c>
      <c r="AO715" s="69">
        <f>XI!AI63*100</f>
        <v>0</v>
      </c>
      <c r="AP715" s="69">
        <f>XI!AJ63*100</f>
        <v>0</v>
      </c>
      <c r="AQ715" s="69">
        <f>XI!AK63*100</f>
        <v>0</v>
      </c>
    </row>
    <row r="716" spans="1:43" x14ac:dyDescent="0.2">
      <c r="A716" s="65" t="s">
        <v>99</v>
      </c>
      <c r="B716" s="65" t="s">
        <v>108</v>
      </c>
      <c r="C716" s="65" t="s">
        <v>110</v>
      </c>
      <c r="D716" s="65" t="s">
        <v>83</v>
      </c>
      <c r="E716" s="65" t="str">
        <f>XI!A64</f>
        <v xml:space="preserve">Kerosene </v>
      </c>
      <c r="F716" s="65" t="s">
        <v>102</v>
      </c>
      <c r="G716" s="66" t="str">
        <f>XI!B64</f>
        <v>%</v>
      </c>
      <c r="H716" s="65" t="s">
        <v>101</v>
      </c>
      <c r="I716" s="67">
        <v>11</v>
      </c>
      <c r="J716" s="69">
        <f>XI!D64*100</f>
        <v>0</v>
      </c>
      <c r="K716" s="69">
        <f>XI!E64*100</f>
        <v>0</v>
      </c>
      <c r="L716" s="69">
        <f>XI!F64*100</f>
        <v>0</v>
      </c>
      <c r="M716" s="69">
        <f>XI!G64*100</f>
        <v>0</v>
      </c>
      <c r="N716" s="69">
        <f>XI!H64*100</f>
        <v>0</v>
      </c>
      <c r="O716" s="69">
        <f>XI!I64*100</f>
        <v>0</v>
      </c>
      <c r="P716" s="69">
        <f>XI!J64*100</f>
        <v>0</v>
      </c>
      <c r="Q716" s="69">
        <f>XI!K64*100</f>
        <v>0</v>
      </c>
      <c r="R716" s="69">
        <f>XI!L64*100</f>
        <v>0</v>
      </c>
      <c r="S716" s="69">
        <f>XI!M64*100</f>
        <v>0</v>
      </c>
      <c r="T716" s="69">
        <f>XI!N64*100</f>
        <v>0</v>
      </c>
      <c r="U716" s="69">
        <f>XI!O64*100</f>
        <v>0</v>
      </c>
      <c r="V716" s="69">
        <f>XI!P64*100</f>
        <v>0</v>
      </c>
      <c r="W716" s="69">
        <f>XI!Q64*100</f>
        <v>0</v>
      </c>
      <c r="X716" s="69">
        <f>XI!R64*100</f>
        <v>0</v>
      </c>
      <c r="Y716" s="69">
        <f>XI!S64*100</f>
        <v>0</v>
      </c>
      <c r="Z716" s="69">
        <f>XI!T64*100</f>
        <v>0</v>
      </c>
      <c r="AA716" s="69">
        <f>XI!U64*100</f>
        <v>0</v>
      </c>
      <c r="AB716" s="69">
        <f>XI!V64*100</f>
        <v>0</v>
      </c>
      <c r="AC716" s="69">
        <f>XI!W64*100</f>
        <v>0</v>
      </c>
      <c r="AD716" s="69">
        <f>XI!X64*100</f>
        <v>0</v>
      </c>
      <c r="AE716" s="69">
        <f>XI!Y64*100</f>
        <v>0</v>
      </c>
      <c r="AF716" s="69">
        <f>XI!Z64*100</f>
        <v>0</v>
      </c>
      <c r="AG716" s="69">
        <f>XI!AA64*100</f>
        <v>0</v>
      </c>
      <c r="AH716" s="69">
        <f>XI!AB64*100</f>
        <v>0</v>
      </c>
      <c r="AI716" s="69">
        <f>XI!AC64*100</f>
        <v>0</v>
      </c>
      <c r="AJ716" s="69">
        <f>XI!AD64*100</f>
        <v>0</v>
      </c>
      <c r="AK716" s="69">
        <f>XI!AE64*100</f>
        <v>0</v>
      </c>
      <c r="AL716" s="69">
        <f>XI!AF64*100</f>
        <v>0</v>
      </c>
      <c r="AM716" s="69">
        <f>XI!AG64*100</f>
        <v>0</v>
      </c>
      <c r="AN716" s="69">
        <f>XI!AH64*100</f>
        <v>0</v>
      </c>
      <c r="AO716" s="69">
        <f>XI!AI64*100</f>
        <v>0</v>
      </c>
      <c r="AP716" s="69">
        <f>XI!AJ64*100</f>
        <v>0</v>
      </c>
      <c r="AQ716" s="69">
        <f>XI!AK64*100</f>
        <v>0</v>
      </c>
    </row>
    <row r="717" spans="1:43" x14ac:dyDescent="0.2">
      <c r="A717" s="65" t="s">
        <v>99</v>
      </c>
      <c r="B717" s="65" t="s">
        <v>108</v>
      </c>
      <c r="C717" s="65" t="s">
        <v>110</v>
      </c>
      <c r="D717" s="65" t="s">
        <v>83</v>
      </c>
      <c r="E717" s="65" t="str">
        <f>XI!A65</f>
        <v>Gas Licuado</v>
      </c>
      <c r="F717" s="65" t="s">
        <v>102</v>
      </c>
      <c r="G717" s="66" t="str">
        <f>XI!B65</f>
        <v>%</v>
      </c>
      <c r="H717" s="65" t="s">
        <v>101</v>
      </c>
      <c r="I717" s="67">
        <v>11</v>
      </c>
      <c r="J717" s="69">
        <f>XI!D65*100</f>
        <v>100</v>
      </c>
      <c r="K717" s="69">
        <f>XI!E65*100</f>
        <v>100</v>
      </c>
      <c r="L717" s="69">
        <f>XI!F65*100</f>
        <v>100</v>
      </c>
      <c r="M717" s="69">
        <f>XI!G65*100</f>
        <v>100</v>
      </c>
      <c r="N717" s="69">
        <f>XI!H65*100</f>
        <v>100</v>
      </c>
      <c r="O717" s="69">
        <f>XI!I65*100</f>
        <v>99.047706554118292</v>
      </c>
      <c r="P717" s="69">
        <f>XI!J65*100</f>
        <v>98.095403108236596</v>
      </c>
      <c r="Q717" s="69">
        <f>XI!K65*100</f>
        <v>97.143053420570965</v>
      </c>
      <c r="R717" s="69">
        <f>XI!L65*100</f>
        <v>96.190387420467545</v>
      </c>
      <c r="S717" s="69">
        <f>XI!M65*100</f>
        <v>95.235626177668976</v>
      </c>
      <c r="T717" s="69">
        <f>XI!N65*100</f>
        <v>94.266988670796096</v>
      </c>
      <c r="U717" s="69">
        <f>XI!O65*100</f>
        <v>93.206563956802583</v>
      </c>
      <c r="V717" s="69">
        <f>XI!P65*100</f>
        <v>91.543843534617281</v>
      </c>
      <c r="W717" s="69">
        <f>XI!Q65*100</f>
        <v>84.129358987064634</v>
      </c>
      <c r="X717" s="69">
        <f>XI!R65*100</f>
        <v>82.757093623505128</v>
      </c>
      <c r="Y717" s="69">
        <f>XI!S65*100</f>
        <v>81.359976996192401</v>
      </c>
      <c r="Z717" s="69">
        <f>XI!T65*100</f>
        <v>79.936539087739845</v>
      </c>
      <c r="AA717" s="69">
        <f>XI!U65*100</f>
        <v>78.485230767036995</v>
      </c>
      <c r="AB717" s="69">
        <f>XI!V65*100</f>
        <v>77.004421319383169</v>
      </c>
      <c r="AC717" s="69">
        <f>XI!W65*100</f>
        <v>75.492396251837292</v>
      </c>
      <c r="AD717" s="69">
        <f>XI!X65*100</f>
        <v>73.947355454437655</v>
      </c>
      <c r="AE717" s="69">
        <f>XI!Y65*100</f>
        <v>72.367411810148226</v>
      </c>
      <c r="AF717" s="69">
        <f>XI!Z65*100</f>
        <v>70.750590359614577</v>
      </c>
      <c r="AG717" s="69">
        <f>XI!AA65*100</f>
        <v>69.094828140966371</v>
      </c>
      <c r="AH717" s="69">
        <f>XI!AB65*100</f>
        <v>67.397974839816285</v>
      </c>
      <c r="AI717" s="69">
        <f>XI!AC65*100</f>
        <v>65.657794400027655</v>
      </c>
      <c r="AJ717" s="69">
        <f>XI!AD65*100</f>
        <v>63.871967761399929</v>
      </c>
      <c r="AK717" s="69">
        <f>XI!AE65*100</f>
        <v>62.038096905675225</v>
      </c>
      <c r="AL717" s="69">
        <f>XI!AF65*100</f>
        <v>60.153710406577453</v>
      </c>
      <c r="AM717" s="69">
        <f>XI!AG65*100</f>
        <v>58.216270692173502</v>
      </c>
      <c r="AN717" s="69">
        <f>XI!AH65*100</f>
        <v>56.223183237724506</v>
      </c>
      <c r="AO717" s="69">
        <f>XI!AI65*100</f>
        <v>54.171807913215119</v>
      </c>
      <c r="AP717" s="69">
        <f>XI!AJ65*100</f>
        <v>52.059472710549038</v>
      </c>
      <c r="AQ717" s="69">
        <f>XI!AK65*100</f>
        <v>49.883490069430543</v>
      </c>
    </row>
    <row r="718" spans="1:43" x14ac:dyDescent="0.2">
      <c r="A718" s="65" t="s">
        <v>99</v>
      </c>
      <c r="B718" s="65" t="s">
        <v>108</v>
      </c>
      <c r="C718" s="65" t="s">
        <v>110</v>
      </c>
      <c r="D718" s="65" t="s">
        <v>83</v>
      </c>
      <c r="E718" s="65" t="str">
        <f>XI!A66</f>
        <v xml:space="preserve">Electricidad </v>
      </c>
      <c r="F718" s="65" t="s">
        <v>102</v>
      </c>
      <c r="G718" s="66" t="str">
        <f>XI!B66</f>
        <v>%</v>
      </c>
      <c r="H718" s="65" t="s">
        <v>101</v>
      </c>
      <c r="I718" s="67">
        <v>11</v>
      </c>
      <c r="J718" s="69">
        <f>XI!D66*100</f>
        <v>0</v>
      </c>
      <c r="K718" s="69">
        <f>XI!E66*100</f>
        <v>0</v>
      </c>
      <c r="L718" s="69">
        <f>XI!F66*100</f>
        <v>0</v>
      </c>
      <c r="M718" s="69">
        <f>XI!G66*100</f>
        <v>0</v>
      </c>
      <c r="N718" s="69">
        <f>XI!H66*100</f>
        <v>0</v>
      </c>
      <c r="O718" s="69">
        <f>XI!I66*100</f>
        <v>0.95229344588170561</v>
      </c>
      <c r="P718" s="69">
        <f>XI!J66*100</f>
        <v>1.9045868917634112</v>
      </c>
      <c r="Q718" s="69">
        <f>XI!K66*100</f>
        <v>2.8568803376451166</v>
      </c>
      <c r="R718" s="69">
        <f>XI!L66*100</f>
        <v>3.8091737835268225</v>
      </c>
      <c r="S718" s="69">
        <f>XI!M66*100</f>
        <v>4.7614672294085283</v>
      </c>
      <c r="T718" s="69">
        <f>XI!N66*100</f>
        <v>5.7137606752902341</v>
      </c>
      <c r="U718" s="69">
        <f>XI!O66*100</f>
        <v>6.66605412117194</v>
      </c>
      <c r="V718" s="69">
        <f>XI!P66*100</f>
        <v>7.6183475670536449</v>
      </c>
      <c r="W718" s="69">
        <f>XI!Q66*100</f>
        <v>8.570641012935349</v>
      </c>
      <c r="X718" s="69">
        <f>XI!R66*100</f>
        <v>9.5229344588170548</v>
      </c>
      <c r="Y718" s="69">
        <f>XI!S66*100</f>
        <v>10.475227904698761</v>
      </c>
      <c r="Z718" s="69">
        <f>XI!T66*100</f>
        <v>11.427521350580465</v>
      </c>
      <c r="AA718" s="69">
        <f>XI!U66*100</f>
        <v>12.379814796462171</v>
      </c>
      <c r="AB718" s="69">
        <f>XI!V66*100</f>
        <v>13.332108242343876</v>
      </c>
      <c r="AC718" s="69">
        <f>XI!W66*100</f>
        <v>14.284401688225582</v>
      </c>
      <c r="AD718" s="69">
        <f>XI!X66*100</f>
        <v>15.236695134107286</v>
      </c>
      <c r="AE718" s="69">
        <f>XI!Y66*100</f>
        <v>16.18898857998899</v>
      </c>
      <c r="AF718" s="69">
        <f>XI!Z66*100</f>
        <v>17.141282025870698</v>
      </c>
      <c r="AG718" s="69">
        <f>XI!AA66*100</f>
        <v>18.093575471752402</v>
      </c>
      <c r="AH718" s="69">
        <f>XI!AB66*100</f>
        <v>19.045868917634106</v>
      </c>
      <c r="AI718" s="69">
        <f>XI!AC66*100</f>
        <v>19.99816236351581</v>
      </c>
      <c r="AJ718" s="69">
        <f>XI!AD66*100</f>
        <v>20.950455809397518</v>
      </c>
      <c r="AK718" s="69">
        <f>XI!AE66*100</f>
        <v>21.902749255279222</v>
      </c>
      <c r="AL718" s="69">
        <f>XI!AF66*100</f>
        <v>22.855042701160926</v>
      </c>
      <c r="AM718" s="69">
        <f>XI!AG66*100</f>
        <v>23.807336147042633</v>
      </c>
      <c r="AN718" s="69">
        <f>XI!AH66*100</f>
        <v>24.759629592924338</v>
      </c>
      <c r="AO718" s="69">
        <f>XI!AI66*100</f>
        <v>25.711923038806045</v>
      </c>
      <c r="AP718" s="69">
        <f>XI!AJ66*100</f>
        <v>26.664216484687753</v>
      </c>
      <c r="AQ718" s="69">
        <f>XI!AK66*100</f>
        <v>27.61650993056946</v>
      </c>
    </row>
    <row r="719" spans="1:43" x14ac:dyDescent="0.2">
      <c r="A719" s="65" t="s">
        <v>99</v>
      </c>
      <c r="B719" s="65" t="s">
        <v>108</v>
      </c>
      <c r="C719" s="65" t="s">
        <v>110</v>
      </c>
      <c r="D719" s="65" t="s">
        <v>83</v>
      </c>
      <c r="E719" s="65" t="str">
        <f>XI!A67</f>
        <v xml:space="preserve">Carbón </v>
      </c>
      <c r="F719" s="65" t="s">
        <v>102</v>
      </c>
      <c r="G719" s="66" t="str">
        <f>XI!B67</f>
        <v>%</v>
      </c>
      <c r="H719" s="65" t="s">
        <v>101</v>
      </c>
      <c r="I719" s="67">
        <v>11</v>
      </c>
      <c r="J719" s="69">
        <f>XI!D67*100</f>
        <v>0</v>
      </c>
      <c r="K719" s="69">
        <f>XI!E67*100</f>
        <v>0</v>
      </c>
      <c r="L719" s="69">
        <f>XI!F67*100</f>
        <v>0</v>
      </c>
      <c r="M719" s="69">
        <f>XI!G67*100</f>
        <v>0</v>
      </c>
      <c r="N719" s="69">
        <f>XI!H67*100</f>
        <v>0</v>
      </c>
      <c r="O719" s="69">
        <f>XI!I67*100</f>
        <v>0</v>
      </c>
      <c r="P719" s="69">
        <f>XI!J67*100</f>
        <v>0</v>
      </c>
      <c r="Q719" s="69">
        <f>XI!K67*100</f>
        <v>0</v>
      </c>
      <c r="R719" s="69">
        <f>XI!L67*100</f>
        <v>0</v>
      </c>
      <c r="S719" s="69">
        <f>XI!M67*100</f>
        <v>0</v>
      </c>
      <c r="T719" s="69">
        <f>XI!N67*100</f>
        <v>0</v>
      </c>
      <c r="U719" s="69">
        <f>XI!O67*100</f>
        <v>0</v>
      </c>
      <c r="V719" s="69">
        <f>XI!P67*100</f>
        <v>0</v>
      </c>
      <c r="W719" s="69">
        <f>XI!Q67*100</f>
        <v>0</v>
      </c>
      <c r="X719" s="69">
        <f>XI!R67*100</f>
        <v>0</v>
      </c>
      <c r="Y719" s="69">
        <f>XI!S67*100</f>
        <v>0</v>
      </c>
      <c r="Z719" s="69">
        <f>XI!T67*100</f>
        <v>0</v>
      </c>
      <c r="AA719" s="69">
        <f>XI!U67*100</f>
        <v>0</v>
      </c>
      <c r="AB719" s="69">
        <f>XI!V67*100</f>
        <v>0</v>
      </c>
      <c r="AC719" s="69">
        <f>XI!W67*100</f>
        <v>0</v>
      </c>
      <c r="AD719" s="69">
        <f>XI!X67*100</f>
        <v>0</v>
      </c>
      <c r="AE719" s="69">
        <f>XI!Y67*100</f>
        <v>0</v>
      </c>
      <c r="AF719" s="69">
        <f>XI!Z67*100</f>
        <v>0</v>
      </c>
      <c r="AG719" s="69">
        <f>XI!AA67*100</f>
        <v>0</v>
      </c>
      <c r="AH719" s="69">
        <f>XI!AB67*100</f>
        <v>0</v>
      </c>
      <c r="AI719" s="69">
        <f>XI!AC67*100</f>
        <v>0</v>
      </c>
      <c r="AJ719" s="69">
        <f>XI!AD67*100</f>
        <v>0</v>
      </c>
      <c r="AK719" s="69">
        <f>XI!AE67*100</f>
        <v>0</v>
      </c>
      <c r="AL719" s="69">
        <f>XI!AF67*100</f>
        <v>0</v>
      </c>
      <c r="AM719" s="69">
        <f>XI!AG67*100</f>
        <v>0</v>
      </c>
      <c r="AN719" s="69">
        <f>XI!AH67*100</f>
        <v>0</v>
      </c>
      <c r="AO719" s="69">
        <f>XI!AI67*100</f>
        <v>0</v>
      </c>
      <c r="AP719" s="69">
        <f>XI!AJ67*100</f>
        <v>0</v>
      </c>
      <c r="AQ719" s="69">
        <f>XI!AK67*100</f>
        <v>0</v>
      </c>
    </row>
    <row r="720" spans="1:43" x14ac:dyDescent="0.2">
      <c r="A720" s="65" t="s">
        <v>99</v>
      </c>
      <c r="B720" s="65" t="s">
        <v>108</v>
      </c>
      <c r="C720" s="65" t="s">
        <v>110</v>
      </c>
      <c r="D720" s="65" t="s">
        <v>83</v>
      </c>
      <c r="E720" s="65" t="str">
        <f>XI!A68</f>
        <v>Gas Corriente</v>
      </c>
      <c r="F720" s="65" t="s">
        <v>102</v>
      </c>
      <c r="G720" s="66" t="str">
        <f>XI!B68</f>
        <v>%</v>
      </c>
      <c r="H720" s="65" t="s">
        <v>101</v>
      </c>
      <c r="I720" s="67">
        <v>11</v>
      </c>
      <c r="J720" s="69">
        <f>XI!D68*100</f>
        <v>0</v>
      </c>
      <c r="K720" s="69">
        <f>XI!E68*100</f>
        <v>0</v>
      </c>
      <c r="L720" s="69">
        <f>XI!F68*100</f>
        <v>0</v>
      </c>
      <c r="M720" s="69">
        <f>XI!G68*100</f>
        <v>0</v>
      </c>
      <c r="N720" s="69">
        <f>XI!H68*100</f>
        <v>0</v>
      </c>
      <c r="O720" s="69">
        <f>XI!I68*100</f>
        <v>0</v>
      </c>
      <c r="P720" s="69">
        <f>XI!J68*100</f>
        <v>0</v>
      </c>
      <c r="Q720" s="69">
        <f>XI!K68*100</f>
        <v>0</v>
      </c>
      <c r="R720" s="69">
        <f>XI!L68*100</f>
        <v>0</v>
      </c>
      <c r="S720" s="69">
        <f>XI!M68*100</f>
        <v>0</v>
      </c>
      <c r="T720" s="69">
        <f>XI!N68*100</f>
        <v>0</v>
      </c>
      <c r="U720" s="69">
        <f>XI!O68*100</f>
        <v>0</v>
      </c>
      <c r="V720" s="69">
        <f>XI!P68*100</f>
        <v>0</v>
      </c>
      <c r="W720" s="69">
        <f>XI!Q68*100</f>
        <v>0</v>
      </c>
      <c r="X720" s="69">
        <f>XI!R68*100</f>
        <v>0</v>
      </c>
      <c r="Y720" s="69">
        <f>XI!S68*100</f>
        <v>0</v>
      </c>
      <c r="Z720" s="69">
        <f>XI!T68*100</f>
        <v>0</v>
      </c>
      <c r="AA720" s="69">
        <f>XI!U68*100</f>
        <v>0</v>
      </c>
      <c r="AB720" s="69">
        <f>XI!V68*100</f>
        <v>0</v>
      </c>
      <c r="AC720" s="69">
        <f>XI!W68*100</f>
        <v>0</v>
      </c>
      <c r="AD720" s="69">
        <f>XI!X68*100</f>
        <v>0</v>
      </c>
      <c r="AE720" s="69">
        <f>XI!Y68*100</f>
        <v>0</v>
      </c>
      <c r="AF720" s="69">
        <f>XI!Z68*100</f>
        <v>0</v>
      </c>
      <c r="AG720" s="69">
        <f>XI!AA68*100</f>
        <v>0</v>
      </c>
      <c r="AH720" s="69">
        <f>XI!AB68*100</f>
        <v>0</v>
      </c>
      <c r="AI720" s="69">
        <f>XI!AC68*100</f>
        <v>0</v>
      </c>
      <c r="AJ720" s="69">
        <f>XI!AD68*100</f>
        <v>0</v>
      </c>
      <c r="AK720" s="69">
        <f>XI!AE68*100</f>
        <v>0</v>
      </c>
      <c r="AL720" s="69">
        <f>XI!AF68*100</f>
        <v>0</v>
      </c>
      <c r="AM720" s="69">
        <f>XI!AG68*100</f>
        <v>0</v>
      </c>
      <c r="AN720" s="69">
        <f>XI!AH68*100</f>
        <v>0</v>
      </c>
      <c r="AO720" s="69">
        <f>XI!AI68*100</f>
        <v>0</v>
      </c>
      <c r="AP720" s="69">
        <f>XI!AJ68*100</f>
        <v>0</v>
      </c>
      <c r="AQ720" s="69">
        <f>XI!AK68*100</f>
        <v>0</v>
      </c>
    </row>
    <row r="721" spans="1:43" x14ac:dyDescent="0.2">
      <c r="A721" s="65" t="s">
        <v>99</v>
      </c>
      <c r="B721" s="65" t="s">
        <v>108</v>
      </c>
      <c r="C721" s="65" t="s">
        <v>110</v>
      </c>
      <c r="D721" s="65" t="s">
        <v>83</v>
      </c>
      <c r="E721" s="65" t="str">
        <f>XI!A69</f>
        <v>Gas Natural</v>
      </c>
      <c r="F721" s="65" t="s">
        <v>102</v>
      </c>
      <c r="G721" s="66" t="str">
        <f>XI!B69</f>
        <v>%</v>
      </c>
      <c r="H721" s="65" t="s">
        <v>101</v>
      </c>
      <c r="I721" s="67">
        <v>11</v>
      </c>
      <c r="J721" s="69">
        <f>XI!D69*100</f>
        <v>0</v>
      </c>
      <c r="K721" s="69">
        <f>XI!E69*100</f>
        <v>0</v>
      </c>
      <c r="L721" s="69">
        <f>XI!F69*100</f>
        <v>0</v>
      </c>
      <c r="M721" s="69">
        <f>XI!G69*100</f>
        <v>0</v>
      </c>
      <c r="N721" s="69">
        <f>XI!H69*100</f>
        <v>0</v>
      </c>
      <c r="O721" s="69">
        <f>XI!I69*100</f>
        <v>0</v>
      </c>
      <c r="P721" s="69">
        <f>XI!J69*100</f>
        <v>0</v>
      </c>
      <c r="Q721" s="69">
        <f>XI!K69*100</f>
        <v>0</v>
      </c>
      <c r="R721" s="69">
        <f>XI!L69*100</f>
        <v>0</v>
      </c>
      <c r="S721" s="69">
        <f>XI!M69*100</f>
        <v>0</v>
      </c>
      <c r="T721" s="69">
        <f>XI!N69*100</f>
        <v>0</v>
      </c>
      <c r="U721" s="69">
        <f>XI!O69*100</f>
        <v>0</v>
      </c>
      <c r="V721" s="69">
        <f>XI!P69*100</f>
        <v>0</v>
      </c>
      <c r="W721" s="69">
        <f>XI!Q69*100</f>
        <v>0</v>
      </c>
      <c r="X721" s="69">
        <f>XI!R69*100</f>
        <v>0</v>
      </c>
      <c r="Y721" s="69">
        <f>XI!S69*100</f>
        <v>0</v>
      </c>
      <c r="Z721" s="69">
        <f>XI!T69*100</f>
        <v>0</v>
      </c>
      <c r="AA721" s="69">
        <f>XI!U69*100</f>
        <v>0</v>
      </c>
      <c r="AB721" s="69">
        <f>XI!V69*100</f>
        <v>0</v>
      </c>
      <c r="AC721" s="69">
        <f>XI!W69*100</f>
        <v>0</v>
      </c>
      <c r="AD721" s="69">
        <f>XI!X69*100</f>
        <v>0</v>
      </c>
      <c r="AE721" s="69">
        <f>XI!Y69*100</f>
        <v>0</v>
      </c>
      <c r="AF721" s="69">
        <f>XI!Z69*100</f>
        <v>0</v>
      </c>
      <c r="AG721" s="69">
        <f>XI!AA69*100</f>
        <v>0</v>
      </c>
      <c r="AH721" s="69">
        <f>XI!AB69*100</f>
        <v>0</v>
      </c>
      <c r="AI721" s="69">
        <f>XI!AC69*100</f>
        <v>0</v>
      </c>
      <c r="AJ721" s="69">
        <f>XI!AD69*100</f>
        <v>0</v>
      </c>
      <c r="AK721" s="69">
        <f>XI!AE69*100</f>
        <v>0</v>
      </c>
      <c r="AL721" s="69">
        <f>XI!AF69*100</f>
        <v>0</v>
      </c>
      <c r="AM721" s="69">
        <f>XI!AG69*100</f>
        <v>0</v>
      </c>
      <c r="AN721" s="69">
        <f>XI!AH69*100</f>
        <v>0</v>
      </c>
      <c r="AO721" s="69">
        <f>XI!AI69*100</f>
        <v>0</v>
      </c>
      <c r="AP721" s="69">
        <f>XI!AJ69*100</f>
        <v>0</v>
      </c>
      <c r="AQ721" s="69">
        <f>XI!AK69*100</f>
        <v>0</v>
      </c>
    </row>
    <row r="722" spans="1:43" x14ac:dyDescent="0.2">
      <c r="A722" s="65" t="s">
        <v>99</v>
      </c>
      <c r="B722" s="65" t="s">
        <v>108</v>
      </c>
      <c r="C722" s="65" t="s">
        <v>110</v>
      </c>
      <c r="D722" s="65" t="s">
        <v>83</v>
      </c>
      <c r="E722" s="65" t="str">
        <f>XI!A70</f>
        <v xml:space="preserve">Biogás </v>
      </c>
      <c r="F722" s="65" t="s">
        <v>102</v>
      </c>
      <c r="G722" s="66" t="str">
        <f>XI!B70</f>
        <v>%</v>
      </c>
      <c r="H722" s="65" t="s">
        <v>101</v>
      </c>
      <c r="I722" s="67">
        <v>11</v>
      </c>
      <c r="J722" s="69">
        <f>XI!D70*100</f>
        <v>0</v>
      </c>
      <c r="K722" s="69">
        <f>XI!E70*100</f>
        <v>0</v>
      </c>
      <c r="L722" s="69">
        <f>XI!F70*100</f>
        <v>0</v>
      </c>
      <c r="M722" s="69">
        <f>XI!G70*100</f>
        <v>0</v>
      </c>
      <c r="N722" s="69">
        <f>XI!H70*100</f>
        <v>0</v>
      </c>
      <c r="O722" s="69">
        <f>XI!I70*100</f>
        <v>0</v>
      </c>
      <c r="P722" s="69">
        <f>XI!J70*100</f>
        <v>0</v>
      </c>
      <c r="Q722" s="69">
        <f>XI!K70*100</f>
        <v>0</v>
      </c>
      <c r="R722" s="69">
        <f>XI!L70*100</f>
        <v>0</v>
      </c>
      <c r="S722" s="69">
        <f>XI!M70*100</f>
        <v>0</v>
      </c>
      <c r="T722" s="69">
        <f>XI!N70*100</f>
        <v>0</v>
      </c>
      <c r="U722" s="69">
        <f>XI!O70*100</f>
        <v>0</v>
      </c>
      <c r="V722" s="69">
        <f>XI!P70*100</f>
        <v>0</v>
      </c>
      <c r="W722" s="69">
        <f>XI!Q70*100</f>
        <v>0</v>
      </c>
      <c r="X722" s="69">
        <f>XI!R70*100</f>
        <v>0</v>
      </c>
      <c r="Y722" s="69">
        <f>XI!S70*100</f>
        <v>0</v>
      </c>
      <c r="Z722" s="69">
        <f>XI!T70*100</f>
        <v>0</v>
      </c>
      <c r="AA722" s="69">
        <f>XI!U70*100</f>
        <v>0</v>
      </c>
      <c r="AB722" s="69">
        <f>XI!V70*100</f>
        <v>0</v>
      </c>
      <c r="AC722" s="69">
        <f>XI!W70*100</f>
        <v>0</v>
      </c>
      <c r="AD722" s="69">
        <f>XI!X70*100</f>
        <v>0</v>
      </c>
      <c r="AE722" s="69">
        <f>XI!Y70*100</f>
        <v>0</v>
      </c>
      <c r="AF722" s="69">
        <f>XI!Z70*100</f>
        <v>0</v>
      </c>
      <c r="AG722" s="69">
        <f>XI!AA70*100</f>
        <v>0</v>
      </c>
      <c r="AH722" s="69">
        <f>XI!AB70*100</f>
        <v>0</v>
      </c>
      <c r="AI722" s="69">
        <f>XI!AC70*100</f>
        <v>0</v>
      </c>
      <c r="AJ722" s="69">
        <f>XI!AD70*100</f>
        <v>0</v>
      </c>
      <c r="AK722" s="69">
        <f>XI!AE70*100</f>
        <v>0</v>
      </c>
      <c r="AL722" s="69">
        <f>XI!AF70*100</f>
        <v>0</v>
      </c>
      <c r="AM722" s="69">
        <f>XI!AG70*100</f>
        <v>0</v>
      </c>
      <c r="AN722" s="69">
        <f>XI!AH70*100</f>
        <v>0</v>
      </c>
      <c r="AO722" s="69">
        <f>XI!AI70*100</f>
        <v>0</v>
      </c>
      <c r="AP722" s="69">
        <f>XI!AJ70*100</f>
        <v>0</v>
      </c>
      <c r="AQ722" s="69">
        <f>XI!AK70*100</f>
        <v>0</v>
      </c>
    </row>
    <row r="723" spans="1:43" x14ac:dyDescent="0.2">
      <c r="A723" s="65" t="s">
        <v>99</v>
      </c>
      <c r="B723" s="65" t="s">
        <v>108</v>
      </c>
      <c r="C723" s="65" t="s">
        <v>110</v>
      </c>
      <c r="D723" s="65" t="s">
        <v>83</v>
      </c>
      <c r="E723" s="65" t="str">
        <f>XI!A71</f>
        <v>Leña y Biomasa</v>
      </c>
      <c r="F723" s="65" t="s">
        <v>102</v>
      </c>
      <c r="G723" s="66" t="str">
        <f>XI!B71</f>
        <v>%</v>
      </c>
      <c r="H723" s="65" t="s">
        <v>101</v>
      </c>
      <c r="I723" s="67">
        <v>11</v>
      </c>
      <c r="J723" s="69">
        <f>XI!D71*100</f>
        <v>0</v>
      </c>
      <c r="K723" s="69">
        <f>XI!E71*100</f>
        <v>0</v>
      </c>
      <c r="L723" s="69">
        <f>XI!F71*100</f>
        <v>0</v>
      </c>
      <c r="M723" s="69">
        <f>XI!G71*100</f>
        <v>0</v>
      </c>
      <c r="N723" s="69">
        <f>XI!H71*100</f>
        <v>0</v>
      </c>
      <c r="O723" s="69">
        <f>XI!I71*100</f>
        <v>0</v>
      </c>
      <c r="P723" s="69">
        <f>XI!J71*100</f>
        <v>0</v>
      </c>
      <c r="Q723" s="69">
        <f>XI!K71*100</f>
        <v>0</v>
      </c>
      <c r="R723" s="69">
        <f>XI!L71*100</f>
        <v>0</v>
      </c>
      <c r="S723" s="69">
        <f>XI!M71*100</f>
        <v>0</v>
      </c>
      <c r="T723" s="69">
        <f>XI!N71*100</f>
        <v>0</v>
      </c>
      <c r="U723" s="69">
        <f>XI!O71*100</f>
        <v>0</v>
      </c>
      <c r="V723" s="69">
        <f>XI!P71*100</f>
        <v>0</v>
      </c>
      <c r="W723" s="69">
        <f>XI!Q71*100</f>
        <v>0</v>
      </c>
      <c r="X723" s="69">
        <f>XI!R71*100</f>
        <v>0</v>
      </c>
      <c r="Y723" s="69">
        <f>XI!S71*100</f>
        <v>0</v>
      </c>
      <c r="Z723" s="69">
        <f>XI!T71*100</f>
        <v>0</v>
      </c>
      <c r="AA723" s="69">
        <f>XI!U71*100</f>
        <v>0</v>
      </c>
      <c r="AB723" s="69">
        <f>XI!V71*100</f>
        <v>0</v>
      </c>
      <c r="AC723" s="69">
        <f>XI!W71*100</f>
        <v>0</v>
      </c>
      <c r="AD723" s="69">
        <f>XI!X71*100</f>
        <v>0</v>
      </c>
      <c r="AE723" s="69">
        <f>XI!Y71*100</f>
        <v>0</v>
      </c>
      <c r="AF723" s="69">
        <f>XI!Z71*100</f>
        <v>0</v>
      </c>
      <c r="AG723" s="69">
        <f>XI!AA71*100</f>
        <v>0</v>
      </c>
      <c r="AH723" s="69">
        <f>XI!AB71*100</f>
        <v>0</v>
      </c>
      <c r="AI723" s="69">
        <f>XI!AC71*100</f>
        <v>0</v>
      </c>
      <c r="AJ723" s="69">
        <f>XI!AD71*100</f>
        <v>0</v>
      </c>
      <c r="AK723" s="69">
        <f>XI!AE71*100</f>
        <v>0</v>
      </c>
      <c r="AL723" s="69">
        <f>XI!AF71*100</f>
        <v>0</v>
      </c>
      <c r="AM723" s="69">
        <f>XI!AG71*100</f>
        <v>0</v>
      </c>
      <c r="AN723" s="69">
        <f>XI!AH71*100</f>
        <v>0</v>
      </c>
      <c r="AO723" s="69">
        <f>XI!AI71*100</f>
        <v>0</v>
      </c>
      <c r="AP723" s="69">
        <f>XI!AJ71*100</f>
        <v>0</v>
      </c>
      <c r="AQ723" s="69">
        <f>XI!AK71*100</f>
        <v>0</v>
      </c>
    </row>
    <row r="724" spans="1:43" x14ac:dyDescent="0.2">
      <c r="A724" s="65" t="s">
        <v>99</v>
      </c>
      <c r="B724" s="65" t="s">
        <v>108</v>
      </c>
      <c r="C724" s="65" t="s">
        <v>110</v>
      </c>
      <c r="D724" s="65" t="s">
        <v>83</v>
      </c>
      <c r="E724" s="65" t="str">
        <f>XI!A72</f>
        <v>Energía Solar</v>
      </c>
      <c r="F724" s="65" t="s">
        <v>102</v>
      </c>
      <c r="G724" s="66" t="str">
        <f>XI!B72</f>
        <v>%</v>
      </c>
      <c r="H724" s="65" t="s">
        <v>101</v>
      </c>
      <c r="I724" s="67">
        <v>11</v>
      </c>
      <c r="J724" s="69">
        <f>XI!D72*100</f>
        <v>0</v>
      </c>
      <c r="K724" s="69">
        <f>XI!E72*100</f>
        <v>0</v>
      </c>
      <c r="L724" s="69">
        <f>XI!F72*100</f>
        <v>0</v>
      </c>
      <c r="M724" s="69">
        <f>XI!G72*100</f>
        <v>0</v>
      </c>
      <c r="N724" s="69">
        <f>XI!H72*100</f>
        <v>0</v>
      </c>
      <c r="O724" s="69">
        <f>XI!I72*100</f>
        <v>0</v>
      </c>
      <c r="P724" s="69">
        <f>XI!J72*100</f>
        <v>9.9999999999999907E-6</v>
      </c>
      <c r="Q724" s="69">
        <f>XI!K72*100</f>
        <v>6.6241783912806011E-5</v>
      </c>
      <c r="R724" s="69">
        <f>XI!L72*100</f>
        <v>4.3879600562251735E-4</v>
      </c>
      <c r="S724" s="69">
        <f>XI!M72*100</f>
        <v>2.9065929224896883E-3</v>
      </c>
      <c r="T724" s="69">
        <f>XI!N72*100</f>
        <v>1.925065391366327E-2</v>
      </c>
      <c r="U724" s="69">
        <f>XI!O72*100</f>
        <v>0.1273819220254718</v>
      </c>
      <c r="V724" s="69">
        <f>XI!P72*100</f>
        <v>0.83779889832906673</v>
      </c>
      <c r="W724" s="69">
        <f>XI!Q72*100</f>
        <v>5.2999999999999963</v>
      </c>
      <c r="X724" s="69">
        <f>XI!R72*100</f>
        <v>5.5542399509892402</v>
      </c>
      <c r="Y724" s="69">
        <f>XI!S72*100</f>
        <v>5.8199262290142393</v>
      </c>
      <c r="Z724" s="69">
        <f>XI!T72*100</f>
        <v>6.0975010639593004</v>
      </c>
      <c r="AA724" s="69">
        <f>XI!U72*100</f>
        <v>6.3874166578128149</v>
      </c>
      <c r="AB724" s="69">
        <f>XI!V72*100</f>
        <v>6.6901346747900226</v>
      </c>
      <c r="AC724" s="69">
        <f>XI!W72*100</f>
        <v>7.0061256381072914</v>
      </c>
      <c r="AD724" s="69">
        <f>XI!X72*100</f>
        <v>7.3358682264357027</v>
      </c>
      <c r="AE724" s="69">
        <f>XI!Y72*100</f>
        <v>7.6798484629974588</v>
      </c>
      <c r="AF724" s="69">
        <f>XI!Z72*100</f>
        <v>8.0385587902734681</v>
      </c>
      <c r="AG724" s="69">
        <f>XI!AA72*100</f>
        <v>8.4124970233759395</v>
      </c>
      <c r="AH724" s="69">
        <f>XI!AB72*100</f>
        <v>8.8021651753181036</v>
      </c>
      <c r="AI724" s="69">
        <f>XI!AC72*100</f>
        <v>9.2080681476971744</v>
      </c>
      <c r="AJ724" s="69">
        <f>XI!AD72*100</f>
        <v>9.6307122807095489</v>
      </c>
      <c r="AK724" s="69">
        <f>XI!AE72*100</f>
        <v>10.070603756952732</v>
      </c>
      <c r="AL724" s="69">
        <f>XI!AF72*100</f>
        <v>10.528246854149909</v>
      </c>
      <c r="AM724" s="69">
        <f>XI!AG72*100</f>
        <v>11.004142042773479</v>
      </c>
      <c r="AN724" s="69">
        <f>XI!AH72*100</f>
        <v>11.498783925556323</v>
      </c>
      <c r="AO724" s="69">
        <f>XI!AI72*100</f>
        <v>12.012659017074631</v>
      </c>
      <c r="AP724" s="69">
        <f>XI!AJ72*100</f>
        <v>12.54624336297416</v>
      </c>
      <c r="AQ724" s="69">
        <f>XI!AK72*100</f>
        <v>13.099999999999998</v>
      </c>
    </row>
    <row r="725" spans="1:43" x14ac:dyDescent="0.2">
      <c r="A725" s="65" t="s">
        <v>99</v>
      </c>
      <c r="B725" s="65" t="s">
        <v>108</v>
      </c>
      <c r="C725" s="65" t="s">
        <v>110</v>
      </c>
      <c r="D725" s="65" t="s">
        <v>83</v>
      </c>
      <c r="E725" s="65" t="str">
        <f>XI!A73</f>
        <v>Hidrógeno</v>
      </c>
      <c r="F725" s="65" t="s">
        <v>102</v>
      </c>
      <c r="G725" s="66" t="str">
        <f>XI!B73</f>
        <v>%</v>
      </c>
      <c r="H725" s="65" t="s">
        <v>101</v>
      </c>
      <c r="I725" s="67">
        <v>11</v>
      </c>
      <c r="J725" s="69">
        <f>XI!D73*100</f>
        <v>0</v>
      </c>
      <c r="K725" s="69">
        <f>XI!E73*100</f>
        <v>0</v>
      </c>
      <c r="L725" s="69">
        <f>XI!F73*100</f>
        <v>0</v>
      </c>
      <c r="M725" s="69">
        <f>XI!G73*100</f>
        <v>0</v>
      </c>
      <c r="N725" s="69">
        <f>XI!H73*100</f>
        <v>0</v>
      </c>
      <c r="O725" s="69">
        <f>XI!I73*100</f>
        <v>0</v>
      </c>
      <c r="P725" s="69">
        <f>XI!J73*100</f>
        <v>0</v>
      </c>
      <c r="Q725" s="69">
        <f>XI!K73*100</f>
        <v>0</v>
      </c>
      <c r="R725" s="69">
        <f>XI!L73*100</f>
        <v>0</v>
      </c>
      <c r="S725" s="69">
        <f>XI!M73*100</f>
        <v>0</v>
      </c>
      <c r="T725" s="69">
        <f>XI!N73*100</f>
        <v>0</v>
      </c>
      <c r="U725" s="69">
        <f>XI!O73*100</f>
        <v>0</v>
      </c>
      <c r="V725" s="69">
        <f>XI!P73*100</f>
        <v>9.9999999999999907E-6</v>
      </c>
      <c r="W725" s="69">
        <f>XI!Q73*100</f>
        <v>2.0000000000000004</v>
      </c>
      <c r="X725" s="69">
        <f>XI!R73*100</f>
        <v>2.1657319666885626</v>
      </c>
      <c r="Y725" s="69">
        <f>XI!S73*100</f>
        <v>2.3448688700945874</v>
      </c>
      <c r="Z725" s="69">
        <f>XI!T73*100</f>
        <v>2.5384384977203913</v>
      </c>
      <c r="AA725" s="69">
        <f>XI!U73*100</f>
        <v>2.7475377786880184</v>
      </c>
      <c r="AB725" s="69">
        <f>XI!V73*100</f>
        <v>2.9733357634829227</v>
      </c>
      <c r="AC725" s="69">
        <f>XI!W73*100</f>
        <v>3.2170764218298404</v>
      </c>
      <c r="AD725" s="69">
        <f>XI!X73*100</f>
        <v>3.4800811850193569</v>
      </c>
      <c r="AE725" s="69">
        <f>XI!Y73*100</f>
        <v>3.7637511468653218</v>
      </c>
      <c r="AF725" s="69">
        <f>XI!Z73*100</f>
        <v>4.0695688242412587</v>
      </c>
      <c r="AG725" s="69">
        <f>XI!AA73*100</f>
        <v>4.399099363905294</v>
      </c>
      <c r="AH725" s="69">
        <f>XI!AB73*100</f>
        <v>4.7539910672315031</v>
      </c>
      <c r="AI725" s="69">
        <f>XI!AC73*100</f>
        <v>5.1359750887593645</v>
      </c>
      <c r="AJ725" s="69">
        <f>XI!AD73*100</f>
        <v>5.5468641484930163</v>
      </c>
      <c r="AK725" s="69">
        <f>XI!AE73*100</f>
        <v>5.9885500820928312</v>
      </c>
      <c r="AL725" s="69">
        <f>XI!AF73*100</f>
        <v>6.4630000381117076</v>
      </c>
      <c r="AM725" s="69">
        <f>XI!AG73*100</f>
        <v>6.9722511180103792</v>
      </c>
      <c r="AN725" s="69">
        <f>XI!AH73*100</f>
        <v>7.5184032437948387</v>
      </c>
      <c r="AO725" s="69">
        <f>XI!AI73*100</f>
        <v>8.1036100309042087</v>
      </c>
      <c r="AP725" s="69">
        <f>XI!AJ73*100</f>
        <v>8.7300674417890392</v>
      </c>
      <c r="AQ725" s="69">
        <f>XI!AK73*100</f>
        <v>9.3999999999999968</v>
      </c>
    </row>
    <row r="726" spans="1:43" x14ac:dyDescent="0.2">
      <c r="A726" s="65" t="s">
        <v>99</v>
      </c>
      <c r="B726" s="65" t="s">
        <v>108</v>
      </c>
      <c r="C726" s="65" t="s">
        <v>110</v>
      </c>
      <c r="D726" s="65" t="s">
        <v>84</v>
      </c>
      <c r="E726" s="65" t="str">
        <f>XI!A76</f>
        <v xml:space="preserve">Electricidad </v>
      </c>
      <c r="F726" s="65" t="s">
        <v>102</v>
      </c>
      <c r="G726" s="66" t="str">
        <f>XI!B76</f>
        <v>%</v>
      </c>
      <c r="H726" s="65" t="s">
        <v>101</v>
      </c>
      <c r="I726" s="67">
        <v>11</v>
      </c>
      <c r="J726" s="69">
        <f>XI!D76*100</f>
        <v>100</v>
      </c>
      <c r="K726" s="69">
        <f>XI!E76*100</f>
        <v>100</v>
      </c>
      <c r="L726" s="69">
        <f>XI!F76*100</f>
        <v>100</v>
      </c>
      <c r="M726" s="69">
        <f>XI!G76*100</f>
        <v>100</v>
      </c>
      <c r="N726" s="69">
        <f>XI!H76*100</f>
        <v>100</v>
      </c>
      <c r="O726" s="69">
        <f>XI!I76*100</f>
        <v>100</v>
      </c>
      <c r="P726" s="69">
        <f>XI!J76*100</f>
        <v>100</v>
      </c>
      <c r="Q726" s="69">
        <f>XI!K76*100</f>
        <v>100</v>
      </c>
      <c r="R726" s="69">
        <f>XI!L76*100</f>
        <v>100</v>
      </c>
      <c r="S726" s="69">
        <f>XI!M76*100</f>
        <v>100</v>
      </c>
      <c r="T726" s="69">
        <f>XI!N76*100</f>
        <v>100</v>
      </c>
      <c r="U726" s="69">
        <f>XI!O76*100</f>
        <v>100</v>
      </c>
      <c r="V726" s="69">
        <f>XI!P76*100</f>
        <v>100</v>
      </c>
      <c r="W726" s="69">
        <f>XI!Q76*100</f>
        <v>100</v>
      </c>
      <c r="X726" s="69">
        <f>XI!R76*100</f>
        <v>100</v>
      </c>
      <c r="Y726" s="69">
        <f>XI!S76*100</f>
        <v>100</v>
      </c>
      <c r="Z726" s="69">
        <f>XI!T76*100</f>
        <v>100</v>
      </c>
      <c r="AA726" s="69">
        <f>XI!U76*100</f>
        <v>100</v>
      </c>
      <c r="AB726" s="69">
        <f>XI!V76*100</f>
        <v>100</v>
      </c>
      <c r="AC726" s="69">
        <f>XI!W76*100</f>
        <v>100</v>
      </c>
      <c r="AD726" s="69">
        <f>XI!X76*100</f>
        <v>100</v>
      </c>
      <c r="AE726" s="69">
        <f>XI!Y76*100</f>
        <v>100</v>
      </c>
      <c r="AF726" s="69">
        <f>XI!Z76*100</f>
        <v>100</v>
      </c>
      <c r="AG726" s="69">
        <f>XI!AA76*100</f>
        <v>100</v>
      </c>
      <c r="AH726" s="69">
        <f>XI!AB76*100</f>
        <v>100</v>
      </c>
      <c r="AI726" s="69">
        <f>XI!AC76*100</f>
        <v>100</v>
      </c>
      <c r="AJ726" s="69">
        <f>XI!AD76*100</f>
        <v>100</v>
      </c>
      <c r="AK726" s="69">
        <f>XI!AE76*100</f>
        <v>100</v>
      </c>
      <c r="AL726" s="69">
        <f>XI!AF76*100</f>
        <v>100</v>
      </c>
      <c r="AM726" s="69">
        <f>XI!AG76*100</f>
        <v>100</v>
      </c>
      <c r="AN726" s="69">
        <f>XI!AH76*100</f>
        <v>100</v>
      </c>
      <c r="AO726" s="69">
        <f>XI!AI76*100</f>
        <v>100</v>
      </c>
      <c r="AP726" s="69">
        <f>XI!AJ76*100</f>
        <v>100</v>
      </c>
      <c r="AQ726" s="69">
        <f>XI!AK76*100</f>
        <v>100</v>
      </c>
    </row>
    <row r="727" spans="1:43" x14ac:dyDescent="0.2">
      <c r="A727" s="65" t="s">
        <v>99</v>
      </c>
      <c r="B727" s="65" t="s">
        <v>108</v>
      </c>
      <c r="C727" s="65" t="s">
        <v>110</v>
      </c>
      <c r="D727" s="65" t="str">
        <f>XI!A84</f>
        <v>Motriz</v>
      </c>
      <c r="E727" s="65"/>
      <c r="F727" s="65" t="s">
        <v>103</v>
      </c>
      <c r="G727" s="66" t="str">
        <f>XI!B84</f>
        <v>Mcal/Ton</v>
      </c>
      <c r="H727" s="65" t="s">
        <v>104</v>
      </c>
      <c r="I727" s="67">
        <v>11</v>
      </c>
      <c r="J727" s="69">
        <f>XI!D84</f>
        <v>155.73143529115967</v>
      </c>
      <c r="K727" s="69">
        <f>XI!E84</f>
        <v>155.73143529115967</v>
      </c>
      <c r="L727" s="69">
        <f>XI!F84</f>
        <v>155.73143529115967</v>
      </c>
      <c r="M727" s="69">
        <f>XI!G84</f>
        <v>155.73143529115967</v>
      </c>
      <c r="N727" s="69">
        <f>XI!H84</f>
        <v>155.73143529115967</v>
      </c>
      <c r="O727" s="69">
        <f>XI!I84</f>
        <v>155.73143529115967</v>
      </c>
      <c r="P727" s="69">
        <f>XI!J84</f>
        <v>155.73143529115967</v>
      </c>
      <c r="Q727" s="69">
        <f>XI!K84</f>
        <v>154.93253302811604</v>
      </c>
      <c r="R727" s="69">
        <f>XI!L84</f>
        <v>154.1377291336818</v>
      </c>
      <c r="S727" s="69">
        <f>XI!M84</f>
        <v>153.34700258322601</v>
      </c>
      <c r="T727" s="69">
        <f>XI!N84</f>
        <v>152.56033245997409</v>
      </c>
      <c r="U727" s="69">
        <f>XI!O84</f>
        <v>151.77769795445445</v>
      </c>
      <c r="V727" s="69">
        <f>XI!P84</f>
        <v>150.99907836394812</v>
      </c>
      <c r="W727" s="69">
        <f>XI!Q84</f>
        <v>150.22445309194109</v>
      </c>
      <c r="X727" s="69">
        <f>XI!R84</f>
        <v>149.81884706859285</v>
      </c>
      <c r="Y727" s="69">
        <f>XI!S84</f>
        <v>149.41433618150762</v>
      </c>
      <c r="Z727" s="69">
        <f>XI!T84</f>
        <v>149.01091747381753</v>
      </c>
      <c r="AA727" s="69">
        <f>XI!U84</f>
        <v>148.60858799663819</v>
      </c>
      <c r="AB727" s="69">
        <f>XI!V84</f>
        <v>148.20734480904727</v>
      </c>
      <c r="AC727" s="69">
        <f>XI!W84</f>
        <v>147.80718497806282</v>
      </c>
      <c r="AD727" s="69">
        <f>XI!X84</f>
        <v>147.40810557862204</v>
      </c>
      <c r="AE727" s="69">
        <f>XI!Y84</f>
        <v>147.01010369355976</v>
      </c>
      <c r="AF727" s="69">
        <f>XI!Z84</f>
        <v>146.61317641358713</v>
      </c>
      <c r="AG727" s="69">
        <f>XI!AA84</f>
        <v>146.21732083727042</v>
      </c>
      <c r="AH727" s="69">
        <f>XI!AB84</f>
        <v>145.82253407100976</v>
      </c>
      <c r="AI727" s="69">
        <f>XI!AC84</f>
        <v>145.428813229018</v>
      </c>
      <c r="AJ727" s="69">
        <f>XI!AD84</f>
        <v>145.03615543329963</v>
      </c>
      <c r="AK727" s="69">
        <f>XI!AE84</f>
        <v>144.64455781362969</v>
      </c>
      <c r="AL727" s="69">
        <f>XI!AF84</f>
        <v>144.4102336299716</v>
      </c>
      <c r="AM727" s="69">
        <f>XI!AG84</f>
        <v>144.17628905149104</v>
      </c>
      <c r="AN727" s="69">
        <f>XI!AH84</f>
        <v>143.94272346322762</v>
      </c>
      <c r="AO727" s="69">
        <f>XI!AI84</f>
        <v>143.7095362512172</v>
      </c>
      <c r="AP727" s="69">
        <f>XI!AJ84</f>
        <v>143.47672680249022</v>
      </c>
      <c r="AQ727" s="69">
        <f>XI!AK84</f>
        <v>143.24429450507017</v>
      </c>
    </row>
    <row r="728" spans="1:43" x14ac:dyDescent="0.2">
      <c r="A728" s="65" t="s">
        <v>99</v>
      </c>
      <c r="B728" s="65" t="s">
        <v>108</v>
      </c>
      <c r="C728" s="65" t="s">
        <v>110</v>
      </c>
      <c r="D728" s="65" t="str">
        <f>XI!A85</f>
        <v>Térmico</v>
      </c>
      <c r="E728" s="65"/>
      <c r="F728" s="65" t="s">
        <v>103</v>
      </c>
      <c r="G728" s="66" t="str">
        <f>XI!B85</f>
        <v>Mcal/Ton</v>
      </c>
      <c r="H728" s="65" t="s">
        <v>104</v>
      </c>
      <c r="I728" s="67">
        <v>11</v>
      </c>
      <c r="J728" s="69">
        <f>XI!D85</f>
        <v>16.209222774054112</v>
      </c>
      <c r="K728" s="69">
        <f>XI!E85</f>
        <v>16.209222774054112</v>
      </c>
      <c r="L728" s="69">
        <f>XI!F85</f>
        <v>16.209222774054112</v>
      </c>
      <c r="M728" s="69">
        <f>XI!G85</f>
        <v>16.209222774054112</v>
      </c>
      <c r="N728" s="69">
        <f>XI!H85</f>
        <v>16.209222774054112</v>
      </c>
      <c r="O728" s="69">
        <f>XI!I85</f>
        <v>16.209222774054112</v>
      </c>
      <c r="P728" s="69">
        <f>XI!J85</f>
        <v>16.209222774054112</v>
      </c>
      <c r="Q728" s="69">
        <f>XI!K85</f>
        <v>16.126069461223217</v>
      </c>
      <c r="R728" s="69">
        <f>XI!L85</f>
        <v>16.043342724887143</v>
      </c>
      <c r="S728" s="69">
        <f>XI!M85</f>
        <v>15.961040376708475</v>
      </c>
      <c r="T728" s="69">
        <f>XI!N85</f>
        <v>15.879160239575961</v>
      </c>
      <c r="U728" s="69">
        <f>XI!O85</f>
        <v>15.797700147546939</v>
      </c>
      <c r="V728" s="69">
        <f>XI!P85</f>
        <v>15.716657945790024</v>
      </c>
      <c r="W728" s="69">
        <f>XI!Q85</f>
        <v>15.636031490528122</v>
      </c>
      <c r="X728" s="69">
        <f>XI!R85</f>
        <v>15.593814205503694</v>
      </c>
      <c r="Y728" s="69">
        <f>XI!S85</f>
        <v>15.551710907148832</v>
      </c>
      <c r="Z728" s="69">
        <f>XI!T85</f>
        <v>15.509721287699529</v>
      </c>
      <c r="AA728" s="69">
        <f>XI!U85</f>
        <v>15.467845040222738</v>
      </c>
      <c r="AB728" s="69">
        <f>XI!V85</f>
        <v>15.426081858614133</v>
      </c>
      <c r="AC728" s="69">
        <f>XI!W85</f>
        <v>15.384431437595874</v>
      </c>
      <c r="AD728" s="69">
        <f>XI!X85</f>
        <v>15.342893472714364</v>
      </c>
      <c r="AE728" s="69">
        <f>XI!Y85</f>
        <v>15.301467660338032</v>
      </c>
      <c r="AF728" s="69">
        <f>XI!Z85</f>
        <v>15.260153697655117</v>
      </c>
      <c r="AG728" s="69">
        <f>XI!AA85</f>
        <v>15.218951282671446</v>
      </c>
      <c r="AH728" s="69">
        <f>XI!AB85</f>
        <v>15.177860114208231</v>
      </c>
      <c r="AI728" s="69">
        <f>XI!AC85</f>
        <v>15.136879891899868</v>
      </c>
      <c r="AJ728" s="69">
        <f>XI!AD85</f>
        <v>15.096010316191736</v>
      </c>
      <c r="AK728" s="69">
        <f>XI!AE85</f>
        <v>15.055251088338016</v>
      </c>
      <c r="AL728" s="69">
        <f>XI!AF85</f>
        <v>15.030861581574909</v>
      </c>
      <c r="AM728" s="69">
        <f>XI!AG85</f>
        <v>15.006511585812758</v>
      </c>
      <c r="AN728" s="69">
        <f>XI!AH85</f>
        <v>14.98220103704374</v>
      </c>
      <c r="AO728" s="69">
        <f>XI!AI85</f>
        <v>14.95792987136373</v>
      </c>
      <c r="AP728" s="69">
        <f>XI!AJ85</f>
        <v>14.93369802497212</v>
      </c>
      <c r="AQ728" s="69">
        <f>XI!AK85</f>
        <v>14.909505434171665</v>
      </c>
    </row>
    <row r="729" spans="1:43" x14ac:dyDescent="0.2">
      <c r="A729" s="65" t="s">
        <v>99</v>
      </c>
      <c r="B729" s="65" t="s">
        <v>108</v>
      </c>
      <c r="C729" s="65" t="s">
        <v>110</v>
      </c>
      <c r="D729" s="65" t="str">
        <f>XI!A86</f>
        <v>Otros Usos Eléctricos</v>
      </c>
      <c r="E729" s="65"/>
      <c r="F729" s="65" t="s">
        <v>103</v>
      </c>
      <c r="G729" s="66" t="str">
        <f>XI!B86</f>
        <v>Mcal/Ton</v>
      </c>
      <c r="H729" s="65" t="s">
        <v>104</v>
      </c>
      <c r="I729" s="67">
        <v>11</v>
      </c>
      <c r="J729" s="69">
        <f>XI!D86</f>
        <v>1E-3</v>
      </c>
      <c r="K729" s="69">
        <f>XI!E86</f>
        <v>1E-3</v>
      </c>
      <c r="L729" s="69">
        <f>XI!F86</f>
        <v>1E-3</v>
      </c>
      <c r="M729" s="69">
        <f>XI!G86</f>
        <v>1E-3</v>
      </c>
      <c r="N729" s="69">
        <f>XI!H86</f>
        <v>1E-3</v>
      </c>
      <c r="O729" s="69">
        <f>XI!I86</f>
        <v>1E-3</v>
      </c>
      <c r="P729" s="69">
        <f>XI!J86</f>
        <v>1E-3</v>
      </c>
      <c r="Q729" s="69">
        <f>XI!K86</f>
        <v>9.9487000000000013E-4</v>
      </c>
      <c r="R729" s="69">
        <f>XI!L86</f>
        <v>9.8976631690000038E-4</v>
      </c>
      <c r="S729" s="69">
        <f>XI!M86</f>
        <v>9.8468881569430361E-4</v>
      </c>
      <c r="T729" s="69">
        <f>XI!N86</f>
        <v>9.796373620697919E-4</v>
      </c>
      <c r="U729" s="69">
        <f>XI!O86</f>
        <v>9.7461182240237408E-4</v>
      </c>
      <c r="V729" s="69">
        <f>XI!P86</f>
        <v>9.6961206375345001E-4</v>
      </c>
      <c r="W729" s="69">
        <f>XI!Q86</f>
        <v>9.646379538663949E-4</v>
      </c>
      <c r="X729" s="69">
        <f>XI!R86</f>
        <v>9.6203343139095556E-4</v>
      </c>
      <c r="Y729" s="69">
        <f>XI!S86</f>
        <v>9.5943594112619989E-4</v>
      </c>
      <c r="Z729" s="69">
        <f>XI!T86</f>
        <v>9.5684546408515898E-4</v>
      </c>
      <c r="AA729" s="69">
        <f>XI!U86</f>
        <v>9.5426198133212892E-4</v>
      </c>
      <c r="AB729" s="69">
        <f>XI!V86</f>
        <v>9.5168547398253212E-4</v>
      </c>
      <c r="AC729" s="69">
        <f>XI!W86</f>
        <v>9.4911592320277925E-4</v>
      </c>
      <c r="AD729" s="69">
        <f>XI!X86</f>
        <v>9.4655331021013161E-4</v>
      </c>
      <c r="AE729" s="69">
        <f>XI!Y86</f>
        <v>9.4399761627256414E-4</v>
      </c>
      <c r="AF729" s="69">
        <f>XI!Z86</f>
        <v>9.4144882270862801E-4</v>
      </c>
      <c r="AG729" s="69">
        <f>XI!AA86</f>
        <v>9.3890691088731467E-4</v>
      </c>
      <c r="AH729" s="69">
        <f>XI!AB86</f>
        <v>9.3637186222791881E-4</v>
      </c>
      <c r="AI729" s="69">
        <f>XI!AC86</f>
        <v>9.3384365819990328E-4</v>
      </c>
      <c r="AJ729" s="69">
        <f>XI!AD86</f>
        <v>9.3132228032276343E-4</v>
      </c>
      <c r="AK729" s="69">
        <f>XI!AE86</f>
        <v>9.2880771016589183E-4</v>
      </c>
      <c r="AL729" s="69">
        <f>XI!AF86</f>
        <v>9.2730304167542319E-4</v>
      </c>
      <c r="AM729" s="69">
        <f>XI!AG86</f>
        <v>9.2580081074790908E-4</v>
      </c>
      <c r="AN729" s="69">
        <f>XI!AH86</f>
        <v>9.2430101343449742E-4</v>
      </c>
      <c r="AO729" s="69">
        <f>XI!AI86</f>
        <v>9.2280364579273356E-4</v>
      </c>
      <c r="AP729" s="69">
        <f>XI!AJ86</f>
        <v>9.2130870388654933E-4</v>
      </c>
      <c r="AQ729" s="69">
        <f>XI!AK86</f>
        <v>9.198161837862532E-4</v>
      </c>
    </row>
    <row r="730" spans="1:43" x14ac:dyDescent="0.2">
      <c r="A730" s="65" t="s">
        <v>99</v>
      </c>
      <c r="B730" s="65" t="s">
        <v>108</v>
      </c>
      <c r="C730" s="65" t="s">
        <v>110</v>
      </c>
      <c r="D730" s="65" t="s">
        <v>18</v>
      </c>
      <c r="E730" s="65" t="str">
        <f>XI!A91</f>
        <v>Petróleo Diesel</v>
      </c>
      <c r="F730" s="65" t="s">
        <v>105</v>
      </c>
      <c r="G730" s="66" t="str">
        <f>XI!B91</f>
        <v>%</v>
      </c>
      <c r="H730" s="65" t="s">
        <v>104</v>
      </c>
      <c r="I730" s="67">
        <v>11</v>
      </c>
      <c r="J730" s="69">
        <f>XI!D91*100</f>
        <v>100</v>
      </c>
      <c r="K730" s="69">
        <f>XI!E91*100</f>
        <v>100</v>
      </c>
      <c r="L730" s="69">
        <f>XI!F91*100</f>
        <v>100</v>
      </c>
      <c r="M730" s="69">
        <f>XI!G91*100</f>
        <v>100</v>
      </c>
      <c r="N730" s="69">
        <f>XI!H91*100</f>
        <v>100</v>
      </c>
      <c r="O730" s="69">
        <f>XI!I91*100</f>
        <v>100</v>
      </c>
      <c r="P730" s="69">
        <f>XI!J91*100</f>
        <v>100</v>
      </c>
      <c r="Q730" s="69">
        <f>XI!K91*100</f>
        <v>100</v>
      </c>
      <c r="R730" s="69">
        <f>XI!L91*100</f>
        <v>100</v>
      </c>
      <c r="S730" s="69">
        <f>XI!M91*100</f>
        <v>100</v>
      </c>
      <c r="T730" s="69">
        <f>XI!N91*100</f>
        <v>100</v>
      </c>
      <c r="U730" s="69">
        <f>XI!O91*100</f>
        <v>100</v>
      </c>
      <c r="V730" s="69">
        <f>XI!P91*100</f>
        <v>100</v>
      </c>
      <c r="W730" s="69">
        <f>XI!Q91*100</f>
        <v>100</v>
      </c>
      <c r="X730" s="69">
        <f>XI!R91*100</f>
        <v>100</v>
      </c>
      <c r="Y730" s="69">
        <f>XI!S91*100</f>
        <v>100</v>
      </c>
      <c r="Z730" s="69">
        <f>XI!T91*100</f>
        <v>100</v>
      </c>
      <c r="AA730" s="69">
        <f>XI!U91*100</f>
        <v>100</v>
      </c>
      <c r="AB730" s="69">
        <f>XI!V91*100</f>
        <v>100</v>
      </c>
      <c r="AC730" s="69">
        <f>XI!W91*100</f>
        <v>95.115694767853284</v>
      </c>
      <c r="AD730" s="69">
        <f>XI!X91*100</f>
        <v>90.554338009670815</v>
      </c>
      <c r="AE730" s="69">
        <f>XI!Y91*100</f>
        <v>86.284924887406106</v>
      </c>
      <c r="AF730" s="69">
        <f>XI!Z91*100</f>
        <v>82.28029633880854</v>
      </c>
      <c r="AG730" s="69">
        <f>XI!AA91*100</f>
        <v>78.516560733990673</v>
      </c>
      <c r="AH730" s="69">
        <f>XI!AB91*100</f>
        <v>61.043852367371301</v>
      </c>
      <c r="AI730" s="69">
        <f>XI!AC91*100</f>
        <v>47.968744678511236</v>
      </c>
      <c r="AJ730" s="69">
        <f>XI!AD91*100</f>
        <v>37.816600514980202</v>
      </c>
      <c r="AK730" s="69">
        <f>XI!AE91*100</f>
        <v>29.705811869729676</v>
      </c>
      <c r="AL730" s="69">
        <f>XI!AF91*100</f>
        <v>23.076923076921059</v>
      </c>
      <c r="AM730" s="69">
        <f>XI!AG91*100</f>
        <v>17.557799246627482</v>
      </c>
      <c r="AN730" s="69">
        <f>XI!AH91*100</f>
        <v>12.891281939694624</v>
      </c>
      <c r="AO730" s="69">
        <f>XI!AI91*100</f>
        <v>8.8939685496107206</v>
      </c>
      <c r="AP730" s="69">
        <f>XI!AJ91*100</f>
        <v>5.4315389796431068</v>
      </c>
      <c r="AQ730" s="69">
        <f>XI!AK91*100</f>
        <v>2.4033658733938519</v>
      </c>
    </row>
    <row r="731" spans="1:43" x14ac:dyDescent="0.2">
      <c r="A731" s="65" t="s">
        <v>99</v>
      </c>
      <c r="B731" s="65" t="s">
        <v>108</v>
      </c>
      <c r="C731" s="65" t="s">
        <v>110</v>
      </c>
      <c r="D731" s="65" t="s">
        <v>18</v>
      </c>
      <c r="E731" s="65" t="str">
        <f>XI!A92</f>
        <v>Petróleos Combustibles</v>
      </c>
      <c r="F731" s="65" t="s">
        <v>105</v>
      </c>
      <c r="G731" s="66" t="str">
        <f>XI!B92</f>
        <v>%</v>
      </c>
      <c r="H731" s="65" t="s">
        <v>104</v>
      </c>
      <c r="I731" s="67">
        <v>11</v>
      </c>
      <c r="J731" s="69">
        <f>XI!D92*100</f>
        <v>0</v>
      </c>
      <c r="K731" s="69">
        <f>XI!E92*100</f>
        <v>0</v>
      </c>
      <c r="L731" s="69">
        <f>XI!F92*100</f>
        <v>0</v>
      </c>
      <c r="M731" s="69">
        <f>XI!G92*100</f>
        <v>0</v>
      </c>
      <c r="N731" s="69">
        <f>XI!H92*100</f>
        <v>0</v>
      </c>
      <c r="O731" s="69">
        <f>XI!I92*100</f>
        <v>0</v>
      </c>
      <c r="P731" s="69">
        <f>XI!J92*100</f>
        <v>0</v>
      </c>
      <c r="Q731" s="69">
        <f>XI!K92*100</f>
        <v>0</v>
      </c>
      <c r="R731" s="69">
        <f>XI!L92*100</f>
        <v>0</v>
      </c>
      <c r="S731" s="69">
        <f>XI!M92*100</f>
        <v>0</v>
      </c>
      <c r="T731" s="69">
        <f>XI!N92*100</f>
        <v>0</v>
      </c>
      <c r="U731" s="69">
        <f>XI!O92*100</f>
        <v>0</v>
      </c>
      <c r="V731" s="69">
        <f>XI!P92*100</f>
        <v>0</v>
      </c>
      <c r="W731" s="69">
        <f>XI!Q92*100</f>
        <v>0</v>
      </c>
      <c r="X731" s="69">
        <f>XI!R92*100</f>
        <v>0</v>
      </c>
      <c r="Y731" s="69">
        <f>XI!S92*100</f>
        <v>0</v>
      </c>
      <c r="Z731" s="69">
        <f>XI!T92*100</f>
        <v>0</v>
      </c>
      <c r="AA731" s="69">
        <f>XI!U92*100</f>
        <v>0</v>
      </c>
      <c r="AB731" s="69">
        <f>XI!V92*100</f>
        <v>0</v>
      </c>
      <c r="AC731" s="69">
        <f>XI!W92*100</f>
        <v>0</v>
      </c>
      <c r="AD731" s="69">
        <f>XI!X92*100</f>
        <v>0</v>
      </c>
      <c r="AE731" s="69">
        <f>XI!Y92*100</f>
        <v>0</v>
      </c>
      <c r="AF731" s="69">
        <f>XI!Z92*100</f>
        <v>0</v>
      </c>
      <c r="AG731" s="69">
        <f>XI!AA92*100</f>
        <v>0</v>
      </c>
      <c r="AH731" s="69">
        <f>XI!AB92*100</f>
        <v>0</v>
      </c>
      <c r="AI731" s="69">
        <f>XI!AC92*100</f>
        <v>0</v>
      </c>
      <c r="AJ731" s="69">
        <f>XI!AD92*100</f>
        <v>0</v>
      </c>
      <c r="AK731" s="69">
        <f>XI!AE92*100</f>
        <v>0</v>
      </c>
      <c r="AL731" s="69">
        <f>XI!AF92*100</f>
        <v>0</v>
      </c>
      <c r="AM731" s="69">
        <f>XI!AG92*100</f>
        <v>0</v>
      </c>
      <c r="AN731" s="69">
        <f>XI!AH92*100</f>
        <v>0</v>
      </c>
      <c r="AO731" s="69">
        <f>XI!AI92*100</f>
        <v>0</v>
      </c>
      <c r="AP731" s="69">
        <f>XI!AJ92*100</f>
        <v>0</v>
      </c>
      <c r="AQ731" s="69">
        <f>XI!AK92*100</f>
        <v>0</v>
      </c>
    </row>
    <row r="732" spans="1:43" x14ac:dyDescent="0.2">
      <c r="A732" s="65" t="s">
        <v>99</v>
      </c>
      <c r="B732" s="65" t="s">
        <v>108</v>
      </c>
      <c r="C732" s="65" t="s">
        <v>110</v>
      </c>
      <c r="D732" s="65" t="s">
        <v>18</v>
      </c>
      <c r="E732" s="65" t="str">
        <f>XI!A93</f>
        <v>Gasolina motor</v>
      </c>
      <c r="F732" s="65" t="s">
        <v>105</v>
      </c>
      <c r="G732" s="66" t="str">
        <f>XI!B93</f>
        <v>%</v>
      </c>
      <c r="H732" s="65" t="s">
        <v>104</v>
      </c>
      <c r="I732" s="67">
        <v>11</v>
      </c>
      <c r="J732" s="69">
        <f>XI!D93*100</f>
        <v>0</v>
      </c>
      <c r="K732" s="69">
        <f>XI!E93*100</f>
        <v>0</v>
      </c>
      <c r="L732" s="69">
        <f>XI!F93*100</f>
        <v>0</v>
      </c>
      <c r="M732" s="69">
        <f>XI!G93*100</f>
        <v>0</v>
      </c>
      <c r="N732" s="69">
        <f>XI!H93*100</f>
        <v>0</v>
      </c>
      <c r="O732" s="69">
        <f>XI!I93*100</f>
        <v>0</v>
      </c>
      <c r="P732" s="69">
        <f>XI!J93*100</f>
        <v>0</v>
      </c>
      <c r="Q732" s="69">
        <f>XI!K93*100</f>
        <v>0</v>
      </c>
      <c r="R732" s="69">
        <f>XI!L93*100</f>
        <v>0</v>
      </c>
      <c r="S732" s="69">
        <f>XI!M93*100</f>
        <v>0</v>
      </c>
      <c r="T732" s="69">
        <f>XI!N93*100</f>
        <v>0</v>
      </c>
      <c r="U732" s="69">
        <f>XI!O93*100</f>
        <v>0</v>
      </c>
      <c r="V732" s="69">
        <f>XI!P93*100</f>
        <v>0</v>
      </c>
      <c r="W732" s="69">
        <f>XI!Q93*100</f>
        <v>0</v>
      </c>
      <c r="X732" s="69">
        <f>XI!R93*100</f>
        <v>0</v>
      </c>
      <c r="Y732" s="69">
        <f>XI!S93*100</f>
        <v>0</v>
      </c>
      <c r="Z732" s="69">
        <f>XI!T93*100</f>
        <v>0</v>
      </c>
      <c r="AA732" s="69">
        <f>XI!U93*100</f>
        <v>0</v>
      </c>
      <c r="AB732" s="69">
        <f>XI!V93*100</f>
        <v>0</v>
      </c>
      <c r="AC732" s="69">
        <f>XI!W93*100</f>
        <v>0</v>
      </c>
      <c r="AD732" s="69">
        <f>XI!X93*100</f>
        <v>0</v>
      </c>
      <c r="AE732" s="69">
        <f>XI!Y93*100</f>
        <v>0</v>
      </c>
      <c r="AF732" s="69">
        <f>XI!Z93*100</f>
        <v>0</v>
      </c>
      <c r="AG732" s="69">
        <f>XI!AA93*100</f>
        <v>0</v>
      </c>
      <c r="AH732" s="69">
        <f>XI!AB93*100</f>
        <v>0</v>
      </c>
      <c r="AI732" s="69">
        <f>XI!AC93*100</f>
        <v>0</v>
      </c>
      <c r="AJ732" s="69">
        <f>XI!AD93*100</f>
        <v>0</v>
      </c>
      <c r="AK732" s="69">
        <f>XI!AE93*100</f>
        <v>0</v>
      </c>
      <c r="AL732" s="69">
        <f>XI!AF93*100</f>
        <v>0</v>
      </c>
      <c r="AM732" s="69">
        <f>XI!AG93*100</f>
        <v>0</v>
      </c>
      <c r="AN732" s="69">
        <f>XI!AH93*100</f>
        <v>0</v>
      </c>
      <c r="AO732" s="69">
        <f>XI!AI93*100</f>
        <v>0</v>
      </c>
      <c r="AP732" s="69">
        <f>XI!AJ93*100</f>
        <v>0</v>
      </c>
      <c r="AQ732" s="69">
        <f>XI!AK93*100</f>
        <v>0</v>
      </c>
    </row>
    <row r="733" spans="1:43" x14ac:dyDescent="0.2">
      <c r="A733" s="65" t="s">
        <v>99</v>
      </c>
      <c r="B733" s="65" t="s">
        <v>108</v>
      </c>
      <c r="C733" s="65" t="s">
        <v>110</v>
      </c>
      <c r="D733" s="65" t="s">
        <v>18</v>
      </c>
      <c r="E733" s="65" t="str">
        <f>XI!A94</f>
        <v>Gas Licuado</v>
      </c>
      <c r="F733" s="65" t="s">
        <v>105</v>
      </c>
      <c r="G733" s="66" t="str">
        <f>XI!B94</f>
        <v>%</v>
      </c>
      <c r="H733" s="65" t="s">
        <v>104</v>
      </c>
      <c r="I733" s="67">
        <v>11</v>
      </c>
      <c r="J733" s="69">
        <f>XI!D94*100</f>
        <v>0</v>
      </c>
      <c r="K733" s="69">
        <f>XI!E94*100</f>
        <v>0</v>
      </c>
      <c r="L733" s="69">
        <f>XI!F94*100</f>
        <v>0</v>
      </c>
      <c r="M733" s="69">
        <f>XI!G94*100</f>
        <v>0</v>
      </c>
      <c r="N733" s="69">
        <f>XI!H94*100</f>
        <v>0</v>
      </c>
      <c r="O733" s="69">
        <f>XI!I94*100</f>
        <v>0</v>
      </c>
      <c r="P733" s="69">
        <f>XI!J94*100</f>
        <v>0</v>
      </c>
      <c r="Q733" s="69">
        <f>XI!K94*100</f>
        <v>0</v>
      </c>
      <c r="R733" s="69">
        <f>XI!L94*100</f>
        <v>0</v>
      </c>
      <c r="S733" s="69">
        <f>XI!M94*100</f>
        <v>0</v>
      </c>
      <c r="T733" s="69">
        <f>XI!N94*100</f>
        <v>0</v>
      </c>
      <c r="U733" s="69">
        <f>XI!O94*100</f>
        <v>0</v>
      </c>
      <c r="V733" s="69">
        <f>XI!P94*100</f>
        <v>0</v>
      </c>
      <c r="W733" s="69">
        <f>XI!Q94*100</f>
        <v>0</v>
      </c>
      <c r="X733" s="69">
        <f>XI!R94*100</f>
        <v>0</v>
      </c>
      <c r="Y733" s="69">
        <f>XI!S94*100</f>
        <v>0</v>
      </c>
      <c r="Z733" s="69">
        <f>XI!T94*100</f>
        <v>0</v>
      </c>
      <c r="AA733" s="69">
        <f>XI!U94*100</f>
        <v>0</v>
      </c>
      <c r="AB733" s="69">
        <f>XI!V94*100</f>
        <v>0</v>
      </c>
      <c r="AC733" s="69">
        <f>XI!W94*100</f>
        <v>0</v>
      </c>
      <c r="AD733" s="69">
        <f>XI!X94*100</f>
        <v>0</v>
      </c>
      <c r="AE733" s="69">
        <f>XI!Y94*100</f>
        <v>0</v>
      </c>
      <c r="AF733" s="69">
        <f>XI!Z94*100</f>
        <v>0</v>
      </c>
      <c r="AG733" s="69">
        <f>XI!AA94*100</f>
        <v>0</v>
      </c>
      <c r="AH733" s="69">
        <f>XI!AB94*100</f>
        <v>0</v>
      </c>
      <c r="AI733" s="69">
        <f>XI!AC94*100</f>
        <v>0</v>
      </c>
      <c r="AJ733" s="69">
        <f>XI!AD94*100</f>
        <v>0</v>
      </c>
      <c r="AK733" s="69">
        <f>XI!AE94*100</f>
        <v>0</v>
      </c>
      <c r="AL733" s="69">
        <f>XI!AF94*100</f>
        <v>0</v>
      </c>
      <c r="AM733" s="69">
        <f>XI!AG94*100</f>
        <v>0</v>
      </c>
      <c r="AN733" s="69">
        <f>XI!AH94*100</f>
        <v>0</v>
      </c>
      <c r="AO733" s="69">
        <f>XI!AI94*100</f>
        <v>0</v>
      </c>
      <c r="AP733" s="69">
        <f>XI!AJ94*100</f>
        <v>0</v>
      </c>
      <c r="AQ733" s="69">
        <f>XI!AK94*100</f>
        <v>0</v>
      </c>
    </row>
    <row r="734" spans="1:43" x14ac:dyDescent="0.2">
      <c r="A734" s="65" t="s">
        <v>99</v>
      </c>
      <c r="B734" s="65" t="s">
        <v>108</v>
      </c>
      <c r="C734" s="65" t="s">
        <v>110</v>
      </c>
      <c r="D734" s="65" t="s">
        <v>18</v>
      </c>
      <c r="E734" s="65" t="str">
        <f>XI!A95</f>
        <v xml:space="preserve">Electricidad </v>
      </c>
      <c r="F734" s="65" t="s">
        <v>105</v>
      </c>
      <c r="G734" s="66" t="str">
        <f>XI!B95</f>
        <v>%</v>
      </c>
      <c r="H734" s="65" t="s">
        <v>104</v>
      </c>
      <c r="I734" s="67">
        <v>11</v>
      </c>
      <c r="J734" s="69">
        <f>XI!D95*100</f>
        <v>0</v>
      </c>
      <c r="K734" s="69">
        <f>XI!E95*100</f>
        <v>0</v>
      </c>
      <c r="L734" s="69">
        <f>XI!F95*100</f>
        <v>0</v>
      </c>
      <c r="M734" s="69">
        <f>XI!G95*100</f>
        <v>0</v>
      </c>
      <c r="N734" s="69">
        <f>XI!H95*100</f>
        <v>0</v>
      </c>
      <c r="O734" s="69">
        <f>XI!I95*100</f>
        <v>0</v>
      </c>
      <c r="P734" s="69">
        <f>XI!J95*100</f>
        <v>0</v>
      </c>
      <c r="Q734" s="69">
        <f>XI!K95*100</f>
        <v>0</v>
      </c>
      <c r="R734" s="69">
        <f>XI!L95*100</f>
        <v>0</v>
      </c>
      <c r="S734" s="69">
        <f>XI!M95*100</f>
        <v>0</v>
      </c>
      <c r="T734" s="69">
        <f>XI!N95*100</f>
        <v>0</v>
      </c>
      <c r="U734" s="69">
        <f>XI!O95*100</f>
        <v>0</v>
      </c>
      <c r="V734" s="69">
        <f>XI!P95*100</f>
        <v>0</v>
      </c>
      <c r="W734" s="69">
        <f>XI!Q95*100</f>
        <v>0</v>
      </c>
      <c r="X734" s="69">
        <f>XI!R95*100</f>
        <v>0</v>
      </c>
      <c r="Y734" s="69">
        <f>XI!S95*100</f>
        <v>0</v>
      </c>
      <c r="Z734" s="69">
        <f>XI!T95*100</f>
        <v>0</v>
      </c>
      <c r="AA734" s="69">
        <f>XI!U95*100</f>
        <v>0</v>
      </c>
      <c r="AB734" s="69">
        <f>XI!V95*100</f>
        <v>0</v>
      </c>
      <c r="AC734" s="69">
        <f>XI!W95*100</f>
        <v>0</v>
      </c>
      <c r="AD734" s="69">
        <f>XI!X95*100</f>
        <v>0</v>
      </c>
      <c r="AE734" s="69">
        <f>XI!Y95*100</f>
        <v>0</v>
      </c>
      <c r="AF734" s="69">
        <f>XI!Z95*100</f>
        <v>0</v>
      </c>
      <c r="AG734" s="69">
        <f>XI!AA95*100</f>
        <v>0</v>
      </c>
      <c r="AH734" s="69">
        <f>XI!AB95*100</f>
        <v>0</v>
      </c>
      <c r="AI734" s="69">
        <f>XI!AC95*100</f>
        <v>0</v>
      </c>
      <c r="AJ734" s="69">
        <f>XI!AD95*100</f>
        <v>0</v>
      </c>
      <c r="AK734" s="69">
        <f>XI!AE95*100</f>
        <v>0</v>
      </c>
      <c r="AL734" s="69">
        <f>XI!AF95*100</f>
        <v>0</v>
      </c>
      <c r="AM734" s="69">
        <f>XI!AG95*100</f>
        <v>0</v>
      </c>
      <c r="AN734" s="69">
        <f>XI!AH95*100</f>
        <v>0</v>
      </c>
      <c r="AO734" s="69">
        <f>XI!AI95*100</f>
        <v>0</v>
      </c>
      <c r="AP734" s="69">
        <f>XI!AJ95*100</f>
        <v>0</v>
      </c>
      <c r="AQ734" s="69">
        <f>XI!AK95*100</f>
        <v>0</v>
      </c>
    </row>
    <row r="735" spans="1:43" x14ac:dyDescent="0.2">
      <c r="A735" s="65" t="s">
        <v>99</v>
      </c>
      <c r="B735" s="65" t="s">
        <v>108</v>
      </c>
      <c r="C735" s="65" t="s">
        <v>110</v>
      </c>
      <c r="D735" s="65" t="s">
        <v>18</v>
      </c>
      <c r="E735" s="65" t="str">
        <f>XI!A96</f>
        <v>Gas Natural</v>
      </c>
      <c r="F735" s="65" t="s">
        <v>105</v>
      </c>
      <c r="G735" s="66" t="str">
        <f>XI!B96</f>
        <v>%</v>
      </c>
      <c r="H735" s="65" t="s">
        <v>104</v>
      </c>
      <c r="I735" s="67">
        <v>11</v>
      </c>
      <c r="J735" s="69">
        <f>XI!D96*100</f>
        <v>0</v>
      </c>
      <c r="K735" s="69">
        <f>XI!E96*100</f>
        <v>0</v>
      </c>
      <c r="L735" s="69">
        <f>XI!F96*100</f>
        <v>0</v>
      </c>
      <c r="M735" s="69">
        <f>XI!G96*100</f>
        <v>0</v>
      </c>
      <c r="N735" s="69">
        <f>XI!H96*100</f>
        <v>0</v>
      </c>
      <c r="O735" s="69">
        <f>XI!I96*100</f>
        <v>0</v>
      </c>
      <c r="P735" s="69">
        <f>XI!J96*100</f>
        <v>0</v>
      </c>
      <c r="Q735" s="69">
        <f>XI!K96*100</f>
        <v>0</v>
      </c>
      <c r="R735" s="69">
        <f>XI!L96*100</f>
        <v>0</v>
      </c>
      <c r="S735" s="69">
        <f>XI!M96*100</f>
        <v>0</v>
      </c>
      <c r="T735" s="69">
        <f>XI!N96*100</f>
        <v>0</v>
      </c>
      <c r="U735" s="69">
        <f>XI!O96*100</f>
        <v>0</v>
      </c>
      <c r="V735" s="69">
        <f>XI!P96*100</f>
        <v>0</v>
      </c>
      <c r="W735" s="69">
        <f>XI!Q96*100</f>
        <v>0</v>
      </c>
      <c r="X735" s="69">
        <f>XI!R96*100</f>
        <v>0</v>
      </c>
      <c r="Y735" s="69">
        <f>XI!S96*100</f>
        <v>0</v>
      </c>
      <c r="Z735" s="69">
        <f>XI!T96*100</f>
        <v>0</v>
      </c>
      <c r="AA735" s="69">
        <f>XI!U96*100</f>
        <v>0</v>
      </c>
      <c r="AB735" s="69">
        <f>XI!V96*100</f>
        <v>0</v>
      </c>
      <c r="AC735" s="69">
        <f>XI!W96*100</f>
        <v>0</v>
      </c>
      <c r="AD735" s="69">
        <f>XI!X96*100</f>
        <v>0</v>
      </c>
      <c r="AE735" s="69">
        <f>XI!Y96*100</f>
        <v>0</v>
      </c>
      <c r="AF735" s="69">
        <f>XI!Z96*100</f>
        <v>0</v>
      </c>
      <c r="AG735" s="69">
        <f>XI!AA96*100</f>
        <v>0</v>
      </c>
      <c r="AH735" s="69">
        <f>XI!AB96*100</f>
        <v>0</v>
      </c>
      <c r="AI735" s="69">
        <f>XI!AC96*100</f>
        <v>0</v>
      </c>
      <c r="AJ735" s="69">
        <f>XI!AD96*100</f>
        <v>0</v>
      </c>
      <c r="AK735" s="69">
        <f>XI!AE96*100</f>
        <v>0</v>
      </c>
      <c r="AL735" s="69">
        <f>XI!AF96*100</f>
        <v>0</v>
      </c>
      <c r="AM735" s="69">
        <f>XI!AG96*100</f>
        <v>0</v>
      </c>
      <c r="AN735" s="69">
        <f>XI!AH96*100</f>
        <v>0</v>
      </c>
      <c r="AO735" s="69">
        <f>XI!AI96*100</f>
        <v>0</v>
      </c>
      <c r="AP735" s="69">
        <f>XI!AJ96*100</f>
        <v>0</v>
      </c>
      <c r="AQ735" s="69">
        <f>XI!AK96*100</f>
        <v>0</v>
      </c>
    </row>
    <row r="736" spans="1:43" x14ac:dyDescent="0.2">
      <c r="A736" s="65" t="s">
        <v>99</v>
      </c>
      <c r="B736" s="65" t="s">
        <v>108</v>
      </c>
      <c r="C736" s="65" t="s">
        <v>110</v>
      </c>
      <c r="D736" s="65" t="s">
        <v>18</v>
      </c>
      <c r="E736" s="65" t="str">
        <f>XI!A97</f>
        <v xml:space="preserve">Biogás </v>
      </c>
      <c r="F736" s="65" t="s">
        <v>105</v>
      </c>
      <c r="G736" s="66" t="str">
        <f>XI!B97</f>
        <v>%</v>
      </c>
      <c r="H736" s="65" t="s">
        <v>104</v>
      </c>
      <c r="I736" s="67">
        <v>11</v>
      </c>
      <c r="J736" s="69">
        <f>XI!D97*100</f>
        <v>0</v>
      </c>
      <c r="K736" s="69">
        <f>XI!E97*100</f>
        <v>0</v>
      </c>
      <c r="L736" s="69">
        <f>XI!F97*100</f>
        <v>0</v>
      </c>
      <c r="M736" s="69">
        <f>XI!G97*100</f>
        <v>0</v>
      </c>
      <c r="N736" s="69">
        <f>XI!H97*100</f>
        <v>0</v>
      </c>
      <c r="O736" s="69">
        <f>XI!I97*100</f>
        <v>0</v>
      </c>
      <c r="P736" s="69">
        <f>XI!J97*100</f>
        <v>0</v>
      </c>
      <c r="Q736" s="69">
        <f>XI!K97*100</f>
        <v>0</v>
      </c>
      <c r="R736" s="69">
        <f>XI!L97*100</f>
        <v>0</v>
      </c>
      <c r="S736" s="69">
        <f>XI!M97*100</f>
        <v>0</v>
      </c>
      <c r="T736" s="69">
        <f>XI!N97*100</f>
        <v>0</v>
      </c>
      <c r="U736" s="69">
        <f>XI!O97*100</f>
        <v>0</v>
      </c>
      <c r="V736" s="69">
        <f>XI!P97*100</f>
        <v>0</v>
      </c>
      <c r="W736" s="69">
        <f>XI!Q97*100</f>
        <v>0</v>
      </c>
      <c r="X736" s="69">
        <f>XI!R97*100</f>
        <v>0</v>
      </c>
      <c r="Y736" s="69">
        <f>XI!S97*100</f>
        <v>0</v>
      </c>
      <c r="Z736" s="69">
        <f>XI!T97*100</f>
        <v>0</v>
      </c>
      <c r="AA736" s="69">
        <f>XI!U97*100</f>
        <v>0</v>
      </c>
      <c r="AB736" s="69">
        <f>XI!V97*100</f>
        <v>0</v>
      </c>
      <c r="AC736" s="69">
        <f>XI!W97*100</f>
        <v>0</v>
      </c>
      <c r="AD736" s="69">
        <f>XI!X97*100</f>
        <v>0</v>
      </c>
      <c r="AE736" s="69">
        <f>XI!Y97*100</f>
        <v>0</v>
      </c>
      <c r="AF736" s="69">
        <f>XI!Z97*100</f>
        <v>0</v>
      </c>
      <c r="AG736" s="69">
        <f>XI!AA97*100</f>
        <v>0</v>
      </c>
      <c r="AH736" s="69">
        <f>XI!AB97*100</f>
        <v>0</v>
      </c>
      <c r="AI736" s="69">
        <f>XI!AC97*100</f>
        <v>0</v>
      </c>
      <c r="AJ736" s="69">
        <f>XI!AD97*100</f>
        <v>0</v>
      </c>
      <c r="AK736" s="69">
        <f>XI!AE97*100</f>
        <v>0</v>
      </c>
      <c r="AL736" s="69">
        <f>XI!AF97*100</f>
        <v>0</v>
      </c>
      <c r="AM736" s="69">
        <f>XI!AG97*100</f>
        <v>0</v>
      </c>
      <c r="AN736" s="69">
        <f>XI!AH97*100</f>
        <v>0</v>
      </c>
      <c r="AO736" s="69">
        <f>XI!AI97*100</f>
        <v>0</v>
      </c>
      <c r="AP736" s="69">
        <f>XI!AJ97*100</f>
        <v>0</v>
      </c>
      <c r="AQ736" s="69">
        <f>XI!AK97*100</f>
        <v>0</v>
      </c>
    </row>
    <row r="737" spans="1:43" x14ac:dyDescent="0.2">
      <c r="A737" s="65" t="s">
        <v>99</v>
      </c>
      <c r="B737" s="65" t="s">
        <v>108</v>
      </c>
      <c r="C737" s="65" t="s">
        <v>110</v>
      </c>
      <c r="D737" s="65" t="s">
        <v>18</v>
      </c>
      <c r="E737" s="65" t="str">
        <f>XI!A98</f>
        <v>Hidrógeno</v>
      </c>
      <c r="F737" s="65" t="s">
        <v>105</v>
      </c>
      <c r="G737" s="66" t="str">
        <f>XI!B98</f>
        <v>%</v>
      </c>
      <c r="H737" s="65" t="s">
        <v>104</v>
      </c>
      <c r="I737" s="67">
        <v>11</v>
      </c>
      <c r="J737" s="69">
        <f>XI!D98*100</f>
        <v>0</v>
      </c>
      <c r="K737" s="69">
        <f>XI!E98*100</f>
        <v>0</v>
      </c>
      <c r="L737" s="69">
        <f>XI!F98*100</f>
        <v>0</v>
      </c>
      <c r="M737" s="69">
        <f>XI!G98*100</f>
        <v>0</v>
      </c>
      <c r="N737" s="69">
        <f>XI!H98*100</f>
        <v>0</v>
      </c>
      <c r="O737" s="69">
        <f>XI!I98*100</f>
        <v>0</v>
      </c>
      <c r="P737" s="69">
        <f>XI!J98*100</f>
        <v>0</v>
      </c>
      <c r="Q737" s="69">
        <f>XI!K98*100</f>
        <v>0</v>
      </c>
      <c r="R737" s="69">
        <f>XI!L98*100</f>
        <v>0</v>
      </c>
      <c r="S737" s="69">
        <f>XI!M98*100</f>
        <v>0</v>
      </c>
      <c r="T737" s="69">
        <f>XI!N98*100</f>
        <v>0</v>
      </c>
      <c r="U737" s="69">
        <f>XI!O98*100</f>
        <v>0</v>
      </c>
      <c r="V737" s="69">
        <f>XI!P98*100</f>
        <v>0</v>
      </c>
      <c r="W737" s="69">
        <f>XI!Q98*100</f>
        <v>0</v>
      </c>
      <c r="X737" s="69">
        <f>XI!R98*100</f>
        <v>0</v>
      </c>
      <c r="Y737" s="69">
        <f>XI!S98*100</f>
        <v>0</v>
      </c>
      <c r="Z737" s="69">
        <f>XI!T98*100</f>
        <v>0</v>
      </c>
      <c r="AA737" s="69">
        <f>XI!U98*100</f>
        <v>0</v>
      </c>
      <c r="AB737" s="69">
        <f>XI!V98*100</f>
        <v>0</v>
      </c>
      <c r="AC737" s="69">
        <f>XI!W98*100</f>
        <v>4.884305232146712</v>
      </c>
      <c r="AD737" s="69">
        <f>XI!X98*100</f>
        <v>9.4456619903291763</v>
      </c>
      <c r="AE737" s="69">
        <f>XI!Y98*100</f>
        <v>13.715075112593883</v>
      </c>
      <c r="AF737" s="69">
        <f>XI!Z98*100</f>
        <v>17.719703661191463</v>
      </c>
      <c r="AG737" s="69">
        <f>XI!AA98*100</f>
        <v>21.483439266009331</v>
      </c>
      <c r="AH737" s="69">
        <f>XI!AB98*100</f>
        <v>38.956147632628699</v>
      </c>
      <c r="AI737" s="69">
        <f>XI!AC98*100</f>
        <v>52.031255321488764</v>
      </c>
      <c r="AJ737" s="69">
        <f>XI!AD98*100</f>
        <v>62.183399485019784</v>
      </c>
      <c r="AK737" s="69">
        <f>XI!AE98*100</f>
        <v>70.294188130270328</v>
      </c>
      <c r="AL737" s="69">
        <f>XI!AF98*100</f>
        <v>76.923076923078938</v>
      </c>
      <c r="AM737" s="69">
        <f>XI!AG98*100</f>
        <v>82.442200753372518</v>
      </c>
      <c r="AN737" s="69">
        <f>XI!AH98*100</f>
        <v>87.108718060305378</v>
      </c>
      <c r="AO737" s="69">
        <f>XI!AI98*100</f>
        <v>91.106031450389281</v>
      </c>
      <c r="AP737" s="69">
        <f>XI!AJ98*100</f>
        <v>94.568461020356892</v>
      </c>
      <c r="AQ737" s="69">
        <f>XI!AK98*100</f>
        <v>97.596634126606148</v>
      </c>
    </row>
    <row r="738" spans="1:43" x14ac:dyDescent="0.2">
      <c r="A738" s="65" t="s">
        <v>99</v>
      </c>
      <c r="B738" s="65" t="s">
        <v>108</v>
      </c>
      <c r="C738" s="65" t="s">
        <v>110</v>
      </c>
      <c r="D738" s="65" t="s">
        <v>83</v>
      </c>
      <c r="E738" s="65" t="str">
        <f>XI!A101</f>
        <v>Petróleo Diesel</v>
      </c>
      <c r="F738" s="65" t="s">
        <v>105</v>
      </c>
      <c r="G738" s="66" t="str">
        <f>XI!B101</f>
        <v>%</v>
      </c>
      <c r="H738" s="65" t="s">
        <v>104</v>
      </c>
      <c r="I738" s="67">
        <v>11</v>
      </c>
      <c r="J738" s="69">
        <f>XI!D101*100</f>
        <v>0</v>
      </c>
      <c r="K738" s="69">
        <f>XI!E101*100</f>
        <v>0</v>
      </c>
      <c r="L738" s="69">
        <f>XI!F101*100</f>
        <v>0</v>
      </c>
      <c r="M738" s="69">
        <f>XI!G101*100</f>
        <v>0</v>
      </c>
      <c r="N738" s="69">
        <f>XI!H101*100</f>
        <v>0</v>
      </c>
      <c r="O738" s="69">
        <f>XI!I101*100</f>
        <v>0</v>
      </c>
      <c r="P738" s="69">
        <f>XI!J101*100</f>
        <v>0</v>
      </c>
      <c r="Q738" s="69">
        <f>XI!K101*100</f>
        <v>0</v>
      </c>
      <c r="R738" s="69">
        <f>XI!L101*100</f>
        <v>0</v>
      </c>
      <c r="S738" s="69">
        <f>XI!M101*100</f>
        <v>0</v>
      </c>
      <c r="T738" s="69">
        <f>XI!N101*100</f>
        <v>0</v>
      </c>
      <c r="U738" s="69">
        <f>XI!O101*100</f>
        <v>0</v>
      </c>
      <c r="V738" s="69">
        <f>XI!P101*100</f>
        <v>0</v>
      </c>
      <c r="W738" s="69">
        <f>XI!Q101*100</f>
        <v>0</v>
      </c>
      <c r="X738" s="69">
        <f>XI!R101*100</f>
        <v>0</v>
      </c>
      <c r="Y738" s="69">
        <f>XI!S101*100</f>
        <v>0</v>
      </c>
      <c r="Z738" s="69">
        <f>XI!T101*100</f>
        <v>0</v>
      </c>
      <c r="AA738" s="69">
        <f>XI!U101*100</f>
        <v>0</v>
      </c>
      <c r="AB738" s="69">
        <f>XI!V101*100</f>
        <v>0</v>
      </c>
      <c r="AC738" s="69">
        <f>XI!W101*100</f>
        <v>0</v>
      </c>
      <c r="AD738" s="69">
        <f>XI!X101*100</f>
        <v>0</v>
      </c>
      <c r="AE738" s="69">
        <f>XI!Y101*100</f>
        <v>0</v>
      </c>
      <c r="AF738" s="69">
        <f>XI!Z101*100</f>
        <v>0</v>
      </c>
      <c r="AG738" s="69">
        <f>XI!AA101*100</f>
        <v>0</v>
      </c>
      <c r="AH738" s="69">
        <f>XI!AB101*100</f>
        <v>0</v>
      </c>
      <c r="AI738" s="69">
        <f>XI!AC101*100</f>
        <v>0</v>
      </c>
      <c r="AJ738" s="69">
        <f>XI!AD101*100</f>
        <v>0</v>
      </c>
      <c r="AK738" s="69">
        <f>XI!AE101*100</f>
        <v>0</v>
      </c>
      <c r="AL738" s="69">
        <f>XI!AF101*100</f>
        <v>0</v>
      </c>
      <c r="AM738" s="69">
        <f>XI!AG101*100</f>
        <v>0</v>
      </c>
      <c r="AN738" s="69">
        <f>XI!AH101*100</f>
        <v>0</v>
      </c>
      <c r="AO738" s="69">
        <f>XI!AI101*100</f>
        <v>0</v>
      </c>
      <c r="AP738" s="69">
        <f>XI!AJ101*100</f>
        <v>0</v>
      </c>
      <c r="AQ738" s="69">
        <f>XI!AK101*100</f>
        <v>0</v>
      </c>
    </row>
    <row r="739" spans="1:43" x14ac:dyDescent="0.2">
      <c r="A739" s="65" t="s">
        <v>99</v>
      </c>
      <c r="B739" s="65" t="s">
        <v>108</v>
      </c>
      <c r="C739" s="65" t="s">
        <v>110</v>
      </c>
      <c r="D739" s="65" t="s">
        <v>83</v>
      </c>
      <c r="E739" s="65" t="str">
        <f>XI!A102</f>
        <v>Petróleos Combustibles</v>
      </c>
      <c r="F739" s="65" t="s">
        <v>105</v>
      </c>
      <c r="G739" s="66" t="str">
        <f>XI!B102</f>
        <v>%</v>
      </c>
      <c r="H739" s="65" t="s">
        <v>104</v>
      </c>
      <c r="I739" s="67">
        <v>11</v>
      </c>
      <c r="J739" s="69">
        <f>XI!D102*100</f>
        <v>0</v>
      </c>
      <c r="K739" s="69">
        <f>XI!E102*100</f>
        <v>0</v>
      </c>
      <c r="L739" s="69">
        <f>XI!F102*100</f>
        <v>0</v>
      </c>
      <c r="M739" s="69">
        <f>XI!G102*100</f>
        <v>0</v>
      </c>
      <c r="N739" s="69">
        <f>XI!H102*100</f>
        <v>0</v>
      </c>
      <c r="O739" s="69">
        <f>XI!I102*100</f>
        <v>0</v>
      </c>
      <c r="P739" s="69">
        <f>XI!J102*100</f>
        <v>0</v>
      </c>
      <c r="Q739" s="69">
        <f>XI!K102*100</f>
        <v>0</v>
      </c>
      <c r="R739" s="69">
        <f>XI!L102*100</f>
        <v>0</v>
      </c>
      <c r="S739" s="69">
        <f>XI!M102*100</f>
        <v>0</v>
      </c>
      <c r="T739" s="69">
        <f>XI!N102*100</f>
        <v>0</v>
      </c>
      <c r="U739" s="69">
        <f>XI!O102*100</f>
        <v>0</v>
      </c>
      <c r="V739" s="69">
        <f>XI!P102*100</f>
        <v>0</v>
      </c>
      <c r="W739" s="69">
        <f>XI!Q102*100</f>
        <v>0</v>
      </c>
      <c r="X739" s="69">
        <f>XI!R102*100</f>
        <v>0</v>
      </c>
      <c r="Y739" s="69">
        <f>XI!S102*100</f>
        <v>0</v>
      </c>
      <c r="Z739" s="69">
        <f>XI!T102*100</f>
        <v>0</v>
      </c>
      <c r="AA739" s="69">
        <f>XI!U102*100</f>
        <v>0</v>
      </c>
      <c r="AB739" s="69">
        <f>XI!V102*100</f>
        <v>0</v>
      </c>
      <c r="AC739" s="69">
        <f>XI!W102*100</f>
        <v>0</v>
      </c>
      <c r="AD739" s="69">
        <f>XI!X102*100</f>
        <v>0</v>
      </c>
      <c r="AE739" s="69">
        <f>XI!Y102*100</f>
        <v>0</v>
      </c>
      <c r="AF739" s="69">
        <f>XI!Z102*100</f>
        <v>0</v>
      </c>
      <c r="AG739" s="69">
        <f>XI!AA102*100</f>
        <v>0</v>
      </c>
      <c r="AH739" s="69">
        <f>XI!AB102*100</f>
        <v>0</v>
      </c>
      <c r="AI739" s="69">
        <f>XI!AC102*100</f>
        <v>0</v>
      </c>
      <c r="AJ739" s="69">
        <f>XI!AD102*100</f>
        <v>0</v>
      </c>
      <c r="AK739" s="69">
        <f>XI!AE102*100</f>
        <v>0</v>
      </c>
      <c r="AL739" s="69">
        <f>XI!AF102*100</f>
        <v>0</v>
      </c>
      <c r="AM739" s="69">
        <f>XI!AG102*100</f>
        <v>0</v>
      </c>
      <c r="AN739" s="69">
        <f>XI!AH102*100</f>
        <v>0</v>
      </c>
      <c r="AO739" s="69">
        <f>XI!AI102*100</f>
        <v>0</v>
      </c>
      <c r="AP739" s="69">
        <f>XI!AJ102*100</f>
        <v>0</v>
      </c>
      <c r="AQ739" s="69">
        <f>XI!AK102*100</f>
        <v>0</v>
      </c>
    </row>
    <row r="740" spans="1:43" x14ac:dyDescent="0.2">
      <c r="A740" s="65" t="s">
        <v>99</v>
      </c>
      <c r="B740" s="65" t="s">
        <v>108</v>
      </c>
      <c r="C740" s="65" t="s">
        <v>110</v>
      </c>
      <c r="D740" s="65" t="s">
        <v>83</v>
      </c>
      <c r="E740" s="65" t="str">
        <f>XI!A103</f>
        <v xml:space="preserve">Kerosene </v>
      </c>
      <c r="F740" s="65" t="s">
        <v>105</v>
      </c>
      <c r="G740" s="66" t="str">
        <f>XI!B103</f>
        <v>%</v>
      </c>
      <c r="H740" s="65" t="s">
        <v>104</v>
      </c>
      <c r="I740" s="67">
        <v>11</v>
      </c>
      <c r="J740" s="69">
        <f>XI!D103*100</f>
        <v>0</v>
      </c>
      <c r="K740" s="69">
        <f>XI!E103*100</f>
        <v>0</v>
      </c>
      <c r="L740" s="69">
        <f>XI!F103*100</f>
        <v>0</v>
      </c>
      <c r="M740" s="69">
        <f>XI!G103*100</f>
        <v>0</v>
      </c>
      <c r="N740" s="69">
        <f>XI!H103*100</f>
        <v>0</v>
      </c>
      <c r="O740" s="69">
        <f>XI!I103*100</f>
        <v>0</v>
      </c>
      <c r="P740" s="69">
        <f>XI!J103*100</f>
        <v>0</v>
      </c>
      <c r="Q740" s="69">
        <f>XI!K103*100</f>
        <v>0</v>
      </c>
      <c r="R740" s="69">
        <f>XI!L103*100</f>
        <v>0</v>
      </c>
      <c r="S740" s="69">
        <f>XI!M103*100</f>
        <v>0</v>
      </c>
      <c r="T740" s="69">
        <f>XI!N103*100</f>
        <v>0</v>
      </c>
      <c r="U740" s="69">
        <f>XI!O103*100</f>
        <v>0</v>
      </c>
      <c r="V740" s="69">
        <f>XI!P103*100</f>
        <v>0</v>
      </c>
      <c r="W740" s="69">
        <f>XI!Q103*100</f>
        <v>0</v>
      </c>
      <c r="X740" s="69">
        <f>XI!R103*100</f>
        <v>0</v>
      </c>
      <c r="Y740" s="69">
        <f>XI!S103*100</f>
        <v>0</v>
      </c>
      <c r="Z740" s="69">
        <f>XI!T103*100</f>
        <v>0</v>
      </c>
      <c r="AA740" s="69">
        <f>XI!U103*100</f>
        <v>0</v>
      </c>
      <c r="AB740" s="69">
        <f>XI!V103*100</f>
        <v>0</v>
      </c>
      <c r="AC740" s="69">
        <f>XI!W103*100</f>
        <v>0</v>
      </c>
      <c r="AD740" s="69">
        <f>XI!X103*100</f>
        <v>0</v>
      </c>
      <c r="AE740" s="69">
        <f>XI!Y103*100</f>
        <v>0</v>
      </c>
      <c r="AF740" s="69">
        <f>XI!Z103*100</f>
        <v>0</v>
      </c>
      <c r="AG740" s="69">
        <f>XI!AA103*100</f>
        <v>0</v>
      </c>
      <c r="AH740" s="69">
        <f>XI!AB103*100</f>
        <v>0</v>
      </c>
      <c r="AI740" s="69">
        <f>XI!AC103*100</f>
        <v>0</v>
      </c>
      <c r="AJ740" s="69">
        <f>XI!AD103*100</f>
        <v>0</v>
      </c>
      <c r="AK740" s="69">
        <f>XI!AE103*100</f>
        <v>0</v>
      </c>
      <c r="AL740" s="69">
        <f>XI!AF103*100</f>
        <v>0</v>
      </c>
      <c r="AM740" s="69">
        <f>XI!AG103*100</f>
        <v>0</v>
      </c>
      <c r="AN740" s="69">
        <f>XI!AH103*100</f>
        <v>0</v>
      </c>
      <c r="AO740" s="69">
        <f>XI!AI103*100</f>
        <v>0</v>
      </c>
      <c r="AP740" s="69">
        <f>XI!AJ103*100</f>
        <v>0</v>
      </c>
      <c r="AQ740" s="69">
        <f>XI!AK103*100</f>
        <v>0</v>
      </c>
    </row>
    <row r="741" spans="1:43" x14ac:dyDescent="0.2">
      <c r="A741" s="65" t="s">
        <v>99</v>
      </c>
      <c r="B741" s="65" t="s">
        <v>108</v>
      </c>
      <c r="C741" s="65" t="s">
        <v>110</v>
      </c>
      <c r="D741" s="65" t="s">
        <v>83</v>
      </c>
      <c r="E741" s="65" t="str">
        <f>XI!A104</f>
        <v>Gas Licuado</v>
      </c>
      <c r="F741" s="65" t="s">
        <v>105</v>
      </c>
      <c r="G741" s="66" t="str">
        <f>XI!B104</f>
        <v>%</v>
      </c>
      <c r="H741" s="65" t="s">
        <v>104</v>
      </c>
      <c r="I741" s="67">
        <v>11</v>
      </c>
      <c r="J741" s="69">
        <f>XI!D104*100</f>
        <v>100</v>
      </c>
      <c r="K741" s="69">
        <f>XI!E104*100</f>
        <v>100</v>
      </c>
      <c r="L741" s="69">
        <f>XI!F104*100</f>
        <v>100</v>
      </c>
      <c r="M741" s="69">
        <f>XI!G104*100</f>
        <v>100</v>
      </c>
      <c r="N741" s="69">
        <f>XI!H104*100</f>
        <v>100</v>
      </c>
      <c r="O741" s="69">
        <f>XI!I104*100</f>
        <v>98.984789387850128</v>
      </c>
      <c r="P741" s="69">
        <f>XI!J104*100</f>
        <v>97.970854794907538</v>
      </c>
      <c r="Q741" s="69">
        <f>XI!K104*100</f>
        <v>96.958147239842774</v>
      </c>
      <c r="R741" s="69">
        <f>XI!L104*100</f>
        <v>95.94631844599671</v>
      </c>
      <c r="S741" s="69">
        <f>XI!M104*100</f>
        <v>94.933096793325149</v>
      </c>
      <c r="T741" s="69">
        <f>XI!N104*100</f>
        <v>93.903509616485152</v>
      </c>
      <c r="U741" s="69">
        <f>XI!O104*100</f>
        <v>92.758970791224399</v>
      </c>
      <c r="V741" s="69">
        <f>XI!P104*100</f>
        <v>90.857976063224015</v>
      </c>
      <c r="W741" s="69">
        <f>XI!Q104*100</f>
        <v>81.908806879079194</v>
      </c>
      <c r="X741" s="69">
        <f>XI!R104*100</f>
        <v>80.433076962589283</v>
      </c>
      <c r="Y741" s="69">
        <f>XI!S104*100</f>
        <v>78.933483330493488</v>
      </c>
      <c r="Z741" s="69">
        <f>XI!T104*100</f>
        <v>77.408745462763036</v>
      </c>
      <c r="AA741" s="69">
        <f>XI!U104*100</f>
        <v>75.857533496265745</v>
      </c>
      <c r="AB741" s="69">
        <f>XI!V104*100</f>
        <v>74.278469105584151</v>
      </c>
      <c r="AC741" s="69">
        <f>XI!W104*100</f>
        <v>72.670126944411066</v>
      </c>
      <c r="AD741" s="69">
        <f>XI!X104*100</f>
        <v>71.031036735338958</v>
      </c>
      <c r="AE741" s="69">
        <f>XI!Y104*100</f>
        <v>69.359686103685988</v>
      </c>
      <c r="AF741" s="69">
        <f>XI!Z104*100</f>
        <v>67.654524258508914</v>
      </c>
      <c r="AG741" s="69">
        <f>XI!AA104*100</f>
        <v>65.913966630813093</v>
      </c>
      <c r="AH741" s="69">
        <f>XI!AB104*100</f>
        <v>64.136400584777448</v>
      </c>
      <c r="AI741" s="69">
        <f>XI!AC104*100</f>
        <v>62.320192322064372</v>
      </c>
      <c r="AJ741" s="69">
        <f>XI!AD104*100</f>
        <v>60.463695101397917</v>
      </c>
      <c r="AK741" s="69">
        <f>XI!AE104*100</f>
        <v>58.565258894869984</v>
      </c>
      <c r="AL741" s="69">
        <f>XI!AF104*100</f>
        <v>56.623241598092847</v>
      </c>
      <c r="AM741" s="69">
        <f>XI!AG104*100</f>
        <v>54.636021902482099</v>
      </c>
      <c r="AN741" s="69">
        <f>XI!AH104*100</f>
        <v>52.602013923681589</v>
      </c>
      <c r="AO741" s="69">
        <f>XI!AI104*100</f>
        <v>50.519683659450244</v>
      </c>
      <c r="AP741" s="69">
        <f>XI!AJ104*100</f>
        <v>48.387567322237643</v>
      </c>
      <c r="AQ741" s="69">
        <f>XI!AK104*100</f>
        <v>46.204291555263723</v>
      </c>
    </row>
    <row r="742" spans="1:43" x14ac:dyDescent="0.2">
      <c r="A742" s="65" t="s">
        <v>99</v>
      </c>
      <c r="B742" s="65" t="s">
        <v>108</v>
      </c>
      <c r="C742" s="65" t="s">
        <v>110</v>
      </c>
      <c r="D742" s="65" t="s">
        <v>83</v>
      </c>
      <c r="E742" s="65" t="str">
        <f>XI!A105</f>
        <v xml:space="preserve">Electricidad </v>
      </c>
      <c r="F742" s="65" t="s">
        <v>105</v>
      </c>
      <c r="G742" s="66" t="str">
        <f>XI!B105</f>
        <v>%</v>
      </c>
      <c r="H742" s="65" t="s">
        <v>104</v>
      </c>
      <c r="I742" s="67">
        <v>11</v>
      </c>
      <c r="J742" s="69">
        <f>XI!D105*100</f>
        <v>0</v>
      </c>
      <c r="K742" s="69">
        <f>XI!E105*100</f>
        <v>0</v>
      </c>
      <c r="L742" s="69">
        <f>XI!F105*100</f>
        <v>0</v>
      </c>
      <c r="M742" s="69">
        <f>XI!G105*100</f>
        <v>0</v>
      </c>
      <c r="N742" s="69">
        <f>XI!H105*100</f>
        <v>0</v>
      </c>
      <c r="O742" s="69">
        <f>XI!I105*100</f>
        <v>1.0152106121498645</v>
      </c>
      <c r="P742" s="69">
        <f>XI!J105*100</f>
        <v>2.0291322163084282</v>
      </c>
      <c r="Q742" s="69">
        <f>XI!K105*100</f>
        <v>3.0417668461506677</v>
      </c>
      <c r="R742" s="69">
        <f>XI!L105*100</f>
        <v>4.0531132795381746</v>
      </c>
      <c r="S742" s="69">
        <f>XI!M105*100</f>
        <v>5.0631444778670334</v>
      </c>
      <c r="T742" s="69">
        <f>XI!N105*100</f>
        <v>6.0716335222323323</v>
      </c>
      <c r="U742" s="69">
        <f>XI!O105*100</f>
        <v>7.0768431913509096</v>
      </c>
      <c r="V742" s="69">
        <f>XI!P105*100</f>
        <v>8.0659590364219333</v>
      </c>
      <c r="W742" s="69">
        <f>XI!Q105*100</f>
        <v>8.9013860946799142</v>
      </c>
      <c r="X742" s="69">
        <f>XI!R105*100</f>
        <v>9.8732824716971113</v>
      </c>
      <c r="Y742" s="69">
        <f>XI!S105*100</f>
        <v>10.841147319921191</v>
      </c>
      <c r="Z742" s="69">
        <f>XI!T105*100</f>
        <v>11.804783955801797</v>
      </c>
      <c r="AA742" s="69">
        <f>XI!U105*100</f>
        <v>12.763983664464284</v>
      </c>
      <c r="AB742" s="69">
        <f>XI!V105*100</f>
        <v>13.718525277548107</v>
      </c>
      <c r="AC742" s="69">
        <f>XI!W105*100</f>
        <v>14.668174790582489</v>
      </c>
      <c r="AD742" s="69">
        <f>XI!X105*100</f>
        <v>15.612685032157051</v>
      </c>
      <c r="AE742" s="69">
        <f>XI!Y105*100</f>
        <v>16.551795398931272</v>
      </c>
      <c r="AF742" s="69">
        <f>XI!Z105*100</f>
        <v>17.485231672430775</v>
      </c>
      <c r="AG742" s="69">
        <f>XI!AA105*100</f>
        <v>18.412705935575257</v>
      </c>
      <c r="AH742" s="69">
        <f>XI!AB105*100</f>
        <v>19.333916608935542</v>
      </c>
      <c r="AI742" s="69">
        <f>XI!AC105*100</f>
        <v>20.248548628773776</v>
      </c>
      <c r="AJ742" s="69">
        <f>XI!AD105*100</f>
        <v>21.1562737909139</v>
      </c>
      <c r="AK742" s="69">
        <f>XI!AE105*100</f>
        <v>22.056751286331259</v>
      </c>
      <c r="AL742" s="69">
        <f>XI!AF105*100</f>
        <v>22.949628455932721</v>
      </c>
      <c r="AM742" s="69">
        <f>XI!AG105*100</f>
        <v>23.834541793190319</v>
      </c>
      <c r="AN742" s="69">
        <f>XI!AH105*100</f>
        <v>24.711118223936918</v>
      </c>
      <c r="AO742" s="69">
        <f>XI!AI105*100</f>
        <v>25.578976692554434</v>
      </c>
      <c r="AP742" s="69">
        <f>XI!AJ105*100</f>
        <v>26.437730082783155</v>
      </c>
      <c r="AQ742" s="69">
        <f>XI!AK105*100</f>
        <v>27.286987499241693</v>
      </c>
    </row>
    <row r="743" spans="1:43" x14ac:dyDescent="0.2">
      <c r="A743" s="65" t="s">
        <v>99</v>
      </c>
      <c r="B743" s="65" t="s">
        <v>108</v>
      </c>
      <c r="C743" s="65" t="s">
        <v>110</v>
      </c>
      <c r="D743" s="65" t="s">
        <v>83</v>
      </c>
      <c r="E743" s="65" t="str">
        <f>XI!A106</f>
        <v xml:space="preserve">Carbón </v>
      </c>
      <c r="F743" s="65" t="s">
        <v>105</v>
      </c>
      <c r="G743" s="66" t="str">
        <f>XI!B106</f>
        <v>%</v>
      </c>
      <c r="H743" s="65" t="s">
        <v>104</v>
      </c>
      <c r="I743" s="67">
        <v>11</v>
      </c>
      <c r="J743" s="69">
        <f>XI!D106*100</f>
        <v>0</v>
      </c>
      <c r="K743" s="69">
        <f>XI!E106*100</f>
        <v>0</v>
      </c>
      <c r="L743" s="69">
        <f>XI!F106*100</f>
        <v>0</v>
      </c>
      <c r="M743" s="69">
        <f>XI!G106*100</f>
        <v>0</v>
      </c>
      <c r="N743" s="69">
        <f>XI!H106*100</f>
        <v>0</v>
      </c>
      <c r="O743" s="69">
        <f>XI!I106*100</f>
        <v>0</v>
      </c>
      <c r="P743" s="69">
        <f>XI!J106*100</f>
        <v>0</v>
      </c>
      <c r="Q743" s="69">
        <f>XI!K106*100</f>
        <v>0</v>
      </c>
      <c r="R743" s="69">
        <f>XI!L106*100</f>
        <v>0</v>
      </c>
      <c r="S743" s="69">
        <f>XI!M106*100</f>
        <v>0</v>
      </c>
      <c r="T743" s="69">
        <f>XI!N106*100</f>
        <v>0</v>
      </c>
      <c r="U743" s="69">
        <f>XI!O106*100</f>
        <v>0</v>
      </c>
      <c r="V743" s="69">
        <f>XI!P106*100</f>
        <v>0</v>
      </c>
      <c r="W743" s="69">
        <f>XI!Q106*100</f>
        <v>0</v>
      </c>
      <c r="X743" s="69">
        <f>XI!R106*100</f>
        <v>0</v>
      </c>
      <c r="Y743" s="69">
        <f>XI!S106*100</f>
        <v>0</v>
      </c>
      <c r="Z743" s="69">
        <f>XI!T106*100</f>
        <v>0</v>
      </c>
      <c r="AA743" s="69">
        <f>XI!U106*100</f>
        <v>0</v>
      </c>
      <c r="AB743" s="69">
        <f>XI!V106*100</f>
        <v>0</v>
      </c>
      <c r="AC743" s="69">
        <f>XI!W106*100</f>
        <v>0</v>
      </c>
      <c r="AD743" s="69">
        <f>XI!X106*100</f>
        <v>0</v>
      </c>
      <c r="AE743" s="69">
        <f>XI!Y106*100</f>
        <v>0</v>
      </c>
      <c r="AF743" s="69">
        <f>XI!Z106*100</f>
        <v>0</v>
      </c>
      <c r="AG743" s="69">
        <f>XI!AA106*100</f>
        <v>0</v>
      </c>
      <c r="AH743" s="69">
        <f>XI!AB106*100</f>
        <v>0</v>
      </c>
      <c r="AI743" s="69">
        <f>XI!AC106*100</f>
        <v>0</v>
      </c>
      <c r="AJ743" s="69">
        <f>XI!AD106*100</f>
        <v>0</v>
      </c>
      <c r="AK743" s="69">
        <f>XI!AE106*100</f>
        <v>0</v>
      </c>
      <c r="AL743" s="69">
        <f>XI!AF106*100</f>
        <v>0</v>
      </c>
      <c r="AM743" s="69">
        <f>XI!AG106*100</f>
        <v>0</v>
      </c>
      <c r="AN743" s="69">
        <f>XI!AH106*100</f>
        <v>0</v>
      </c>
      <c r="AO743" s="69">
        <f>XI!AI106*100</f>
        <v>0</v>
      </c>
      <c r="AP743" s="69">
        <f>XI!AJ106*100</f>
        <v>0</v>
      </c>
      <c r="AQ743" s="69">
        <f>XI!AK106*100</f>
        <v>0</v>
      </c>
    </row>
    <row r="744" spans="1:43" x14ac:dyDescent="0.2">
      <c r="A744" s="65" t="s">
        <v>99</v>
      </c>
      <c r="B744" s="65" t="s">
        <v>108</v>
      </c>
      <c r="C744" s="65" t="s">
        <v>110</v>
      </c>
      <c r="D744" s="65" t="s">
        <v>83</v>
      </c>
      <c r="E744" s="65" t="str">
        <f>XI!A107</f>
        <v>Gas Corriente</v>
      </c>
      <c r="F744" s="65" t="s">
        <v>105</v>
      </c>
      <c r="G744" s="66" t="str">
        <f>XI!B107</f>
        <v>%</v>
      </c>
      <c r="H744" s="65" t="s">
        <v>104</v>
      </c>
      <c r="I744" s="67">
        <v>11</v>
      </c>
      <c r="J744" s="69">
        <f>XI!D107*100</f>
        <v>0</v>
      </c>
      <c r="K744" s="69">
        <f>XI!E107*100</f>
        <v>0</v>
      </c>
      <c r="L744" s="69">
        <f>XI!F107*100</f>
        <v>0</v>
      </c>
      <c r="M744" s="69">
        <f>XI!G107*100</f>
        <v>0</v>
      </c>
      <c r="N744" s="69">
        <f>XI!H107*100</f>
        <v>0</v>
      </c>
      <c r="O744" s="69">
        <f>XI!I107*100</f>
        <v>0</v>
      </c>
      <c r="P744" s="69">
        <f>XI!J107*100</f>
        <v>0</v>
      </c>
      <c r="Q744" s="69">
        <f>XI!K107*100</f>
        <v>0</v>
      </c>
      <c r="R744" s="69">
        <f>XI!L107*100</f>
        <v>0</v>
      </c>
      <c r="S744" s="69">
        <f>XI!M107*100</f>
        <v>0</v>
      </c>
      <c r="T744" s="69">
        <f>XI!N107*100</f>
        <v>0</v>
      </c>
      <c r="U744" s="69">
        <f>XI!O107*100</f>
        <v>0</v>
      </c>
      <c r="V744" s="69">
        <f>XI!P107*100</f>
        <v>0</v>
      </c>
      <c r="W744" s="69">
        <f>XI!Q107*100</f>
        <v>0</v>
      </c>
      <c r="X744" s="69">
        <f>XI!R107*100</f>
        <v>0</v>
      </c>
      <c r="Y744" s="69">
        <f>XI!S107*100</f>
        <v>0</v>
      </c>
      <c r="Z744" s="69">
        <f>XI!T107*100</f>
        <v>0</v>
      </c>
      <c r="AA744" s="69">
        <f>XI!U107*100</f>
        <v>0</v>
      </c>
      <c r="AB744" s="69">
        <f>XI!V107*100</f>
        <v>0</v>
      </c>
      <c r="AC744" s="69">
        <f>XI!W107*100</f>
        <v>0</v>
      </c>
      <c r="AD744" s="69">
        <f>XI!X107*100</f>
        <v>0</v>
      </c>
      <c r="AE744" s="69">
        <f>XI!Y107*100</f>
        <v>0</v>
      </c>
      <c r="AF744" s="69">
        <f>XI!Z107*100</f>
        <v>0</v>
      </c>
      <c r="AG744" s="69">
        <f>XI!AA107*100</f>
        <v>0</v>
      </c>
      <c r="AH744" s="69">
        <f>XI!AB107*100</f>
        <v>0</v>
      </c>
      <c r="AI744" s="69">
        <f>XI!AC107*100</f>
        <v>0</v>
      </c>
      <c r="AJ744" s="69">
        <f>XI!AD107*100</f>
        <v>0</v>
      </c>
      <c r="AK744" s="69">
        <f>XI!AE107*100</f>
        <v>0</v>
      </c>
      <c r="AL744" s="69">
        <f>XI!AF107*100</f>
        <v>0</v>
      </c>
      <c r="AM744" s="69">
        <f>XI!AG107*100</f>
        <v>0</v>
      </c>
      <c r="AN744" s="69">
        <f>XI!AH107*100</f>
        <v>0</v>
      </c>
      <c r="AO744" s="69">
        <f>XI!AI107*100</f>
        <v>0</v>
      </c>
      <c r="AP744" s="69">
        <f>XI!AJ107*100</f>
        <v>0</v>
      </c>
      <c r="AQ744" s="69">
        <f>XI!AK107*100</f>
        <v>0</v>
      </c>
    </row>
    <row r="745" spans="1:43" x14ac:dyDescent="0.2">
      <c r="A745" s="65" t="s">
        <v>99</v>
      </c>
      <c r="B745" s="65" t="s">
        <v>108</v>
      </c>
      <c r="C745" s="65" t="s">
        <v>110</v>
      </c>
      <c r="D745" s="65" t="s">
        <v>83</v>
      </c>
      <c r="E745" s="65" t="str">
        <f>XI!A108</f>
        <v>Gas Natural</v>
      </c>
      <c r="F745" s="65" t="s">
        <v>105</v>
      </c>
      <c r="G745" s="66" t="str">
        <f>XI!B108</f>
        <v>%</v>
      </c>
      <c r="H745" s="65" t="s">
        <v>104</v>
      </c>
      <c r="I745" s="67">
        <v>11</v>
      </c>
      <c r="J745" s="69">
        <f>XI!D108*100</f>
        <v>0</v>
      </c>
      <c r="K745" s="69">
        <f>XI!E108*100</f>
        <v>0</v>
      </c>
      <c r="L745" s="69">
        <f>XI!F108*100</f>
        <v>0</v>
      </c>
      <c r="M745" s="69">
        <f>XI!G108*100</f>
        <v>0</v>
      </c>
      <c r="N745" s="69">
        <f>XI!H108*100</f>
        <v>0</v>
      </c>
      <c r="O745" s="69">
        <f>XI!I108*100</f>
        <v>0</v>
      </c>
      <c r="P745" s="69">
        <f>XI!J108*100</f>
        <v>0</v>
      </c>
      <c r="Q745" s="69">
        <f>XI!K108*100</f>
        <v>0</v>
      </c>
      <c r="R745" s="69">
        <f>XI!L108*100</f>
        <v>0</v>
      </c>
      <c r="S745" s="69">
        <f>XI!M108*100</f>
        <v>0</v>
      </c>
      <c r="T745" s="69">
        <f>XI!N108*100</f>
        <v>0</v>
      </c>
      <c r="U745" s="69">
        <f>XI!O108*100</f>
        <v>0</v>
      </c>
      <c r="V745" s="69">
        <f>XI!P108*100</f>
        <v>0</v>
      </c>
      <c r="W745" s="69">
        <f>XI!Q108*100</f>
        <v>0</v>
      </c>
      <c r="X745" s="69">
        <f>XI!R108*100</f>
        <v>0</v>
      </c>
      <c r="Y745" s="69">
        <f>XI!S108*100</f>
        <v>0</v>
      </c>
      <c r="Z745" s="69">
        <f>XI!T108*100</f>
        <v>0</v>
      </c>
      <c r="AA745" s="69">
        <f>XI!U108*100</f>
        <v>0</v>
      </c>
      <c r="AB745" s="69">
        <f>XI!V108*100</f>
        <v>0</v>
      </c>
      <c r="AC745" s="69">
        <f>XI!W108*100</f>
        <v>0</v>
      </c>
      <c r="AD745" s="69">
        <f>XI!X108*100</f>
        <v>0</v>
      </c>
      <c r="AE745" s="69">
        <f>XI!Y108*100</f>
        <v>0</v>
      </c>
      <c r="AF745" s="69">
        <f>XI!Z108*100</f>
        <v>0</v>
      </c>
      <c r="AG745" s="69">
        <f>XI!AA108*100</f>
        <v>0</v>
      </c>
      <c r="AH745" s="69">
        <f>XI!AB108*100</f>
        <v>0</v>
      </c>
      <c r="AI745" s="69">
        <f>XI!AC108*100</f>
        <v>0</v>
      </c>
      <c r="AJ745" s="69">
        <f>XI!AD108*100</f>
        <v>0</v>
      </c>
      <c r="AK745" s="69">
        <f>XI!AE108*100</f>
        <v>0</v>
      </c>
      <c r="AL745" s="69">
        <f>XI!AF108*100</f>
        <v>0</v>
      </c>
      <c r="AM745" s="69">
        <f>XI!AG108*100</f>
        <v>0</v>
      </c>
      <c r="AN745" s="69">
        <f>XI!AH108*100</f>
        <v>0</v>
      </c>
      <c r="AO745" s="69">
        <f>XI!AI108*100</f>
        <v>0</v>
      </c>
      <c r="AP745" s="69">
        <f>XI!AJ108*100</f>
        <v>0</v>
      </c>
      <c r="AQ745" s="69">
        <f>XI!AK108*100</f>
        <v>0</v>
      </c>
    </row>
    <row r="746" spans="1:43" x14ac:dyDescent="0.2">
      <c r="A746" s="65" t="s">
        <v>99</v>
      </c>
      <c r="B746" s="65" t="s">
        <v>108</v>
      </c>
      <c r="C746" s="65" t="s">
        <v>110</v>
      </c>
      <c r="D746" s="65" t="s">
        <v>83</v>
      </c>
      <c r="E746" s="65" t="str">
        <f>XI!A109</f>
        <v xml:space="preserve">Biogás </v>
      </c>
      <c r="F746" s="65" t="s">
        <v>105</v>
      </c>
      <c r="G746" s="66" t="str">
        <f>XI!B109</f>
        <v>%</v>
      </c>
      <c r="H746" s="65" t="s">
        <v>104</v>
      </c>
      <c r="I746" s="67">
        <v>11</v>
      </c>
      <c r="J746" s="69">
        <f>XI!D109*100</f>
        <v>0</v>
      </c>
      <c r="K746" s="69">
        <f>XI!E109*100</f>
        <v>0</v>
      </c>
      <c r="L746" s="69">
        <f>XI!F109*100</f>
        <v>0</v>
      </c>
      <c r="M746" s="69">
        <f>XI!G109*100</f>
        <v>0</v>
      </c>
      <c r="N746" s="69">
        <f>XI!H109*100</f>
        <v>0</v>
      </c>
      <c r="O746" s="69">
        <f>XI!I109*100</f>
        <v>0</v>
      </c>
      <c r="P746" s="69">
        <f>XI!J109*100</f>
        <v>0</v>
      </c>
      <c r="Q746" s="69">
        <f>XI!K109*100</f>
        <v>0</v>
      </c>
      <c r="R746" s="69">
        <f>XI!L109*100</f>
        <v>0</v>
      </c>
      <c r="S746" s="69">
        <f>XI!M109*100</f>
        <v>0</v>
      </c>
      <c r="T746" s="69">
        <f>XI!N109*100</f>
        <v>0</v>
      </c>
      <c r="U746" s="69">
        <f>XI!O109*100</f>
        <v>0</v>
      </c>
      <c r="V746" s="69">
        <f>XI!P109*100</f>
        <v>0</v>
      </c>
      <c r="W746" s="69">
        <f>XI!Q109*100</f>
        <v>0</v>
      </c>
      <c r="X746" s="69">
        <f>XI!R109*100</f>
        <v>0</v>
      </c>
      <c r="Y746" s="69">
        <f>XI!S109*100</f>
        <v>0</v>
      </c>
      <c r="Z746" s="69">
        <f>XI!T109*100</f>
        <v>0</v>
      </c>
      <c r="AA746" s="69">
        <f>XI!U109*100</f>
        <v>0</v>
      </c>
      <c r="AB746" s="69">
        <f>XI!V109*100</f>
        <v>0</v>
      </c>
      <c r="AC746" s="69">
        <f>XI!W109*100</f>
        <v>0</v>
      </c>
      <c r="AD746" s="69">
        <f>XI!X109*100</f>
        <v>0</v>
      </c>
      <c r="AE746" s="69">
        <f>XI!Y109*100</f>
        <v>0</v>
      </c>
      <c r="AF746" s="69">
        <f>XI!Z109*100</f>
        <v>0</v>
      </c>
      <c r="AG746" s="69">
        <f>XI!AA109*100</f>
        <v>0</v>
      </c>
      <c r="AH746" s="69">
        <f>XI!AB109*100</f>
        <v>0</v>
      </c>
      <c r="AI746" s="69">
        <f>XI!AC109*100</f>
        <v>0</v>
      </c>
      <c r="AJ746" s="69">
        <f>XI!AD109*100</f>
        <v>0</v>
      </c>
      <c r="AK746" s="69">
        <f>XI!AE109*100</f>
        <v>0</v>
      </c>
      <c r="AL746" s="69">
        <f>XI!AF109*100</f>
        <v>0</v>
      </c>
      <c r="AM746" s="69">
        <f>XI!AG109*100</f>
        <v>0</v>
      </c>
      <c r="AN746" s="69">
        <f>XI!AH109*100</f>
        <v>0</v>
      </c>
      <c r="AO746" s="69">
        <f>XI!AI109*100</f>
        <v>0</v>
      </c>
      <c r="AP746" s="69">
        <f>XI!AJ109*100</f>
        <v>0</v>
      </c>
      <c r="AQ746" s="69">
        <f>XI!AK109*100</f>
        <v>0</v>
      </c>
    </row>
    <row r="747" spans="1:43" x14ac:dyDescent="0.2">
      <c r="A747" s="65" t="s">
        <v>99</v>
      </c>
      <c r="B747" s="65" t="s">
        <v>108</v>
      </c>
      <c r="C747" s="65" t="s">
        <v>110</v>
      </c>
      <c r="D747" s="65" t="s">
        <v>83</v>
      </c>
      <c r="E747" s="65" t="str">
        <f>XI!A110</f>
        <v>Leña y Biomasa</v>
      </c>
      <c r="F747" s="65" t="s">
        <v>105</v>
      </c>
      <c r="G747" s="66" t="str">
        <f>XI!B110</f>
        <v>%</v>
      </c>
      <c r="H747" s="65" t="s">
        <v>104</v>
      </c>
      <c r="I747" s="67">
        <v>11</v>
      </c>
      <c r="J747" s="69">
        <f>XI!D110*100</f>
        <v>0</v>
      </c>
      <c r="K747" s="69">
        <f>XI!E110*100</f>
        <v>0</v>
      </c>
      <c r="L747" s="69">
        <f>XI!F110*100</f>
        <v>0</v>
      </c>
      <c r="M747" s="69">
        <f>XI!G110*100</f>
        <v>0</v>
      </c>
      <c r="N747" s="69">
        <f>XI!H110*100</f>
        <v>0</v>
      </c>
      <c r="O747" s="69">
        <f>XI!I110*100</f>
        <v>0</v>
      </c>
      <c r="P747" s="69">
        <f>XI!J110*100</f>
        <v>0</v>
      </c>
      <c r="Q747" s="69">
        <f>XI!K110*100</f>
        <v>0</v>
      </c>
      <c r="R747" s="69">
        <f>XI!L110*100</f>
        <v>0</v>
      </c>
      <c r="S747" s="69">
        <f>XI!M110*100</f>
        <v>0</v>
      </c>
      <c r="T747" s="69">
        <f>XI!N110*100</f>
        <v>0</v>
      </c>
      <c r="U747" s="69">
        <f>XI!O110*100</f>
        <v>0</v>
      </c>
      <c r="V747" s="69">
        <f>XI!P110*100</f>
        <v>0</v>
      </c>
      <c r="W747" s="69">
        <f>XI!Q110*100</f>
        <v>0</v>
      </c>
      <c r="X747" s="69">
        <f>XI!R110*100</f>
        <v>0</v>
      </c>
      <c r="Y747" s="69">
        <f>XI!S110*100</f>
        <v>0</v>
      </c>
      <c r="Z747" s="69">
        <f>XI!T110*100</f>
        <v>0</v>
      </c>
      <c r="AA747" s="69">
        <f>XI!U110*100</f>
        <v>0</v>
      </c>
      <c r="AB747" s="69">
        <f>XI!V110*100</f>
        <v>0</v>
      </c>
      <c r="AC747" s="69">
        <f>XI!W110*100</f>
        <v>0</v>
      </c>
      <c r="AD747" s="69">
        <f>XI!X110*100</f>
        <v>0</v>
      </c>
      <c r="AE747" s="69">
        <f>XI!Y110*100</f>
        <v>0</v>
      </c>
      <c r="AF747" s="69">
        <f>XI!Z110*100</f>
        <v>0</v>
      </c>
      <c r="AG747" s="69">
        <f>XI!AA110*100</f>
        <v>0</v>
      </c>
      <c r="AH747" s="69">
        <f>XI!AB110*100</f>
        <v>0</v>
      </c>
      <c r="AI747" s="69">
        <f>XI!AC110*100</f>
        <v>0</v>
      </c>
      <c r="AJ747" s="69">
        <f>XI!AD110*100</f>
        <v>0</v>
      </c>
      <c r="AK747" s="69">
        <f>XI!AE110*100</f>
        <v>0</v>
      </c>
      <c r="AL747" s="69">
        <f>XI!AF110*100</f>
        <v>0</v>
      </c>
      <c r="AM747" s="69">
        <f>XI!AG110*100</f>
        <v>0</v>
      </c>
      <c r="AN747" s="69">
        <f>XI!AH110*100</f>
        <v>0</v>
      </c>
      <c r="AO747" s="69">
        <f>XI!AI110*100</f>
        <v>0</v>
      </c>
      <c r="AP747" s="69">
        <f>XI!AJ110*100</f>
        <v>0</v>
      </c>
      <c r="AQ747" s="69">
        <f>XI!AK110*100</f>
        <v>0</v>
      </c>
    </row>
    <row r="748" spans="1:43" x14ac:dyDescent="0.2">
      <c r="A748" s="65" t="s">
        <v>99</v>
      </c>
      <c r="B748" s="65" t="s">
        <v>108</v>
      </c>
      <c r="C748" s="65" t="s">
        <v>110</v>
      </c>
      <c r="D748" s="65" t="s">
        <v>83</v>
      </c>
      <c r="E748" s="65" t="str">
        <f>XI!A111</f>
        <v>Energía Solar</v>
      </c>
      <c r="F748" s="65" t="s">
        <v>105</v>
      </c>
      <c r="G748" s="66" t="str">
        <f>XI!B111</f>
        <v>%</v>
      </c>
      <c r="H748" s="65" t="s">
        <v>104</v>
      </c>
      <c r="I748" s="67">
        <v>11</v>
      </c>
      <c r="J748" s="69">
        <f>XI!D111*100</f>
        <v>0</v>
      </c>
      <c r="K748" s="69">
        <f>XI!E111*100</f>
        <v>0</v>
      </c>
      <c r="L748" s="69">
        <f>XI!F111*100</f>
        <v>0</v>
      </c>
      <c r="M748" s="69">
        <f>XI!G111*100</f>
        <v>0</v>
      </c>
      <c r="N748" s="69">
        <f>XI!H111*100</f>
        <v>0</v>
      </c>
      <c r="O748" s="69">
        <f>XI!I111*100</f>
        <v>0</v>
      </c>
      <c r="P748" s="69">
        <f>XI!J111*100</f>
        <v>1.2988784035530372E-5</v>
      </c>
      <c r="Q748" s="69">
        <f>XI!K111*100</f>
        <v>8.5914006562734871E-5</v>
      </c>
      <c r="R748" s="69">
        <f>XI!L111*100</f>
        <v>5.6827446512910669E-4</v>
      </c>
      <c r="S748" s="69">
        <f>XI!M111*100</f>
        <v>3.7587288077996048E-3</v>
      </c>
      <c r="T748" s="69">
        <f>XI!N111*100</f>
        <v>2.4856861282524342E-2</v>
      </c>
      <c r="U748" s="69">
        <f>XI!O111*100</f>
        <v>0.16418601742469918</v>
      </c>
      <c r="V748" s="69">
        <f>XI!P111*100</f>
        <v>1.0760520565551552</v>
      </c>
      <c r="W748" s="69">
        <f>XI!Q111*100</f>
        <v>6.6720516765858422</v>
      </c>
      <c r="X748" s="69">
        <f>XI!R111*100</f>
        <v>6.9742229990924622</v>
      </c>
      <c r="Y748" s="69">
        <f>XI!S111*100</f>
        <v>7.2887187683994021</v>
      </c>
      <c r="Z748" s="69">
        <f>XI!T111*100</f>
        <v>7.6159073806526481</v>
      </c>
      <c r="AA748" s="69">
        <f>XI!U111*100</f>
        <v>7.9561547168515743</v>
      </c>
      <c r="AB748" s="69">
        <f>XI!V111*100</f>
        <v>8.3098225003167574</v>
      </c>
      <c r="AC748" s="69">
        <f>XI!W111*100</f>
        <v>8.6772665077291666</v>
      </c>
      <c r="AD748" s="69">
        <f>XI!X111*100</f>
        <v>9.0588346322599627</v>
      </c>
      <c r="AE748" s="69">
        <f>XI!Y111*100</f>
        <v>9.4548647992529116</v>
      </c>
      <c r="AF748" s="69">
        <f>XI!Z111*100</f>
        <v>9.8656827372513298</v>
      </c>
      <c r="AG748" s="69">
        <f>XI!AA111*100</f>
        <v>10.291599609908948</v>
      </c>
      <c r="AH748" s="69">
        <f>XI!AB111*100</f>
        <v>10.732909517513002</v>
      </c>
      <c r="AI748" s="69">
        <f>XI!AC111*100</f>
        <v>11.189886880492727</v>
      </c>
      <c r="AJ748" s="69">
        <f>XI!AD111*100</f>
        <v>11.662783721388671</v>
      </c>
      <c r="AK748" s="69">
        <f>XI!AE111*100</f>
        <v>12.151826866301734</v>
      </c>
      <c r="AL748" s="69">
        <f>XI!AF111*100</f>
        <v>12.657215091787236</v>
      </c>
      <c r="AM748" s="69">
        <f>XI!AG111*100</f>
        <v>13.179116248441813</v>
      </c>
      <c r="AN748" s="69">
        <f>XI!AH111*100</f>
        <v>13.71766439795131</v>
      </c>
      <c r="AO748" s="69">
        <f>XI!AI111*100</f>
        <v>14.272957005986274</v>
      </c>
      <c r="AP748" s="69">
        <f>XI!AJ111*100</f>
        <v>14.845052238868226</v>
      </c>
      <c r="AQ748" s="69">
        <f>XI!AK111*100</f>
        <v>15.433966417154622</v>
      </c>
    </row>
    <row r="749" spans="1:43" x14ac:dyDescent="0.2">
      <c r="A749" s="65" t="s">
        <v>99</v>
      </c>
      <c r="B749" s="65" t="s">
        <v>108</v>
      </c>
      <c r="C749" s="65" t="s">
        <v>110</v>
      </c>
      <c r="D749" s="65" t="s">
        <v>83</v>
      </c>
      <c r="E749" s="65" t="str">
        <f>XI!A112</f>
        <v>Hidrógeno</v>
      </c>
      <c r="F749" s="65" t="s">
        <v>105</v>
      </c>
      <c r="G749" s="66" t="str">
        <f>XI!B112</f>
        <v>%</v>
      </c>
      <c r="H749" s="65" t="s">
        <v>104</v>
      </c>
      <c r="I749" s="67">
        <v>11</v>
      </c>
      <c r="J749" s="69">
        <f>XI!D112*100</f>
        <v>0</v>
      </c>
      <c r="K749" s="69">
        <f>XI!E112*100</f>
        <v>0</v>
      </c>
      <c r="L749" s="69">
        <f>XI!F112*100</f>
        <v>0</v>
      </c>
      <c r="M749" s="69">
        <f>XI!G112*100</f>
        <v>0</v>
      </c>
      <c r="N749" s="69">
        <f>XI!H112*100</f>
        <v>0</v>
      </c>
      <c r="O749" s="69">
        <f>XI!I112*100</f>
        <v>0</v>
      </c>
      <c r="P749" s="69">
        <f>XI!J112*100</f>
        <v>0</v>
      </c>
      <c r="Q749" s="69">
        <f>XI!K112*100</f>
        <v>0</v>
      </c>
      <c r="R749" s="69">
        <f>XI!L112*100</f>
        <v>0</v>
      </c>
      <c r="S749" s="69">
        <f>XI!M112*100</f>
        <v>0</v>
      </c>
      <c r="T749" s="69">
        <f>XI!N112*100</f>
        <v>0</v>
      </c>
      <c r="U749" s="69">
        <f>XI!O112*100</f>
        <v>0</v>
      </c>
      <c r="V749" s="69">
        <f>XI!P112*100</f>
        <v>1.2843798896146406E-5</v>
      </c>
      <c r="W749" s="69">
        <f>XI!Q112*100</f>
        <v>2.5177553496550367</v>
      </c>
      <c r="X749" s="69">
        <f>XI!R112*100</f>
        <v>2.7194175666211478</v>
      </c>
      <c r="Y749" s="69">
        <f>XI!S112*100</f>
        <v>2.9366505811859329</v>
      </c>
      <c r="Z749" s="69">
        <f>XI!T112*100</f>
        <v>3.170563200782508</v>
      </c>
      <c r="AA749" s="69">
        <f>XI!U112*100</f>
        <v>3.4223281224184046</v>
      </c>
      <c r="AB749" s="69">
        <f>XI!V112*100</f>
        <v>3.693183116550995</v>
      </c>
      <c r="AC749" s="69">
        <f>XI!W112*100</f>
        <v>3.9844317572772834</v>
      </c>
      <c r="AD749" s="69">
        <f>XI!X112*100</f>
        <v>4.2974436002440308</v>
      </c>
      <c r="AE749" s="69">
        <f>XI!Y112*100</f>
        <v>4.6336536981298098</v>
      </c>
      <c r="AF749" s="69">
        <f>XI!Z112*100</f>
        <v>4.9945613318089981</v>
      </c>
      <c r="AG749" s="69">
        <f>XI!AA112*100</f>
        <v>5.3817278237026995</v>
      </c>
      <c r="AH749" s="69">
        <f>XI!AB112*100</f>
        <v>5.7967732887740109</v>
      </c>
      <c r="AI749" s="69">
        <f>XI!AC112*100</f>
        <v>6.241372168669133</v>
      </c>
      <c r="AJ749" s="69">
        <f>XI!AD112*100</f>
        <v>6.7172473862995075</v>
      </c>
      <c r="AK749" s="69">
        <f>XI!AE112*100</f>
        <v>7.2261629524970203</v>
      </c>
      <c r="AL749" s="69">
        <f>XI!AF112*100</f>
        <v>7.769914854187193</v>
      </c>
      <c r="AM749" s="69">
        <f>XI!AG112*100</f>
        <v>8.3503200558857706</v>
      </c>
      <c r="AN749" s="69">
        <f>XI!AH112*100</f>
        <v>8.969203454430188</v>
      </c>
      <c r="AO749" s="69">
        <f>XI!AI112*100</f>
        <v>9.6283826420090488</v>
      </c>
      <c r="AP749" s="69">
        <f>XI!AJ112*100</f>
        <v>10.329650356110974</v>
      </c>
      <c r="AQ749" s="69">
        <f>XI!AK112*100</f>
        <v>11.074754528339955</v>
      </c>
    </row>
    <row r="750" spans="1:43" x14ac:dyDescent="0.2">
      <c r="A750" s="65" t="s">
        <v>99</v>
      </c>
      <c r="B750" s="65" t="s">
        <v>108</v>
      </c>
      <c r="C750" s="65" t="s">
        <v>110</v>
      </c>
      <c r="D750" s="65" t="s">
        <v>84</v>
      </c>
      <c r="E750" s="65" t="str">
        <f>XI!A115</f>
        <v xml:space="preserve">Electricidad </v>
      </c>
      <c r="F750" s="65" t="s">
        <v>105</v>
      </c>
      <c r="G750" s="66" t="str">
        <f>XI!B115</f>
        <v>%</v>
      </c>
      <c r="H750" s="65" t="s">
        <v>104</v>
      </c>
      <c r="I750" s="67">
        <v>11</v>
      </c>
      <c r="J750" s="69">
        <f>XI!D115*100</f>
        <v>100</v>
      </c>
      <c r="K750" s="69">
        <f>XI!E115*100</f>
        <v>100</v>
      </c>
      <c r="L750" s="69">
        <f>XI!F115*100</f>
        <v>100</v>
      </c>
      <c r="M750" s="69">
        <f>XI!G115*100</f>
        <v>100</v>
      </c>
      <c r="N750" s="69">
        <f>XI!H115*100</f>
        <v>100</v>
      </c>
      <c r="O750" s="69">
        <f>XI!I115*100</f>
        <v>100</v>
      </c>
      <c r="P750" s="69">
        <f>XI!J115*100</f>
        <v>100</v>
      </c>
      <c r="Q750" s="69">
        <f>XI!K115*100</f>
        <v>100</v>
      </c>
      <c r="R750" s="69">
        <f>XI!L115*100</f>
        <v>100</v>
      </c>
      <c r="S750" s="69">
        <f>XI!M115*100</f>
        <v>100</v>
      </c>
      <c r="T750" s="69">
        <f>XI!N115*100</f>
        <v>100</v>
      </c>
      <c r="U750" s="69">
        <f>XI!O115*100</f>
        <v>100</v>
      </c>
      <c r="V750" s="69">
        <f>XI!P115*100</f>
        <v>100</v>
      </c>
      <c r="W750" s="69">
        <f>XI!Q115*100</f>
        <v>100</v>
      </c>
      <c r="X750" s="69">
        <f>XI!R115*100</f>
        <v>100</v>
      </c>
      <c r="Y750" s="69">
        <f>XI!S115*100</f>
        <v>100</v>
      </c>
      <c r="Z750" s="69">
        <f>XI!T115*100</f>
        <v>100</v>
      </c>
      <c r="AA750" s="69">
        <f>XI!U115*100</f>
        <v>100</v>
      </c>
      <c r="AB750" s="69">
        <f>XI!V115*100</f>
        <v>100</v>
      </c>
      <c r="AC750" s="69">
        <f>XI!W115*100</f>
        <v>100</v>
      </c>
      <c r="AD750" s="69">
        <f>XI!X115*100</f>
        <v>100</v>
      </c>
      <c r="AE750" s="69">
        <f>XI!Y115*100</f>
        <v>100</v>
      </c>
      <c r="AF750" s="69">
        <f>XI!Z115*100</f>
        <v>100</v>
      </c>
      <c r="AG750" s="69">
        <f>XI!AA115*100</f>
        <v>100</v>
      </c>
      <c r="AH750" s="69">
        <f>XI!AB115*100</f>
        <v>100</v>
      </c>
      <c r="AI750" s="69">
        <f>XI!AC115*100</f>
        <v>100</v>
      </c>
      <c r="AJ750" s="69">
        <f>XI!AD115*100</f>
        <v>100</v>
      </c>
      <c r="AK750" s="69">
        <f>XI!AE115*100</f>
        <v>100</v>
      </c>
      <c r="AL750" s="69">
        <f>XI!AF115*100</f>
        <v>100</v>
      </c>
      <c r="AM750" s="69">
        <f>XI!AG115*100</f>
        <v>100</v>
      </c>
      <c r="AN750" s="69">
        <f>XI!AH115*100</f>
        <v>100</v>
      </c>
      <c r="AO750" s="69">
        <f>XI!AI115*100</f>
        <v>100</v>
      </c>
      <c r="AP750" s="69">
        <f>XI!AJ115*100</f>
        <v>100</v>
      </c>
      <c r="AQ750" s="69">
        <f>XI!AK115*100</f>
        <v>100</v>
      </c>
    </row>
    <row r="751" spans="1:43" x14ac:dyDescent="0.2">
      <c r="A751" s="65" t="s">
        <v>99</v>
      </c>
      <c r="B751" s="65" t="s">
        <v>108</v>
      </c>
      <c r="C751" s="65" t="s">
        <v>110</v>
      </c>
      <c r="D751" s="65" t="s">
        <v>18</v>
      </c>
      <c r="E751" s="65" t="str">
        <f>XI!A119</f>
        <v>Petróleo Diesel</v>
      </c>
      <c r="F751" s="65" t="s">
        <v>106</v>
      </c>
      <c r="G751" s="66" t="str">
        <f>XI!B119</f>
        <v>%</v>
      </c>
      <c r="H751" s="65" t="s">
        <v>98</v>
      </c>
      <c r="I751" s="67">
        <v>11</v>
      </c>
      <c r="J751" s="69">
        <f>XI!D119*100</f>
        <v>30</v>
      </c>
      <c r="K751" s="69">
        <f>XI!E119*100</f>
        <v>30</v>
      </c>
      <c r="L751" s="69">
        <f>XI!F119*100</f>
        <v>30</v>
      </c>
      <c r="M751" s="69">
        <f>XI!G119*100</f>
        <v>30</v>
      </c>
      <c r="N751" s="69">
        <f>XI!H119*100</f>
        <v>30</v>
      </c>
      <c r="O751" s="69">
        <f>XI!I119*100</f>
        <v>30</v>
      </c>
      <c r="P751" s="69">
        <f>XI!J119*100</f>
        <v>30</v>
      </c>
      <c r="Q751" s="69">
        <f>XI!K119*100</f>
        <v>30</v>
      </c>
      <c r="R751" s="69">
        <f>XI!L119*100</f>
        <v>30</v>
      </c>
      <c r="S751" s="69">
        <f>XI!M119*100</f>
        <v>30</v>
      </c>
      <c r="T751" s="69">
        <f>XI!N119*100</f>
        <v>30</v>
      </c>
      <c r="U751" s="69">
        <f>XI!O119*100</f>
        <v>30</v>
      </c>
      <c r="V751" s="69">
        <f>XI!P119*100</f>
        <v>30</v>
      </c>
      <c r="W751" s="69">
        <f>XI!Q119*100</f>
        <v>30</v>
      </c>
      <c r="X751" s="69">
        <f>XI!R119*100</f>
        <v>30</v>
      </c>
      <c r="Y751" s="69">
        <f>XI!S119*100</f>
        <v>30</v>
      </c>
      <c r="Z751" s="69">
        <f>XI!T119*100</f>
        <v>30</v>
      </c>
      <c r="AA751" s="69">
        <f>XI!U119*100</f>
        <v>30</v>
      </c>
      <c r="AB751" s="69">
        <f>XI!V119*100</f>
        <v>30</v>
      </c>
      <c r="AC751" s="69">
        <f>XI!W119*100</f>
        <v>30</v>
      </c>
      <c r="AD751" s="69">
        <f>XI!X119*100</f>
        <v>30</v>
      </c>
      <c r="AE751" s="69">
        <f>XI!Y119*100</f>
        <v>30</v>
      </c>
      <c r="AF751" s="69">
        <f>XI!Z119*100</f>
        <v>30</v>
      </c>
      <c r="AG751" s="69">
        <f>XI!AA119*100</f>
        <v>30</v>
      </c>
      <c r="AH751" s="69">
        <f>XI!AB119*100</f>
        <v>30</v>
      </c>
      <c r="AI751" s="69">
        <f>XI!AC119*100</f>
        <v>30</v>
      </c>
      <c r="AJ751" s="69">
        <f>XI!AD119*100</f>
        <v>30</v>
      </c>
      <c r="AK751" s="69">
        <f>XI!AE119*100</f>
        <v>30</v>
      </c>
      <c r="AL751" s="69">
        <f>XI!AF119*100</f>
        <v>30</v>
      </c>
      <c r="AM751" s="69">
        <f>XI!AG119*100</f>
        <v>30</v>
      </c>
      <c r="AN751" s="69">
        <f>XI!AH119*100</f>
        <v>30</v>
      </c>
      <c r="AO751" s="69">
        <f>XI!AI119*100</f>
        <v>30</v>
      </c>
      <c r="AP751" s="69">
        <f>XI!AJ119*100</f>
        <v>30</v>
      </c>
      <c r="AQ751" s="69">
        <f>XI!AK119*100</f>
        <v>30</v>
      </c>
    </row>
    <row r="752" spans="1:43" x14ac:dyDescent="0.2">
      <c r="A752" s="65" t="s">
        <v>99</v>
      </c>
      <c r="B752" s="65" t="s">
        <v>108</v>
      </c>
      <c r="C752" s="65" t="s">
        <v>110</v>
      </c>
      <c r="D752" s="65" t="s">
        <v>18</v>
      </c>
      <c r="E752" s="65" t="str">
        <f>XI!A120</f>
        <v>Petróleos Combustibles</v>
      </c>
      <c r="F752" s="65" t="s">
        <v>106</v>
      </c>
      <c r="G752" s="66" t="str">
        <f>XI!B120</f>
        <v>%</v>
      </c>
      <c r="H752" s="65" t="s">
        <v>98</v>
      </c>
      <c r="I752" s="67">
        <v>11</v>
      </c>
      <c r="J752" s="69">
        <f>XI!D120*100</f>
        <v>30</v>
      </c>
      <c r="K752" s="69">
        <f>XI!E120*100</f>
        <v>30</v>
      </c>
      <c r="L752" s="69">
        <f>XI!F120*100</f>
        <v>30</v>
      </c>
      <c r="M752" s="69">
        <f>XI!G120*100</f>
        <v>30</v>
      </c>
      <c r="N752" s="69">
        <f>XI!H120*100</f>
        <v>30</v>
      </c>
      <c r="O752" s="69">
        <f>XI!I120*100</f>
        <v>30</v>
      </c>
      <c r="P752" s="69">
        <f>XI!J120*100</f>
        <v>30</v>
      </c>
      <c r="Q752" s="69">
        <f>XI!K120*100</f>
        <v>30</v>
      </c>
      <c r="R752" s="69">
        <f>XI!L120*100</f>
        <v>30</v>
      </c>
      <c r="S752" s="69">
        <f>XI!M120*100</f>
        <v>30</v>
      </c>
      <c r="T752" s="69">
        <f>XI!N120*100</f>
        <v>30</v>
      </c>
      <c r="U752" s="69">
        <f>XI!O120*100</f>
        <v>30</v>
      </c>
      <c r="V752" s="69">
        <f>XI!P120*100</f>
        <v>30</v>
      </c>
      <c r="W752" s="69">
        <f>XI!Q120*100</f>
        <v>30</v>
      </c>
      <c r="X752" s="69">
        <f>XI!R120*100</f>
        <v>30</v>
      </c>
      <c r="Y752" s="69">
        <f>XI!S120*100</f>
        <v>30</v>
      </c>
      <c r="Z752" s="69">
        <f>XI!T120*100</f>
        <v>30</v>
      </c>
      <c r="AA752" s="69">
        <f>XI!U120*100</f>
        <v>30</v>
      </c>
      <c r="AB752" s="69">
        <f>XI!V120*100</f>
        <v>30</v>
      </c>
      <c r="AC752" s="69">
        <f>XI!W120*100</f>
        <v>30</v>
      </c>
      <c r="AD752" s="69">
        <f>XI!X120*100</f>
        <v>30</v>
      </c>
      <c r="AE752" s="69">
        <f>XI!Y120*100</f>
        <v>30</v>
      </c>
      <c r="AF752" s="69">
        <f>XI!Z120*100</f>
        <v>30</v>
      </c>
      <c r="AG752" s="69">
        <f>XI!AA120*100</f>
        <v>30</v>
      </c>
      <c r="AH752" s="69">
        <f>XI!AB120*100</f>
        <v>30</v>
      </c>
      <c r="AI752" s="69">
        <f>XI!AC120*100</f>
        <v>30</v>
      </c>
      <c r="AJ752" s="69">
        <f>XI!AD120*100</f>
        <v>30</v>
      </c>
      <c r="AK752" s="69">
        <f>XI!AE120*100</f>
        <v>30</v>
      </c>
      <c r="AL752" s="69">
        <f>XI!AF120*100</f>
        <v>30</v>
      </c>
      <c r="AM752" s="69">
        <f>XI!AG120*100</f>
        <v>30</v>
      </c>
      <c r="AN752" s="69">
        <f>XI!AH120*100</f>
        <v>30</v>
      </c>
      <c r="AO752" s="69">
        <f>XI!AI120*100</f>
        <v>30</v>
      </c>
      <c r="AP752" s="69">
        <f>XI!AJ120*100</f>
        <v>30</v>
      </c>
      <c r="AQ752" s="69">
        <f>XI!AK120*100</f>
        <v>30</v>
      </c>
    </row>
    <row r="753" spans="1:43" x14ac:dyDescent="0.2">
      <c r="A753" s="65" t="s">
        <v>99</v>
      </c>
      <c r="B753" s="65" t="s">
        <v>108</v>
      </c>
      <c r="C753" s="65" t="s">
        <v>110</v>
      </c>
      <c r="D753" s="65" t="s">
        <v>18</v>
      </c>
      <c r="E753" s="65" t="str">
        <f>XI!A121</f>
        <v>Gasolina motor</v>
      </c>
      <c r="F753" s="65" t="s">
        <v>106</v>
      </c>
      <c r="G753" s="66" t="str">
        <f>XI!B121</f>
        <v>%</v>
      </c>
      <c r="H753" s="65" t="s">
        <v>98</v>
      </c>
      <c r="I753" s="67">
        <v>11</v>
      </c>
      <c r="J753" s="69">
        <f>XI!D121*100</f>
        <v>25</v>
      </c>
      <c r="K753" s="69">
        <f>XI!E121*100</f>
        <v>25</v>
      </c>
      <c r="L753" s="69">
        <f>XI!F121*100</f>
        <v>25</v>
      </c>
      <c r="M753" s="69">
        <f>XI!G121*100</f>
        <v>25</v>
      </c>
      <c r="N753" s="69">
        <f>XI!H121*100</f>
        <v>25</v>
      </c>
      <c r="O753" s="69">
        <f>XI!I121*100</f>
        <v>25</v>
      </c>
      <c r="P753" s="69">
        <f>XI!J121*100</f>
        <v>25</v>
      </c>
      <c r="Q753" s="69">
        <f>XI!K121*100</f>
        <v>25</v>
      </c>
      <c r="R753" s="69">
        <f>XI!L121*100</f>
        <v>25</v>
      </c>
      <c r="S753" s="69">
        <f>XI!M121*100</f>
        <v>25</v>
      </c>
      <c r="T753" s="69">
        <f>XI!N121*100</f>
        <v>25</v>
      </c>
      <c r="U753" s="69">
        <f>XI!O121*100</f>
        <v>25</v>
      </c>
      <c r="V753" s="69">
        <f>XI!P121*100</f>
        <v>25</v>
      </c>
      <c r="W753" s="69">
        <f>XI!Q121*100</f>
        <v>25</v>
      </c>
      <c r="X753" s="69">
        <f>XI!R121*100</f>
        <v>25</v>
      </c>
      <c r="Y753" s="69">
        <f>XI!S121*100</f>
        <v>25</v>
      </c>
      <c r="Z753" s="69">
        <f>XI!T121*100</f>
        <v>25</v>
      </c>
      <c r="AA753" s="69">
        <f>XI!U121*100</f>
        <v>25</v>
      </c>
      <c r="AB753" s="69">
        <f>XI!V121*100</f>
        <v>25</v>
      </c>
      <c r="AC753" s="69">
        <f>XI!W121*100</f>
        <v>25</v>
      </c>
      <c r="AD753" s="69">
        <f>XI!X121*100</f>
        <v>25</v>
      </c>
      <c r="AE753" s="69">
        <f>XI!Y121*100</f>
        <v>25</v>
      </c>
      <c r="AF753" s="69">
        <f>XI!Z121*100</f>
        <v>25</v>
      </c>
      <c r="AG753" s="69">
        <f>XI!AA121*100</f>
        <v>25</v>
      </c>
      <c r="AH753" s="69">
        <f>XI!AB121*100</f>
        <v>25</v>
      </c>
      <c r="AI753" s="69">
        <f>XI!AC121*100</f>
        <v>25</v>
      </c>
      <c r="AJ753" s="69">
        <f>XI!AD121*100</f>
        <v>25</v>
      </c>
      <c r="AK753" s="69">
        <f>XI!AE121*100</f>
        <v>25</v>
      </c>
      <c r="AL753" s="69">
        <f>XI!AF121*100</f>
        <v>25</v>
      </c>
      <c r="AM753" s="69">
        <f>XI!AG121*100</f>
        <v>25</v>
      </c>
      <c r="AN753" s="69">
        <f>XI!AH121*100</f>
        <v>25</v>
      </c>
      <c r="AO753" s="69">
        <f>XI!AI121*100</f>
        <v>25</v>
      </c>
      <c r="AP753" s="69">
        <f>XI!AJ121*100</f>
        <v>25</v>
      </c>
      <c r="AQ753" s="69">
        <f>XI!AK121*100</f>
        <v>25</v>
      </c>
    </row>
    <row r="754" spans="1:43" x14ac:dyDescent="0.2">
      <c r="A754" s="65" t="s">
        <v>99</v>
      </c>
      <c r="B754" s="65" t="s">
        <v>108</v>
      </c>
      <c r="C754" s="65" t="s">
        <v>110</v>
      </c>
      <c r="D754" s="65" t="s">
        <v>18</v>
      </c>
      <c r="E754" s="65" t="str">
        <f>XI!A122</f>
        <v>Gas Licuado</v>
      </c>
      <c r="F754" s="65" t="s">
        <v>106</v>
      </c>
      <c r="G754" s="66" t="str">
        <f>XI!B122</f>
        <v>%</v>
      </c>
      <c r="H754" s="65" t="s">
        <v>98</v>
      </c>
      <c r="I754" s="67">
        <v>11</v>
      </c>
      <c r="J754" s="69">
        <f>XI!D122*100</f>
        <v>25</v>
      </c>
      <c r="K754" s="69">
        <f>XI!E122*100</f>
        <v>25</v>
      </c>
      <c r="L754" s="69">
        <f>XI!F122*100</f>
        <v>25</v>
      </c>
      <c r="M754" s="69">
        <f>XI!G122*100</f>
        <v>25</v>
      </c>
      <c r="N754" s="69">
        <f>XI!H122*100</f>
        <v>25</v>
      </c>
      <c r="O754" s="69">
        <f>XI!I122*100</f>
        <v>25</v>
      </c>
      <c r="P754" s="69">
        <f>XI!J122*100</f>
        <v>25</v>
      </c>
      <c r="Q754" s="69">
        <f>XI!K122*100</f>
        <v>25</v>
      </c>
      <c r="R754" s="69">
        <f>XI!L122*100</f>
        <v>25</v>
      </c>
      <c r="S754" s="69">
        <f>XI!M122*100</f>
        <v>25</v>
      </c>
      <c r="T754" s="69">
        <f>XI!N122*100</f>
        <v>25</v>
      </c>
      <c r="U754" s="69">
        <f>XI!O122*100</f>
        <v>25</v>
      </c>
      <c r="V754" s="69">
        <f>XI!P122*100</f>
        <v>25</v>
      </c>
      <c r="W754" s="69">
        <f>XI!Q122*100</f>
        <v>25</v>
      </c>
      <c r="X754" s="69">
        <f>XI!R122*100</f>
        <v>25</v>
      </c>
      <c r="Y754" s="69">
        <f>XI!S122*100</f>
        <v>25</v>
      </c>
      <c r="Z754" s="69">
        <f>XI!T122*100</f>
        <v>25</v>
      </c>
      <c r="AA754" s="69">
        <f>XI!U122*100</f>
        <v>25</v>
      </c>
      <c r="AB754" s="69">
        <f>XI!V122*100</f>
        <v>25</v>
      </c>
      <c r="AC754" s="69">
        <f>XI!W122*100</f>
        <v>25</v>
      </c>
      <c r="AD754" s="69">
        <f>XI!X122*100</f>
        <v>25</v>
      </c>
      <c r="AE754" s="69">
        <f>XI!Y122*100</f>
        <v>25</v>
      </c>
      <c r="AF754" s="69">
        <f>XI!Z122*100</f>
        <v>25</v>
      </c>
      <c r="AG754" s="69">
        <f>XI!AA122*100</f>
        <v>25</v>
      </c>
      <c r="AH754" s="69">
        <f>XI!AB122*100</f>
        <v>25</v>
      </c>
      <c r="AI754" s="69">
        <f>XI!AC122*100</f>
        <v>25</v>
      </c>
      <c r="AJ754" s="69">
        <f>XI!AD122*100</f>
        <v>25</v>
      </c>
      <c r="AK754" s="69">
        <f>XI!AE122*100</f>
        <v>25</v>
      </c>
      <c r="AL754" s="69">
        <f>XI!AF122*100</f>
        <v>25</v>
      </c>
      <c r="AM754" s="69">
        <f>XI!AG122*100</f>
        <v>25</v>
      </c>
      <c r="AN754" s="69">
        <f>XI!AH122*100</f>
        <v>25</v>
      </c>
      <c r="AO754" s="69">
        <f>XI!AI122*100</f>
        <v>25</v>
      </c>
      <c r="AP754" s="69">
        <f>XI!AJ122*100</f>
        <v>25</v>
      </c>
      <c r="AQ754" s="69">
        <f>XI!AK122*100</f>
        <v>25</v>
      </c>
    </row>
    <row r="755" spans="1:43" x14ac:dyDescent="0.2">
      <c r="A755" s="65" t="s">
        <v>99</v>
      </c>
      <c r="B755" s="65" t="s">
        <v>108</v>
      </c>
      <c r="C755" s="65" t="s">
        <v>110</v>
      </c>
      <c r="D755" s="65" t="s">
        <v>18</v>
      </c>
      <c r="E755" s="65" t="str">
        <f>XI!A123</f>
        <v xml:space="preserve">Electricidad </v>
      </c>
      <c r="F755" s="65" t="s">
        <v>106</v>
      </c>
      <c r="G755" s="66" t="str">
        <f>XI!B123</f>
        <v>%</v>
      </c>
      <c r="H755" s="65" t="s">
        <v>98</v>
      </c>
      <c r="I755" s="67">
        <v>11</v>
      </c>
      <c r="J755" s="69">
        <f>XI!D123*100</f>
        <v>87.906603773584905</v>
      </c>
      <c r="K755" s="69">
        <f>XI!E123*100</f>
        <v>88.201451378809864</v>
      </c>
      <c r="L755" s="69">
        <f>XI!F123*100</f>
        <v>88.496298984034823</v>
      </c>
      <c r="M755" s="69">
        <f>XI!G123*100</f>
        <v>88.791146589259796</v>
      </c>
      <c r="N755" s="69">
        <f>XI!H123*100</f>
        <v>89.085994194484755</v>
      </c>
      <c r="O755" s="69">
        <f>XI!I123*100</f>
        <v>89.380841799709728</v>
      </c>
      <c r="P755" s="69">
        <f>XI!J123*100</f>
        <v>89.675689404934687</v>
      </c>
      <c r="Q755" s="69">
        <f>XI!K123*100</f>
        <v>89.970537010159646</v>
      </c>
      <c r="R755" s="69">
        <f>XI!L123*100</f>
        <v>90.265384615384619</v>
      </c>
      <c r="S755" s="69">
        <f>XI!M123*100</f>
        <v>90.560232220609578</v>
      </c>
      <c r="T755" s="69">
        <f>XI!N123*100</f>
        <v>90.855079825834537</v>
      </c>
      <c r="U755" s="69">
        <f>XI!O123*100</f>
        <v>91.14992743105951</v>
      </c>
      <c r="V755" s="69">
        <f>XI!P123*100</f>
        <v>91.444775036284469</v>
      </c>
      <c r="W755" s="69">
        <f>XI!Q123*100</f>
        <v>91.739622641509428</v>
      </c>
      <c r="X755" s="69">
        <f>XI!R123*100</f>
        <v>91.739622641509428</v>
      </c>
      <c r="Y755" s="69">
        <f>XI!S123*100</f>
        <v>91.739622641509428</v>
      </c>
      <c r="Z755" s="69">
        <f>XI!T123*100</f>
        <v>91.739622641509428</v>
      </c>
      <c r="AA755" s="69">
        <f>XI!U123*100</f>
        <v>91.739622641509428</v>
      </c>
      <c r="AB755" s="69">
        <f>XI!V123*100</f>
        <v>91.739622641509428</v>
      </c>
      <c r="AC755" s="69">
        <f>XI!W123*100</f>
        <v>91.739622641509428</v>
      </c>
      <c r="AD755" s="69">
        <f>XI!X123*100</f>
        <v>91.739622641509428</v>
      </c>
      <c r="AE755" s="69">
        <f>XI!Y123*100</f>
        <v>91.739622641509428</v>
      </c>
      <c r="AF755" s="69">
        <f>XI!Z123*100</f>
        <v>91.739622641509428</v>
      </c>
      <c r="AG755" s="69">
        <f>XI!AA123*100</f>
        <v>91.739622641509428</v>
      </c>
      <c r="AH755" s="69">
        <f>XI!AB123*100</f>
        <v>91.739622641509428</v>
      </c>
      <c r="AI755" s="69">
        <f>XI!AC123*100</f>
        <v>91.739622641509428</v>
      </c>
      <c r="AJ755" s="69">
        <f>XI!AD123*100</f>
        <v>91.739622641509428</v>
      </c>
      <c r="AK755" s="69">
        <f>XI!AE123*100</f>
        <v>91.739622641509428</v>
      </c>
      <c r="AL755" s="69">
        <f>XI!AF123*100</f>
        <v>91.739622641509428</v>
      </c>
      <c r="AM755" s="69">
        <f>XI!AG123*100</f>
        <v>91.739622641509428</v>
      </c>
      <c r="AN755" s="69">
        <f>XI!AH123*100</f>
        <v>91.739622641509428</v>
      </c>
      <c r="AO755" s="69">
        <f>XI!AI123*100</f>
        <v>91.739622641509428</v>
      </c>
      <c r="AP755" s="69">
        <f>XI!AJ123*100</f>
        <v>91.739622641509428</v>
      </c>
      <c r="AQ755" s="69">
        <f>XI!AK123*100</f>
        <v>91.739622641509428</v>
      </c>
    </row>
    <row r="756" spans="1:43" x14ac:dyDescent="0.2">
      <c r="A756" s="65" t="s">
        <v>99</v>
      </c>
      <c r="B756" s="65" t="s">
        <v>108</v>
      </c>
      <c r="C756" s="65" t="s">
        <v>110</v>
      </c>
      <c r="D756" s="65" t="s">
        <v>18</v>
      </c>
      <c r="E756" s="65" t="str">
        <f>XI!A124</f>
        <v>Gas Natural</v>
      </c>
      <c r="F756" s="65" t="s">
        <v>106</v>
      </c>
      <c r="G756" s="66" t="str">
        <f>XI!B124</f>
        <v>%</v>
      </c>
      <c r="H756" s="65" t="s">
        <v>98</v>
      </c>
      <c r="I756" s="67">
        <v>11</v>
      </c>
      <c r="J756" s="69">
        <f>XI!D124*100</f>
        <v>25</v>
      </c>
      <c r="K756" s="69">
        <f>XI!E124*100</f>
        <v>25</v>
      </c>
      <c r="L756" s="69">
        <f>XI!F124*100</f>
        <v>25</v>
      </c>
      <c r="M756" s="69">
        <f>XI!G124*100</f>
        <v>25</v>
      </c>
      <c r="N756" s="69">
        <f>XI!H124*100</f>
        <v>25</v>
      </c>
      <c r="O756" s="69">
        <f>XI!I124*100</f>
        <v>25</v>
      </c>
      <c r="P756" s="69">
        <f>XI!J124*100</f>
        <v>25</v>
      </c>
      <c r="Q756" s="69">
        <f>XI!K124*100</f>
        <v>25</v>
      </c>
      <c r="R756" s="69">
        <f>XI!L124*100</f>
        <v>25</v>
      </c>
      <c r="S756" s="69">
        <f>XI!M124*100</f>
        <v>25</v>
      </c>
      <c r="T756" s="69">
        <f>XI!N124*100</f>
        <v>25</v>
      </c>
      <c r="U756" s="69">
        <f>XI!O124*100</f>
        <v>25</v>
      </c>
      <c r="V756" s="69">
        <f>XI!P124*100</f>
        <v>25</v>
      </c>
      <c r="W756" s="69">
        <f>XI!Q124*100</f>
        <v>25</v>
      </c>
      <c r="X756" s="69">
        <f>XI!R124*100</f>
        <v>25</v>
      </c>
      <c r="Y756" s="69">
        <f>XI!S124*100</f>
        <v>25</v>
      </c>
      <c r="Z756" s="69">
        <f>XI!T124*100</f>
        <v>25</v>
      </c>
      <c r="AA756" s="69">
        <f>XI!U124*100</f>
        <v>25</v>
      </c>
      <c r="AB756" s="69">
        <f>XI!V124*100</f>
        <v>25</v>
      </c>
      <c r="AC756" s="69">
        <f>XI!W124*100</f>
        <v>25</v>
      </c>
      <c r="AD756" s="69">
        <f>XI!X124*100</f>
        <v>25</v>
      </c>
      <c r="AE756" s="69">
        <f>XI!Y124*100</f>
        <v>25</v>
      </c>
      <c r="AF756" s="69">
        <f>XI!Z124*100</f>
        <v>25</v>
      </c>
      <c r="AG756" s="69">
        <f>XI!AA124*100</f>
        <v>25</v>
      </c>
      <c r="AH756" s="69">
        <f>XI!AB124*100</f>
        <v>25</v>
      </c>
      <c r="AI756" s="69">
        <f>XI!AC124*100</f>
        <v>25</v>
      </c>
      <c r="AJ756" s="69">
        <f>XI!AD124*100</f>
        <v>25</v>
      </c>
      <c r="AK756" s="69">
        <f>XI!AE124*100</f>
        <v>25</v>
      </c>
      <c r="AL756" s="69">
        <f>XI!AF124*100</f>
        <v>25</v>
      </c>
      <c r="AM756" s="69">
        <f>XI!AG124*100</f>
        <v>25</v>
      </c>
      <c r="AN756" s="69">
        <f>XI!AH124*100</f>
        <v>25</v>
      </c>
      <c r="AO756" s="69">
        <f>XI!AI124*100</f>
        <v>25</v>
      </c>
      <c r="AP756" s="69">
        <f>XI!AJ124*100</f>
        <v>25</v>
      </c>
      <c r="AQ756" s="69">
        <f>XI!AK124*100</f>
        <v>25</v>
      </c>
    </row>
    <row r="757" spans="1:43" x14ac:dyDescent="0.2">
      <c r="A757" s="65" t="s">
        <v>99</v>
      </c>
      <c r="B757" s="65" t="s">
        <v>108</v>
      </c>
      <c r="C757" s="65" t="s">
        <v>110</v>
      </c>
      <c r="D757" s="65" t="s">
        <v>18</v>
      </c>
      <c r="E757" s="65" t="str">
        <f>XI!A125</f>
        <v xml:space="preserve">Biogás </v>
      </c>
      <c r="F757" s="65" t="s">
        <v>106</v>
      </c>
      <c r="G757" s="66" t="str">
        <f>XI!B125</f>
        <v>%</v>
      </c>
      <c r="H757" s="65" t="s">
        <v>98</v>
      </c>
      <c r="I757" s="67">
        <v>11</v>
      </c>
      <c r="J757" s="69">
        <f>XI!D125*100</f>
        <v>25</v>
      </c>
      <c r="K757" s="69">
        <f>XI!E125*100</f>
        <v>25</v>
      </c>
      <c r="L757" s="69">
        <f>XI!F125*100</f>
        <v>25</v>
      </c>
      <c r="M757" s="69">
        <f>XI!G125*100</f>
        <v>25</v>
      </c>
      <c r="N757" s="69">
        <f>XI!H125*100</f>
        <v>25</v>
      </c>
      <c r="O757" s="69">
        <f>XI!I125*100</f>
        <v>25</v>
      </c>
      <c r="P757" s="69">
        <f>XI!J125*100</f>
        <v>25</v>
      </c>
      <c r="Q757" s="69">
        <f>XI!K125*100</f>
        <v>25</v>
      </c>
      <c r="R757" s="69">
        <f>XI!L125*100</f>
        <v>25</v>
      </c>
      <c r="S757" s="69">
        <f>XI!M125*100</f>
        <v>25</v>
      </c>
      <c r="T757" s="69">
        <f>XI!N125*100</f>
        <v>25</v>
      </c>
      <c r="U757" s="69">
        <f>XI!O125*100</f>
        <v>25</v>
      </c>
      <c r="V757" s="69">
        <f>XI!P125*100</f>
        <v>25</v>
      </c>
      <c r="W757" s="69">
        <f>XI!Q125*100</f>
        <v>25</v>
      </c>
      <c r="X757" s="69">
        <f>XI!R125*100</f>
        <v>25</v>
      </c>
      <c r="Y757" s="69">
        <f>XI!S125*100</f>
        <v>25</v>
      </c>
      <c r="Z757" s="69">
        <f>XI!T125*100</f>
        <v>25</v>
      </c>
      <c r="AA757" s="69">
        <f>XI!U125*100</f>
        <v>25</v>
      </c>
      <c r="AB757" s="69">
        <f>XI!V125*100</f>
        <v>25</v>
      </c>
      <c r="AC757" s="69">
        <f>XI!W125*100</f>
        <v>25</v>
      </c>
      <c r="AD757" s="69">
        <f>XI!X125*100</f>
        <v>25</v>
      </c>
      <c r="AE757" s="69">
        <f>XI!Y125*100</f>
        <v>25</v>
      </c>
      <c r="AF757" s="69">
        <f>XI!Z125*100</f>
        <v>25</v>
      </c>
      <c r="AG757" s="69">
        <f>XI!AA125*100</f>
        <v>25</v>
      </c>
      <c r="AH757" s="69">
        <f>XI!AB125*100</f>
        <v>25</v>
      </c>
      <c r="AI757" s="69">
        <f>XI!AC125*100</f>
        <v>25</v>
      </c>
      <c r="AJ757" s="69">
        <f>XI!AD125*100</f>
        <v>25</v>
      </c>
      <c r="AK757" s="69">
        <f>XI!AE125*100</f>
        <v>25</v>
      </c>
      <c r="AL757" s="69">
        <f>XI!AF125*100</f>
        <v>25</v>
      </c>
      <c r="AM757" s="69">
        <f>XI!AG125*100</f>
        <v>25</v>
      </c>
      <c r="AN757" s="69">
        <f>XI!AH125*100</f>
        <v>25</v>
      </c>
      <c r="AO757" s="69">
        <f>XI!AI125*100</f>
        <v>25</v>
      </c>
      <c r="AP757" s="69">
        <f>XI!AJ125*100</f>
        <v>25</v>
      </c>
      <c r="AQ757" s="69">
        <f>XI!AK125*100</f>
        <v>25</v>
      </c>
    </row>
    <row r="758" spans="1:43" x14ac:dyDescent="0.2">
      <c r="A758" s="65" t="s">
        <v>99</v>
      </c>
      <c r="B758" s="65" t="s">
        <v>108</v>
      </c>
      <c r="C758" s="65" t="s">
        <v>110</v>
      </c>
      <c r="D758" s="65" t="s">
        <v>18</v>
      </c>
      <c r="E758" s="65" t="str">
        <f>XI!A126</f>
        <v>Hidrógeno</v>
      </c>
      <c r="F758" s="65" t="s">
        <v>106</v>
      </c>
      <c r="G758" s="66" t="str">
        <f>XI!B126</f>
        <v>%</v>
      </c>
      <c r="H758" s="65" t="s">
        <v>98</v>
      </c>
      <c r="I758" s="67">
        <v>11</v>
      </c>
      <c r="J758" s="69">
        <f>XI!D126*100</f>
        <v>100</v>
      </c>
      <c r="K758" s="69">
        <f>XI!E126*100</f>
        <v>100</v>
      </c>
      <c r="L758" s="69">
        <f>XI!F126*100</f>
        <v>100</v>
      </c>
      <c r="M758" s="69">
        <f>XI!G126*100</f>
        <v>100</v>
      </c>
      <c r="N758" s="69">
        <f>XI!H126*100</f>
        <v>100</v>
      </c>
      <c r="O758" s="69">
        <f>XI!I126*100</f>
        <v>100</v>
      </c>
      <c r="P758" s="69">
        <f>XI!J126*100</f>
        <v>100</v>
      </c>
      <c r="Q758" s="69">
        <f>XI!K126*100</f>
        <v>100</v>
      </c>
      <c r="R758" s="69">
        <f>XI!L126*100</f>
        <v>100</v>
      </c>
      <c r="S758" s="69">
        <f>XI!M126*100</f>
        <v>100</v>
      </c>
      <c r="T758" s="69">
        <f>XI!N126*100</f>
        <v>100</v>
      </c>
      <c r="U758" s="69">
        <f>XI!O126*100</f>
        <v>100</v>
      </c>
      <c r="V758" s="69">
        <f>XI!P126*100</f>
        <v>100</v>
      </c>
      <c r="W758" s="69">
        <f>XI!Q126*100</f>
        <v>100</v>
      </c>
      <c r="X758" s="69">
        <f>XI!R126*100</f>
        <v>100</v>
      </c>
      <c r="Y758" s="69">
        <f>XI!S126*100</f>
        <v>100</v>
      </c>
      <c r="Z758" s="69">
        <f>XI!T126*100</f>
        <v>100</v>
      </c>
      <c r="AA758" s="69">
        <f>XI!U126*100</f>
        <v>100</v>
      </c>
      <c r="AB758" s="69">
        <f>XI!V126*100</f>
        <v>100</v>
      </c>
      <c r="AC758" s="69">
        <f>XI!W126*100</f>
        <v>100</v>
      </c>
      <c r="AD758" s="69">
        <f>XI!X126*100</f>
        <v>100</v>
      </c>
      <c r="AE758" s="69">
        <f>XI!Y126*100</f>
        <v>100</v>
      </c>
      <c r="AF758" s="69">
        <f>XI!Z126*100</f>
        <v>100</v>
      </c>
      <c r="AG758" s="69">
        <f>XI!AA126*100</f>
        <v>100</v>
      </c>
      <c r="AH758" s="69">
        <f>XI!AB126*100</f>
        <v>100</v>
      </c>
      <c r="AI758" s="69">
        <f>XI!AC126*100</f>
        <v>100</v>
      </c>
      <c r="AJ758" s="69">
        <f>XI!AD126*100</f>
        <v>100</v>
      </c>
      <c r="AK758" s="69">
        <f>XI!AE126*100</f>
        <v>100</v>
      </c>
      <c r="AL758" s="69">
        <f>XI!AF126*100</f>
        <v>100</v>
      </c>
      <c r="AM758" s="69">
        <f>XI!AG126*100</f>
        <v>100</v>
      </c>
      <c r="AN758" s="69">
        <f>XI!AH126*100</f>
        <v>100</v>
      </c>
      <c r="AO758" s="69">
        <f>XI!AI126*100</f>
        <v>100</v>
      </c>
      <c r="AP758" s="69">
        <f>XI!AJ126*100</f>
        <v>100</v>
      </c>
      <c r="AQ758" s="69">
        <f>XI!AK126*100</f>
        <v>100</v>
      </c>
    </row>
    <row r="759" spans="1:43" x14ac:dyDescent="0.2">
      <c r="A759" s="65" t="s">
        <v>99</v>
      </c>
      <c r="B759" s="65" t="s">
        <v>108</v>
      </c>
      <c r="C759" s="65" t="s">
        <v>110</v>
      </c>
      <c r="D759" s="65" t="s">
        <v>83</v>
      </c>
      <c r="E759" s="65" t="str">
        <f>XI!A129</f>
        <v>Petróleo Diesel</v>
      </c>
      <c r="F759" s="65" t="s">
        <v>106</v>
      </c>
      <c r="G759" s="66" t="str">
        <f>XI!B129</f>
        <v>%</v>
      </c>
      <c r="H759" s="65" t="s">
        <v>98</v>
      </c>
      <c r="I759" s="67">
        <v>11</v>
      </c>
      <c r="J759" s="69">
        <f>XI!D129*100</f>
        <v>82</v>
      </c>
      <c r="K759" s="69">
        <f>XI!E129*100</f>
        <v>82</v>
      </c>
      <c r="L759" s="69">
        <f>XI!F129*100</f>
        <v>82</v>
      </c>
      <c r="M759" s="69">
        <f>XI!G129*100</f>
        <v>82</v>
      </c>
      <c r="N759" s="69">
        <f>XI!H129*100</f>
        <v>82.068333333333328</v>
      </c>
      <c r="O759" s="69">
        <f>XI!I129*100</f>
        <v>82.13666666666667</v>
      </c>
      <c r="P759" s="69">
        <f>XI!J129*100</f>
        <v>82.204999999999998</v>
      </c>
      <c r="Q759" s="69">
        <f>XI!K129*100</f>
        <v>82.273333333333326</v>
      </c>
      <c r="R759" s="69">
        <f>XI!L129*100</f>
        <v>82.341666666666654</v>
      </c>
      <c r="S759" s="69">
        <f>XI!M129*100</f>
        <v>82.409999999999982</v>
      </c>
      <c r="T759" s="69">
        <f>XI!N129*100</f>
        <v>82.478333333333325</v>
      </c>
      <c r="U759" s="69">
        <f>XI!O129*100</f>
        <v>82.546666666666653</v>
      </c>
      <c r="V759" s="69">
        <f>XI!P129*100</f>
        <v>82.615000000000009</v>
      </c>
      <c r="W759" s="69">
        <f>XI!Q129*100</f>
        <v>82.683333333333337</v>
      </c>
      <c r="X759" s="69">
        <f>XI!R129*100</f>
        <v>82.751666666666665</v>
      </c>
      <c r="Y759" s="69">
        <f>XI!S129*100</f>
        <v>82.82</v>
      </c>
      <c r="Z759" s="69">
        <f>XI!T129*100</f>
        <v>82.888333333333321</v>
      </c>
      <c r="AA759" s="69">
        <f>XI!U129*100</f>
        <v>82.956666666666663</v>
      </c>
      <c r="AB759" s="69">
        <f>XI!V129*100</f>
        <v>83.024999999999991</v>
      </c>
      <c r="AC759" s="69">
        <f>XI!W129*100</f>
        <v>83.093333333333334</v>
      </c>
      <c r="AD759" s="69">
        <f>XI!X129*100</f>
        <v>83.161666666666662</v>
      </c>
      <c r="AE759" s="69">
        <f>XI!Y129*100</f>
        <v>83.229999999999976</v>
      </c>
      <c r="AF759" s="69">
        <f>XI!Z129*100</f>
        <v>83.298333333333332</v>
      </c>
      <c r="AG759" s="69">
        <f>XI!AA129*100</f>
        <v>83.36666666666666</v>
      </c>
      <c r="AH759" s="69">
        <f>XI!AB129*100</f>
        <v>83.435000000000002</v>
      </c>
      <c r="AI759" s="69">
        <f>XI!AC129*100</f>
        <v>83.50333333333333</v>
      </c>
      <c r="AJ759" s="69">
        <f>XI!AD129*100</f>
        <v>83.571666666666658</v>
      </c>
      <c r="AK759" s="69">
        <f>XI!AE129*100</f>
        <v>83.639999999999986</v>
      </c>
      <c r="AL759" s="69">
        <f>XI!AF129*100</f>
        <v>83.708333333333314</v>
      </c>
      <c r="AM759" s="69">
        <f>XI!AG129*100</f>
        <v>83.776666666666671</v>
      </c>
      <c r="AN759" s="69">
        <f>XI!AH129*100</f>
        <v>83.844999999999999</v>
      </c>
      <c r="AO759" s="69">
        <f>XI!AI129*100</f>
        <v>83.913333333333341</v>
      </c>
      <c r="AP759" s="69">
        <f>XI!AJ129*100</f>
        <v>83.981666666666669</v>
      </c>
      <c r="AQ759" s="69">
        <f>XI!AK129*100</f>
        <v>84.05</v>
      </c>
    </row>
    <row r="760" spans="1:43" x14ac:dyDescent="0.2">
      <c r="A760" s="65" t="s">
        <v>99</v>
      </c>
      <c r="B760" s="65" t="s">
        <v>108</v>
      </c>
      <c r="C760" s="65" t="s">
        <v>110</v>
      </c>
      <c r="D760" s="65" t="s">
        <v>83</v>
      </c>
      <c r="E760" s="65" t="str">
        <f>XI!A130</f>
        <v>Petróleos Combustibles</v>
      </c>
      <c r="F760" s="65" t="s">
        <v>106</v>
      </c>
      <c r="G760" s="66" t="str">
        <f>XI!B130</f>
        <v>%</v>
      </c>
      <c r="H760" s="65" t="s">
        <v>98</v>
      </c>
      <c r="I760" s="67">
        <v>11</v>
      </c>
      <c r="J760" s="69">
        <f>XI!D130*100</f>
        <v>74.099999999999994</v>
      </c>
      <c r="K760" s="69">
        <f>XI!E130*100</f>
        <v>74.099999999999994</v>
      </c>
      <c r="L760" s="69">
        <f>XI!F130*100</f>
        <v>74.099999999999994</v>
      </c>
      <c r="M760" s="69">
        <f>XI!G130*100</f>
        <v>74.099999999999994</v>
      </c>
      <c r="N760" s="69">
        <f>XI!H130*100</f>
        <v>74.161749999999998</v>
      </c>
      <c r="O760" s="69">
        <f>XI!I130*100</f>
        <v>74.223500000000001</v>
      </c>
      <c r="P760" s="69">
        <f>XI!J130*100</f>
        <v>74.285249999999991</v>
      </c>
      <c r="Q760" s="69">
        <f>XI!K130*100</f>
        <v>74.347000000000008</v>
      </c>
      <c r="R760" s="69">
        <f>XI!L130*100</f>
        <v>74.408749999999998</v>
      </c>
      <c r="S760" s="69">
        <f>XI!M130*100</f>
        <v>74.470500000000001</v>
      </c>
      <c r="T760" s="69">
        <f>XI!N130*100</f>
        <v>74.532250000000005</v>
      </c>
      <c r="U760" s="69">
        <f>XI!O130*100</f>
        <v>74.593999999999994</v>
      </c>
      <c r="V760" s="69">
        <f>XI!P130*100</f>
        <v>74.655749999999998</v>
      </c>
      <c r="W760" s="69">
        <f>XI!Q130*100</f>
        <v>74.717499999999987</v>
      </c>
      <c r="X760" s="69">
        <f>XI!R130*100</f>
        <v>74.779250000000005</v>
      </c>
      <c r="Y760" s="69">
        <f>XI!S130*100</f>
        <v>74.841000000000008</v>
      </c>
      <c r="Z760" s="69">
        <f>XI!T130*100</f>
        <v>74.902749999999997</v>
      </c>
      <c r="AA760" s="69">
        <f>XI!U130*100</f>
        <v>74.964500000000001</v>
      </c>
      <c r="AB760" s="69">
        <f>XI!V130*100</f>
        <v>75.02624999999999</v>
      </c>
      <c r="AC760" s="69">
        <f>XI!W130*100</f>
        <v>75.088000000000008</v>
      </c>
      <c r="AD760" s="69">
        <f>XI!X130*100</f>
        <v>75.149749999999997</v>
      </c>
      <c r="AE760" s="69">
        <f>XI!Y130*100</f>
        <v>75.211499999999987</v>
      </c>
      <c r="AF760" s="69">
        <f>XI!Z130*100</f>
        <v>75.273250000000004</v>
      </c>
      <c r="AG760" s="69">
        <f>XI!AA130*100</f>
        <v>75.334999999999994</v>
      </c>
      <c r="AH760" s="69">
        <f>XI!AB130*100</f>
        <v>75.396749999999997</v>
      </c>
      <c r="AI760" s="69">
        <f>XI!AC130*100</f>
        <v>75.458500000000001</v>
      </c>
      <c r="AJ760" s="69">
        <f>XI!AD130*100</f>
        <v>75.52024999999999</v>
      </c>
      <c r="AK760" s="69">
        <f>XI!AE130*100</f>
        <v>75.582000000000008</v>
      </c>
      <c r="AL760" s="69">
        <f>XI!AF130*100</f>
        <v>75.643749999999997</v>
      </c>
      <c r="AM760" s="69">
        <f>XI!AG130*100</f>
        <v>75.705500000000001</v>
      </c>
      <c r="AN760" s="69">
        <f>XI!AH130*100</f>
        <v>75.76724999999999</v>
      </c>
      <c r="AO760" s="69">
        <f>XI!AI130*100</f>
        <v>75.829000000000008</v>
      </c>
      <c r="AP760" s="69">
        <f>XI!AJ130*100</f>
        <v>75.890749999999997</v>
      </c>
      <c r="AQ760" s="69">
        <f>XI!AK130*100</f>
        <v>75.952499999999986</v>
      </c>
    </row>
    <row r="761" spans="1:43" x14ac:dyDescent="0.2">
      <c r="A761" s="65" t="s">
        <v>99</v>
      </c>
      <c r="B761" s="65" t="s">
        <v>108</v>
      </c>
      <c r="C761" s="65" t="s">
        <v>110</v>
      </c>
      <c r="D761" s="65" t="s">
        <v>83</v>
      </c>
      <c r="E761" s="65" t="str">
        <f>XI!A131</f>
        <v xml:space="preserve">Kerosene </v>
      </c>
      <c r="F761" s="65" t="s">
        <v>106</v>
      </c>
      <c r="G761" s="66" t="str">
        <f>XI!B131</f>
        <v>%</v>
      </c>
      <c r="H761" s="65" t="s">
        <v>98</v>
      </c>
      <c r="I761" s="67">
        <v>11</v>
      </c>
      <c r="J761" s="69">
        <f>XI!D131*100</f>
        <v>82</v>
      </c>
      <c r="K761" s="69">
        <f>XI!E131*100</f>
        <v>82</v>
      </c>
      <c r="L761" s="69">
        <f>XI!F131*100</f>
        <v>82</v>
      </c>
      <c r="M761" s="69">
        <f>XI!G131*100</f>
        <v>82</v>
      </c>
      <c r="N761" s="69">
        <f>XI!H131*100</f>
        <v>82.068333333333328</v>
      </c>
      <c r="O761" s="69">
        <f>XI!I131*100</f>
        <v>82.13666666666667</v>
      </c>
      <c r="P761" s="69">
        <f>XI!J131*100</f>
        <v>82.204999999999998</v>
      </c>
      <c r="Q761" s="69">
        <f>XI!K131*100</f>
        <v>82.273333333333326</v>
      </c>
      <c r="R761" s="69">
        <f>XI!L131*100</f>
        <v>82.341666666666654</v>
      </c>
      <c r="S761" s="69">
        <f>XI!M131*100</f>
        <v>82.409999999999982</v>
      </c>
      <c r="T761" s="69">
        <f>XI!N131*100</f>
        <v>82.478333333333325</v>
      </c>
      <c r="U761" s="69">
        <f>XI!O131*100</f>
        <v>82.546666666666653</v>
      </c>
      <c r="V761" s="69">
        <f>XI!P131*100</f>
        <v>82.615000000000009</v>
      </c>
      <c r="W761" s="69">
        <f>XI!Q131*100</f>
        <v>82.683333333333337</v>
      </c>
      <c r="X761" s="69">
        <f>XI!R131*100</f>
        <v>82.751666666666665</v>
      </c>
      <c r="Y761" s="69">
        <f>XI!S131*100</f>
        <v>82.82</v>
      </c>
      <c r="Z761" s="69">
        <f>XI!T131*100</f>
        <v>82.888333333333321</v>
      </c>
      <c r="AA761" s="69">
        <f>XI!U131*100</f>
        <v>82.956666666666663</v>
      </c>
      <c r="AB761" s="69">
        <f>XI!V131*100</f>
        <v>83.024999999999991</v>
      </c>
      <c r="AC761" s="69">
        <f>XI!W131*100</f>
        <v>83.093333333333334</v>
      </c>
      <c r="AD761" s="69">
        <f>XI!X131*100</f>
        <v>83.161666666666662</v>
      </c>
      <c r="AE761" s="69">
        <f>XI!Y131*100</f>
        <v>83.229999999999976</v>
      </c>
      <c r="AF761" s="69">
        <f>XI!Z131*100</f>
        <v>83.298333333333332</v>
      </c>
      <c r="AG761" s="69">
        <f>XI!AA131*100</f>
        <v>83.36666666666666</v>
      </c>
      <c r="AH761" s="69">
        <f>XI!AB131*100</f>
        <v>83.435000000000002</v>
      </c>
      <c r="AI761" s="69">
        <f>XI!AC131*100</f>
        <v>83.50333333333333</v>
      </c>
      <c r="AJ761" s="69">
        <f>XI!AD131*100</f>
        <v>83.571666666666658</v>
      </c>
      <c r="AK761" s="69">
        <f>XI!AE131*100</f>
        <v>83.639999999999986</v>
      </c>
      <c r="AL761" s="69">
        <f>XI!AF131*100</f>
        <v>83.708333333333314</v>
      </c>
      <c r="AM761" s="69">
        <f>XI!AG131*100</f>
        <v>83.776666666666671</v>
      </c>
      <c r="AN761" s="69">
        <f>XI!AH131*100</f>
        <v>83.844999999999999</v>
      </c>
      <c r="AO761" s="69">
        <f>XI!AI131*100</f>
        <v>83.913333333333341</v>
      </c>
      <c r="AP761" s="69">
        <f>XI!AJ131*100</f>
        <v>83.981666666666669</v>
      </c>
      <c r="AQ761" s="69">
        <f>XI!AK131*100</f>
        <v>84.05</v>
      </c>
    </row>
    <row r="762" spans="1:43" x14ac:dyDescent="0.2">
      <c r="A762" s="65" t="s">
        <v>99</v>
      </c>
      <c r="B762" s="65" t="s">
        <v>108</v>
      </c>
      <c r="C762" s="65" t="s">
        <v>110</v>
      </c>
      <c r="D762" s="65" t="s">
        <v>83</v>
      </c>
      <c r="E762" s="65" t="str">
        <f>XI!A132</f>
        <v>Gas Licuado</v>
      </c>
      <c r="F762" s="65" t="s">
        <v>106</v>
      </c>
      <c r="G762" s="66" t="str">
        <f>XI!B132</f>
        <v>%</v>
      </c>
      <c r="H762" s="65" t="s">
        <v>98</v>
      </c>
      <c r="I762" s="67">
        <v>11</v>
      </c>
      <c r="J762" s="69">
        <f>XI!D132*100</f>
        <v>76.7</v>
      </c>
      <c r="K762" s="69">
        <f>XI!E132*100</f>
        <v>76.7</v>
      </c>
      <c r="L762" s="69">
        <f>XI!F132*100</f>
        <v>76.7</v>
      </c>
      <c r="M762" s="69">
        <f>XI!G132*100</f>
        <v>76.7</v>
      </c>
      <c r="N762" s="69">
        <f>XI!H132*100</f>
        <v>76.76391666666666</v>
      </c>
      <c r="O762" s="69">
        <f>XI!I132*100</f>
        <v>76.827833333333345</v>
      </c>
      <c r="P762" s="69">
        <f>XI!J132*100</f>
        <v>76.891749999999988</v>
      </c>
      <c r="Q762" s="69">
        <f>XI!K132*100</f>
        <v>76.955666666666673</v>
      </c>
      <c r="R762" s="69">
        <f>XI!L132*100</f>
        <v>77.01958333333333</v>
      </c>
      <c r="S762" s="69">
        <f>XI!M132*100</f>
        <v>77.083499999999987</v>
      </c>
      <c r="T762" s="69">
        <f>XI!N132*100</f>
        <v>77.147416666666672</v>
      </c>
      <c r="U762" s="69">
        <f>XI!O132*100</f>
        <v>77.211333333333329</v>
      </c>
      <c r="V762" s="69">
        <f>XI!P132*100</f>
        <v>77.27525</v>
      </c>
      <c r="W762" s="69">
        <f>XI!Q132*100</f>
        <v>77.339166666666671</v>
      </c>
      <c r="X762" s="69">
        <f>XI!R132*100</f>
        <v>77.403083333333342</v>
      </c>
      <c r="Y762" s="69">
        <f>XI!S132*100</f>
        <v>77.466999999999999</v>
      </c>
      <c r="Z762" s="69">
        <f>XI!T132*100</f>
        <v>77.530916666666656</v>
      </c>
      <c r="AA762" s="69">
        <f>XI!U132*100</f>
        <v>77.594833333333341</v>
      </c>
      <c r="AB762" s="69">
        <f>XI!V132*100</f>
        <v>77.658749999999998</v>
      </c>
      <c r="AC762" s="69">
        <f>XI!W132*100</f>
        <v>77.722666666666669</v>
      </c>
      <c r="AD762" s="69">
        <f>XI!X132*100</f>
        <v>77.78658333333334</v>
      </c>
      <c r="AE762" s="69">
        <f>XI!Y132*100</f>
        <v>77.850499999999982</v>
      </c>
      <c r="AF762" s="69">
        <f>XI!Z132*100</f>
        <v>77.914416666666682</v>
      </c>
      <c r="AG762" s="69">
        <f>XI!AA132*100</f>
        <v>77.978333333333325</v>
      </c>
      <c r="AH762" s="69">
        <f>XI!AB132*100</f>
        <v>78.042249999999996</v>
      </c>
      <c r="AI762" s="69">
        <f>XI!AC132*100</f>
        <v>78.106166666666667</v>
      </c>
      <c r="AJ762" s="69">
        <f>XI!AD132*100</f>
        <v>78.170083333333324</v>
      </c>
      <c r="AK762" s="69">
        <f>XI!AE132*100</f>
        <v>78.234000000000009</v>
      </c>
      <c r="AL762" s="69">
        <f>XI!AF132*100</f>
        <v>78.297916666666666</v>
      </c>
      <c r="AM762" s="69">
        <f>XI!AG132*100</f>
        <v>78.361833333333337</v>
      </c>
      <c r="AN762" s="69">
        <f>XI!AH132*100</f>
        <v>78.425749999999994</v>
      </c>
      <c r="AO762" s="69">
        <f>XI!AI132*100</f>
        <v>78.489666666666679</v>
      </c>
      <c r="AP762" s="69">
        <f>XI!AJ132*100</f>
        <v>78.553583333333336</v>
      </c>
      <c r="AQ762" s="69">
        <f>XI!AK132*100</f>
        <v>78.617499999999993</v>
      </c>
    </row>
    <row r="763" spans="1:43" x14ac:dyDescent="0.2">
      <c r="A763" s="65" t="s">
        <v>99</v>
      </c>
      <c r="B763" s="65" t="s">
        <v>108</v>
      </c>
      <c r="C763" s="65" t="s">
        <v>110</v>
      </c>
      <c r="D763" s="65" t="s">
        <v>83</v>
      </c>
      <c r="E763" s="65" t="str">
        <f>XI!A133</f>
        <v xml:space="preserve">Electricidad </v>
      </c>
      <c r="F763" s="65" t="s">
        <v>106</v>
      </c>
      <c r="G763" s="66" t="str">
        <f>XI!B133</f>
        <v>%</v>
      </c>
      <c r="H763" s="65" t="s">
        <v>98</v>
      </c>
      <c r="I763" s="67">
        <v>11</v>
      </c>
      <c r="J763" s="69">
        <f>XI!D133*100</f>
        <v>81.8</v>
      </c>
      <c r="K763" s="69">
        <f>XI!E133*100</f>
        <v>81.8</v>
      </c>
      <c r="L763" s="69">
        <f>XI!F133*100</f>
        <v>81.8</v>
      </c>
      <c r="M763" s="69">
        <f>XI!G133*100</f>
        <v>81.819473029999997</v>
      </c>
      <c r="N763" s="69">
        <f>XI!H133*100</f>
        <v>81.887655924191662</v>
      </c>
      <c r="O763" s="69">
        <f>XI!I133*100</f>
        <v>81.955838818383342</v>
      </c>
      <c r="P763" s="69">
        <f>XI!J133*100</f>
        <v>82.024021712575006</v>
      </c>
      <c r="Q763" s="69">
        <f>XI!K133*100</f>
        <v>82.092204606766671</v>
      </c>
      <c r="R763" s="69">
        <f>XI!L133*100</f>
        <v>82.160387500958336</v>
      </c>
      <c r="S763" s="69">
        <f>XI!M133*100</f>
        <v>82.228570395149987</v>
      </c>
      <c r="T763" s="69">
        <f>XI!N133*100</f>
        <v>82.296753289341666</v>
      </c>
      <c r="U763" s="69">
        <f>XI!O133*100</f>
        <v>82.364936183533331</v>
      </c>
      <c r="V763" s="69">
        <f>XI!P133*100</f>
        <v>82.43311907772501</v>
      </c>
      <c r="W763" s="69">
        <f>XI!Q133*100</f>
        <v>82.501301971916661</v>
      </c>
      <c r="X763" s="69">
        <f>XI!R133*100</f>
        <v>82.56948486610834</v>
      </c>
      <c r="Y763" s="69">
        <f>XI!S133*100</f>
        <v>82.637667760300005</v>
      </c>
      <c r="Z763" s="69">
        <f>XI!T133*100</f>
        <v>82.70585065449167</v>
      </c>
      <c r="AA763" s="69">
        <f>XI!U133*100</f>
        <v>82.774033548683335</v>
      </c>
      <c r="AB763" s="69">
        <f>XI!V133*100</f>
        <v>82.842216442874999</v>
      </c>
      <c r="AC763" s="69">
        <f>XI!W133*100</f>
        <v>82.910399337066679</v>
      </c>
      <c r="AD763" s="69">
        <f>XI!X133*100</f>
        <v>82.978582231258329</v>
      </c>
      <c r="AE763" s="69">
        <f>XI!Y133*100</f>
        <v>83.046765125449994</v>
      </c>
      <c r="AF763" s="69">
        <f>XI!Z133*100</f>
        <v>83.114948019641659</v>
      </c>
      <c r="AG763" s="69">
        <f>XI!AA133*100</f>
        <v>83.183130913833324</v>
      </c>
      <c r="AH763" s="69">
        <f>XI!AB133*100</f>
        <v>83.251313808025003</v>
      </c>
      <c r="AI763" s="69">
        <f>XI!AC133*100</f>
        <v>83.319496702216668</v>
      </c>
      <c r="AJ763" s="69">
        <f>XI!AD133*100</f>
        <v>83.387679596408333</v>
      </c>
      <c r="AK763" s="69">
        <f>XI!AE133*100</f>
        <v>83.455862490599998</v>
      </c>
      <c r="AL763" s="69">
        <f>XI!AF133*100</f>
        <v>83.524045384791663</v>
      </c>
      <c r="AM763" s="69">
        <f>XI!AG133*100</f>
        <v>83.592228278983342</v>
      </c>
      <c r="AN763" s="69">
        <f>XI!AH133*100</f>
        <v>83.660411173174992</v>
      </c>
      <c r="AO763" s="69">
        <f>XI!AI133*100</f>
        <v>83.728594067366686</v>
      </c>
      <c r="AP763" s="69">
        <f>XI!AJ133*100</f>
        <v>83.796776961558336</v>
      </c>
      <c r="AQ763" s="69">
        <f>XI!AK133*100</f>
        <v>83.864959855750001</v>
      </c>
    </row>
    <row r="764" spans="1:43" x14ac:dyDescent="0.2">
      <c r="A764" s="65" t="s">
        <v>99</v>
      </c>
      <c r="B764" s="65" t="s">
        <v>108</v>
      </c>
      <c r="C764" s="65" t="s">
        <v>110</v>
      </c>
      <c r="D764" s="65" t="s">
        <v>83</v>
      </c>
      <c r="E764" s="65" t="str">
        <f>XI!A134</f>
        <v xml:space="preserve">Carbón </v>
      </c>
      <c r="F764" s="65" t="s">
        <v>106</v>
      </c>
      <c r="G764" s="66" t="str">
        <f>XI!B134</f>
        <v>%</v>
      </c>
      <c r="H764" s="65" t="s">
        <v>98</v>
      </c>
      <c r="I764" s="67">
        <v>11</v>
      </c>
      <c r="J764" s="69">
        <f>XI!D134*100</f>
        <v>50</v>
      </c>
      <c r="K764" s="69">
        <f>XI!E134*100</f>
        <v>50</v>
      </c>
      <c r="L764" s="69">
        <f>XI!F134*100</f>
        <v>50</v>
      </c>
      <c r="M764" s="69">
        <f>XI!G134*100</f>
        <v>50</v>
      </c>
      <c r="N764" s="69">
        <f>XI!H134*100</f>
        <v>50.041666666666664</v>
      </c>
      <c r="O764" s="69">
        <f>XI!I134*100</f>
        <v>50.083333333333336</v>
      </c>
      <c r="P764" s="69">
        <f>XI!J134*100</f>
        <v>50.125</v>
      </c>
      <c r="Q764" s="69">
        <f>XI!K134*100</f>
        <v>50.166666666666671</v>
      </c>
      <c r="R764" s="69">
        <f>XI!L134*100</f>
        <v>50.208333333333336</v>
      </c>
      <c r="S764" s="69">
        <f>XI!M134*100</f>
        <v>50.249999999999993</v>
      </c>
      <c r="T764" s="69">
        <f>XI!N134*100</f>
        <v>50.291666666666671</v>
      </c>
      <c r="U764" s="69">
        <f>XI!O134*100</f>
        <v>50.333333333333329</v>
      </c>
      <c r="V764" s="69">
        <f>XI!P134*100</f>
        <v>50.375</v>
      </c>
      <c r="W764" s="69">
        <f>XI!Q134*100</f>
        <v>50.416666666666664</v>
      </c>
      <c r="X764" s="69">
        <f>XI!R134*100</f>
        <v>50.458333333333336</v>
      </c>
      <c r="Y764" s="69">
        <f>XI!S134*100</f>
        <v>50.5</v>
      </c>
      <c r="Z764" s="69">
        <f>XI!T134*100</f>
        <v>50.541666666666664</v>
      </c>
      <c r="AA764" s="69">
        <f>XI!U134*100</f>
        <v>50.583333333333336</v>
      </c>
      <c r="AB764" s="69">
        <f>XI!V134*100</f>
        <v>50.625</v>
      </c>
      <c r="AC764" s="69">
        <f>XI!W134*100</f>
        <v>50.666666666666671</v>
      </c>
      <c r="AD764" s="69">
        <f>XI!X134*100</f>
        <v>50.708333333333336</v>
      </c>
      <c r="AE764" s="69">
        <f>XI!Y134*100</f>
        <v>50.749999999999993</v>
      </c>
      <c r="AF764" s="69">
        <f>XI!Z134*100</f>
        <v>50.791666666666671</v>
      </c>
      <c r="AG764" s="69">
        <f>XI!AA134*100</f>
        <v>50.833333333333329</v>
      </c>
      <c r="AH764" s="69">
        <f>XI!AB134*100</f>
        <v>50.875</v>
      </c>
      <c r="AI764" s="69">
        <f>XI!AC134*100</f>
        <v>50.916666666666664</v>
      </c>
      <c r="AJ764" s="69">
        <f>XI!AD134*100</f>
        <v>50.958333333333329</v>
      </c>
      <c r="AK764" s="69">
        <f>XI!AE134*100</f>
        <v>51</v>
      </c>
      <c r="AL764" s="69">
        <f>XI!AF134*100</f>
        <v>51.041666666666664</v>
      </c>
      <c r="AM764" s="69">
        <f>XI!AG134*100</f>
        <v>51.083333333333336</v>
      </c>
      <c r="AN764" s="69">
        <f>XI!AH134*100</f>
        <v>51.125</v>
      </c>
      <c r="AO764" s="69">
        <f>XI!AI134*100</f>
        <v>51.166666666666671</v>
      </c>
      <c r="AP764" s="69">
        <f>XI!AJ134*100</f>
        <v>51.208333333333336</v>
      </c>
      <c r="AQ764" s="69">
        <f>XI!AK134*100</f>
        <v>51.249999999999993</v>
      </c>
    </row>
    <row r="765" spans="1:43" x14ac:dyDescent="0.2">
      <c r="A765" s="65" t="s">
        <v>99</v>
      </c>
      <c r="B765" s="65" t="s">
        <v>108</v>
      </c>
      <c r="C765" s="65" t="s">
        <v>110</v>
      </c>
      <c r="D765" s="65" t="s">
        <v>83</v>
      </c>
      <c r="E765" s="65" t="str">
        <f>XI!A135</f>
        <v>Gas Corriente</v>
      </c>
      <c r="F765" s="65" t="s">
        <v>106</v>
      </c>
      <c r="G765" s="66" t="str">
        <f>XI!B135</f>
        <v>%</v>
      </c>
      <c r="H765" s="65" t="s">
        <v>98</v>
      </c>
      <c r="I765" s="67">
        <v>11</v>
      </c>
      <c r="J765" s="69">
        <f>XI!D135*100</f>
        <v>76.7</v>
      </c>
      <c r="K765" s="69">
        <f>XI!E135*100</f>
        <v>76.7</v>
      </c>
      <c r="L765" s="69">
        <f>XI!F135*100</f>
        <v>76.7</v>
      </c>
      <c r="M765" s="69">
        <f>XI!G135*100</f>
        <v>76.7</v>
      </c>
      <c r="N765" s="69">
        <f>XI!H135*100</f>
        <v>76.76391666666666</v>
      </c>
      <c r="O765" s="69">
        <f>XI!I135*100</f>
        <v>76.827833333333345</v>
      </c>
      <c r="P765" s="69">
        <f>XI!J135*100</f>
        <v>76.891749999999988</v>
      </c>
      <c r="Q765" s="69">
        <f>XI!K135*100</f>
        <v>76.955666666666673</v>
      </c>
      <c r="R765" s="69">
        <f>XI!L135*100</f>
        <v>77.01958333333333</v>
      </c>
      <c r="S765" s="69">
        <f>XI!M135*100</f>
        <v>77.083499999999987</v>
      </c>
      <c r="T765" s="69">
        <f>XI!N135*100</f>
        <v>77.147416666666672</v>
      </c>
      <c r="U765" s="69">
        <f>XI!O135*100</f>
        <v>77.211333333333329</v>
      </c>
      <c r="V765" s="69">
        <f>XI!P135*100</f>
        <v>77.27525</v>
      </c>
      <c r="W765" s="69">
        <f>XI!Q135*100</f>
        <v>77.339166666666671</v>
      </c>
      <c r="X765" s="69">
        <f>XI!R135*100</f>
        <v>77.403083333333342</v>
      </c>
      <c r="Y765" s="69">
        <f>XI!S135*100</f>
        <v>77.466999999999999</v>
      </c>
      <c r="Z765" s="69">
        <f>XI!T135*100</f>
        <v>77.530916666666656</v>
      </c>
      <c r="AA765" s="69">
        <f>XI!U135*100</f>
        <v>77.594833333333341</v>
      </c>
      <c r="AB765" s="69">
        <f>XI!V135*100</f>
        <v>77.658749999999998</v>
      </c>
      <c r="AC765" s="69">
        <f>XI!W135*100</f>
        <v>77.722666666666669</v>
      </c>
      <c r="AD765" s="69">
        <f>XI!X135*100</f>
        <v>77.78658333333334</v>
      </c>
      <c r="AE765" s="69">
        <f>XI!Y135*100</f>
        <v>77.850499999999982</v>
      </c>
      <c r="AF765" s="69">
        <f>XI!Z135*100</f>
        <v>77.914416666666682</v>
      </c>
      <c r="AG765" s="69">
        <f>XI!AA135*100</f>
        <v>77.978333333333325</v>
      </c>
      <c r="AH765" s="69">
        <f>XI!AB135*100</f>
        <v>78.042249999999996</v>
      </c>
      <c r="AI765" s="69">
        <f>XI!AC135*100</f>
        <v>78.106166666666667</v>
      </c>
      <c r="AJ765" s="69">
        <f>XI!AD135*100</f>
        <v>78.170083333333324</v>
      </c>
      <c r="AK765" s="69">
        <f>XI!AE135*100</f>
        <v>78.234000000000009</v>
      </c>
      <c r="AL765" s="69">
        <f>XI!AF135*100</f>
        <v>78.297916666666666</v>
      </c>
      <c r="AM765" s="69">
        <f>XI!AG135*100</f>
        <v>78.361833333333337</v>
      </c>
      <c r="AN765" s="69">
        <f>XI!AH135*100</f>
        <v>78.425749999999994</v>
      </c>
      <c r="AO765" s="69">
        <f>XI!AI135*100</f>
        <v>78.489666666666679</v>
      </c>
      <c r="AP765" s="69">
        <f>XI!AJ135*100</f>
        <v>78.553583333333336</v>
      </c>
      <c r="AQ765" s="69">
        <f>XI!AK135*100</f>
        <v>78.617499999999993</v>
      </c>
    </row>
    <row r="766" spans="1:43" x14ac:dyDescent="0.2">
      <c r="A766" s="65" t="s">
        <v>99</v>
      </c>
      <c r="B766" s="65" t="s">
        <v>108</v>
      </c>
      <c r="C766" s="65" t="s">
        <v>110</v>
      </c>
      <c r="D766" s="65" t="s">
        <v>83</v>
      </c>
      <c r="E766" s="65" t="str">
        <f>XI!A136</f>
        <v>Gas Natural</v>
      </c>
      <c r="F766" s="65" t="s">
        <v>106</v>
      </c>
      <c r="G766" s="66" t="str">
        <f>XI!B136</f>
        <v>%</v>
      </c>
      <c r="H766" s="65" t="s">
        <v>98</v>
      </c>
      <c r="I766" s="67">
        <v>11</v>
      </c>
      <c r="J766" s="69">
        <f>XI!D136*100</f>
        <v>76.7</v>
      </c>
      <c r="K766" s="69">
        <f>XI!E136*100</f>
        <v>76.7</v>
      </c>
      <c r="L766" s="69">
        <f>XI!F136*100</f>
        <v>76.7</v>
      </c>
      <c r="M766" s="69">
        <f>XI!G136*100</f>
        <v>76.7</v>
      </c>
      <c r="N766" s="69">
        <f>XI!H136*100</f>
        <v>76.76391666666666</v>
      </c>
      <c r="O766" s="69">
        <f>XI!I136*100</f>
        <v>76.827833333333345</v>
      </c>
      <c r="P766" s="69">
        <f>XI!J136*100</f>
        <v>76.891749999999988</v>
      </c>
      <c r="Q766" s="69">
        <f>XI!K136*100</f>
        <v>76.955666666666673</v>
      </c>
      <c r="R766" s="69">
        <f>XI!L136*100</f>
        <v>77.01958333333333</v>
      </c>
      <c r="S766" s="69">
        <f>XI!M136*100</f>
        <v>77.083499999999987</v>
      </c>
      <c r="T766" s="69">
        <f>XI!N136*100</f>
        <v>77.147416666666672</v>
      </c>
      <c r="U766" s="69">
        <f>XI!O136*100</f>
        <v>77.211333333333329</v>
      </c>
      <c r="V766" s="69">
        <f>XI!P136*100</f>
        <v>77.27525</v>
      </c>
      <c r="W766" s="69">
        <f>XI!Q136*100</f>
        <v>77.339166666666671</v>
      </c>
      <c r="X766" s="69">
        <f>XI!R136*100</f>
        <v>77.403083333333342</v>
      </c>
      <c r="Y766" s="69">
        <f>XI!S136*100</f>
        <v>77.466999999999999</v>
      </c>
      <c r="Z766" s="69">
        <f>XI!T136*100</f>
        <v>77.530916666666656</v>
      </c>
      <c r="AA766" s="69">
        <f>XI!U136*100</f>
        <v>77.594833333333341</v>
      </c>
      <c r="AB766" s="69">
        <f>XI!V136*100</f>
        <v>77.658749999999998</v>
      </c>
      <c r="AC766" s="69">
        <f>XI!W136*100</f>
        <v>77.722666666666669</v>
      </c>
      <c r="AD766" s="69">
        <f>XI!X136*100</f>
        <v>77.78658333333334</v>
      </c>
      <c r="AE766" s="69">
        <f>XI!Y136*100</f>
        <v>77.850499999999982</v>
      </c>
      <c r="AF766" s="69">
        <f>XI!Z136*100</f>
        <v>77.914416666666682</v>
      </c>
      <c r="AG766" s="69">
        <f>XI!AA136*100</f>
        <v>77.978333333333325</v>
      </c>
      <c r="AH766" s="69">
        <f>XI!AB136*100</f>
        <v>78.042249999999996</v>
      </c>
      <c r="AI766" s="69">
        <f>XI!AC136*100</f>
        <v>78.106166666666667</v>
      </c>
      <c r="AJ766" s="69">
        <f>XI!AD136*100</f>
        <v>78.170083333333324</v>
      </c>
      <c r="AK766" s="69">
        <f>XI!AE136*100</f>
        <v>78.234000000000009</v>
      </c>
      <c r="AL766" s="69">
        <f>XI!AF136*100</f>
        <v>78.297916666666666</v>
      </c>
      <c r="AM766" s="69">
        <f>XI!AG136*100</f>
        <v>78.361833333333337</v>
      </c>
      <c r="AN766" s="69">
        <f>XI!AH136*100</f>
        <v>78.425749999999994</v>
      </c>
      <c r="AO766" s="69">
        <f>XI!AI136*100</f>
        <v>78.489666666666679</v>
      </c>
      <c r="AP766" s="69">
        <f>XI!AJ136*100</f>
        <v>78.553583333333336</v>
      </c>
      <c r="AQ766" s="69">
        <f>XI!AK136*100</f>
        <v>78.617499999999993</v>
      </c>
    </row>
    <row r="767" spans="1:43" x14ac:dyDescent="0.2">
      <c r="A767" s="65" t="s">
        <v>99</v>
      </c>
      <c r="B767" s="65" t="s">
        <v>108</v>
      </c>
      <c r="C767" s="65" t="s">
        <v>110</v>
      </c>
      <c r="D767" s="65" t="s">
        <v>83</v>
      </c>
      <c r="E767" s="65" t="str">
        <f>XI!A137</f>
        <v xml:space="preserve">Biogás </v>
      </c>
      <c r="F767" s="65" t="s">
        <v>106</v>
      </c>
      <c r="G767" s="66" t="str">
        <f>XI!B137</f>
        <v>%</v>
      </c>
      <c r="H767" s="65" t="s">
        <v>98</v>
      </c>
      <c r="I767" s="67">
        <v>11</v>
      </c>
      <c r="J767" s="69">
        <f>XI!D137*100</f>
        <v>76.7</v>
      </c>
      <c r="K767" s="69">
        <f>XI!E137*100</f>
        <v>76.7</v>
      </c>
      <c r="L767" s="69">
        <f>XI!F137*100</f>
        <v>76.7</v>
      </c>
      <c r="M767" s="69">
        <f>XI!G137*100</f>
        <v>76.7</v>
      </c>
      <c r="N767" s="69">
        <f>XI!H137*100</f>
        <v>76.76391666666666</v>
      </c>
      <c r="O767" s="69">
        <f>XI!I137*100</f>
        <v>76.827833333333345</v>
      </c>
      <c r="P767" s="69">
        <f>XI!J137*100</f>
        <v>76.891749999999988</v>
      </c>
      <c r="Q767" s="69">
        <f>XI!K137*100</f>
        <v>76.955666666666673</v>
      </c>
      <c r="R767" s="69">
        <f>XI!L137*100</f>
        <v>77.01958333333333</v>
      </c>
      <c r="S767" s="69">
        <f>XI!M137*100</f>
        <v>77.083499999999987</v>
      </c>
      <c r="T767" s="69">
        <f>XI!N137*100</f>
        <v>77.147416666666672</v>
      </c>
      <c r="U767" s="69">
        <f>XI!O137*100</f>
        <v>77.211333333333329</v>
      </c>
      <c r="V767" s="69">
        <f>XI!P137*100</f>
        <v>77.27525</v>
      </c>
      <c r="W767" s="69">
        <f>XI!Q137*100</f>
        <v>77.339166666666671</v>
      </c>
      <c r="X767" s="69">
        <f>XI!R137*100</f>
        <v>77.403083333333342</v>
      </c>
      <c r="Y767" s="69">
        <f>XI!S137*100</f>
        <v>77.466999999999999</v>
      </c>
      <c r="Z767" s="69">
        <f>XI!T137*100</f>
        <v>77.530916666666656</v>
      </c>
      <c r="AA767" s="69">
        <f>XI!U137*100</f>
        <v>77.594833333333341</v>
      </c>
      <c r="AB767" s="69">
        <f>XI!V137*100</f>
        <v>77.658749999999998</v>
      </c>
      <c r="AC767" s="69">
        <f>XI!W137*100</f>
        <v>77.722666666666669</v>
      </c>
      <c r="AD767" s="69">
        <f>XI!X137*100</f>
        <v>77.78658333333334</v>
      </c>
      <c r="AE767" s="69">
        <f>XI!Y137*100</f>
        <v>77.850499999999982</v>
      </c>
      <c r="AF767" s="69">
        <f>XI!Z137*100</f>
        <v>77.914416666666682</v>
      </c>
      <c r="AG767" s="69">
        <f>XI!AA137*100</f>
        <v>77.978333333333325</v>
      </c>
      <c r="AH767" s="69">
        <f>XI!AB137*100</f>
        <v>78.042249999999996</v>
      </c>
      <c r="AI767" s="69">
        <f>XI!AC137*100</f>
        <v>78.106166666666667</v>
      </c>
      <c r="AJ767" s="69">
        <f>XI!AD137*100</f>
        <v>78.170083333333324</v>
      </c>
      <c r="AK767" s="69">
        <f>XI!AE137*100</f>
        <v>78.234000000000009</v>
      </c>
      <c r="AL767" s="69">
        <f>XI!AF137*100</f>
        <v>78.297916666666666</v>
      </c>
      <c r="AM767" s="69">
        <f>XI!AG137*100</f>
        <v>78.361833333333337</v>
      </c>
      <c r="AN767" s="69">
        <f>XI!AH137*100</f>
        <v>78.425749999999994</v>
      </c>
      <c r="AO767" s="69">
        <f>XI!AI137*100</f>
        <v>78.489666666666679</v>
      </c>
      <c r="AP767" s="69">
        <f>XI!AJ137*100</f>
        <v>78.553583333333336</v>
      </c>
      <c r="AQ767" s="69">
        <f>XI!AK137*100</f>
        <v>78.617499999999993</v>
      </c>
    </row>
    <row r="768" spans="1:43" x14ac:dyDescent="0.2">
      <c r="A768" s="65" t="s">
        <v>99</v>
      </c>
      <c r="B768" s="65" t="s">
        <v>108</v>
      </c>
      <c r="C768" s="65" t="s">
        <v>110</v>
      </c>
      <c r="D768" s="65" t="s">
        <v>83</v>
      </c>
      <c r="E768" s="65" t="str">
        <f>XI!A138</f>
        <v>Leña y Biomasa</v>
      </c>
      <c r="F768" s="65" t="s">
        <v>106</v>
      </c>
      <c r="G768" s="66" t="str">
        <f>XI!B138</f>
        <v>%</v>
      </c>
      <c r="H768" s="65" t="s">
        <v>98</v>
      </c>
      <c r="I768" s="67">
        <v>11</v>
      </c>
      <c r="J768" s="69">
        <f>XI!D138*100</f>
        <v>73.400000000000006</v>
      </c>
      <c r="K768" s="69">
        <f>XI!E138*100</f>
        <v>73.400000000000006</v>
      </c>
      <c r="L768" s="69">
        <f>XI!F138*100</f>
        <v>73.400000000000006</v>
      </c>
      <c r="M768" s="69">
        <f>XI!G138*100</f>
        <v>73.400000000000006</v>
      </c>
      <c r="N768" s="69">
        <f>XI!H138*100</f>
        <v>73.461166666666671</v>
      </c>
      <c r="O768" s="69">
        <f>XI!I138*100</f>
        <v>73.52233333333335</v>
      </c>
      <c r="P768" s="69">
        <f>XI!J138*100</f>
        <v>73.583500000000001</v>
      </c>
      <c r="Q768" s="69">
        <f>XI!K138*100</f>
        <v>73.64466666666668</v>
      </c>
      <c r="R768" s="69">
        <f>XI!L138*100</f>
        <v>73.705833333333331</v>
      </c>
      <c r="S768" s="69">
        <f>XI!M138*100</f>
        <v>73.76700000000001</v>
      </c>
      <c r="T768" s="69">
        <f>XI!N138*100</f>
        <v>73.828166666666689</v>
      </c>
      <c r="U768" s="69">
        <f>XI!O138*100</f>
        <v>73.88933333333334</v>
      </c>
      <c r="V768" s="69">
        <f>XI!P138*100</f>
        <v>73.950500000000019</v>
      </c>
      <c r="W768" s="69">
        <f>XI!Q138*100</f>
        <v>74.01166666666667</v>
      </c>
      <c r="X768" s="69">
        <f>XI!R138*100</f>
        <v>74.07283333333335</v>
      </c>
      <c r="Y768" s="69">
        <f>XI!S138*100</f>
        <v>74.134000000000015</v>
      </c>
      <c r="Z768" s="69">
        <f>XI!T138*100</f>
        <v>74.195166666666665</v>
      </c>
      <c r="AA768" s="69">
        <f>XI!U138*100</f>
        <v>74.256333333333345</v>
      </c>
      <c r="AB768" s="69">
        <f>XI!V138*100</f>
        <v>74.31750000000001</v>
      </c>
      <c r="AC768" s="69">
        <f>XI!W138*100</f>
        <v>74.378666666666675</v>
      </c>
      <c r="AD768" s="69">
        <f>XI!X138*100</f>
        <v>74.43983333333334</v>
      </c>
      <c r="AE768" s="69">
        <f>XI!Y138*100</f>
        <v>74.501000000000005</v>
      </c>
      <c r="AF768" s="69">
        <f>XI!Z138*100</f>
        <v>74.56216666666667</v>
      </c>
      <c r="AG768" s="69">
        <f>XI!AA138*100</f>
        <v>74.623333333333335</v>
      </c>
      <c r="AH768" s="69">
        <f>XI!AB138*100</f>
        <v>74.684500000000014</v>
      </c>
      <c r="AI768" s="69">
        <f>XI!AC138*100</f>
        <v>74.745666666666679</v>
      </c>
      <c r="AJ768" s="69">
        <f>XI!AD138*100</f>
        <v>74.80683333333333</v>
      </c>
      <c r="AK768" s="69">
        <f>XI!AE138*100</f>
        <v>74.868000000000009</v>
      </c>
      <c r="AL768" s="69">
        <f>XI!AF138*100</f>
        <v>74.929166666666674</v>
      </c>
      <c r="AM768" s="69">
        <f>XI!AG138*100</f>
        <v>74.990333333333353</v>
      </c>
      <c r="AN768" s="69">
        <f>XI!AH138*100</f>
        <v>75.051500000000004</v>
      </c>
      <c r="AO768" s="69">
        <f>XI!AI138*100</f>
        <v>75.112666666666684</v>
      </c>
      <c r="AP768" s="69">
        <f>XI!AJ138*100</f>
        <v>75.173833333333334</v>
      </c>
      <c r="AQ768" s="69">
        <f>XI!AK138*100</f>
        <v>75.235000000000014</v>
      </c>
    </row>
    <row r="769" spans="1:43" x14ac:dyDescent="0.2">
      <c r="A769" s="65" t="s">
        <v>99</v>
      </c>
      <c r="B769" s="65" t="s">
        <v>108</v>
      </c>
      <c r="C769" s="65" t="s">
        <v>110</v>
      </c>
      <c r="D769" s="65" t="s">
        <v>83</v>
      </c>
      <c r="E769" s="65" t="str">
        <f>XI!A139</f>
        <v>Energía Solar</v>
      </c>
      <c r="F769" s="65" t="s">
        <v>106</v>
      </c>
      <c r="G769" s="66" t="str">
        <f>XI!B139</f>
        <v>%</v>
      </c>
      <c r="H769" s="65" t="s">
        <v>98</v>
      </c>
      <c r="I769" s="67">
        <v>11</v>
      </c>
      <c r="J769" s="69">
        <f>XI!D139*100</f>
        <v>100</v>
      </c>
      <c r="K769" s="69">
        <f>XI!E139*100</f>
        <v>100</v>
      </c>
      <c r="L769" s="69">
        <f>XI!F139*100</f>
        <v>100</v>
      </c>
      <c r="M769" s="69">
        <f>XI!G139*100</f>
        <v>100</v>
      </c>
      <c r="N769" s="69">
        <f>XI!H139*100</f>
        <v>100</v>
      </c>
      <c r="O769" s="69">
        <f>XI!I139*100</f>
        <v>100</v>
      </c>
      <c r="P769" s="69">
        <f>XI!J139*100</f>
        <v>100</v>
      </c>
      <c r="Q769" s="69">
        <f>XI!K139*100</f>
        <v>100</v>
      </c>
      <c r="R769" s="69">
        <f>XI!L139*100</f>
        <v>100</v>
      </c>
      <c r="S769" s="69">
        <f>XI!M139*100</f>
        <v>100</v>
      </c>
      <c r="T769" s="69">
        <f>XI!N139*100</f>
        <v>100</v>
      </c>
      <c r="U769" s="69">
        <f>XI!O139*100</f>
        <v>100</v>
      </c>
      <c r="V769" s="69">
        <f>XI!P139*100</f>
        <v>100</v>
      </c>
      <c r="W769" s="69">
        <f>XI!Q139*100</f>
        <v>100</v>
      </c>
      <c r="X769" s="69">
        <f>XI!R139*100</f>
        <v>100</v>
      </c>
      <c r="Y769" s="69">
        <f>XI!S139*100</f>
        <v>100</v>
      </c>
      <c r="Z769" s="69">
        <f>XI!T139*100</f>
        <v>100</v>
      </c>
      <c r="AA769" s="69">
        <f>XI!U139*100</f>
        <v>100</v>
      </c>
      <c r="AB769" s="69">
        <f>XI!V139*100</f>
        <v>100</v>
      </c>
      <c r="AC769" s="69">
        <f>XI!W139*100</f>
        <v>100</v>
      </c>
      <c r="AD769" s="69">
        <f>XI!X139*100</f>
        <v>100</v>
      </c>
      <c r="AE769" s="69">
        <f>XI!Y139*100</f>
        <v>100</v>
      </c>
      <c r="AF769" s="69">
        <f>XI!Z139*100</f>
        <v>100</v>
      </c>
      <c r="AG769" s="69">
        <f>XI!AA139*100</f>
        <v>100</v>
      </c>
      <c r="AH769" s="69">
        <f>XI!AB139*100</f>
        <v>100</v>
      </c>
      <c r="AI769" s="69">
        <f>XI!AC139*100</f>
        <v>100</v>
      </c>
      <c r="AJ769" s="69">
        <f>XI!AD139*100</f>
        <v>100</v>
      </c>
      <c r="AK769" s="69">
        <f>XI!AE139*100</f>
        <v>100</v>
      </c>
      <c r="AL769" s="69">
        <f>XI!AF139*100</f>
        <v>100</v>
      </c>
      <c r="AM769" s="69">
        <f>XI!AG139*100</f>
        <v>100</v>
      </c>
      <c r="AN769" s="69">
        <f>XI!AH139*100</f>
        <v>100</v>
      </c>
      <c r="AO769" s="69">
        <f>XI!AI139*100</f>
        <v>100</v>
      </c>
      <c r="AP769" s="69">
        <f>XI!AJ139*100</f>
        <v>100</v>
      </c>
      <c r="AQ769" s="69">
        <f>XI!AK139*100</f>
        <v>100</v>
      </c>
    </row>
    <row r="770" spans="1:43" x14ac:dyDescent="0.2">
      <c r="A770" s="65" t="s">
        <v>99</v>
      </c>
      <c r="B770" s="65" t="s">
        <v>108</v>
      </c>
      <c r="C770" s="65" t="s">
        <v>110</v>
      </c>
      <c r="D770" s="65" t="s">
        <v>83</v>
      </c>
      <c r="E770" s="65" t="str">
        <f>XI!A140</f>
        <v>Hidrógeno</v>
      </c>
      <c r="F770" s="65" t="s">
        <v>106</v>
      </c>
      <c r="G770" s="66" t="str">
        <f>XI!B140</f>
        <v>%</v>
      </c>
      <c r="H770" s="65" t="s">
        <v>98</v>
      </c>
      <c r="I770" s="67">
        <v>11</v>
      </c>
      <c r="J770" s="69">
        <f>XI!D140*100</f>
        <v>100</v>
      </c>
      <c r="K770" s="69">
        <f>XI!E140*100</f>
        <v>100</v>
      </c>
      <c r="L770" s="69">
        <f>XI!F140*100</f>
        <v>100</v>
      </c>
      <c r="M770" s="69">
        <f>XI!G140*100</f>
        <v>100</v>
      </c>
      <c r="N770" s="69">
        <f>XI!H140*100</f>
        <v>100</v>
      </c>
      <c r="O770" s="69">
        <f>XI!I140*100</f>
        <v>100</v>
      </c>
      <c r="P770" s="69">
        <f>XI!J140*100</f>
        <v>100</v>
      </c>
      <c r="Q770" s="69">
        <f>XI!K140*100</f>
        <v>100</v>
      </c>
      <c r="R770" s="69">
        <f>XI!L140*100</f>
        <v>100</v>
      </c>
      <c r="S770" s="69">
        <f>XI!M140*100</f>
        <v>100</v>
      </c>
      <c r="T770" s="69">
        <f>XI!N140*100</f>
        <v>100</v>
      </c>
      <c r="U770" s="69">
        <f>XI!O140*100</f>
        <v>100</v>
      </c>
      <c r="V770" s="69">
        <f>XI!P140*100</f>
        <v>100</v>
      </c>
      <c r="W770" s="69">
        <f>XI!Q140*100</f>
        <v>100</v>
      </c>
      <c r="X770" s="69">
        <f>XI!R140*100</f>
        <v>100</v>
      </c>
      <c r="Y770" s="69">
        <f>XI!S140*100</f>
        <v>100</v>
      </c>
      <c r="Z770" s="69">
        <f>XI!T140*100</f>
        <v>100</v>
      </c>
      <c r="AA770" s="69">
        <f>XI!U140*100</f>
        <v>100</v>
      </c>
      <c r="AB770" s="69">
        <f>XI!V140*100</f>
        <v>100</v>
      </c>
      <c r="AC770" s="69">
        <f>XI!W140*100</f>
        <v>100</v>
      </c>
      <c r="AD770" s="69">
        <f>XI!X140*100</f>
        <v>100</v>
      </c>
      <c r="AE770" s="69">
        <f>XI!Y140*100</f>
        <v>100</v>
      </c>
      <c r="AF770" s="69">
        <f>XI!Z140*100</f>
        <v>100</v>
      </c>
      <c r="AG770" s="69">
        <f>XI!AA140*100</f>
        <v>100</v>
      </c>
      <c r="AH770" s="69">
        <f>XI!AB140*100</f>
        <v>100</v>
      </c>
      <c r="AI770" s="69">
        <f>XI!AC140*100</f>
        <v>100</v>
      </c>
      <c r="AJ770" s="69">
        <f>XI!AD140*100</f>
        <v>100</v>
      </c>
      <c r="AK770" s="69">
        <f>XI!AE140*100</f>
        <v>100</v>
      </c>
      <c r="AL770" s="69">
        <f>XI!AF140*100</f>
        <v>100</v>
      </c>
      <c r="AM770" s="69">
        <f>XI!AG140*100</f>
        <v>100</v>
      </c>
      <c r="AN770" s="69">
        <f>XI!AH140*100</f>
        <v>100</v>
      </c>
      <c r="AO770" s="69">
        <f>XI!AI140*100</f>
        <v>100</v>
      </c>
      <c r="AP770" s="69">
        <f>XI!AJ140*100</f>
        <v>100</v>
      </c>
      <c r="AQ770" s="69">
        <f>XI!AK140*100</f>
        <v>100</v>
      </c>
    </row>
    <row r="771" spans="1:43" x14ac:dyDescent="0.2">
      <c r="A771" s="65" t="s">
        <v>99</v>
      </c>
      <c r="B771" s="65" t="s">
        <v>108</v>
      </c>
      <c r="C771" s="65" t="s">
        <v>110</v>
      </c>
      <c r="D771" s="65" t="s">
        <v>84</v>
      </c>
      <c r="E771" s="65" t="str">
        <f>XI!A143</f>
        <v>Electricidad</v>
      </c>
      <c r="F771" s="65" t="s">
        <v>106</v>
      </c>
      <c r="G771" s="66" t="str">
        <f>XI!B143</f>
        <v>%</v>
      </c>
      <c r="H771" s="65" t="s">
        <v>98</v>
      </c>
      <c r="I771" s="67">
        <v>11</v>
      </c>
      <c r="J771" s="69">
        <f>XI!D143*100</f>
        <v>100</v>
      </c>
      <c r="K771" s="69">
        <f>XI!E143*100</f>
        <v>100</v>
      </c>
      <c r="L771" s="69">
        <f>XI!F143*100</f>
        <v>100</v>
      </c>
      <c r="M771" s="69">
        <f>XI!G143*100</f>
        <v>100</v>
      </c>
      <c r="N771" s="69">
        <f>XI!H143*100</f>
        <v>100</v>
      </c>
      <c r="O771" s="69">
        <f>XI!I143*100</f>
        <v>100</v>
      </c>
      <c r="P771" s="69">
        <f>XI!J143*100</f>
        <v>100</v>
      </c>
      <c r="Q771" s="69">
        <f>XI!K143*100</f>
        <v>100</v>
      </c>
      <c r="R771" s="69">
        <f>XI!L143*100</f>
        <v>100</v>
      </c>
      <c r="S771" s="69">
        <f>XI!M143*100</f>
        <v>100</v>
      </c>
      <c r="T771" s="69">
        <f>XI!N143*100</f>
        <v>100</v>
      </c>
      <c r="U771" s="69">
        <f>XI!O143*100</f>
        <v>100</v>
      </c>
      <c r="V771" s="69">
        <f>XI!P143*100</f>
        <v>100</v>
      </c>
      <c r="W771" s="69">
        <f>XI!Q143*100</f>
        <v>100</v>
      </c>
      <c r="X771" s="69">
        <f>XI!R143*100</f>
        <v>100</v>
      </c>
      <c r="Y771" s="69">
        <f>XI!S143*100</f>
        <v>100</v>
      </c>
      <c r="Z771" s="69">
        <f>XI!T143*100</f>
        <v>100</v>
      </c>
      <c r="AA771" s="69">
        <f>XI!U143*100</f>
        <v>100</v>
      </c>
      <c r="AB771" s="69">
        <f>XI!V143*100</f>
        <v>100</v>
      </c>
      <c r="AC771" s="69">
        <f>XI!W143*100</f>
        <v>100</v>
      </c>
      <c r="AD771" s="69">
        <f>XI!X143*100</f>
        <v>100</v>
      </c>
      <c r="AE771" s="69">
        <f>XI!Y143*100</f>
        <v>100</v>
      </c>
      <c r="AF771" s="69">
        <f>XI!Z143*100</f>
        <v>100</v>
      </c>
      <c r="AG771" s="69">
        <f>XI!AA143*100</f>
        <v>100</v>
      </c>
      <c r="AH771" s="69">
        <f>XI!AB143*100</f>
        <v>100</v>
      </c>
      <c r="AI771" s="69">
        <f>XI!AC143*100</f>
        <v>100</v>
      </c>
      <c r="AJ771" s="69">
        <f>XI!AD143*100</f>
        <v>100</v>
      </c>
      <c r="AK771" s="69">
        <f>XI!AE143*100</f>
        <v>100</v>
      </c>
      <c r="AL771" s="69">
        <f>XI!AF143*100</f>
        <v>100</v>
      </c>
      <c r="AM771" s="69">
        <f>XI!AG143*100</f>
        <v>100</v>
      </c>
      <c r="AN771" s="69">
        <f>XI!AH143*100</f>
        <v>100</v>
      </c>
      <c r="AO771" s="69">
        <f>XI!AI143*100</f>
        <v>100</v>
      </c>
      <c r="AP771" s="69">
        <f>XI!AJ143*100</f>
        <v>100</v>
      </c>
      <c r="AQ771" s="69">
        <f>XI!AK143*100</f>
        <v>100</v>
      </c>
    </row>
    <row r="772" spans="1:43" x14ac:dyDescent="0.2">
      <c r="A772" s="65" t="s">
        <v>97</v>
      </c>
      <c r="B772" s="65" t="s">
        <v>108</v>
      </c>
      <c r="C772" s="65" t="s">
        <v>109</v>
      </c>
      <c r="D772" s="65"/>
      <c r="E772" s="65"/>
      <c r="F772" s="65" t="s">
        <v>109</v>
      </c>
      <c r="G772" s="66" t="str">
        <f>XII!B11</f>
        <v>Miles Ton</v>
      </c>
      <c r="H772" s="65" t="s">
        <v>98</v>
      </c>
      <c r="I772" s="67">
        <v>12</v>
      </c>
      <c r="J772" s="69">
        <f>XII!D11</f>
        <v>356.43261302352715</v>
      </c>
      <c r="K772" s="69">
        <f>XII!E11</f>
        <v>356.43261302352721</v>
      </c>
      <c r="L772" s="69">
        <f>XII!F11</f>
        <v>356.43261302352721</v>
      </c>
      <c r="M772" s="69">
        <f>XII!G11</f>
        <v>356.43261302352721</v>
      </c>
      <c r="N772" s="69">
        <f>XII!H11</f>
        <v>356.43261302352721</v>
      </c>
      <c r="O772" s="69">
        <f>XII!I11</f>
        <v>356.43261302352721</v>
      </c>
      <c r="P772" s="69">
        <f>XII!J11</f>
        <v>356.43261302352721</v>
      </c>
      <c r="Q772" s="69">
        <f>XII!K11</f>
        <v>356.43261302352721</v>
      </c>
      <c r="R772" s="69">
        <f>XII!L11</f>
        <v>356.43261302352721</v>
      </c>
      <c r="S772" s="69">
        <f>XII!M11</f>
        <v>356.43261302352721</v>
      </c>
      <c r="T772" s="69">
        <f>XII!N11</f>
        <v>356.43261302352721</v>
      </c>
      <c r="U772" s="69">
        <f>XII!O11</f>
        <v>356.43261302352721</v>
      </c>
      <c r="V772" s="69">
        <f>XII!P11</f>
        <v>356.43261302352721</v>
      </c>
      <c r="W772" s="69">
        <f>XII!Q11</f>
        <v>356.43261302352721</v>
      </c>
      <c r="X772" s="69">
        <f>XII!R11</f>
        <v>356.43261302352721</v>
      </c>
      <c r="Y772" s="69">
        <f>XII!S11</f>
        <v>356.43261302352721</v>
      </c>
      <c r="Z772" s="69">
        <f>XII!T11</f>
        <v>356.43261302352721</v>
      </c>
      <c r="AA772" s="69">
        <f>XII!U11</f>
        <v>356.43261302352721</v>
      </c>
      <c r="AB772" s="69">
        <f>XII!V11</f>
        <v>356.43261302352721</v>
      </c>
      <c r="AC772" s="69">
        <f>XII!W11</f>
        <v>356.43261302352721</v>
      </c>
      <c r="AD772" s="69">
        <f>XII!X11</f>
        <v>356.43261302352721</v>
      </c>
      <c r="AE772" s="69">
        <f>XII!Y11</f>
        <v>356.43261302352721</v>
      </c>
      <c r="AF772" s="69">
        <f>XII!Z11</f>
        <v>356.43261302352721</v>
      </c>
      <c r="AG772" s="69">
        <f>XII!AA11</f>
        <v>356.43261302352721</v>
      </c>
      <c r="AH772" s="69">
        <f>XII!AB11</f>
        <v>356.43261302352721</v>
      </c>
      <c r="AI772" s="69">
        <f>XII!AC11</f>
        <v>356.43261302352721</v>
      </c>
      <c r="AJ772" s="69">
        <f>XII!AD11</f>
        <v>356.43261302352721</v>
      </c>
      <c r="AK772" s="69">
        <f>XII!AE11</f>
        <v>356.43261302352721</v>
      </c>
      <c r="AL772" s="69">
        <f>XII!AF11</f>
        <v>356.43261302352721</v>
      </c>
      <c r="AM772" s="69">
        <f>XII!AG11</f>
        <v>356.43261302352721</v>
      </c>
      <c r="AN772" s="69">
        <f>XII!AH11</f>
        <v>356.43261302352721</v>
      </c>
      <c r="AO772" s="69">
        <f>XII!AI11</f>
        <v>356.43261302352721</v>
      </c>
      <c r="AP772" s="69">
        <f>XII!AJ11</f>
        <v>356.43261302352721</v>
      </c>
      <c r="AQ772" s="69">
        <f>XII!AK11</f>
        <v>356.43261302352721</v>
      </c>
    </row>
    <row r="773" spans="1:43" x14ac:dyDescent="0.2">
      <c r="A773" s="65" t="s">
        <v>99</v>
      </c>
      <c r="B773" s="65" t="s">
        <v>108</v>
      </c>
      <c r="C773" s="65" t="s">
        <v>110</v>
      </c>
      <c r="D773" s="65" t="str">
        <f>XII!A45</f>
        <v>Motriz</v>
      </c>
      <c r="E773" s="65"/>
      <c r="F773" s="65" t="s">
        <v>100</v>
      </c>
      <c r="G773" s="66" t="str">
        <f>XII!B45</f>
        <v>Mcal/Ton</v>
      </c>
      <c r="H773" s="65" t="s">
        <v>101</v>
      </c>
      <c r="I773" s="67">
        <v>12</v>
      </c>
      <c r="J773" s="69">
        <f>XII!D45</f>
        <v>499.47056417154744</v>
      </c>
      <c r="K773" s="69">
        <f>XII!E45</f>
        <v>0</v>
      </c>
      <c r="L773" s="69">
        <f>XII!F45</f>
        <v>0</v>
      </c>
      <c r="M773" s="69">
        <f>XII!G45</f>
        <v>0</v>
      </c>
      <c r="N773" s="69">
        <f>XII!H45</f>
        <v>0</v>
      </c>
      <c r="O773" s="69">
        <f>XII!I45</f>
        <v>0</v>
      </c>
      <c r="P773" s="69">
        <f>XII!J45</f>
        <v>0</v>
      </c>
      <c r="Q773" s="69">
        <f>XII!K45</f>
        <v>0</v>
      </c>
      <c r="R773" s="69">
        <f>XII!L45</f>
        <v>0</v>
      </c>
      <c r="S773" s="69">
        <f>XII!M45</f>
        <v>0</v>
      </c>
      <c r="T773" s="69">
        <f>XII!N45</f>
        <v>0</v>
      </c>
      <c r="U773" s="69">
        <f>XII!O45</f>
        <v>0</v>
      </c>
      <c r="V773" s="69">
        <f>XII!P45</f>
        <v>0</v>
      </c>
      <c r="W773" s="69">
        <f>XII!Q45</f>
        <v>0</v>
      </c>
      <c r="X773" s="69">
        <f>XII!R45</f>
        <v>0</v>
      </c>
      <c r="Y773" s="69">
        <f>XII!S45</f>
        <v>0</v>
      </c>
      <c r="Z773" s="69">
        <f>XII!T45</f>
        <v>0</v>
      </c>
      <c r="AA773" s="69">
        <f>XII!U45</f>
        <v>0</v>
      </c>
      <c r="AB773" s="69">
        <f>XII!V45</f>
        <v>0</v>
      </c>
      <c r="AC773" s="69">
        <f>XII!W45</f>
        <v>0</v>
      </c>
      <c r="AD773" s="69">
        <f>XII!X45</f>
        <v>0</v>
      </c>
      <c r="AE773" s="69">
        <f>XII!Y45</f>
        <v>0</v>
      </c>
      <c r="AF773" s="69">
        <f>XII!Z45</f>
        <v>0</v>
      </c>
      <c r="AG773" s="69">
        <f>XII!AA45</f>
        <v>0</v>
      </c>
      <c r="AH773" s="69">
        <f>XII!AB45</f>
        <v>0</v>
      </c>
      <c r="AI773" s="69">
        <f>XII!AC45</f>
        <v>0</v>
      </c>
      <c r="AJ773" s="69">
        <f>XII!AD45</f>
        <v>0</v>
      </c>
      <c r="AK773" s="69">
        <f>XII!AE45</f>
        <v>0</v>
      </c>
      <c r="AL773" s="69">
        <f>XII!AF45</f>
        <v>0</v>
      </c>
      <c r="AM773" s="69">
        <f>XII!AG45</f>
        <v>0</v>
      </c>
      <c r="AN773" s="69">
        <f>XII!AH45</f>
        <v>0</v>
      </c>
      <c r="AO773" s="69">
        <f>XII!AI45</f>
        <v>0</v>
      </c>
      <c r="AP773" s="69">
        <f>XII!AJ45</f>
        <v>0</v>
      </c>
      <c r="AQ773" s="69">
        <f>XII!AK45</f>
        <v>0</v>
      </c>
    </row>
    <row r="774" spans="1:43" x14ac:dyDescent="0.2">
      <c r="A774" s="65" t="s">
        <v>99</v>
      </c>
      <c r="B774" s="65" t="s">
        <v>108</v>
      </c>
      <c r="C774" s="65" t="s">
        <v>110</v>
      </c>
      <c r="D774" s="65" t="str">
        <f>XII!A46</f>
        <v>Térmico</v>
      </c>
      <c r="E774" s="65"/>
      <c r="F774" s="65" t="s">
        <v>100</v>
      </c>
      <c r="G774" s="66" t="str">
        <f>XII!B46</f>
        <v>Mcal/Ton</v>
      </c>
      <c r="H774" s="65" t="s">
        <v>101</v>
      </c>
      <c r="I774" s="67">
        <v>12</v>
      </c>
      <c r="J774" s="69">
        <f>XII!D46</f>
        <v>40.538253378195357</v>
      </c>
      <c r="K774" s="69">
        <f>XII!E46</f>
        <v>0</v>
      </c>
      <c r="L774" s="69">
        <f>XII!F46</f>
        <v>0</v>
      </c>
      <c r="M774" s="69">
        <f>XII!G46</f>
        <v>0</v>
      </c>
      <c r="N774" s="69">
        <f>XII!H46</f>
        <v>0</v>
      </c>
      <c r="O774" s="69">
        <f>XII!I46</f>
        <v>0</v>
      </c>
      <c r="P774" s="69">
        <f>XII!J46</f>
        <v>0</v>
      </c>
      <c r="Q774" s="69">
        <f>XII!K46</f>
        <v>0</v>
      </c>
      <c r="R774" s="69">
        <f>XII!L46</f>
        <v>0</v>
      </c>
      <c r="S774" s="69">
        <f>XII!M46</f>
        <v>0</v>
      </c>
      <c r="T774" s="69">
        <f>XII!N46</f>
        <v>0</v>
      </c>
      <c r="U774" s="69">
        <f>XII!O46</f>
        <v>0</v>
      </c>
      <c r="V774" s="69">
        <f>XII!P46</f>
        <v>0</v>
      </c>
      <c r="W774" s="69">
        <f>XII!Q46</f>
        <v>0</v>
      </c>
      <c r="X774" s="69">
        <f>XII!R46</f>
        <v>0</v>
      </c>
      <c r="Y774" s="69">
        <f>XII!S46</f>
        <v>0</v>
      </c>
      <c r="Z774" s="69">
        <f>XII!T46</f>
        <v>0</v>
      </c>
      <c r="AA774" s="69">
        <f>XII!U46</f>
        <v>0</v>
      </c>
      <c r="AB774" s="69">
        <f>XII!V46</f>
        <v>0</v>
      </c>
      <c r="AC774" s="69">
        <f>XII!W46</f>
        <v>0</v>
      </c>
      <c r="AD774" s="69">
        <f>XII!X46</f>
        <v>0</v>
      </c>
      <c r="AE774" s="69">
        <f>XII!Y46</f>
        <v>0</v>
      </c>
      <c r="AF774" s="69">
        <f>XII!Z46</f>
        <v>0</v>
      </c>
      <c r="AG774" s="69">
        <f>XII!AA46</f>
        <v>0</v>
      </c>
      <c r="AH774" s="69">
        <f>XII!AB46</f>
        <v>0</v>
      </c>
      <c r="AI774" s="69">
        <f>XII!AC46</f>
        <v>0</v>
      </c>
      <c r="AJ774" s="69">
        <f>XII!AD46</f>
        <v>0</v>
      </c>
      <c r="AK774" s="69">
        <f>XII!AE46</f>
        <v>0</v>
      </c>
      <c r="AL774" s="69">
        <f>XII!AF46</f>
        <v>0</v>
      </c>
      <c r="AM774" s="69">
        <f>XII!AG46</f>
        <v>0</v>
      </c>
      <c r="AN774" s="69">
        <f>XII!AH46</f>
        <v>0</v>
      </c>
      <c r="AO774" s="69">
        <f>XII!AI46</f>
        <v>0</v>
      </c>
      <c r="AP774" s="69">
        <f>XII!AJ46</f>
        <v>0</v>
      </c>
      <c r="AQ774" s="69">
        <f>XII!AK46</f>
        <v>0</v>
      </c>
    </row>
    <row r="775" spans="1:43" x14ac:dyDescent="0.2">
      <c r="A775" s="65" t="s">
        <v>99</v>
      </c>
      <c r="B775" s="65" t="s">
        <v>108</v>
      </c>
      <c r="C775" s="65" t="s">
        <v>110</v>
      </c>
      <c r="D775" s="65" t="str">
        <f>XII!A47</f>
        <v>Otros Usos Eléctricos</v>
      </c>
      <c r="E775" s="65"/>
      <c r="F775" s="65" t="s">
        <v>100</v>
      </c>
      <c r="G775" s="66" t="str">
        <f>XII!B47</f>
        <v>Mcal/Ton</v>
      </c>
      <c r="H775" s="65" t="s">
        <v>101</v>
      </c>
      <c r="I775" s="67">
        <v>12</v>
      </c>
      <c r="J775" s="69">
        <f>XII!D47</f>
        <v>0.22924286110319142</v>
      </c>
      <c r="K775" s="69">
        <f>XII!E47</f>
        <v>0</v>
      </c>
      <c r="L775" s="69">
        <f>XII!F47</f>
        <v>0</v>
      </c>
      <c r="M775" s="69">
        <f>XII!G47</f>
        <v>0</v>
      </c>
      <c r="N775" s="69">
        <f>XII!H47</f>
        <v>0</v>
      </c>
      <c r="O775" s="69">
        <f>XII!I47</f>
        <v>0</v>
      </c>
      <c r="P775" s="69">
        <f>XII!J47</f>
        <v>0</v>
      </c>
      <c r="Q775" s="69">
        <f>XII!K47</f>
        <v>0</v>
      </c>
      <c r="R775" s="69">
        <f>XII!L47</f>
        <v>0</v>
      </c>
      <c r="S775" s="69">
        <f>XII!M47</f>
        <v>0</v>
      </c>
      <c r="T775" s="69">
        <f>XII!N47</f>
        <v>0</v>
      </c>
      <c r="U775" s="69">
        <f>XII!O47</f>
        <v>0</v>
      </c>
      <c r="V775" s="69">
        <f>XII!P47</f>
        <v>0</v>
      </c>
      <c r="W775" s="69">
        <f>XII!Q47</f>
        <v>0</v>
      </c>
      <c r="X775" s="69">
        <f>XII!R47</f>
        <v>0</v>
      </c>
      <c r="Y775" s="69">
        <f>XII!S47</f>
        <v>0</v>
      </c>
      <c r="Z775" s="69">
        <f>XII!T47</f>
        <v>0</v>
      </c>
      <c r="AA775" s="69">
        <f>XII!U47</f>
        <v>0</v>
      </c>
      <c r="AB775" s="69">
        <f>XII!V47</f>
        <v>0</v>
      </c>
      <c r="AC775" s="69">
        <f>XII!W47</f>
        <v>0</v>
      </c>
      <c r="AD775" s="69">
        <f>XII!X47</f>
        <v>0</v>
      </c>
      <c r="AE775" s="69">
        <f>XII!Y47</f>
        <v>0</v>
      </c>
      <c r="AF775" s="69">
        <f>XII!Z47</f>
        <v>0</v>
      </c>
      <c r="AG775" s="69">
        <f>XII!AA47</f>
        <v>0</v>
      </c>
      <c r="AH775" s="69">
        <f>XII!AB47</f>
        <v>0</v>
      </c>
      <c r="AI775" s="69">
        <f>XII!AC47</f>
        <v>0</v>
      </c>
      <c r="AJ775" s="69">
        <f>XII!AD47</f>
        <v>0</v>
      </c>
      <c r="AK775" s="69">
        <f>XII!AE47</f>
        <v>0</v>
      </c>
      <c r="AL775" s="69">
        <f>XII!AF47</f>
        <v>0</v>
      </c>
      <c r="AM775" s="69">
        <f>XII!AG47</f>
        <v>0</v>
      </c>
      <c r="AN775" s="69">
        <f>XII!AH47</f>
        <v>0</v>
      </c>
      <c r="AO775" s="69">
        <f>XII!AI47</f>
        <v>0</v>
      </c>
      <c r="AP775" s="69">
        <f>XII!AJ47</f>
        <v>0</v>
      </c>
      <c r="AQ775" s="69">
        <f>XII!AK47</f>
        <v>0</v>
      </c>
    </row>
    <row r="776" spans="1:43" x14ac:dyDescent="0.2">
      <c r="A776" s="65" t="s">
        <v>99</v>
      </c>
      <c r="B776" s="65" t="s">
        <v>108</v>
      </c>
      <c r="C776" s="65" t="s">
        <v>110</v>
      </c>
      <c r="D776" s="65" t="s">
        <v>18</v>
      </c>
      <c r="E776" s="65" t="str">
        <f>XII!A52</f>
        <v>Petróleo Diesel</v>
      </c>
      <c r="F776" s="65" t="s">
        <v>102</v>
      </c>
      <c r="G776" s="66" t="str">
        <f>XII!B52</f>
        <v>%</v>
      </c>
      <c r="H776" s="65" t="s">
        <v>101</v>
      </c>
      <c r="I776" s="67">
        <v>12</v>
      </c>
      <c r="J776" s="69">
        <f>XII!D52*100</f>
        <v>99.319191957053405</v>
      </c>
      <c r="K776" s="69">
        <f>XII!E52*100</f>
        <v>99.319191957053405</v>
      </c>
      <c r="L776" s="69">
        <f>XII!F52*100</f>
        <v>99.319191957053405</v>
      </c>
      <c r="M776" s="69">
        <f>XII!G52*100</f>
        <v>99.319191957053405</v>
      </c>
      <c r="N776" s="69">
        <f>XII!H52*100</f>
        <v>99.319191957053405</v>
      </c>
      <c r="O776" s="69">
        <f>XII!I52*100</f>
        <v>99.319191957053405</v>
      </c>
      <c r="P776" s="69">
        <f>XII!J52*100</f>
        <v>99.319191957053405</v>
      </c>
      <c r="Q776" s="69">
        <f>XII!K52*100</f>
        <v>99.319191957053405</v>
      </c>
      <c r="R776" s="69">
        <f>XII!L52*100</f>
        <v>99.319191957053405</v>
      </c>
      <c r="S776" s="69">
        <f>XII!M52*100</f>
        <v>99.319191957053405</v>
      </c>
      <c r="T776" s="69">
        <f>XII!N52*100</f>
        <v>99.319191957053405</v>
      </c>
      <c r="U776" s="69">
        <f>XII!O52*100</f>
        <v>99.319191957053405</v>
      </c>
      <c r="V776" s="69">
        <f>XII!P52*100</f>
        <v>99.319191957053405</v>
      </c>
      <c r="W776" s="69">
        <f>XII!Q52*100</f>
        <v>99.319191957053405</v>
      </c>
      <c r="X776" s="69">
        <f>XII!R52*100</f>
        <v>99.319191957053405</v>
      </c>
      <c r="Y776" s="69">
        <f>XII!S52*100</f>
        <v>99.319191957053405</v>
      </c>
      <c r="Z776" s="69">
        <f>XII!T52*100</f>
        <v>99.319191957053405</v>
      </c>
      <c r="AA776" s="69">
        <f>XII!U52*100</f>
        <v>99.319191957053405</v>
      </c>
      <c r="AB776" s="69">
        <f>XII!V52*100</f>
        <v>99.319191957053405</v>
      </c>
      <c r="AC776" s="69">
        <f>XII!W52*100</f>
        <v>97.812357328444691</v>
      </c>
      <c r="AD776" s="69">
        <f>XII!X52*100</f>
        <v>96.305522699836317</v>
      </c>
      <c r="AE776" s="69">
        <f>XII!Y52*100</f>
        <v>94.798688071227971</v>
      </c>
      <c r="AF776" s="69">
        <f>XII!Z52*100</f>
        <v>93.291853442619256</v>
      </c>
      <c r="AG776" s="69">
        <f>XII!AA52*100</f>
        <v>91.785018814010883</v>
      </c>
      <c r="AH776" s="69">
        <f>XII!AB52*100</f>
        <v>83.35993424691236</v>
      </c>
      <c r="AI776" s="69">
        <f>XII!AC52*100</f>
        <v>74.934849679813837</v>
      </c>
      <c r="AJ776" s="69">
        <f>XII!AD52*100</f>
        <v>66.509765112718128</v>
      </c>
      <c r="AK776" s="69">
        <f>XII!AE52*100</f>
        <v>58.084680545622412</v>
      </c>
      <c r="AL776" s="69">
        <f>XII!AF52*100</f>
        <v>49.659595978523875</v>
      </c>
      <c r="AM776" s="69">
        <f>XII!AG52*100</f>
        <v>41.234511411430987</v>
      </c>
      <c r="AN776" s="69">
        <f>XII!AH52*100</f>
        <v>32.809426844332457</v>
      </c>
      <c r="AO776" s="69">
        <f>XII!AI52*100</f>
        <v>24.384342277236748</v>
      </c>
      <c r="AP776" s="69">
        <f>XII!AJ52*100</f>
        <v>15.959257710141038</v>
      </c>
      <c r="AQ776" s="69">
        <f>XII!AK52*100</f>
        <v>7.5341731430424996</v>
      </c>
    </row>
    <row r="777" spans="1:43" x14ac:dyDescent="0.2">
      <c r="A777" s="65" t="s">
        <v>99</v>
      </c>
      <c r="B777" s="65" t="s">
        <v>108</v>
      </c>
      <c r="C777" s="65" t="s">
        <v>110</v>
      </c>
      <c r="D777" s="65" t="s">
        <v>18</v>
      </c>
      <c r="E777" s="65" t="str">
        <f>XII!A53</f>
        <v>Petróleos Combustibles</v>
      </c>
      <c r="F777" s="65" t="s">
        <v>102</v>
      </c>
      <c r="G777" s="66" t="str">
        <f>XII!B53</f>
        <v>%</v>
      </c>
      <c r="H777" s="65" t="s">
        <v>101</v>
      </c>
      <c r="I777" s="67">
        <v>12</v>
      </c>
      <c r="J777" s="69">
        <f>XII!D53*100</f>
        <v>0</v>
      </c>
      <c r="K777" s="69">
        <f>XII!E53*100</f>
        <v>0</v>
      </c>
      <c r="L777" s="69">
        <f>XII!F53*100</f>
        <v>0</v>
      </c>
      <c r="M777" s="69">
        <f>XII!G53*100</f>
        <v>0</v>
      </c>
      <c r="N777" s="69">
        <f>XII!H53*100</f>
        <v>0</v>
      </c>
      <c r="O777" s="69">
        <f>XII!I53*100</f>
        <v>0</v>
      </c>
      <c r="P777" s="69">
        <f>XII!J53*100</f>
        <v>0</v>
      </c>
      <c r="Q777" s="69">
        <f>XII!K53*100</f>
        <v>0</v>
      </c>
      <c r="R777" s="69">
        <f>XII!L53*100</f>
        <v>0</v>
      </c>
      <c r="S777" s="69">
        <f>XII!M53*100</f>
        <v>0</v>
      </c>
      <c r="T777" s="69">
        <f>XII!N53*100</f>
        <v>0</v>
      </c>
      <c r="U777" s="69">
        <f>XII!O53*100</f>
        <v>0</v>
      </c>
      <c r="V777" s="69">
        <f>XII!P53*100</f>
        <v>0</v>
      </c>
      <c r="W777" s="69">
        <f>XII!Q53*100</f>
        <v>0</v>
      </c>
      <c r="X777" s="69">
        <f>XII!R53*100</f>
        <v>0</v>
      </c>
      <c r="Y777" s="69">
        <f>XII!S53*100</f>
        <v>0</v>
      </c>
      <c r="Z777" s="69">
        <f>XII!T53*100</f>
        <v>0</v>
      </c>
      <c r="AA777" s="69">
        <f>XII!U53*100</f>
        <v>0</v>
      </c>
      <c r="AB777" s="69">
        <f>XII!V53*100</f>
        <v>0</v>
      </c>
      <c r="AC777" s="69">
        <f>XII!W53*100</f>
        <v>0</v>
      </c>
      <c r="AD777" s="69">
        <f>XII!X53*100</f>
        <v>0</v>
      </c>
      <c r="AE777" s="69">
        <f>XII!Y53*100</f>
        <v>0</v>
      </c>
      <c r="AF777" s="69">
        <f>XII!Z53*100</f>
        <v>0</v>
      </c>
      <c r="AG777" s="69">
        <f>XII!AA53*100</f>
        <v>0</v>
      </c>
      <c r="AH777" s="69">
        <f>XII!AB53*100</f>
        <v>0</v>
      </c>
      <c r="AI777" s="69">
        <f>XII!AC53*100</f>
        <v>0</v>
      </c>
      <c r="AJ777" s="69">
        <f>XII!AD53*100</f>
        <v>0</v>
      </c>
      <c r="AK777" s="69">
        <f>XII!AE53*100</f>
        <v>0</v>
      </c>
      <c r="AL777" s="69">
        <f>XII!AF53*100</f>
        <v>0</v>
      </c>
      <c r="AM777" s="69">
        <f>XII!AG53*100</f>
        <v>0</v>
      </c>
      <c r="AN777" s="69">
        <f>XII!AH53*100</f>
        <v>0</v>
      </c>
      <c r="AO777" s="69">
        <f>XII!AI53*100</f>
        <v>0</v>
      </c>
      <c r="AP777" s="69">
        <f>XII!AJ53*100</f>
        <v>0</v>
      </c>
      <c r="AQ777" s="69">
        <f>XII!AK53*100</f>
        <v>0</v>
      </c>
    </row>
    <row r="778" spans="1:43" x14ac:dyDescent="0.2">
      <c r="A778" s="65" t="s">
        <v>99</v>
      </c>
      <c r="B778" s="65" t="s">
        <v>108</v>
      </c>
      <c r="C778" s="65" t="s">
        <v>110</v>
      </c>
      <c r="D778" s="65" t="s">
        <v>18</v>
      </c>
      <c r="E778" s="65" t="str">
        <f>XII!A54</f>
        <v>Gasolina motor</v>
      </c>
      <c r="F778" s="65" t="s">
        <v>102</v>
      </c>
      <c r="G778" s="66" t="str">
        <f>XII!B54</f>
        <v>%</v>
      </c>
      <c r="H778" s="65" t="s">
        <v>101</v>
      </c>
      <c r="I778" s="67">
        <v>12</v>
      </c>
      <c r="J778" s="69">
        <f>XII!D54*100</f>
        <v>0</v>
      </c>
      <c r="K778" s="69">
        <f>XII!E54*100</f>
        <v>0</v>
      </c>
      <c r="L778" s="69">
        <f>XII!F54*100</f>
        <v>0</v>
      </c>
      <c r="M778" s="69">
        <f>XII!G54*100</f>
        <v>0</v>
      </c>
      <c r="N778" s="69">
        <f>XII!H54*100</f>
        <v>0</v>
      </c>
      <c r="O778" s="69">
        <f>XII!I54*100</f>
        <v>0</v>
      </c>
      <c r="P778" s="69">
        <f>XII!J54*100</f>
        <v>0</v>
      </c>
      <c r="Q778" s="69">
        <f>XII!K54*100</f>
        <v>0</v>
      </c>
      <c r="R778" s="69">
        <f>XII!L54*100</f>
        <v>0</v>
      </c>
      <c r="S778" s="69">
        <f>XII!M54*100</f>
        <v>0</v>
      </c>
      <c r="T778" s="69">
        <f>XII!N54*100</f>
        <v>0</v>
      </c>
      <c r="U778" s="69">
        <f>XII!O54*100</f>
        <v>0</v>
      </c>
      <c r="V778" s="69">
        <f>XII!P54*100</f>
        <v>0</v>
      </c>
      <c r="W778" s="69">
        <f>XII!Q54*100</f>
        <v>0</v>
      </c>
      <c r="X778" s="69">
        <f>XII!R54*100</f>
        <v>0</v>
      </c>
      <c r="Y778" s="69">
        <f>XII!S54*100</f>
        <v>0</v>
      </c>
      <c r="Z778" s="69">
        <f>XII!T54*100</f>
        <v>0</v>
      </c>
      <c r="AA778" s="69">
        <f>XII!U54*100</f>
        <v>0</v>
      </c>
      <c r="AB778" s="69">
        <f>XII!V54*100</f>
        <v>0</v>
      </c>
      <c r="AC778" s="69">
        <f>XII!W54*100</f>
        <v>0</v>
      </c>
      <c r="AD778" s="69">
        <f>XII!X54*100</f>
        <v>0</v>
      </c>
      <c r="AE778" s="69">
        <f>XII!Y54*100</f>
        <v>0</v>
      </c>
      <c r="AF778" s="69">
        <f>XII!Z54*100</f>
        <v>0</v>
      </c>
      <c r="AG778" s="69">
        <f>XII!AA54*100</f>
        <v>0</v>
      </c>
      <c r="AH778" s="69">
        <f>XII!AB54*100</f>
        <v>0</v>
      </c>
      <c r="AI778" s="69">
        <f>XII!AC54*100</f>
        <v>0</v>
      </c>
      <c r="AJ778" s="69">
        <f>XII!AD54*100</f>
        <v>0</v>
      </c>
      <c r="AK778" s="69">
        <f>XII!AE54*100</f>
        <v>0</v>
      </c>
      <c r="AL778" s="69">
        <f>XII!AF54*100</f>
        <v>0</v>
      </c>
      <c r="AM778" s="69">
        <f>XII!AG54*100</f>
        <v>0</v>
      </c>
      <c r="AN778" s="69">
        <f>XII!AH54*100</f>
        <v>0</v>
      </c>
      <c r="AO778" s="69">
        <f>XII!AI54*100</f>
        <v>0</v>
      </c>
      <c r="AP778" s="69">
        <f>XII!AJ54*100</f>
        <v>0</v>
      </c>
      <c r="AQ778" s="69">
        <f>XII!AK54*100</f>
        <v>0</v>
      </c>
    </row>
    <row r="779" spans="1:43" x14ac:dyDescent="0.2">
      <c r="A779" s="65" t="s">
        <v>99</v>
      </c>
      <c r="B779" s="65" t="s">
        <v>108</v>
      </c>
      <c r="C779" s="65" t="s">
        <v>110</v>
      </c>
      <c r="D779" s="65" t="s">
        <v>18</v>
      </c>
      <c r="E779" s="65" t="str">
        <f>XII!A55</f>
        <v>Gas Licuado</v>
      </c>
      <c r="F779" s="65" t="s">
        <v>102</v>
      </c>
      <c r="G779" s="66" t="str">
        <f>XII!B55</f>
        <v>%</v>
      </c>
      <c r="H779" s="65" t="s">
        <v>101</v>
      </c>
      <c r="I779" s="67">
        <v>12</v>
      </c>
      <c r="J779" s="69">
        <f>XII!D55*100</f>
        <v>0</v>
      </c>
      <c r="K779" s="69">
        <f>XII!E55*100</f>
        <v>0</v>
      </c>
      <c r="L779" s="69">
        <f>XII!F55*100</f>
        <v>0</v>
      </c>
      <c r="M779" s="69">
        <f>XII!G55*100</f>
        <v>0</v>
      </c>
      <c r="N779" s="69">
        <f>XII!H55*100</f>
        <v>0</v>
      </c>
      <c r="O779" s="69">
        <f>XII!I55*100</f>
        <v>0</v>
      </c>
      <c r="P779" s="69">
        <f>XII!J55*100</f>
        <v>0</v>
      </c>
      <c r="Q779" s="69">
        <f>XII!K55*100</f>
        <v>0</v>
      </c>
      <c r="R779" s="69">
        <f>XII!L55*100</f>
        <v>0</v>
      </c>
      <c r="S779" s="69">
        <f>XII!M55*100</f>
        <v>0</v>
      </c>
      <c r="T779" s="69">
        <f>XII!N55*100</f>
        <v>0</v>
      </c>
      <c r="U779" s="69">
        <f>XII!O55*100</f>
        <v>0</v>
      </c>
      <c r="V779" s="69">
        <f>XII!P55*100</f>
        <v>0</v>
      </c>
      <c r="W779" s="69">
        <f>XII!Q55*100</f>
        <v>0</v>
      </c>
      <c r="X779" s="69">
        <f>XII!R55*100</f>
        <v>0</v>
      </c>
      <c r="Y779" s="69">
        <f>XII!S55*100</f>
        <v>0</v>
      </c>
      <c r="Z779" s="69">
        <f>XII!T55*100</f>
        <v>0</v>
      </c>
      <c r="AA779" s="69">
        <f>XII!U55*100</f>
        <v>0</v>
      </c>
      <c r="AB779" s="69">
        <f>XII!V55*100</f>
        <v>0</v>
      </c>
      <c r="AC779" s="69">
        <f>XII!W55*100</f>
        <v>0</v>
      </c>
      <c r="AD779" s="69">
        <f>XII!X55*100</f>
        <v>0</v>
      </c>
      <c r="AE779" s="69">
        <f>XII!Y55*100</f>
        <v>0</v>
      </c>
      <c r="AF779" s="69">
        <f>XII!Z55*100</f>
        <v>0</v>
      </c>
      <c r="AG779" s="69">
        <f>XII!AA55*100</f>
        <v>0</v>
      </c>
      <c r="AH779" s="69">
        <f>XII!AB55*100</f>
        <v>0</v>
      </c>
      <c r="AI779" s="69">
        <f>XII!AC55*100</f>
        <v>0</v>
      </c>
      <c r="AJ779" s="69">
        <f>XII!AD55*100</f>
        <v>0</v>
      </c>
      <c r="AK779" s="69">
        <f>XII!AE55*100</f>
        <v>0</v>
      </c>
      <c r="AL779" s="69">
        <f>XII!AF55*100</f>
        <v>0</v>
      </c>
      <c r="AM779" s="69">
        <f>XII!AG55*100</f>
        <v>0</v>
      </c>
      <c r="AN779" s="69">
        <f>XII!AH55*100</f>
        <v>0</v>
      </c>
      <c r="AO779" s="69">
        <f>XII!AI55*100</f>
        <v>0</v>
      </c>
      <c r="AP779" s="69">
        <f>XII!AJ55*100</f>
        <v>0</v>
      </c>
      <c r="AQ779" s="69">
        <f>XII!AK55*100</f>
        <v>0</v>
      </c>
    </row>
    <row r="780" spans="1:43" x14ac:dyDescent="0.2">
      <c r="A780" s="65" t="s">
        <v>99</v>
      </c>
      <c r="B780" s="65" t="s">
        <v>108</v>
      </c>
      <c r="C780" s="65" t="s">
        <v>110</v>
      </c>
      <c r="D780" s="65" t="s">
        <v>18</v>
      </c>
      <c r="E780" s="65" t="str">
        <f>XII!A56</f>
        <v xml:space="preserve">Electricidad </v>
      </c>
      <c r="F780" s="65" t="s">
        <v>102</v>
      </c>
      <c r="G780" s="66" t="str">
        <f>XII!B56</f>
        <v>%</v>
      </c>
      <c r="H780" s="65" t="s">
        <v>101</v>
      </c>
      <c r="I780" s="67">
        <v>12</v>
      </c>
      <c r="J780" s="69">
        <f>XII!D56*100</f>
        <v>0.68080804294660358</v>
      </c>
      <c r="K780" s="69">
        <f>XII!E56*100</f>
        <v>0.68080804294660358</v>
      </c>
      <c r="L780" s="69">
        <f>XII!F56*100</f>
        <v>0.68080804294660358</v>
      </c>
      <c r="M780" s="69">
        <f>XII!G56*100</f>
        <v>0.68080804294660358</v>
      </c>
      <c r="N780" s="69">
        <f>XII!H56*100</f>
        <v>0.68080804294660358</v>
      </c>
      <c r="O780" s="69">
        <f>XII!I56*100</f>
        <v>0.68080804294660358</v>
      </c>
      <c r="P780" s="69">
        <f>XII!J56*100</f>
        <v>0.68080804294660358</v>
      </c>
      <c r="Q780" s="69">
        <f>XII!K56*100</f>
        <v>0.68080804294660358</v>
      </c>
      <c r="R780" s="69">
        <f>XII!L56*100</f>
        <v>0.68080804294660358</v>
      </c>
      <c r="S780" s="69">
        <f>XII!M56*100</f>
        <v>0.68080804294660358</v>
      </c>
      <c r="T780" s="69">
        <f>XII!N56*100</f>
        <v>0.68080804294660358</v>
      </c>
      <c r="U780" s="69">
        <f>XII!O56*100</f>
        <v>0.68080804294660358</v>
      </c>
      <c r="V780" s="69">
        <f>XII!P56*100</f>
        <v>0.68080804294660358</v>
      </c>
      <c r="W780" s="69">
        <f>XII!Q56*100</f>
        <v>0.68080804294660358</v>
      </c>
      <c r="X780" s="69">
        <f>XII!R56*100</f>
        <v>0.68080804294660358</v>
      </c>
      <c r="Y780" s="69">
        <f>XII!S56*100</f>
        <v>0.68080804294660358</v>
      </c>
      <c r="Z780" s="69">
        <f>XII!T56*100</f>
        <v>0.68080804294660358</v>
      </c>
      <c r="AA780" s="69">
        <f>XII!U56*100</f>
        <v>0.68080804294660358</v>
      </c>
      <c r="AB780" s="69">
        <f>XII!V56*100</f>
        <v>0.68080804294660358</v>
      </c>
      <c r="AC780" s="69">
        <f>XII!W56*100</f>
        <v>0.68080804294660358</v>
      </c>
      <c r="AD780" s="69">
        <f>XII!X56*100</f>
        <v>0.68080804294660358</v>
      </c>
      <c r="AE780" s="69">
        <f>XII!Y56*100</f>
        <v>0.68080804294660358</v>
      </c>
      <c r="AF780" s="69">
        <f>XII!Z56*100</f>
        <v>0.68080804294660358</v>
      </c>
      <c r="AG780" s="69">
        <f>XII!AA56*100</f>
        <v>0.68080804294660358</v>
      </c>
      <c r="AH780" s="69">
        <f>XII!AB56*100</f>
        <v>0.68080804294660358</v>
      </c>
      <c r="AI780" s="69">
        <f>XII!AC56*100</f>
        <v>0.68080804294660358</v>
      </c>
      <c r="AJ780" s="69">
        <f>XII!AD56*100</f>
        <v>0.68080804294660358</v>
      </c>
      <c r="AK780" s="69">
        <f>XII!AE56*100</f>
        <v>0.68080804294660358</v>
      </c>
      <c r="AL780" s="69">
        <f>XII!AF56*100</f>
        <v>0.68080804294660358</v>
      </c>
      <c r="AM780" s="69">
        <f>XII!AG56*100</f>
        <v>0.68080804294660358</v>
      </c>
      <c r="AN780" s="69">
        <f>XII!AH56*100</f>
        <v>0.68080804294660358</v>
      </c>
      <c r="AO780" s="69">
        <f>XII!AI56*100</f>
        <v>0.68080804294660358</v>
      </c>
      <c r="AP780" s="69">
        <f>XII!AJ56*100</f>
        <v>0.68080804294660358</v>
      </c>
      <c r="AQ780" s="69">
        <f>XII!AK56*100</f>
        <v>0.68080804294660358</v>
      </c>
    </row>
    <row r="781" spans="1:43" x14ac:dyDescent="0.2">
      <c r="A781" s="65" t="s">
        <v>99</v>
      </c>
      <c r="B781" s="65" t="s">
        <v>108</v>
      </c>
      <c r="C781" s="65" t="s">
        <v>110</v>
      </c>
      <c r="D781" s="65" t="s">
        <v>18</v>
      </c>
      <c r="E781" s="65" t="str">
        <f>XII!A57</f>
        <v>Gas Natural</v>
      </c>
      <c r="F781" s="65" t="s">
        <v>102</v>
      </c>
      <c r="G781" s="66" t="str">
        <f>XII!B57</f>
        <v>%</v>
      </c>
      <c r="H781" s="65" t="s">
        <v>101</v>
      </c>
      <c r="I781" s="67">
        <v>12</v>
      </c>
      <c r="J781" s="69">
        <f>XII!D57*100</f>
        <v>0</v>
      </c>
      <c r="K781" s="69">
        <f>XII!E57*100</f>
        <v>0</v>
      </c>
      <c r="L781" s="69">
        <f>XII!F57*100</f>
        <v>0</v>
      </c>
      <c r="M781" s="69">
        <f>XII!G57*100</f>
        <v>0</v>
      </c>
      <c r="N781" s="69">
        <f>XII!H57*100</f>
        <v>0</v>
      </c>
      <c r="O781" s="69">
        <f>XII!I57*100</f>
        <v>0</v>
      </c>
      <c r="P781" s="69">
        <f>XII!J57*100</f>
        <v>0</v>
      </c>
      <c r="Q781" s="69">
        <f>XII!K57*100</f>
        <v>0</v>
      </c>
      <c r="R781" s="69">
        <f>XII!L57*100</f>
        <v>0</v>
      </c>
      <c r="S781" s="69">
        <f>XII!M57*100</f>
        <v>0</v>
      </c>
      <c r="T781" s="69">
        <f>XII!N57*100</f>
        <v>0</v>
      </c>
      <c r="U781" s="69">
        <f>XII!O57*100</f>
        <v>0</v>
      </c>
      <c r="V781" s="69">
        <f>XII!P57*100</f>
        <v>0</v>
      </c>
      <c r="W781" s="69">
        <f>XII!Q57*100</f>
        <v>0</v>
      </c>
      <c r="X781" s="69">
        <f>XII!R57*100</f>
        <v>0</v>
      </c>
      <c r="Y781" s="69">
        <f>XII!S57*100</f>
        <v>0</v>
      </c>
      <c r="Z781" s="69">
        <f>XII!T57*100</f>
        <v>0</v>
      </c>
      <c r="AA781" s="69">
        <f>XII!U57*100</f>
        <v>0</v>
      </c>
      <c r="AB781" s="69">
        <f>XII!V57*100</f>
        <v>0</v>
      </c>
      <c r="AC781" s="69">
        <f>XII!W57*100</f>
        <v>0</v>
      </c>
      <c r="AD781" s="69">
        <f>XII!X57*100</f>
        <v>0</v>
      </c>
      <c r="AE781" s="69">
        <f>XII!Y57*100</f>
        <v>0</v>
      </c>
      <c r="AF781" s="69">
        <f>XII!Z57*100</f>
        <v>0</v>
      </c>
      <c r="AG781" s="69">
        <f>XII!AA57*100</f>
        <v>0</v>
      </c>
      <c r="AH781" s="69">
        <f>XII!AB57*100</f>
        <v>0</v>
      </c>
      <c r="AI781" s="69">
        <f>XII!AC57*100</f>
        <v>0</v>
      </c>
      <c r="AJ781" s="69">
        <f>XII!AD57*100</f>
        <v>0</v>
      </c>
      <c r="AK781" s="69">
        <f>XII!AE57*100</f>
        <v>0</v>
      </c>
      <c r="AL781" s="69">
        <f>XII!AF57*100</f>
        <v>0</v>
      </c>
      <c r="AM781" s="69">
        <f>XII!AG57*100</f>
        <v>0</v>
      </c>
      <c r="AN781" s="69">
        <f>XII!AH57*100</f>
        <v>0</v>
      </c>
      <c r="AO781" s="69">
        <f>XII!AI57*100</f>
        <v>0</v>
      </c>
      <c r="AP781" s="69">
        <f>XII!AJ57*100</f>
        <v>0</v>
      </c>
      <c r="AQ781" s="69">
        <f>XII!AK57*100</f>
        <v>0</v>
      </c>
    </row>
    <row r="782" spans="1:43" x14ac:dyDescent="0.2">
      <c r="A782" s="65" t="s">
        <v>99</v>
      </c>
      <c r="B782" s="65" t="s">
        <v>108</v>
      </c>
      <c r="C782" s="65" t="s">
        <v>110</v>
      </c>
      <c r="D782" s="65" t="s">
        <v>18</v>
      </c>
      <c r="E782" s="65" t="str">
        <f>XII!A58</f>
        <v xml:space="preserve">Biogás </v>
      </c>
      <c r="F782" s="65" t="s">
        <v>102</v>
      </c>
      <c r="G782" s="66" t="str">
        <f>XII!B58</f>
        <v>%</v>
      </c>
      <c r="H782" s="65" t="s">
        <v>101</v>
      </c>
      <c r="I782" s="67">
        <v>12</v>
      </c>
      <c r="J782" s="69">
        <f>XII!D58*100</f>
        <v>0</v>
      </c>
      <c r="K782" s="69">
        <f>XII!E58*100</f>
        <v>0</v>
      </c>
      <c r="L782" s="69">
        <f>XII!F58*100</f>
        <v>0</v>
      </c>
      <c r="M782" s="69">
        <f>XII!G58*100</f>
        <v>0</v>
      </c>
      <c r="N782" s="69">
        <f>XII!H58*100</f>
        <v>0</v>
      </c>
      <c r="O782" s="69">
        <f>XII!I58*100</f>
        <v>0</v>
      </c>
      <c r="P782" s="69">
        <f>XII!J58*100</f>
        <v>0</v>
      </c>
      <c r="Q782" s="69">
        <f>XII!K58*100</f>
        <v>0</v>
      </c>
      <c r="R782" s="69">
        <f>XII!L58*100</f>
        <v>0</v>
      </c>
      <c r="S782" s="69">
        <f>XII!M58*100</f>
        <v>0</v>
      </c>
      <c r="T782" s="69">
        <f>XII!N58*100</f>
        <v>0</v>
      </c>
      <c r="U782" s="69">
        <f>XII!O58*100</f>
        <v>0</v>
      </c>
      <c r="V782" s="69">
        <f>XII!P58*100</f>
        <v>0</v>
      </c>
      <c r="W782" s="69">
        <f>XII!Q58*100</f>
        <v>0</v>
      </c>
      <c r="X782" s="69">
        <f>XII!R58*100</f>
        <v>0</v>
      </c>
      <c r="Y782" s="69">
        <f>XII!S58*100</f>
        <v>0</v>
      </c>
      <c r="Z782" s="69">
        <f>XII!T58*100</f>
        <v>0</v>
      </c>
      <c r="AA782" s="69">
        <f>XII!U58*100</f>
        <v>0</v>
      </c>
      <c r="AB782" s="69">
        <f>XII!V58*100</f>
        <v>0</v>
      </c>
      <c r="AC782" s="69">
        <f>XII!W58*100</f>
        <v>0</v>
      </c>
      <c r="AD782" s="69">
        <f>XII!X58*100</f>
        <v>0</v>
      </c>
      <c r="AE782" s="69">
        <f>XII!Y58*100</f>
        <v>0</v>
      </c>
      <c r="AF782" s="69">
        <f>XII!Z58*100</f>
        <v>0</v>
      </c>
      <c r="AG782" s="69">
        <f>XII!AA58*100</f>
        <v>0</v>
      </c>
      <c r="AH782" s="69">
        <f>XII!AB58*100</f>
        <v>0</v>
      </c>
      <c r="AI782" s="69">
        <f>XII!AC58*100</f>
        <v>0</v>
      </c>
      <c r="AJ782" s="69">
        <f>XII!AD58*100</f>
        <v>0</v>
      </c>
      <c r="AK782" s="69">
        <f>XII!AE58*100</f>
        <v>0</v>
      </c>
      <c r="AL782" s="69">
        <f>XII!AF58*100</f>
        <v>0</v>
      </c>
      <c r="AM782" s="69">
        <f>XII!AG58*100</f>
        <v>0</v>
      </c>
      <c r="AN782" s="69">
        <f>XII!AH58*100</f>
        <v>0</v>
      </c>
      <c r="AO782" s="69">
        <f>XII!AI58*100</f>
        <v>0</v>
      </c>
      <c r="AP782" s="69">
        <f>XII!AJ58*100</f>
        <v>0</v>
      </c>
      <c r="AQ782" s="69">
        <f>XII!AK58*100</f>
        <v>0</v>
      </c>
    </row>
    <row r="783" spans="1:43" x14ac:dyDescent="0.2">
      <c r="A783" s="65" t="s">
        <v>99</v>
      </c>
      <c r="B783" s="65" t="s">
        <v>108</v>
      </c>
      <c r="C783" s="65" t="s">
        <v>110</v>
      </c>
      <c r="D783" s="65" t="s">
        <v>18</v>
      </c>
      <c r="E783" s="65" t="str">
        <f>XII!A59</f>
        <v>Hidrógeno</v>
      </c>
      <c r="F783" s="65" t="s">
        <v>102</v>
      </c>
      <c r="G783" s="66" t="str">
        <f>XII!B59</f>
        <v>%</v>
      </c>
      <c r="H783" s="65" t="s">
        <v>101</v>
      </c>
      <c r="I783" s="67">
        <v>12</v>
      </c>
      <c r="J783" s="69">
        <f>XII!D59*100</f>
        <v>0</v>
      </c>
      <c r="K783" s="69">
        <f>XII!E59*100</f>
        <v>0</v>
      </c>
      <c r="L783" s="69">
        <f>XII!F59*100</f>
        <v>0</v>
      </c>
      <c r="M783" s="69">
        <f>XII!G59*100</f>
        <v>0</v>
      </c>
      <c r="N783" s="69">
        <f>XII!H59*100</f>
        <v>0</v>
      </c>
      <c r="O783" s="69">
        <f>XII!I59*100</f>
        <v>0</v>
      </c>
      <c r="P783" s="69">
        <f>XII!J59*100</f>
        <v>0</v>
      </c>
      <c r="Q783" s="69">
        <f>XII!K59*100</f>
        <v>0</v>
      </c>
      <c r="R783" s="69">
        <f>XII!L59*100</f>
        <v>0</v>
      </c>
      <c r="S783" s="69">
        <f>XII!M59*100</f>
        <v>0</v>
      </c>
      <c r="T783" s="69">
        <f>XII!N59*100</f>
        <v>0</v>
      </c>
      <c r="U783" s="69">
        <f>XII!O59*100</f>
        <v>0</v>
      </c>
      <c r="V783" s="69">
        <f>XII!P59*100</f>
        <v>0</v>
      </c>
      <c r="W783" s="69">
        <f>XII!Q59*100</f>
        <v>0</v>
      </c>
      <c r="X783" s="69">
        <f>XII!R59*100</f>
        <v>0</v>
      </c>
      <c r="Y783" s="69">
        <f>XII!S59*100</f>
        <v>0</v>
      </c>
      <c r="Z783" s="69">
        <f>XII!T59*100</f>
        <v>0</v>
      </c>
      <c r="AA783" s="69">
        <f>XII!U59*100</f>
        <v>0</v>
      </c>
      <c r="AB783" s="69">
        <f>XII!V59*100</f>
        <v>0</v>
      </c>
      <c r="AC783" s="69">
        <f>XII!W59*100</f>
        <v>1.5068346286087122</v>
      </c>
      <c r="AD783" s="69">
        <f>XII!X59*100</f>
        <v>3.0136692572170718</v>
      </c>
      <c r="AE783" s="69">
        <f>XII!Y59*100</f>
        <v>4.5205038858254314</v>
      </c>
      <c r="AF783" s="69">
        <f>XII!Z59*100</f>
        <v>6.0273385144341436</v>
      </c>
      <c r="AG783" s="69">
        <f>XII!AA59*100</f>
        <v>7.5341731430425023</v>
      </c>
      <c r="AH783" s="69">
        <f>XII!AB59*100</f>
        <v>15.959257710141037</v>
      </c>
      <c r="AI783" s="69">
        <f>XII!AC59*100</f>
        <v>24.384342277239568</v>
      </c>
      <c r="AJ783" s="69">
        <f>XII!AD59*100</f>
        <v>32.809426844335277</v>
      </c>
      <c r="AK783" s="69">
        <f>XII!AE59*100</f>
        <v>41.234511411430994</v>
      </c>
      <c r="AL783" s="69">
        <f>XII!AF59*100</f>
        <v>49.659595978529524</v>
      </c>
      <c r="AM783" s="69">
        <f>XII!AG59*100</f>
        <v>58.084680545622412</v>
      </c>
      <c r="AN783" s="69">
        <f>XII!AH59*100</f>
        <v>66.509765112720942</v>
      </c>
      <c r="AO783" s="69">
        <f>XII!AI59*100</f>
        <v>74.934849679816651</v>
      </c>
      <c r="AP783" s="69">
        <f>XII!AJ59*100</f>
        <v>83.35993424691236</v>
      </c>
      <c r="AQ783" s="69">
        <f>XII!AK59*100</f>
        <v>91.785018814010897</v>
      </c>
    </row>
    <row r="784" spans="1:43" x14ac:dyDescent="0.2">
      <c r="A784" s="65" t="s">
        <v>99</v>
      </c>
      <c r="B784" s="65" t="s">
        <v>108</v>
      </c>
      <c r="C784" s="65" t="s">
        <v>110</v>
      </c>
      <c r="D784" s="65" t="s">
        <v>83</v>
      </c>
      <c r="E784" s="65" t="str">
        <f>XII!A62</f>
        <v>Petróleo Diesel</v>
      </c>
      <c r="F784" s="65" t="s">
        <v>102</v>
      </c>
      <c r="G784" s="66" t="str">
        <f>XII!B62</f>
        <v>%</v>
      </c>
      <c r="H784" s="65" t="s">
        <v>101</v>
      </c>
      <c r="I784" s="67">
        <v>12</v>
      </c>
      <c r="J784" s="69">
        <f>XII!D62*100</f>
        <v>0</v>
      </c>
      <c r="K784" s="69">
        <f>XII!E62*100</f>
        <v>0</v>
      </c>
      <c r="L784" s="69">
        <f>XII!F62*100</f>
        <v>0</v>
      </c>
      <c r="M784" s="69">
        <f>XII!G62*100</f>
        <v>0</v>
      </c>
      <c r="N784" s="69">
        <f>XII!H62*100</f>
        <v>0</v>
      </c>
      <c r="O784" s="69">
        <f>XII!I62*100</f>
        <v>0</v>
      </c>
      <c r="P784" s="69">
        <f>XII!J62*100</f>
        <v>0</v>
      </c>
      <c r="Q784" s="69">
        <f>XII!K62*100</f>
        <v>0</v>
      </c>
      <c r="R784" s="69">
        <f>XII!L62*100</f>
        <v>0</v>
      </c>
      <c r="S784" s="69">
        <f>XII!M62*100</f>
        <v>0</v>
      </c>
      <c r="T784" s="69">
        <f>XII!N62*100</f>
        <v>0</v>
      </c>
      <c r="U784" s="69">
        <f>XII!O62*100</f>
        <v>0</v>
      </c>
      <c r="V784" s="69">
        <f>XII!P62*100</f>
        <v>0</v>
      </c>
      <c r="W784" s="69">
        <f>XII!Q62*100</f>
        <v>0</v>
      </c>
      <c r="X784" s="69">
        <f>XII!R62*100</f>
        <v>0</v>
      </c>
      <c r="Y784" s="69">
        <f>XII!S62*100</f>
        <v>0</v>
      </c>
      <c r="Z784" s="69">
        <f>XII!T62*100</f>
        <v>0</v>
      </c>
      <c r="AA784" s="69">
        <f>XII!U62*100</f>
        <v>0</v>
      </c>
      <c r="AB784" s="69">
        <f>XII!V62*100</f>
        <v>0</v>
      </c>
      <c r="AC784" s="69">
        <f>XII!W62*100</f>
        <v>0</v>
      </c>
      <c r="AD784" s="69">
        <f>XII!X62*100</f>
        <v>0</v>
      </c>
      <c r="AE784" s="69">
        <f>XII!Y62*100</f>
        <v>0</v>
      </c>
      <c r="AF784" s="69">
        <f>XII!Z62*100</f>
        <v>0</v>
      </c>
      <c r="AG784" s="69">
        <f>XII!AA62*100</f>
        <v>0</v>
      </c>
      <c r="AH784" s="69">
        <f>XII!AB62*100</f>
        <v>0</v>
      </c>
      <c r="AI784" s="69">
        <f>XII!AC62*100</f>
        <v>0</v>
      </c>
      <c r="AJ784" s="69">
        <f>XII!AD62*100</f>
        <v>0</v>
      </c>
      <c r="AK784" s="69">
        <f>XII!AE62*100</f>
        <v>0</v>
      </c>
      <c r="AL784" s="69">
        <f>XII!AF62*100</f>
        <v>0</v>
      </c>
      <c r="AM784" s="69">
        <f>XII!AG62*100</f>
        <v>0</v>
      </c>
      <c r="AN784" s="69">
        <f>XII!AH62*100</f>
        <v>0</v>
      </c>
      <c r="AO784" s="69">
        <f>XII!AI62*100</f>
        <v>0</v>
      </c>
      <c r="AP784" s="69">
        <f>XII!AJ62*100</f>
        <v>0</v>
      </c>
      <c r="AQ784" s="69">
        <f>XII!AK62*100</f>
        <v>0</v>
      </c>
    </row>
    <row r="785" spans="1:43" x14ac:dyDescent="0.2">
      <c r="A785" s="65" t="s">
        <v>99</v>
      </c>
      <c r="B785" s="65" t="s">
        <v>108</v>
      </c>
      <c r="C785" s="65" t="s">
        <v>110</v>
      </c>
      <c r="D785" s="65" t="s">
        <v>83</v>
      </c>
      <c r="E785" s="65" t="str">
        <f>XII!A63</f>
        <v>Petróleos Combustibles</v>
      </c>
      <c r="F785" s="65" t="s">
        <v>102</v>
      </c>
      <c r="G785" s="66" t="str">
        <f>XII!B63</f>
        <v>%</v>
      </c>
      <c r="H785" s="65" t="s">
        <v>101</v>
      </c>
      <c r="I785" s="67">
        <v>12</v>
      </c>
      <c r="J785" s="69">
        <f>XII!D63*100</f>
        <v>0</v>
      </c>
      <c r="K785" s="69">
        <f>XII!E63*100</f>
        <v>0</v>
      </c>
      <c r="L785" s="69">
        <f>XII!F63*100</f>
        <v>0</v>
      </c>
      <c r="M785" s="69">
        <f>XII!G63*100</f>
        <v>0</v>
      </c>
      <c r="N785" s="69">
        <f>XII!H63*100</f>
        <v>0</v>
      </c>
      <c r="O785" s="69">
        <f>XII!I63*100</f>
        <v>0</v>
      </c>
      <c r="P785" s="69">
        <f>XII!J63*100</f>
        <v>0</v>
      </c>
      <c r="Q785" s="69">
        <f>XII!K63*100</f>
        <v>0</v>
      </c>
      <c r="R785" s="69">
        <f>XII!L63*100</f>
        <v>0</v>
      </c>
      <c r="S785" s="69">
        <f>XII!M63*100</f>
        <v>0</v>
      </c>
      <c r="T785" s="69">
        <f>XII!N63*100</f>
        <v>0</v>
      </c>
      <c r="U785" s="69">
        <f>XII!O63*100</f>
        <v>0</v>
      </c>
      <c r="V785" s="69">
        <f>XII!P63*100</f>
        <v>0</v>
      </c>
      <c r="W785" s="69">
        <f>XII!Q63*100</f>
        <v>0</v>
      </c>
      <c r="X785" s="69">
        <f>XII!R63*100</f>
        <v>0</v>
      </c>
      <c r="Y785" s="69">
        <f>XII!S63*100</f>
        <v>0</v>
      </c>
      <c r="Z785" s="69">
        <f>XII!T63*100</f>
        <v>0</v>
      </c>
      <c r="AA785" s="69">
        <f>XII!U63*100</f>
        <v>0</v>
      </c>
      <c r="AB785" s="69">
        <f>XII!V63*100</f>
        <v>0</v>
      </c>
      <c r="AC785" s="69">
        <f>XII!W63*100</f>
        <v>0</v>
      </c>
      <c r="AD785" s="69">
        <f>XII!X63*100</f>
        <v>0</v>
      </c>
      <c r="AE785" s="69">
        <f>XII!Y63*100</f>
        <v>0</v>
      </c>
      <c r="AF785" s="69">
        <f>XII!Z63*100</f>
        <v>0</v>
      </c>
      <c r="AG785" s="69">
        <f>XII!AA63*100</f>
        <v>0</v>
      </c>
      <c r="AH785" s="69">
        <f>XII!AB63*100</f>
        <v>0</v>
      </c>
      <c r="AI785" s="69">
        <f>XII!AC63*100</f>
        <v>0</v>
      </c>
      <c r="AJ785" s="69">
        <f>XII!AD63*100</f>
        <v>0</v>
      </c>
      <c r="AK785" s="69">
        <f>XII!AE63*100</f>
        <v>0</v>
      </c>
      <c r="AL785" s="69">
        <f>XII!AF63*100</f>
        <v>0</v>
      </c>
      <c r="AM785" s="69">
        <f>XII!AG63*100</f>
        <v>0</v>
      </c>
      <c r="AN785" s="69">
        <f>XII!AH63*100</f>
        <v>0</v>
      </c>
      <c r="AO785" s="69">
        <f>XII!AI63*100</f>
        <v>0</v>
      </c>
      <c r="AP785" s="69">
        <f>XII!AJ63*100</f>
        <v>0</v>
      </c>
      <c r="AQ785" s="69">
        <f>XII!AK63*100</f>
        <v>0</v>
      </c>
    </row>
    <row r="786" spans="1:43" x14ac:dyDescent="0.2">
      <c r="A786" s="65" t="s">
        <v>99</v>
      </c>
      <c r="B786" s="65" t="s">
        <v>108</v>
      </c>
      <c r="C786" s="65" t="s">
        <v>110</v>
      </c>
      <c r="D786" s="65" t="s">
        <v>83</v>
      </c>
      <c r="E786" s="65" t="str">
        <f>XII!A64</f>
        <v xml:space="preserve">Kerosene </v>
      </c>
      <c r="F786" s="65" t="s">
        <v>102</v>
      </c>
      <c r="G786" s="66" t="str">
        <f>XII!B64</f>
        <v>%</v>
      </c>
      <c r="H786" s="65" t="s">
        <v>101</v>
      </c>
      <c r="I786" s="67">
        <v>12</v>
      </c>
      <c r="J786" s="69">
        <f>XII!D64*100</f>
        <v>0</v>
      </c>
      <c r="K786" s="69">
        <f>XII!E64*100</f>
        <v>0</v>
      </c>
      <c r="L786" s="69">
        <f>XII!F64*100</f>
        <v>0</v>
      </c>
      <c r="M786" s="69">
        <f>XII!G64*100</f>
        <v>0</v>
      </c>
      <c r="N786" s="69">
        <f>XII!H64*100</f>
        <v>0</v>
      </c>
      <c r="O786" s="69">
        <f>XII!I64*100</f>
        <v>0</v>
      </c>
      <c r="P786" s="69">
        <f>XII!J64*100</f>
        <v>0</v>
      </c>
      <c r="Q786" s="69">
        <f>XII!K64*100</f>
        <v>0</v>
      </c>
      <c r="R786" s="69">
        <f>XII!L64*100</f>
        <v>0</v>
      </c>
      <c r="S786" s="69">
        <f>XII!M64*100</f>
        <v>0</v>
      </c>
      <c r="T786" s="69">
        <f>XII!N64*100</f>
        <v>0</v>
      </c>
      <c r="U786" s="69">
        <f>XII!O64*100</f>
        <v>0</v>
      </c>
      <c r="V786" s="69">
        <f>XII!P64*100</f>
        <v>0</v>
      </c>
      <c r="W786" s="69">
        <f>XII!Q64*100</f>
        <v>0</v>
      </c>
      <c r="X786" s="69">
        <f>XII!R64*100</f>
        <v>0</v>
      </c>
      <c r="Y786" s="69">
        <f>XII!S64*100</f>
        <v>0</v>
      </c>
      <c r="Z786" s="69">
        <f>XII!T64*100</f>
        <v>0</v>
      </c>
      <c r="AA786" s="69">
        <f>XII!U64*100</f>
        <v>0</v>
      </c>
      <c r="AB786" s="69">
        <f>XII!V64*100</f>
        <v>0</v>
      </c>
      <c r="AC786" s="69">
        <f>XII!W64*100</f>
        <v>0</v>
      </c>
      <c r="AD786" s="69">
        <f>XII!X64*100</f>
        <v>0</v>
      </c>
      <c r="AE786" s="69">
        <f>XII!Y64*100</f>
        <v>0</v>
      </c>
      <c r="AF786" s="69">
        <f>XII!Z64*100</f>
        <v>0</v>
      </c>
      <c r="AG786" s="69">
        <f>XII!AA64*100</f>
        <v>0</v>
      </c>
      <c r="AH786" s="69">
        <f>XII!AB64*100</f>
        <v>0</v>
      </c>
      <c r="AI786" s="69">
        <f>XII!AC64*100</f>
        <v>0</v>
      </c>
      <c r="AJ786" s="69">
        <f>XII!AD64*100</f>
        <v>0</v>
      </c>
      <c r="AK786" s="69">
        <f>XII!AE64*100</f>
        <v>0</v>
      </c>
      <c r="AL786" s="69">
        <f>XII!AF64*100</f>
        <v>0</v>
      </c>
      <c r="AM786" s="69">
        <f>XII!AG64*100</f>
        <v>0</v>
      </c>
      <c r="AN786" s="69">
        <f>XII!AH64*100</f>
        <v>0</v>
      </c>
      <c r="AO786" s="69">
        <f>XII!AI64*100</f>
        <v>0</v>
      </c>
      <c r="AP786" s="69">
        <f>XII!AJ64*100</f>
        <v>0</v>
      </c>
      <c r="AQ786" s="69">
        <f>XII!AK64*100</f>
        <v>0</v>
      </c>
    </row>
    <row r="787" spans="1:43" x14ac:dyDescent="0.2">
      <c r="A787" s="65" t="s">
        <v>99</v>
      </c>
      <c r="B787" s="65" t="s">
        <v>108</v>
      </c>
      <c r="C787" s="65" t="s">
        <v>110</v>
      </c>
      <c r="D787" s="65" t="s">
        <v>83</v>
      </c>
      <c r="E787" s="65" t="str">
        <f>XII!A65</f>
        <v>Gas Licuado</v>
      </c>
      <c r="F787" s="65" t="s">
        <v>102</v>
      </c>
      <c r="G787" s="66" t="str">
        <f>XII!B65</f>
        <v>%</v>
      </c>
      <c r="H787" s="65" t="s">
        <v>101</v>
      </c>
      <c r="I787" s="67">
        <v>12</v>
      </c>
      <c r="J787" s="69">
        <f>XII!D65*100</f>
        <v>25.044695381779864</v>
      </c>
      <c r="K787" s="69">
        <f>XII!E65*100</f>
        <v>25.044695381779864</v>
      </c>
      <c r="L787" s="69">
        <f>XII!F65*100</f>
        <v>25.044695381779864</v>
      </c>
      <c r="M787" s="69">
        <f>XII!G65*100</f>
        <v>25.044695381779864</v>
      </c>
      <c r="N787" s="69">
        <f>XII!H65*100</f>
        <v>25.044695381779864</v>
      </c>
      <c r="O787" s="69">
        <f>XII!I65*100</f>
        <v>24.809156161123099</v>
      </c>
      <c r="P787" s="69">
        <f>XII!J65*100</f>
        <v>24.573614424138647</v>
      </c>
      <c r="Q787" s="69">
        <f>XII!K65*100</f>
        <v>24.3380610512061</v>
      </c>
      <c r="R787" s="69">
        <f>XII!L65*100</f>
        <v>24.102428083699195</v>
      </c>
      <c r="S787" s="69">
        <f>XII!M65*100</f>
        <v>23.866267884472727</v>
      </c>
      <c r="T787" s="69">
        <f>XII!N65*100</f>
        <v>23.626615962504083</v>
      </c>
      <c r="U787" s="69">
        <f>XII!O65*100</f>
        <v>23.363867371516513</v>
      </c>
      <c r="V787" s="69">
        <f>XII!P65*100</f>
        <v>22.949561444163511</v>
      </c>
      <c r="W787" s="69">
        <f>XII!Q65*100</f>
        <v>21.08792318754649</v>
      </c>
      <c r="X787" s="69">
        <f>XII!R65*100</f>
        <v>20.746705270651585</v>
      </c>
      <c r="Y787" s="69">
        <f>XII!S65*100</f>
        <v>20.399233961463619</v>
      </c>
      <c r="Z787" s="69">
        <f>XII!T65*100</f>
        <v>20.045139355438195</v>
      </c>
      <c r="AA787" s="69">
        <f>XII!U65*100</f>
        <v>19.684031640425594</v>
      </c>
      <c r="AB787" s="69">
        <f>XII!V65*100</f>
        <v>19.315500475171433</v>
      </c>
      <c r="AC787" s="69">
        <f>XII!W65*100</f>
        <v>18.939114437070774</v>
      </c>
      <c r="AD787" s="69">
        <f>XII!X65*100</f>
        <v>18.554420559470781</v>
      </c>
      <c r="AE787" s="69">
        <f>XII!Y65*100</f>
        <v>18.160943981887634</v>
      </c>
      <c r="AF787" s="69">
        <f>XII!Z65*100</f>
        <v>17.758187739831776</v>
      </c>
      <c r="AG787" s="69">
        <f>XII!AA65*100</f>
        <v>17.345632724496951</v>
      </c>
      <c r="AH787" s="69">
        <f>XII!AB65*100</f>
        <v>16.922737846321244</v>
      </c>
      <c r="AI787" s="69">
        <f>XII!AC65*100</f>
        <v>16.488940440308983</v>
      </c>
      <c r="AJ787" s="69">
        <f>XII!AD65*100</f>
        <v>16.043656954922142</v>
      </c>
      <c r="AK787" s="69">
        <f>XII!AE65*100</f>
        <v>15.586283970188147</v>
      </c>
      <c r="AL787" s="69">
        <f>XII!AF65*100</f>
        <v>15.116199594271585</v>
      </c>
      <c r="AM787" s="69">
        <f>XII!AG65*100</f>
        <v>14.632765290922253</v>
      </c>
      <c r="AN787" s="69">
        <f>XII!AH65*100</f>
        <v>14.135328192697788</v>
      </c>
      <c r="AO787" s="69">
        <f>XII!AI65*100</f>
        <v>13.623223956373852</v>
      </c>
      <c r="AP787" s="69">
        <f>XII!AJ65*100</f>
        <v>13.095780217156355</v>
      </c>
      <c r="AQ787" s="69">
        <f>XII!AK65*100</f>
        <v>12.5523206968082</v>
      </c>
    </row>
    <row r="788" spans="1:43" x14ac:dyDescent="0.2">
      <c r="A788" s="65" t="s">
        <v>99</v>
      </c>
      <c r="B788" s="65" t="s">
        <v>108</v>
      </c>
      <c r="C788" s="65" t="s">
        <v>110</v>
      </c>
      <c r="D788" s="65" t="s">
        <v>83</v>
      </c>
      <c r="E788" s="65" t="str">
        <f>XII!A66</f>
        <v xml:space="preserve">Electricidad </v>
      </c>
      <c r="F788" s="65" t="s">
        <v>102</v>
      </c>
      <c r="G788" s="66" t="str">
        <f>XII!B66</f>
        <v>%</v>
      </c>
      <c r="H788" s="65" t="s">
        <v>101</v>
      </c>
      <c r="I788" s="67">
        <v>12</v>
      </c>
      <c r="J788" s="69">
        <f>XII!D66*100</f>
        <v>0.47124802295687152</v>
      </c>
      <c r="K788" s="69">
        <f>XII!E66*100</f>
        <v>0.47124802295687152</v>
      </c>
      <c r="L788" s="69">
        <f>XII!F66*100</f>
        <v>0.47124802295687152</v>
      </c>
      <c r="M788" s="69">
        <f>XII!G66*100</f>
        <v>0.47124802295687152</v>
      </c>
      <c r="N788" s="69">
        <f>XII!H66*100</f>
        <v>0.47124802295687152</v>
      </c>
      <c r="O788" s="69">
        <f>XII!I66*100</f>
        <v>1.4072915370124779</v>
      </c>
      <c r="P788" s="69">
        <f>XII!J66*100</f>
        <v>2.3433350510680842</v>
      </c>
      <c r="Q788" s="69">
        <f>XII!K66*100</f>
        <v>3.2793785651236909</v>
      </c>
      <c r="R788" s="69">
        <f>XII!L66*100</f>
        <v>4.215422079179298</v>
      </c>
      <c r="S788" s="69">
        <f>XII!M66*100</f>
        <v>5.1514655932349047</v>
      </c>
      <c r="T788" s="69">
        <f>XII!N66*100</f>
        <v>6.0875091072905114</v>
      </c>
      <c r="U788" s="69">
        <f>XII!O66*100</f>
        <v>7.0235526213461172</v>
      </c>
      <c r="V788" s="69">
        <f>XII!P66*100</f>
        <v>7.9595961354017239</v>
      </c>
      <c r="W788" s="69">
        <f>XII!Q66*100</f>
        <v>8.8956396494573298</v>
      </c>
      <c r="X788" s="69">
        <f>XII!R66*100</f>
        <v>9.8316831635129365</v>
      </c>
      <c r="Y788" s="69">
        <f>XII!S66*100</f>
        <v>10.767726677568543</v>
      </c>
      <c r="Z788" s="69">
        <f>XII!T66*100</f>
        <v>11.70377019162415</v>
      </c>
      <c r="AA788" s="69">
        <f>XII!U66*100</f>
        <v>12.639813705679757</v>
      </c>
      <c r="AB788" s="69">
        <f>XII!V66*100</f>
        <v>13.575857219735363</v>
      </c>
      <c r="AC788" s="69">
        <f>XII!W66*100</f>
        <v>14.51190073379097</v>
      </c>
      <c r="AD788" s="69">
        <f>XII!X66*100</f>
        <v>15.447944247846577</v>
      </c>
      <c r="AE788" s="69">
        <f>XII!Y66*100</f>
        <v>16.383987761902183</v>
      </c>
      <c r="AF788" s="69">
        <f>XII!Z66*100</f>
        <v>17.320031275957788</v>
      </c>
      <c r="AG788" s="69">
        <f>XII!AA66*100</f>
        <v>18.256074790013397</v>
      </c>
      <c r="AH788" s="69">
        <f>XII!AB66*100</f>
        <v>19.192118304069002</v>
      </c>
      <c r="AI788" s="69">
        <f>XII!AC66*100</f>
        <v>20.12816181812461</v>
      </c>
      <c r="AJ788" s="69">
        <f>XII!AD66*100</f>
        <v>21.064205332180215</v>
      </c>
      <c r="AK788" s="69">
        <f>XII!AE66*100</f>
        <v>22.000248846235824</v>
      </c>
      <c r="AL788" s="69">
        <f>XII!AF66*100</f>
        <v>22.936292360291429</v>
      </c>
      <c r="AM788" s="69">
        <f>XII!AG66*100</f>
        <v>23.872335874347037</v>
      </c>
      <c r="AN788" s="69">
        <f>XII!AH66*100</f>
        <v>24.808379388402642</v>
      </c>
      <c r="AO788" s="69">
        <f>XII!AI66*100</f>
        <v>25.744422902458247</v>
      </c>
      <c r="AP788" s="69">
        <f>XII!AJ66*100</f>
        <v>26.680466416513855</v>
      </c>
      <c r="AQ788" s="69">
        <f>XII!AK66*100</f>
        <v>27.61650993056946</v>
      </c>
    </row>
    <row r="789" spans="1:43" x14ac:dyDescent="0.2">
      <c r="A789" s="65" t="s">
        <v>99</v>
      </c>
      <c r="B789" s="65" t="s">
        <v>108</v>
      </c>
      <c r="C789" s="65" t="s">
        <v>110</v>
      </c>
      <c r="D789" s="65" t="s">
        <v>83</v>
      </c>
      <c r="E789" s="65" t="str">
        <f>XII!A67</f>
        <v xml:space="preserve">Carbón </v>
      </c>
      <c r="F789" s="65" t="s">
        <v>102</v>
      </c>
      <c r="G789" s="66" t="str">
        <f>XII!B67</f>
        <v>%</v>
      </c>
      <c r="H789" s="65" t="s">
        <v>101</v>
      </c>
      <c r="I789" s="67">
        <v>12</v>
      </c>
      <c r="J789" s="69">
        <f>XII!D67*100</f>
        <v>0</v>
      </c>
      <c r="K789" s="69">
        <f>XII!E67*100</f>
        <v>0</v>
      </c>
      <c r="L789" s="69">
        <f>XII!F67*100</f>
        <v>0</v>
      </c>
      <c r="M789" s="69">
        <f>XII!G67*100</f>
        <v>0</v>
      </c>
      <c r="N789" s="69">
        <f>XII!H67*100</f>
        <v>0</v>
      </c>
      <c r="O789" s="69">
        <f>XII!I67*100</f>
        <v>0</v>
      </c>
      <c r="P789" s="69">
        <f>XII!J67*100</f>
        <v>0</v>
      </c>
      <c r="Q789" s="69">
        <f>XII!K67*100</f>
        <v>0</v>
      </c>
      <c r="R789" s="69">
        <f>XII!L67*100</f>
        <v>0</v>
      </c>
      <c r="S789" s="69">
        <f>XII!M67*100</f>
        <v>0</v>
      </c>
      <c r="T789" s="69">
        <f>XII!N67*100</f>
        <v>0</v>
      </c>
      <c r="U789" s="69">
        <f>XII!O67*100</f>
        <v>0</v>
      </c>
      <c r="V789" s="69">
        <f>XII!P67*100</f>
        <v>0</v>
      </c>
      <c r="W789" s="69">
        <f>XII!Q67*100</f>
        <v>0</v>
      </c>
      <c r="X789" s="69">
        <f>XII!R67*100</f>
        <v>0</v>
      </c>
      <c r="Y789" s="69">
        <f>XII!S67*100</f>
        <v>0</v>
      </c>
      <c r="Z789" s="69">
        <f>XII!T67*100</f>
        <v>0</v>
      </c>
      <c r="AA789" s="69">
        <f>XII!U67*100</f>
        <v>0</v>
      </c>
      <c r="AB789" s="69">
        <f>XII!V67*100</f>
        <v>0</v>
      </c>
      <c r="AC789" s="69">
        <f>XII!W67*100</f>
        <v>0</v>
      </c>
      <c r="AD789" s="69">
        <f>XII!X67*100</f>
        <v>0</v>
      </c>
      <c r="AE789" s="69">
        <f>XII!Y67*100</f>
        <v>0</v>
      </c>
      <c r="AF789" s="69">
        <f>XII!Z67*100</f>
        <v>0</v>
      </c>
      <c r="AG789" s="69">
        <f>XII!AA67*100</f>
        <v>0</v>
      </c>
      <c r="AH789" s="69">
        <f>XII!AB67*100</f>
        <v>0</v>
      </c>
      <c r="AI789" s="69">
        <f>XII!AC67*100</f>
        <v>0</v>
      </c>
      <c r="AJ789" s="69">
        <f>XII!AD67*100</f>
        <v>0</v>
      </c>
      <c r="AK789" s="69">
        <f>XII!AE67*100</f>
        <v>0</v>
      </c>
      <c r="AL789" s="69">
        <f>XII!AF67*100</f>
        <v>0</v>
      </c>
      <c r="AM789" s="69">
        <f>XII!AG67*100</f>
        <v>0</v>
      </c>
      <c r="AN789" s="69">
        <f>XII!AH67*100</f>
        <v>0</v>
      </c>
      <c r="AO789" s="69">
        <f>XII!AI67*100</f>
        <v>0</v>
      </c>
      <c r="AP789" s="69">
        <f>XII!AJ67*100</f>
        <v>0</v>
      </c>
      <c r="AQ789" s="69">
        <f>XII!AK67*100</f>
        <v>0</v>
      </c>
    </row>
    <row r="790" spans="1:43" x14ac:dyDescent="0.2">
      <c r="A790" s="65" t="s">
        <v>99</v>
      </c>
      <c r="B790" s="65" t="s">
        <v>108</v>
      </c>
      <c r="C790" s="65" t="s">
        <v>110</v>
      </c>
      <c r="D790" s="65" t="s">
        <v>83</v>
      </c>
      <c r="E790" s="65" t="str">
        <f>XII!A68</f>
        <v>Gas Corriente</v>
      </c>
      <c r="F790" s="65" t="s">
        <v>102</v>
      </c>
      <c r="G790" s="66" t="str">
        <f>XII!B68</f>
        <v>%</v>
      </c>
      <c r="H790" s="65" t="s">
        <v>101</v>
      </c>
      <c r="I790" s="67">
        <v>12</v>
      </c>
      <c r="J790" s="69">
        <f>XII!D68*100</f>
        <v>0</v>
      </c>
      <c r="K790" s="69">
        <f>XII!E68*100</f>
        <v>0</v>
      </c>
      <c r="L790" s="69">
        <f>XII!F68*100</f>
        <v>0</v>
      </c>
      <c r="M790" s="69">
        <f>XII!G68*100</f>
        <v>0</v>
      </c>
      <c r="N790" s="69">
        <f>XII!H68*100</f>
        <v>0</v>
      </c>
      <c r="O790" s="69">
        <f>XII!I68*100</f>
        <v>0</v>
      </c>
      <c r="P790" s="69">
        <f>XII!J68*100</f>
        <v>0</v>
      </c>
      <c r="Q790" s="69">
        <f>XII!K68*100</f>
        <v>0</v>
      </c>
      <c r="R790" s="69">
        <f>XII!L68*100</f>
        <v>0</v>
      </c>
      <c r="S790" s="69">
        <f>XII!M68*100</f>
        <v>0</v>
      </c>
      <c r="T790" s="69">
        <f>XII!N68*100</f>
        <v>0</v>
      </c>
      <c r="U790" s="69">
        <f>XII!O68*100</f>
        <v>0</v>
      </c>
      <c r="V790" s="69">
        <f>XII!P68*100</f>
        <v>0</v>
      </c>
      <c r="W790" s="69">
        <f>XII!Q68*100</f>
        <v>0</v>
      </c>
      <c r="X790" s="69">
        <f>XII!R68*100</f>
        <v>0</v>
      </c>
      <c r="Y790" s="69">
        <f>XII!S68*100</f>
        <v>0</v>
      </c>
      <c r="Z790" s="69">
        <f>XII!T68*100</f>
        <v>0</v>
      </c>
      <c r="AA790" s="69">
        <f>XII!U68*100</f>
        <v>0</v>
      </c>
      <c r="AB790" s="69">
        <f>XII!V68*100</f>
        <v>0</v>
      </c>
      <c r="AC790" s="69">
        <f>XII!W68*100</f>
        <v>0</v>
      </c>
      <c r="AD790" s="69">
        <f>XII!X68*100</f>
        <v>0</v>
      </c>
      <c r="AE790" s="69">
        <f>XII!Y68*100</f>
        <v>0</v>
      </c>
      <c r="AF790" s="69">
        <f>XII!Z68*100</f>
        <v>0</v>
      </c>
      <c r="AG790" s="69">
        <f>XII!AA68*100</f>
        <v>0</v>
      </c>
      <c r="AH790" s="69">
        <f>XII!AB68*100</f>
        <v>0</v>
      </c>
      <c r="AI790" s="69">
        <f>XII!AC68*100</f>
        <v>0</v>
      </c>
      <c r="AJ790" s="69">
        <f>XII!AD68*100</f>
        <v>0</v>
      </c>
      <c r="AK790" s="69">
        <f>XII!AE68*100</f>
        <v>0</v>
      </c>
      <c r="AL790" s="69">
        <f>XII!AF68*100</f>
        <v>0</v>
      </c>
      <c r="AM790" s="69">
        <f>XII!AG68*100</f>
        <v>0</v>
      </c>
      <c r="AN790" s="69">
        <f>XII!AH68*100</f>
        <v>0</v>
      </c>
      <c r="AO790" s="69">
        <f>XII!AI68*100</f>
        <v>0</v>
      </c>
      <c r="AP790" s="69">
        <f>XII!AJ68*100</f>
        <v>0</v>
      </c>
      <c r="AQ790" s="69">
        <f>XII!AK68*100</f>
        <v>0</v>
      </c>
    </row>
    <row r="791" spans="1:43" x14ac:dyDescent="0.2">
      <c r="A791" s="65" t="s">
        <v>99</v>
      </c>
      <c r="B791" s="65" t="s">
        <v>108</v>
      </c>
      <c r="C791" s="65" t="s">
        <v>110</v>
      </c>
      <c r="D791" s="65" t="s">
        <v>83</v>
      </c>
      <c r="E791" s="65" t="str">
        <f>XII!A69</f>
        <v>Gas Natural</v>
      </c>
      <c r="F791" s="65" t="s">
        <v>102</v>
      </c>
      <c r="G791" s="66" t="str">
        <f>XII!B69</f>
        <v>%</v>
      </c>
      <c r="H791" s="65" t="s">
        <v>101</v>
      </c>
      <c r="I791" s="67">
        <v>12</v>
      </c>
      <c r="J791" s="69">
        <f>XII!D69*100</f>
        <v>74.484056595263269</v>
      </c>
      <c r="K791" s="69">
        <f>XII!E69*100</f>
        <v>74.484056595263269</v>
      </c>
      <c r="L791" s="69">
        <f>XII!F69*100</f>
        <v>74.484056595263269</v>
      </c>
      <c r="M791" s="69">
        <f>XII!G69*100</f>
        <v>74.484056595263269</v>
      </c>
      <c r="N791" s="69">
        <f>XII!H69*100</f>
        <v>74.484056595263269</v>
      </c>
      <c r="O791" s="69">
        <f>XII!I69*100</f>
        <v>73.783552301864432</v>
      </c>
      <c r="P791" s="69">
        <f>XII!J69*100</f>
        <v>73.083040524793276</v>
      </c>
      <c r="Q791" s="69">
        <f>XII!K69*100</f>
        <v>72.382494141886298</v>
      </c>
      <c r="R791" s="69">
        <f>XII!L69*100</f>
        <v>71.681711041115889</v>
      </c>
      <c r="S791" s="69">
        <f>XII!M69*100</f>
        <v>70.979359929369892</v>
      </c>
      <c r="T791" s="69">
        <f>XII!N69*100</f>
        <v>70.266624276291751</v>
      </c>
      <c r="U791" s="69">
        <f>XII!O69*100</f>
        <v>69.485198085111904</v>
      </c>
      <c r="V791" s="69">
        <f>XII!P69*100</f>
        <v>68.25303352210571</v>
      </c>
      <c r="W791" s="69">
        <f>XII!Q69*100</f>
        <v>62.716437162996201</v>
      </c>
      <c r="X791" s="69">
        <f>XII!R69*100</f>
        <v>61.701639648157681</v>
      </c>
      <c r="Y791" s="69">
        <f>XII!S69*100</f>
        <v>60.668244261859016</v>
      </c>
      <c r="Z791" s="69">
        <f>XII!T69*100</f>
        <v>59.615150891257976</v>
      </c>
      <c r="AA791" s="69">
        <f>XII!U69*100</f>
        <v>58.541200217393829</v>
      </c>
      <c r="AB791" s="69">
        <f>XII!V69*100</f>
        <v>57.445171866820267</v>
      </c>
      <c r="AC791" s="69">
        <f>XII!W69*100</f>
        <v>56.32578276920114</v>
      </c>
      <c r="AD791" s="69">
        <f>XII!X69*100</f>
        <v>55.1816857812276</v>
      </c>
      <c r="AE791" s="69">
        <f>XII!Y69*100</f>
        <v>54.011468646347403</v>
      </c>
      <c r="AF791" s="69">
        <f>XII!Z69*100</f>
        <v>52.813653369695714</v>
      </c>
      <c r="AG791" s="69">
        <f>XII!AA69*100</f>
        <v>51.586696098208428</v>
      </c>
      <c r="AH791" s="69">
        <f>XII!AB69*100</f>
        <v>50.328987607060164</v>
      </c>
      <c r="AI791" s="69">
        <f>XII!AC69*100</f>
        <v>49.038854505109882</v>
      </c>
      <c r="AJ791" s="69">
        <f>XII!AD69*100</f>
        <v>47.714561283695083</v>
      </c>
      <c r="AK791" s="69">
        <f>XII!AE69*100</f>
        <v>46.354313344530482</v>
      </c>
      <c r="AL791" s="69">
        <f>XII!AF69*100</f>
        <v>44.956261153175383</v>
      </c>
      <c r="AM791" s="69">
        <f>XII!AG69*100</f>
        <v>43.518505673946855</v>
      </c>
      <c r="AN791" s="69">
        <f>XII!AH69*100</f>
        <v>42.03910524954842</v>
      </c>
      <c r="AO791" s="69">
        <f>XII!AI69*100</f>
        <v>40.516084093189079</v>
      </c>
      <c r="AP791" s="69">
        <f>XII!AJ69*100</f>
        <v>38.947442561566604</v>
      </c>
      <c r="AQ791" s="69">
        <f>XII!AK69*100</f>
        <v>37.331169372622355</v>
      </c>
    </row>
    <row r="792" spans="1:43" x14ac:dyDescent="0.2">
      <c r="A792" s="65" t="s">
        <v>99</v>
      </c>
      <c r="B792" s="65" t="s">
        <v>108</v>
      </c>
      <c r="C792" s="65" t="s">
        <v>110</v>
      </c>
      <c r="D792" s="65" t="s">
        <v>83</v>
      </c>
      <c r="E792" s="65" t="str">
        <f>XII!A70</f>
        <v xml:space="preserve">Biogás </v>
      </c>
      <c r="F792" s="65" t="s">
        <v>102</v>
      </c>
      <c r="G792" s="66" t="str">
        <f>XII!B70</f>
        <v>%</v>
      </c>
      <c r="H792" s="65" t="s">
        <v>101</v>
      </c>
      <c r="I792" s="67">
        <v>12</v>
      </c>
      <c r="J792" s="69">
        <f>XII!D70*100</f>
        <v>0</v>
      </c>
      <c r="K792" s="69">
        <f>XII!E70*100</f>
        <v>0</v>
      </c>
      <c r="L792" s="69">
        <f>XII!F70*100</f>
        <v>0</v>
      </c>
      <c r="M792" s="69">
        <f>XII!G70*100</f>
        <v>0</v>
      </c>
      <c r="N792" s="69">
        <f>XII!H70*100</f>
        <v>0</v>
      </c>
      <c r="O792" s="69">
        <f>XII!I70*100</f>
        <v>0</v>
      </c>
      <c r="P792" s="69">
        <f>XII!J70*100</f>
        <v>0</v>
      </c>
      <c r="Q792" s="69">
        <f>XII!K70*100</f>
        <v>0</v>
      </c>
      <c r="R792" s="69">
        <f>XII!L70*100</f>
        <v>0</v>
      </c>
      <c r="S792" s="69">
        <f>XII!M70*100</f>
        <v>0</v>
      </c>
      <c r="T792" s="69">
        <f>XII!N70*100</f>
        <v>0</v>
      </c>
      <c r="U792" s="69">
        <f>XII!O70*100</f>
        <v>0</v>
      </c>
      <c r="V792" s="69">
        <f>XII!P70*100</f>
        <v>0</v>
      </c>
      <c r="W792" s="69">
        <f>XII!Q70*100</f>
        <v>0</v>
      </c>
      <c r="X792" s="69">
        <f>XII!R70*100</f>
        <v>0</v>
      </c>
      <c r="Y792" s="69">
        <f>XII!S70*100</f>
        <v>0</v>
      </c>
      <c r="Z792" s="69">
        <f>XII!T70*100</f>
        <v>0</v>
      </c>
      <c r="AA792" s="69">
        <f>XII!U70*100</f>
        <v>0</v>
      </c>
      <c r="AB792" s="69">
        <f>XII!V70*100</f>
        <v>0</v>
      </c>
      <c r="AC792" s="69">
        <f>XII!W70*100</f>
        <v>0</v>
      </c>
      <c r="AD792" s="69">
        <f>XII!X70*100</f>
        <v>0</v>
      </c>
      <c r="AE792" s="69">
        <f>XII!Y70*100</f>
        <v>0</v>
      </c>
      <c r="AF792" s="69">
        <f>XII!Z70*100</f>
        <v>0</v>
      </c>
      <c r="AG792" s="69">
        <f>XII!AA70*100</f>
        <v>0</v>
      </c>
      <c r="AH792" s="69">
        <f>XII!AB70*100</f>
        <v>0</v>
      </c>
      <c r="AI792" s="69">
        <f>XII!AC70*100</f>
        <v>0</v>
      </c>
      <c r="AJ792" s="69">
        <f>XII!AD70*100</f>
        <v>0</v>
      </c>
      <c r="AK792" s="69">
        <f>XII!AE70*100</f>
        <v>0</v>
      </c>
      <c r="AL792" s="69">
        <f>XII!AF70*100</f>
        <v>0</v>
      </c>
      <c r="AM792" s="69">
        <f>XII!AG70*100</f>
        <v>0</v>
      </c>
      <c r="AN792" s="69">
        <f>XII!AH70*100</f>
        <v>0</v>
      </c>
      <c r="AO792" s="69">
        <f>XII!AI70*100</f>
        <v>0</v>
      </c>
      <c r="AP792" s="69">
        <f>XII!AJ70*100</f>
        <v>0</v>
      </c>
      <c r="AQ792" s="69">
        <f>XII!AK70*100</f>
        <v>0</v>
      </c>
    </row>
    <row r="793" spans="1:43" x14ac:dyDescent="0.2">
      <c r="A793" s="65" t="s">
        <v>99</v>
      </c>
      <c r="B793" s="65" t="s">
        <v>108</v>
      </c>
      <c r="C793" s="65" t="s">
        <v>110</v>
      </c>
      <c r="D793" s="65" t="s">
        <v>83</v>
      </c>
      <c r="E793" s="65" t="str">
        <f>XII!A71</f>
        <v>Leña y Biomasa</v>
      </c>
      <c r="F793" s="65" t="s">
        <v>102</v>
      </c>
      <c r="G793" s="66" t="str">
        <f>XII!B71</f>
        <v>%</v>
      </c>
      <c r="H793" s="65" t="s">
        <v>101</v>
      </c>
      <c r="I793" s="67">
        <v>12</v>
      </c>
      <c r="J793" s="69">
        <f>XII!D71*100</f>
        <v>0</v>
      </c>
      <c r="K793" s="69">
        <f>XII!E71*100</f>
        <v>0</v>
      </c>
      <c r="L793" s="69">
        <f>XII!F71*100</f>
        <v>0</v>
      </c>
      <c r="M793" s="69">
        <f>XII!G71*100</f>
        <v>0</v>
      </c>
      <c r="N793" s="69">
        <f>XII!H71*100</f>
        <v>0</v>
      </c>
      <c r="O793" s="69">
        <f>XII!I71*100</f>
        <v>0</v>
      </c>
      <c r="P793" s="69">
        <f>XII!J71*100</f>
        <v>0</v>
      </c>
      <c r="Q793" s="69">
        <f>XII!K71*100</f>
        <v>0</v>
      </c>
      <c r="R793" s="69">
        <f>XII!L71*100</f>
        <v>0</v>
      </c>
      <c r="S793" s="69">
        <f>XII!M71*100</f>
        <v>0</v>
      </c>
      <c r="T793" s="69">
        <f>XII!N71*100</f>
        <v>0</v>
      </c>
      <c r="U793" s="69">
        <f>XII!O71*100</f>
        <v>0</v>
      </c>
      <c r="V793" s="69">
        <f>XII!P71*100</f>
        <v>0</v>
      </c>
      <c r="W793" s="69">
        <f>XII!Q71*100</f>
        <v>0</v>
      </c>
      <c r="X793" s="69">
        <f>XII!R71*100</f>
        <v>0</v>
      </c>
      <c r="Y793" s="69">
        <f>XII!S71*100</f>
        <v>0</v>
      </c>
      <c r="Z793" s="69">
        <f>XII!T71*100</f>
        <v>0</v>
      </c>
      <c r="AA793" s="69">
        <f>XII!U71*100</f>
        <v>0</v>
      </c>
      <c r="AB793" s="69">
        <f>XII!V71*100</f>
        <v>0</v>
      </c>
      <c r="AC793" s="69">
        <f>XII!W71*100</f>
        <v>0</v>
      </c>
      <c r="AD793" s="69">
        <f>XII!X71*100</f>
        <v>0</v>
      </c>
      <c r="AE793" s="69">
        <f>XII!Y71*100</f>
        <v>0</v>
      </c>
      <c r="AF793" s="69">
        <f>XII!Z71*100</f>
        <v>0</v>
      </c>
      <c r="AG793" s="69">
        <f>XII!AA71*100</f>
        <v>0</v>
      </c>
      <c r="AH793" s="69">
        <f>XII!AB71*100</f>
        <v>0</v>
      </c>
      <c r="AI793" s="69">
        <f>XII!AC71*100</f>
        <v>0</v>
      </c>
      <c r="AJ793" s="69">
        <f>XII!AD71*100</f>
        <v>0</v>
      </c>
      <c r="AK793" s="69">
        <f>XII!AE71*100</f>
        <v>0</v>
      </c>
      <c r="AL793" s="69">
        <f>XII!AF71*100</f>
        <v>0</v>
      </c>
      <c r="AM793" s="69">
        <f>XII!AG71*100</f>
        <v>0</v>
      </c>
      <c r="AN793" s="69">
        <f>XII!AH71*100</f>
        <v>0</v>
      </c>
      <c r="AO793" s="69">
        <f>XII!AI71*100</f>
        <v>0</v>
      </c>
      <c r="AP793" s="69">
        <f>XII!AJ71*100</f>
        <v>0</v>
      </c>
      <c r="AQ793" s="69">
        <f>XII!AK71*100</f>
        <v>0</v>
      </c>
    </row>
    <row r="794" spans="1:43" x14ac:dyDescent="0.2">
      <c r="A794" s="65" t="s">
        <v>99</v>
      </c>
      <c r="B794" s="65" t="s">
        <v>108</v>
      </c>
      <c r="C794" s="65" t="s">
        <v>110</v>
      </c>
      <c r="D794" s="65" t="s">
        <v>83</v>
      </c>
      <c r="E794" s="65" t="str">
        <f>XII!A72</f>
        <v>Energía Solar</v>
      </c>
      <c r="F794" s="65" t="s">
        <v>102</v>
      </c>
      <c r="G794" s="66" t="str">
        <f>XII!B72</f>
        <v>%</v>
      </c>
      <c r="H794" s="65" t="s">
        <v>101</v>
      </c>
      <c r="I794" s="67">
        <v>12</v>
      </c>
      <c r="J794" s="69">
        <f>XII!D72*100</f>
        <v>0</v>
      </c>
      <c r="K794" s="69">
        <f>XII!E72*100</f>
        <v>0</v>
      </c>
      <c r="L794" s="69">
        <f>XII!F72*100</f>
        <v>0</v>
      </c>
      <c r="M794" s="69">
        <f>XII!G72*100</f>
        <v>0</v>
      </c>
      <c r="N794" s="69">
        <f>XII!H72*100</f>
        <v>0</v>
      </c>
      <c r="O794" s="69">
        <f>XII!I72*100</f>
        <v>0</v>
      </c>
      <c r="P794" s="69">
        <f>XII!J72*100</f>
        <v>9.9999999999999907E-6</v>
      </c>
      <c r="Q794" s="69">
        <f>XII!K72*100</f>
        <v>6.6241783912806011E-5</v>
      </c>
      <c r="R794" s="69">
        <f>XII!L72*100</f>
        <v>4.3879600562251735E-4</v>
      </c>
      <c r="S794" s="69">
        <f>XII!M72*100</f>
        <v>2.9065929224896883E-3</v>
      </c>
      <c r="T794" s="69">
        <f>XII!N72*100</f>
        <v>1.925065391366327E-2</v>
      </c>
      <c r="U794" s="69">
        <f>XII!O72*100</f>
        <v>0.1273819220254718</v>
      </c>
      <c r="V794" s="69">
        <f>XII!P72*100</f>
        <v>0.83779889832906673</v>
      </c>
      <c r="W794" s="69">
        <f>XII!Q72*100</f>
        <v>5.2999999999999963</v>
      </c>
      <c r="X794" s="69">
        <f>XII!R72*100</f>
        <v>5.5542399509892402</v>
      </c>
      <c r="Y794" s="69">
        <f>XII!S72*100</f>
        <v>5.8199262290142393</v>
      </c>
      <c r="Z794" s="69">
        <f>XII!T72*100</f>
        <v>6.0975010639593004</v>
      </c>
      <c r="AA794" s="69">
        <f>XII!U72*100</f>
        <v>6.3874166578128149</v>
      </c>
      <c r="AB794" s="69">
        <f>XII!V72*100</f>
        <v>6.6901346747900226</v>
      </c>
      <c r="AC794" s="69">
        <f>XII!W72*100</f>
        <v>7.0061256381072914</v>
      </c>
      <c r="AD794" s="69">
        <f>XII!X72*100</f>
        <v>7.3358682264357027</v>
      </c>
      <c r="AE794" s="69">
        <f>XII!Y72*100</f>
        <v>7.6798484629974588</v>
      </c>
      <c r="AF794" s="69">
        <f>XII!Z72*100</f>
        <v>8.0385587902734681</v>
      </c>
      <c r="AG794" s="69">
        <f>XII!AA72*100</f>
        <v>8.4124970233759395</v>
      </c>
      <c r="AH794" s="69">
        <f>XII!AB72*100</f>
        <v>8.8021651753181036</v>
      </c>
      <c r="AI794" s="69">
        <f>XII!AC72*100</f>
        <v>9.2080681476971744</v>
      </c>
      <c r="AJ794" s="69">
        <f>XII!AD72*100</f>
        <v>9.6307122807095489</v>
      </c>
      <c r="AK794" s="69">
        <f>XII!AE72*100</f>
        <v>10.070603756952732</v>
      </c>
      <c r="AL794" s="69">
        <f>XII!AF72*100</f>
        <v>10.528246854149909</v>
      </c>
      <c r="AM794" s="69">
        <f>XII!AG72*100</f>
        <v>11.004142042773479</v>
      </c>
      <c r="AN794" s="69">
        <f>XII!AH72*100</f>
        <v>11.498783925556323</v>
      </c>
      <c r="AO794" s="69">
        <f>XII!AI72*100</f>
        <v>12.012659017074631</v>
      </c>
      <c r="AP794" s="69">
        <f>XII!AJ72*100</f>
        <v>12.54624336297416</v>
      </c>
      <c r="AQ794" s="69">
        <f>XII!AK72*100</f>
        <v>13.099999999999998</v>
      </c>
    </row>
    <row r="795" spans="1:43" x14ac:dyDescent="0.2">
      <c r="A795" s="65" t="s">
        <v>99</v>
      </c>
      <c r="B795" s="65" t="s">
        <v>108</v>
      </c>
      <c r="C795" s="65" t="s">
        <v>110</v>
      </c>
      <c r="D795" s="65" t="s">
        <v>83</v>
      </c>
      <c r="E795" s="65" t="str">
        <f>XII!A73</f>
        <v>Hidrógeno</v>
      </c>
      <c r="F795" s="65" t="s">
        <v>102</v>
      </c>
      <c r="G795" s="66" t="str">
        <f>XII!B73</f>
        <v>%</v>
      </c>
      <c r="H795" s="65" t="s">
        <v>101</v>
      </c>
      <c r="I795" s="67">
        <v>12</v>
      </c>
      <c r="J795" s="69">
        <f>XII!D73*100</f>
        <v>0</v>
      </c>
      <c r="K795" s="69">
        <f>XII!E73*100</f>
        <v>0</v>
      </c>
      <c r="L795" s="69">
        <f>XII!F73*100</f>
        <v>0</v>
      </c>
      <c r="M795" s="69">
        <f>XII!G73*100</f>
        <v>0</v>
      </c>
      <c r="N795" s="69">
        <f>XII!H73*100</f>
        <v>0</v>
      </c>
      <c r="O795" s="69">
        <f>XII!I73*100</f>
        <v>0</v>
      </c>
      <c r="P795" s="69">
        <f>XII!J73*100</f>
        <v>0</v>
      </c>
      <c r="Q795" s="69">
        <f>XII!K73*100</f>
        <v>0</v>
      </c>
      <c r="R795" s="69">
        <f>XII!L73*100</f>
        <v>0</v>
      </c>
      <c r="S795" s="69">
        <f>XII!M73*100</f>
        <v>0</v>
      </c>
      <c r="T795" s="69">
        <f>XII!N73*100</f>
        <v>0</v>
      </c>
      <c r="U795" s="69">
        <f>XII!O73*100</f>
        <v>0</v>
      </c>
      <c r="V795" s="69">
        <f>XII!P73*100</f>
        <v>9.9999999999999907E-6</v>
      </c>
      <c r="W795" s="69">
        <f>XII!Q73*100</f>
        <v>2.0000000000000004</v>
      </c>
      <c r="X795" s="69">
        <f>XII!R73*100</f>
        <v>2.1657319666885626</v>
      </c>
      <c r="Y795" s="69">
        <f>XII!S73*100</f>
        <v>2.3448688700945874</v>
      </c>
      <c r="Z795" s="69">
        <f>XII!T73*100</f>
        <v>2.5384384977203913</v>
      </c>
      <c r="AA795" s="69">
        <f>XII!U73*100</f>
        <v>2.7475377786880184</v>
      </c>
      <c r="AB795" s="69">
        <f>XII!V73*100</f>
        <v>2.9733357634829227</v>
      </c>
      <c r="AC795" s="69">
        <f>XII!W73*100</f>
        <v>3.2170764218298404</v>
      </c>
      <c r="AD795" s="69">
        <f>XII!X73*100</f>
        <v>3.4800811850193569</v>
      </c>
      <c r="AE795" s="69">
        <f>XII!Y73*100</f>
        <v>3.7637511468653218</v>
      </c>
      <c r="AF795" s="69">
        <f>XII!Z73*100</f>
        <v>4.0695688242412587</v>
      </c>
      <c r="AG795" s="69">
        <f>XII!AA73*100</f>
        <v>4.399099363905294</v>
      </c>
      <c r="AH795" s="69">
        <f>XII!AB73*100</f>
        <v>4.7539910672315031</v>
      </c>
      <c r="AI795" s="69">
        <f>XII!AC73*100</f>
        <v>5.1359750887593645</v>
      </c>
      <c r="AJ795" s="69">
        <f>XII!AD73*100</f>
        <v>5.5468641484930163</v>
      </c>
      <c r="AK795" s="69">
        <f>XII!AE73*100</f>
        <v>5.9885500820928312</v>
      </c>
      <c r="AL795" s="69">
        <f>XII!AF73*100</f>
        <v>6.4630000381117076</v>
      </c>
      <c r="AM795" s="69">
        <f>XII!AG73*100</f>
        <v>6.9722511180103792</v>
      </c>
      <c r="AN795" s="69">
        <f>XII!AH73*100</f>
        <v>7.5184032437948387</v>
      </c>
      <c r="AO795" s="69">
        <f>XII!AI73*100</f>
        <v>8.1036100309042087</v>
      </c>
      <c r="AP795" s="69">
        <f>XII!AJ73*100</f>
        <v>8.7300674417890392</v>
      </c>
      <c r="AQ795" s="69">
        <f>XII!AK73*100</f>
        <v>9.3999999999999968</v>
      </c>
    </row>
    <row r="796" spans="1:43" x14ac:dyDescent="0.2">
      <c r="A796" s="65" t="s">
        <v>99</v>
      </c>
      <c r="B796" s="65" t="s">
        <v>108</v>
      </c>
      <c r="C796" s="65" t="s">
        <v>110</v>
      </c>
      <c r="D796" s="65" t="s">
        <v>84</v>
      </c>
      <c r="E796" s="65" t="str">
        <f>XII!A76</f>
        <v xml:space="preserve">Electricidad </v>
      </c>
      <c r="F796" s="65" t="s">
        <v>102</v>
      </c>
      <c r="G796" s="66" t="str">
        <f>XII!B76</f>
        <v>%</v>
      </c>
      <c r="H796" s="65" t="s">
        <v>101</v>
      </c>
      <c r="I796" s="67">
        <v>12</v>
      </c>
      <c r="J796" s="69">
        <f>XII!D76*100</f>
        <v>100</v>
      </c>
      <c r="K796" s="69">
        <f>XII!E76*100</f>
        <v>100</v>
      </c>
      <c r="L796" s="69">
        <f>XII!F76*100</f>
        <v>100</v>
      </c>
      <c r="M796" s="69">
        <f>XII!G76*100</f>
        <v>100</v>
      </c>
      <c r="N796" s="69">
        <f>XII!H76*100</f>
        <v>100</v>
      </c>
      <c r="O796" s="69">
        <f>XII!I76*100</f>
        <v>100</v>
      </c>
      <c r="P796" s="69">
        <f>XII!J76*100</f>
        <v>100</v>
      </c>
      <c r="Q796" s="69">
        <f>XII!K76*100</f>
        <v>100</v>
      </c>
      <c r="R796" s="69">
        <f>XII!L76*100</f>
        <v>100</v>
      </c>
      <c r="S796" s="69">
        <f>XII!M76*100</f>
        <v>100</v>
      </c>
      <c r="T796" s="69">
        <f>XII!N76*100</f>
        <v>100</v>
      </c>
      <c r="U796" s="69">
        <f>XII!O76*100</f>
        <v>100</v>
      </c>
      <c r="V796" s="69">
        <f>XII!P76*100</f>
        <v>100</v>
      </c>
      <c r="W796" s="69">
        <f>XII!Q76*100</f>
        <v>100</v>
      </c>
      <c r="X796" s="69">
        <f>XII!R76*100</f>
        <v>100</v>
      </c>
      <c r="Y796" s="69">
        <f>XII!S76*100</f>
        <v>100</v>
      </c>
      <c r="Z796" s="69">
        <f>XII!T76*100</f>
        <v>100</v>
      </c>
      <c r="AA796" s="69">
        <f>XII!U76*100</f>
        <v>100</v>
      </c>
      <c r="AB796" s="69">
        <f>XII!V76*100</f>
        <v>100</v>
      </c>
      <c r="AC796" s="69">
        <f>XII!W76*100</f>
        <v>100</v>
      </c>
      <c r="AD796" s="69">
        <f>XII!X76*100</f>
        <v>100</v>
      </c>
      <c r="AE796" s="69">
        <f>XII!Y76*100</f>
        <v>100</v>
      </c>
      <c r="AF796" s="69">
        <f>XII!Z76*100</f>
        <v>100</v>
      </c>
      <c r="AG796" s="69">
        <f>XII!AA76*100</f>
        <v>100</v>
      </c>
      <c r="AH796" s="69">
        <f>XII!AB76*100</f>
        <v>100</v>
      </c>
      <c r="AI796" s="69">
        <f>XII!AC76*100</f>
        <v>100</v>
      </c>
      <c r="AJ796" s="69">
        <f>XII!AD76*100</f>
        <v>100</v>
      </c>
      <c r="AK796" s="69">
        <f>XII!AE76*100</f>
        <v>100</v>
      </c>
      <c r="AL796" s="69">
        <f>XII!AF76*100</f>
        <v>100</v>
      </c>
      <c r="AM796" s="69">
        <f>XII!AG76*100</f>
        <v>100</v>
      </c>
      <c r="AN796" s="69">
        <f>XII!AH76*100</f>
        <v>100</v>
      </c>
      <c r="AO796" s="69">
        <f>XII!AI76*100</f>
        <v>100</v>
      </c>
      <c r="AP796" s="69">
        <f>XII!AJ76*100</f>
        <v>100</v>
      </c>
      <c r="AQ796" s="69">
        <f>XII!AK76*100</f>
        <v>100</v>
      </c>
    </row>
    <row r="797" spans="1:43" x14ac:dyDescent="0.2">
      <c r="A797" s="65" t="s">
        <v>99</v>
      </c>
      <c r="B797" s="65" t="s">
        <v>108</v>
      </c>
      <c r="C797" s="65" t="s">
        <v>110</v>
      </c>
      <c r="D797" s="65" t="str">
        <f>XII!A84</f>
        <v>Motriz</v>
      </c>
      <c r="E797" s="65"/>
      <c r="F797" s="65" t="s">
        <v>103</v>
      </c>
      <c r="G797" s="66" t="str">
        <f>XII!B84</f>
        <v>Mcal/Ton</v>
      </c>
      <c r="H797" s="65" t="s">
        <v>104</v>
      </c>
      <c r="I797" s="67">
        <v>12</v>
      </c>
      <c r="J797" s="69">
        <f>XII!D84</f>
        <v>151.81024612112833</v>
      </c>
      <c r="K797" s="69">
        <f>XII!E84</f>
        <v>151.81024612112833</v>
      </c>
      <c r="L797" s="69">
        <f>XII!F84</f>
        <v>151.81024612112833</v>
      </c>
      <c r="M797" s="69">
        <f>XII!G84</f>
        <v>151.81024612112833</v>
      </c>
      <c r="N797" s="69">
        <f>XII!H84</f>
        <v>151.81024612112833</v>
      </c>
      <c r="O797" s="69">
        <f>XII!I84</f>
        <v>151.81024612112833</v>
      </c>
      <c r="P797" s="69">
        <f>XII!J84</f>
        <v>151.81024612112833</v>
      </c>
      <c r="Q797" s="69">
        <f>XII!K84</f>
        <v>151.03145955852693</v>
      </c>
      <c r="R797" s="69">
        <f>XII!L84</f>
        <v>150.2566681709917</v>
      </c>
      <c r="S797" s="69">
        <f>XII!M84</f>
        <v>149.48585146327451</v>
      </c>
      <c r="T797" s="69">
        <f>XII!N84</f>
        <v>148.7189890452679</v>
      </c>
      <c r="U797" s="69">
        <f>XII!O84</f>
        <v>147.9560606314657</v>
      </c>
      <c r="V797" s="69">
        <f>XII!P84</f>
        <v>147.1970460404263</v>
      </c>
      <c r="W797" s="69">
        <f>XII!Q84</f>
        <v>146.44192519423893</v>
      </c>
      <c r="X797" s="69">
        <f>XII!R84</f>
        <v>146.04653199621447</v>
      </c>
      <c r="Y797" s="69">
        <f>XII!S84</f>
        <v>145.65220635982467</v>
      </c>
      <c r="Z797" s="69">
        <f>XII!T84</f>
        <v>145.25894540265313</v>
      </c>
      <c r="AA797" s="69">
        <f>XII!U84</f>
        <v>144.86674625006594</v>
      </c>
      <c r="AB797" s="69">
        <f>XII!V84</f>
        <v>144.47560603519076</v>
      </c>
      <c r="AC797" s="69">
        <f>XII!W84</f>
        <v>144.08552189889573</v>
      </c>
      <c r="AD797" s="69">
        <f>XII!X84</f>
        <v>143.69649098976868</v>
      </c>
      <c r="AE797" s="69">
        <f>XII!Y84</f>
        <v>143.30851046409629</v>
      </c>
      <c r="AF797" s="69">
        <f>XII!Z84</f>
        <v>142.92157748584319</v>
      </c>
      <c r="AG797" s="69">
        <f>XII!AA84</f>
        <v>142.53568922663138</v>
      </c>
      <c r="AH797" s="69">
        <f>XII!AB84</f>
        <v>142.15084286571945</v>
      </c>
      <c r="AI797" s="69">
        <f>XII!AC84</f>
        <v>141.76703558998199</v>
      </c>
      <c r="AJ797" s="69">
        <f>XII!AD84</f>
        <v>141.38426459388901</v>
      </c>
      <c r="AK797" s="69">
        <f>XII!AE84</f>
        <v>141.0025270794855</v>
      </c>
      <c r="AL797" s="69">
        <f>XII!AF84</f>
        <v>140.77410298561674</v>
      </c>
      <c r="AM797" s="69">
        <f>XII!AG84</f>
        <v>140.54604893878005</v>
      </c>
      <c r="AN797" s="69">
        <f>XII!AH84</f>
        <v>140.31836433949923</v>
      </c>
      <c r="AO797" s="69">
        <f>XII!AI84</f>
        <v>140.09104858926923</v>
      </c>
      <c r="AP797" s="69">
        <f>XII!AJ84</f>
        <v>139.86410109055461</v>
      </c>
      <c r="AQ797" s="69">
        <f>XII!AK84</f>
        <v>139.63752124678791</v>
      </c>
    </row>
    <row r="798" spans="1:43" x14ac:dyDescent="0.2">
      <c r="A798" s="65" t="s">
        <v>99</v>
      </c>
      <c r="B798" s="65" t="s">
        <v>108</v>
      </c>
      <c r="C798" s="65" t="s">
        <v>110</v>
      </c>
      <c r="D798" s="65" t="str">
        <f>XII!A85</f>
        <v>Térmico</v>
      </c>
      <c r="E798" s="65"/>
      <c r="F798" s="65" t="s">
        <v>103</v>
      </c>
      <c r="G798" s="66" t="str">
        <f>XII!B85</f>
        <v>Mcal/Ton</v>
      </c>
      <c r="H798" s="65" t="s">
        <v>104</v>
      </c>
      <c r="I798" s="67">
        <v>12</v>
      </c>
      <c r="J798" s="69">
        <f>XII!D85</f>
        <v>31.102583162672726</v>
      </c>
      <c r="K798" s="69">
        <f>XII!E85</f>
        <v>31.102583162672726</v>
      </c>
      <c r="L798" s="69">
        <f>XII!F85</f>
        <v>31.102583162672726</v>
      </c>
      <c r="M798" s="69">
        <f>XII!G85</f>
        <v>31.102583162672726</v>
      </c>
      <c r="N798" s="69">
        <f>XII!H85</f>
        <v>31.102583162672726</v>
      </c>
      <c r="O798" s="69">
        <f>XII!I85</f>
        <v>31.102583162672726</v>
      </c>
      <c r="P798" s="69">
        <f>XII!J85</f>
        <v>31.102583162672726</v>
      </c>
      <c r="Q798" s="69">
        <f>XII!K85</f>
        <v>30.943026911048218</v>
      </c>
      <c r="R798" s="69">
        <f>XII!L85</f>
        <v>30.784289182994542</v>
      </c>
      <c r="S798" s="69">
        <f>XII!M85</f>
        <v>30.626365779485781</v>
      </c>
      <c r="T798" s="69">
        <f>XII!N85</f>
        <v>30.469252523037021</v>
      </c>
      <c r="U798" s="69">
        <f>XII!O85</f>
        <v>30.312945257593846</v>
      </c>
      <c r="V798" s="69">
        <f>XII!P85</f>
        <v>30.157439848422392</v>
      </c>
      <c r="W798" s="69">
        <f>XII!Q85</f>
        <v>30.002732181999988</v>
      </c>
      <c r="X798" s="69">
        <f>XII!R85</f>
        <v>29.921724805108582</v>
      </c>
      <c r="Y798" s="69">
        <f>XII!S85</f>
        <v>29.840936148134784</v>
      </c>
      <c r="Z798" s="69">
        <f>XII!T85</f>
        <v>29.760365620534817</v>
      </c>
      <c r="AA798" s="69">
        <f>XII!U85</f>
        <v>29.680012633359372</v>
      </c>
      <c r="AB798" s="69">
        <f>XII!V85</f>
        <v>29.599876599249299</v>
      </c>
      <c r="AC798" s="69">
        <f>XII!W85</f>
        <v>29.519956932431324</v>
      </c>
      <c r="AD798" s="69">
        <f>XII!X85</f>
        <v>29.440253048713753</v>
      </c>
      <c r="AE798" s="69">
        <f>XII!Y85</f>
        <v>29.360764365482222</v>
      </c>
      <c r="AF798" s="69">
        <f>XII!Z85</f>
        <v>29.281490301695417</v>
      </c>
      <c r="AG798" s="69">
        <f>XII!AA85</f>
        <v>29.202430277880836</v>
      </c>
      <c r="AH798" s="69">
        <f>XII!AB85</f>
        <v>29.123583716130554</v>
      </c>
      <c r="AI798" s="69">
        <f>XII!AC85</f>
        <v>29.044950040096996</v>
      </c>
      <c r="AJ798" s="69">
        <f>XII!AD85</f>
        <v>28.96652867498873</v>
      </c>
      <c r="AK798" s="69">
        <f>XII!AE85</f>
        <v>28.888319047566256</v>
      </c>
      <c r="AL798" s="69">
        <f>XII!AF85</f>
        <v>28.8415199707092</v>
      </c>
      <c r="AM798" s="69">
        <f>XII!AG85</f>
        <v>28.794796708356653</v>
      </c>
      <c r="AN798" s="69">
        <f>XII!AH85</f>
        <v>28.748149137689119</v>
      </c>
      <c r="AO798" s="69">
        <f>XII!AI85</f>
        <v>28.701577136086062</v>
      </c>
      <c r="AP798" s="69">
        <f>XII!AJ85</f>
        <v>28.655080581125603</v>
      </c>
      <c r="AQ798" s="69">
        <f>XII!AK85</f>
        <v>28.60865935058418</v>
      </c>
    </row>
    <row r="799" spans="1:43" x14ac:dyDescent="0.2">
      <c r="A799" s="65" t="s">
        <v>99</v>
      </c>
      <c r="B799" s="65" t="s">
        <v>108</v>
      </c>
      <c r="C799" s="65" t="s">
        <v>110</v>
      </c>
      <c r="D799" s="65" t="str">
        <f>XII!A86</f>
        <v>Otros Usos Eléctricos</v>
      </c>
      <c r="E799" s="65"/>
      <c r="F799" s="65" t="s">
        <v>103</v>
      </c>
      <c r="G799" s="66" t="str">
        <f>XII!B86</f>
        <v>Mcal/Ton</v>
      </c>
      <c r="H799" s="65" t="s">
        <v>104</v>
      </c>
      <c r="I799" s="67">
        <v>12</v>
      </c>
      <c r="J799" s="69">
        <f>XII!D86</f>
        <v>0.22924286110319142</v>
      </c>
      <c r="K799" s="69">
        <f>XII!E86</f>
        <v>0.22924286110319142</v>
      </c>
      <c r="L799" s="69">
        <f>XII!F86</f>
        <v>0.22924286110319142</v>
      </c>
      <c r="M799" s="69">
        <f>XII!G86</f>
        <v>0.22924286110319142</v>
      </c>
      <c r="N799" s="69">
        <f>XII!H86</f>
        <v>0.22924286110319142</v>
      </c>
      <c r="O799" s="69">
        <f>XII!I86</f>
        <v>0.22924286110319142</v>
      </c>
      <c r="P799" s="69">
        <f>XII!J86</f>
        <v>0.22924286110319142</v>
      </c>
      <c r="Q799" s="69">
        <f>XII!K86</f>
        <v>0.22806684522573209</v>
      </c>
      <c r="R799" s="69">
        <f>XII!L86</f>
        <v>0.22689686230972411</v>
      </c>
      <c r="S799" s="69">
        <f>XII!M86</f>
        <v>0.22573288140607523</v>
      </c>
      <c r="T799" s="69">
        <f>XII!N86</f>
        <v>0.22457487172446208</v>
      </c>
      <c r="U799" s="69">
        <f>XII!O86</f>
        <v>0.22342280263251563</v>
      </c>
      <c r="V799" s="69">
        <f>XII!P86</f>
        <v>0.22227664365501082</v>
      </c>
      <c r="W799" s="69">
        <f>XII!Q86</f>
        <v>0.22113636447306065</v>
      </c>
      <c r="X799" s="69">
        <f>XII!R86</f>
        <v>0.22053929628898336</v>
      </c>
      <c r="Y799" s="69">
        <f>XII!S86</f>
        <v>0.21994384018900309</v>
      </c>
      <c r="Z799" s="69">
        <f>XII!T86</f>
        <v>0.21934999182049278</v>
      </c>
      <c r="AA799" s="69">
        <f>XII!U86</f>
        <v>0.2187577468425774</v>
      </c>
      <c r="AB799" s="69">
        <f>XII!V86</f>
        <v>0.21816710092610239</v>
      </c>
      <c r="AC799" s="69">
        <f>XII!W86</f>
        <v>0.2175780497536019</v>
      </c>
      <c r="AD799" s="69">
        <f>XII!X86</f>
        <v>0.21699058901926715</v>
      </c>
      <c r="AE799" s="69">
        <f>XII!Y86</f>
        <v>0.2164047144289151</v>
      </c>
      <c r="AF799" s="69">
        <f>XII!Z86</f>
        <v>0.21582042169995699</v>
      </c>
      <c r="AG799" s="69">
        <f>XII!AA86</f>
        <v>0.21523770656136709</v>
      </c>
      <c r="AH799" s="69">
        <f>XII!AB86</f>
        <v>0.21465656475365139</v>
      </c>
      <c r="AI799" s="69">
        <f>XII!AC86</f>
        <v>0.2140769920288165</v>
      </c>
      <c r="AJ799" s="69">
        <f>XII!AD86</f>
        <v>0.21349898415033866</v>
      </c>
      <c r="AK799" s="69">
        <f>XII!AE86</f>
        <v>0.21292253689313273</v>
      </c>
      <c r="AL799" s="69">
        <f>XII!AF86</f>
        <v>0.21257760238336587</v>
      </c>
      <c r="AM799" s="69">
        <f>XII!AG86</f>
        <v>0.2122332266675048</v>
      </c>
      <c r="AN799" s="69">
        <f>XII!AH86</f>
        <v>0.21188940884030344</v>
      </c>
      <c r="AO799" s="69">
        <f>XII!AI86</f>
        <v>0.21154614799798216</v>
      </c>
      <c r="AP799" s="69">
        <f>XII!AJ86</f>
        <v>0.21120344323822543</v>
      </c>
      <c r="AQ799" s="69">
        <f>XII!AK86</f>
        <v>0.2108612936601795</v>
      </c>
    </row>
    <row r="800" spans="1:43" x14ac:dyDescent="0.2">
      <c r="A800" s="65" t="s">
        <v>99</v>
      </c>
      <c r="B800" s="65" t="s">
        <v>108</v>
      </c>
      <c r="C800" s="65" t="s">
        <v>110</v>
      </c>
      <c r="D800" s="65" t="s">
        <v>18</v>
      </c>
      <c r="E800" s="65" t="str">
        <f>XII!A91</f>
        <v>Petróleo Diesel</v>
      </c>
      <c r="F800" s="65" t="s">
        <v>105</v>
      </c>
      <c r="G800" s="66" t="str">
        <f>XII!B91</f>
        <v>%</v>
      </c>
      <c r="H800" s="65" t="s">
        <v>104</v>
      </c>
      <c r="I800" s="67">
        <v>12</v>
      </c>
      <c r="J800" s="69">
        <f>XII!D91*100</f>
        <v>98.03095793732642</v>
      </c>
      <c r="K800" s="69">
        <f>XII!E91*100</f>
        <v>98.024484042170045</v>
      </c>
      <c r="L800" s="69">
        <f>XII!F91*100</f>
        <v>98.018011002020117</v>
      </c>
      <c r="M800" s="69">
        <f>XII!G91*100</f>
        <v>98.011538816707287</v>
      </c>
      <c r="N800" s="69">
        <f>XII!H91*100</f>
        <v>98.005067486062231</v>
      </c>
      <c r="O800" s="69">
        <f>XII!I91*100</f>
        <v>97.998597009915628</v>
      </c>
      <c r="P800" s="69">
        <f>XII!J91*100</f>
        <v>97.992127388098282</v>
      </c>
      <c r="Q800" s="69">
        <f>XII!K91*100</f>
        <v>97.985658620440987</v>
      </c>
      <c r="R800" s="69">
        <f>XII!L91*100</f>
        <v>97.979190706774617</v>
      </c>
      <c r="S800" s="69">
        <f>XII!M91*100</f>
        <v>97.972723646930021</v>
      </c>
      <c r="T800" s="69">
        <f>XII!N91*100</f>
        <v>97.96625744073819</v>
      </c>
      <c r="U800" s="69">
        <f>XII!O91*100</f>
        <v>97.959792088030085</v>
      </c>
      <c r="V800" s="69">
        <f>XII!P91*100</f>
        <v>97.953327588636768</v>
      </c>
      <c r="W800" s="69">
        <f>XII!Q91*100</f>
        <v>97.946863942389285</v>
      </c>
      <c r="X800" s="69">
        <f>XII!R91*100</f>
        <v>97.946863942389285</v>
      </c>
      <c r="Y800" s="69">
        <f>XII!S91*100</f>
        <v>97.946863942389285</v>
      </c>
      <c r="Z800" s="69">
        <f>XII!T91*100</f>
        <v>97.946863942389285</v>
      </c>
      <c r="AA800" s="69">
        <f>XII!U91*100</f>
        <v>97.946863942389285</v>
      </c>
      <c r="AB800" s="69">
        <f>XII!V91*100</f>
        <v>97.946863942389285</v>
      </c>
      <c r="AC800" s="69">
        <f>XII!W91*100</f>
        <v>93.228283602530425</v>
      </c>
      <c r="AD800" s="69">
        <f>XII!X91*100</f>
        <v>88.815703875517301</v>
      </c>
      <c r="AE800" s="69">
        <f>XII!Y91*100</f>
        <v>84.680293346497976</v>
      </c>
      <c r="AF800" s="69">
        <f>XII!Z91*100</f>
        <v>80.7967323086405</v>
      </c>
      <c r="AG800" s="69">
        <f>XII!AA91*100</f>
        <v>77.142693898846858</v>
      </c>
      <c r="AH800" s="69">
        <f>XII!AB91*100</f>
        <v>60.127176594318321</v>
      </c>
      <c r="AI800" s="69">
        <f>XII!AC91*100</f>
        <v>47.337869281012054</v>
      </c>
      <c r="AJ800" s="69">
        <f>XII!AD91*100</f>
        <v>37.374186181529559</v>
      </c>
      <c r="AK800" s="69">
        <f>XII!AE91*100</f>
        <v>29.39285679924301</v>
      </c>
      <c r="AL800" s="69">
        <f>XII!AF91*100</f>
        <v>22.855801285327431</v>
      </c>
      <c r="AM800" s="69">
        <f>XII!AG91*100</f>
        <v>17.403520286712027</v>
      </c>
      <c r="AN800" s="69">
        <f>XII!AH91*100</f>
        <v>12.786685758723989</v>
      </c>
      <c r="AO800" s="69">
        <f>XII!AI91*100</f>
        <v>8.8269407247443947</v>
      </c>
      <c r="AP800" s="69">
        <f>XII!AJ91*100</f>
        <v>5.3933245710980149</v>
      </c>
      <c r="AQ800" s="69">
        <f>XII!AK91*100</f>
        <v>2.3875100110277399</v>
      </c>
    </row>
    <row r="801" spans="1:43" x14ac:dyDescent="0.2">
      <c r="A801" s="65" t="s">
        <v>99</v>
      </c>
      <c r="B801" s="65" t="s">
        <v>108</v>
      </c>
      <c r="C801" s="65" t="s">
        <v>110</v>
      </c>
      <c r="D801" s="65" t="s">
        <v>18</v>
      </c>
      <c r="E801" s="65" t="str">
        <f>XII!A92</f>
        <v>Petróleos Combustibles</v>
      </c>
      <c r="F801" s="65" t="s">
        <v>105</v>
      </c>
      <c r="G801" s="66" t="str">
        <f>XII!B92</f>
        <v>%</v>
      </c>
      <c r="H801" s="65" t="s">
        <v>104</v>
      </c>
      <c r="I801" s="67">
        <v>12</v>
      </c>
      <c r="J801" s="69">
        <f>XII!D92*100</f>
        <v>0</v>
      </c>
      <c r="K801" s="69">
        <f>XII!E92*100</f>
        <v>0</v>
      </c>
      <c r="L801" s="69">
        <f>XII!F92*100</f>
        <v>0</v>
      </c>
      <c r="M801" s="69">
        <f>XII!G92*100</f>
        <v>0</v>
      </c>
      <c r="N801" s="69">
        <f>XII!H92*100</f>
        <v>0</v>
      </c>
      <c r="O801" s="69">
        <f>XII!I92*100</f>
        <v>0</v>
      </c>
      <c r="P801" s="69">
        <f>XII!J92*100</f>
        <v>0</v>
      </c>
      <c r="Q801" s="69">
        <f>XII!K92*100</f>
        <v>0</v>
      </c>
      <c r="R801" s="69">
        <f>XII!L92*100</f>
        <v>0</v>
      </c>
      <c r="S801" s="69">
        <f>XII!M92*100</f>
        <v>0</v>
      </c>
      <c r="T801" s="69">
        <f>XII!N92*100</f>
        <v>0</v>
      </c>
      <c r="U801" s="69">
        <f>XII!O92*100</f>
        <v>0</v>
      </c>
      <c r="V801" s="69">
        <f>XII!P92*100</f>
        <v>0</v>
      </c>
      <c r="W801" s="69">
        <f>XII!Q92*100</f>
        <v>0</v>
      </c>
      <c r="X801" s="69">
        <f>XII!R92*100</f>
        <v>0</v>
      </c>
      <c r="Y801" s="69">
        <f>XII!S92*100</f>
        <v>0</v>
      </c>
      <c r="Z801" s="69">
        <f>XII!T92*100</f>
        <v>0</v>
      </c>
      <c r="AA801" s="69">
        <f>XII!U92*100</f>
        <v>0</v>
      </c>
      <c r="AB801" s="69">
        <f>XII!V92*100</f>
        <v>0</v>
      </c>
      <c r="AC801" s="69">
        <f>XII!W92*100</f>
        <v>0</v>
      </c>
      <c r="AD801" s="69">
        <f>XII!X92*100</f>
        <v>0</v>
      </c>
      <c r="AE801" s="69">
        <f>XII!Y92*100</f>
        <v>0</v>
      </c>
      <c r="AF801" s="69">
        <f>XII!Z92*100</f>
        <v>0</v>
      </c>
      <c r="AG801" s="69">
        <f>XII!AA92*100</f>
        <v>0</v>
      </c>
      <c r="AH801" s="69">
        <f>XII!AB92*100</f>
        <v>0</v>
      </c>
      <c r="AI801" s="69">
        <f>XII!AC92*100</f>
        <v>0</v>
      </c>
      <c r="AJ801" s="69">
        <f>XII!AD92*100</f>
        <v>0</v>
      </c>
      <c r="AK801" s="69">
        <f>XII!AE92*100</f>
        <v>0</v>
      </c>
      <c r="AL801" s="69">
        <f>XII!AF92*100</f>
        <v>0</v>
      </c>
      <c r="AM801" s="69">
        <f>XII!AG92*100</f>
        <v>0</v>
      </c>
      <c r="AN801" s="69">
        <f>XII!AH92*100</f>
        <v>0</v>
      </c>
      <c r="AO801" s="69">
        <f>XII!AI92*100</f>
        <v>0</v>
      </c>
      <c r="AP801" s="69">
        <f>XII!AJ92*100</f>
        <v>0</v>
      </c>
      <c r="AQ801" s="69">
        <f>XII!AK92*100</f>
        <v>0</v>
      </c>
    </row>
    <row r="802" spans="1:43" x14ac:dyDescent="0.2">
      <c r="A802" s="65" t="s">
        <v>99</v>
      </c>
      <c r="B802" s="65" t="s">
        <v>108</v>
      </c>
      <c r="C802" s="65" t="s">
        <v>110</v>
      </c>
      <c r="D802" s="65" t="s">
        <v>18</v>
      </c>
      <c r="E802" s="65" t="str">
        <f>XII!A93</f>
        <v>Gasolina motor</v>
      </c>
      <c r="F802" s="65" t="s">
        <v>105</v>
      </c>
      <c r="G802" s="66" t="str">
        <f>XII!B93</f>
        <v>%</v>
      </c>
      <c r="H802" s="65" t="s">
        <v>104</v>
      </c>
      <c r="I802" s="67">
        <v>12</v>
      </c>
      <c r="J802" s="69">
        <f>XII!D93*100</f>
        <v>0</v>
      </c>
      <c r="K802" s="69">
        <f>XII!E93*100</f>
        <v>0</v>
      </c>
      <c r="L802" s="69">
        <f>XII!F93*100</f>
        <v>0</v>
      </c>
      <c r="M802" s="69">
        <f>XII!G93*100</f>
        <v>0</v>
      </c>
      <c r="N802" s="69">
        <f>XII!H93*100</f>
        <v>0</v>
      </c>
      <c r="O802" s="69">
        <f>XII!I93*100</f>
        <v>0</v>
      </c>
      <c r="P802" s="69">
        <f>XII!J93*100</f>
        <v>0</v>
      </c>
      <c r="Q802" s="69">
        <f>XII!K93*100</f>
        <v>0</v>
      </c>
      <c r="R802" s="69">
        <f>XII!L93*100</f>
        <v>0</v>
      </c>
      <c r="S802" s="69">
        <f>XII!M93*100</f>
        <v>0</v>
      </c>
      <c r="T802" s="69">
        <f>XII!N93*100</f>
        <v>0</v>
      </c>
      <c r="U802" s="69">
        <f>XII!O93*100</f>
        <v>0</v>
      </c>
      <c r="V802" s="69">
        <f>XII!P93*100</f>
        <v>0</v>
      </c>
      <c r="W802" s="69">
        <f>XII!Q93*100</f>
        <v>0</v>
      </c>
      <c r="X802" s="69">
        <f>XII!R93*100</f>
        <v>0</v>
      </c>
      <c r="Y802" s="69">
        <f>XII!S93*100</f>
        <v>0</v>
      </c>
      <c r="Z802" s="69">
        <f>XII!T93*100</f>
        <v>0</v>
      </c>
      <c r="AA802" s="69">
        <f>XII!U93*100</f>
        <v>0</v>
      </c>
      <c r="AB802" s="69">
        <f>XII!V93*100</f>
        <v>0</v>
      </c>
      <c r="AC802" s="69">
        <f>XII!W93*100</f>
        <v>0</v>
      </c>
      <c r="AD802" s="69">
        <f>XII!X93*100</f>
        <v>0</v>
      </c>
      <c r="AE802" s="69">
        <f>XII!Y93*100</f>
        <v>0</v>
      </c>
      <c r="AF802" s="69">
        <f>XII!Z93*100</f>
        <v>0</v>
      </c>
      <c r="AG802" s="69">
        <f>XII!AA93*100</f>
        <v>0</v>
      </c>
      <c r="AH802" s="69">
        <f>XII!AB93*100</f>
        <v>0</v>
      </c>
      <c r="AI802" s="69">
        <f>XII!AC93*100</f>
        <v>0</v>
      </c>
      <c r="AJ802" s="69">
        <f>XII!AD93*100</f>
        <v>0</v>
      </c>
      <c r="AK802" s="69">
        <f>XII!AE93*100</f>
        <v>0</v>
      </c>
      <c r="AL802" s="69">
        <f>XII!AF93*100</f>
        <v>0</v>
      </c>
      <c r="AM802" s="69">
        <f>XII!AG93*100</f>
        <v>0</v>
      </c>
      <c r="AN802" s="69">
        <f>XII!AH93*100</f>
        <v>0</v>
      </c>
      <c r="AO802" s="69">
        <f>XII!AI93*100</f>
        <v>0</v>
      </c>
      <c r="AP802" s="69">
        <f>XII!AJ93*100</f>
        <v>0</v>
      </c>
      <c r="AQ802" s="69">
        <f>XII!AK93*100</f>
        <v>0</v>
      </c>
    </row>
    <row r="803" spans="1:43" x14ac:dyDescent="0.2">
      <c r="A803" s="65" t="s">
        <v>99</v>
      </c>
      <c r="B803" s="65" t="s">
        <v>108</v>
      </c>
      <c r="C803" s="65" t="s">
        <v>110</v>
      </c>
      <c r="D803" s="65" t="s">
        <v>18</v>
      </c>
      <c r="E803" s="65" t="str">
        <f>XII!A94</f>
        <v>Gas Licuado</v>
      </c>
      <c r="F803" s="65" t="s">
        <v>105</v>
      </c>
      <c r="G803" s="66" t="str">
        <f>XII!B94</f>
        <v>%</v>
      </c>
      <c r="H803" s="65" t="s">
        <v>104</v>
      </c>
      <c r="I803" s="67">
        <v>12</v>
      </c>
      <c r="J803" s="69">
        <f>XII!D94*100</f>
        <v>0</v>
      </c>
      <c r="K803" s="69">
        <f>XII!E94*100</f>
        <v>0</v>
      </c>
      <c r="L803" s="69">
        <f>XII!F94*100</f>
        <v>0</v>
      </c>
      <c r="M803" s="69">
        <f>XII!G94*100</f>
        <v>0</v>
      </c>
      <c r="N803" s="69">
        <f>XII!H94*100</f>
        <v>0</v>
      </c>
      <c r="O803" s="69">
        <f>XII!I94*100</f>
        <v>0</v>
      </c>
      <c r="P803" s="69">
        <f>XII!J94*100</f>
        <v>0</v>
      </c>
      <c r="Q803" s="69">
        <f>XII!K94*100</f>
        <v>0</v>
      </c>
      <c r="R803" s="69">
        <f>XII!L94*100</f>
        <v>0</v>
      </c>
      <c r="S803" s="69">
        <f>XII!M94*100</f>
        <v>0</v>
      </c>
      <c r="T803" s="69">
        <f>XII!N94*100</f>
        <v>0</v>
      </c>
      <c r="U803" s="69">
        <f>XII!O94*100</f>
        <v>0</v>
      </c>
      <c r="V803" s="69">
        <f>XII!P94*100</f>
        <v>0</v>
      </c>
      <c r="W803" s="69">
        <f>XII!Q94*100</f>
        <v>0</v>
      </c>
      <c r="X803" s="69">
        <f>XII!R94*100</f>
        <v>0</v>
      </c>
      <c r="Y803" s="69">
        <f>XII!S94*100</f>
        <v>0</v>
      </c>
      <c r="Z803" s="69">
        <f>XII!T94*100</f>
        <v>0</v>
      </c>
      <c r="AA803" s="69">
        <f>XII!U94*100</f>
        <v>0</v>
      </c>
      <c r="AB803" s="69">
        <f>XII!V94*100</f>
        <v>0</v>
      </c>
      <c r="AC803" s="69">
        <f>XII!W94*100</f>
        <v>0</v>
      </c>
      <c r="AD803" s="69">
        <f>XII!X94*100</f>
        <v>0</v>
      </c>
      <c r="AE803" s="69">
        <f>XII!Y94*100</f>
        <v>0</v>
      </c>
      <c r="AF803" s="69">
        <f>XII!Z94*100</f>
        <v>0</v>
      </c>
      <c r="AG803" s="69">
        <f>XII!AA94*100</f>
        <v>0</v>
      </c>
      <c r="AH803" s="69">
        <f>XII!AB94*100</f>
        <v>0</v>
      </c>
      <c r="AI803" s="69">
        <f>XII!AC94*100</f>
        <v>0</v>
      </c>
      <c r="AJ803" s="69">
        <f>XII!AD94*100</f>
        <v>0</v>
      </c>
      <c r="AK803" s="69">
        <f>XII!AE94*100</f>
        <v>0</v>
      </c>
      <c r="AL803" s="69">
        <f>XII!AF94*100</f>
        <v>0</v>
      </c>
      <c r="AM803" s="69">
        <f>XII!AG94*100</f>
        <v>0</v>
      </c>
      <c r="AN803" s="69">
        <f>XII!AH94*100</f>
        <v>0</v>
      </c>
      <c r="AO803" s="69">
        <f>XII!AI94*100</f>
        <v>0</v>
      </c>
      <c r="AP803" s="69">
        <f>XII!AJ94*100</f>
        <v>0</v>
      </c>
      <c r="AQ803" s="69">
        <f>XII!AK94*100</f>
        <v>0</v>
      </c>
    </row>
    <row r="804" spans="1:43" x14ac:dyDescent="0.2">
      <c r="A804" s="65" t="s">
        <v>99</v>
      </c>
      <c r="B804" s="65" t="s">
        <v>108</v>
      </c>
      <c r="C804" s="65" t="s">
        <v>110</v>
      </c>
      <c r="D804" s="65" t="s">
        <v>18</v>
      </c>
      <c r="E804" s="65" t="str">
        <f>XII!A95</f>
        <v xml:space="preserve">Electricidad </v>
      </c>
      <c r="F804" s="65" t="s">
        <v>105</v>
      </c>
      <c r="G804" s="66" t="str">
        <f>XII!B95</f>
        <v>%</v>
      </c>
      <c r="H804" s="65" t="s">
        <v>104</v>
      </c>
      <c r="I804" s="67">
        <v>12</v>
      </c>
      <c r="J804" s="69">
        <f>XII!D95*100</f>
        <v>1.9690420626735852</v>
      </c>
      <c r="K804" s="69">
        <f>XII!E95*100</f>
        <v>1.9755159578299553</v>
      </c>
      <c r="L804" s="69">
        <f>XII!F95*100</f>
        <v>1.9819889979798708</v>
      </c>
      <c r="M804" s="69">
        <f>XII!G95*100</f>
        <v>1.9884611832927019</v>
      </c>
      <c r="N804" s="69">
        <f>XII!H95*100</f>
        <v>1.9949325139377732</v>
      </c>
      <c r="O804" s="69">
        <f>XII!I95*100</f>
        <v>2.0014029900843653</v>
      </c>
      <c r="P804" s="69">
        <f>XII!J95*100</f>
        <v>2.0078726119017127</v>
      </c>
      <c r="Q804" s="69">
        <f>XII!K95*100</f>
        <v>2.0143413795590073</v>
      </c>
      <c r="R804" s="69">
        <f>XII!L95*100</f>
        <v>2.0208092932253954</v>
      </c>
      <c r="S804" s="69">
        <f>XII!M95*100</f>
        <v>2.0272763530699773</v>
      </c>
      <c r="T804" s="69">
        <f>XII!N95*100</f>
        <v>2.0337425592618108</v>
      </c>
      <c r="U804" s="69">
        <f>XII!O95*100</f>
        <v>2.0402079119699086</v>
      </c>
      <c r="V804" s="69">
        <f>XII!P95*100</f>
        <v>2.0466724113632377</v>
      </c>
      <c r="W804" s="69">
        <f>XII!Q95*100</f>
        <v>2.0531360576107214</v>
      </c>
      <c r="X804" s="69">
        <f>XII!R95*100</f>
        <v>2.0531360576107214</v>
      </c>
      <c r="Y804" s="69">
        <f>XII!S95*100</f>
        <v>2.0531360576107214</v>
      </c>
      <c r="Z804" s="69">
        <f>XII!T95*100</f>
        <v>2.0531360576107214</v>
      </c>
      <c r="AA804" s="69">
        <f>XII!U95*100</f>
        <v>2.0531360576107214</v>
      </c>
      <c r="AB804" s="69">
        <f>XII!V95*100</f>
        <v>2.0531360576107214</v>
      </c>
      <c r="AC804" s="69">
        <f>XII!W95*100</f>
        <v>1.9843319968691098</v>
      </c>
      <c r="AD804" s="69">
        <f>XII!X95*100</f>
        <v>1.9199898893500302</v>
      </c>
      <c r="AE804" s="69">
        <f>XII!Y95*100</f>
        <v>1.8596893292797407</v>
      </c>
      <c r="AF804" s="69">
        <f>XII!Z95*100</f>
        <v>1.8030611169156603</v>
      </c>
      <c r="AG804" s="69">
        <f>XII!AA95*100</f>
        <v>1.7497796927178173</v>
      </c>
      <c r="AH804" s="69">
        <f>XII!AB95*100</f>
        <v>1.5016676331898156</v>
      </c>
      <c r="AI804" s="69">
        <f>XII!AC95*100</f>
        <v>1.3151801276588233</v>
      </c>
      <c r="AJ804" s="69">
        <f>XII!AD95*100</f>
        <v>1.1698945104158485</v>
      </c>
      <c r="AK804" s="69">
        <f>XII!AE95*100</f>
        <v>1.0535146181463704</v>
      </c>
      <c r="AL804" s="69">
        <f>XII!AF95*100</f>
        <v>0.95819443023913486</v>
      </c>
      <c r="AM804" s="69">
        <f>XII!AG95*100</f>
        <v>0.8786919006667997</v>
      </c>
      <c r="AN804" s="69">
        <f>XII!AH95*100</f>
        <v>0.81137144823869523</v>
      </c>
      <c r="AO804" s="69">
        <f>XII!AI95*100</f>
        <v>0.75363235761904168</v>
      </c>
      <c r="AP804" s="69">
        <f>XII!AJ95*100</f>
        <v>0.70356502435712032</v>
      </c>
      <c r="AQ804" s="69">
        <f>XII!AK95*100</f>
        <v>0.65973568742242661</v>
      </c>
    </row>
    <row r="805" spans="1:43" x14ac:dyDescent="0.2">
      <c r="A805" s="65" t="s">
        <v>99</v>
      </c>
      <c r="B805" s="65" t="s">
        <v>108</v>
      </c>
      <c r="C805" s="65" t="s">
        <v>110</v>
      </c>
      <c r="D805" s="65" t="s">
        <v>18</v>
      </c>
      <c r="E805" s="65" t="str">
        <f>XII!A96</f>
        <v>Gas Natural</v>
      </c>
      <c r="F805" s="65" t="s">
        <v>105</v>
      </c>
      <c r="G805" s="66" t="str">
        <f>XII!B96</f>
        <v>%</v>
      </c>
      <c r="H805" s="65" t="s">
        <v>104</v>
      </c>
      <c r="I805" s="67">
        <v>12</v>
      </c>
      <c r="J805" s="69">
        <f>XII!D96*100</f>
        <v>0</v>
      </c>
      <c r="K805" s="69">
        <f>XII!E96*100</f>
        <v>0</v>
      </c>
      <c r="L805" s="69">
        <f>XII!F96*100</f>
        <v>0</v>
      </c>
      <c r="M805" s="69">
        <f>XII!G96*100</f>
        <v>0</v>
      </c>
      <c r="N805" s="69">
        <f>XII!H96*100</f>
        <v>0</v>
      </c>
      <c r="O805" s="69">
        <f>XII!I96*100</f>
        <v>0</v>
      </c>
      <c r="P805" s="69">
        <f>XII!J96*100</f>
        <v>0</v>
      </c>
      <c r="Q805" s="69">
        <f>XII!K96*100</f>
        <v>0</v>
      </c>
      <c r="R805" s="69">
        <f>XII!L96*100</f>
        <v>0</v>
      </c>
      <c r="S805" s="69">
        <f>XII!M96*100</f>
        <v>0</v>
      </c>
      <c r="T805" s="69">
        <f>XII!N96*100</f>
        <v>0</v>
      </c>
      <c r="U805" s="69">
        <f>XII!O96*100</f>
        <v>0</v>
      </c>
      <c r="V805" s="69">
        <f>XII!P96*100</f>
        <v>0</v>
      </c>
      <c r="W805" s="69">
        <f>XII!Q96*100</f>
        <v>0</v>
      </c>
      <c r="X805" s="69">
        <f>XII!R96*100</f>
        <v>0</v>
      </c>
      <c r="Y805" s="69">
        <f>XII!S96*100</f>
        <v>0</v>
      </c>
      <c r="Z805" s="69">
        <f>XII!T96*100</f>
        <v>0</v>
      </c>
      <c r="AA805" s="69">
        <f>XII!U96*100</f>
        <v>0</v>
      </c>
      <c r="AB805" s="69">
        <f>XII!V96*100</f>
        <v>0</v>
      </c>
      <c r="AC805" s="69">
        <f>XII!W96*100</f>
        <v>0</v>
      </c>
      <c r="AD805" s="69">
        <f>XII!X96*100</f>
        <v>0</v>
      </c>
      <c r="AE805" s="69">
        <f>XII!Y96*100</f>
        <v>0</v>
      </c>
      <c r="AF805" s="69">
        <f>XII!Z96*100</f>
        <v>0</v>
      </c>
      <c r="AG805" s="69">
        <f>XII!AA96*100</f>
        <v>0</v>
      </c>
      <c r="AH805" s="69">
        <f>XII!AB96*100</f>
        <v>0</v>
      </c>
      <c r="AI805" s="69">
        <f>XII!AC96*100</f>
        <v>0</v>
      </c>
      <c r="AJ805" s="69">
        <f>XII!AD96*100</f>
        <v>0</v>
      </c>
      <c r="AK805" s="69">
        <f>XII!AE96*100</f>
        <v>0</v>
      </c>
      <c r="AL805" s="69">
        <f>XII!AF96*100</f>
        <v>0</v>
      </c>
      <c r="AM805" s="69">
        <f>XII!AG96*100</f>
        <v>0</v>
      </c>
      <c r="AN805" s="69">
        <f>XII!AH96*100</f>
        <v>0</v>
      </c>
      <c r="AO805" s="69">
        <f>XII!AI96*100</f>
        <v>0</v>
      </c>
      <c r="AP805" s="69">
        <f>XII!AJ96*100</f>
        <v>0</v>
      </c>
      <c r="AQ805" s="69">
        <f>XII!AK96*100</f>
        <v>0</v>
      </c>
    </row>
    <row r="806" spans="1:43" x14ac:dyDescent="0.2">
      <c r="A806" s="65" t="s">
        <v>99</v>
      </c>
      <c r="B806" s="65" t="s">
        <v>108</v>
      </c>
      <c r="C806" s="65" t="s">
        <v>110</v>
      </c>
      <c r="D806" s="65" t="s">
        <v>18</v>
      </c>
      <c r="E806" s="65" t="str">
        <f>XII!A97</f>
        <v xml:space="preserve">Biogás </v>
      </c>
      <c r="F806" s="65" t="s">
        <v>105</v>
      </c>
      <c r="G806" s="66" t="str">
        <f>XII!B97</f>
        <v>%</v>
      </c>
      <c r="H806" s="65" t="s">
        <v>104</v>
      </c>
      <c r="I806" s="67">
        <v>12</v>
      </c>
      <c r="J806" s="69">
        <f>XII!D97*100</f>
        <v>0</v>
      </c>
      <c r="K806" s="69">
        <f>XII!E97*100</f>
        <v>0</v>
      </c>
      <c r="L806" s="69">
        <f>XII!F97*100</f>
        <v>0</v>
      </c>
      <c r="M806" s="69">
        <f>XII!G97*100</f>
        <v>0</v>
      </c>
      <c r="N806" s="69">
        <f>XII!H97*100</f>
        <v>0</v>
      </c>
      <c r="O806" s="69">
        <f>XII!I97*100</f>
        <v>0</v>
      </c>
      <c r="P806" s="69">
        <f>XII!J97*100</f>
        <v>0</v>
      </c>
      <c r="Q806" s="69">
        <f>XII!K97*100</f>
        <v>0</v>
      </c>
      <c r="R806" s="69">
        <f>XII!L97*100</f>
        <v>0</v>
      </c>
      <c r="S806" s="69">
        <f>XII!M97*100</f>
        <v>0</v>
      </c>
      <c r="T806" s="69">
        <f>XII!N97*100</f>
        <v>0</v>
      </c>
      <c r="U806" s="69">
        <f>XII!O97*100</f>
        <v>0</v>
      </c>
      <c r="V806" s="69">
        <f>XII!P97*100</f>
        <v>0</v>
      </c>
      <c r="W806" s="69">
        <f>XII!Q97*100</f>
        <v>0</v>
      </c>
      <c r="X806" s="69">
        <f>XII!R97*100</f>
        <v>0</v>
      </c>
      <c r="Y806" s="69">
        <f>XII!S97*100</f>
        <v>0</v>
      </c>
      <c r="Z806" s="69">
        <f>XII!T97*100</f>
        <v>0</v>
      </c>
      <c r="AA806" s="69">
        <f>XII!U97*100</f>
        <v>0</v>
      </c>
      <c r="AB806" s="69">
        <f>XII!V97*100</f>
        <v>0</v>
      </c>
      <c r="AC806" s="69">
        <f>XII!W97*100</f>
        <v>0</v>
      </c>
      <c r="AD806" s="69">
        <f>XII!X97*100</f>
        <v>0</v>
      </c>
      <c r="AE806" s="69">
        <f>XII!Y97*100</f>
        <v>0</v>
      </c>
      <c r="AF806" s="69">
        <f>XII!Z97*100</f>
        <v>0</v>
      </c>
      <c r="AG806" s="69">
        <f>XII!AA97*100</f>
        <v>0</v>
      </c>
      <c r="AH806" s="69">
        <f>XII!AB97*100</f>
        <v>0</v>
      </c>
      <c r="AI806" s="69">
        <f>XII!AC97*100</f>
        <v>0</v>
      </c>
      <c r="AJ806" s="69">
        <f>XII!AD97*100</f>
        <v>0</v>
      </c>
      <c r="AK806" s="69">
        <f>XII!AE97*100</f>
        <v>0</v>
      </c>
      <c r="AL806" s="69">
        <f>XII!AF97*100</f>
        <v>0</v>
      </c>
      <c r="AM806" s="69">
        <f>XII!AG97*100</f>
        <v>0</v>
      </c>
      <c r="AN806" s="69">
        <f>XII!AH97*100</f>
        <v>0</v>
      </c>
      <c r="AO806" s="69">
        <f>XII!AI97*100</f>
        <v>0</v>
      </c>
      <c r="AP806" s="69">
        <f>XII!AJ97*100</f>
        <v>0</v>
      </c>
      <c r="AQ806" s="69">
        <f>XII!AK97*100</f>
        <v>0</v>
      </c>
    </row>
    <row r="807" spans="1:43" x14ac:dyDescent="0.2">
      <c r="A807" s="65" t="s">
        <v>99</v>
      </c>
      <c r="B807" s="65" t="s">
        <v>108</v>
      </c>
      <c r="C807" s="65" t="s">
        <v>110</v>
      </c>
      <c r="D807" s="65" t="s">
        <v>18</v>
      </c>
      <c r="E807" s="65" t="str">
        <f>XII!A98</f>
        <v>Hidrógeno</v>
      </c>
      <c r="F807" s="65" t="s">
        <v>105</v>
      </c>
      <c r="G807" s="66" t="str">
        <f>XII!B98</f>
        <v>%</v>
      </c>
      <c r="H807" s="65" t="s">
        <v>104</v>
      </c>
      <c r="I807" s="67">
        <v>12</v>
      </c>
      <c r="J807" s="69">
        <f>XII!D98*100</f>
        <v>0</v>
      </c>
      <c r="K807" s="69">
        <f>XII!E98*100</f>
        <v>0</v>
      </c>
      <c r="L807" s="69">
        <f>XII!F98*100</f>
        <v>0</v>
      </c>
      <c r="M807" s="69">
        <f>XII!G98*100</f>
        <v>0</v>
      </c>
      <c r="N807" s="69">
        <f>XII!H98*100</f>
        <v>0</v>
      </c>
      <c r="O807" s="69">
        <f>XII!I98*100</f>
        <v>0</v>
      </c>
      <c r="P807" s="69">
        <f>XII!J98*100</f>
        <v>0</v>
      </c>
      <c r="Q807" s="69">
        <f>XII!K98*100</f>
        <v>0</v>
      </c>
      <c r="R807" s="69">
        <f>XII!L98*100</f>
        <v>0</v>
      </c>
      <c r="S807" s="69">
        <f>XII!M98*100</f>
        <v>0</v>
      </c>
      <c r="T807" s="69">
        <f>XII!N98*100</f>
        <v>0</v>
      </c>
      <c r="U807" s="69">
        <f>XII!O98*100</f>
        <v>0</v>
      </c>
      <c r="V807" s="69">
        <f>XII!P98*100</f>
        <v>0</v>
      </c>
      <c r="W807" s="69">
        <f>XII!Q98*100</f>
        <v>0</v>
      </c>
      <c r="X807" s="69">
        <f>XII!R98*100</f>
        <v>0</v>
      </c>
      <c r="Y807" s="69">
        <f>XII!S98*100</f>
        <v>0</v>
      </c>
      <c r="Z807" s="69">
        <f>XII!T98*100</f>
        <v>0</v>
      </c>
      <c r="AA807" s="69">
        <f>XII!U98*100</f>
        <v>0</v>
      </c>
      <c r="AB807" s="69">
        <f>XII!V98*100</f>
        <v>0</v>
      </c>
      <c r="AC807" s="69">
        <f>XII!W98*100</f>
        <v>4.787384400600474</v>
      </c>
      <c r="AD807" s="69">
        <f>XII!X98*100</f>
        <v>9.264306235132679</v>
      </c>
      <c r="AE807" s="69">
        <f>XII!Y98*100</f>
        <v>13.460017324222273</v>
      </c>
      <c r="AF807" s="69">
        <f>XII!Z98*100</f>
        <v>17.400206574443839</v>
      </c>
      <c r="AG807" s="69">
        <f>XII!AA98*100</f>
        <v>21.107526408435337</v>
      </c>
      <c r="AH807" s="69">
        <f>XII!AB98*100</f>
        <v>38.371155772491875</v>
      </c>
      <c r="AI807" s="69">
        <f>XII!AC98*100</f>
        <v>51.346950591329112</v>
      </c>
      <c r="AJ807" s="69">
        <f>XII!AD98*100</f>
        <v>61.455919308054582</v>
      </c>
      <c r="AK807" s="69">
        <f>XII!AE98*100</f>
        <v>69.553628582610628</v>
      </c>
      <c r="AL807" s="69">
        <f>XII!AF98*100</f>
        <v>76.186004284433437</v>
      </c>
      <c r="AM807" s="69">
        <f>XII!AG98*100</f>
        <v>81.717787812621168</v>
      </c>
      <c r="AN807" s="69">
        <f>XII!AH98*100</f>
        <v>86.401942793037307</v>
      </c>
      <c r="AO807" s="69">
        <f>XII!AI98*100</f>
        <v>90.419426917636557</v>
      </c>
      <c r="AP807" s="69">
        <f>XII!AJ98*100</f>
        <v>93.903110404544861</v>
      </c>
      <c r="AQ807" s="69">
        <f>XII!AK98*100</f>
        <v>96.952754301549831</v>
      </c>
    </row>
    <row r="808" spans="1:43" x14ac:dyDescent="0.2">
      <c r="A808" s="65" t="s">
        <v>99</v>
      </c>
      <c r="B808" s="65" t="s">
        <v>108</v>
      </c>
      <c r="C808" s="65" t="s">
        <v>110</v>
      </c>
      <c r="D808" s="65" t="s">
        <v>83</v>
      </c>
      <c r="E808" s="65" t="str">
        <f>XII!A101</f>
        <v>Petróleo Diesel</v>
      </c>
      <c r="F808" s="65" t="s">
        <v>105</v>
      </c>
      <c r="G808" s="66" t="str">
        <f>XII!B101</f>
        <v>%</v>
      </c>
      <c r="H808" s="65" t="s">
        <v>104</v>
      </c>
      <c r="I808" s="67">
        <v>12</v>
      </c>
      <c r="J808" s="69">
        <f>XII!D101*100</f>
        <v>0</v>
      </c>
      <c r="K808" s="69">
        <f>XII!E101*100</f>
        <v>0</v>
      </c>
      <c r="L808" s="69">
        <f>XII!F101*100</f>
        <v>0</v>
      </c>
      <c r="M808" s="69">
        <f>XII!G101*100</f>
        <v>0</v>
      </c>
      <c r="N808" s="69">
        <f>XII!H101*100</f>
        <v>0</v>
      </c>
      <c r="O808" s="69">
        <f>XII!I101*100</f>
        <v>0</v>
      </c>
      <c r="P808" s="69">
        <f>XII!J101*100</f>
        <v>0</v>
      </c>
      <c r="Q808" s="69">
        <f>XII!K101*100</f>
        <v>0</v>
      </c>
      <c r="R808" s="69">
        <f>XII!L101*100</f>
        <v>0</v>
      </c>
      <c r="S808" s="69">
        <f>XII!M101*100</f>
        <v>0</v>
      </c>
      <c r="T808" s="69">
        <f>XII!N101*100</f>
        <v>0</v>
      </c>
      <c r="U808" s="69">
        <f>XII!O101*100</f>
        <v>0</v>
      </c>
      <c r="V808" s="69">
        <f>XII!P101*100</f>
        <v>0</v>
      </c>
      <c r="W808" s="69">
        <f>XII!Q101*100</f>
        <v>0</v>
      </c>
      <c r="X808" s="69">
        <f>XII!R101*100</f>
        <v>0</v>
      </c>
      <c r="Y808" s="69">
        <f>XII!S101*100</f>
        <v>0</v>
      </c>
      <c r="Z808" s="69">
        <f>XII!T101*100</f>
        <v>0</v>
      </c>
      <c r="AA808" s="69">
        <f>XII!U101*100</f>
        <v>0</v>
      </c>
      <c r="AB808" s="69">
        <f>XII!V101*100</f>
        <v>0</v>
      </c>
      <c r="AC808" s="69">
        <f>XII!W101*100</f>
        <v>0</v>
      </c>
      <c r="AD808" s="69">
        <f>XII!X101*100</f>
        <v>0</v>
      </c>
      <c r="AE808" s="69">
        <f>XII!Y101*100</f>
        <v>0</v>
      </c>
      <c r="AF808" s="69">
        <f>XII!Z101*100</f>
        <v>0</v>
      </c>
      <c r="AG808" s="69">
        <f>XII!AA101*100</f>
        <v>0</v>
      </c>
      <c r="AH808" s="69">
        <f>XII!AB101*100</f>
        <v>0</v>
      </c>
      <c r="AI808" s="69">
        <f>XII!AC101*100</f>
        <v>0</v>
      </c>
      <c r="AJ808" s="69">
        <f>XII!AD101*100</f>
        <v>0</v>
      </c>
      <c r="AK808" s="69">
        <f>XII!AE101*100</f>
        <v>0</v>
      </c>
      <c r="AL808" s="69">
        <f>XII!AF101*100</f>
        <v>0</v>
      </c>
      <c r="AM808" s="69">
        <f>XII!AG101*100</f>
        <v>0</v>
      </c>
      <c r="AN808" s="69">
        <f>XII!AH101*100</f>
        <v>0</v>
      </c>
      <c r="AO808" s="69">
        <f>XII!AI101*100</f>
        <v>0</v>
      </c>
      <c r="AP808" s="69">
        <f>XII!AJ101*100</f>
        <v>0</v>
      </c>
      <c r="AQ808" s="69">
        <f>XII!AK101*100</f>
        <v>0</v>
      </c>
    </row>
    <row r="809" spans="1:43" x14ac:dyDescent="0.2">
      <c r="A809" s="65" t="s">
        <v>99</v>
      </c>
      <c r="B809" s="65" t="s">
        <v>108</v>
      </c>
      <c r="C809" s="65" t="s">
        <v>110</v>
      </c>
      <c r="D809" s="65" t="s">
        <v>83</v>
      </c>
      <c r="E809" s="65" t="str">
        <f>XII!A102</f>
        <v>Petróleos Combustibles</v>
      </c>
      <c r="F809" s="65" t="s">
        <v>105</v>
      </c>
      <c r="G809" s="66" t="str">
        <f>XII!B102</f>
        <v>%</v>
      </c>
      <c r="H809" s="65" t="s">
        <v>104</v>
      </c>
      <c r="I809" s="67">
        <v>12</v>
      </c>
      <c r="J809" s="69">
        <f>XII!D102*100</f>
        <v>0</v>
      </c>
      <c r="K809" s="69">
        <f>XII!E102*100</f>
        <v>0</v>
      </c>
      <c r="L809" s="69">
        <f>XII!F102*100</f>
        <v>0</v>
      </c>
      <c r="M809" s="69">
        <f>XII!G102*100</f>
        <v>0</v>
      </c>
      <c r="N809" s="69">
        <f>XII!H102*100</f>
        <v>0</v>
      </c>
      <c r="O809" s="69">
        <f>XII!I102*100</f>
        <v>0</v>
      </c>
      <c r="P809" s="69">
        <f>XII!J102*100</f>
        <v>0</v>
      </c>
      <c r="Q809" s="69">
        <f>XII!K102*100</f>
        <v>0</v>
      </c>
      <c r="R809" s="69">
        <f>XII!L102*100</f>
        <v>0</v>
      </c>
      <c r="S809" s="69">
        <f>XII!M102*100</f>
        <v>0</v>
      </c>
      <c r="T809" s="69">
        <f>XII!N102*100</f>
        <v>0</v>
      </c>
      <c r="U809" s="69">
        <f>XII!O102*100</f>
        <v>0</v>
      </c>
      <c r="V809" s="69">
        <f>XII!P102*100</f>
        <v>0</v>
      </c>
      <c r="W809" s="69">
        <f>XII!Q102*100</f>
        <v>0</v>
      </c>
      <c r="X809" s="69">
        <f>XII!R102*100</f>
        <v>0</v>
      </c>
      <c r="Y809" s="69">
        <f>XII!S102*100</f>
        <v>0</v>
      </c>
      <c r="Z809" s="69">
        <f>XII!T102*100</f>
        <v>0</v>
      </c>
      <c r="AA809" s="69">
        <f>XII!U102*100</f>
        <v>0</v>
      </c>
      <c r="AB809" s="69">
        <f>XII!V102*100</f>
        <v>0</v>
      </c>
      <c r="AC809" s="69">
        <f>XII!W102*100</f>
        <v>0</v>
      </c>
      <c r="AD809" s="69">
        <f>XII!X102*100</f>
        <v>0</v>
      </c>
      <c r="AE809" s="69">
        <f>XII!Y102*100</f>
        <v>0</v>
      </c>
      <c r="AF809" s="69">
        <f>XII!Z102*100</f>
        <v>0</v>
      </c>
      <c r="AG809" s="69">
        <f>XII!AA102*100</f>
        <v>0</v>
      </c>
      <c r="AH809" s="69">
        <f>XII!AB102*100</f>
        <v>0</v>
      </c>
      <c r="AI809" s="69">
        <f>XII!AC102*100</f>
        <v>0</v>
      </c>
      <c r="AJ809" s="69">
        <f>XII!AD102*100</f>
        <v>0</v>
      </c>
      <c r="AK809" s="69">
        <f>XII!AE102*100</f>
        <v>0</v>
      </c>
      <c r="AL809" s="69">
        <f>XII!AF102*100</f>
        <v>0</v>
      </c>
      <c r="AM809" s="69">
        <f>XII!AG102*100</f>
        <v>0</v>
      </c>
      <c r="AN809" s="69">
        <f>XII!AH102*100</f>
        <v>0</v>
      </c>
      <c r="AO809" s="69">
        <f>XII!AI102*100</f>
        <v>0</v>
      </c>
      <c r="AP809" s="69">
        <f>XII!AJ102*100</f>
        <v>0</v>
      </c>
      <c r="AQ809" s="69">
        <f>XII!AK102*100</f>
        <v>0</v>
      </c>
    </row>
    <row r="810" spans="1:43" x14ac:dyDescent="0.2">
      <c r="A810" s="65" t="s">
        <v>99</v>
      </c>
      <c r="B810" s="65" t="s">
        <v>108</v>
      </c>
      <c r="C810" s="65" t="s">
        <v>110</v>
      </c>
      <c r="D810" s="65" t="s">
        <v>83</v>
      </c>
      <c r="E810" s="65" t="str">
        <f>XII!A103</f>
        <v xml:space="preserve">Kerosene </v>
      </c>
      <c r="F810" s="65" t="s">
        <v>105</v>
      </c>
      <c r="G810" s="66" t="str">
        <f>XII!B103</f>
        <v>%</v>
      </c>
      <c r="H810" s="65" t="s">
        <v>104</v>
      </c>
      <c r="I810" s="67">
        <v>12</v>
      </c>
      <c r="J810" s="69">
        <f>XII!D103*100</f>
        <v>0</v>
      </c>
      <c r="K810" s="69">
        <f>XII!E103*100</f>
        <v>0</v>
      </c>
      <c r="L810" s="69">
        <f>XII!F103*100</f>
        <v>0</v>
      </c>
      <c r="M810" s="69">
        <f>XII!G103*100</f>
        <v>0</v>
      </c>
      <c r="N810" s="69">
        <f>XII!H103*100</f>
        <v>0</v>
      </c>
      <c r="O810" s="69">
        <f>XII!I103*100</f>
        <v>0</v>
      </c>
      <c r="P810" s="69">
        <f>XII!J103*100</f>
        <v>0</v>
      </c>
      <c r="Q810" s="69">
        <f>XII!K103*100</f>
        <v>0</v>
      </c>
      <c r="R810" s="69">
        <f>XII!L103*100</f>
        <v>0</v>
      </c>
      <c r="S810" s="69">
        <f>XII!M103*100</f>
        <v>0</v>
      </c>
      <c r="T810" s="69">
        <f>XII!N103*100</f>
        <v>0</v>
      </c>
      <c r="U810" s="69">
        <f>XII!O103*100</f>
        <v>0</v>
      </c>
      <c r="V810" s="69">
        <f>XII!P103*100</f>
        <v>0</v>
      </c>
      <c r="W810" s="69">
        <f>XII!Q103*100</f>
        <v>0</v>
      </c>
      <c r="X810" s="69">
        <f>XII!R103*100</f>
        <v>0</v>
      </c>
      <c r="Y810" s="69">
        <f>XII!S103*100</f>
        <v>0</v>
      </c>
      <c r="Z810" s="69">
        <f>XII!T103*100</f>
        <v>0</v>
      </c>
      <c r="AA810" s="69">
        <f>XII!U103*100</f>
        <v>0</v>
      </c>
      <c r="AB810" s="69">
        <f>XII!V103*100</f>
        <v>0</v>
      </c>
      <c r="AC810" s="69">
        <f>XII!W103*100</f>
        <v>0</v>
      </c>
      <c r="AD810" s="69">
        <f>XII!X103*100</f>
        <v>0</v>
      </c>
      <c r="AE810" s="69">
        <f>XII!Y103*100</f>
        <v>0</v>
      </c>
      <c r="AF810" s="69">
        <f>XII!Z103*100</f>
        <v>0</v>
      </c>
      <c r="AG810" s="69">
        <f>XII!AA103*100</f>
        <v>0</v>
      </c>
      <c r="AH810" s="69">
        <f>XII!AB103*100</f>
        <v>0</v>
      </c>
      <c r="AI810" s="69">
        <f>XII!AC103*100</f>
        <v>0</v>
      </c>
      <c r="AJ810" s="69">
        <f>XII!AD103*100</f>
        <v>0</v>
      </c>
      <c r="AK810" s="69">
        <f>XII!AE103*100</f>
        <v>0</v>
      </c>
      <c r="AL810" s="69">
        <f>XII!AF103*100</f>
        <v>0</v>
      </c>
      <c r="AM810" s="69">
        <f>XII!AG103*100</f>
        <v>0</v>
      </c>
      <c r="AN810" s="69">
        <f>XII!AH103*100</f>
        <v>0</v>
      </c>
      <c r="AO810" s="69">
        <f>XII!AI103*100</f>
        <v>0</v>
      </c>
      <c r="AP810" s="69">
        <f>XII!AJ103*100</f>
        <v>0</v>
      </c>
      <c r="AQ810" s="69">
        <f>XII!AK103*100</f>
        <v>0</v>
      </c>
    </row>
    <row r="811" spans="1:43" x14ac:dyDescent="0.2">
      <c r="A811" s="65" t="s">
        <v>99</v>
      </c>
      <c r="B811" s="65" t="s">
        <v>108</v>
      </c>
      <c r="C811" s="65" t="s">
        <v>110</v>
      </c>
      <c r="D811" s="65" t="s">
        <v>83</v>
      </c>
      <c r="E811" s="65" t="str">
        <f>XII!A104</f>
        <v>Gas Licuado</v>
      </c>
      <c r="F811" s="65" t="s">
        <v>105</v>
      </c>
      <c r="G811" s="66" t="str">
        <f>XII!B104</f>
        <v>%</v>
      </c>
      <c r="H811" s="65" t="s">
        <v>104</v>
      </c>
      <c r="I811" s="67">
        <v>12</v>
      </c>
      <c r="J811" s="69">
        <f>XII!D104*100</f>
        <v>25.036850181341784</v>
      </c>
      <c r="K811" s="69">
        <f>XII!E104*100</f>
        <v>25.036850181341784</v>
      </c>
      <c r="L811" s="69">
        <f>XII!F104*100</f>
        <v>25.036850181341784</v>
      </c>
      <c r="M811" s="69">
        <f>XII!G104*100</f>
        <v>25.036820235893558</v>
      </c>
      <c r="N811" s="69">
        <f>XII!H104*100</f>
        <v>25.036820235893558</v>
      </c>
      <c r="O811" s="69">
        <f>XII!I104*100</f>
        <v>24.785874272150409</v>
      </c>
      <c r="P811" s="69">
        <f>XII!J104*100</f>
        <v>24.535238141296468</v>
      </c>
      <c r="Q811" s="69">
        <f>XII!K104*100</f>
        <v>24.284899564758003</v>
      </c>
      <c r="R811" s="69">
        <f>XII!L104*100</f>
        <v>24.034771044525101</v>
      </c>
      <c r="S811" s="69">
        <f>XII!M104*100</f>
        <v>23.784281677156685</v>
      </c>
      <c r="T811" s="69">
        <f>XII!N104*100</f>
        <v>23.529668163207081</v>
      </c>
      <c r="U811" s="69">
        <f>XII!O104*100</f>
        <v>23.246149934738526</v>
      </c>
      <c r="V811" s="69">
        <f>XII!P104*100</f>
        <v>22.772469992249601</v>
      </c>
      <c r="W811" s="69">
        <f>XII!Q104*100</f>
        <v>20.526982759437924</v>
      </c>
      <c r="X811" s="69">
        <f>XII!R104*100</f>
        <v>20.160050376538919</v>
      </c>
      <c r="Y811" s="69">
        <f>XII!S104*100</f>
        <v>19.787095883171059</v>
      </c>
      <c r="Z811" s="69">
        <f>XII!T104*100</f>
        <v>19.407796448145952</v>
      </c>
      <c r="AA811" s="69">
        <f>XII!U104*100</f>
        <v>19.021816775547169</v>
      </c>
      <c r="AB811" s="69">
        <f>XII!V104*100</f>
        <v>18.628809323845967</v>
      </c>
      <c r="AC811" s="69">
        <f>XII!W104*100</f>
        <v>18.228414666114386</v>
      </c>
      <c r="AD811" s="69">
        <f>XII!X104*100</f>
        <v>17.820262013471638</v>
      </c>
      <c r="AE811" s="69">
        <f>XII!Y104*100</f>
        <v>17.403969925876407</v>
      </c>
      <c r="AF811" s="69">
        <f>XII!Z104*100</f>
        <v>16.979147236274315</v>
      </c>
      <c r="AG811" s="69">
        <f>XII!AA104*100</f>
        <v>16.545394215844709</v>
      </c>
      <c r="AH811" s="69">
        <f>XII!AB104*100</f>
        <v>16.102304009561163</v>
      </c>
      <c r="AI811" s="69">
        <f>XII!AC104*100</f>
        <v>15.649464372359759</v>
      </c>
      <c r="AJ811" s="69">
        <f>XII!AD104*100</f>
        <v>15.186459736750525</v>
      </c>
      <c r="AK811" s="69">
        <f>XII!AE104*100</f>
        <v>14.712873642535182</v>
      </c>
      <c r="AL811" s="69">
        <f>XII!AF104*100</f>
        <v>14.228291558211259</v>
      </c>
      <c r="AM811" s="69">
        <f>XII!AG104*100</f>
        <v>13.732304121428069</v>
      </c>
      <c r="AN811" s="69">
        <f>XII!AH104*100</f>
        <v>13.224510822275876</v>
      </c>
      <c r="AO811" s="69">
        <f>XII!AI104*100</f>
        <v>12.704524147988055</v>
      </c>
      <c r="AP811" s="69">
        <f>XII!AJ104*100</f>
        <v>12.171974200569114</v>
      </c>
      <c r="AQ811" s="69">
        <f>XII!AK104*100</f>
        <v>11.626513789697993</v>
      </c>
    </row>
    <row r="812" spans="1:43" x14ac:dyDescent="0.2">
      <c r="A812" s="65" t="s">
        <v>99</v>
      </c>
      <c r="B812" s="65" t="s">
        <v>108</v>
      </c>
      <c r="C812" s="65" t="s">
        <v>110</v>
      </c>
      <c r="D812" s="65" t="s">
        <v>83</v>
      </c>
      <c r="E812" s="65" t="str">
        <f>XII!A105</f>
        <v xml:space="preserve">Electricidad </v>
      </c>
      <c r="F812" s="65" t="s">
        <v>105</v>
      </c>
      <c r="G812" s="66" t="str">
        <f>XII!B105</f>
        <v>%</v>
      </c>
      <c r="H812" s="65" t="s">
        <v>104</v>
      </c>
      <c r="I812" s="67">
        <v>12</v>
      </c>
      <c r="J812" s="69">
        <f>XII!D105*100</f>
        <v>0.50242520426047355</v>
      </c>
      <c r="K812" s="69">
        <f>XII!E105*100</f>
        <v>0.50242520426047355</v>
      </c>
      <c r="L812" s="69">
        <f>XII!F105*100</f>
        <v>0.50242520426047355</v>
      </c>
      <c r="M812" s="69">
        <f>XII!G105*100</f>
        <v>0.5025442088258909</v>
      </c>
      <c r="N812" s="69">
        <f>XII!H105*100</f>
        <v>0.5025442088258909</v>
      </c>
      <c r="O812" s="69">
        <f>XII!I105*100</f>
        <v>1.4998148166050818</v>
      </c>
      <c r="P812" s="69">
        <f>XII!J105*100</f>
        <v>2.4958411494855741</v>
      </c>
      <c r="Q812" s="69">
        <f>XII!K105*100</f>
        <v>3.4906250682018478</v>
      </c>
      <c r="R812" s="69">
        <f>XII!L105*100</f>
        <v>4.4841648875317945</v>
      </c>
      <c r="S812" s="69">
        <f>XII!M105*100</f>
        <v>5.4764313277460284</v>
      </c>
      <c r="T812" s="69">
        <f>XII!N105*100</f>
        <v>6.467184013808744</v>
      </c>
      <c r="U812" s="69">
        <f>XII!O105*100</f>
        <v>7.4546019233529677</v>
      </c>
      <c r="V812" s="69">
        <f>XII!P105*100</f>
        <v>8.4253527777903692</v>
      </c>
      <c r="W812" s="69">
        <f>XII!Q105*100</f>
        <v>9.2369757302713289</v>
      </c>
      <c r="X812" s="69">
        <f>XII!R105*100</f>
        <v>10.191348767249355</v>
      </c>
      <c r="Y812" s="69">
        <f>XII!S105*100</f>
        <v>11.141753258403094</v>
      </c>
      <c r="Z812" s="69">
        <f>XII!T105*100</f>
        <v>12.087994354180363</v>
      </c>
      <c r="AA812" s="69">
        <f>XII!U105*100</f>
        <v>13.029865320770465</v>
      </c>
      <c r="AB812" s="69">
        <f>XII!V105*100</f>
        <v>13.967147125768825</v>
      </c>
      <c r="AC812" s="69">
        <f>XII!W105*100</f>
        <v>14.899608063309417</v>
      </c>
      <c r="AD812" s="69">
        <f>XII!X105*100</f>
        <v>15.827003430812713</v>
      </c>
      <c r="AE812" s="69">
        <f>XII!Y105*100</f>
        <v>16.749075271261962</v>
      </c>
      <c r="AF812" s="69">
        <f>XII!Z105*100</f>
        <v>17.665552196801112</v>
      </c>
      <c r="AG812" s="69">
        <f>XII!AA105*100</f>
        <v>18.576149311419144</v>
      </c>
      <c r="AH812" s="69">
        <f>XII!AB105*100</f>
        <v>19.480568252510331</v>
      </c>
      <c r="AI812" s="69">
        <f>XII!AC105*100</f>
        <v>20.378497373127338</v>
      </c>
      <c r="AJ812" s="69">
        <f>XII!AD105*100</f>
        <v>21.26961208870652</v>
      </c>
      <c r="AK812" s="69">
        <f>XII!AE105*100</f>
        <v>22.153575413855428</v>
      </c>
      <c r="AL812" s="69">
        <f>XII!AF105*100</f>
        <v>23.030038716344613</v>
      </c>
      <c r="AM812" s="69">
        <f>XII!AG105*100</f>
        <v>23.898642716608279</v>
      </c>
      <c r="AN812" s="69">
        <f>XII!AH105*100</f>
        <v>24.759018761678433</v>
      </c>
      <c r="AO812" s="69">
        <f>XII!AI105*100</f>
        <v>25.610790402378473</v>
      </c>
      <c r="AP812" s="69">
        <f>XII!AJ105*100</f>
        <v>26.453575301587179</v>
      </c>
      <c r="AQ812" s="69">
        <f>XII!AK105*100</f>
        <v>27.286987499241693</v>
      </c>
    </row>
    <row r="813" spans="1:43" x14ac:dyDescent="0.2">
      <c r="A813" s="65" t="s">
        <v>99</v>
      </c>
      <c r="B813" s="65" t="s">
        <v>108</v>
      </c>
      <c r="C813" s="65" t="s">
        <v>110</v>
      </c>
      <c r="D813" s="65" t="s">
        <v>83</v>
      </c>
      <c r="E813" s="65" t="str">
        <f>XII!A106</f>
        <v xml:space="preserve">Carbón </v>
      </c>
      <c r="F813" s="65" t="s">
        <v>105</v>
      </c>
      <c r="G813" s="66" t="str">
        <f>XII!B106</f>
        <v>%</v>
      </c>
      <c r="H813" s="65" t="s">
        <v>104</v>
      </c>
      <c r="I813" s="67">
        <v>12</v>
      </c>
      <c r="J813" s="69">
        <f>XII!D106*100</f>
        <v>0</v>
      </c>
      <c r="K813" s="69">
        <f>XII!E106*100</f>
        <v>0</v>
      </c>
      <c r="L813" s="69">
        <f>XII!F106*100</f>
        <v>0</v>
      </c>
      <c r="M813" s="69">
        <f>XII!G106*100</f>
        <v>0</v>
      </c>
      <c r="N813" s="69">
        <f>XII!H106*100</f>
        <v>0</v>
      </c>
      <c r="O813" s="69">
        <f>XII!I106*100</f>
        <v>0</v>
      </c>
      <c r="P813" s="69">
        <f>XII!J106*100</f>
        <v>0</v>
      </c>
      <c r="Q813" s="69">
        <f>XII!K106*100</f>
        <v>0</v>
      </c>
      <c r="R813" s="69">
        <f>XII!L106*100</f>
        <v>0</v>
      </c>
      <c r="S813" s="69">
        <f>XII!M106*100</f>
        <v>0</v>
      </c>
      <c r="T813" s="69">
        <f>XII!N106*100</f>
        <v>0</v>
      </c>
      <c r="U813" s="69">
        <f>XII!O106*100</f>
        <v>0</v>
      </c>
      <c r="V813" s="69">
        <f>XII!P106*100</f>
        <v>0</v>
      </c>
      <c r="W813" s="69">
        <f>XII!Q106*100</f>
        <v>0</v>
      </c>
      <c r="X813" s="69">
        <f>XII!R106*100</f>
        <v>0</v>
      </c>
      <c r="Y813" s="69">
        <f>XII!S106*100</f>
        <v>0</v>
      </c>
      <c r="Z813" s="69">
        <f>XII!T106*100</f>
        <v>0</v>
      </c>
      <c r="AA813" s="69">
        <f>XII!U106*100</f>
        <v>0</v>
      </c>
      <c r="AB813" s="69">
        <f>XII!V106*100</f>
        <v>0</v>
      </c>
      <c r="AC813" s="69">
        <f>XII!W106*100</f>
        <v>0</v>
      </c>
      <c r="AD813" s="69">
        <f>XII!X106*100</f>
        <v>0</v>
      </c>
      <c r="AE813" s="69">
        <f>XII!Y106*100</f>
        <v>0</v>
      </c>
      <c r="AF813" s="69">
        <f>XII!Z106*100</f>
        <v>0</v>
      </c>
      <c r="AG813" s="69">
        <f>XII!AA106*100</f>
        <v>0</v>
      </c>
      <c r="AH813" s="69">
        <f>XII!AB106*100</f>
        <v>0</v>
      </c>
      <c r="AI813" s="69">
        <f>XII!AC106*100</f>
        <v>0</v>
      </c>
      <c r="AJ813" s="69">
        <f>XII!AD106*100</f>
        <v>0</v>
      </c>
      <c r="AK813" s="69">
        <f>XII!AE106*100</f>
        <v>0</v>
      </c>
      <c r="AL813" s="69">
        <f>XII!AF106*100</f>
        <v>0</v>
      </c>
      <c r="AM813" s="69">
        <f>XII!AG106*100</f>
        <v>0</v>
      </c>
      <c r="AN813" s="69">
        <f>XII!AH106*100</f>
        <v>0</v>
      </c>
      <c r="AO813" s="69">
        <f>XII!AI106*100</f>
        <v>0</v>
      </c>
      <c r="AP813" s="69">
        <f>XII!AJ106*100</f>
        <v>0</v>
      </c>
      <c r="AQ813" s="69">
        <f>XII!AK106*100</f>
        <v>0</v>
      </c>
    </row>
    <row r="814" spans="1:43" x14ac:dyDescent="0.2">
      <c r="A814" s="65" t="s">
        <v>99</v>
      </c>
      <c r="B814" s="65" t="s">
        <v>108</v>
      </c>
      <c r="C814" s="65" t="s">
        <v>110</v>
      </c>
      <c r="D814" s="65" t="s">
        <v>83</v>
      </c>
      <c r="E814" s="65" t="str">
        <f>XII!A107</f>
        <v>Gas Corriente</v>
      </c>
      <c r="F814" s="65" t="s">
        <v>105</v>
      </c>
      <c r="G814" s="66" t="str">
        <f>XII!B107</f>
        <v>%</v>
      </c>
      <c r="H814" s="65" t="s">
        <v>104</v>
      </c>
      <c r="I814" s="67">
        <v>12</v>
      </c>
      <c r="J814" s="69">
        <f>XII!D107*100</f>
        <v>0</v>
      </c>
      <c r="K814" s="69">
        <f>XII!E107*100</f>
        <v>0</v>
      </c>
      <c r="L814" s="69">
        <f>XII!F107*100</f>
        <v>0</v>
      </c>
      <c r="M814" s="69">
        <f>XII!G107*100</f>
        <v>0</v>
      </c>
      <c r="N814" s="69">
        <f>XII!H107*100</f>
        <v>0</v>
      </c>
      <c r="O814" s="69">
        <f>XII!I107*100</f>
        <v>0</v>
      </c>
      <c r="P814" s="69">
        <f>XII!J107*100</f>
        <v>0</v>
      </c>
      <c r="Q814" s="69">
        <f>XII!K107*100</f>
        <v>0</v>
      </c>
      <c r="R814" s="69">
        <f>XII!L107*100</f>
        <v>0</v>
      </c>
      <c r="S814" s="69">
        <f>XII!M107*100</f>
        <v>0</v>
      </c>
      <c r="T814" s="69">
        <f>XII!N107*100</f>
        <v>0</v>
      </c>
      <c r="U814" s="69">
        <f>XII!O107*100</f>
        <v>0</v>
      </c>
      <c r="V814" s="69">
        <f>XII!P107*100</f>
        <v>0</v>
      </c>
      <c r="W814" s="69">
        <f>XII!Q107*100</f>
        <v>0</v>
      </c>
      <c r="X814" s="69">
        <f>XII!R107*100</f>
        <v>0</v>
      </c>
      <c r="Y814" s="69">
        <f>XII!S107*100</f>
        <v>0</v>
      </c>
      <c r="Z814" s="69">
        <f>XII!T107*100</f>
        <v>0</v>
      </c>
      <c r="AA814" s="69">
        <f>XII!U107*100</f>
        <v>0</v>
      </c>
      <c r="AB814" s="69">
        <f>XII!V107*100</f>
        <v>0</v>
      </c>
      <c r="AC814" s="69">
        <f>XII!W107*100</f>
        <v>0</v>
      </c>
      <c r="AD814" s="69">
        <f>XII!X107*100</f>
        <v>0</v>
      </c>
      <c r="AE814" s="69">
        <f>XII!Y107*100</f>
        <v>0</v>
      </c>
      <c r="AF814" s="69">
        <f>XII!Z107*100</f>
        <v>0</v>
      </c>
      <c r="AG814" s="69">
        <f>XII!AA107*100</f>
        <v>0</v>
      </c>
      <c r="AH814" s="69">
        <f>XII!AB107*100</f>
        <v>0</v>
      </c>
      <c r="AI814" s="69">
        <f>XII!AC107*100</f>
        <v>0</v>
      </c>
      <c r="AJ814" s="69">
        <f>XII!AD107*100</f>
        <v>0</v>
      </c>
      <c r="AK814" s="69">
        <f>XII!AE107*100</f>
        <v>0</v>
      </c>
      <c r="AL814" s="69">
        <f>XII!AF107*100</f>
        <v>0</v>
      </c>
      <c r="AM814" s="69">
        <f>XII!AG107*100</f>
        <v>0</v>
      </c>
      <c r="AN814" s="69">
        <f>XII!AH107*100</f>
        <v>0</v>
      </c>
      <c r="AO814" s="69">
        <f>XII!AI107*100</f>
        <v>0</v>
      </c>
      <c r="AP814" s="69">
        <f>XII!AJ107*100</f>
        <v>0</v>
      </c>
      <c r="AQ814" s="69">
        <f>XII!AK107*100</f>
        <v>0</v>
      </c>
    </row>
    <row r="815" spans="1:43" x14ac:dyDescent="0.2">
      <c r="A815" s="65" t="s">
        <v>99</v>
      </c>
      <c r="B815" s="65" t="s">
        <v>108</v>
      </c>
      <c r="C815" s="65" t="s">
        <v>110</v>
      </c>
      <c r="D815" s="65" t="s">
        <v>83</v>
      </c>
      <c r="E815" s="65" t="str">
        <f>XII!A108</f>
        <v>Gas Natural</v>
      </c>
      <c r="F815" s="65" t="s">
        <v>105</v>
      </c>
      <c r="G815" s="66" t="str">
        <f>XII!B108</f>
        <v>%</v>
      </c>
      <c r="H815" s="65" t="s">
        <v>104</v>
      </c>
      <c r="I815" s="67">
        <v>12</v>
      </c>
      <c r="J815" s="69">
        <f>XII!D108*100</f>
        <v>74.460724614397733</v>
      </c>
      <c r="K815" s="69">
        <f>XII!E108*100</f>
        <v>74.460724614397733</v>
      </c>
      <c r="L815" s="69">
        <f>XII!F108*100</f>
        <v>74.460724614397733</v>
      </c>
      <c r="M815" s="69">
        <f>XII!G108*100</f>
        <v>74.460635555280547</v>
      </c>
      <c r="N815" s="69">
        <f>XII!H108*100</f>
        <v>74.460635555280547</v>
      </c>
      <c r="O815" s="69">
        <f>XII!I108*100</f>
        <v>73.71431091124451</v>
      </c>
      <c r="P815" s="69">
        <f>XII!J108*100</f>
        <v>72.968907724231769</v>
      </c>
      <c r="Q815" s="69">
        <f>XII!K108*100</f>
        <v>72.224389477208732</v>
      </c>
      <c r="R815" s="69">
        <f>XII!L108*100</f>
        <v>71.480495947137243</v>
      </c>
      <c r="S815" s="69">
        <f>XII!M108*100</f>
        <v>70.735529241367132</v>
      </c>
      <c r="T815" s="69">
        <f>XII!N108*100</f>
        <v>69.978297137169193</v>
      </c>
      <c r="U815" s="69">
        <f>XII!O108*100</f>
        <v>69.135101104910675</v>
      </c>
      <c r="V815" s="69">
        <f>XII!P108*100</f>
        <v>67.726355535976595</v>
      </c>
      <c r="W815" s="69">
        <f>XII!Q108*100</f>
        <v>61.048174963879752</v>
      </c>
      <c r="X815" s="69">
        <f>XII!R108*100</f>
        <v>59.956901464327913</v>
      </c>
      <c r="Y815" s="69">
        <f>XII!S108*100</f>
        <v>58.847717935919789</v>
      </c>
      <c r="Z815" s="69">
        <f>XII!T108*100</f>
        <v>57.719664264102541</v>
      </c>
      <c r="AA815" s="69">
        <f>XII!U108*100</f>
        <v>56.571743263658504</v>
      </c>
      <c r="AB815" s="69">
        <f>XII!V108*100</f>
        <v>55.40292133036526</v>
      </c>
      <c r="AC815" s="69">
        <f>XII!W108*100</f>
        <v>54.212129512285621</v>
      </c>
      <c r="AD815" s="69">
        <f>XII!X108*100</f>
        <v>52.998265066520943</v>
      </c>
      <c r="AE815" s="69">
        <f>XII!Y108*100</f>
        <v>51.760193573139503</v>
      </c>
      <c r="AF815" s="69">
        <f>XII!Z108*100</f>
        <v>50.496751683632858</v>
      </c>
      <c r="AG815" s="69">
        <f>XII!AA108*100</f>
        <v>49.206750586412525</v>
      </c>
      <c r="AH815" s="69">
        <f>XII!AB108*100</f>
        <v>47.888980276231777</v>
      </c>
      <c r="AI815" s="69">
        <f>XII!AC108*100</f>
        <v>46.542214717628646</v>
      </c>
      <c r="AJ815" s="69">
        <f>XII!AD108*100</f>
        <v>45.165217994095862</v>
      </c>
      <c r="AK815" s="69">
        <f>XII!AE108*100</f>
        <v>43.756751534171272</v>
      </c>
      <c r="AL815" s="69">
        <f>XII!AF108*100</f>
        <v>42.315582502421265</v>
      </c>
      <c r="AM815" s="69">
        <f>XII!AG108*100</f>
        <v>40.840493436703376</v>
      </c>
      <c r="AN815" s="69">
        <f>XII!AH108*100</f>
        <v>39.330293202434859</v>
      </c>
      <c r="AO815" s="69">
        <f>XII!AI108*100</f>
        <v>37.783829319124322</v>
      </c>
      <c r="AP815" s="69">
        <f>XII!AJ108*100</f>
        <v>36.20000169340625</v>
      </c>
      <c r="AQ815" s="69">
        <f>XII!AK108*100</f>
        <v>34.577777765565735</v>
      </c>
    </row>
    <row r="816" spans="1:43" x14ac:dyDescent="0.2">
      <c r="A816" s="65" t="s">
        <v>99</v>
      </c>
      <c r="B816" s="65" t="s">
        <v>108</v>
      </c>
      <c r="C816" s="65" t="s">
        <v>110</v>
      </c>
      <c r="D816" s="65" t="s">
        <v>83</v>
      </c>
      <c r="E816" s="65" t="str">
        <f>XII!A109</f>
        <v xml:space="preserve">Biogás </v>
      </c>
      <c r="F816" s="65" t="s">
        <v>105</v>
      </c>
      <c r="G816" s="66" t="str">
        <f>XII!B109</f>
        <v>%</v>
      </c>
      <c r="H816" s="65" t="s">
        <v>104</v>
      </c>
      <c r="I816" s="67">
        <v>12</v>
      </c>
      <c r="J816" s="69">
        <f>XII!D109*100</f>
        <v>0</v>
      </c>
      <c r="K816" s="69">
        <f>XII!E109*100</f>
        <v>0</v>
      </c>
      <c r="L816" s="69">
        <f>XII!F109*100</f>
        <v>0</v>
      </c>
      <c r="M816" s="69">
        <f>XII!G109*100</f>
        <v>0</v>
      </c>
      <c r="N816" s="69">
        <f>XII!H109*100</f>
        <v>0</v>
      </c>
      <c r="O816" s="69">
        <f>XII!I109*100</f>
        <v>0</v>
      </c>
      <c r="P816" s="69">
        <f>XII!J109*100</f>
        <v>0</v>
      </c>
      <c r="Q816" s="69">
        <f>XII!K109*100</f>
        <v>0</v>
      </c>
      <c r="R816" s="69">
        <f>XII!L109*100</f>
        <v>0</v>
      </c>
      <c r="S816" s="69">
        <f>XII!M109*100</f>
        <v>0</v>
      </c>
      <c r="T816" s="69">
        <f>XII!N109*100</f>
        <v>0</v>
      </c>
      <c r="U816" s="69">
        <f>XII!O109*100</f>
        <v>0</v>
      </c>
      <c r="V816" s="69">
        <f>XII!P109*100</f>
        <v>0</v>
      </c>
      <c r="W816" s="69">
        <f>XII!Q109*100</f>
        <v>0</v>
      </c>
      <c r="X816" s="69">
        <f>XII!R109*100</f>
        <v>0</v>
      </c>
      <c r="Y816" s="69">
        <f>XII!S109*100</f>
        <v>0</v>
      </c>
      <c r="Z816" s="69">
        <f>XII!T109*100</f>
        <v>0</v>
      </c>
      <c r="AA816" s="69">
        <f>XII!U109*100</f>
        <v>0</v>
      </c>
      <c r="AB816" s="69">
        <f>XII!V109*100</f>
        <v>0</v>
      </c>
      <c r="AC816" s="69">
        <f>XII!W109*100</f>
        <v>0</v>
      </c>
      <c r="AD816" s="69">
        <f>XII!X109*100</f>
        <v>0</v>
      </c>
      <c r="AE816" s="69">
        <f>XII!Y109*100</f>
        <v>0</v>
      </c>
      <c r="AF816" s="69">
        <f>XII!Z109*100</f>
        <v>0</v>
      </c>
      <c r="AG816" s="69">
        <f>XII!AA109*100</f>
        <v>0</v>
      </c>
      <c r="AH816" s="69">
        <f>XII!AB109*100</f>
        <v>0</v>
      </c>
      <c r="AI816" s="69">
        <f>XII!AC109*100</f>
        <v>0</v>
      </c>
      <c r="AJ816" s="69">
        <f>XII!AD109*100</f>
        <v>0</v>
      </c>
      <c r="AK816" s="69">
        <f>XII!AE109*100</f>
        <v>0</v>
      </c>
      <c r="AL816" s="69">
        <f>XII!AF109*100</f>
        <v>0</v>
      </c>
      <c r="AM816" s="69">
        <f>XII!AG109*100</f>
        <v>0</v>
      </c>
      <c r="AN816" s="69">
        <f>XII!AH109*100</f>
        <v>0</v>
      </c>
      <c r="AO816" s="69">
        <f>XII!AI109*100</f>
        <v>0</v>
      </c>
      <c r="AP816" s="69">
        <f>XII!AJ109*100</f>
        <v>0</v>
      </c>
      <c r="AQ816" s="69">
        <f>XII!AK109*100</f>
        <v>0</v>
      </c>
    </row>
    <row r="817" spans="1:43" x14ac:dyDescent="0.2">
      <c r="A817" s="65" t="s">
        <v>99</v>
      </c>
      <c r="B817" s="65" t="s">
        <v>108</v>
      </c>
      <c r="C817" s="65" t="s">
        <v>110</v>
      </c>
      <c r="D817" s="65" t="s">
        <v>83</v>
      </c>
      <c r="E817" s="65" t="str">
        <f>XII!A110</f>
        <v>Leña y Biomasa</v>
      </c>
      <c r="F817" s="65" t="s">
        <v>105</v>
      </c>
      <c r="G817" s="66" t="str">
        <f>XII!B110</f>
        <v>%</v>
      </c>
      <c r="H817" s="65" t="s">
        <v>104</v>
      </c>
      <c r="I817" s="67">
        <v>12</v>
      </c>
      <c r="J817" s="69">
        <f>XII!D110*100</f>
        <v>0</v>
      </c>
      <c r="K817" s="69">
        <f>XII!E110*100</f>
        <v>0</v>
      </c>
      <c r="L817" s="69">
        <f>XII!F110*100</f>
        <v>0</v>
      </c>
      <c r="M817" s="69">
        <f>XII!G110*100</f>
        <v>0</v>
      </c>
      <c r="N817" s="69">
        <f>XII!H110*100</f>
        <v>0</v>
      </c>
      <c r="O817" s="69">
        <f>XII!I110*100</f>
        <v>0</v>
      </c>
      <c r="P817" s="69">
        <f>XII!J110*100</f>
        <v>0</v>
      </c>
      <c r="Q817" s="69">
        <f>XII!K110*100</f>
        <v>0</v>
      </c>
      <c r="R817" s="69">
        <f>XII!L110*100</f>
        <v>0</v>
      </c>
      <c r="S817" s="69">
        <f>XII!M110*100</f>
        <v>0</v>
      </c>
      <c r="T817" s="69">
        <f>XII!N110*100</f>
        <v>0</v>
      </c>
      <c r="U817" s="69">
        <f>XII!O110*100</f>
        <v>0</v>
      </c>
      <c r="V817" s="69">
        <f>XII!P110*100</f>
        <v>0</v>
      </c>
      <c r="W817" s="69">
        <f>XII!Q110*100</f>
        <v>0</v>
      </c>
      <c r="X817" s="69">
        <f>XII!R110*100</f>
        <v>0</v>
      </c>
      <c r="Y817" s="69">
        <f>XII!S110*100</f>
        <v>0</v>
      </c>
      <c r="Z817" s="69">
        <f>XII!T110*100</f>
        <v>0</v>
      </c>
      <c r="AA817" s="69">
        <f>XII!U110*100</f>
        <v>0</v>
      </c>
      <c r="AB817" s="69">
        <f>XII!V110*100</f>
        <v>0</v>
      </c>
      <c r="AC817" s="69">
        <f>XII!W110*100</f>
        <v>0</v>
      </c>
      <c r="AD817" s="69">
        <f>XII!X110*100</f>
        <v>0</v>
      </c>
      <c r="AE817" s="69">
        <f>XII!Y110*100</f>
        <v>0</v>
      </c>
      <c r="AF817" s="69">
        <f>XII!Z110*100</f>
        <v>0</v>
      </c>
      <c r="AG817" s="69">
        <f>XII!AA110*100</f>
        <v>0</v>
      </c>
      <c r="AH817" s="69">
        <f>XII!AB110*100</f>
        <v>0</v>
      </c>
      <c r="AI817" s="69">
        <f>XII!AC110*100</f>
        <v>0</v>
      </c>
      <c r="AJ817" s="69">
        <f>XII!AD110*100</f>
        <v>0</v>
      </c>
      <c r="AK817" s="69">
        <f>XII!AE110*100</f>
        <v>0</v>
      </c>
      <c r="AL817" s="69">
        <f>XII!AF110*100</f>
        <v>0</v>
      </c>
      <c r="AM817" s="69">
        <f>XII!AG110*100</f>
        <v>0</v>
      </c>
      <c r="AN817" s="69">
        <f>XII!AH110*100</f>
        <v>0</v>
      </c>
      <c r="AO817" s="69">
        <f>XII!AI110*100</f>
        <v>0</v>
      </c>
      <c r="AP817" s="69">
        <f>XII!AJ110*100</f>
        <v>0</v>
      </c>
      <c r="AQ817" s="69">
        <f>XII!AK110*100</f>
        <v>0</v>
      </c>
    </row>
    <row r="818" spans="1:43" x14ac:dyDescent="0.2">
      <c r="A818" s="65" t="s">
        <v>99</v>
      </c>
      <c r="B818" s="65" t="s">
        <v>108</v>
      </c>
      <c r="C818" s="65" t="s">
        <v>110</v>
      </c>
      <c r="D818" s="65" t="s">
        <v>83</v>
      </c>
      <c r="E818" s="65" t="str">
        <f>XII!A111</f>
        <v>Energía Solar</v>
      </c>
      <c r="F818" s="65" t="s">
        <v>105</v>
      </c>
      <c r="G818" s="66" t="str">
        <f>XII!B111</f>
        <v>%</v>
      </c>
      <c r="H818" s="65" t="s">
        <v>104</v>
      </c>
      <c r="I818" s="67">
        <v>12</v>
      </c>
      <c r="J818" s="69">
        <f>XII!D111*100</f>
        <v>0</v>
      </c>
      <c r="K818" s="69">
        <f>XII!E111*100</f>
        <v>0</v>
      </c>
      <c r="L818" s="69">
        <f>XII!F111*100</f>
        <v>0</v>
      </c>
      <c r="M818" s="69">
        <f>XII!G111*100</f>
        <v>0</v>
      </c>
      <c r="N818" s="69">
        <f>XII!H111*100</f>
        <v>0</v>
      </c>
      <c r="O818" s="69">
        <f>XII!I111*100</f>
        <v>0</v>
      </c>
      <c r="P818" s="69">
        <f>XII!J111*100</f>
        <v>1.2984986210637097E-5</v>
      </c>
      <c r="Q818" s="69">
        <f>XII!K111*100</f>
        <v>8.5889831417328597E-5</v>
      </c>
      <c r="R818" s="69">
        <f>XII!L111*100</f>
        <v>5.6812080585294977E-4</v>
      </c>
      <c r="S818" s="69">
        <f>XII!M111*100</f>
        <v>3.7577537301505272E-3</v>
      </c>
      <c r="T818" s="69">
        <f>XII!N111*100</f>
        <v>2.4850685814977812E-2</v>
      </c>
      <c r="U818" s="69">
        <f>XII!O111*100</f>
        <v>0.16414703699784627</v>
      </c>
      <c r="V818" s="69">
        <f>XII!P111*100</f>
        <v>1.0758088530874204</v>
      </c>
      <c r="W818" s="69">
        <f>XII!Q111*100</f>
        <v>6.6706428350655216</v>
      </c>
      <c r="X818" s="69">
        <f>XII!R111*100</f>
        <v>6.9728263948881608</v>
      </c>
      <c r="Y818" s="69">
        <f>XII!S111*100</f>
        <v>7.2873384688802529</v>
      </c>
      <c r="Z818" s="69">
        <f>XII!T111*100</f>
        <v>7.6145477555862868</v>
      </c>
      <c r="AA818" s="69">
        <f>XII!U111*100</f>
        <v>7.9548204503551485</v>
      </c>
      <c r="AB818" s="69">
        <f>XII!V111*100</f>
        <v>8.3085186024429625</v>
      </c>
      <c r="AC818" s="69">
        <f>XII!W111*100</f>
        <v>8.6759983255618138</v>
      </c>
      <c r="AD818" s="69">
        <f>XII!X111*100</f>
        <v>9.057607860381907</v>
      </c>
      <c r="AE818" s="69">
        <f>XII!Y111*100</f>
        <v>9.4536854894376052</v>
      </c>
      <c r="AF818" s="69">
        <f>XII!Z111*100</f>
        <v>9.8645573072182877</v>
      </c>
      <c r="AG818" s="69">
        <f>XII!AA111*100</f>
        <v>10.290534850973266</v>
      </c>
      <c r="AH818" s="69">
        <f>XII!AB111*100</f>
        <v>10.731912600950306</v>
      </c>
      <c r="AI818" s="69">
        <f>XII!AC111*100</f>
        <v>11.188965362433892</v>
      </c>
      <c r="AJ818" s="69">
        <f>XII!AD111*100</f>
        <v>11.661945546054021</v>
      </c>
      <c r="AK818" s="69">
        <f>XII!AE111*100</f>
        <v>12.151080367382814</v>
      </c>
      <c r="AL818" s="69">
        <f>XII!AF111*100</f>
        <v>12.656568991786202</v>
      </c>
      <c r="AM818" s="69">
        <f>XII!AG111*100</f>
        <v>13.17857965578488</v>
      </c>
      <c r="AN818" s="69">
        <f>XII!AH111*100</f>
        <v>13.7172468017041</v>
      </c>
      <c r="AO818" s="69">
        <f>XII!AI111*100</f>
        <v>14.272668268016206</v>
      </c>
      <c r="AP818" s="69">
        <f>XII!AJ111*100</f>
        <v>14.844902583322714</v>
      </c>
      <c r="AQ818" s="69">
        <f>XII!AK111*100</f>
        <v>15.433966417154618</v>
      </c>
    </row>
    <row r="819" spans="1:43" x14ac:dyDescent="0.2">
      <c r="A819" s="65" t="s">
        <v>99</v>
      </c>
      <c r="B819" s="65" t="s">
        <v>108</v>
      </c>
      <c r="C819" s="65" t="s">
        <v>110</v>
      </c>
      <c r="D819" s="65" t="s">
        <v>83</v>
      </c>
      <c r="E819" s="65" t="str">
        <f>XII!A112</f>
        <v>Hidrógeno</v>
      </c>
      <c r="F819" s="65" t="s">
        <v>105</v>
      </c>
      <c r="G819" s="66" t="str">
        <f>XII!B112</f>
        <v>%</v>
      </c>
      <c r="H819" s="65" t="s">
        <v>104</v>
      </c>
      <c r="I819" s="67">
        <v>12</v>
      </c>
      <c r="J819" s="69">
        <f>XII!D112*100</f>
        <v>0</v>
      </c>
      <c r="K819" s="69">
        <f>XII!E112*100</f>
        <v>0</v>
      </c>
      <c r="L819" s="69">
        <f>XII!F112*100</f>
        <v>0</v>
      </c>
      <c r="M819" s="69">
        <f>XII!G112*100</f>
        <v>0</v>
      </c>
      <c r="N819" s="69">
        <f>XII!H112*100</f>
        <v>0</v>
      </c>
      <c r="O819" s="69">
        <f>XII!I112*100</f>
        <v>0</v>
      </c>
      <c r="P819" s="69">
        <f>XII!J112*100</f>
        <v>0</v>
      </c>
      <c r="Q819" s="69">
        <f>XII!K112*100</f>
        <v>0</v>
      </c>
      <c r="R819" s="69">
        <f>XII!L112*100</f>
        <v>0</v>
      </c>
      <c r="S819" s="69">
        <f>XII!M112*100</f>
        <v>0</v>
      </c>
      <c r="T819" s="69">
        <f>XII!N112*100</f>
        <v>0</v>
      </c>
      <c r="U819" s="69">
        <f>XII!O112*100</f>
        <v>0</v>
      </c>
      <c r="V819" s="69">
        <f>XII!P112*100</f>
        <v>1.2840896010164817E-5</v>
      </c>
      <c r="W819" s="69">
        <f>XII!Q112*100</f>
        <v>2.5172237113454821</v>
      </c>
      <c r="X819" s="69">
        <f>XII!R112*100</f>
        <v>2.718872996995644</v>
      </c>
      <c r="Y819" s="69">
        <f>XII!S112*100</f>
        <v>2.936094453625806</v>
      </c>
      <c r="Z819" s="69">
        <f>XII!T112*100</f>
        <v>3.1699971779848548</v>
      </c>
      <c r="AA819" s="69">
        <f>XII!U112*100</f>
        <v>3.4217541896687256</v>
      </c>
      <c r="AB819" s="69">
        <f>XII!V112*100</f>
        <v>3.6926036175769776</v>
      </c>
      <c r="AC819" s="69">
        <f>XII!W112*100</f>
        <v>3.9838494327287504</v>
      </c>
      <c r="AD819" s="69">
        <f>XII!X112*100</f>
        <v>4.2968616288127901</v>
      </c>
      <c r="AE819" s="69">
        <f>XII!Y112*100</f>
        <v>4.6330757402845135</v>
      </c>
      <c r="AF819" s="69">
        <f>XII!Z112*100</f>
        <v>4.9939915760734452</v>
      </c>
      <c r="AG819" s="69">
        <f>XII!AA112*100</f>
        <v>5.3811710353503637</v>
      </c>
      <c r="AH819" s="69">
        <f>XII!AB112*100</f>
        <v>5.7962348607464262</v>
      </c>
      <c r="AI819" s="69">
        <f>XII!AC112*100</f>
        <v>6.2408581744503557</v>
      </c>
      <c r="AJ819" s="69">
        <f>XII!AD112*100</f>
        <v>6.7167646343930647</v>
      </c>
      <c r="AK819" s="69">
        <f>XII!AE112*100</f>
        <v>7.225719042055295</v>
      </c>
      <c r="AL819" s="69">
        <f>XII!AF112*100</f>
        <v>7.7695182312366553</v>
      </c>
      <c r="AM819" s="69">
        <f>XII!AG112*100</f>
        <v>8.3499800694754089</v>
      </c>
      <c r="AN819" s="69">
        <f>XII!AH112*100</f>
        <v>8.9689304119067401</v>
      </c>
      <c r="AO819" s="69">
        <f>XII!AI112*100</f>
        <v>9.628187862492938</v>
      </c>
      <c r="AP819" s="69">
        <f>XII!AJ112*100</f>
        <v>10.32954622111474</v>
      </c>
      <c r="AQ819" s="69">
        <f>XII!AK112*100</f>
        <v>11.074754528339954</v>
      </c>
    </row>
    <row r="820" spans="1:43" x14ac:dyDescent="0.2">
      <c r="A820" s="65" t="s">
        <v>99</v>
      </c>
      <c r="B820" s="65" t="s">
        <v>108</v>
      </c>
      <c r="C820" s="65" t="s">
        <v>110</v>
      </c>
      <c r="D820" s="65" t="s">
        <v>84</v>
      </c>
      <c r="E820" s="65" t="str">
        <f>XII!A115</f>
        <v xml:space="preserve">Electricidad </v>
      </c>
      <c r="F820" s="65" t="s">
        <v>105</v>
      </c>
      <c r="G820" s="66" t="str">
        <f>XII!B115</f>
        <v>%</v>
      </c>
      <c r="H820" s="65" t="s">
        <v>104</v>
      </c>
      <c r="I820" s="67">
        <v>12</v>
      </c>
      <c r="J820" s="69">
        <f>XII!D115*100</f>
        <v>100</v>
      </c>
      <c r="K820" s="69">
        <f>XII!E115*100</f>
        <v>100</v>
      </c>
      <c r="L820" s="69">
        <f>XII!F115*100</f>
        <v>100</v>
      </c>
      <c r="M820" s="69">
        <f>XII!G115*100</f>
        <v>100</v>
      </c>
      <c r="N820" s="69">
        <f>XII!H115*100</f>
        <v>100</v>
      </c>
      <c r="O820" s="69">
        <f>XII!I115*100</f>
        <v>100</v>
      </c>
      <c r="P820" s="69">
        <f>XII!J115*100</f>
        <v>100</v>
      </c>
      <c r="Q820" s="69">
        <f>XII!K115*100</f>
        <v>100</v>
      </c>
      <c r="R820" s="69">
        <f>XII!L115*100</f>
        <v>100</v>
      </c>
      <c r="S820" s="69">
        <f>XII!M115*100</f>
        <v>100</v>
      </c>
      <c r="T820" s="69">
        <f>XII!N115*100</f>
        <v>100</v>
      </c>
      <c r="U820" s="69">
        <f>XII!O115*100</f>
        <v>100</v>
      </c>
      <c r="V820" s="69">
        <f>XII!P115*100</f>
        <v>100</v>
      </c>
      <c r="W820" s="69">
        <f>XII!Q115*100</f>
        <v>100</v>
      </c>
      <c r="X820" s="69">
        <f>XII!R115*100</f>
        <v>100</v>
      </c>
      <c r="Y820" s="69">
        <f>XII!S115*100</f>
        <v>100</v>
      </c>
      <c r="Z820" s="69">
        <f>XII!T115*100</f>
        <v>100</v>
      </c>
      <c r="AA820" s="69">
        <f>XII!U115*100</f>
        <v>100</v>
      </c>
      <c r="AB820" s="69">
        <f>XII!V115*100</f>
        <v>100</v>
      </c>
      <c r="AC820" s="69">
        <f>XII!W115*100</f>
        <v>100</v>
      </c>
      <c r="AD820" s="69">
        <f>XII!X115*100</f>
        <v>100</v>
      </c>
      <c r="AE820" s="69">
        <f>XII!Y115*100</f>
        <v>100</v>
      </c>
      <c r="AF820" s="69">
        <f>XII!Z115*100</f>
        <v>100</v>
      </c>
      <c r="AG820" s="69">
        <f>XII!AA115*100</f>
        <v>100</v>
      </c>
      <c r="AH820" s="69">
        <f>XII!AB115*100</f>
        <v>100</v>
      </c>
      <c r="AI820" s="69">
        <f>XII!AC115*100</f>
        <v>100</v>
      </c>
      <c r="AJ820" s="69">
        <f>XII!AD115*100</f>
        <v>100</v>
      </c>
      <c r="AK820" s="69">
        <f>XII!AE115*100</f>
        <v>100</v>
      </c>
      <c r="AL820" s="69">
        <f>XII!AF115*100</f>
        <v>100</v>
      </c>
      <c r="AM820" s="69">
        <f>XII!AG115*100</f>
        <v>100</v>
      </c>
      <c r="AN820" s="69">
        <f>XII!AH115*100</f>
        <v>100</v>
      </c>
      <c r="AO820" s="69">
        <f>XII!AI115*100</f>
        <v>100</v>
      </c>
      <c r="AP820" s="69">
        <f>XII!AJ115*100</f>
        <v>100</v>
      </c>
      <c r="AQ820" s="69">
        <f>XII!AK115*100</f>
        <v>100</v>
      </c>
    </row>
    <row r="821" spans="1:43" x14ac:dyDescent="0.2">
      <c r="A821" s="65" t="s">
        <v>99</v>
      </c>
      <c r="B821" s="65" t="s">
        <v>108</v>
      </c>
      <c r="C821" s="65" t="s">
        <v>110</v>
      </c>
      <c r="D821" s="65" t="s">
        <v>18</v>
      </c>
      <c r="E821" s="65" t="str">
        <f>XII!A119</f>
        <v>Petróleo Diesel</v>
      </c>
      <c r="F821" s="65" t="s">
        <v>106</v>
      </c>
      <c r="G821" s="66" t="str">
        <f>XII!B119</f>
        <v>%</v>
      </c>
      <c r="H821" s="65" t="s">
        <v>98</v>
      </c>
      <c r="I821" s="67">
        <v>12</v>
      </c>
      <c r="J821" s="69">
        <f>XII!D119*100</f>
        <v>30</v>
      </c>
      <c r="K821" s="69">
        <f>XII!E119*100</f>
        <v>30</v>
      </c>
      <c r="L821" s="69">
        <f>XII!F119*100</f>
        <v>30</v>
      </c>
      <c r="M821" s="69">
        <f>XII!G119*100</f>
        <v>30</v>
      </c>
      <c r="N821" s="69">
        <f>XII!H119*100</f>
        <v>30</v>
      </c>
      <c r="O821" s="69">
        <f>XII!I119*100</f>
        <v>30</v>
      </c>
      <c r="P821" s="69">
        <f>XII!J119*100</f>
        <v>30</v>
      </c>
      <c r="Q821" s="69">
        <f>XII!K119*100</f>
        <v>30</v>
      </c>
      <c r="R821" s="69">
        <f>XII!L119*100</f>
        <v>30</v>
      </c>
      <c r="S821" s="69">
        <f>XII!M119*100</f>
        <v>30</v>
      </c>
      <c r="T821" s="69">
        <f>XII!N119*100</f>
        <v>30</v>
      </c>
      <c r="U821" s="69">
        <f>XII!O119*100</f>
        <v>30</v>
      </c>
      <c r="V821" s="69">
        <f>XII!P119*100</f>
        <v>30</v>
      </c>
      <c r="W821" s="69">
        <f>XII!Q119*100</f>
        <v>30</v>
      </c>
      <c r="X821" s="69">
        <f>XII!R119*100</f>
        <v>30</v>
      </c>
      <c r="Y821" s="69">
        <f>XII!S119*100</f>
        <v>30</v>
      </c>
      <c r="Z821" s="69">
        <f>XII!T119*100</f>
        <v>30</v>
      </c>
      <c r="AA821" s="69">
        <f>XII!U119*100</f>
        <v>30</v>
      </c>
      <c r="AB821" s="69">
        <f>XII!V119*100</f>
        <v>30</v>
      </c>
      <c r="AC821" s="69">
        <f>XII!W119*100</f>
        <v>30</v>
      </c>
      <c r="AD821" s="69">
        <f>XII!X119*100</f>
        <v>30</v>
      </c>
      <c r="AE821" s="69">
        <f>XII!Y119*100</f>
        <v>30</v>
      </c>
      <c r="AF821" s="69">
        <f>XII!Z119*100</f>
        <v>30</v>
      </c>
      <c r="AG821" s="69">
        <f>XII!AA119*100</f>
        <v>30</v>
      </c>
      <c r="AH821" s="69">
        <f>XII!AB119*100</f>
        <v>30</v>
      </c>
      <c r="AI821" s="69">
        <f>XII!AC119*100</f>
        <v>30</v>
      </c>
      <c r="AJ821" s="69">
        <f>XII!AD119*100</f>
        <v>30</v>
      </c>
      <c r="AK821" s="69">
        <f>XII!AE119*100</f>
        <v>30</v>
      </c>
      <c r="AL821" s="69">
        <f>XII!AF119*100</f>
        <v>30</v>
      </c>
      <c r="AM821" s="69">
        <f>XII!AG119*100</f>
        <v>30</v>
      </c>
      <c r="AN821" s="69">
        <f>XII!AH119*100</f>
        <v>30</v>
      </c>
      <c r="AO821" s="69">
        <f>XII!AI119*100</f>
        <v>30</v>
      </c>
      <c r="AP821" s="69">
        <f>XII!AJ119*100</f>
        <v>30</v>
      </c>
      <c r="AQ821" s="69">
        <f>XII!AK119*100</f>
        <v>30</v>
      </c>
    </row>
    <row r="822" spans="1:43" x14ac:dyDescent="0.2">
      <c r="A822" s="65" t="s">
        <v>99</v>
      </c>
      <c r="B822" s="65" t="s">
        <v>108</v>
      </c>
      <c r="C822" s="65" t="s">
        <v>110</v>
      </c>
      <c r="D822" s="65" t="s">
        <v>18</v>
      </c>
      <c r="E822" s="65" t="str">
        <f>XII!A120</f>
        <v>Petróleos Combustibles</v>
      </c>
      <c r="F822" s="65" t="s">
        <v>106</v>
      </c>
      <c r="G822" s="66" t="str">
        <f>XII!B120</f>
        <v>%</v>
      </c>
      <c r="H822" s="65" t="s">
        <v>98</v>
      </c>
      <c r="I822" s="67">
        <v>12</v>
      </c>
      <c r="J822" s="69">
        <f>XII!D120*100</f>
        <v>30</v>
      </c>
      <c r="K822" s="69">
        <f>XII!E120*100</f>
        <v>30</v>
      </c>
      <c r="L822" s="69">
        <f>XII!F120*100</f>
        <v>30</v>
      </c>
      <c r="M822" s="69">
        <f>XII!G120*100</f>
        <v>30</v>
      </c>
      <c r="N822" s="69">
        <f>XII!H120*100</f>
        <v>30</v>
      </c>
      <c r="O822" s="69">
        <f>XII!I120*100</f>
        <v>30</v>
      </c>
      <c r="P822" s="69">
        <f>XII!J120*100</f>
        <v>30</v>
      </c>
      <c r="Q822" s="69">
        <f>XII!K120*100</f>
        <v>30</v>
      </c>
      <c r="R822" s="69">
        <f>XII!L120*100</f>
        <v>30</v>
      </c>
      <c r="S822" s="69">
        <f>XII!M120*100</f>
        <v>30</v>
      </c>
      <c r="T822" s="69">
        <f>XII!N120*100</f>
        <v>30</v>
      </c>
      <c r="U822" s="69">
        <f>XII!O120*100</f>
        <v>30</v>
      </c>
      <c r="V822" s="69">
        <f>XII!P120*100</f>
        <v>30</v>
      </c>
      <c r="W822" s="69">
        <f>XII!Q120*100</f>
        <v>30</v>
      </c>
      <c r="X822" s="69">
        <f>XII!R120*100</f>
        <v>30</v>
      </c>
      <c r="Y822" s="69">
        <f>XII!S120*100</f>
        <v>30</v>
      </c>
      <c r="Z822" s="69">
        <f>XII!T120*100</f>
        <v>30</v>
      </c>
      <c r="AA822" s="69">
        <f>XII!U120*100</f>
        <v>30</v>
      </c>
      <c r="AB822" s="69">
        <f>XII!V120*100</f>
        <v>30</v>
      </c>
      <c r="AC822" s="69">
        <f>XII!W120*100</f>
        <v>30</v>
      </c>
      <c r="AD822" s="69">
        <f>XII!X120*100</f>
        <v>30</v>
      </c>
      <c r="AE822" s="69">
        <f>XII!Y120*100</f>
        <v>30</v>
      </c>
      <c r="AF822" s="69">
        <f>XII!Z120*100</f>
        <v>30</v>
      </c>
      <c r="AG822" s="69">
        <f>XII!AA120*100</f>
        <v>30</v>
      </c>
      <c r="AH822" s="69">
        <f>XII!AB120*100</f>
        <v>30</v>
      </c>
      <c r="AI822" s="69">
        <f>XII!AC120*100</f>
        <v>30</v>
      </c>
      <c r="AJ822" s="69">
        <f>XII!AD120*100</f>
        <v>30</v>
      </c>
      <c r="AK822" s="69">
        <f>XII!AE120*100</f>
        <v>30</v>
      </c>
      <c r="AL822" s="69">
        <f>XII!AF120*100</f>
        <v>30</v>
      </c>
      <c r="AM822" s="69">
        <f>XII!AG120*100</f>
        <v>30</v>
      </c>
      <c r="AN822" s="69">
        <f>XII!AH120*100</f>
        <v>30</v>
      </c>
      <c r="AO822" s="69">
        <f>XII!AI120*100</f>
        <v>30</v>
      </c>
      <c r="AP822" s="69">
        <f>XII!AJ120*100</f>
        <v>30</v>
      </c>
      <c r="AQ822" s="69">
        <f>XII!AK120*100</f>
        <v>30</v>
      </c>
    </row>
    <row r="823" spans="1:43" x14ac:dyDescent="0.2">
      <c r="A823" s="65" t="s">
        <v>99</v>
      </c>
      <c r="B823" s="65" t="s">
        <v>108</v>
      </c>
      <c r="C823" s="65" t="s">
        <v>110</v>
      </c>
      <c r="D823" s="65" t="s">
        <v>18</v>
      </c>
      <c r="E823" s="65" t="str">
        <f>XII!A121</f>
        <v>Gasolina motor</v>
      </c>
      <c r="F823" s="65" t="s">
        <v>106</v>
      </c>
      <c r="G823" s="66" t="str">
        <f>XII!B121</f>
        <v>%</v>
      </c>
      <c r="H823" s="65" t="s">
        <v>98</v>
      </c>
      <c r="I823" s="67">
        <v>12</v>
      </c>
      <c r="J823" s="69">
        <f>XII!D121*100</f>
        <v>25</v>
      </c>
      <c r="K823" s="69">
        <f>XII!E121*100</f>
        <v>25</v>
      </c>
      <c r="L823" s="69">
        <f>XII!F121*100</f>
        <v>25</v>
      </c>
      <c r="M823" s="69">
        <f>XII!G121*100</f>
        <v>25</v>
      </c>
      <c r="N823" s="69">
        <f>XII!H121*100</f>
        <v>25</v>
      </c>
      <c r="O823" s="69">
        <f>XII!I121*100</f>
        <v>25</v>
      </c>
      <c r="P823" s="69">
        <f>XII!J121*100</f>
        <v>25</v>
      </c>
      <c r="Q823" s="69">
        <f>XII!K121*100</f>
        <v>25</v>
      </c>
      <c r="R823" s="69">
        <f>XII!L121*100</f>
        <v>25</v>
      </c>
      <c r="S823" s="69">
        <f>XII!M121*100</f>
        <v>25</v>
      </c>
      <c r="T823" s="69">
        <f>XII!N121*100</f>
        <v>25</v>
      </c>
      <c r="U823" s="69">
        <f>XII!O121*100</f>
        <v>25</v>
      </c>
      <c r="V823" s="69">
        <f>XII!P121*100</f>
        <v>25</v>
      </c>
      <c r="W823" s="69">
        <f>XII!Q121*100</f>
        <v>25</v>
      </c>
      <c r="X823" s="69">
        <f>XII!R121*100</f>
        <v>25</v>
      </c>
      <c r="Y823" s="69">
        <f>XII!S121*100</f>
        <v>25</v>
      </c>
      <c r="Z823" s="69">
        <f>XII!T121*100</f>
        <v>25</v>
      </c>
      <c r="AA823" s="69">
        <f>XII!U121*100</f>
        <v>25</v>
      </c>
      <c r="AB823" s="69">
        <f>XII!V121*100</f>
        <v>25</v>
      </c>
      <c r="AC823" s="69">
        <f>XII!W121*100</f>
        <v>25</v>
      </c>
      <c r="AD823" s="69">
        <f>XII!X121*100</f>
        <v>25</v>
      </c>
      <c r="AE823" s="69">
        <f>XII!Y121*100</f>
        <v>25</v>
      </c>
      <c r="AF823" s="69">
        <f>XII!Z121*100</f>
        <v>25</v>
      </c>
      <c r="AG823" s="69">
        <f>XII!AA121*100</f>
        <v>25</v>
      </c>
      <c r="AH823" s="69">
        <f>XII!AB121*100</f>
        <v>25</v>
      </c>
      <c r="AI823" s="69">
        <f>XII!AC121*100</f>
        <v>25</v>
      </c>
      <c r="AJ823" s="69">
        <f>XII!AD121*100</f>
        <v>25</v>
      </c>
      <c r="AK823" s="69">
        <f>XII!AE121*100</f>
        <v>25</v>
      </c>
      <c r="AL823" s="69">
        <f>XII!AF121*100</f>
        <v>25</v>
      </c>
      <c r="AM823" s="69">
        <f>XII!AG121*100</f>
        <v>25</v>
      </c>
      <c r="AN823" s="69">
        <f>XII!AH121*100</f>
        <v>25</v>
      </c>
      <c r="AO823" s="69">
        <f>XII!AI121*100</f>
        <v>25</v>
      </c>
      <c r="AP823" s="69">
        <f>XII!AJ121*100</f>
        <v>25</v>
      </c>
      <c r="AQ823" s="69">
        <f>XII!AK121*100</f>
        <v>25</v>
      </c>
    </row>
    <row r="824" spans="1:43" x14ac:dyDescent="0.2">
      <c r="A824" s="65" t="s">
        <v>99</v>
      </c>
      <c r="B824" s="65" t="s">
        <v>108</v>
      </c>
      <c r="C824" s="65" t="s">
        <v>110</v>
      </c>
      <c r="D824" s="65" t="s">
        <v>18</v>
      </c>
      <c r="E824" s="65" t="str">
        <f>XII!A122</f>
        <v>Gas Licuado</v>
      </c>
      <c r="F824" s="65" t="s">
        <v>106</v>
      </c>
      <c r="G824" s="66" t="str">
        <f>XII!B122</f>
        <v>%</v>
      </c>
      <c r="H824" s="65" t="s">
        <v>98</v>
      </c>
      <c r="I824" s="67">
        <v>12</v>
      </c>
      <c r="J824" s="69">
        <f>XII!D122*100</f>
        <v>25</v>
      </c>
      <c r="K824" s="69">
        <f>XII!E122*100</f>
        <v>25</v>
      </c>
      <c r="L824" s="69">
        <f>XII!F122*100</f>
        <v>25</v>
      </c>
      <c r="M824" s="69">
        <f>XII!G122*100</f>
        <v>25</v>
      </c>
      <c r="N824" s="69">
        <f>XII!H122*100</f>
        <v>25</v>
      </c>
      <c r="O824" s="69">
        <f>XII!I122*100</f>
        <v>25</v>
      </c>
      <c r="P824" s="69">
        <f>XII!J122*100</f>
        <v>25</v>
      </c>
      <c r="Q824" s="69">
        <f>XII!K122*100</f>
        <v>25</v>
      </c>
      <c r="R824" s="69">
        <f>XII!L122*100</f>
        <v>25</v>
      </c>
      <c r="S824" s="69">
        <f>XII!M122*100</f>
        <v>25</v>
      </c>
      <c r="T824" s="69">
        <f>XII!N122*100</f>
        <v>25</v>
      </c>
      <c r="U824" s="69">
        <f>XII!O122*100</f>
        <v>25</v>
      </c>
      <c r="V824" s="69">
        <f>XII!P122*100</f>
        <v>25</v>
      </c>
      <c r="W824" s="69">
        <f>XII!Q122*100</f>
        <v>25</v>
      </c>
      <c r="X824" s="69">
        <f>XII!R122*100</f>
        <v>25</v>
      </c>
      <c r="Y824" s="69">
        <f>XII!S122*100</f>
        <v>25</v>
      </c>
      <c r="Z824" s="69">
        <f>XII!T122*100</f>
        <v>25</v>
      </c>
      <c r="AA824" s="69">
        <f>XII!U122*100</f>
        <v>25</v>
      </c>
      <c r="AB824" s="69">
        <f>XII!V122*100</f>
        <v>25</v>
      </c>
      <c r="AC824" s="69">
        <f>XII!W122*100</f>
        <v>25</v>
      </c>
      <c r="AD824" s="69">
        <f>XII!X122*100</f>
        <v>25</v>
      </c>
      <c r="AE824" s="69">
        <f>XII!Y122*100</f>
        <v>25</v>
      </c>
      <c r="AF824" s="69">
        <f>XII!Z122*100</f>
        <v>25</v>
      </c>
      <c r="AG824" s="69">
        <f>XII!AA122*100</f>
        <v>25</v>
      </c>
      <c r="AH824" s="69">
        <f>XII!AB122*100</f>
        <v>25</v>
      </c>
      <c r="AI824" s="69">
        <f>XII!AC122*100</f>
        <v>25</v>
      </c>
      <c r="AJ824" s="69">
        <f>XII!AD122*100</f>
        <v>25</v>
      </c>
      <c r="AK824" s="69">
        <f>XII!AE122*100</f>
        <v>25</v>
      </c>
      <c r="AL824" s="69">
        <f>XII!AF122*100</f>
        <v>25</v>
      </c>
      <c r="AM824" s="69">
        <f>XII!AG122*100</f>
        <v>25</v>
      </c>
      <c r="AN824" s="69">
        <f>XII!AH122*100</f>
        <v>25</v>
      </c>
      <c r="AO824" s="69">
        <f>XII!AI122*100</f>
        <v>25</v>
      </c>
      <c r="AP824" s="69">
        <f>XII!AJ122*100</f>
        <v>25</v>
      </c>
      <c r="AQ824" s="69">
        <f>XII!AK122*100</f>
        <v>25</v>
      </c>
    </row>
    <row r="825" spans="1:43" x14ac:dyDescent="0.2">
      <c r="A825" s="65" t="s">
        <v>99</v>
      </c>
      <c r="B825" s="65" t="s">
        <v>108</v>
      </c>
      <c r="C825" s="65" t="s">
        <v>110</v>
      </c>
      <c r="D825" s="65" t="s">
        <v>18</v>
      </c>
      <c r="E825" s="65" t="str">
        <f>XII!A123</f>
        <v xml:space="preserve">Electricidad </v>
      </c>
      <c r="F825" s="65" t="s">
        <v>106</v>
      </c>
      <c r="G825" s="66" t="str">
        <f>XII!B123</f>
        <v>%</v>
      </c>
      <c r="H825" s="65" t="s">
        <v>98</v>
      </c>
      <c r="I825" s="67">
        <v>12</v>
      </c>
      <c r="J825" s="69">
        <f>XII!D123*100</f>
        <v>87.906603773584905</v>
      </c>
      <c r="K825" s="69">
        <f>XII!E123*100</f>
        <v>88.201451378809864</v>
      </c>
      <c r="L825" s="69">
        <f>XII!F123*100</f>
        <v>88.496298984034823</v>
      </c>
      <c r="M825" s="69">
        <f>XII!G123*100</f>
        <v>88.791146589259796</v>
      </c>
      <c r="N825" s="69">
        <f>XII!H123*100</f>
        <v>89.085994194484755</v>
      </c>
      <c r="O825" s="69">
        <f>XII!I123*100</f>
        <v>89.380841799709728</v>
      </c>
      <c r="P825" s="69">
        <f>XII!J123*100</f>
        <v>89.675689404934687</v>
      </c>
      <c r="Q825" s="69">
        <f>XII!K123*100</f>
        <v>89.970537010159646</v>
      </c>
      <c r="R825" s="69">
        <f>XII!L123*100</f>
        <v>90.265384615384619</v>
      </c>
      <c r="S825" s="69">
        <f>XII!M123*100</f>
        <v>90.560232220609578</v>
      </c>
      <c r="T825" s="69">
        <f>XII!N123*100</f>
        <v>90.855079825834537</v>
      </c>
      <c r="U825" s="69">
        <f>XII!O123*100</f>
        <v>91.14992743105951</v>
      </c>
      <c r="V825" s="69">
        <f>XII!P123*100</f>
        <v>91.444775036284469</v>
      </c>
      <c r="W825" s="69">
        <f>XII!Q123*100</f>
        <v>91.739622641509428</v>
      </c>
      <c r="X825" s="69">
        <f>XII!R123*100</f>
        <v>91.739622641509428</v>
      </c>
      <c r="Y825" s="69">
        <f>XII!S123*100</f>
        <v>91.739622641509428</v>
      </c>
      <c r="Z825" s="69">
        <f>XII!T123*100</f>
        <v>91.739622641509428</v>
      </c>
      <c r="AA825" s="69">
        <f>XII!U123*100</f>
        <v>91.739622641509428</v>
      </c>
      <c r="AB825" s="69">
        <f>XII!V123*100</f>
        <v>91.739622641509428</v>
      </c>
      <c r="AC825" s="69">
        <f>XII!W123*100</f>
        <v>91.739622641509428</v>
      </c>
      <c r="AD825" s="69">
        <f>XII!X123*100</f>
        <v>91.739622641509428</v>
      </c>
      <c r="AE825" s="69">
        <f>XII!Y123*100</f>
        <v>91.739622641509428</v>
      </c>
      <c r="AF825" s="69">
        <f>XII!Z123*100</f>
        <v>91.739622641509428</v>
      </c>
      <c r="AG825" s="69">
        <f>XII!AA123*100</f>
        <v>91.739622641509428</v>
      </c>
      <c r="AH825" s="69">
        <f>XII!AB123*100</f>
        <v>91.739622641509428</v>
      </c>
      <c r="AI825" s="69">
        <f>XII!AC123*100</f>
        <v>91.739622641509428</v>
      </c>
      <c r="AJ825" s="69">
        <f>XII!AD123*100</f>
        <v>91.739622641509428</v>
      </c>
      <c r="AK825" s="69">
        <f>XII!AE123*100</f>
        <v>91.739622641509428</v>
      </c>
      <c r="AL825" s="69">
        <f>XII!AF123*100</f>
        <v>91.739622641509428</v>
      </c>
      <c r="AM825" s="69">
        <f>XII!AG123*100</f>
        <v>91.739622641509428</v>
      </c>
      <c r="AN825" s="69">
        <f>XII!AH123*100</f>
        <v>91.739622641509428</v>
      </c>
      <c r="AO825" s="69">
        <f>XII!AI123*100</f>
        <v>91.739622641509428</v>
      </c>
      <c r="AP825" s="69">
        <f>XII!AJ123*100</f>
        <v>91.739622641509428</v>
      </c>
      <c r="AQ825" s="69">
        <f>XII!AK123*100</f>
        <v>91.739622641509428</v>
      </c>
    </row>
    <row r="826" spans="1:43" x14ac:dyDescent="0.2">
      <c r="A826" s="65" t="s">
        <v>99</v>
      </c>
      <c r="B826" s="65" t="s">
        <v>108</v>
      </c>
      <c r="C826" s="65" t="s">
        <v>110</v>
      </c>
      <c r="D826" s="65" t="s">
        <v>18</v>
      </c>
      <c r="E826" s="65" t="str">
        <f>XII!A124</f>
        <v>Gas Natural</v>
      </c>
      <c r="F826" s="65" t="s">
        <v>106</v>
      </c>
      <c r="G826" s="66" t="str">
        <f>XII!B124</f>
        <v>%</v>
      </c>
      <c r="H826" s="65" t="s">
        <v>98</v>
      </c>
      <c r="I826" s="67">
        <v>12</v>
      </c>
      <c r="J826" s="69">
        <f>XII!D124*100</f>
        <v>25</v>
      </c>
      <c r="K826" s="69">
        <f>XII!E124*100</f>
        <v>25</v>
      </c>
      <c r="L826" s="69">
        <f>XII!F124*100</f>
        <v>25</v>
      </c>
      <c r="M826" s="69">
        <f>XII!G124*100</f>
        <v>25</v>
      </c>
      <c r="N826" s="69">
        <f>XII!H124*100</f>
        <v>25</v>
      </c>
      <c r="O826" s="69">
        <f>XII!I124*100</f>
        <v>25</v>
      </c>
      <c r="P826" s="69">
        <f>XII!J124*100</f>
        <v>25</v>
      </c>
      <c r="Q826" s="69">
        <f>XII!K124*100</f>
        <v>25</v>
      </c>
      <c r="R826" s="69">
        <f>XII!L124*100</f>
        <v>25</v>
      </c>
      <c r="S826" s="69">
        <f>XII!M124*100</f>
        <v>25</v>
      </c>
      <c r="T826" s="69">
        <f>XII!N124*100</f>
        <v>25</v>
      </c>
      <c r="U826" s="69">
        <f>XII!O124*100</f>
        <v>25</v>
      </c>
      <c r="V826" s="69">
        <f>XII!P124*100</f>
        <v>25</v>
      </c>
      <c r="W826" s="69">
        <f>XII!Q124*100</f>
        <v>25</v>
      </c>
      <c r="X826" s="69">
        <f>XII!R124*100</f>
        <v>25</v>
      </c>
      <c r="Y826" s="69">
        <f>XII!S124*100</f>
        <v>25</v>
      </c>
      <c r="Z826" s="69">
        <f>XII!T124*100</f>
        <v>25</v>
      </c>
      <c r="AA826" s="69">
        <f>XII!U124*100</f>
        <v>25</v>
      </c>
      <c r="AB826" s="69">
        <f>XII!V124*100</f>
        <v>25</v>
      </c>
      <c r="AC826" s="69">
        <f>XII!W124*100</f>
        <v>25</v>
      </c>
      <c r="AD826" s="69">
        <f>XII!X124*100</f>
        <v>25</v>
      </c>
      <c r="AE826" s="69">
        <f>XII!Y124*100</f>
        <v>25</v>
      </c>
      <c r="AF826" s="69">
        <f>XII!Z124*100</f>
        <v>25</v>
      </c>
      <c r="AG826" s="69">
        <f>XII!AA124*100</f>
        <v>25</v>
      </c>
      <c r="AH826" s="69">
        <f>XII!AB124*100</f>
        <v>25</v>
      </c>
      <c r="AI826" s="69">
        <f>XII!AC124*100</f>
        <v>25</v>
      </c>
      <c r="AJ826" s="69">
        <f>XII!AD124*100</f>
        <v>25</v>
      </c>
      <c r="AK826" s="69">
        <f>XII!AE124*100</f>
        <v>25</v>
      </c>
      <c r="AL826" s="69">
        <f>XII!AF124*100</f>
        <v>25</v>
      </c>
      <c r="AM826" s="69">
        <f>XII!AG124*100</f>
        <v>25</v>
      </c>
      <c r="AN826" s="69">
        <f>XII!AH124*100</f>
        <v>25</v>
      </c>
      <c r="AO826" s="69">
        <f>XII!AI124*100</f>
        <v>25</v>
      </c>
      <c r="AP826" s="69">
        <f>XII!AJ124*100</f>
        <v>25</v>
      </c>
      <c r="AQ826" s="69">
        <f>XII!AK124*100</f>
        <v>25</v>
      </c>
    </row>
    <row r="827" spans="1:43" x14ac:dyDescent="0.2">
      <c r="A827" s="65" t="s">
        <v>99</v>
      </c>
      <c r="B827" s="65" t="s">
        <v>108</v>
      </c>
      <c r="C827" s="65" t="s">
        <v>110</v>
      </c>
      <c r="D827" s="65" t="s">
        <v>18</v>
      </c>
      <c r="E827" s="65" t="str">
        <f>XII!A125</f>
        <v xml:space="preserve">Biogás </v>
      </c>
      <c r="F827" s="65" t="s">
        <v>106</v>
      </c>
      <c r="G827" s="66" t="str">
        <f>XII!B125</f>
        <v>%</v>
      </c>
      <c r="H827" s="65" t="s">
        <v>98</v>
      </c>
      <c r="I827" s="67">
        <v>12</v>
      </c>
      <c r="J827" s="69">
        <f>XII!D125*100</f>
        <v>25</v>
      </c>
      <c r="K827" s="69">
        <f>XII!E125*100</f>
        <v>25</v>
      </c>
      <c r="L827" s="69">
        <f>XII!F125*100</f>
        <v>25</v>
      </c>
      <c r="M827" s="69">
        <f>XII!G125*100</f>
        <v>25</v>
      </c>
      <c r="N827" s="69">
        <f>XII!H125*100</f>
        <v>25</v>
      </c>
      <c r="O827" s="69">
        <f>XII!I125*100</f>
        <v>25</v>
      </c>
      <c r="P827" s="69">
        <f>XII!J125*100</f>
        <v>25</v>
      </c>
      <c r="Q827" s="69">
        <f>XII!K125*100</f>
        <v>25</v>
      </c>
      <c r="R827" s="69">
        <f>XII!L125*100</f>
        <v>25</v>
      </c>
      <c r="S827" s="69">
        <f>XII!M125*100</f>
        <v>25</v>
      </c>
      <c r="T827" s="69">
        <f>XII!N125*100</f>
        <v>25</v>
      </c>
      <c r="U827" s="69">
        <f>XII!O125*100</f>
        <v>25</v>
      </c>
      <c r="V827" s="69">
        <f>XII!P125*100</f>
        <v>25</v>
      </c>
      <c r="W827" s="69">
        <f>XII!Q125*100</f>
        <v>25</v>
      </c>
      <c r="X827" s="69">
        <f>XII!R125*100</f>
        <v>25</v>
      </c>
      <c r="Y827" s="69">
        <f>XII!S125*100</f>
        <v>25</v>
      </c>
      <c r="Z827" s="69">
        <f>XII!T125*100</f>
        <v>25</v>
      </c>
      <c r="AA827" s="69">
        <f>XII!U125*100</f>
        <v>25</v>
      </c>
      <c r="AB827" s="69">
        <f>XII!V125*100</f>
        <v>25</v>
      </c>
      <c r="AC827" s="69">
        <f>XII!W125*100</f>
        <v>25</v>
      </c>
      <c r="AD827" s="69">
        <f>XII!X125*100</f>
        <v>25</v>
      </c>
      <c r="AE827" s="69">
        <f>XII!Y125*100</f>
        <v>25</v>
      </c>
      <c r="AF827" s="69">
        <f>XII!Z125*100</f>
        <v>25</v>
      </c>
      <c r="AG827" s="69">
        <f>XII!AA125*100</f>
        <v>25</v>
      </c>
      <c r="AH827" s="69">
        <f>XII!AB125*100</f>
        <v>25</v>
      </c>
      <c r="AI827" s="69">
        <f>XII!AC125*100</f>
        <v>25</v>
      </c>
      <c r="AJ827" s="69">
        <f>XII!AD125*100</f>
        <v>25</v>
      </c>
      <c r="AK827" s="69">
        <f>XII!AE125*100</f>
        <v>25</v>
      </c>
      <c r="AL827" s="69">
        <f>XII!AF125*100</f>
        <v>25</v>
      </c>
      <c r="AM827" s="69">
        <f>XII!AG125*100</f>
        <v>25</v>
      </c>
      <c r="AN827" s="69">
        <f>XII!AH125*100</f>
        <v>25</v>
      </c>
      <c r="AO827" s="69">
        <f>XII!AI125*100</f>
        <v>25</v>
      </c>
      <c r="AP827" s="69">
        <f>XII!AJ125*100</f>
        <v>25</v>
      </c>
      <c r="AQ827" s="69">
        <f>XII!AK125*100</f>
        <v>25</v>
      </c>
    </row>
    <row r="828" spans="1:43" x14ac:dyDescent="0.2">
      <c r="A828" s="65" t="s">
        <v>99</v>
      </c>
      <c r="B828" s="65" t="s">
        <v>108</v>
      </c>
      <c r="C828" s="65" t="s">
        <v>110</v>
      </c>
      <c r="D828" s="65" t="s">
        <v>18</v>
      </c>
      <c r="E828" s="65" t="str">
        <f>XII!A126</f>
        <v>Hidrógeno</v>
      </c>
      <c r="F828" s="65" t="s">
        <v>106</v>
      </c>
      <c r="G828" s="66" t="str">
        <f>XII!B126</f>
        <v>%</v>
      </c>
      <c r="H828" s="65" t="s">
        <v>98</v>
      </c>
      <c r="I828" s="67">
        <v>12</v>
      </c>
      <c r="J828" s="69">
        <f>XII!D126*100</f>
        <v>100</v>
      </c>
      <c r="K828" s="69">
        <f>XII!E126*100</f>
        <v>100</v>
      </c>
      <c r="L828" s="69">
        <f>XII!F126*100</f>
        <v>100</v>
      </c>
      <c r="M828" s="69">
        <f>XII!G126*100</f>
        <v>100</v>
      </c>
      <c r="N828" s="69">
        <f>XII!H126*100</f>
        <v>100</v>
      </c>
      <c r="O828" s="69">
        <f>XII!I126*100</f>
        <v>100</v>
      </c>
      <c r="P828" s="69">
        <f>XII!J126*100</f>
        <v>100</v>
      </c>
      <c r="Q828" s="69">
        <f>XII!K126*100</f>
        <v>100</v>
      </c>
      <c r="R828" s="69">
        <f>XII!L126*100</f>
        <v>100</v>
      </c>
      <c r="S828" s="69">
        <f>XII!M126*100</f>
        <v>100</v>
      </c>
      <c r="T828" s="69">
        <f>XII!N126*100</f>
        <v>100</v>
      </c>
      <c r="U828" s="69">
        <f>XII!O126*100</f>
        <v>100</v>
      </c>
      <c r="V828" s="69">
        <f>XII!P126*100</f>
        <v>100</v>
      </c>
      <c r="W828" s="69">
        <f>XII!Q126*100</f>
        <v>100</v>
      </c>
      <c r="X828" s="69">
        <f>XII!R126*100</f>
        <v>100</v>
      </c>
      <c r="Y828" s="69">
        <f>XII!S126*100</f>
        <v>100</v>
      </c>
      <c r="Z828" s="69">
        <f>XII!T126*100</f>
        <v>100</v>
      </c>
      <c r="AA828" s="69">
        <f>XII!U126*100</f>
        <v>100</v>
      </c>
      <c r="AB828" s="69">
        <f>XII!V126*100</f>
        <v>100</v>
      </c>
      <c r="AC828" s="69">
        <f>XII!W126*100</f>
        <v>100</v>
      </c>
      <c r="AD828" s="69">
        <f>XII!X126*100</f>
        <v>100</v>
      </c>
      <c r="AE828" s="69">
        <f>XII!Y126*100</f>
        <v>100</v>
      </c>
      <c r="AF828" s="69">
        <f>XII!Z126*100</f>
        <v>100</v>
      </c>
      <c r="AG828" s="69">
        <f>XII!AA126*100</f>
        <v>100</v>
      </c>
      <c r="AH828" s="69">
        <f>XII!AB126*100</f>
        <v>100</v>
      </c>
      <c r="AI828" s="69">
        <f>XII!AC126*100</f>
        <v>100</v>
      </c>
      <c r="AJ828" s="69">
        <f>XII!AD126*100</f>
        <v>100</v>
      </c>
      <c r="AK828" s="69">
        <f>XII!AE126*100</f>
        <v>100</v>
      </c>
      <c r="AL828" s="69">
        <f>XII!AF126*100</f>
        <v>100</v>
      </c>
      <c r="AM828" s="69">
        <f>XII!AG126*100</f>
        <v>100</v>
      </c>
      <c r="AN828" s="69">
        <f>XII!AH126*100</f>
        <v>100</v>
      </c>
      <c r="AO828" s="69">
        <f>XII!AI126*100</f>
        <v>100</v>
      </c>
      <c r="AP828" s="69">
        <f>XII!AJ126*100</f>
        <v>100</v>
      </c>
      <c r="AQ828" s="69">
        <f>XII!AK126*100</f>
        <v>100</v>
      </c>
    </row>
    <row r="829" spans="1:43" x14ac:dyDescent="0.2">
      <c r="A829" s="65" t="s">
        <v>99</v>
      </c>
      <c r="B829" s="65" t="s">
        <v>108</v>
      </c>
      <c r="C829" s="65" t="s">
        <v>110</v>
      </c>
      <c r="D829" s="65" t="s">
        <v>83</v>
      </c>
      <c r="E829" s="65" t="str">
        <f>XII!A129</f>
        <v>Petróleo Diesel</v>
      </c>
      <c r="F829" s="65" t="s">
        <v>106</v>
      </c>
      <c r="G829" s="66" t="str">
        <f>XII!B129</f>
        <v>%</v>
      </c>
      <c r="H829" s="65" t="s">
        <v>98</v>
      </c>
      <c r="I829" s="67">
        <v>12</v>
      </c>
      <c r="J829" s="69">
        <f>XII!D129*100</f>
        <v>82</v>
      </c>
      <c r="K829" s="69">
        <f>XII!E129*100</f>
        <v>82</v>
      </c>
      <c r="L829" s="69">
        <f>XII!F129*100</f>
        <v>82</v>
      </c>
      <c r="M829" s="69">
        <f>XII!G129*100</f>
        <v>82</v>
      </c>
      <c r="N829" s="69">
        <f>XII!H129*100</f>
        <v>82.068333333333328</v>
      </c>
      <c r="O829" s="69">
        <f>XII!I129*100</f>
        <v>82.13666666666667</v>
      </c>
      <c r="P829" s="69">
        <f>XII!J129*100</f>
        <v>82.204999999999998</v>
      </c>
      <c r="Q829" s="69">
        <f>XII!K129*100</f>
        <v>82.273333333333326</v>
      </c>
      <c r="R829" s="69">
        <f>XII!L129*100</f>
        <v>82.341666666666654</v>
      </c>
      <c r="S829" s="69">
        <f>XII!M129*100</f>
        <v>82.409999999999982</v>
      </c>
      <c r="T829" s="69">
        <f>XII!N129*100</f>
        <v>82.478333333333325</v>
      </c>
      <c r="U829" s="69">
        <f>XII!O129*100</f>
        <v>82.546666666666653</v>
      </c>
      <c r="V829" s="69">
        <f>XII!P129*100</f>
        <v>82.615000000000009</v>
      </c>
      <c r="W829" s="69">
        <f>XII!Q129*100</f>
        <v>82.683333333333337</v>
      </c>
      <c r="X829" s="69">
        <f>XII!R129*100</f>
        <v>82.751666666666665</v>
      </c>
      <c r="Y829" s="69">
        <f>XII!S129*100</f>
        <v>82.82</v>
      </c>
      <c r="Z829" s="69">
        <f>XII!T129*100</f>
        <v>82.888333333333321</v>
      </c>
      <c r="AA829" s="69">
        <f>XII!U129*100</f>
        <v>82.956666666666663</v>
      </c>
      <c r="AB829" s="69">
        <f>XII!V129*100</f>
        <v>83.024999999999991</v>
      </c>
      <c r="AC829" s="69">
        <f>XII!W129*100</f>
        <v>83.093333333333334</v>
      </c>
      <c r="AD829" s="69">
        <f>XII!X129*100</f>
        <v>83.161666666666662</v>
      </c>
      <c r="AE829" s="69">
        <f>XII!Y129*100</f>
        <v>83.229999999999976</v>
      </c>
      <c r="AF829" s="69">
        <f>XII!Z129*100</f>
        <v>83.298333333333332</v>
      </c>
      <c r="AG829" s="69">
        <f>XII!AA129*100</f>
        <v>83.36666666666666</v>
      </c>
      <c r="AH829" s="69">
        <f>XII!AB129*100</f>
        <v>83.435000000000002</v>
      </c>
      <c r="AI829" s="69">
        <f>XII!AC129*100</f>
        <v>83.50333333333333</v>
      </c>
      <c r="AJ829" s="69">
        <f>XII!AD129*100</f>
        <v>83.571666666666658</v>
      </c>
      <c r="AK829" s="69">
        <f>XII!AE129*100</f>
        <v>83.639999999999986</v>
      </c>
      <c r="AL829" s="69">
        <f>XII!AF129*100</f>
        <v>83.708333333333314</v>
      </c>
      <c r="AM829" s="69">
        <f>XII!AG129*100</f>
        <v>83.776666666666671</v>
      </c>
      <c r="AN829" s="69">
        <f>XII!AH129*100</f>
        <v>83.844999999999999</v>
      </c>
      <c r="AO829" s="69">
        <f>XII!AI129*100</f>
        <v>83.913333333333341</v>
      </c>
      <c r="AP829" s="69">
        <f>XII!AJ129*100</f>
        <v>83.981666666666669</v>
      </c>
      <c r="AQ829" s="69">
        <f>XII!AK129*100</f>
        <v>84.05</v>
      </c>
    </row>
    <row r="830" spans="1:43" x14ac:dyDescent="0.2">
      <c r="A830" s="65" t="s">
        <v>99</v>
      </c>
      <c r="B830" s="65" t="s">
        <v>108</v>
      </c>
      <c r="C830" s="65" t="s">
        <v>110</v>
      </c>
      <c r="D830" s="65" t="s">
        <v>83</v>
      </c>
      <c r="E830" s="65" t="str">
        <f>XII!A130</f>
        <v>Petróleos Combustibles</v>
      </c>
      <c r="F830" s="65" t="s">
        <v>106</v>
      </c>
      <c r="G830" s="66" t="str">
        <f>XII!B130</f>
        <v>%</v>
      </c>
      <c r="H830" s="65" t="s">
        <v>98</v>
      </c>
      <c r="I830" s="67">
        <v>12</v>
      </c>
      <c r="J830" s="69">
        <f>XII!D130*100</f>
        <v>74.099999999999994</v>
      </c>
      <c r="K830" s="69">
        <f>XII!E130*100</f>
        <v>74.099999999999994</v>
      </c>
      <c r="L830" s="69">
        <f>XII!F130*100</f>
        <v>74.099999999999994</v>
      </c>
      <c r="M830" s="69">
        <f>XII!G130*100</f>
        <v>74.099999999999994</v>
      </c>
      <c r="N830" s="69">
        <f>XII!H130*100</f>
        <v>74.161749999999998</v>
      </c>
      <c r="O830" s="69">
        <f>XII!I130*100</f>
        <v>74.223500000000001</v>
      </c>
      <c r="P830" s="69">
        <f>XII!J130*100</f>
        <v>74.285249999999991</v>
      </c>
      <c r="Q830" s="69">
        <f>XII!K130*100</f>
        <v>74.347000000000008</v>
      </c>
      <c r="R830" s="69">
        <f>XII!L130*100</f>
        <v>74.408749999999998</v>
      </c>
      <c r="S830" s="69">
        <f>XII!M130*100</f>
        <v>74.470500000000001</v>
      </c>
      <c r="T830" s="69">
        <f>XII!N130*100</f>
        <v>74.532250000000005</v>
      </c>
      <c r="U830" s="69">
        <f>XII!O130*100</f>
        <v>74.593999999999994</v>
      </c>
      <c r="V830" s="69">
        <f>XII!P130*100</f>
        <v>74.655749999999998</v>
      </c>
      <c r="W830" s="69">
        <f>XII!Q130*100</f>
        <v>74.717499999999987</v>
      </c>
      <c r="X830" s="69">
        <f>XII!R130*100</f>
        <v>74.779250000000005</v>
      </c>
      <c r="Y830" s="69">
        <f>XII!S130*100</f>
        <v>74.841000000000008</v>
      </c>
      <c r="Z830" s="69">
        <f>XII!T130*100</f>
        <v>74.902749999999997</v>
      </c>
      <c r="AA830" s="69">
        <f>XII!U130*100</f>
        <v>74.964500000000001</v>
      </c>
      <c r="AB830" s="69">
        <f>XII!V130*100</f>
        <v>75.02624999999999</v>
      </c>
      <c r="AC830" s="69">
        <f>XII!W130*100</f>
        <v>75.088000000000008</v>
      </c>
      <c r="AD830" s="69">
        <f>XII!X130*100</f>
        <v>75.149749999999997</v>
      </c>
      <c r="AE830" s="69">
        <f>XII!Y130*100</f>
        <v>75.211499999999987</v>
      </c>
      <c r="AF830" s="69">
        <f>XII!Z130*100</f>
        <v>75.273250000000004</v>
      </c>
      <c r="AG830" s="69">
        <f>XII!AA130*100</f>
        <v>75.334999999999994</v>
      </c>
      <c r="AH830" s="69">
        <f>XII!AB130*100</f>
        <v>75.396749999999997</v>
      </c>
      <c r="AI830" s="69">
        <f>XII!AC130*100</f>
        <v>75.458500000000001</v>
      </c>
      <c r="AJ830" s="69">
        <f>XII!AD130*100</f>
        <v>75.52024999999999</v>
      </c>
      <c r="AK830" s="69">
        <f>XII!AE130*100</f>
        <v>75.582000000000008</v>
      </c>
      <c r="AL830" s="69">
        <f>XII!AF130*100</f>
        <v>75.643749999999997</v>
      </c>
      <c r="AM830" s="69">
        <f>XII!AG130*100</f>
        <v>75.705500000000001</v>
      </c>
      <c r="AN830" s="69">
        <f>XII!AH130*100</f>
        <v>75.76724999999999</v>
      </c>
      <c r="AO830" s="69">
        <f>XII!AI130*100</f>
        <v>75.829000000000008</v>
      </c>
      <c r="AP830" s="69">
        <f>XII!AJ130*100</f>
        <v>75.890749999999997</v>
      </c>
      <c r="AQ830" s="69">
        <f>XII!AK130*100</f>
        <v>75.952499999999986</v>
      </c>
    </row>
    <row r="831" spans="1:43" x14ac:dyDescent="0.2">
      <c r="A831" s="65" t="s">
        <v>99</v>
      </c>
      <c r="B831" s="65" t="s">
        <v>108</v>
      </c>
      <c r="C831" s="65" t="s">
        <v>110</v>
      </c>
      <c r="D831" s="65" t="s">
        <v>83</v>
      </c>
      <c r="E831" s="65" t="str">
        <f>XII!A131</f>
        <v xml:space="preserve">Kerosene </v>
      </c>
      <c r="F831" s="65" t="s">
        <v>106</v>
      </c>
      <c r="G831" s="66" t="str">
        <f>XII!B131</f>
        <v>%</v>
      </c>
      <c r="H831" s="65" t="s">
        <v>98</v>
      </c>
      <c r="I831" s="67">
        <v>12</v>
      </c>
      <c r="J831" s="69">
        <f>XII!D131*100</f>
        <v>82</v>
      </c>
      <c r="K831" s="69">
        <f>XII!E131*100</f>
        <v>82</v>
      </c>
      <c r="L831" s="69">
        <f>XII!F131*100</f>
        <v>82</v>
      </c>
      <c r="M831" s="69">
        <f>XII!G131*100</f>
        <v>82</v>
      </c>
      <c r="N831" s="69">
        <f>XII!H131*100</f>
        <v>82.068333333333328</v>
      </c>
      <c r="O831" s="69">
        <f>XII!I131*100</f>
        <v>82.13666666666667</v>
      </c>
      <c r="P831" s="69">
        <f>XII!J131*100</f>
        <v>82.204999999999998</v>
      </c>
      <c r="Q831" s="69">
        <f>XII!K131*100</f>
        <v>82.273333333333326</v>
      </c>
      <c r="R831" s="69">
        <f>XII!L131*100</f>
        <v>82.341666666666654</v>
      </c>
      <c r="S831" s="69">
        <f>XII!M131*100</f>
        <v>82.409999999999982</v>
      </c>
      <c r="T831" s="69">
        <f>XII!N131*100</f>
        <v>82.478333333333325</v>
      </c>
      <c r="U831" s="69">
        <f>XII!O131*100</f>
        <v>82.546666666666653</v>
      </c>
      <c r="V831" s="69">
        <f>XII!P131*100</f>
        <v>82.615000000000009</v>
      </c>
      <c r="W831" s="69">
        <f>XII!Q131*100</f>
        <v>82.683333333333337</v>
      </c>
      <c r="X831" s="69">
        <f>XII!R131*100</f>
        <v>82.751666666666665</v>
      </c>
      <c r="Y831" s="69">
        <f>XII!S131*100</f>
        <v>82.82</v>
      </c>
      <c r="Z831" s="69">
        <f>XII!T131*100</f>
        <v>82.888333333333321</v>
      </c>
      <c r="AA831" s="69">
        <f>XII!U131*100</f>
        <v>82.956666666666663</v>
      </c>
      <c r="AB831" s="69">
        <f>XII!V131*100</f>
        <v>83.024999999999991</v>
      </c>
      <c r="AC831" s="69">
        <f>XII!W131*100</f>
        <v>83.093333333333334</v>
      </c>
      <c r="AD831" s="69">
        <f>XII!X131*100</f>
        <v>83.161666666666662</v>
      </c>
      <c r="AE831" s="69">
        <f>XII!Y131*100</f>
        <v>83.229999999999976</v>
      </c>
      <c r="AF831" s="69">
        <f>XII!Z131*100</f>
        <v>83.298333333333332</v>
      </c>
      <c r="AG831" s="69">
        <f>XII!AA131*100</f>
        <v>83.36666666666666</v>
      </c>
      <c r="AH831" s="69">
        <f>XII!AB131*100</f>
        <v>83.435000000000002</v>
      </c>
      <c r="AI831" s="69">
        <f>XII!AC131*100</f>
        <v>83.50333333333333</v>
      </c>
      <c r="AJ831" s="69">
        <f>XII!AD131*100</f>
        <v>83.571666666666658</v>
      </c>
      <c r="AK831" s="69">
        <f>XII!AE131*100</f>
        <v>83.639999999999986</v>
      </c>
      <c r="AL831" s="69">
        <f>XII!AF131*100</f>
        <v>83.708333333333314</v>
      </c>
      <c r="AM831" s="69">
        <f>XII!AG131*100</f>
        <v>83.776666666666671</v>
      </c>
      <c r="AN831" s="69">
        <f>XII!AH131*100</f>
        <v>83.844999999999999</v>
      </c>
      <c r="AO831" s="69">
        <f>XII!AI131*100</f>
        <v>83.913333333333341</v>
      </c>
      <c r="AP831" s="69">
        <f>XII!AJ131*100</f>
        <v>83.981666666666669</v>
      </c>
      <c r="AQ831" s="69">
        <f>XII!AK131*100</f>
        <v>84.05</v>
      </c>
    </row>
    <row r="832" spans="1:43" x14ac:dyDescent="0.2">
      <c r="A832" s="65" t="s">
        <v>99</v>
      </c>
      <c r="B832" s="65" t="s">
        <v>108</v>
      </c>
      <c r="C832" s="65" t="s">
        <v>110</v>
      </c>
      <c r="D832" s="65" t="s">
        <v>83</v>
      </c>
      <c r="E832" s="65" t="str">
        <f>XII!A132</f>
        <v>Gas Licuado</v>
      </c>
      <c r="F832" s="65" t="s">
        <v>106</v>
      </c>
      <c r="G832" s="66" t="str">
        <f>XII!B132</f>
        <v>%</v>
      </c>
      <c r="H832" s="65" t="s">
        <v>98</v>
      </c>
      <c r="I832" s="67">
        <v>12</v>
      </c>
      <c r="J832" s="69">
        <f>XII!D132*100</f>
        <v>76.7</v>
      </c>
      <c r="K832" s="69">
        <f>XII!E132*100</f>
        <v>76.7</v>
      </c>
      <c r="L832" s="69">
        <f>XII!F132*100</f>
        <v>76.7</v>
      </c>
      <c r="M832" s="69">
        <f>XII!G132*100</f>
        <v>76.7</v>
      </c>
      <c r="N832" s="69">
        <f>XII!H132*100</f>
        <v>76.76391666666666</v>
      </c>
      <c r="O832" s="69">
        <f>XII!I132*100</f>
        <v>76.827833333333345</v>
      </c>
      <c r="P832" s="69">
        <f>XII!J132*100</f>
        <v>76.891749999999988</v>
      </c>
      <c r="Q832" s="69">
        <f>XII!K132*100</f>
        <v>76.955666666666673</v>
      </c>
      <c r="R832" s="69">
        <f>XII!L132*100</f>
        <v>77.01958333333333</v>
      </c>
      <c r="S832" s="69">
        <f>XII!M132*100</f>
        <v>77.083499999999987</v>
      </c>
      <c r="T832" s="69">
        <f>XII!N132*100</f>
        <v>77.147416666666672</v>
      </c>
      <c r="U832" s="69">
        <f>XII!O132*100</f>
        <v>77.211333333333329</v>
      </c>
      <c r="V832" s="69">
        <f>XII!P132*100</f>
        <v>77.27525</v>
      </c>
      <c r="W832" s="69">
        <f>XII!Q132*100</f>
        <v>77.339166666666671</v>
      </c>
      <c r="X832" s="69">
        <f>XII!R132*100</f>
        <v>77.403083333333342</v>
      </c>
      <c r="Y832" s="69">
        <f>XII!S132*100</f>
        <v>77.466999999999999</v>
      </c>
      <c r="Z832" s="69">
        <f>XII!T132*100</f>
        <v>77.530916666666656</v>
      </c>
      <c r="AA832" s="69">
        <f>XII!U132*100</f>
        <v>77.594833333333341</v>
      </c>
      <c r="AB832" s="69">
        <f>XII!V132*100</f>
        <v>77.658749999999998</v>
      </c>
      <c r="AC832" s="69">
        <f>XII!W132*100</f>
        <v>77.722666666666669</v>
      </c>
      <c r="AD832" s="69">
        <f>XII!X132*100</f>
        <v>77.78658333333334</v>
      </c>
      <c r="AE832" s="69">
        <f>XII!Y132*100</f>
        <v>77.850499999999982</v>
      </c>
      <c r="AF832" s="69">
        <f>XII!Z132*100</f>
        <v>77.914416666666682</v>
      </c>
      <c r="AG832" s="69">
        <f>XII!AA132*100</f>
        <v>77.978333333333325</v>
      </c>
      <c r="AH832" s="69">
        <f>XII!AB132*100</f>
        <v>78.042249999999996</v>
      </c>
      <c r="AI832" s="69">
        <f>XII!AC132*100</f>
        <v>78.106166666666667</v>
      </c>
      <c r="AJ832" s="69">
        <f>XII!AD132*100</f>
        <v>78.170083333333324</v>
      </c>
      <c r="AK832" s="69">
        <f>XII!AE132*100</f>
        <v>78.234000000000009</v>
      </c>
      <c r="AL832" s="69">
        <f>XII!AF132*100</f>
        <v>78.297916666666666</v>
      </c>
      <c r="AM832" s="69">
        <f>XII!AG132*100</f>
        <v>78.361833333333337</v>
      </c>
      <c r="AN832" s="69">
        <f>XII!AH132*100</f>
        <v>78.425749999999994</v>
      </c>
      <c r="AO832" s="69">
        <f>XII!AI132*100</f>
        <v>78.489666666666679</v>
      </c>
      <c r="AP832" s="69">
        <f>XII!AJ132*100</f>
        <v>78.553583333333336</v>
      </c>
      <c r="AQ832" s="69">
        <f>XII!AK132*100</f>
        <v>78.617499999999993</v>
      </c>
    </row>
    <row r="833" spans="1:43" x14ac:dyDescent="0.2">
      <c r="A833" s="65" t="s">
        <v>99</v>
      </c>
      <c r="B833" s="65" t="s">
        <v>108</v>
      </c>
      <c r="C833" s="65" t="s">
        <v>110</v>
      </c>
      <c r="D833" s="65" t="s">
        <v>83</v>
      </c>
      <c r="E833" s="65" t="str">
        <f>XII!A133</f>
        <v xml:space="preserve">Electricidad </v>
      </c>
      <c r="F833" s="65" t="s">
        <v>106</v>
      </c>
      <c r="G833" s="66" t="str">
        <f>XII!B133</f>
        <v>%</v>
      </c>
      <c r="H833" s="65" t="s">
        <v>98</v>
      </c>
      <c r="I833" s="67">
        <v>12</v>
      </c>
      <c r="J833" s="69">
        <f>XII!D133*100</f>
        <v>81.8</v>
      </c>
      <c r="K833" s="69">
        <f>XII!E133*100</f>
        <v>81.8</v>
      </c>
      <c r="L833" s="69">
        <f>XII!F133*100</f>
        <v>81.8</v>
      </c>
      <c r="M833" s="69">
        <f>XII!G133*100</f>
        <v>81.819473029999997</v>
      </c>
      <c r="N833" s="69">
        <f>XII!H133*100</f>
        <v>81.887655924191662</v>
      </c>
      <c r="O833" s="69">
        <f>XII!I133*100</f>
        <v>81.955838818383342</v>
      </c>
      <c r="P833" s="69">
        <f>XII!J133*100</f>
        <v>82.024021712575006</v>
      </c>
      <c r="Q833" s="69">
        <f>XII!K133*100</f>
        <v>82.092204606766671</v>
      </c>
      <c r="R833" s="69">
        <f>XII!L133*100</f>
        <v>82.160387500958336</v>
      </c>
      <c r="S833" s="69">
        <f>XII!M133*100</f>
        <v>82.228570395149987</v>
      </c>
      <c r="T833" s="69">
        <f>XII!N133*100</f>
        <v>82.296753289341666</v>
      </c>
      <c r="U833" s="69">
        <f>XII!O133*100</f>
        <v>82.364936183533331</v>
      </c>
      <c r="V833" s="69">
        <f>XII!P133*100</f>
        <v>82.43311907772501</v>
      </c>
      <c r="W833" s="69">
        <f>XII!Q133*100</f>
        <v>82.501301971916661</v>
      </c>
      <c r="X833" s="69">
        <f>XII!R133*100</f>
        <v>82.56948486610834</v>
      </c>
      <c r="Y833" s="69">
        <f>XII!S133*100</f>
        <v>82.637667760300005</v>
      </c>
      <c r="Z833" s="69">
        <f>XII!T133*100</f>
        <v>82.70585065449167</v>
      </c>
      <c r="AA833" s="69">
        <f>XII!U133*100</f>
        <v>82.774033548683335</v>
      </c>
      <c r="AB833" s="69">
        <f>XII!V133*100</f>
        <v>82.842216442874999</v>
      </c>
      <c r="AC833" s="69">
        <f>XII!W133*100</f>
        <v>82.910399337066679</v>
      </c>
      <c r="AD833" s="69">
        <f>XII!X133*100</f>
        <v>82.978582231258329</v>
      </c>
      <c r="AE833" s="69">
        <f>XII!Y133*100</f>
        <v>83.046765125449994</v>
      </c>
      <c r="AF833" s="69">
        <f>XII!Z133*100</f>
        <v>83.114948019641659</v>
      </c>
      <c r="AG833" s="69">
        <f>XII!AA133*100</f>
        <v>83.183130913833324</v>
      </c>
      <c r="AH833" s="69">
        <f>XII!AB133*100</f>
        <v>83.251313808025003</v>
      </c>
      <c r="AI833" s="69">
        <f>XII!AC133*100</f>
        <v>83.319496702216668</v>
      </c>
      <c r="AJ833" s="69">
        <f>XII!AD133*100</f>
        <v>83.387679596408333</v>
      </c>
      <c r="AK833" s="69">
        <f>XII!AE133*100</f>
        <v>83.455862490599998</v>
      </c>
      <c r="AL833" s="69">
        <f>XII!AF133*100</f>
        <v>83.524045384791663</v>
      </c>
      <c r="AM833" s="69">
        <f>XII!AG133*100</f>
        <v>83.592228278983342</v>
      </c>
      <c r="AN833" s="69">
        <f>XII!AH133*100</f>
        <v>83.660411173174992</v>
      </c>
      <c r="AO833" s="69">
        <f>XII!AI133*100</f>
        <v>83.728594067366686</v>
      </c>
      <c r="AP833" s="69">
        <f>XII!AJ133*100</f>
        <v>83.796776961558336</v>
      </c>
      <c r="AQ833" s="69">
        <f>XII!AK133*100</f>
        <v>83.864959855750001</v>
      </c>
    </row>
    <row r="834" spans="1:43" x14ac:dyDescent="0.2">
      <c r="A834" s="65" t="s">
        <v>99</v>
      </c>
      <c r="B834" s="65" t="s">
        <v>108</v>
      </c>
      <c r="C834" s="65" t="s">
        <v>110</v>
      </c>
      <c r="D834" s="65" t="s">
        <v>83</v>
      </c>
      <c r="E834" s="65" t="str">
        <f>XII!A134</f>
        <v xml:space="preserve">Carbón </v>
      </c>
      <c r="F834" s="65" t="s">
        <v>106</v>
      </c>
      <c r="G834" s="66" t="str">
        <f>XII!B134</f>
        <v>%</v>
      </c>
      <c r="H834" s="65" t="s">
        <v>98</v>
      </c>
      <c r="I834" s="67">
        <v>12</v>
      </c>
      <c r="J834" s="69">
        <f>XII!D134*100</f>
        <v>50</v>
      </c>
      <c r="K834" s="69">
        <f>XII!E134*100</f>
        <v>50</v>
      </c>
      <c r="L834" s="69">
        <f>XII!F134*100</f>
        <v>50</v>
      </c>
      <c r="M834" s="69">
        <f>XII!G134*100</f>
        <v>50</v>
      </c>
      <c r="N834" s="69">
        <f>XII!H134*100</f>
        <v>50.041666666666664</v>
      </c>
      <c r="O834" s="69">
        <f>XII!I134*100</f>
        <v>50.083333333333336</v>
      </c>
      <c r="P834" s="69">
        <f>XII!J134*100</f>
        <v>50.125</v>
      </c>
      <c r="Q834" s="69">
        <f>XII!K134*100</f>
        <v>50.166666666666671</v>
      </c>
      <c r="R834" s="69">
        <f>XII!L134*100</f>
        <v>50.208333333333336</v>
      </c>
      <c r="S834" s="69">
        <f>XII!M134*100</f>
        <v>50.249999999999993</v>
      </c>
      <c r="T834" s="69">
        <f>XII!N134*100</f>
        <v>50.291666666666671</v>
      </c>
      <c r="U834" s="69">
        <f>XII!O134*100</f>
        <v>50.333333333333329</v>
      </c>
      <c r="V834" s="69">
        <f>XII!P134*100</f>
        <v>50.375</v>
      </c>
      <c r="W834" s="69">
        <f>XII!Q134*100</f>
        <v>50.416666666666664</v>
      </c>
      <c r="X834" s="69">
        <f>XII!R134*100</f>
        <v>50.458333333333336</v>
      </c>
      <c r="Y834" s="69">
        <f>XII!S134*100</f>
        <v>50.5</v>
      </c>
      <c r="Z834" s="69">
        <f>XII!T134*100</f>
        <v>50.541666666666664</v>
      </c>
      <c r="AA834" s="69">
        <f>XII!U134*100</f>
        <v>50.583333333333336</v>
      </c>
      <c r="AB834" s="69">
        <f>XII!V134*100</f>
        <v>50.625</v>
      </c>
      <c r="AC834" s="69">
        <f>XII!W134*100</f>
        <v>50.666666666666671</v>
      </c>
      <c r="AD834" s="69">
        <f>XII!X134*100</f>
        <v>50.708333333333336</v>
      </c>
      <c r="AE834" s="69">
        <f>XII!Y134*100</f>
        <v>50.749999999999993</v>
      </c>
      <c r="AF834" s="69">
        <f>XII!Z134*100</f>
        <v>50.791666666666671</v>
      </c>
      <c r="AG834" s="69">
        <f>XII!AA134*100</f>
        <v>50.833333333333329</v>
      </c>
      <c r="AH834" s="69">
        <f>XII!AB134*100</f>
        <v>50.875</v>
      </c>
      <c r="AI834" s="69">
        <f>XII!AC134*100</f>
        <v>50.916666666666664</v>
      </c>
      <c r="AJ834" s="69">
        <f>XII!AD134*100</f>
        <v>50.958333333333329</v>
      </c>
      <c r="AK834" s="69">
        <f>XII!AE134*100</f>
        <v>51</v>
      </c>
      <c r="AL834" s="69">
        <f>XII!AF134*100</f>
        <v>51.041666666666664</v>
      </c>
      <c r="AM834" s="69">
        <f>XII!AG134*100</f>
        <v>51.083333333333336</v>
      </c>
      <c r="AN834" s="69">
        <f>XII!AH134*100</f>
        <v>51.125</v>
      </c>
      <c r="AO834" s="69">
        <f>XII!AI134*100</f>
        <v>51.166666666666671</v>
      </c>
      <c r="AP834" s="69">
        <f>XII!AJ134*100</f>
        <v>51.208333333333336</v>
      </c>
      <c r="AQ834" s="69">
        <f>XII!AK134*100</f>
        <v>51.249999999999993</v>
      </c>
    </row>
    <row r="835" spans="1:43" x14ac:dyDescent="0.2">
      <c r="A835" s="65" t="s">
        <v>99</v>
      </c>
      <c r="B835" s="65" t="s">
        <v>108</v>
      </c>
      <c r="C835" s="65" t="s">
        <v>110</v>
      </c>
      <c r="D835" s="65" t="s">
        <v>83</v>
      </c>
      <c r="E835" s="65" t="str">
        <f>XII!A135</f>
        <v>Gas Corriente</v>
      </c>
      <c r="F835" s="65" t="s">
        <v>106</v>
      </c>
      <c r="G835" s="66" t="str">
        <f>XII!B135</f>
        <v>%</v>
      </c>
      <c r="H835" s="65" t="s">
        <v>98</v>
      </c>
      <c r="I835" s="67">
        <v>12</v>
      </c>
      <c r="J835" s="69">
        <f>XII!D135*100</f>
        <v>76.7</v>
      </c>
      <c r="K835" s="69">
        <f>XII!E135*100</f>
        <v>76.7</v>
      </c>
      <c r="L835" s="69">
        <f>XII!F135*100</f>
        <v>76.7</v>
      </c>
      <c r="M835" s="69">
        <f>XII!G135*100</f>
        <v>76.7</v>
      </c>
      <c r="N835" s="69">
        <f>XII!H135*100</f>
        <v>76.76391666666666</v>
      </c>
      <c r="O835" s="69">
        <f>XII!I135*100</f>
        <v>76.827833333333345</v>
      </c>
      <c r="P835" s="69">
        <f>XII!J135*100</f>
        <v>76.891749999999988</v>
      </c>
      <c r="Q835" s="69">
        <f>XII!K135*100</f>
        <v>76.955666666666673</v>
      </c>
      <c r="R835" s="69">
        <f>XII!L135*100</f>
        <v>77.01958333333333</v>
      </c>
      <c r="S835" s="69">
        <f>XII!M135*100</f>
        <v>77.083499999999987</v>
      </c>
      <c r="T835" s="69">
        <f>XII!N135*100</f>
        <v>77.147416666666672</v>
      </c>
      <c r="U835" s="69">
        <f>XII!O135*100</f>
        <v>77.211333333333329</v>
      </c>
      <c r="V835" s="69">
        <f>XII!P135*100</f>
        <v>77.27525</v>
      </c>
      <c r="W835" s="69">
        <f>XII!Q135*100</f>
        <v>77.339166666666671</v>
      </c>
      <c r="X835" s="69">
        <f>XII!R135*100</f>
        <v>77.403083333333342</v>
      </c>
      <c r="Y835" s="69">
        <f>XII!S135*100</f>
        <v>77.466999999999999</v>
      </c>
      <c r="Z835" s="69">
        <f>XII!T135*100</f>
        <v>77.530916666666656</v>
      </c>
      <c r="AA835" s="69">
        <f>XII!U135*100</f>
        <v>77.594833333333341</v>
      </c>
      <c r="AB835" s="69">
        <f>XII!V135*100</f>
        <v>77.658749999999998</v>
      </c>
      <c r="AC835" s="69">
        <f>XII!W135*100</f>
        <v>77.722666666666669</v>
      </c>
      <c r="AD835" s="69">
        <f>XII!X135*100</f>
        <v>77.78658333333334</v>
      </c>
      <c r="AE835" s="69">
        <f>XII!Y135*100</f>
        <v>77.850499999999982</v>
      </c>
      <c r="AF835" s="69">
        <f>XII!Z135*100</f>
        <v>77.914416666666682</v>
      </c>
      <c r="AG835" s="69">
        <f>XII!AA135*100</f>
        <v>77.978333333333325</v>
      </c>
      <c r="AH835" s="69">
        <f>XII!AB135*100</f>
        <v>78.042249999999996</v>
      </c>
      <c r="AI835" s="69">
        <f>XII!AC135*100</f>
        <v>78.106166666666667</v>
      </c>
      <c r="AJ835" s="69">
        <f>XII!AD135*100</f>
        <v>78.170083333333324</v>
      </c>
      <c r="AK835" s="69">
        <f>XII!AE135*100</f>
        <v>78.234000000000009</v>
      </c>
      <c r="AL835" s="69">
        <f>XII!AF135*100</f>
        <v>78.297916666666666</v>
      </c>
      <c r="AM835" s="69">
        <f>XII!AG135*100</f>
        <v>78.361833333333337</v>
      </c>
      <c r="AN835" s="69">
        <f>XII!AH135*100</f>
        <v>78.425749999999994</v>
      </c>
      <c r="AO835" s="69">
        <f>XII!AI135*100</f>
        <v>78.489666666666679</v>
      </c>
      <c r="AP835" s="69">
        <f>XII!AJ135*100</f>
        <v>78.553583333333336</v>
      </c>
      <c r="AQ835" s="69">
        <f>XII!AK135*100</f>
        <v>78.617499999999993</v>
      </c>
    </row>
    <row r="836" spans="1:43" x14ac:dyDescent="0.2">
      <c r="A836" s="65" t="s">
        <v>99</v>
      </c>
      <c r="B836" s="65" t="s">
        <v>108</v>
      </c>
      <c r="C836" s="65" t="s">
        <v>110</v>
      </c>
      <c r="D836" s="65" t="s">
        <v>83</v>
      </c>
      <c r="E836" s="65" t="str">
        <f>XII!A136</f>
        <v>Gas Natural</v>
      </c>
      <c r="F836" s="65" t="s">
        <v>106</v>
      </c>
      <c r="G836" s="66" t="str">
        <f>XII!B136</f>
        <v>%</v>
      </c>
      <c r="H836" s="65" t="s">
        <v>98</v>
      </c>
      <c r="I836" s="67">
        <v>12</v>
      </c>
      <c r="J836" s="69">
        <f>XII!D136*100</f>
        <v>76.7</v>
      </c>
      <c r="K836" s="69">
        <f>XII!E136*100</f>
        <v>76.7</v>
      </c>
      <c r="L836" s="69">
        <f>XII!F136*100</f>
        <v>76.7</v>
      </c>
      <c r="M836" s="69">
        <f>XII!G136*100</f>
        <v>76.7</v>
      </c>
      <c r="N836" s="69">
        <f>XII!H136*100</f>
        <v>76.76391666666666</v>
      </c>
      <c r="O836" s="69">
        <f>XII!I136*100</f>
        <v>76.827833333333345</v>
      </c>
      <c r="P836" s="69">
        <f>XII!J136*100</f>
        <v>76.891749999999988</v>
      </c>
      <c r="Q836" s="69">
        <f>XII!K136*100</f>
        <v>76.955666666666673</v>
      </c>
      <c r="R836" s="69">
        <f>XII!L136*100</f>
        <v>77.01958333333333</v>
      </c>
      <c r="S836" s="69">
        <f>XII!M136*100</f>
        <v>77.083499999999987</v>
      </c>
      <c r="T836" s="69">
        <f>XII!N136*100</f>
        <v>77.147416666666672</v>
      </c>
      <c r="U836" s="69">
        <f>XII!O136*100</f>
        <v>77.211333333333329</v>
      </c>
      <c r="V836" s="69">
        <f>XII!P136*100</f>
        <v>77.27525</v>
      </c>
      <c r="W836" s="69">
        <f>XII!Q136*100</f>
        <v>77.339166666666671</v>
      </c>
      <c r="X836" s="69">
        <f>XII!R136*100</f>
        <v>77.403083333333342</v>
      </c>
      <c r="Y836" s="69">
        <f>XII!S136*100</f>
        <v>77.466999999999999</v>
      </c>
      <c r="Z836" s="69">
        <f>XII!T136*100</f>
        <v>77.530916666666656</v>
      </c>
      <c r="AA836" s="69">
        <f>XII!U136*100</f>
        <v>77.594833333333341</v>
      </c>
      <c r="AB836" s="69">
        <f>XII!V136*100</f>
        <v>77.658749999999998</v>
      </c>
      <c r="AC836" s="69">
        <f>XII!W136*100</f>
        <v>77.722666666666669</v>
      </c>
      <c r="AD836" s="69">
        <f>XII!X136*100</f>
        <v>77.78658333333334</v>
      </c>
      <c r="AE836" s="69">
        <f>XII!Y136*100</f>
        <v>77.850499999999982</v>
      </c>
      <c r="AF836" s="69">
        <f>XII!Z136*100</f>
        <v>77.914416666666682</v>
      </c>
      <c r="AG836" s="69">
        <f>XII!AA136*100</f>
        <v>77.978333333333325</v>
      </c>
      <c r="AH836" s="69">
        <f>XII!AB136*100</f>
        <v>78.042249999999996</v>
      </c>
      <c r="AI836" s="69">
        <f>XII!AC136*100</f>
        <v>78.106166666666667</v>
      </c>
      <c r="AJ836" s="69">
        <f>XII!AD136*100</f>
        <v>78.170083333333324</v>
      </c>
      <c r="AK836" s="69">
        <f>XII!AE136*100</f>
        <v>78.234000000000009</v>
      </c>
      <c r="AL836" s="69">
        <f>XII!AF136*100</f>
        <v>78.297916666666666</v>
      </c>
      <c r="AM836" s="69">
        <f>XII!AG136*100</f>
        <v>78.361833333333337</v>
      </c>
      <c r="AN836" s="69">
        <f>XII!AH136*100</f>
        <v>78.425749999999994</v>
      </c>
      <c r="AO836" s="69">
        <f>XII!AI136*100</f>
        <v>78.489666666666679</v>
      </c>
      <c r="AP836" s="69">
        <f>XII!AJ136*100</f>
        <v>78.553583333333336</v>
      </c>
      <c r="AQ836" s="69">
        <f>XII!AK136*100</f>
        <v>78.617499999999993</v>
      </c>
    </row>
    <row r="837" spans="1:43" x14ac:dyDescent="0.2">
      <c r="A837" s="65" t="s">
        <v>99</v>
      </c>
      <c r="B837" s="65" t="s">
        <v>108</v>
      </c>
      <c r="C837" s="65" t="s">
        <v>110</v>
      </c>
      <c r="D837" s="65" t="s">
        <v>83</v>
      </c>
      <c r="E837" s="65" t="str">
        <f>XII!A137</f>
        <v xml:space="preserve">Biogás </v>
      </c>
      <c r="F837" s="65" t="s">
        <v>106</v>
      </c>
      <c r="G837" s="66" t="str">
        <f>XII!B137</f>
        <v>%</v>
      </c>
      <c r="H837" s="65" t="s">
        <v>98</v>
      </c>
      <c r="I837" s="67">
        <v>12</v>
      </c>
      <c r="J837" s="69">
        <f>XII!D137*100</f>
        <v>76.7</v>
      </c>
      <c r="K837" s="69">
        <f>XII!E137*100</f>
        <v>76.7</v>
      </c>
      <c r="L837" s="69">
        <f>XII!F137*100</f>
        <v>76.7</v>
      </c>
      <c r="M837" s="69">
        <f>XII!G137*100</f>
        <v>76.7</v>
      </c>
      <c r="N837" s="69">
        <f>XII!H137*100</f>
        <v>76.76391666666666</v>
      </c>
      <c r="O837" s="69">
        <f>XII!I137*100</f>
        <v>76.827833333333345</v>
      </c>
      <c r="P837" s="69">
        <f>XII!J137*100</f>
        <v>76.891749999999988</v>
      </c>
      <c r="Q837" s="69">
        <f>XII!K137*100</f>
        <v>76.955666666666673</v>
      </c>
      <c r="R837" s="69">
        <f>XII!L137*100</f>
        <v>77.01958333333333</v>
      </c>
      <c r="S837" s="69">
        <f>XII!M137*100</f>
        <v>77.083499999999987</v>
      </c>
      <c r="T837" s="69">
        <f>XII!N137*100</f>
        <v>77.147416666666672</v>
      </c>
      <c r="U837" s="69">
        <f>XII!O137*100</f>
        <v>77.211333333333329</v>
      </c>
      <c r="V837" s="69">
        <f>XII!P137*100</f>
        <v>77.27525</v>
      </c>
      <c r="W837" s="69">
        <f>XII!Q137*100</f>
        <v>77.339166666666671</v>
      </c>
      <c r="X837" s="69">
        <f>XII!R137*100</f>
        <v>77.403083333333342</v>
      </c>
      <c r="Y837" s="69">
        <f>XII!S137*100</f>
        <v>77.466999999999999</v>
      </c>
      <c r="Z837" s="69">
        <f>XII!T137*100</f>
        <v>77.530916666666656</v>
      </c>
      <c r="AA837" s="69">
        <f>XII!U137*100</f>
        <v>77.594833333333341</v>
      </c>
      <c r="AB837" s="69">
        <f>XII!V137*100</f>
        <v>77.658749999999998</v>
      </c>
      <c r="AC837" s="69">
        <f>XII!W137*100</f>
        <v>77.722666666666669</v>
      </c>
      <c r="AD837" s="69">
        <f>XII!X137*100</f>
        <v>77.78658333333334</v>
      </c>
      <c r="AE837" s="69">
        <f>XII!Y137*100</f>
        <v>77.850499999999982</v>
      </c>
      <c r="AF837" s="69">
        <f>XII!Z137*100</f>
        <v>77.914416666666682</v>
      </c>
      <c r="AG837" s="69">
        <f>XII!AA137*100</f>
        <v>77.978333333333325</v>
      </c>
      <c r="AH837" s="69">
        <f>XII!AB137*100</f>
        <v>78.042249999999996</v>
      </c>
      <c r="AI837" s="69">
        <f>XII!AC137*100</f>
        <v>78.106166666666667</v>
      </c>
      <c r="AJ837" s="69">
        <f>XII!AD137*100</f>
        <v>78.170083333333324</v>
      </c>
      <c r="AK837" s="69">
        <f>XII!AE137*100</f>
        <v>78.234000000000009</v>
      </c>
      <c r="AL837" s="69">
        <f>XII!AF137*100</f>
        <v>78.297916666666666</v>
      </c>
      <c r="AM837" s="69">
        <f>XII!AG137*100</f>
        <v>78.361833333333337</v>
      </c>
      <c r="AN837" s="69">
        <f>XII!AH137*100</f>
        <v>78.425749999999994</v>
      </c>
      <c r="AO837" s="69">
        <f>XII!AI137*100</f>
        <v>78.489666666666679</v>
      </c>
      <c r="AP837" s="69">
        <f>XII!AJ137*100</f>
        <v>78.553583333333336</v>
      </c>
      <c r="AQ837" s="69">
        <f>XII!AK137*100</f>
        <v>78.617499999999993</v>
      </c>
    </row>
    <row r="838" spans="1:43" x14ac:dyDescent="0.2">
      <c r="A838" s="65" t="s">
        <v>99</v>
      </c>
      <c r="B838" s="65" t="s">
        <v>108</v>
      </c>
      <c r="C838" s="65" t="s">
        <v>110</v>
      </c>
      <c r="D838" s="65" t="s">
        <v>83</v>
      </c>
      <c r="E838" s="65" t="str">
        <f>XII!A138</f>
        <v>Leña y Biomasa</v>
      </c>
      <c r="F838" s="65" t="s">
        <v>106</v>
      </c>
      <c r="G838" s="66" t="str">
        <f>XII!B138</f>
        <v>%</v>
      </c>
      <c r="H838" s="65" t="s">
        <v>98</v>
      </c>
      <c r="I838" s="67">
        <v>12</v>
      </c>
      <c r="J838" s="69">
        <f>XII!D138*100</f>
        <v>73.400000000000006</v>
      </c>
      <c r="K838" s="69">
        <f>XII!E138*100</f>
        <v>73.400000000000006</v>
      </c>
      <c r="L838" s="69">
        <f>XII!F138*100</f>
        <v>73.400000000000006</v>
      </c>
      <c r="M838" s="69">
        <f>XII!G138*100</f>
        <v>73.400000000000006</v>
      </c>
      <c r="N838" s="69">
        <f>XII!H138*100</f>
        <v>73.461166666666671</v>
      </c>
      <c r="O838" s="69">
        <f>XII!I138*100</f>
        <v>73.52233333333335</v>
      </c>
      <c r="P838" s="69">
        <f>XII!J138*100</f>
        <v>73.583500000000001</v>
      </c>
      <c r="Q838" s="69">
        <f>XII!K138*100</f>
        <v>73.64466666666668</v>
      </c>
      <c r="R838" s="69">
        <f>XII!L138*100</f>
        <v>73.705833333333331</v>
      </c>
      <c r="S838" s="69">
        <f>XII!M138*100</f>
        <v>73.76700000000001</v>
      </c>
      <c r="T838" s="69">
        <f>XII!N138*100</f>
        <v>73.828166666666689</v>
      </c>
      <c r="U838" s="69">
        <f>XII!O138*100</f>
        <v>73.88933333333334</v>
      </c>
      <c r="V838" s="69">
        <f>XII!P138*100</f>
        <v>73.950500000000019</v>
      </c>
      <c r="W838" s="69">
        <f>XII!Q138*100</f>
        <v>74.01166666666667</v>
      </c>
      <c r="X838" s="69">
        <f>XII!R138*100</f>
        <v>74.07283333333335</v>
      </c>
      <c r="Y838" s="69">
        <f>XII!S138*100</f>
        <v>74.134000000000015</v>
      </c>
      <c r="Z838" s="69">
        <f>XII!T138*100</f>
        <v>74.195166666666665</v>
      </c>
      <c r="AA838" s="69">
        <f>XII!U138*100</f>
        <v>74.256333333333345</v>
      </c>
      <c r="AB838" s="69">
        <f>XII!V138*100</f>
        <v>74.31750000000001</v>
      </c>
      <c r="AC838" s="69">
        <f>XII!W138*100</f>
        <v>74.378666666666675</v>
      </c>
      <c r="AD838" s="69">
        <f>XII!X138*100</f>
        <v>74.43983333333334</v>
      </c>
      <c r="AE838" s="69">
        <f>XII!Y138*100</f>
        <v>74.501000000000005</v>
      </c>
      <c r="AF838" s="69">
        <f>XII!Z138*100</f>
        <v>74.56216666666667</v>
      </c>
      <c r="AG838" s="69">
        <f>XII!AA138*100</f>
        <v>74.623333333333335</v>
      </c>
      <c r="AH838" s="69">
        <f>XII!AB138*100</f>
        <v>74.684500000000014</v>
      </c>
      <c r="AI838" s="69">
        <f>XII!AC138*100</f>
        <v>74.745666666666679</v>
      </c>
      <c r="AJ838" s="69">
        <f>XII!AD138*100</f>
        <v>74.80683333333333</v>
      </c>
      <c r="AK838" s="69">
        <f>XII!AE138*100</f>
        <v>74.868000000000009</v>
      </c>
      <c r="AL838" s="69">
        <f>XII!AF138*100</f>
        <v>74.929166666666674</v>
      </c>
      <c r="AM838" s="69">
        <f>XII!AG138*100</f>
        <v>74.990333333333353</v>
      </c>
      <c r="AN838" s="69">
        <f>XII!AH138*100</f>
        <v>75.051500000000004</v>
      </c>
      <c r="AO838" s="69">
        <f>XII!AI138*100</f>
        <v>75.112666666666684</v>
      </c>
      <c r="AP838" s="69">
        <f>XII!AJ138*100</f>
        <v>75.173833333333334</v>
      </c>
      <c r="AQ838" s="69">
        <f>XII!AK138*100</f>
        <v>75.235000000000014</v>
      </c>
    </row>
    <row r="839" spans="1:43" x14ac:dyDescent="0.2">
      <c r="A839" s="65" t="s">
        <v>99</v>
      </c>
      <c r="B839" s="65" t="s">
        <v>108</v>
      </c>
      <c r="C839" s="65" t="s">
        <v>110</v>
      </c>
      <c r="D839" s="65" t="s">
        <v>83</v>
      </c>
      <c r="E839" s="65" t="str">
        <f>XII!A139</f>
        <v>Energía Solar</v>
      </c>
      <c r="F839" s="65" t="s">
        <v>106</v>
      </c>
      <c r="G839" s="66" t="str">
        <f>XII!B139</f>
        <v>%</v>
      </c>
      <c r="H839" s="65" t="s">
        <v>98</v>
      </c>
      <c r="I839" s="67">
        <v>12</v>
      </c>
      <c r="J839" s="69">
        <f>XII!D139*100</f>
        <v>100</v>
      </c>
      <c r="K839" s="69">
        <f>XII!E139*100</f>
        <v>100</v>
      </c>
      <c r="L839" s="69">
        <f>XII!F139*100</f>
        <v>100</v>
      </c>
      <c r="M839" s="69">
        <f>XII!G139*100</f>
        <v>100</v>
      </c>
      <c r="N839" s="69">
        <f>XII!H139*100</f>
        <v>100</v>
      </c>
      <c r="O839" s="69">
        <f>XII!I139*100</f>
        <v>100</v>
      </c>
      <c r="P839" s="69">
        <f>XII!J139*100</f>
        <v>100</v>
      </c>
      <c r="Q839" s="69">
        <f>XII!K139*100</f>
        <v>100</v>
      </c>
      <c r="R839" s="69">
        <f>XII!L139*100</f>
        <v>100</v>
      </c>
      <c r="S839" s="69">
        <f>XII!M139*100</f>
        <v>100</v>
      </c>
      <c r="T839" s="69">
        <f>XII!N139*100</f>
        <v>100</v>
      </c>
      <c r="U839" s="69">
        <f>XII!O139*100</f>
        <v>100</v>
      </c>
      <c r="V839" s="69">
        <f>XII!P139*100</f>
        <v>100</v>
      </c>
      <c r="W839" s="69">
        <f>XII!Q139*100</f>
        <v>100</v>
      </c>
      <c r="X839" s="69">
        <f>XII!R139*100</f>
        <v>100</v>
      </c>
      <c r="Y839" s="69">
        <f>XII!S139*100</f>
        <v>100</v>
      </c>
      <c r="Z839" s="69">
        <f>XII!T139*100</f>
        <v>100</v>
      </c>
      <c r="AA839" s="69">
        <f>XII!U139*100</f>
        <v>100</v>
      </c>
      <c r="AB839" s="69">
        <f>XII!V139*100</f>
        <v>100</v>
      </c>
      <c r="AC839" s="69">
        <f>XII!W139*100</f>
        <v>100</v>
      </c>
      <c r="AD839" s="69">
        <f>XII!X139*100</f>
        <v>100</v>
      </c>
      <c r="AE839" s="69">
        <f>XII!Y139*100</f>
        <v>100</v>
      </c>
      <c r="AF839" s="69">
        <f>XII!Z139*100</f>
        <v>100</v>
      </c>
      <c r="AG839" s="69">
        <f>XII!AA139*100</f>
        <v>100</v>
      </c>
      <c r="AH839" s="69">
        <f>XII!AB139*100</f>
        <v>100</v>
      </c>
      <c r="AI839" s="69">
        <f>XII!AC139*100</f>
        <v>100</v>
      </c>
      <c r="AJ839" s="69">
        <f>XII!AD139*100</f>
        <v>100</v>
      </c>
      <c r="AK839" s="69">
        <f>XII!AE139*100</f>
        <v>100</v>
      </c>
      <c r="AL839" s="69">
        <f>XII!AF139*100</f>
        <v>100</v>
      </c>
      <c r="AM839" s="69">
        <f>XII!AG139*100</f>
        <v>100</v>
      </c>
      <c r="AN839" s="69">
        <f>XII!AH139*100</f>
        <v>100</v>
      </c>
      <c r="AO839" s="69">
        <f>XII!AI139*100</f>
        <v>100</v>
      </c>
      <c r="AP839" s="69">
        <f>XII!AJ139*100</f>
        <v>100</v>
      </c>
      <c r="AQ839" s="69">
        <f>XII!AK139*100</f>
        <v>100</v>
      </c>
    </row>
    <row r="840" spans="1:43" x14ac:dyDescent="0.2">
      <c r="A840" s="65" t="s">
        <v>99</v>
      </c>
      <c r="B840" s="65" t="s">
        <v>108</v>
      </c>
      <c r="C840" s="65" t="s">
        <v>110</v>
      </c>
      <c r="D840" s="65" t="s">
        <v>83</v>
      </c>
      <c r="E840" s="65" t="str">
        <f>XII!A140</f>
        <v>Hidrógeno</v>
      </c>
      <c r="F840" s="65" t="s">
        <v>106</v>
      </c>
      <c r="G840" s="66" t="str">
        <f>XII!B140</f>
        <v>%</v>
      </c>
      <c r="H840" s="65" t="s">
        <v>98</v>
      </c>
      <c r="I840" s="67">
        <v>12</v>
      </c>
      <c r="J840" s="69">
        <f>XII!D140*100</f>
        <v>100</v>
      </c>
      <c r="K840" s="69">
        <f>XII!E140*100</f>
        <v>100</v>
      </c>
      <c r="L840" s="69">
        <f>XII!F140*100</f>
        <v>100</v>
      </c>
      <c r="M840" s="69">
        <f>XII!G140*100</f>
        <v>100</v>
      </c>
      <c r="N840" s="69">
        <f>XII!H140*100</f>
        <v>100</v>
      </c>
      <c r="O840" s="69">
        <f>XII!I140*100</f>
        <v>100</v>
      </c>
      <c r="P840" s="69">
        <f>XII!J140*100</f>
        <v>100</v>
      </c>
      <c r="Q840" s="69">
        <f>XII!K140*100</f>
        <v>100</v>
      </c>
      <c r="R840" s="69">
        <f>XII!L140*100</f>
        <v>100</v>
      </c>
      <c r="S840" s="69">
        <f>XII!M140*100</f>
        <v>100</v>
      </c>
      <c r="T840" s="69">
        <f>XII!N140*100</f>
        <v>100</v>
      </c>
      <c r="U840" s="69">
        <f>XII!O140*100</f>
        <v>100</v>
      </c>
      <c r="V840" s="69">
        <f>XII!P140*100</f>
        <v>100</v>
      </c>
      <c r="W840" s="69">
        <f>XII!Q140*100</f>
        <v>100</v>
      </c>
      <c r="X840" s="69">
        <f>XII!R140*100</f>
        <v>100</v>
      </c>
      <c r="Y840" s="69">
        <f>XII!S140*100</f>
        <v>100</v>
      </c>
      <c r="Z840" s="69">
        <f>XII!T140*100</f>
        <v>100</v>
      </c>
      <c r="AA840" s="69">
        <f>XII!U140*100</f>
        <v>100</v>
      </c>
      <c r="AB840" s="69">
        <f>XII!V140*100</f>
        <v>100</v>
      </c>
      <c r="AC840" s="69">
        <f>XII!W140*100</f>
        <v>100</v>
      </c>
      <c r="AD840" s="69">
        <f>XII!X140*100</f>
        <v>100</v>
      </c>
      <c r="AE840" s="69">
        <f>XII!Y140*100</f>
        <v>100</v>
      </c>
      <c r="AF840" s="69">
        <f>XII!Z140*100</f>
        <v>100</v>
      </c>
      <c r="AG840" s="69">
        <f>XII!AA140*100</f>
        <v>100</v>
      </c>
      <c r="AH840" s="69">
        <f>XII!AB140*100</f>
        <v>100</v>
      </c>
      <c r="AI840" s="69">
        <f>XII!AC140*100</f>
        <v>100</v>
      </c>
      <c r="AJ840" s="69">
        <f>XII!AD140*100</f>
        <v>100</v>
      </c>
      <c r="AK840" s="69">
        <f>XII!AE140*100</f>
        <v>100</v>
      </c>
      <c r="AL840" s="69">
        <f>XII!AF140*100</f>
        <v>100</v>
      </c>
      <c r="AM840" s="69">
        <f>XII!AG140*100</f>
        <v>100</v>
      </c>
      <c r="AN840" s="69">
        <f>XII!AH140*100</f>
        <v>100</v>
      </c>
      <c r="AO840" s="69">
        <f>XII!AI140*100</f>
        <v>100</v>
      </c>
      <c r="AP840" s="69">
        <f>XII!AJ140*100</f>
        <v>100</v>
      </c>
      <c r="AQ840" s="69">
        <f>XII!AK140*100</f>
        <v>100</v>
      </c>
    </row>
    <row r="841" spans="1:43" x14ac:dyDescent="0.2">
      <c r="A841" s="65" t="s">
        <v>99</v>
      </c>
      <c r="B841" s="65" t="s">
        <v>108</v>
      </c>
      <c r="C841" s="65" t="s">
        <v>110</v>
      </c>
      <c r="D841" s="65" t="s">
        <v>84</v>
      </c>
      <c r="E841" s="65" t="str">
        <f>XII!A143</f>
        <v>Electricidad</v>
      </c>
      <c r="F841" s="65" t="s">
        <v>106</v>
      </c>
      <c r="G841" s="66" t="str">
        <f>XII!B143</f>
        <v>%</v>
      </c>
      <c r="H841" s="65" t="s">
        <v>98</v>
      </c>
      <c r="I841" s="67">
        <v>12</v>
      </c>
      <c r="J841" s="69">
        <f>XII!D143*100</f>
        <v>100</v>
      </c>
      <c r="K841" s="69">
        <f>XII!E143*100</f>
        <v>100</v>
      </c>
      <c r="L841" s="69">
        <f>XII!F143*100</f>
        <v>100</v>
      </c>
      <c r="M841" s="69">
        <f>XII!G143*100</f>
        <v>100</v>
      </c>
      <c r="N841" s="69">
        <f>XII!H143*100</f>
        <v>100</v>
      </c>
      <c r="O841" s="69">
        <f>XII!I143*100</f>
        <v>100</v>
      </c>
      <c r="P841" s="69">
        <f>XII!J143*100</f>
        <v>100</v>
      </c>
      <c r="Q841" s="69">
        <f>XII!K143*100</f>
        <v>100</v>
      </c>
      <c r="R841" s="69">
        <f>XII!L143*100</f>
        <v>100</v>
      </c>
      <c r="S841" s="69">
        <f>XII!M143*100</f>
        <v>100</v>
      </c>
      <c r="T841" s="69">
        <f>XII!N143*100</f>
        <v>100</v>
      </c>
      <c r="U841" s="69">
        <f>XII!O143*100</f>
        <v>100</v>
      </c>
      <c r="V841" s="69">
        <f>XII!P143*100</f>
        <v>100</v>
      </c>
      <c r="W841" s="69">
        <f>XII!Q143*100</f>
        <v>100</v>
      </c>
      <c r="X841" s="69">
        <f>XII!R143*100</f>
        <v>100</v>
      </c>
      <c r="Y841" s="69">
        <f>XII!S143*100</f>
        <v>100</v>
      </c>
      <c r="Z841" s="69">
        <f>XII!T143*100</f>
        <v>100</v>
      </c>
      <c r="AA841" s="69">
        <f>XII!U143*100</f>
        <v>100</v>
      </c>
      <c r="AB841" s="69">
        <f>XII!V143*100</f>
        <v>100</v>
      </c>
      <c r="AC841" s="69">
        <f>XII!W143*100</f>
        <v>100</v>
      </c>
      <c r="AD841" s="69">
        <f>XII!X143*100</f>
        <v>100</v>
      </c>
      <c r="AE841" s="69">
        <f>XII!Y143*100</f>
        <v>100</v>
      </c>
      <c r="AF841" s="69">
        <f>XII!Z143*100</f>
        <v>100</v>
      </c>
      <c r="AG841" s="69">
        <f>XII!AA143*100</f>
        <v>100</v>
      </c>
      <c r="AH841" s="69">
        <f>XII!AB143*100</f>
        <v>100</v>
      </c>
      <c r="AI841" s="69">
        <f>XII!AC143*100</f>
        <v>100</v>
      </c>
      <c r="AJ841" s="69">
        <f>XII!AD143*100</f>
        <v>100</v>
      </c>
      <c r="AK841" s="69">
        <f>XII!AE143*100</f>
        <v>100</v>
      </c>
      <c r="AL841" s="69">
        <f>XII!AF143*100</f>
        <v>100</v>
      </c>
      <c r="AM841" s="69">
        <f>XII!AG143*100</f>
        <v>100</v>
      </c>
      <c r="AN841" s="69">
        <f>XII!AH143*100</f>
        <v>100</v>
      </c>
      <c r="AO841" s="69">
        <f>XII!AI143*100</f>
        <v>100</v>
      </c>
      <c r="AP841" s="69">
        <f>XII!AJ143*100</f>
        <v>100</v>
      </c>
      <c r="AQ841" s="69">
        <f>XII!AK143*100</f>
        <v>100</v>
      </c>
    </row>
    <row r="842" spans="1:43" x14ac:dyDescent="0.2">
      <c r="A842" s="65" t="s">
        <v>97</v>
      </c>
      <c r="B842" s="65" t="s">
        <v>108</v>
      </c>
      <c r="C842" s="65" t="s">
        <v>109</v>
      </c>
      <c r="D842" s="65"/>
      <c r="E842" s="65"/>
      <c r="F842" s="65" t="s">
        <v>109</v>
      </c>
      <c r="G842" s="66" t="str">
        <f>RM!B11</f>
        <v>Miles Ton</v>
      </c>
      <c r="H842" s="65" t="s">
        <v>98</v>
      </c>
      <c r="I842" s="67">
        <v>13</v>
      </c>
      <c r="J842" s="69">
        <f>RM!D11</f>
        <v>0</v>
      </c>
      <c r="K842" s="69">
        <f>RM!E11</f>
        <v>0</v>
      </c>
      <c r="L842" s="69">
        <f>RM!F11</f>
        <v>0</v>
      </c>
      <c r="M842" s="69">
        <f>RM!G11</f>
        <v>0</v>
      </c>
      <c r="N842" s="69">
        <f>RM!H11</f>
        <v>0</v>
      </c>
      <c r="O842" s="69">
        <f>RM!I11</f>
        <v>0</v>
      </c>
      <c r="P842" s="69">
        <f>RM!J11</f>
        <v>0</v>
      </c>
      <c r="Q842" s="69">
        <f>RM!K11</f>
        <v>0</v>
      </c>
      <c r="R842" s="69">
        <f>RM!L11</f>
        <v>0</v>
      </c>
      <c r="S842" s="69">
        <f>RM!M11</f>
        <v>0</v>
      </c>
      <c r="T842" s="69">
        <f>RM!N11</f>
        <v>0</v>
      </c>
      <c r="U842" s="69">
        <f>RM!O11</f>
        <v>0</v>
      </c>
      <c r="V842" s="69">
        <f>RM!P11</f>
        <v>0</v>
      </c>
      <c r="W842" s="69">
        <f>RM!Q11</f>
        <v>0</v>
      </c>
      <c r="X842" s="69">
        <f>RM!R11</f>
        <v>0</v>
      </c>
      <c r="Y842" s="69">
        <f>RM!S11</f>
        <v>0</v>
      </c>
      <c r="Z842" s="69">
        <f>RM!T11</f>
        <v>0</v>
      </c>
      <c r="AA842" s="69">
        <f>RM!U11</f>
        <v>0</v>
      </c>
      <c r="AB842" s="69">
        <f>RM!V11</f>
        <v>0</v>
      </c>
      <c r="AC842" s="69">
        <f>RM!W11</f>
        <v>0</v>
      </c>
      <c r="AD842" s="69">
        <f>RM!X11</f>
        <v>0</v>
      </c>
      <c r="AE842" s="69">
        <f>RM!Y11</f>
        <v>0</v>
      </c>
      <c r="AF842" s="69">
        <f>RM!Z11</f>
        <v>0</v>
      </c>
      <c r="AG842" s="69">
        <f>RM!AA11</f>
        <v>0</v>
      </c>
      <c r="AH842" s="69">
        <f>RM!AB11</f>
        <v>0</v>
      </c>
      <c r="AI842" s="69">
        <f>RM!AC11</f>
        <v>0</v>
      </c>
      <c r="AJ842" s="69">
        <f>RM!AD11</f>
        <v>0</v>
      </c>
      <c r="AK842" s="69">
        <f>RM!AE11</f>
        <v>0</v>
      </c>
      <c r="AL842" s="69">
        <f>RM!AF11</f>
        <v>0</v>
      </c>
      <c r="AM842" s="69">
        <f>RM!AG11</f>
        <v>0</v>
      </c>
      <c r="AN842" s="69">
        <f>RM!AH11</f>
        <v>0</v>
      </c>
      <c r="AO842" s="69">
        <f>RM!AI11</f>
        <v>0</v>
      </c>
      <c r="AP842" s="69">
        <f>RM!AJ11</f>
        <v>0</v>
      </c>
      <c r="AQ842" s="69">
        <f>RM!AK11</f>
        <v>0</v>
      </c>
    </row>
    <row r="843" spans="1:43" x14ac:dyDescent="0.2">
      <c r="A843" s="65" t="s">
        <v>99</v>
      </c>
      <c r="B843" s="65" t="s">
        <v>108</v>
      </c>
      <c r="C843" s="65" t="s">
        <v>110</v>
      </c>
      <c r="D843" s="65" t="str">
        <f>RM!A45</f>
        <v>Motriz</v>
      </c>
      <c r="E843" s="65"/>
      <c r="F843" s="65" t="s">
        <v>100</v>
      </c>
      <c r="G843" s="66" t="str">
        <f>RM!B45</f>
        <v>Mcal/Ton</v>
      </c>
      <c r="H843" s="65" t="s">
        <v>101</v>
      </c>
      <c r="I843" s="67">
        <v>13</v>
      </c>
      <c r="J843" s="69">
        <f>RM!D45</f>
        <v>1E-3</v>
      </c>
      <c r="K843" s="69">
        <f>RM!E45</f>
        <v>0</v>
      </c>
      <c r="L843" s="69">
        <f>RM!F45</f>
        <v>0</v>
      </c>
      <c r="M843" s="69">
        <f>RM!G45</f>
        <v>0</v>
      </c>
      <c r="N843" s="69">
        <f>RM!H45</f>
        <v>0</v>
      </c>
      <c r="O843" s="69">
        <f>RM!I45</f>
        <v>0</v>
      </c>
      <c r="P843" s="69">
        <f>RM!J45</f>
        <v>0</v>
      </c>
      <c r="Q843" s="69">
        <f>RM!K45</f>
        <v>0</v>
      </c>
      <c r="R843" s="69">
        <f>RM!L45</f>
        <v>0</v>
      </c>
      <c r="S843" s="69">
        <f>RM!M45</f>
        <v>0</v>
      </c>
      <c r="T843" s="69">
        <f>RM!N45</f>
        <v>0</v>
      </c>
      <c r="U843" s="69">
        <f>RM!O45</f>
        <v>0</v>
      </c>
      <c r="V843" s="69">
        <f>RM!P45</f>
        <v>0</v>
      </c>
      <c r="W843" s="69">
        <f>RM!Q45</f>
        <v>0</v>
      </c>
      <c r="X843" s="69">
        <f>RM!R45</f>
        <v>0</v>
      </c>
      <c r="Y843" s="69">
        <f>RM!S45</f>
        <v>0</v>
      </c>
      <c r="Z843" s="69">
        <f>RM!T45</f>
        <v>0</v>
      </c>
      <c r="AA843" s="69">
        <f>RM!U45</f>
        <v>0</v>
      </c>
      <c r="AB843" s="69">
        <f>RM!V45</f>
        <v>0</v>
      </c>
      <c r="AC843" s="69">
        <f>RM!W45</f>
        <v>0</v>
      </c>
      <c r="AD843" s="69">
        <f>RM!X45</f>
        <v>0</v>
      </c>
      <c r="AE843" s="69">
        <f>RM!Y45</f>
        <v>0</v>
      </c>
      <c r="AF843" s="69">
        <f>RM!Z45</f>
        <v>0</v>
      </c>
      <c r="AG843" s="69">
        <f>RM!AA45</f>
        <v>0</v>
      </c>
      <c r="AH843" s="69">
        <f>RM!AB45</f>
        <v>0</v>
      </c>
      <c r="AI843" s="69">
        <f>RM!AC45</f>
        <v>0</v>
      </c>
      <c r="AJ843" s="69">
        <f>RM!AD45</f>
        <v>0</v>
      </c>
      <c r="AK843" s="69">
        <f>RM!AE45</f>
        <v>0</v>
      </c>
      <c r="AL843" s="69">
        <f>RM!AF45</f>
        <v>0</v>
      </c>
      <c r="AM843" s="69">
        <f>RM!AG45</f>
        <v>0</v>
      </c>
      <c r="AN843" s="69">
        <f>RM!AH45</f>
        <v>0</v>
      </c>
      <c r="AO843" s="69">
        <f>RM!AI45</f>
        <v>0</v>
      </c>
      <c r="AP843" s="69">
        <f>RM!AJ45</f>
        <v>0</v>
      </c>
      <c r="AQ843" s="69">
        <f>RM!AK45</f>
        <v>0</v>
      </c>
    </row>
    <row r="844" spans="1:43" x14ac:dyDescent="0.2">
      <c r="A844" s="65" t="s">
        <v>99</v>
      </c>
      <c r="B844" s="65" t="s">
        <v>108</v>
      </c>
      <c r="C844" s="65" t="s">
        <v>110</v>
      </c>
      <c r="D844" s="65" t="str">
        <f>RM!A46</f>
        <v>Térmico</v>
      </c>
      <c r="E844" s="65"/>
      <c r="F844" s="65" t="s">
        <v>100</v>
      </c>
      <c r="G844" s="66" t="str">
        <f>RM!B46</f>
        <v>Mcal/Ton</v>
      </c>
      <c r="H844" s="65" t="s">
        <v>101</v>
      </c>
      <c r="I844" s="67">
        <v>13</v>
      </c>
      <c r="J844" s="69">
        <f>RM!D46</f>
        <v>1E-3</v>
      </c>
      <c r="K844" s="69">
        <f>RM!E46</f>
        <v>0</v>
      </c>
      <c r="L844" s="69">
        <f>RM!F46</f>
        <v>0</v>
      </c>
      <c r="M844" s="69">
        <f>RM!G46</f>
        <v>0</v>
      </c>
      <c r="N844" s="69">
        <f>RM!H46</f>
        <v>0</v>
      </c>
      <c r="O844" s="69">
        <f>RM!I46</f>
        <v>0</v>
      </c>
      <c r="P844" s="69">
        <f>RM!J46</f>
        <v>0</v>
      </c>
      <c r="Q844" s="69">
        <f>RM!K46</f>
        <v>0</v>
      </c>
      <c r="R844" s="69">
        <f>RM!L46</f>
        <v>0</v>
      </c>
      <c r="S844" s="69">
        <f>RM!M46</f>
        <v>0</v>
      </c>
      <c r="T844" s="69">
        <f>RM!N46</f>
        <v>0</v>
      </c>
      <c r="U844" s="69">
        <f>RM!O46</f>
        <v>0</v>
      </c>
      <c r="V844" s="69">
        <f>RM!P46</f>
        <v>0</v>
      </c>
      <c r="W844" s="69">
        <f>RM!Q46</f>
        <v>0</v>
      </c>
      <c r="X844" s="69">
        <f>RM!R46</f>
        <v>0</v>
      </c>
      <c r="Y844" s="69">
        <f>RM!S46</f>
        <v>0</v>
      </c>
      <c r="Z844" s="69">
        <f>RM!T46</f>
        <v>0</v>
      </c>
      <c r="AA844" s="69">
        <f>RM!U46</f>
        <v>0</v>
      </c>
      <c r="AB844" s="69">
        <f>RM!V46</f>
        <v>0</v>
      </c>
      <c r="AC844" s="69">
        <f>RM!W46</f>
        <v>0</v>
      </c>
      <c r="AD844" s="69">
        <f>RM!X46</f>
        <v>0</v>
      </c>
      <c r="AE844" s="69">
        <f>RM!Y46</f>
        <v>0</v>
      </c>
      <c r="AF844" s="69">
        <f>RM!Z46</f>
        <v>0</v>
      </c>
      <c r="AG844" s="69">
        <f>RM!AA46</f>
        <v>0</v>
      </c>
      <c r="AH844" s="69">
        <f>RM!AB46</f>
        <v>0</v>
      </c>
      <c r="AI844" s="69">
        <f>RM!AC46</f>
        <v>0</v>
      </c>
      <c r="AJ844" s="69">
        <f>RM!AD46</f>
        <v>0</v>
      </c>
      <c r="AK844" s="69">
        <f>RM!AE46</f>
        <v>0</v>
      </c>
      <c r="AL844" s="69">
        <f>RM!AF46</f>
        <v>0</v>
      </c>
      <c r="AM844" s="69">
        <f>RM!AG46</f>
        <v>0</v>
      </c>
      <c r="AN844" s="69">
        <f>RM!AH46</f>
        <v>0</v>
      </c>
      <c r="AO844" s="69">
        <f>RM!AI46</f>
        <v>0</v>
      </c>
      <c r="AP844" s="69">
        <f>RM!AJ46</f>
        <v>0</v>
      </c>
      <c r="AQ844" s="69">
        <f>RM!AK46</f>
        <v>0</v>
      </c>
    </row>
    <row r="845" spans="1:43" x14ac:dyDescent="0.2">
      <c r="A845" s="65" t="s">
        <v>99</v>
      </c>
      <c r="B845" s="65" t="s">
        <v>108</v>
      </c>
      <c r="C845" s="65" t="s">
        <v>110</v>
      </c>
      <c r="D845" s="65" t="str">
        <f>RM!A47</f>
        <v>Otros Usos Eléctricos</v>
      </c>
      <c r="E845" s="65"/>
      <c r="F845" s="65" t="s">
        <v>100</v>
      </c>
      <c r="G845" s="66" t="str">
        <f>RM!B47</f>
        <v>Mcal/Ton</v>
      </c>
      <c r="H845" s="65" t="s">
        <v>101</v>
      </c>
      <c r="I845" s="67">
        <v>13</v>
      </c>
      <c r="J845" s="69">
        <f>RM!D47</f>
        <v>1E-3</v>
      </c>
      <c r="K845" s="69">
        <f>RM!E47</f>
        <v>0</v>
      </c>
      <c r="L845" s="69">
        <f>RM!F47</f>
        <v>0</v>
      </c>
      <c r="M845" s="69">
        <f>RM!G47</f>
        <v>0</v>
      </c>
      <c r="N845" s="69">
        <f>RM!H47</f>
        <v>0</v>
      </c>
      <c r="O845" s="69">
        <f>RM!I47</f>
        <v>0</v>
      </c>
      <c r="P845" s="69">
        <f>RM!J47</f>
        <v>0</v>
      </c>
      <c r="Q845" s="69">
        <f>RM!K47</f>
        <v>0</v>
      </c>
      <c r="R845" s="69">
        <f>RM!L47</f>
        <v>0</v>
      </c>
      <c r="S845" s="69">
        <f>RM!M47</f>
        <v>0</v>
      </c>
      <c r="T845" s="69">
        <f>RM!N47</f>
        <v>0</v>
      </c>
      <c r="U845" s="69">
        <f>RM!O47</f>
        <v>0</v>
      </c>
      <c r="V845" s="69">
        <f>RM!P47</f>
        <v>0</v>
      </c>
      <c r="W845" s="69">
        <f>RM!Q47</f>
        <v>0</v>
      </c>
      <c r="X845" s="69">
        <f>RM!R47</f>
        <v>0</v>
      </c>
      <c r="Y845" s="69">
        <f>RM!S47</f>
        <v>0</v>
      </c>
      <c r="Z845" s="69">
        <f>RM!T47</f>
        <v>0</v>
      </c>
      <c r="AA845" s="69">
        <f>RM!U47</f>
        <v>0</v>
      </c>
      <c r="AB845" s="69">
        <f>RM!V47</f>
        <v>0</v>
      </c>
      <c r="AC845" s="69">
        <f>RM!W47</f>
        <v>0</v>
      </c>
      <c r="AD845" s="69">
        <f>RM!X47</f>
        <v>0</v>
      </c>
      <c r="AE845" s="69">
        <f>RM!Y47</f>
        <v>0</v>
      </c>
      <c r="AF845" s="69">
        <f>RM!Z47</f>
        <v>0</v>
      </c>
      <c r="AG845" s="69">
        <f>RM!AA47</f>
        <v>0</v>
      </c>
      <c r="AH845" s="69">
        <f>RM!AB47</f>
        <v>0</v>
      </c>
      <c r="AI845" s="69">
        <f>RM!AC47</f>
        <v>0</v>
      </c>
      <c r="AJ845" s="69">
        <f>RM!AD47</f>
        <v>0</v>
      </c>
      <c r="AK845" s="69">
        <f>RM!AE47</f>
        <v>0</v>
      </c>
      <c r="AL845" s="69">
        <f>RM!AF47</f>
        <v>0</v>
      </c>
      <c r="AM845" s="69">
        <f>RM!AG47</f>
        <v>0</v>
      </c>
      <c r="AN845" s="69">
        <f>RM!AH47</f>
        <v>0</v>
      </c>
      <c r="AO845" s="69">
        <f>RM!AI47</f>
        <v>0</v>
      </c>
      <c r="AP845" s="69">
        <f>RM!AJ47</f>
        <v>0</v>
      </c>
      <c r="AQ845" s="69">
        <f>RM!AK47</f>
        <v>0</v>
      </c>
    </row>
    <row r="846" spans="1:43" x14ac:dyDescent="0.2">
      <c r="A846" s="65" t="s">
        <v>99</v>
      </c>
      <c r="B846" s="65" t="s">
        <v>108</v>
      </c>
      <c r="C846" s="65" t="s">
        <v>110</v>
      </c>
      <c r="D846" s="65" t="s">
        <v>18</v>
      </c>
      <c r="E846" s="65" t="str">
        <f>RM!A52</f>
        <v>Petróleo Diesel</v>
      </c>
      <c r="F846" s="65" t="s">
        <v>102</v>
      </c>
      <c r="G846" s="66" t="str">
        <f>RM!B52</f>
        <v>%</v>
      </c>
      <c r="H846" s="65" t="s">
        <v>101</v>
      </c>
      <c r="I846" s="67">
        <v>13</v>
      </c>
      <c r="J846" s="69">
        <f>RM!D52*100</f>
        <v>62.589872488235841</v>
      </c>
      <c r="K846" s="69">
        <f>RM!E52*100</f>
        <v>62.589872488235834</v>
      </c>
      <c r="L846" s="69">
        <f>RM!F52*100</f>
        <v>62.589872488235834</v>
      </c>
      <c r="M846" s="69">
        <f>RM!G52*100</f>
        <v>62.589872488235834</v>
      </c>
      <c r="N846" s="69">
        <f>RM!H52*100</f>
        <v>62.589872488235834</v>
      </c>
      <c r="O846" s="69">
        <f>RM!I52*100</f>
        <v>62.589872488235834</v>
      </c>
      <c r="P846" s="69">
        <f>RM!J52*100</f>
        <v>62.589872488235834</v>
      </c>
      <c r="Q846" s="69">
        <f>RM!K52*100</f>
        <v>62.589872488235834</v>
      </c>
      <c r="R846" s="69">
        <f>RM!L52*100</f>
        <v>62.589872488235834</v>
      </c>
      <c r="S846" s="69">
        <f>RM!M52*100</f>
        <v>62.589872488235834</v>
      </c>
      <c r="T846" s="69">
        <f>RM!N52*100</f>
        <v>62.589872488235834</v>
      </c>
      <c r="U846" s="69">
        <f>RM!O52*100</f>
        <v>62.589872488235834</v>
      </c>
      <c r="V846" s="69">
        <f>RM!P52*100</f>
        <v>62.589872488235834</v>
      </c>
      <c r="W846" s="69">
        <f>RM!Q52*100</f>
        <v>62.589872488235834</v>
      </c>
      <c r="X846" s="69">
        <f>RM!R52*100</f>
        <v>62.589872488235834</v>
      </c>
      <c r="Y846" s="69">
        <f>RM!S52*100</f>
        <v>62.589872488235834</v>
      </c>
      <c r="Z846" s="69">
        <f>RM!T52*100</f>
        <v>62.589872488235834</v>
      </c>
      <c r="AA846" s="69">
        <f>RM!U52*100</f>
        <v>62.589872488235834</v>
      </c>
      <c r="AB846" s="69">
        <f>RM!V52*100</f>
        <v>62.589872488235834</v>
      </c>
      <c r="AC846" s="69">
        <f>RM!W52*100</f>
        <v>61.640281725291857</v>
      </c>
      <c r="AD846" s="69">
        <f>RM!X52*100</f>
        <v>60.690690962348107</v>
      </c>
      <c r="AE846" s="69">
        <f>RM!Y52*100</f>
        <v>59.74110019940435</v>
      </c>
      <c r="AF846" s="69">
        <f>RM!Z52*100</f>
        <v>58.791509436460366</v>
      </c>
      <c r="AG846" s="69">
        <f>RM!AA52*100</f>
        <v>57.841918673516624</v>
      </c>
      <c r="AH846" s="69">
        <f>RM!AB52*100</f>
        <v>52.532522187635813</v>
      </c>
      <c r="AI846" s="69">
        <f>RM!AC52*100</f>
        <v>47.223125701754995</v>
      </c>
      <c r="AJ846" s="69">
        <f>RM!AD52*100</f>
        <v>41.913729215875975</v>
      </c>
      <c r="AK846" s="69">
        <f>RM!AE52*100</f>
        <v>36.604332729996948</v>
      </c>
      <c r="AL846" s="69">
        <f>RM!AF52*100</f>
        <v>31.294936244116133</v>
      </c>
      <c r="AM846" s="69">
        <f>RM!AG52*100</f>
        <v>25.985539758238886</v>
      </c>
      <c r="AN846" s="69">
        <f>RM!AH52*100</f>
        <v>20.676143272358072</v>
      </c>
      <c r="AO846" s="69">
        <f>RM!AI52*100</f>
        <v>15.366746786479036</v>
      </c>
      <c r="AP846" s="69">
        <f>RM!AJ52*100</f>
        <v>10.05735030060001</v>
      </c>
      <c r="AQ846" s="69">
        <f>RM!AK52*100</f>
        <v>4.7479538147191969</v>
      </c>
    </row>
    <row r="847" spans="1:43" x14ac:dyDescent="0.2">
      <c r="A847" s="65" t="s">
        <v>99</v>
      </c>
      <c r="B847" s="65" t="s">
        <v>108</v>
      </c>
      <c r="C847" s="65" t="s">
        <v>110</v>
      </c>
      <c r="D847" s="65" t="s">
        <v>18</v>
      </c>
      <c r="E847" s="65" t="str">
        <f>RM!A53</f>
        <v>Petróleos Combustibles</v>
      </c>
      <c r="F847" s="65" t="s">
        <v>102</v>
      </c>
      <c r="G847" s="66" t="str">
        <f>RM!B53</f>
        <v>%</v>
      </c>
      <c r="H847" s="65" t="s">
        <v>101</v>
      </c>
      <c r="I847" s="67">
        <v>13</v>
      </c>
      <c r="J847" s="69">
        <f>RM!D53*100</f>
        <v>32.571716831500211</v>
      </c>
      <c r="K847" s="69">
        <f>RM!E53*100</f>
        <v>32.571716831500211</v>
      </c>
      <c r="L847" s="69">
        <f>RM!F53*100</f>
        <v>32.571716831500211</v>
      </c>
      <c r="M847" s="69">
        <f>RM!G53*100</f>
        <v>32.571716831500211</v>
      </c>
      <c r="N847" s="69">
        <f>RM!H53*100</f>
        <v>32.571716831500211</v>
      </c>
      <c r="O847" s="69">
        <f>RM!I53*100</f>
        <v>32.571716831500211</v>
      </c>
      <c r="P847" s="69">
        <f>RM!J53*100</f>
        <v>32.571716831500211</v>
      </c>
      <c r="Q847" s="69">
        <f>RM!K53*100</f>
        <v>32.571716831500211</v>
      </c>
      <c r="R847" s="69">
        <f>RM!L53*100</f>
        <v>32.571716831500211</v>
      </c>
      <c r="S847" s="69">
        <f>RM!M53*100</f>
        <v>32.571716831500211</v>
      </c>
      <c r="T847" s="69">
        <f>RM!N53*100</f>
        <v>32.571716831500211</v>
      </c>
      <c r="U847" s="69">
        <f>RM!O53*100</f>
        <v>32.571716831500211</v>
      </c>
      <c r="V847" s="69">
        <f>RM!P53*100</f>
        <v>32.571716831500211</v>
      </c>
      <c r="W847" s="69">
        <f>RM!Q53*100</f>
        <v>32.571716831500211</v>
      </c>
      <c r="X847" s="69">
        <f>RM!R53*100</f>
        <v>32.571716831500211</v>
      </c>
      <c r="Y847" s="69">
        <f>RM!S53*100</f>
        <v>32.571716831500211</v>
      </c>
      <c r="Z847" s="69">
        <f>RM!T53*100</f>
        <v>32.571716831500211</v>
      </c>
      <c r="AA847" s="69">
        <f>RM!U53*100</f>
        <v>32.571716831500211</v>
      </c>
      <c r="AB847" s="69">
        <f>RM!V53*100</f>
        <v>32.571716831500211</v>
      </c>
      <c r="AC847" s="69">
        <f>RM!W53*100</f>
        <v>32.077550599699165</v>
      </c>
      <c r="AD847" s="69">
        <f>RM!X53*100</f>
        <v>31.583384367898237</v>
      </c>
      <c r="AE847" s="69">
        <f>RM!Y53*100</f>
        <v>31.089218136097308</v>
      </c>
      <c r="AF847" s="69">
        <f>RM!Z53*100</f>
        <v>30.595051904296266</v>
      </c>
      <c r="AG847" s="69">
        <f>RM!AA53*100</f>
        <v>30.100885672495338</v>
      </c>
      <c r="AH847" s="69">
        <f>RM!AB53*100</f>
        <v>27.337880221145731</v>
      </c>
      <c r="AI847" s="69">
        <f>RM!AC53*100</f>
        <v>24.574874769796132</v>
      </c>
      <c r="AJ847" s="69">
        <f>RM!AD53*100</f>
        <v>21.811869318447457</v>
      </c>
      <c r="AK847" s="69">
        <f>RM!AE53*100</f>
        <v>19.048863867098781</v>
      </c>
      <c r="AL847" s="69">
        <f>RM!AF53*100</f>
        <v>16.285858415749178</v>
      </c>
      <c r="AM847" s="69">
        <f>RM!AG53*100</f>
        <v>13.522852964401434</v>
      </c>
      <c r="AN847" s="69">
        <f>RM!AH53*100</f>
        <v>10.759847513051831</v>
      </c>
      <c r="AO847" s="69">
        <f>RM!AI53*100</f>
        <v>7.9968420617031546</v>
      </c>
      <c r="AP847" s="69">
        <f>RM!AJ53*100</f>
        <v>5.23383661035448</v>
      </c>
      <c r="AQ847" s="69">
        <f>RM!AK53*100</f>
        <v>2.4708311590048795</v>
      </c>
    </row>
    <row r="848" spans="1:43" x14ac:dyDescent="0.2">
      <c r="A848" s="65" t="s">
        <v>99</v>
      </c>
      <c r="B848" s="65" t="s">
        <v>108</v>
      </c>
      <c r="C848" s="65" t="s">
        <v>110</v>
      </c>
      <c r="D848" s="65" t="s">
        <v>18</v>
      </c>
      <c r="E848" s="65" t="str">
        <f>RM!A54</f>
        <v>Gasolina motor</v>
      </c>
      <c r="F848" s="65" t="s">
        <v>102</v>
      </c>
      <c r="G848" s="66" t="str">
        <f>RM!B54</f>
        <v>%</v>
      </c>
      <c r="H848" s="65" t="s">
        <v>101</v>
      </c>
      <c r="I848" s="67">
        <v>13</v>
      </c>
      <c r="J848" s="69">
        <f>RM!D54*100</f>
        <v>0</v>
      </c>
      <c r="K848" s="69">
        <f>RM!E54*100</f>
        <v>0</v>
      </c>
      <c r="L848" s="69">
        <f>RM!F54*100</f>
        <v>0</v>
      </c>
      <c r="M848" s="69">
        <f>RM!G54*100</f>
        <v>0</v>
      </c>
      <c r="N848" s="69">
        <f>RM!H54*100</f>
        <v>0</v>
      </c>
      <c r="O848" s="69">
        <f>RM!I54*100</f>
        <v>0</v>
      </c>
      <c r="P848" s="69">
        <f>RM!J54*100</f>
        <v>0</v>
      </c>
      <c r="Q848" s="69">
        <f>RM!K54*100</f>
        <v>0</v>
      </c>
      <c r="R848" s="69">
        <f>RM!L54*100</f>
        <v>0</v>
      </c>
      <c r="S848" s="69">
        <f>RM!M54*100</f>
        <v>0</v>
      </c>
      <c r="T848" s="69">
        <f>RM!N54*100</f>
        <v>0</v>
      </c>
      <c r="U848" s="69">
        <f>RM!O54*100</f>
        <v>0</v>
      </c>
      <c r="V848" s="69">
        <f>RM!P54*100</f>
        <v>0</v>
      </c>
      <c r="W848" s="69">
        <f>RM!Q54*100</f>
        <v>0</v>
      </c>
      <c r="X848" s="69">
        <f>RM!R54*100</f>
        <v>0</v>
      </c>
      <c r="Y848" s="69">
        <f>RM!S54*100</f>
        <v>0</v>
      </c>
      <c r="Z848" s="69">
        <f>RM!T54*100</f>
        <v>0</v>
      </c>
      <c r="AA848" s="69">
        <f>RM!U54*100</f>
        <v>0</v>
      </c>
      <c r="AB848" s="69">
        <f>RM!V54*100</f>
        <v>0</v>
      </c>
      <c r="AC848" s="69">
        <f>RM!W54*100</f>
        <v>0</v>
      </c>
      <c r="AD848" s="69">
        <f>RM!X54*100</f>
        <v>0</v>
      </c>
      <c r="AE848" s="69">
        <f>RM!Y54*100</f>
        <v>0</v>
      </c>
      <c r="AF848" s="69">
        <f>RM!Z54*100</f>
        <v>0</v>
      </c>
      <c r="AG848" s="69">
        <f>RM!AA54*100</f>
        <v>0</v>
      </c>
      <c r="AH848" s="69">
        <f>RM!AB54*100</f>
        <v>0</v>
      </c>
      <c r="AI848" s="69">
        <f>RM!AC54*100</f>
        <v>0</v>
      </c>
      <c r="AJ848" s="69">
        <f>RM!AD54*100</f>
        <v>0</v>
      </c>
      <c r="AK848" s="69">
        <f>RM!AE54*100</f>
        <v>0</v>
      </c>
      <c r="AL848" s="69">
        <f>RM!AF54*100</f>
        <v>0</v>
      </c>
      <c r="AM848" s="69">
        <f>RM!AG54*100</f>
        <v>0</v>
      </c>
      <c r="AN848" s="69">
        <f>RM!AH54*100</f>
        <v>0</v>
      </c>
      <c r="AO848" s="69">
        <f>RM!AI54*100</f>
        <v>0</v>
      </c>
      <c r="AP848" s="69">
        <f>RM!AJ54*100</f>
        <v>0</v>
      </c>
      <c r="AQ848" s="69">
        <f>RM!AK54*100</f>
        <v>0</v>
      </c>
    </row>
    <row r="849" spans="1:43" x14ac:dyDescent="0.2">
      <c r="A849" s="65" t="s">
        <v>99</v>
      </c>
      <c r="B849" s="65" t="s">
        <v>108</v>
      </c>
      <c r="C849" s="65" t="s">
        <v>110</v>
      </c>
      <c r="D849" s="65" t="s">
        <v>18</v>
      </c>
      <c r="E849" s="65" t="str">
        <f>RM!A55</f>
        <v>Gas Licuado</v>
      </c>
      <c r="F849" s="65" t="s">
        <v>102</v>
      </c>
      <c r="G849" s="66" t="str">
        <f>RM!B55</f>
        <v>%</v>
      </c>
      <c r="H849" s="65" t="s">
        <v>101</v>
      </c>
      <c r="I849" s="67">
        <v>13</v>
      </c>
      <c r="J849" s="69">
        <f>RM!D55*100</f>
        <v>0</v>
      </c>
      <c r="K849" s="69">
        <f>RM!E55*100</f>
        <v>0</v>
      </c>
      <c r="L849" s="69">
        <f>RM!F55*100</f>
        <v>0</v>
      </c>
      <c r="M849" s="69">
        <f>RM!G55*100</f>
        <v>0</v>
      </c>
      <c r="N849" s="69">
        <f>RM!H55*100</f>
        <v>0</v>
      </c>
      <c r="O849" s="69">
        <f>RM!I55*100</f>
        <v>0</v>
      </c>
      <c r="P849" s="69">
        <f>RM!J55*100</f>
        <v>0</v>
      </c>
      <c r="Q849" s="69">
        <f>RM!K55*100</f>
        <v>0</v>
      </c>
      <c r="R849" s="69">
        <f>RM!L55*100</f>
        <v>0</v>
      </c>
      <c r="S849" s="69">
        <f>RM!M55*100</f>
        <v>0</v>
      </c>
      <c r="T849" s="69">
        <f>RM!N55*100</f>
        <v>0</v>
      </c>
      <c r="U849" s="69">
        <f>RM!O55*100</f>
        <v>0</v>
      </c>
      <c r="V849" s="69">
        <f>RM!P55*100</f>
        <v>0</v>
      </c>
      <c r="W849" s="69">
        <f>RM!Q55*100</f>
        <v>0</v>
      </c>
      <c r="X849" s="69">
        <f>RM!R55*100</f>
        <v>0</v>
      </c>
      <c r="Y849" s="69">
        <f>RM!S55*100</f>
        <v>0</v>
      </c>
      <c r="Z849" s="69">
        <f>RM!T55*100</f>
        <v>0</v>
      </c>
      <c r="AA849" s="69">
        <f>RM!U55*100</f>
        <v>0</v>
      </c>
      <c r="AB849" s="69">
        <f>RM!V55*100</f>
        <v>0</v>
      </c>
      <c r="AC849" s="69">
        <f>RM!W55*100</f>
        <v>0</v>
      </c>
      <c r="AD849" s="69">
        <f>RM!X55*100</f>
        <v>0</v>
      </c>
      <c r="AE849" s="69">
        <f>RM!Y55*100</f>
        <v>0</v>
      </c>
      <c r="AF849" s="69">
        <f>RM!Z55*100</f>
        <v>0</v>
      </c>
      <c r="AG849" s="69">
        <f>RM!AA55*100</f>
        <v>0</v>
      </c>
      <c r="AH849" s="69">
        <f>RM!AB55*100</f>
        <v>0</v>
      </c>
      <c r="AI849" s="69">
        <f>RM!AC55*100</f>
        <v>0</v>
      </c>
      <c r="AJ849" s="69">
        <f>RM!AD55*100</f>
        <v>0</v>
      </c>
      <c r="AK849" s="69">
        <f>RM!AE55*100</f>
        <v>0</v>
      </c>
      <c r="AL849" s="69">
        <f>RM!AF55*100</f>
        <v>0</v>
      </c>
      <c r="AM849" s="69">
        <f>RM!AG55*100</f>
        <v>0</v>
      </c>
      <c r="AN849" s="69">
        <f>RM!AH55*100</f>
        <v>0</v>
      </c>
      <c r="AO849" s="69">
        <f>RM!AI55*100</f>
        <v>0</v>
      </c>
      <c r="AP849" s="69">
        <f>RM!AJ55*100</f>
        <v>0</v>
      </c>
      <c r="AQ849" s="69">
        <f>RM!AK55*100</f>
        <v>0</v>
      </c>
    </row>
    <row r="850" spans="1:43" x14ac:dyDescent="0.2">
      <c r="A850" s="65" t="s">
        <v>99</v>
      </c>
      <c r="B850" s="65" t="s">
        <v>108</v>
      </c>
      <c r="C850" s="65" t="s">
        <v>110</v>
      </c>
      <c r="D850" s="65" t="s">
        <v>18</v>
      </c>
      <c r="E850" s="65" t="str">
        <f>RM!A56</f>
        <v xml:space="preserve">Electricidad </v>
      </c>
      <c r="F850" s="65" t="s">
        <v>102</v>
      </c>
      <c r="G850" s="66" t="str">
        <f>RM!B56</f>
        <v>%</v>
      </c>
      <c r="H850" s="65" t="s">
        <v>101</v>
      </c>
      <c r="I850" s="67">
        <v>13</v>
      </c>
      <c r="J850" s="69">
        <f>RM!D56*100</f>
        <v>4.8384106802639524</v>
      </c>
      <c r="K850" s="69">
        <f>RM!E56*100</f>
        <v>4.8384106802639524</v>
      </c>
      <c r="L850" s="69">
        <f>RM!F56*100</f>
        <v>4.8384106802639524</v>
      </c>
      <c r="M850" s="69">
        <f>RM!G56*100</f>
        <v>4.8384106802639524</v>
      </c>
      <c r="N850" s="69">
        <f>RM!H56*100</f>
        <v>4.8384106802639524</v>
      </c>
      <c r="O850" s="69">
        <f>RM!I56*100</f>
        <v>4.8384106802639524</v>
      </c>
      <c r="P850" s="69">
        <f>RM!J56*100</f>
        <v>4.8384106802639524</v>
      </c>
      <c r="Q850" s="69">
        <f>RM!K56*100</f>
        <v>4.8384106802639524</v>
      </c>
      <c r="R850" s="69">
        <f>RM!L56*100</f>
        <v>4.8384106802639524</v>
      </c>
      <c r="S850" s="69">
        <f>RM!M56*100</f>
        <v>4.8384106802639524</v>
      </c>
      <c r="T850" s="69">
        <f>RM!N56*100</f>
        <v>4.8384106802639524</v>
      </c>
      <c r="U850" s="69">
        <f>RM!O56*100</f>
        <v>4.8384106802639524</v>
      </c>
      <c r="V850" s="69">
        <f>RM!P56*100</f>
        <v>4.8384106802639524</v>
      </c>
      <c r="W850" s="69">
        <f>RM!Q56*100</f>
        <v>4.8384106802639524</v>
      </c>
      <c r="X850" s="69">
        <f>RM!R56*100</f>
        <v>4.8384106802639524</v>
      </c>
      <c r="Y850" s="69">
        <f>RM!S56*100</f>
        <v>4.8384106802639524</v>
      </c>
      <c r="Z850" s="69">
        <f>RM!T56*100</f>
        <v>4.8384106802639524</v>
      </c>
      <c r="AA850" s="69">
        <f>RM!U56*100</f>
        <v>4.8384106802639524</v>
      </c>
      <c r="AB850" s="69">
        <f>RM!V56*100</f>
        <v>4.8384106802639524</v>
      </c>
      <c r="AC850" s="69">
        <f>RM!W56*100</f>
        <v>4.8384106802639524</v>
      </c>
      <c r="AD850" s="69">
        <f>RM!X56*100</f>
        <v>4.8384106802639524</v>
      </c>
      <c r="AE850" s="69">
        <f>RM!Y56*100</f>
        <v>4.8384106802639524</v>
      </c>
      <c r="AF850" s="69">
        <f>RM!Z56*100</f>
        <v>4.8384106802639524</v>
      </c>
      <c r="AG850" s="69">
        <f>RM!AA56*100</f>
        <v>4.8384106802639524</v>
      </c>
      <c r="AH850" s="69">
        <f>RM!AB56*100</f>
        <v>4.8384106802639524</v>
      </c>
      <c r="AI850" s="69">
        <f>RM!AC56*100</f>
        <v>4.8384106802639524</v>
      </c>
      <c r="AJ850" s="69">
        <f>RM!AD56*100</f>
        <v>4.8384106802639524</v>
      </c>
      <c r="AK850" s="69">
        <f>RM!AE56*100</f>
        <v>4.8384106802639524</v>
      </c>
      <c r="AL850" s="69">
        <f>RM!AF56*100</f>
        <v>4.8384106802639524</v>
      </c>
      <c r="AM850" s="69">
        <f>RM!AG56*100</f>
        <v>4.8384106802639524</v>
      </c>
      <c r="AN850" s="69">
        <f>RM!AH56*100</f>
        <v>4.8384106802639524</v>
      </c>
      <c r="AO850" s="69">
        <f>RM!AI56*100</f>
        <v>4.8384106802639524</v>
      </c>
      <c r="AP850" s="69">
        <f>RM!AJ56*100</f>
        <v>4.8384106802639524</v>
      </c>
      <c r="AQ850" s="69">
        <f>RM!AK56*100</f>
        <v>4.8384106802639524</v>
      </c>
    </row>
    <row r="851" spans="1:43" x14ac:dyDescent="0.2">
      <c r="A851" s="65" t="s">
        <v>99</v>
      </c>
      <c r="B851" s="65" t="s">
        <v>108</v>
      </c>
      <c r="C851" s="65" t="s">
        <v>110</v>
      </c>
      <c r="D851" s="65" t="s">
        <v>18</v>
      </c>
      <c r="E851" s="65" t="str">
        <f>RM!A57</f>
        <v>Gas Natural</v>
      </c>
      <c r="F851" s="65" t="s">
        <v>102</v>
      </c>
      <c r="G851" s="66" t="str">
        <f>RM!B57</f>
        <v>%</v>
      </c>
      <c r="H851" s="65" t="s">
        <v>101</v>
      </c>
      <c r="I851" s="67">
        <v>13</v>
      </c>
      <c r="J851" s="69">
        <f>RM!D57*100</f>
        <v>0</v>
      </c>
      <c r="K851" s="69">
        <f>RM!E57*100</f>
        <v>0</v>
      </c>
      <c r="L851" s="69">
        <f>RM!F57*100</f>
        <v>0</v>
      </c>
      <c r="M851" s="69">
        <f>RM!G57*100</f>
        <v>0</v>
      </c>
      <c r="N851" s="69">
        <f>RM!H57*100</f>
        <v>0</v>
      </c>
      <c r="O851" s="69">
        <f>RM!I57*100</f>
        <v>0</v>
      </c>
      <c r="P851" s="69">
        <f>RM!J57*100</f>
        <v>0</v>
      </c>
      <c r="Q851" s="69">
        <f>RM!K57*100</f>
        <v>0</v>
      </c>
      <c r="R851" s="69">
        <f>RM!L57*100</f>
        <v>0</v>
      </c>
      <c r="S851" s="69">
        <f>RM!M57*100</f>
        <v>0</v>
      </c>
      <c r="T851" s="69">
        <f>RM!N57*100</f>
        <v>0</v>
      </c>
      <c r="U851" s="69">
        <f>RM!O57*100</f>
        <v>0</v>
      </c>
      <c r="V851" s="69">
        <f>RM!P57*100</f>
        <v>0</v>
      </c>
      <c r="W851" s="69">
        <f>RM!Q57*100</f>
        <v>0</v>
      </c>
      <c r="X851" s="69">
        <f>RM!R57*100</f>
        <v>0</v>
      </c>
      <c r="Y851" s="69">
        <f>RM!S57*100</f>
        <v>0</v>
      </c>
      <c r="Z851" s="69">
        <f>RM!T57*100</f>
        <v>0</v>
      </c>
      <c r="AA851" s="69">
        <f>RM!U57*100</f>
        <v>0</v>
      </c>
      <c r="AB851" s="69">
        <f>RM!V57*100</f>
        <v>0</v>
      </c>
      <c r="AC851" s="69">
        <f>RM!W57*100</f>
        <v>0</v>
      </c>
      <c r="AD851" s="69">
        <f>RM!X57*100</f>
        <v>0</v>
      </c>
      <c r="AE851" s="69">
        <f>RM!Y57*100</f>
        <v>0</v>
      </c>
      <c r="AF851" s="69">
        <f>RM!Z57*100</f>
        <v>0</v>
      </c>
      <c r="AG851" s="69">
        <f>RM!AA57*100</f>
        <v>0</v>
      </c>
      <c r="AH851" s="69">
        <f>RM!AB57*100</f>
        <v>0</v>
      </c>
      <c r="AI851" s="69">
        <f>RM!AC57*100</f>
        <v>0</v>
      </c>
      <c r="AJ851" s="69">
        <f>RM!AD57*100</f>
        <v>0</v>
      </c>
      <c r="AK851" s="69">
        <f>RM!AE57*100</f>
        <v>0</v>
      </c>
      <c r="AL851" s="69">
        <f>RM!AF57*100</f>
        <v>0</v>
      </c>
      <c r="AM851" s="69">
        <f>RM!AG57*100</f>
        <v>0</v>
      </c>
      <c r="AN851" s="69">
        <f>RM!AH57*100</f>
        <v>0</v>
      </c>
      <c r="AO851" s="69">
        <f>RM!AI57*100</f>
        <v>0</v>
      </c>
      <c r="AP851" s="69">
        <f>RM!AJ57*100</f>
        <v>0</v>
      </c>
      <c r="AQ851" s="69">
        <f>RM!AK57*100</f>
        <v>0</v>
      </c>
    </row>
    <row r="852" spans="1:43" x14ac:dyDescent="0.2">
      <c r="A852" s="65" t="s">
        <v>99</v>
      </c>
      <c r="B852" s="65" t="s">
        <v>108</v>
      </c>
      <c r="C852" s="65" t="s">
        <v>110</v>
      </c>
      <c r="D852" s="65" t="s">
        <v>18</v>
      </c>
      <c r="E852" s="65" t="str">
        <f>RM!A58</f>
        <v xml:space="preserve">Biogás </v>
      </c>
      <c r="F852" s="65" t="s">
        <v>102</v>
      </c>
      <c r="G852" s="66" t="str">
        <f>RM!B58</f>
        <v>%</v>
      </c>
      <c r="H852" s="65" t="s">
        <v>101</v>
      </c>
      <c r="I852" s="67">
        <v>13</v>
      </c>
      <c r="J852" s="69">
        <f>RM!D58*100</f>
        <v>0</v>
      </c>
      <c r="K852" s="69">
        <f>RM!E58*100</f>
        <v>0</v>
      </c>
      <c r="L852" s="69">
        <f>RM!F58*100</f>
        <v>0</v>
      </c>
      <c r="M852" s="69">
        <f>RM!G58*100</f>
        <v>0</v>
      </c>
      <c r="N852" s="69">
        <f>RM!H58*100</f>
        <v>0</v>
      </c>
      <c r="O852" s="69">
        <f>RM!I58*100</f>
        <v>0</v>
      </c>
      <c r="P852" s="69">
        <f>RM!J58*100</f>
        <v>0</v>
      </c>
      <c r="Q852" s="69">
        <f>RM!K58*100</f>
        <v>0</v>
      </c>
      <c r="R852" s="69">
        <f>RM!L58*100</f>
        <v>0</v>
      </c>
      <c r="S852" s="69">
        <f>RM!M58*100</f>
        <v>0</v>
      </c>
      <c r="T852" s="69">
        <f>RM!N58*100</f>
        <v>0</v>
      </c>
      <c r="U852" s="69">
        <f>RM!O58*100</f>
        <v>0</v>
      </c>
      <c r="V852" s="69">
        <f>RM!P58*100</f>
        <v>0</v>
      </c>
      <c r="W852" s="69">
        <f>RM!Q58*100</f>
        <v>0</v>
      </c>
      <c r="X852" s="69">
        <f>RM!R58*100</f>
        <v>0</v>
      </c>
      <c r="Y852" s="69">
        <f>RM!S58*100</f>
        <v>0</v>
      </c>
      <c r="Z852" s="69">
        <f>RM!T58*100</f>
        <v>0</v>
      </c>
      <c r="AA852" s="69">
        <f>RM!U58*100</f>
        <v>0</v>
      </c>
      <c r="AB852" s="69">
        <f>RM!V58*100</f>
        <v>0</v>
      </c>
      <c r="AC852" s="69">
        <f>RM!W58*100</f>
        <v>0</v>
      </c>
      <c r="AD852" s="69">
        <f>RM!X58*100</f>
        <v>0</v>
      </c>
      <c r="AE852" s="69">
        <f>RM!Y58*100</f>
        <v>0</v>
      </c>
      <c r="AF852" s="69">
        <f>RM!Z58*100</f>
        <v>0</v>
      </c>
      <c r="AG852" s="69">
        <f>RM!AA58*100</f>
        <v>0</v>
      </c>
      <c r="AH852" s="69">
        <f>RM!AB58*100</f>
        <v>0</v>
      </c>
      <c r="AI852" s="69">
        <f>RM!AC58*100</f>
        <v>0</v>
      </c>
      <c r="AJ852" s="69">
        <f>RM!AD58*100</f>
        <v>0</v>
      </c>
      <c r="AK852" s="69">
        <f>RM!AE58*100</f>
        <v>0</v>
      </c>
      <c r="AL852" s="69">
        <f>RM!AF58*100</f>
        <v>0</v>
      </c>
      <c r="AM852" s="69">
        <f>RM!AG58*100</f>
        <v>0</v>
      </c>
      <c r="AN852" s="69">
        <f>RM!AH58*100</f>
        <v>0</v>
      </c>
      <c r="AO852" s="69">
        <f>RM!AI58*100</f>
        <v>0</v>
      </c>
      <c r="AP852" s="69">
        <f>RM!AJ58*100</f>
        <v>0</v>
      </c>
      <c r="AQ852" s="69">
        <f>RM!AK58*100</f>
        <v>0</v>
      </c>
    </row>
    <row r="853" spans="1:43" x14ac:dyDescent="0.2">
      <c r="A853" s="65" t="s">
        <v>99</v>
      </c>
      <c r="B853" s="65" t="s">
        <v>108</v>
      </c>
      <c r="C853" s="65" t="s">
        <v>110</v>
      </c>
      <c r="D853" s="65" t="s">
        <v>18</v>
      </c>
      <c r="E853" s="65" t="str">
        <f>RM!A59</f>
        <v>Hidrógeno</v>
      </c>
      <c r="F853" s="65" t="s">
        <v>102</v>
      </c>
      <c r="G853" s="66" t="str">
        <f>RM!B59</f>
        <v>%</v>
      </c>
      <c r="H853" s="65" t="s">
        <v>101</v>
      </c>
      <c r="I853" s="67">
        <v>13</v>
      </c>
      <c r="J853" s="69">
        <f>RM!D59*100</f>
        <v>0</v>
      </c>
      <c r="K853" s="69">
        <f>RM!E59*100</f>
        <v>0</v>
      </c>
      <c r="L853" s="69">
        <f>RM!F59*100</f>
        <v>0</v>
      </c>
      <c r="M853" s="69">
        <f>RM!G59*100</f>
        <v>0</v>
      </c>
      <c r="N853" s="69">
        <f>RM!H59*100</f>
        <v>0</v>
      </c>
      <c r="O853" s="69">
        <f>RM!I59*100</f>
        <v>0</v>
      </c>
      <c r="P853" s="69">
        <f>RM!J59*100</f>
        <v>0</v>
      </c>
      <c r="Q853" s="69">
        <f>RM!K59*100</f>
        <v>0</v>
      </c>
      <c r="R853" s="69">
        <f>RM!L59*100</f>
        <v>0</v>
      </c>
      <c r="S853" s="69">
        <f>RM!M59*100</f>
        <v>0</v>
      </c>
      <c r="T853" s="69">
        <f>RM!N59*100</f>
        <v>0</v>
      </c>
      <c r="U853" s="69">
        <f>RM!O59*100</f>
        <v>0</v>
      </c>
      <c r="V853" s="69">
        <f>RM!P59*100</f>
        <v>0</v>
      </c>
      <c r="W853" s="69">
        <f>RM!Q59*100</f>
        <v>0</v>
      </c>
      <c r="X853" s="69">
        <f>RM!R59*100</f>
        <v>0</v>
      </c>
      <c r="Y853" s="69">
        <f>RM!S59*100</f>
        <v>0</v>
      </c>
      <c r="Z853" s="69">
        <f>RM!T59*100</f>
        <v>0</v>
      </c>
      <c r="AA853" s="69">
        <f>RM!U59*100</f>
        <v>0</v>
      </c>
      <c r="AB853" s="69">
        <f>RM!V59*100</f>
        <v>0</v>
      </c>
      <c r="AC853" s="69">
        <f>RM!W59*100</f>
        <v>1.4437569947450211</v>
      </c>
      <c r="AD853" s="69">
        <f>RM!X59*100</f>
        <v>2.8875139894897042</v>
      </c>
      <c r="AE853" s="69">
        <f>RM!Y59*100</f>
        <v>4.3312709842343873</v>
      </c>
      <c r="AF853" s="69">
        <f>RM!Z59*100</f>
        <v>5.7750279789794083</v>
      </c>
      <c r="AG853" s="69">
        <f>RM!AA59*100</f>
        <v>7.2187849737240919</v>
      </c>
      <c r="AH853" s="69">
        <f>RM!AB59*100</f>
        <v>15.291186910954501</v>
      </c>
      <c r="AI853" s="69">
        <f>RM!AC59*100</f>
        <v>23.363588848184914</v>
      </c>
      <c r="AJ853" s="69">
        <f>RM!AD59*100</f>
        <v>31.435990785412621</v>
      </c>
      <c r="AK853" s="69">
        <f>RM!AE59*100</f>
        <v>39.508392722640323</v>
      </c>
      <c r="AL853" s="69">
        <f>RM!AF59*100</f>
        <v>47.580794659870733</v>
      </c>
      <c r="AM853" s="69">
        <f>RM!AG59*100</f>
        <v>55.653196597095736</v>
      </c>
      <c r="AN853" s="69">
        <f>RM!AH59*100</f>
        <v>63.725598534326146</v>
      </c>
      <c r="AO853" s="69">
        <f>RM!AI59*100</f>
        <v>71.798000471553863</v>
      </c>
      <c r="AP853" s="69">
        <f>RM!AJ59*100</f>
        <v>79.870402408781558</v>
      </c>
      <c r="AQ853" s="69">
        <f>RM!AK59*100</f>
        <v>87.942804346011968</v>
      </c>
    </row>
    <row r="854" spans="1:43" x14ac:dyDescent="0.2">
      <c r="A854" s="65" t="s">
        <v>99</v>
      </c>
      <c r="B854" s="65" t="s">
        <v>108</v>
      </c>
      <c r="C854" s="65" t="s">
        <v>110</v>
      </c>
      <c r="D854" s="65" t="s">
        <v>83</v>
      </c>
      <c r="E854" s="65" t="str">
        <f>RM!A62</f>
        <v>Petróleo Diesel</v>
      </c>
      <c r="F854" s="65" t="s">
        <v>102</v>
      </c>
      <c r="G854" s="66" t="str">
        <f>RM!B62</f>
        <v>%</v>
      </c>
      <c r="H854" s="65" t="s">
        <v>101</v>
      </c>
      <c r="I854" s="67">
        <v>13</v>
      </c>
      <c r="J854" s="69">
        <f>RM!D62*100</f>
        <v>0</v>
      </c>
      <c r="K854" s="69">
        <f>RM!E62*100</f>
        <v>0</v>
      </c>
      <c r="L854" s="69">
        <f>RM!F62*100</f>
        <v>0</v>
      </c>
      <c r="M854" s="69">
        <f>RM!G62*100</f>
        <v>0</v>
      </c>
      <c r="N854" s="69">
        <f>RM!H62*100</f>
        <v>0</v>
      </c>
      <c r="O854" s="69">
        <f>RM!I62*100</f>
        <v>0</v>
      </c>
      <c r="P854" s="69">
        <f>RM!J62*100</f>
        <v>0</v>
      </c>
      <c r="Q854" s="69">
        <f>RM!K62*100</f>
        <v>0</v>
      </c>
      <c r="R854" s="69">
        <f>RM!L62*100</f>
        <v>0</v>
      </c>
      <c r="S854" s="69">
        <f>RM!M62*100</f>
        <v>0</v>
      </c>
      <c r="T854" s="69">
        <f>RM!N62*100</f>
        <v>0</v>
      </c>
      <c r="U854" s="69">
        <f>RM!O62*100</f>
        <v>0</v>
      </c>
      <c r="V854" s="69">
        <f>RM!P62*100</f>
        <v>0</v>
      </c>
      <c r="W854" s="69">
        <f>RM!Q62*100</f>
        <v>0</v>
      </c>
      <c r="X854" s="69">
        <f>RM!R62*100</f>
        <v>0</v>
      </c>
      <c r="Y854" s="69">
        <f>RM!S62*100</f>
        <v>0</v>
      </c>
      <c r="Z854" s="69">
        <f>RM!T62*100</f>
        <v>0</v>
      </c>
      <c r="AA854" s="69">
        <f>RM!U62*100</f>
        <v>0</v>
      </c>
      <c r="AB854" s="69">
        <f>RM!V62*100</f>
        <v>0</v>
      </c>
      <c r="AC854" s="69">
        <f>RM!W62*100</f>
        <v>0</v>
      </c>
      <c r="AD854" s="69">
        <f>RM!X62*100</f>
        <v>0</v>
      </c>
      <c r="AE854" s="69">
        <f>RM!Y62*100</f>
        <v>0</v>
      </c>
      <c r="AF854" s="69">
        <f>RM!Z62*100</f>
        <v>0</v>
      </c>
      <c r="AG854" s="69">
        <f>RM!AA62*100</f>
        <v>0</v>
      </c>
      <c r="AH854" s="69">
        <f>RM!AB62*100</f>
        <v>0</v>
      </c>
      <c r="AI854" s="69">
        <f>RM!AC62*100</f>
        <v>0</v>
      </c>
      <c r="AJ854" s="69">
        <f>RM!AD62*100</f>
        <v>0</v>
      </c>
      <c r="AK854" s="69">
        <f>RM!AE62*100</f>
        <v>0</v>
      </c>
      <c r="AL854" s="69">
        <f>RM!AF62*100</f>
        <v>0</v>
      </c>
      <c r="AM854" s="69">
        <f>RM!AG62*100</f>
        <v>0</v>
      </c>
      <c r="AN854" s="69">
        <f>RM!AH62*100</f>
        <v>0</v>
      </c>
      <c r="AO854" s="69">
        <f>RM!AI62*100</f>
        <v>0</v>
      </c>
      <c r="AP854" s="69">
        <f>RM!AJ62*100</f>
        <v>0</v>
      </c>
      <c r="AQ854" s="69">
        <f>RM!AK62*100</f>
        <v>0</v>
      </c>
    </row>
    <row r="855" spans="1:43" x14ac:dyDescent="0.2">
      <c r="A855" s="65" t="s">
        <v>99</v>
      </c>
      <c r="B855" s="65" t="s">
        <v>108</v>
      </c>
      <c r="C855" s="65" t="s">
        <v>110</v>
      </c>
      <c r="D855" s="65" t="s">
        <v>83</v>
      </c>
      <c r="E855" s="65" t="str">
        <f>RM!A63</f>
        <v>Petróleos Combustibles</v>
      </c>
      <c r="F855" s="65" t="s">
        <v>102</v>
      </c>
      <c r="G855" s="66" t="str">
        <f>RM!B63</f>
        <v>%</v>
      </c>
      <c r="H855" s="65" t="s">
        <v>101</v>
      </c>
      <c r="I855" s="67">
        <v>13</v>
      </c>
      <c r="J855" s="69">
        <f>RM!D63*100</f>
        <v>0</v>
      </c>
      <c r="K855" s="69">
        <f>RM!E63*100</f>
        <v>0</v>
      </c>
      <c r="L855" s="69">
        <f>RM!F63*100</f>
        <v>0</v>
      </c>
      <c r="M855" s="69">
        <f>RM!G63*100</f>
        <v>0</v>
      </c>
      <c r="N855" s="69">
        <f>RM!H63*100</f>
        <v>0</v>
      </c>
      <c r="O855" s="69">
        <f>RM!I63*100</f>
        <v>0</v>
      </c>
      <c r="P855" s="69">
        <f>RM!J63*100</f>
        <v>0</v>
      </c>
      <c r="Q855" s="69">
        <f>RM!K63*100</f>
        <v>0</v>
      </c>
      <c r="R855" s="69">
        <f>RM!L63*100</f>
        <v>0</v>
      </c>
      <c r="S855" s="69">
        <f>RM!M63*100</f>
        <v>0</v>
      </c>
      <c r="T855" s="69">
        <f>RM!N63*100</f>
        <v>0</v>
      </c>
      <c r="U855" s="69">
        <f>RM!O63*100</f>
        <v>0</v>
      </c>
      <c r="V855" s="69">
        <f>RM!P63*100</f>
        <v>0</v>
      </c>
      <c r="W855" s="69">
        <f>RM!Q63*100</f>
        <v>0</v>
      </c>
      <c r="X855" s="69">
        <f>RM!R63*100</f>
        <v>0</v>
      </c>
      <c r="Y855" s="69">
        <f>RM!S63*100</f>
        <v>0</v>
      </c>
      <c r="Z855" s="69">
        <f>RM!T63*100</f>
        <v>0</v>
      </c>
      <c r="AA855" s="69">
        <f>RM!U63*100</f>
        <v>0</v>
      </c>
      <c r="AB855" s="69">
        <f>RM!V63*100</f>
        <v>0</v>
      </c>
      <c r="AC855" s="69">
        <f>RM!W63*100</f>
        <v>0</v>
      </c>
      <c r="AD855" s="69">
        <f>RM!X63*100</f>
        <v>0</v>
      </c>
      <c r="AE855" s="69">
        <f>RM!Y63*100</f>
        <v>0</v>
      </c>
      <c r="AF855" s="69">
        <f>RM!Z63*100</f>
        <v>0</v>
      </c>
      <c r="AG855" s="69">
        <f>RM!AA63*100</f>
        <v>0</v>
      </c>
      <c r="AH855" s="69">
        <f>RM!AB63*100</f>
        <v>0</v>
      </c>
      <c r="AI855" s="69">
        <f>RM!AC63*100</f>
        <v>0</v>
      </c>
      <c r="AJ855" s="69">
        <f>RM!AD63*100</f>
        <v>0</v>
      </c>
      <c r="AK855" s="69">
        <f>RM!AE63*100</f>
        <v>0</v>
      </c>
      <c r="AL855" s="69">
        <f>RM!AF63*100</f>
        <v>0</v>
      </c>
      <c r="AM855" s="69">
        <f>RM!AG63*100</f>
        <v>0</v>
      </c>
      <c r="AN855" s="69">
        <f>RM!AH63*100</f>
        <v>0</v>
      </c>
      <c r="AO855" s="69">
        <f>RM!AI63*100</f>
        <v>0</v>
      </c>
      <c r="AP855" s="69">
        <f>RM!AJ63*100</f>
        <v>0</v>
      </c>
      <c r="AQ855" s="69">
        <f>RM!AK63*100</f>
        <v>0</v>
      </c>
    </row>
    <row r="856" spans="1:43" x14ac:dyDescent="0.2">
      <c r="A856" s="65" t="s">
        <v>99</v>
      </c>
      <c r="B856" s="65" t="s">
        <v>108</v>
      </c>
      <c r="C856" s="65" t="s">
        <v>110</v>
      </c>
      <c r="D856" s="65" t="s">
        <v>83</v>
      </c>
      <c r="E856" s="65" t="str">
        <f>RM!A64</f>
        <v xml:space="preserve">Kerosene </v>
      </c>
      <c r="F856" s="65" t="s">
        <v>102</v>
      </c>
      <c r="G856" s="66" t="str">
        <f>RM!B64</f>
        <v>%</v>
      </c>
      <c r="H856" s="65" t="s">
        <v>101</v>
      </c>
      <c r="I856" s="67">
        <v>13</v>
      </c>
      <c r="J856" s="69">
        <f>RM!D64*100</f>
        <v>1.212365227946492</v>
      </c>
      <c r="K856" s="69">
        <f>RM!E64*100</f>
        <v>1.212365227946492</v>
      </c>
      <c r="L856" s="69">
        <f>RM!F64*100</f>
        <v>1.212365227946492</v>
      </c>
      <c r="M856" s="69">
        <f>RM!G64*100</f>
        <v>1.212365227946492</v>
      </c>
      <c r="N856" s="69">
        <f>RM!H64*100</f>
        <v>1.212365227946492</v>
      </c>
      <c r="O856" s="69">
        <f>RM!I64*100</f>
        <v>1.2034096922606381</v>
      </c>
      <c r="P856" s="69">
        <f>RM!J64*100</f>
        <v>1.1944540249626319</v>
      </c>
      <c r="Q856" s="69">
        <f>RM!K64*100</f>
        <v>1.1854977490665541</v>
      </c>
      <c r="R856" s="69">
        <f>RM!L64*100</f>
        <v>1.1765373101143974</v>
      </c>
      <c r="S856" s="69">
        <f>RM!M64*100</f>
        <v>1.1675492952221374</v>
      </c>
      <c r="T856" s="69">
        <f>RM!N64*100</f>
        <v>1.1583786518315857</v>
      </c>
      <c r="U856" s="69">
        <f>RM!O64*100</f>
        <v>1.147999977251295</v>
      </c>
      <c r="V856" s="69">
        <f>RM!P64*100</f>
        <v>1.1296943592137814</v>
      </c>
      <c r="W856" s="69">
        <f>RM!Q64*100</f>
        <v>1.0356885354783854</v>
      </c>
      <c r="X856" s="69">
        <f>RM!R64*100</f>
        <v>1.02120565898672</v>
      </c>
      <c r="Y856" s="69">
        <f>RM!S64*100</f>
        <v>1.0063957096636651</v>
      </c>
      <c r="Z856" s="69">
        <f>RM!T64*100</f>
        <v>0.99123934029397931</v>
      </c>
      <c r="AA856" s="69">
        <f>RM!U64*100</f>
        <v>0.97571616242967452</v>
      </c>
      <c r="AB856" s="69">
        <f>RM!V64*100</f>
        <v>0.95980471388357003</v>
      </c>
      <c r="AC856" s="69">
        <f>RM!W64*100</f>
        <v>0.94348242984503006</v>
      </c>
      <c r="AD856" s="69">
        <f>RM!X64*100</f>
        <v>0.92672561867938297</v>
      </c>
      <c r="AE856" s="69">
        <f>RM!Y64*100</f>
        <v>0.90950944363312292</v>
      </c>
      <c r="AF856" s="69">
        <f>RM!Z64*100</f>
        <v>0.89180791184108421</v>
      </c>
      <c r="AG856" s="69">
        <f>RM!AA64*100</f>
        <v>0.87359387221804718</v>
      </c>
      <c r="AH856" s="69">
        <f>RM!AB64*100</f>
        <v>0.85483902401351419</v>
      </c>
      <c r="AI856" s="69">
        <f>RM!AC64*100</f>
        <v>0.83551393801136808</v>
      </c>
      <c r="AJ856" s="69">
        <f>RM!AD64*100</f>
        <v>0.81558809256114129</v>
      </c>
      <c r="AK856" s="69">
        <f>RM!AE64*100</f>
        <v>0.79502992682837814</v>
      </c>
      <c r="AL856" s="69">
        <f>RM!AF64*100</f>
        <v>0.77380691383989475</v>
      </c>
      <c r="AM856" s="69">
        <f>RM!AG64*100</f>
        <v>0.75188565606527702</v>
      </c>
      <c r="AN856" s="69">
        <f>RM!AH64*100</f>
        <v>0.72923200640597563</v>
      </c>
      <c r="AO856" s="69">
        <f>RM!AI64*100</f>
        <v>0.70581121754258169</v>
      </c>
      <c r="AP856" s="69">
        <f>RM!AJ64*100</f>
        <v>0.68158812260140078</v>
      </c>
      <c r="AQ856" s="69">
        <f>RM!AK64*100</f>
        <v>0.65652735002289453</v>
      </c>
    </row>
    <row r="857" spans="1:43" x14ac:dyDescent="0.2">
      <c r="A857" s="65" t="s">
        <v>99</v>
      </c>
      <c r="B857" s="65" t="s">
        <v>108</v>
      </c>
      <c r="C857" s="65" t="s">
        <v>110</v>
      </c>
      <c r="D857" s="65" t="s">
        <v>83</v>
      </c>
      <c r="E857" s="65" t="str">
        <f>RM!A65</f>
        <v>Gas Licuado</v>
      </c>
      <c r="F857" s="65" t="s">
        <v>102</v>
      </c>
      <c r="G857" s="66" t="str">
        <f>RM!B65</f>
        <v>%</v>
      </c>
      <c r="H857" s="65" t="s">
        <v>101</v>
      </c>
      <c r="I857" s="67">
        <v>13</v>
      </c>
      <c r="J857" s="69">
        <f>RM!D65*100</f>
        <v>56.808477084157857</v>
      </c>
      <c r="K857" s="69">
        <f>RM!E65*100</f>
        <v>56.808477084157857</v>
      </c>
      <c r="L857" s="69">
        <f>RM!F65*100</f>
        <v>56.808477084157857</v>
      </c>
      <c r="M857" s="69">
        <f>RM!G65*100</f>
        <v>56.808477084157857</v>
      </c>
      <c r="N857" s="69">
        <f>RM!H65*100</f>
        <v>56.808477084157857</v>
      </c>
      <c r="O857" s="69">
        <f>RM!I65*100</f>
        <v>56.388842528449004</v>
      </c>
      <c r="P857" s="69">
        <f>RM!J65*100</f>
        <v>55.969201805715741</v>
      </c>
      <c r="Q857" s="69">
        <f>RM!K65*100</f>
        <v>55.549532565561499</v>
      </c>
      <c r="R857" s="69">
        <f>RM!L65*100</f>
        <v>55.129668254754947</v>
      </c>
      <c r="S857" s="69">
        <f>RM!M65*100</f>
        <v>54.708511802665114</v>
      </c>
      <c r="T857" s="69">
        <f>RM!N65*100</f>
        <v>54.278797824657389</v>
      </c>
      <c r="U857" s="69">
        <f>RM!O65*100</f>
        <v>53.792478452023254</v>
      </c>
      <c r="V857" s="69">
        <f>RM!P65*100</f>
        <v>52.934721846320485</v>
      </c>
      <c r="W857" s="69">
        <f>RM!Q65*100</f>
        <v>48.529838268048373</v>
      </c>
      <c r="X857" s="69">
        <f>RM!R65*100</f>
        <v>47.851206005819094</v>
      </c>
      <c r="Y857" s="69">
        <f>RM!S65*100</f>
        <v>47.157247908586818</v>
      </c>
      <c r="Z857" s="69">
        <f>RM!T65*100</f>
        <v>46.44705741304184</v>
      </c>
      <c r="AA857" s="69">
        <f>RM!U65*100</f>
        <v>45.719679166247893</v>
      </c>
      <c r="AB857" s="69">
        <f>RM!V65*100</f>
        <v>44.974107502469494</v>
      </c>
      <c r="AC857" s="69">
        <f>RM!W65*100</f>
        <v>44.209285089725867</v>
      </c>
      <c r="AD857" s="69">
        <f>RM!X65*100</f>
        <v>43.424101795810714</v>
      </c>
      <c r="AE857" s="69">
        <f>RM!Y65*100</f>
        <v>42.617393831042627</v>
      </c>
      <c r="AF857" s="69">
        <f>RM!Z65*100</f>
        <v>41.787943233168093</v>
      </c>
      <c r="AG857" s="69">
        <f>RM!AA65*100</f>
        <v>40.934477768567263</v>
      </c>
      <c r="AH857" s="69">
        <f>RM!AB65*100</f>
        <v>40.055671333109935</v>
      </c>
      <c r="AI857" s="69">
        <f>RM!AC65*100</f>
        <v>39.150144945519784</v>
      </c>
      <c r="AJ857" s="69">
        <f>RM!AD65*100</f>
        <v>38.216468435711768</v>
      </c>
      <c r="AK857" s="69">
        <f>RM!AE65*100</f>
        <v>37.253162939974196</v>
      </c>
      <c r="AL857" s="69">
        <f>RM!AF65*100</f>
        <v>36.25870432369139</v>
      </c>
      <c r="AM857" s="69">
        <f>RM!AG65*100</f>
        <v>35.231527660059584</v>
      </c>
      <c r="AN857" s="69">
        <f>RM!AH65*100</f>
        <v>34.170032899340697</v>
      </c>
      <c r="AO857" s="69">
        <f>RM!AI65*100</f>
        <v>33.072591866911374</v>
      </c>
      <c r="AP857" s="69">
        <f>RM!AJ65*100</f>
        <v>31.937556728857921</v>
      </c>
      <c r="AQ857" s="69">
        <f>RM!AK65*100</f>
        <v>30.763270060187313</v>
      </c>
    </row>
    <row r="858" spans="1:43" x14ac:dyDescent="0.2">
      <c r="A858" s="65" t="s">
        <v>99</v>
      </c>
      <c r="B858" s="65" t="s">
        <v>108</v>
      </c>
      <c r="C858" s="65" t="s">
        <v>110</v>
      </c>
      <c r="D858" s="65" t="s">
        <v>83</v>
      </c>
      <c r="E858" s="65" t="str">
        <f>RM!A66</f>
        <v xml:space="preserve">Electricidad </v>
      </c>
      <c r="F858" s="65" t="s">
        <v>102</v>
      </c>
      <c r="G858" s="66" t="str">
        <f>RM!B66</f>
        <v>%</v>
      </c>
      <c r="H858" s="65" t="s">
        <v>101</v>
      </c>
      <c r="I858" s="67">
        <v>13</v>
      </c>
      <c r="J858" s="69">
        <f>RM!D66*100</f>
        <v>7.8834890782801832</v>
      </c>
      <c r="K858" s="69">
        <f>RM!E66*100</f>
        <v>7.8834890782801832</v>
      </c>
      <c r="L858" s="69">
        <f>RM!F66*100</f>
        <v>7.8834890782801832</v>
      </c>
      <c r="M858" s="69">
        <f>RM!G66*100</f>
        <v>7.8834890782801832</v>
      </c>
      <c r="N858" s="69">
        <f>RM!H66*100</f>
        <v>7.8834890782801832</v>
      </c>
      <c r="O858" s="69">
        <f>RM!I66*100</f>
        <v>8.5639380731867103</v>
      </c>
      <c r="P858" s="69">
        <f>RM!J66*100</f>
        <v>9.2443870680932356</v>
      </c>
      <c r="Q858" s="69">
        <f>RM!K66*100</f>
        <v>9.9248360629997627</v>
      </c>
      <c r="R858" s="69">
        <f>RM!L66*100</f>
        <v>10.60528505790629</v>
      </c>
      <c r="S858" s="69">
        <f>RM!M66*100</f>
        <v>11.285734052812817</v>
      </c>
      <c r="T858" s="69">
        <f>RM!N66*100</f>
        <v>11.966183047719344</v>
      </c>
      <c r="U858" s="69">
        <f>RM!O66*100</f>
        <v>12.646632042625871</v>
      </c>
      <c r="V858" s="69">
        <f>RM!P66*100</f>
        <v>13.327081037532398</v>
      </c>
      <c r="W858" s="69">
        <f>RM!Q66*100</f>
        <v>14.007530032438925</v>
      </c>
      <c r="X858" s="69">
        <f>RM!R66*100</f>
        <v>14.687979027345452</v>
      </c>
      <c r="Y858" s="69">
        <f>RM!S66*100</f>
        <v>15.36842802225198</v>
      </c>
      <c r="Z858" s="69">
        <f>RM!T66*100</f>
        <v>16.048877017158507</v>
      </c>
      <c r="AA858" s="69">
        <f>RM!U66*100</f>
        <v>16.729326012065034</v>
      </c>
      <c r="AB858" s="69">
        <f>RM!V66*100</f>
        <v>17.409775006971557</v>
      </c>
      <c r="AC858" s="69">
        <f>RM!W66*100</f>
        <v>18.090224001878084</v>
      </c>
      <c r="AD858" s="69">
        <f>RM!X66*100</f>
        <v>18.770672996784612</v>
      </c>
      <c r="AE858" s="69">
        <f>RM!Y66*100</f>
        <v>19.451121991691139</v>
      </c>
      <c r="AF858" s="69">
        <f>RM!Z66*100</f>
        <v>20.131570986597666</v>
      </c>
      <c r="AG858" s="69">
        <f>RM!AA66*100</f>
        <v>20.812019981504193</v>
      </c>
      <c r="AH858" s="69">
        <f>RM!AB66*100</f>
        <v>21.49246897641072</v>
      </c>
      <c r="AI858" s="69">
        <f>RM!AC66*100</f>
        <v>22.172917971317247</v>
      </c>
      <c r="AJ858" s="69">
        <f>RM!AD66*100</f>
        <v>22.853366966223774</v>
      </c>
      <c r="AK858" s="69">
        <f>RM!AE66*100</f>
        <v>23.533815961130301</v>
      </c>
      <c r="AL858" s="69">
        <f>RM!AF66*100</f>
        <v>24.214264956036828</v>
      </c>
      <c r="AM858" s="69">
        <f>RM!AG66*100</f>
        <v>24.894713950943352</v>
      </c>
      <c r="AN858" s="69">
        <f>RM!AH66*100</f>
        <v>25.575162945849883</v>
      </c>
      <c r="AO858" s="69">
        <f>RM!AI66*100</f>
        <v>26.255611940756413</v>
      </c>
      <c r="AP858" s="69">
        <f>RM!AJ66*100</f>
        <v>26.936060935662944</v>
      </c>
      <c r="AQ858" s="69">
        <f>RM!AK66*100</f>
        <v>27.61650993056946</v>
      </c>
    </row>
    <row r="859" spans="1:43" x14ac:dyDescent="0.2">
      <c r="A859" s="65" t="s">
        <v>99</v>
      </c>
      <c r="B859" s="65" t="s">
        <v>108</v>
      </c>
      <c r="C859" s="65" t="s">
        <v>110</v>
      </c>
      <c r="D859" s="65" t="s">
        <v>83</v>
      </c>
      <c r="E859" s="65" t="str">
        <f>RM!A67</f>
        <v xml:space="preserve">Carbón </v>
      </c>
      <c r="F859" s="65" t="s">
        <v>102</v>
      </c>
      <c r="G859" s="66" t="str">
        <f>RM!B67</f>
        <v>%</v>
      </c>
      <c r="H859" s="65" t="s">
        <v>101</v>
      </c>
      <c r="I859" s="67">
        <v>13</v>
      </c>
      <c r="J859" s="69">
        <f>RM!D67*100</f>
        <v>20.9440368501403</v>
      </c>
      <c r="K859" s="69">
        <f>RM!E67*100</f>
        <v>20.9440368501403</v>
      </c>
      <c r="L859" s="69">
        <f>RM!F67*100</f>
        <v>20.9440368501403</v>
      </c>
      <c r="M859" s="69">
        <f>RM!G67*100</f>
        <v>20.9440368501403</v>
      </c>
      <c r="N859" s="69">
        <f>RM!H67*100</f>
        <v>20.9440368501403</v>
      </c>
      <c r="O859" s="69">
        <f>RM!I67*100</f>
        <v>20.789326813021393</v>
      </c>
      <c r="P859" s="69">
        <f>RM!J67*100</f>
        <v>20.634614502256142</v>
      </c>
      <c r="Q859" s="69">
        <f>RM!K67*100</f>
        <v>20.47989167774459</v>
      </c>
      <c r="R859" s="69">
        <f>RM!L67*100</f>
        <v>20.325096934971182</v>
      </c>
      <c r="S859" s="69">
        <f>RM!M67*100</f>
        <v>20.169825808107905</v>
      </c>
      <c r="T859" s="69">
        <f>RM!N67*100</f>
        <v>20.01139970953319</v>
      </c>
      <c r="U859" s="69">
        <f>RM!O67*100</f>
        <v>19.832104446146754</v>
      </c>
      <c r="V859" s="69">
        <f>RM!P67*100</f>
        <v>19.51586843912132</v>
      </c>
      <c r="W859" s="69">
        <f>RM!Q67*100</f>
        <v>17.891884683189296</v>
      </c>
      <c r="X859" s="69">
        <f>RM!R67*100</f>
        <v>17.641687884448007</v>
      </c>
      <c r="Y859" s="69">
        <f>RM!S67*100</f>
        <v>17.385840787203094</v>
      </c>
      <c r="Z859" s="69">
        <f>RM!T67*100</f>
        <v>17.124009161488534</v>
      </c>
      <c r="AA859" s="69">
        <f>RM!U67*100</f>
        <v>16.855840789675387</v>
      </c>
      <c r="AB859" s="69">
        <f>RM!V67*100</f>
        <v>16.580964904911529</v>
      </c>
      <c r="AC859" s="69">
        <f>RM!W67*100</f>
        <v>16.298991692135814</v>
      </c>
      <c r="AD859" s="69">
        <f>RM!X67*100</f>
        <v>16.009511870004488</v>
      </c>
      <c r="AE859" s="69">
        <f>RM!Y67*100</f>
        <v>15.712096374842128</v>
      </c>
      <c r="AF859" s="69">
        <f>RM!Z67*100</f>
        <v>15.406296170736677</v>
      </c>
      <c r="AG859" s="69">
        <f>RM!AA67*100</f>
        <v>15.091642213116213</v>
      </c>
      <c r="AH859" s="69">
        <f>RM!AB67*100</f>
        <v>14.767645596535701</v>
      </c>
      <c r="AI859" s="69">
        <f>RM!AC67*100</f>
        <v>14.433797920908582</v>
      </c>
      <c r="AJ859" s="69">
        <f>RM!AD67*100</f>
        <v>14.08957191395965</v>
      </c>
      <c r="AK859" s="69">
        <f>RM!AE67*100</f>
        <v>13.734422351143843</v>
      </c>
      <c r="AL859" s="69">
        <f>RM!AF67*100</f>
        <v>13.367787317528856</v>
      </c>
      <c r="AM859" s="69">
        <f>RM!AG67*100</f>
        <v>12.989089858999236</v>
      </c>
      <c r="AN859" s="69">
        <f>RM!AH67*100</f>
        <v>12.597740072385664</v>
      </c>
      <c r="AO859" s="69">
        <f>RM!AI67*100</f>
        <v>12.193137685491797</v>
      </c>
      <c r="AP859" s="69">
        <f>RM!AJ67*100</f>
        <v>11.774675178173061</v>
      </c>
      <c r="AQ859" s="69">
        <f>RM!AK67*100</f>
        <v>11.341741494264744</v>
      </c>
    </row>
    <row r="860" spans="1:43" x14ac:dyDescent="0.2">
      <c r="A860" s="65" t="s">
        <v>99</v>
      </c>
      <c r="B860" s="65" t="s">
        <v>108</v>
      </c>
      <c r="C860" s="65" t="s">
        <v>110</v>
      </c>
      <c r="D860" s="65" t="s">
        <v>83</v>
      </c>
      <c r="E860" s="65" t="str">
        <f>RM!A68</f>
        <v>Gas Corriente</v>
      </c>
      <c r="F860" s="65" t="s">
        <v>102</v>
      </c>
      <c r="G860" s="66" t="str">
        <f>RM!B68</f>
        <v>%</v>
      </c>
      <c r="H860" s="65" t="s">
        <v>101</v>
      </c>
      <c r="I860" s="67">
        <v>13</v>
      </c>
      <c r="J860" s="69">
        <f>RM!D68*100</f>
        <v>0</v>
      </c>
      <c r="K860" s="69">
        <f>RM!E68*100</f>
        <v>0</v>
      </c>
      <c r="L860" s="69">
        <f>RM!F68*100</f>
        <v>0</v>
      </c>
      <c r="M860" s="69">
        <f>RM!G68*100</f>
        <v>0</v>
      </c>
      <c r="N860" s="69">
        <f>RM!H68*100</f>
        <v>0</v>
      </c>
      <c r="O860" s="69">
        <f>RM!I68*100</f>
        <v>0</v>
      </c>
      <c r="P860" s="69">
        <f>RM!J68*100</f>
        <v>0</v>
      </c>
      <c r="Q860" s="69">
        <f>RM!K68*100</f>
        <v>0</v>
      </c>
      <c r="R860" s="69">
        <f>RM!L68*100</f>
        <v>0</v>
      </c>
      <c r="S860" s="69">
        <f>RM!M68*100</f>
        <v>0</v>
      </c>
      <c r="T860" s="69">
        <f>RM!N68*100</f>
        <v>0</v>
      </c>
      <c r="U860" s="69">
        <f>RM!O68*100</f>
        <v>0</v>
      </c>
      <c r="V860" s="69">
        <f>RM!P68*100</f>
        <v>0</v>
      </c>
      <c r="W860" s="69">
        <f>RM!Q68*100</f>
        <v>0</v>
      </c>
      <c r="X860" s="69">
        <f>RM!R68*100</f>
        <v>0</v>
      </c>
      <c r="Y860" s="69">
        <f>RM!S68*100</f>
        <v>0</v>
      </c>
      <c r="Z860" s="69">
        <f>RM!T68*100</f>
        <v>0</v>
      </c>
      <c r="AA860" s="69">
        <f>RM!U68*100</f>
        <v>0</v>
      </c>
      <c r="AB860" s="69">
        <f>RM!V68*100</f>
        <v>0</v>
      </c>
      <c r="AC860" s="69">
        <f>RM!W68*100</f>
        <v>0</v>
      </c>
      <c r="AD860" s="69">
        <f>RM!X68*100</f>
        <v>0</v>
      </c>
      <c r="AE860" s="69">
        <f>RM!Y68*100</f>
        <v>0</v>
      </c>
      <c r="AF860" s="69">
        <f>RM!Z68*100</f>
        <v>0</v>
      </c>
      <c r="AG860" s="69">
        <f>RM!AA68*100</f>
        <v>0</v>
      </c>
      <c r="AH860" s="69">
        <f>RM!AB68*100</f>
        <v>0</v>
      </c>
      <c r="AI860" s="69">
        <f>RM!AC68*100</f>
        <v>0</v>
      </c>
      <c r="AJ860" s="69">
        <f>RM!AD68*100</f>
        <v>0</v>
      </c>
      <c r="AK860" s="69">
        <f>RM!AE68*100</f>
        <v>0</v>
      </c>
      <c r="AL860" s="69">
        <f>RM!AF68*100</f>
        <v>0</v>
      </c>
      <c r="AM860" s="69">
        <f>RM!AG68*100</f>
        <v>0</v>
      </c>
      <c r="AN860" s="69">
        <f>RM!AH68*100</f>
        <v>0</v>
      </c>
      <c r="AO860" s="69">
        <f>RM!AI68*100</f>
        <v>0</v>
      </c>
      <c r="AP860" s="69">
        <f>RM!AJ68*100</f>
        <v>0</v>
      </c>
      <c r="AQ860" s="69">
        <f>RM!AK68*100</f>
        <v>0</v>
      </c>
    </row>
    <row r="861" spans="1:43" x14ac:dyDescent="0.2">
      <c r="A861" s="65" t="s">
        <v>99</v>
      </c>
      <c r="B861" s="65" t="s">
        <v>108</v>
      </c>
      <c r="C861" s="65" t="s">
        <v>110</v>
      </c>
      <c r="D861" s="65" t="s">
        <v>83</v>
      </c>
      <c r="E861" s="65" t="str">
        <f>RM!A69</f>
        <v>Gas Natural</v>
      </c>
      <c r="F861" s="65" t="s">
        <v>102</v>
      </c>
      <c r="G861" s="66" t="str">
        <f>RM!B69</f>
        <v>%</v>
      </c>
      <c r="H861" s="65" t="s">
        <v>101</v>
      </c>
      <c r="I861" s="67">
        <v>13</v>
      </c>
      <c r="J861" s="69">
        <f>RM!D69*100</f>
        <v>12.619246462351619</v>
      </c>
      <c r="K861" s="69">
        <f>RM!E69*100</f>
        <v>12.619246462351619</v>
      </c>
      <c r="L861" s="69">
        <f>RM!F69*100</f>
        <v>12.619246462351619</v>
      </c>
      <c r="M861" s="69">
        <f>RM!G69*100</f>
        <v>12.619246462351619</v>
      </c>
      <c r="N861" s="69">
        <f>RM!H69*100</f>
        <v>12.619246462351619</v>
      </c>
      <c r="O861" s="69">
        <f>RM!I69*100</f>
        <v>12.526030235576791</v>
      </c>
      <c r="P861" s="69">
        <f>RM!J69*100</f>
        <v>12.432812638879639</v>
      </c>
      <c r="Q861" s="69">
        <f>RM!K69*100</f>
        <v>12.339588707417287</v>
      </c>
      <c r="R861" s="69">
        <f>RM!L69*100</f>
        <v>12.246321443607975</v>
      </c>
      <c r="S861" s="69">
        <f>RM!M69*100</f>
        <v>12.152767147824656</v>
      </c>
      <c r="T861" s="69">
        <f>RM!N69*100</f>
        <v>12.05731191164989</v>
      </c>
      <c r="U861" s="69">
        <f>RM!O69*100</f>
        <v>11.949282541075586</v>
      </c>
      <c r="V861" s="69">
        <f>RM!P69*100</f>
        <v>11.758743336934661</v>
      </c>
      <c r="W861" s="69">
        <f>RM!Q69*100</f>
        <v>10.780257125627962</v>
      </c>
      <c r="X861" s="69">
        <f>RM!R69*100</f>
        <v>10.629508008349429</v>
      </c>
      <c r="Y861" s="69">
        <f>RM!S69*100</f>
        <v>10.475354460974003</v>
      </c>
      <c r="Z861" s="69">
        <f>RM!T69*100</f>
        <v>10.317595102538377</v>
      </c>
      <c r="AA861" s="69">
        <f>RM!U69*100</f>
        <v>10.156017714113617</v>
      </c>
      <c r="AB861" s="69">
        <f>RM!V69*100</f>
        <v>9.9903989004526377</v>
      </c>
      <c r="AC861" s="69">
        <f>RM!W69*100</f>
        <v>9.8205037893401848</v>
      </c>
      <c r="AD861" s="69">
        <f>RM!X69*100</f>
        <v>9.6460857796942339</v>
      </c>
      <c r="AE861" s="69">
        <f>RM!Y69*100</f>
        <v>9.4668863511394168</v>
      </c>
      <c r="AF861" s="69">
        <f>RM!Z69*100</f>
        <v>9.2826349495850771</v>
      </c>
      <c r="AG861" s="69">
        <f>RM!AA69*100</f>
        <v>9.0930489652794577</v>
      </c>
      <c r="AH861" s="69">
        <f>RM!AB69*100</f>
        <v>8.8978338218545101</v>
      </c>
      <c r="AI861" s="69">
        <f>RM!AC69*100</f>
        <v>8.6966831969885305</v>
      </c>
      <c r="AJ861" s="69">
        <f>RM!AD69*100</f>
        <v>8.489279397447822</v>
      </c>
      <c r="AK861" s="69">
        <f>RM!AE69*100</f>
        <v>8.2752939133581567</v>
      </c>
      <c r="AL861" s="69">
        <f>RM!AF69*100</f>
        <v>8.0543881785170193</v>
      </c>
      <c r="AM861" s="69">
        <f>RM!AG69*100</f>
        <v>7.8262145652806838</v>
      </c>
      <c r="AN861" s="69">
        <f>RM!AH69*100</f>
        <v>7.5904176439134305</v>
      </c>
      <c r="AO861" s="69">
        <f>RM!AI69*100</f>
        <v>7.3466357371109101</v>
      </c>
      <c r="AP861" s="69">
        <f>RM!AJ69*100</f>
        <v>7.0945028005193009</v>
      </c>
      <c r="AQ861" s="69">
        <f>RM!AK69*100</f>
        <v>6.8336506592542658</v>
      </c>
    </row>
    <row r="862" spans="1:43" x14ac:dyDescent="0.2">
      <c r="A862" s="65" t="s">
        <v>99</v>
      </c>
      <c r="B862" s="65" t="s">
        <v>108</v>
      </c>
      <c r="C862" s="65" t="s">
        <v>110</v>
      </c>
      <c r="D862" s="65" t="s">
        <v>83</v>
      </c>
      <c r="E862" s="65" t="str">
        <f>RM!A70</f>
        <v xml:space="preserve">Biogás </v>
      </c>
      <c r="F862" s="65" t="s">
        <v>102</v>
      </c>
      <c r="G862" s="66" t="str">
        <f>RM!B70</f>
        <v>%</v>
      </c>
      <c r="H862" s="65" t="s">
        <v>101</v>
      </c>
      <c r="I862" s="67">
        <v>13</v>
      </c>
      <c r="J862" s="69">
        <f>RM!D70*100</f>
        <v>0</v>
      </c>
      <c r="K862" s="69">
        <f>RM!E70*100</f>
        <v>0</v>
      </c>
      <c r="L862" s="69">
        <f>RM!F70*100</f>
        <v>0</v>
      </c>
      <c r="M862" s="69">
        <f>RM!G70*100</f>
        <v>0</v>
      </c>
      <c r="N862" s="69">
        <f>RM!H70*100</f>
        <v>0</v>
      </c>
      <c r="O862" s="69">
        <f>RM!I70*100</f>
        <v>0</v>
      </c>
      <c r="P862" s="69">
        <f>RM!J70*100</f>
        <v>0</v>
      </c>
      <c r="Q862" s="69">
        <f>RM!K70*100</f>
        <v>0</v>
      </c>
      <c r="R862" s="69">
        <f>RM!L70*100</f>
        <v>0</v>
      </c>
      <c r="S862" s="69">
        <f>RM!M70*100</f>
        <v>0</v>
      </c>
      <c r="T862" s="69">
        <f>RM!N70*100</f>
        <v>0</v>
      </c>
      <c r="U862" s="69">
        <f>RM!O70*100</f>
        <v>0</v>
      </c>
      <c r="V862" s="69">
        <f>RM!P70*100</f>
        <v>0</v>
      </c>
      <c r="W862" s="69">
        <f>RM!Q70*100</f>
        <v>0</v>
      </c>
      <c r="X862" s="69">
        <f>RM!R70*100</f>
        <v>0</v>
      </c>
      <c r="Y862" s="69">
        <f>RM!S70*100</f>
        <v>0</v>
      </c>
      <c r="Z862" s="69">
        <f>RM!T70*100</f>
        <v>0</v>
      </c>
      <c r="AA862" s="69">
        <f>RM!U70*100</f>
        <v>0</v>
      </c>
      <c r="AB862" s="69">
        <f>RM!V70*100</f>
        <v>0</v>
      </c>
      <c r="AC862" s="69">
        <f>RM!W70*100</f>
        <v>0</v>
      </c>
      <c r="AD862" s="69">
        <f>RM!X70*100</f>
        <v>0</v>
      </c>
      <c r="AE862" s="69">
        <f>RM!Y70*100</f>
        <v>0</v>
      </c>
      <c r="AF862" s="69">
        <f>RM!Z70*100</f>
        <v>0</v>
      </c>
      <c r="AG862" s="69">
        <f>RM!AA70*100</f>
        <v>0</v>
      </c>
      <c r="AH862" s="69">
        <f>RM!AB70*100</f>
        <v>0</v>
      </c>
      <c r="AI862" s="69">
        <f>RM!AC70*100</f>
        <v>0</v>
      </c>
      <c r="AJ862" s="69">
        <f>RM!AD70*100</f>
        <v>0</v>
      </c>
      <c r="AK862" s="69">
        <f>RM!AE70*100</f>
        <v>0</v>
      </c>
      <c r="AL862" s="69">
        <f>RM!AF70*100</f>
        <v>0</v>
      </c>
      <c r="AM862" s="69">
        <f>RM!AG70*100</f>
        <v>0</v>
      </c>
      <c r="AN862" s="69">
        <f>RM!AH70*100</f>
        <v>0</v>
      </c>
      <c r="AO862" s="69">
        <f>RM!AI70*100</f>
        <v>0</v>
      </c>
      <c r="AP862" s="69">
        <f>RM!AJ70*100</f>
        <v>0</v>
      </c>
      <c r="AQ862" s="69">
        <f>RM!AK70*100</f>
        <v>0</v>
      </c>
    </row>
    <row r="863" spans="1:43" x14ac:dyDescent="0.2">
      <c r="A863" s="65" t="s">
        <v>99</v>
      </c>
      <c r="B863" s="65" t="s">
        <v>108</v>
      </c>
      <c r="C863" s="65" t="s">
        <v>110</v>
      </c>
      <c r="D863" s="65" t="s">
        <v>83</v>
      </c>
      <c r="E863" s="65" t="str">
        <f>RM!A71</f>
        <v>Leña y Biomasa</v>
      </c>
      <c r="F863" s="65" t="s">
        <v>102</v>
      </c>
      <c r="G863" s="66" t="str">
        <f>RM!B71</f>
        <v>%</v>
      </c>
      <c r="H863" s="65" t="s">
        <v>101</v>
      </c>
      <c r="I863" s="67">
        <v>13</v>
      </c>
      <c r="J863" s="69">
        <f>RM!D71*100</f>
        <v>0.53238529712354965</v>
      </c>
      <c r="K863" s="69">
        <f>RM!E71*100</f>
        <v>0.53238529712354965</v>
      </c>
      <c r="L863" s="69">
        <f>RM!F71*100</f>
        <v>0.53238529712354965</v>
      </c>
      <c r="M863" s="69">
        <f>RM!G71*100</f>
        <v>0.53238529712354965</v>
      </c>
      <c r="N863" s="69">
        <f>RM!H71*100</f>
        <v>0.53238529712354965</v>
      </c>
      <c r="O863" s="69">
        <f>RM!I71*100</f>
        <v>0.52845265750546222</v>
      </c>
      <c r="P863" s="69">
        <f>RM!J71*100</f>
        <v>0.52451996009260038</v>
      </c>
      <c r="Q863" s="69">
        <f>RM!K71*100</f>
        <v>0.52058699542639153</v>
      </c>
      <c r="R863" s="69">
        <f>RM!L71*100</f>
        <v>0.516652202639583</v>
      </c>
      <c r="S863" s="69">
        <f>RM!M71*100</f>
        <v>0.51270530044487728</v>
      </c>
      <c r="T863" s="69">
        <f>RM!N71*100</f>
        <v>0.50867820069494252</v>
      </c>
      <c r="U863" s="69">
        <f>RM!O71*100</f>
        <v>0.50412061885177484</v>
      </c>
      <c r="V863" s="69">
        <f>RM!P71*100</f>
        <v>0.49608208254828889</v>
      </c>
      <c r="W863" s="69">
        <f>RM!Q71*100</f>
        <v>0.45480135521706783</v>
      </c>
      <c r="X863" s="69">
        <f>RM!R71*100</f>
        <v>0.44844149737350458</v>
      </c>
      <c r="Y863" s="69">
        <f>RM!S71*100</f>
        <v>0.44193801221161622</v>
      </c>
      <c r="Z863" s="69">
        <f>RM!T71*100</f>
        <v>0.43528240379907396</v>
      </c>
      <c r="AA863" s="69">
        <f>RM!U71*100</f>
        <v>0.42846571896756674</v>
      </c>
      <c r="AB863" s="69">
        <f>RM!V71*100</f>
        <v>0.42147853303826377</v>
      </c>
      <c r="AC863" s="69">
        <f>RM!W71*100</f>
        <v>0.41431093713788336</v>
      </c>
      <c r="AD863" s="69">
        <f>RM!X71*100</f>
        <v>0.4069525275715048</v>
      </c>
      <c r="AE863" s="69">
        <f>RM!Y71*100</f>
        <v>0.39939239778878333</v>
      </c>
      <c r="AF863" s="69">
        <f>RM!Z71*100</f>
        <v>0.39161913355667655</v>
      </c>
      <c r="AG863" s="69">
        <f>RM!AA71*100</f>
        <v>0.38362081203358628</v>
      </c>
      <c r="AH863" s="69">
        <f>RM!AB71*100</f>
        <v>0.375385005526013</v>
      </c>
      <c r="AI863" s="69">
        <f>RM!AC71*100</f>
        <v>0.36689879079795024</v>
      </c>
      <c r="AJ863" s="69">
        <f>RM!AD71*100</f>
        <v>0.35814876489327696</v>
      </c>
      <c r="AK863" s="69">
        <f>RM!AE71*100</f>
        <v>0.34912106851956065</v>
      </c>
      <c r="AL863" s="69">
        <f>RM!AF71*100</f>
        <v>0.33980141812438336</v>
      </c>
      <c r="AM863" s="69">
        <f>RM!AG71*100</f>
        <v>0.33017514786799418</v>
      </c>
      <c r="AN863" s="69">
        <f>RM!AH71*100</f>
        <v>0.32022726275318597</v>
      </c>
      <c r="AO863" s="69">
        <f>RM!AI71*100</f>
        <v>0.30994250420808506</v>
      </c>
      <c r="AP863" s="69">
        <f>RM!AJ71*100</f>
        <v>0.29930542942216776</v>
      </c>
      <c r="AQ863" s="69">
        <f>RM!AK71*100</f>
        <v>0.28830050570132465</v>
      </c>
    </row>
    <row r="864" spans="1:43" x14ac:dyDescent="0.2">
      <c r="A864" s="65" t="s">
        <v>99</v>
      </c>
      <c r="B864" s="65" t="s">
        <v>108</v>
      </c>
      <c r="C864" s="65" t="s">
        <v>110</v>
      </c>
      <c r="D864" s="65" t="s">
        <v>83</v>
      </c>
      <c r="E864" s="65" t="str">
        <f>RM!A72</f>
        <v>Energía Solar</v>
      </c>
      <c r="F864" s="65" t="s">
        <v>102</v>
      </c>
      <c r="G864" s="66" t="str">
        <f>RM!B72</f>
        <v>%</v>
      </c>
      <c r="H864" s="65" t="s">
        <v>101</v>
      </c>
      <c r="I864" s="67">
        <v>13</v>
      </c>
      <c r="J864" s="69">
        <f>RM!D72*100</f>
        <v>0</v>
      </c>
      <c r="K864" s="69">
        <f>RM!E72*100</f>
        <v>0</v>
      </c>
      <c r="L864" s="69">
        <f>RM!F72*100</f>
        <v>0</v>
      </c>
      <c r="M864" s="69">
        <f>RM!G72*100</f>
        <v>0</v>
      </c>
      <c r="N864" s="69">
        <f>RM!H72*100</f>
        <v>0</v>
      </c>
      <c r="O864" s="69">
        <f>RM!I72*100</f>
        <v>0</v>
      </c>
      <c r="P864" s="69">
        <f>RM!J72*100</f>
        <v>9.9999999999999907E-6</v>
      </c>
      <c r="Q864" s="69">
        <f>RM!K72*100</f>
        <v>6.6241783912806011E-5</v>
      </c>
      <c r="R864" s="69">
        <f>RM!L72*100</f>
        <v>4.3879600562251735E-4</v>
      </c>
      <c r="S864" s="69">
        <f>RM!M72*100</f>
        <v>2.9065929224896883E-3</v>
      </c>
      <c r="T864" s="69">
        <f>RM!N72*100</f>
        <v>1.925065391366327E-2</v>
      </c>
      <c r="U864" s="69">
        <f>RM!O72*100</f>
        <v>0.1273819220254718</v>
      </c>
      <c r="V864" s="69">
        <f>RM!P72*100</f>
        <v>0.83779889832906673</v>
      </c>
      <c r="W864" s="69">
        <f>RM!Q72*100</f>
        <v>5.2999999999999963</v>
      </c>
      <c r="X864" s="69">
        <f>RM!R72*100</f>
        <v>5.5542399509892402</v>
      </c>
      <c r="Y864" s="69">
        <f>RM!S72*100</f>
        <v>5.8199262290142393</v>
      </c>
      <c r="Z864" s="69">
        <f>RM!T72*100</f>
        <v>6.0975010639593004</v>
      </c>
      <c r="AA864" s="69">
        <f>RM!U72*100</f>
        <v>6.3874166578128149</v>
      </c>
      <c r="AB864" s="69">
        <f>RM!V72*100</f>
        <v>6.6901346747900226</v>
      </c>
      <c r="AC864" s="69">
        <f>RM!W72*100</f>
        <v>7.0061256381072914</v>
      </c>
      <c r="AD864" s="69">
        <f>RM!X72*100</f>
        <v>7.3358682264357027</v>
      </c>
      <c r="AE864" s="69">
        <f>RM!Y72*100</f>
        <v>7.6798484629974588</v>
      </c>
      <c r="AF864" s="69">
        <f>RM!Z72*100</f>
        <v>8.0385587902734681</v>
      </c>
      <c r="AG864" s="69">
        <f>RM!AA72*100</f>
        <v>8.4124970233759395</v>
      </c>
      <c r="AH864" s="69">
        <f>RM!AB72*100</f>
        <v>8.8021651753181036</v>
      </c>
      <c r="AI864" s="69">
        <f>RM!AC72*100</f>
        <v>9.2080681476971744</v>
      </c>
      <c r="AJ864" s="69">
        <f>RM!AD72*100</f>
        <v>9.6307122807095489</v>
      </c>
      <c r="AK864" s="69">
        <f>RM!AE72*100</f>
        <v>10.070603756952732</v>
      </c>
      <c r="AL864" s="69">
        <f>RM!AF72*100</f>
        <v>10.528246854149909</v>
      </c>
      <c r="AM864" s="69">
        <f>RM!AG72*100</f>
        <v>11.004142042773479</v>
      </c>
      <c r="AN864" s="69">
        <f>RM!AH72*100</f>
        <v>11.498783925556323</v>
      </c>
      <c r="AO864" s="69">
        <f>RM!AI72*100</f>
        <v>12.012659017074631</v>
      </c>
      <c r="AP864" s="69">
        <f>RM!AJ72*100</f>
        <v>12.54624336297416</v>
      </c>
      <c r="AQ864" s="69">
        <f>RM!AK72*100</f>
        <v>13.099999999999998</v>
      </c>
    </row>
    <row r="865" spans="1:43" x14ac:dyDescent="0.2">
      <c r="A865" s="65" t="s">
        <v>99</v>
      </c>
      <c r="B865" s="65" t="s">
        <v>108</v>
      </c>
      <c r="C865" s="65" t="s">
        <v>110</v>
      </c>
      <c r="D865" s="65" t="s">
        <v>83</v>
      </c>
      <c r="E865" s="65" t="str">
        <f>RM!A73</f>
        <v>Hidrógeno</v>
      </c>
      <c r="F865" s="65" t="s">
        <v>102</v>
      </c>
      <c r="G865" s="66" t="str">
        <f>RM!B73</f>
        <v>%</v>
      </c>
      <c r="H865" s="65" t="s">
        <v>101</v>
      </c>
      <c r="I865" s="67">
        <v>13</v>
      </c>
      <c r="J865" s="69">
        <f>RM!D73*100</f>
        <v>0</v>
      </c>
      <c r="K865" s="69">
        <f>RM!E73*100</f>
        <v>0</v>
      </c>
      <c r="L865" s="69">
        <f>RM!F73*100</f>
        <v>0</v>
      </c>
      <c r="M865" s="69">
        <f>RM!G73*100</f>
        <v>0</v>
      </c>
      <c r="N865" s="69">
        <f>RM!H73*100</f>
        <v>0</v>
      </c>
      <c r="O865" s="69">
        <f>RM!I73*100</f>
        <v>0</v>
      </c>
      <c r="P865" s="69">
        <f>RM!J73*100</f>
        <v>0</v>
      </c>
      <c r="Q865" s="69">
        <f>RM!K73*100</f>
        <v>0</v>
      </c>
      <c r="R865" s="69">
        <f>RM!L73*100</f>
        <v>0</v>
      </c>
      <c r="S865" s="69">
        <f>RM!M73*100</f>
        <v>0</v>
      </c>
      <c r="T865" s="69">
        <f>RM!N73*100</f>
        <v>0</v>
      </c>
      <c r="U865" s="69">
        <f>RM!O73*100</f>
        <v>0</v>
      </c>
      <c r="V865" s="69">
        <f>RM!P73*100</f>
        <v>9.9999999999999907E-6</v>
      </c>
      <c r="W865" s="69">
        <f>RM!Q73*100</f>
        <v>2.0000000000000004</v>
      </c>
      <c r="X865" s="69">
        <f>RM!R73*100</f>
        <v>2.1657319666885626</v>
      </c>
      <c r="Y865" s="69">
        <f>RM!S73*100</f>
        <v>2.3448688700945874</v>
      </c>
      <c r="Z865" s="69">
        <f>RM!T73*100</f>
        <v>2.5384384977203913</v>
      </c>
      <c r="AA865" s="69">
        <f>RM!U73*100</f>
        <v>2.7475377786880184</v>
      </c>
      <c r="AB865" s="69">
        <f>RM!V73*100</f>
        <v>2.9733357634829227</v>
      </c>
      <c r="AC865" s="69">
        <f>RM!W73*100</f>
        <v>3.2170764218298404</v>
      </c>
      <c r="AD865" s="69">
        <f>RM!X73*100</f>
        <v>3.4800811850193569</v>
      </c>
      <c r="AE865" s="69">
        <f>RM!Y73*100</f>
        <v>3.7637511468653218</v>
      </c>
      <c r="AF865" s="69">
        <f>RM!Z73*100</f>
        <v>4.0695688242412587</v>
      </c>
      <c r="AG865" s="69">
        <f>RM!AA73*100</f>
        <v>4.399099363905294</v>
      </c>
      <c r="AH865" s="69">
        <f>RM!AB73*100</f>
        <v>4.7539910672315031</v>
      </c>
      <c r="AI865" s="69">
        <f>RM!AC73*100</f>
        <v>5.1359750887593645</v>
      </c>
      <c r="AJ865" s="69">
        <f>RM!AD73*100</f>
        <v>5.5468641484930163</v>
      </c>
      <c r="AK865" s="69">
        <f>RM!AE73*100</f>
        <v>5.9885500820928312</v>
      </c>
      <c r="AL865" s="69">
        <f>RM!AF73*100</f>
        <v>6.4630000381117076</v>
      </c>
      <c r="AM865" s="69">
        <f>RM!AG73*100</f>
        <v>6.9722511180103792</v>
      </c>
      <c r="AN865" s="69">
        <f>RM!AH73*100</f>
        <v>7.5184032437948387</v>
      </c>
      <c r="AO865" s="69">
        <f>RM!AI73*100</f>
        <v>8.1036100309042087</v>
      </c>
      <c r="AP865" s="69">
        <f>RM!AJ73*100</f>
        <v>8.7300674417890392</v>
      </c>
      <c r="AQ865" s="69">
        <f>RM!AK73*100</f>
        <v>9.3999999999999968</v>
      </c>
    </row>
    <row r="866" spans="1:43" x14ac:dyDescent="0.2">
      <c r="A866" s="65" t="s">
        <v>99</v>
      </c>
      <c r="B866" s="65" t="s">
        <v>108</v>
      </c>
      <c r="C866" s="65" t="s">
        <v>110</v>
      </c>
      <c r="D866" s="65" t="s">
        <v>84</v>
      </c>
      <c r="E866" s="65" t="str">
        <f>RM!A76</f>
        <v xml:space="preserve">Electricidad </v>
      </c>
      <c r="F866" s="65" t="s">
        <v>102</v>
      </c>
      <c r="G866" s="66" t="str">
        <f>RM!B76</f>
        <v>%</v>
      </c>
      <c r="H866" s="65" t="s">
        <v>101</v>
      </c>
      <c r="I866" s="67">
        <v>13</v>
      </c>
      <c r="J866" s="69">
        <f>RM!D76*100</f>
        <v>100</v>
      </c>
      <c r="K866" s="69">
        <f>RM!E76*100</f>
        <v>100</v>
      </c>
      <c r="L866" s="69">
        <f>RM!F76*100</f>
        <v>100</v>
      </c>
      <c r="M866" s="69">
        <f>RM!G76*100</f>
        <v>100</v>
      </c>
      <c r="N866" s="69">
        <f>RM!H76*100</f>
        <v>100</v>
      </c>
      <c r="O866" s="69">
        <f>RM!I76*100</f>
        <v>100</v>
      </c>
      <c r="P866" s="69">
        <f>RM!J76*100</f>
        <v>100</v>
      </c>
      <c r="Q866" s="69">
        <f>RM!K76*100</f>
        <v>100</v>
      </c>
      <c r="R866" s="69">
        <f>RM!L76*100</f>
        <v>100</v>
      </c>
      <c r="S866" s="69">
        <f>RM!M76*100</f>
        <v>100</v>
      </c>
      <c r="T866" s="69">
        <f>RM!N76*100</f>
        <v>100</v>
      </c>
      <c r="U866" s="69">
        <f>RM!O76*100</f>
        <v>100</v>
      </c>
      <c r="V866" s="69">
        <f>RM!P76*100</f>
        <v>100</v>
      </c>
      <c r="W866" s="69">
        <f>RM!Q76*100</f>
        <v>100</v>
      </c>
      <c r="X866" s="69">
        <f>RM!R76*100</f>
        <v>100</v>
      </c>
      <c r="Y866" s="69">
        <f>RM!S76*100</f>
        <v>100</v>
      </c>
      <c r="Z866" s="69">
        <f>RM!T76*100</f>
        <v>100</v>
      </c>
      <c r="AA866" s="69">
        <f>RM!U76*100</f>
        <v>100</v>
      </c>
      <c r="AB866" s="69">
        <f>RM!V76*100</f>
        <v>100</v>
      </c>
      <c r="AC866" s="69">
        <f>RM!W76*100</f>
        <v>100</v>
      </c>
      <c r="AD866" s="69">
        <f>RM!X76*100</f>
        <v>100</v>
      </c>
      <c r="AE866" s="69">
        <f>RM!Y76*100</f>
        <v>100</v>
      </c>
      <c r="AF866" s="69">
        <f>RM!Z76*100</f>
        <v>100</v>
      </c>
      <c r="AG866" s="69">
        <f>RM!AA76*100</f>
        <v>100</v>
      </c>
      <c r="AH866" s="69">
        <f>RM!AB76*100</f>
        <v>100</v>
      </c>
      <c r="AI866" s="69">
        <f>RM!AC76*100</f>
        <v>100</v>
      </c>
      <c r="AJ866" s="69">
        <f>RM!AD76*100</f>
        <v>100</v>
      </c>
      <c r="AK866" s="69">
        <f>RM!AE76*100</f>
        <v>100</v>
      </c>
      <c r="AL866" s="69">
        <f>RM!AF76*100</f>
        <v>100</v>
      </c>
      <c r="AM866" s="69">
        <f>RM!AG76*100</f>
        <v>100</v>
      </c>
      <c r="AN866" s="69">
        <f>RM!AH76*100</f>
        <v>100</v>
      </c>
      <c r="AO866" s="69">
        <f>RM!AI76*100</f>
        <v>100</v>
      </c>
      <c r="AP866" s="69">
        <f>RM!AJ76*100</f>
        <v>100</v>
      </c>
      <c r="AQ866" s="69">
        <f>RM!AK76*100</f>
        <v>100</v>
      </c>
    </row>
    <row r="867" spans="1:43" x14ac:dyDescent="0.2">
      <c r="A867" s="65" t="s">
        <v>99</v>
      </c>
      <c r="B867" s="65" t="s">
        <v>108</v>
      </c>
      <c r="C867" s="65" t="s">
        <v>110</v>
      </c>
      <c r="D867" s="65" t="str">
        <f>RM!A84</f>
        <v>Motriz</v>
      </c>
      <c r="E867" s="65"/>
      <c r="F867" s="65" t="s">
        <v>103</v>
      </c>
      <c r="G867" s="66" t="str">
        <f>RM!B84</f>
        <v>Mcal/Ton</v>
      </c>
      <c r="H867" s="65" t="s">
        <v>104</v>
      </c>
      <c r="I867" s="67">
        <v>13</v>
      </c>
      <c r="J867" s="69">
        <f>RM!D84</f>
        <v>3.2801759301559263E-4</v>
      </c>
      <c r="K867" s="69">
        <f>RM!E84</f>
        <v>3.2801759301559263E-4</v>
      </c>
      <c r="L867" s="69">
        <f>RM!F84</f>
        <v>3.2801759301559263E-4</v>
      </c>
      <c r="M867" s="69">
        <f>RM!G84</f>
        <v>3.2801759301559263E-4</v>
      </c>
      <c r="N867" s="69">
        <f>RM!H84</f>
        <v>3.2801759301559263E-4</v>
      </c>
      <c r="O867" s="69">
        <f>RM!I84</f>
        <v>3.2801759301559263E-4</v>
      </c>
      <c r="P867" s="69">
        <f>RM!J84</f>
        <v>3.2801759301559263E-4</v>
      </c>
      <c r="Q867" s="69">
        <f>RM!K84</f>
        <v>3.2633486276342267E-4</v>
      </c>
      <c r="R867" s="69">
        <f>RM!L84</f>
        <v>3.2466076491744633E-4</v>
      </c>
      <c r="S867" s="69">
        <f>RM!M84</f>
        <v>3.2299525519341986E-4</v>
      </c>
      <c r="T867" s="69">
        <f>RM!N84</f>
        <v>3.2133828953427764E-4</v>
      </c>
      <c r="U867" s="69">
        <f>RM!O84</f>
        <v>3.1968982410896679E-4</v>
      </c>
      <c r="V867" s="69">
        <f>RM!P84</f>
        <v>3.1804981531128782E-4</v>
      </c>
      <c r="W867" s="69">
        <f>RM!Q84</f>
        <v>3.1641821975874094E-4</v>
      </c>
      <c r="X867" s="69">
        <f>RM!R84</f>
        <v>3.1556389056539231E-4</v>
      </c>
      <c r="Y867" s="69">
        <f>RM!S84</f>
        <v>3.1471186806086572E-4</v>
      </c>
      <c r="Z867" s="69">
        <f>RM!T84</f>
        <v>3.1386214601710133E-4</v>
      </c>
      <c r="AA867" s="69">
        <f>RM!U84</f>
        <v>3.1301471822285513E-4</v>
      </c>
      <c r="AB867" s="69">
        <f>RM!V84</f>
        <v>3.1216957848365334E-4</v>
      </c>
      <c r="AC867" s="69">
        <f>RM!W84</f>
        <v>3.1132672062174745E-4</v>
      </c>
      <c r="AD867" s="69">
        <f>RM!X84</f>
        <v>3.1048613847606867E-4</v>
      </c>
      <c r="AE867" s="69">
        <f>RM!Y84</f>
        <v>3.0964782590218326E-4</v>
      </c>
      <c r="AF867" s="69">
        <f>RM!Z84</f>
        <v>3.0881177677224731E-4</v>
      </c>
      <c r="AG867" s="69">
        <f>RM!AA84</f>
        <v>3.0797798497496224E-4</v>
      </c>
      <c r="AH867" s="69">
        <f>RM!AB84</f>
        <v>3.0714644441552977E-4</v>
      </c>
      <c r="AI867" s="69">
        <f>RM!AC84</f>
        <v>3.0631714901560781E-4</v>
      </c>
      <c r="AJ867" s="69">
        <f>RM!AD84</f>
        <v>3.0549009271326562E-4</v>
      </c>
      <c r="AK867" s="69">
        <f>RM!AE84</f>
        <v>3.0466526946293973E-4</v>
      </c>
      <c r="AL867" s="69">
        <f>RM!AF84</f>
        <v>3.0417171172640979E-4</v>
      </c>
      <c r="AM867" s="69">
        <f>RM!AG84</f>
        <v>3.0367895355341303E-4</v>
      </c>
      <c r="AN867" s="69">
        <f>RM!AH84</f>
        <v>3.0318699364865646E-4</v>
      </c>
      <c r="AO867" s="69">
        <f>RM!AI84</f>
        <v>3.0269583071894569E-4</v>
      </c>
      <c r="AP867" s="69">
        <f>RM!AJ84</f>
        <v>3.02205463473181E-4</v>
      </c>
      <c r="AQ867" s="69">
        <f>RM!AK84</f>
        <v>3.0171589062235444E-4</v>
      </c>
    </row>
    <row r="868" spans="1:43" x14ac:dyDescent="0.2">
      <c r="A868" s="65" t="s">
        <v>99</v>
      </c>
      <c r="B868" s="65" t="s">
        <v>108</v>
      </c>
      <c r="C868" s="65" t="s">
        <v>110</v>
      </c>
      <c r="D868" s="65" t="str">
        <f>RM!A85</f>
        <v>Térmico</v>
      </c>
      <c r="E868" s="65"/>
      <c r="F868" s="65" t="s">
        <v>103</v>
      </c>
      <c r="G868" s="66" t="str">
        <f>RM!B85</f>
        <v>Mcal/Ton</v>
      </c>
      <c r="H868" s="65" t="s">
        <v>104</v>
      </c>
      <c r="I868" s="67">
        <v>13</v>
      </c>
      <c r="J868" s="69">
        <f>RM!D85</f>
        <v>7.1556686746280921E-4</v>
      </c>
      <c r="K868" s="69">
        <f>RM!E85</f>
        <v>7.1556686746280921E-4</v>
      </c>
      <c r="L868" s="69">
        <f>RM!F85</f>
        <v>7.1556686746280921E-4</v>
      </c>
      <c r="M868" s="69">
        <f>RM!G85</f>
        <v>7.1556686746280921E-4</v>
      </c>
      <c r="N868" s="69">
        <f>RM!H85</f>
        <v>7.1556686746280921E-4</v>
      </c>
      <c r="O868" s="69">
        <f>RM!I85</f>
        <v>7.1556686746280921E-4</v>
      </c>
      <c r="P868" s="69">
        <f>RM!J85</f>
        <v>7.1556686746280921E-4</v>
      </c>
      <c r="Q868" s="69">
        <f>RM!K85</f>
        <v>7.1189600943272506E-4</v>
      </c>
      <c r="R868" s="69">
        <f>RM!L85</f>
        <v>7.0824398290433529E-4</v>
      </c>
      <c r="S868" s="69">
        <f>RM!M85</f>
        <v>7.0461069127203608E-4</v>
      </c>
      <c r="T868" s="69">
        <f>RM!N85</f>
        <v>7.0099603842581056E-4</v>
      </c>
      <c r="U868" s="69">
        <f>RM!O85</f>
        <v>6.9739992874868616E-4</v>
      </c>
      <c r="V868" s="69">
        <f>RM!P85</f>
        <v>6.9382226711420551E-4</v>
      </c>
      <c r="W868" s="69">
        <f>RM!Q85</f>
        <v>6.9026295888390975E-4</v>
      </c>
      <c r="X868" s="69">
        <f>RM!R85</f>
        <v>6.8839924889492303E-4</v>
      </c>
      <c r="Y868" s="69">
        <f>RM!S85</f>
        <v>6.8654057092290663E-4</v>
      </c>
      <c r="Z868" s="69">
        <f>RM!T85</f>
        <v>6.8468691138141467E-4</v>
      </c>
      <c r="AA868" s="69">
        <f>RM!U85</f>
        <v>6.8283825672068481E-4</v>
      </c>
      <c r="AB868" s="69">
        <f>RM!V85</f>
        <v>6.8099459342753886E-4</v>
      </c>
      <c r="AC868" s="69">
        <f>RM!W85</f>
        <v>6.7915590802528438E-4</v>
      </c>
      <c r="AD868" s="69">
        <f>RM!X85</f>
        <v>6.773221870736161E-4</v>
      </c>
      <c r="AE868" s="69">
        <f>RM!Y85</f>
        <v>6.7549341716851728E-4</v>
      </c>
      <c r="AF868" s="69">
        <f>RM!Z85</f>
        <v>6.736695849421622E-4</v>
      </c>
      <c r="AG868" s="69">
        <f>RM!AA85</f>
        <v>6.7185067706281834E-4</v>
      </c>
      <c r="AH868" s="69">
        <f>RM!AB85</f>
        <v>6.7003668023474868E-4</v>
      </c>
      <c r="AI868" s="69">
        <f>RM!AC85</f>
        <v>6.6822758119811478E-4</v>
      </c>
      <c r="AJ868" s="69">
        <f>RM!AD85</f>
        <v>6.6642336672887977E-4</v>
      </c>
      <c r="AK868" s="69">
        <f>RM!AE85</f>
        <v>6.646240236387117E-4</v>
      </c>
      <c r="AL868" s="69">
        <f>RM!AF85</f>
        <v>6.6354733272041698E-4</v>
      </c>
      <c r="AM868" s="69">
        <f>RM!AG85</f>
        <v>6.6247238604140988E-4</v>
      </c>
      <c r="AN868" s="69">
        <f>RM!AH85</f>
        <v>6.6139918077602275E-4</v>
      </c>
      <c r="AO868" s="69">
        <f>RM!AI85</f>
        <v>6.6032771410316565E-4</v>
      </c>
      <c r="AP868" s="69">
        <f>RM!AJ85</f>
        <v>6.5925798320631856E-4</v>
      </c>
      <c r="AQ868" s="69">
        <f>RM!AK85</f>
        <v>6.5818998527352433E-4</v>
      </c>
    </row>
    <row r="869" spans="1:43" x14ac:dyDescent="0.2">
      <c r="A869" s="65" t="s">
        <v>99</v>
      </c>
      <c r="B869" s="65" t="s">
        <v>108</v>
      </c>
      <c r="C869" s="65" t="s">
        <v>110</v>
      </c>
      <c r="D869" s="65" t="str">
        <f>RM!A86</f>
        <v>Otros Usos Eléctricos</v>
      </c>
      <c r="E869" s="65"/>
      <c r="F869" s="65" t="s">
        <v>103</v>
      </c>
      <c r="G869" s="66" t="str">
        <f>RM!B86</f>
        <v>Mcal/Ton</v>
      </c>
      <c r="H869" s="65" t="s">
        <v>104</v>
      </c>
      <c r="I869" s="67">
        <v>13</v>
      </c>
      <c r="J869" s="69">
        <f>RM!D86</f>
        <v>1E-3</v>
      </c>
      <c r="K869" s="69">
        <f>RM!E86</f>
        <v>1E-3</v>
      </c>
      <c r="L869" s="69">
        <f>RM!F86</f>
        <v>1E-3</v>
      </c>
      <c r="M869" s="69">
        <f>RM!G86</f>
        <v>1E-3</v>
      </c>
      <c r="N869" s="69">
        <f>RM!H86</f>
        <v>1E-3</v>
      </c>
      <c r="O869" s="69">
        <f>RM!I86</f>
        <v>1E-3</v>
      </c>
      <c r="P869" s="69">
        <f>RM!J86</f>
        <v>1E-3</v>
      </c>
      <c r="Q869" s="69">
        <f>RM!K86</f>
        <v>9.9487000000000013E-4</v>
      </c>
      <c r="R869" s="69">
        <f>RM!L86</f>
        <v>9.8976631690000038E-4</v>
      </c>
      <c r="S869" s="69">
        <f>RM!M86</f>
        <v>9.8468881569430361E-4</v>
      </c>
      <c r="T869" s="69">
        <f>RM!N86</f>
        <v>9.796373620697919E-4</v>
      </c>
      <c r="U869" s="69">
        <f>RM!O86</f>
        <v>9.7461182240237408E-4</v>
      </c>
      <c r="V869" s="69">
        <f>RM!P86</f>
        <v>9.6961206375345001E-4</v>
      </c>
      <c r="W869" s="69">
        <f>RM!Q86</f>
        <v>9.646379538663949E-4</v>
      </c>
      <c r="X869" s="69">
        <f>RM!R86</f>
        <v>9.6203343139095556E-4</v>
      </c>
      <c r="Y869" s="69">
        <f>RM!S86</f>
        <v>9.5943594112619989E-4</v>
      </c>
      <c r="Z869" s="69">
        <f>RM!T86</f>
        <v>9.5684546408515898E-4</v>
      </c>
      <c r="AA869" s="69">
        <f>RM!U86</f>
        <v>9.5426198133212892E-4</v>
      </c>
      <c r="AB869" s="69">
        <f>RM!V86</f>
        <v>9.5168547398253212E-4</v>
      </c>
      <c r="AC869" s="69">
        <f>RM!W86</f>
        <v>9.4911592320277925E-4</v>
      </c>
      <c r="AD869" s="69">
        <f>RM!X86</f>
        <v>9.4655331021013161E-4</v>
      </c>
      <c r="AE869" s="69">
        <f>RM!Y86</f>
        <v>9.4399761627256414E-4</v>
      </c>
      <c r="AF869" s="69">
        <f>RM!Z86</f>
        <v>9.4144882270862801E-4</v>
      </c>
      <c r="AG869" s="69">
        <f>RM!AA86</f>
        <v>9.3890691088731467E-4</v>
      </c>
      <c r="AH869" s="69">
        <f>RM!AB86</f>
        <v>9.3637186222791881E-4</v>
      </c>
      <c r="AI869" s="69">
        <f>RM!AC86</f>
        <v>9.3384365819990328E-4</v>
      </c>
      <c r="AJ869" s="69">
        <f>RM!AD86</f>
        <v>9.3132228032276343E-4</v>
      </c>
      <c r="AK869" s="69">
        <f>RM!AE86</f>
        <v>9.2880771016589183E-4</v>
      </c>
      <c r="AL869" s="69">
        <f>RM!AF86</f>
        <v>9.2730304167542319E-4</v>
      </c>
      <c r="AM869" s="69">
        <f>RM!AG86</f>
        <v>9.2580081074790908E-4</v>
      </c>
      <c r="AN869" s="69">
        <f>RM!AH86</f>
        <v>9.2430101343449742E-4</v>
      </c>
      <c r="AO869" s="69">
        <f>RM!AI86</f>
        <v>9.2280364579273356E-4</v>
      </c>
      <c r="AP869" s="69">
        <f>RM!AJ86</f>
        <v>9.2130870388654933E-4</v>
      </c>
      <c r="AQ869" s="69">
        <f>RM!AK86</f>
        <v>9.198161837862532E-4</v>
      </c>
    </row>
    <row r="870" spans="1:43" x14ac:dyDescent="0.2">
      <c r="A870" s="65" t="s">
        <v>99</v>
      </c>
      <c r="B870" s="65" t="s">
        <v>108</v>
      </c>
      <c r="C870" s="65" t="s">
        <v>110</v>
      </c>
      <c r="D870" s="65" t="s">
        <v>18</v>
      </c>
      <c r="E870" s="65" t="str">
        <f>RM!A91</f>
        <v>Petróleo Diesel</v>
      </c>
      <c r="F870" s="65" t="s">
        <v>105</v>
      </c>
      <c r="G870" s="66" t="str">
        <f>RM!B91</f>
        <v>%</v>
      </c>
      <c r="H870" s="65" t="s">
        <v>104</v>
      </c>
      <c r="I870" s="67">
        <v>13</v>
      </c>
      <c r="J870" s="69">
        <f>RM!D91*100</f>
        <v>57.243764195227698</v>
      </c>
      <c r="K870" s="69">
        <f>RM!E91*100</f>
        <v>57.218878914753411</v>
      </c>
      <c r="L870" s="69">
        <f>RM!F91*100</f>
        <v>57.194015261371419</v>
      </c>
      <c r="M870" s="69">
        <f>RM!G91*100</f>
        <v>57.169173206900744</v>
      </c>
      <c r="N870" s="69">
        <f>RM!H91*100</f>
        <v>57.144352723209344</v>
      </c>
      <c r="O870" s="69">
        <f>RM!I91*100</f>
        <v>57.11955378221397</v>
      </c>
      <c r="P870" s="69">
        <f>RM!J91*100</f>
        <v>57.09477635588015</v>
      </c>
      <c r="Q870" s="69">
        <f>RM!K91*100</f>
        <v>57.070020416222015</v>
      </c>
      <c r="R870" s="69">
        <f>RM!L91*100</f>
        <v>57.045285935302189</v>
      </c>
      <c r="S870" s="69">
        <f>RM!M91*100</f>
        <v>57.020572885231743</v>
      </c>
      <c r="T870" s="69">
        <f>RM!N91*100</f>
        <v>56.995881238170064</v>
      </c>
      <c r="U870" s="69">
        <f>RM!O91*100</f>
        <v>56.971210966324691</v>
      </c>
      <c r="V870" s="69">
        <f>RM!P91*100</f>
        <v>56.946562041951296</v>
      </c>
      <c r="W870" s="69">
        <f>RM!Q91*100</f>
        <v>56.921934437353563</v>
      </c>
      <c r="X870" s="69">
        <f>RM!R91*100</f>
        <v>56.921934437353563</v>
      </c>
      <c r="Y870" s="69">
        <f>RM!S91*100</f>
        <v>56.921934437353563</v>
      </c>
      <c r="Z870" s="69">
        <f>RM!T91*100</f>
        <v>56.921934437353563</v>
      </c>
      <c r="AA870" s="69">
        <f>RM!U91*100</f>
        <v>56.921934437353563</v>
      </c>
      <c r="AB870" s="69">
        <f>RM!V91*100</f>
        <v>56.921934437353563</v>
      </c>
      <c r="AC870" s="69">
        <f>RM!W91*100</f>
        <v>54.39192913657692</v>
      </c>
      <c r="AD870" s="69">
        <f>RM!X91*100</f>
        <v>52.007996973845849</v>
      </c>
      <c r="AE870" s="69">
        <f>RM!Y91*100</f>
        <v>49.757842318091029</v>
      </c>
      <c r="AF870" s="69">
        <f>RM!Z91*100</f>
        <v>47.630511846740916</v>
      </c>
      <c r="AG870" s="69">
        <f>RM!AA91*100</f>
        <v>45.616216238146109</v>
      </c>
      <c r="AH870" s="69">
        <f>RM!AB91*100</f>
        <v>36.070906096598712</v>
      </c>
      <c r="AI870" s="69">
        <f>RM!AC91*100</f>
        <v>28.711879552612618</v>
      </c>
      <c r="AJ870" s="69">
        <f>RM!AD91*100</f>
        <v>22.865189494930917</v>
      </c>
      <c r="AK870" s="69">
        <f>RM!AE91*100</f>
        <v>18.108080516972315</v>
      </c>
      <c r="AL870" s="69">
        <f>RM!AF91*100</f>
        <v>14.161934798223042</v>
      </c>
      <c r="AM870" s="69">
        <f>RM!AG91*100</f>
        <v>10.83566763205925</v>
      </c>
      <c r="AN870" s="69">
        <f>RM!AH91*100</f>
        <v>7.9938554706383487</v>
      </c>
      <c r="AO870" s="69">
        <f>RM!AI91*100</f>
        <v>5.5378446770286169</v>
      </c>
      <c r="AP870" s="69">
        <f>RM!AJ91*100</f>
        <v>3.3940651790391034</v>
      </c>
      <c r="AQ870" s="69">
        <f>RM!AK91*100</f>
        <v>1.5065347812332412</v>
      </c>
    </row>
    <row r="871" spans="1:43" x14ac:dyDescent="0.2">
      <c r="A871" s="65" t="s">
        <v>99</v>
      </c>
      <c r="B871" s="65" t="s">
        <v>108</v>
      </c>
      <c r="C871" s="65" t="s">
        <v>110</v>
      </c>
      <c r="D871" s="65" t="s">
        <v>18</v>
      </c>
      <c r="E871" s="65" t="str">
        <f>RM!A92</f>
        <v>Petróleos Combustibles</v>
      </c>
      <c r="F871" s="65" t="s">
        <v>105</v>
      </c>
      <c r="G871" s="66" t="str">
        <f>RM!B92</f>
        <v>%</v>
      </c>
      <c r="H871" s="65" t="s">
        <v>104</v>
      </c>
      <c r="I871" s="67">
        <v>13</v>
      </c>
      <c r="J871" s="69">
        <f>RM!D92*100</f>
        <v>29.789606586697818</v>
      </c>
      <c r="K871" s="69">
        <f>RM!E92*100</f>
        <v>29.776656307736427</v>
      </c>
      <c r="L871" s="69">
        <f>RM!F92*100</f>
        <v>29.763717283495616</v>
      </c>
      <c r="M871" s="69">
        <f>RM!G92*100</f>
        <v>29.750789499310027</v>
      </c>
      <c r="N871" s="69">
        <f>RM!H92*100</f>
        <v>29.737872940539766</v>
      </c>
      <c r="O871" s="69">
        <f>RM!I92*100</f>
        <v>29.724967592570351</v>
      </c>
      <c r="P871" s="69">
        <f>RM!J92*100</f>
        <v>29.712073440812649</v>
      </c>
      <c r="Q871" s="69">
        <f>RM!K92*100</f>
        <v>29.699190470702835</v>
      </c>
      <c r="R871" s="69">
        <f>RM!L92*100</f>
        <v>29.686318667702345</v>
      </c>
      <c r="S871" s="69">
        <f>RM!M92*100</f>
        <v>29.673458017297783</v>
      </c>
      <c r="T871" s="69">
        <f>RM!N92*100</f>
        <v>29.660608505000923</v>
      </c>
      <c r="U871" s="69">
        <f>RM!O92*100</f>
        <v>29.647770116348592</v>
      </c>
      <c r="V871" s="69">
        <f>RM!P92*100</f>
        <v>29.634942836902674</v>
      </c>
      <c r="W871" s="69">
        <f>RM!Q92*100</f>
        <v>29.622126652250014</v>
      </c>
      <c r="X871" s="69">
        <f>RM!R92*100</f>
        <v>29.622126652250014</v>
      </c>
      <c r="Y871" s="69">
        <f>RM!S92*100</f>
        <v>29.622126652250014</v>
      </c>
      <c r="Z871" s="69">
        <f>RM!T92*100</f>
        <v>29.622126652250014</v>
      </c>
      <c r="AA871" s="69">
        <f>RM!U92*100</f>
        <v>29.622126652250014</v>
      </c>
      <c r="AB871" s="69">
        <f>RM!V92*100</f>
        <v>29.622126652250014</v>
      </c>
      <c r="AC871" s="69">
        <f>RM!W92*100</f>
        <v>28.305514028465232</v>
      </c>
      <c r="AD871" s="69">
        <f>RM!X92*100</f>
        <v>27.064917742467415</v>
      </c>
      <c r="AE871" s="69">
        <f>RM!Y92*100</f>
        <v>25.893939158222757</v>
      </c>
      <c r="AF871" s="69">
        <f>RM!Z92*100</f>
        <v>24.786878175907116</v>
      </c>
      <c r="AG871" s="69">
        <f>RM!AA92*100</f>
        <v>23.738640440794033</v>
      </c>
      <c r="AH871" s="69">
        <f>RM!AB92*100</f>
        <v>18.771269097167057</v>
      </c>
      <c r="AI871" s="69">
        <f>RM!AC92*100</f>
        <v>14.941637892993237</v>
      </c>
      <c r="AJ871" s="69">
        <f>RM!AD92*100</f>
        <v>11.899025320229969</v>
      </c>
      <c r="AK871" s="69">
        <f>RM!AE92*100</f>
        <v>9.4234298220001502</v>
      </c>
      <c r="AL871" s="69">
        <f>RM!AF92*100</f>
        <v>7.3698589195974193</v>
      </c>
      <c r="AM871" s="69">
        <f>RM!AG92*100</f>
        <v>5.6388722929260338</v>
      </c>
      <c r="AN871" s="69">
        <f>RM!AH92*100</f>
        <v>4.1599956419548567</v>
      </c>
      <c r="AO871" s="69">
        <f>RM!AI92*100</f>
        <v>2.8818896972654806</v>
      </c>
      <c r="AP871" s="69">
        <f>RM!AJ92*100</f>
        <v>1.7662686553658584</v>
      </c>
      <c r="AQ871" s="69">
        <f>RM!AK92*100</f>
        <v>0.78399942898683006</v>
      </c>
    </row>
    <row r="872" spans="1:43" x14ac:dyDescent="0.2">
      <c r="A872" s="65" t="s">
        <v>99</v>
      </c>
      <c r="B872" s="65" t="s">
        <v>108</v>
      </c>
      <c r="C872" s="65" t="s">
        <v>110</v>
      </c>
      <c r="D872" s="65" t="s">
        <v>18</v>
      </c>
      <c r="E872" s="65" t="str">
        <f>RM!A93</f>
        <v>Gasolina motor</v>
      </c>
      <c r="F872" s="65" t="s">
        <v>105</v>
      </c>
      <c r="G872" s="66" t="str">
        <f>RM!B93</f>
        <v>%</v>
      </c>
      <c r="H872" s="65" t="s">
        <v>104</v>
      </c>
      <c r="I872" s="67">
        <v>13</v>
      </c>
      <c r="J872" s="69">
        <f>RM!D93*100</f>
        <v>0</v>
      </c>
      <c r="K872" s="69">
        <f>RM!E93*100</f>
        <v>0</v>
      </c>
      <c r="L872" s="69">
        <f>RM!F93*100</f>
        <v>0</v>
      </c>
      <c r="M872" s="69">
        <f>RM!G93*100</f>
        <v>0</v>
      </c>
      <c r="N872" s="69">
        <f>RM!H93*100</f>
        <v>0</v>
      </c>
      <c r="O872" s="69">
        <f>RM!I93*100</f>
        <v>0</v>
      </c>
      <c r="P872" s="69">
        <f>RM!J93*100</f>
        <v>0</v>
      </c>
      <c r="Q872" s="69">
        <f>RM!K93*100</f>
        <v>0</v>
      </c>
      <c r="R872" s="69">
        <f>RM!L93*100</f>
        <v>0</v>
      </c>
      <c r="S872" s="69">
        <f>RM!M93*100</f>
        <v>0</v>
      </c>
      <c r="T872" s="69">
        <f>RM!N93*100</f>
        <v>0</v>
      </c>
      <c r="U872" s="69">
        <f>RM!O93*100</f>
        <v>0</v>
      </c>
      <c r="V872" s="69">
        <f>RM!P93*100</f>
        <v>0</v>
      </c>
      <c r="W872" s="69">
        <f>RM!Q93*100</f>
        <v>0</v>
      </c>
      <c r="X872" s="69">
        <f>RM!R93*100</f>
        <v>0</v>
      </c>
      <c r="Y872" s="69">
        <f>RM!S93*100</f>
        <v>0</v>
      </c>
      <c r="Z872" s="69">
        <f>RM!T93*100</f>
        <v>0</v>
      </c>
      <c r="AA872" s="69">
        <f>RM!U93*100</f>
        <v>0</v>
      </c>
      <c r="AB872" s="69">
        <f>RM!V93*100</f>
        <v>0</v>
      </c>
      <c r="AC872" s="69">
        <f>RM!W93*100</f>
        <v>0</v>
      </c>
      <c r="AD872" s="69">
        <f>RM!X93*100</f>
        <v>0</v>
      </c>
      <c r="AE872" s="69">
        <f>RM!Y93*100</f>
        <v>0</v>
      </c>
      <c r="AF872" s="69">
        <f>RM!Z93*100</f>
        <v>0</v>
      </c>
      <c r="AG872" s="69">
        <f>RM!AA93*100</f>
        <v>0</v>
      </c>
      <c r="AH872" s="69">
        <f>RM!AB93*100</f>
        <v>0</v>
      </c>
      <c r="AI872" s="69">
        <f>RM!AC93*100</f>
        <v>0</v>
      </c>
      <c r="AJ872" s="69">
        <f>RM!AD93*100</f>
        <v>0</v>
      </c>
      <c r="AK872" s="69">
        <f>RM!AE93*100</f>
        <v>0</v>
      </c>
      <c r="AL872" s="69">
        <f>RM!AF93*100</f>
        <v>0</v>
      </c>
      <c r="AM872" s="69">
        <f>RM!AG93*100</f>
        <v>0</v>
      </c>
      <c r="AN872" s="69">
        <f>RM!AH93*100</f>
        <v>0</v>
      </c>
      <c r="AO872" s="69">
        <f>RM!AI93*100</f>
        <v>0</v>
      </c>
      <c r="AP872" s="69">
        <f>RM!AJ93*100</f>
        <v>0</v>
      </c>
      <c r="AQ872" s="69">
        <f>RM!AK93*100</f>
        <v>0</v>
      </c>
    </row>
    <row r="873" spans="1:43" x14ac:dyDescent="0.2">
      <c r="A873" s="65" t="s">
        <v>99</v>
      </c>
      <c r="B873" s="65" t="s">
        <v>108</v>
      </c>
      <c r="C873" s="65" t="s">
        <v>110</v>
      </c>
      <c r="D873" s="65" t="s">
        <v>18</v>
      </c>
      <c r="E873" s="65" t="str">
        <f>RM!A94</f>
        <v>Gas Licuado</v>
      </c>
      <c r="F873" s="65" t="s">
        <v>105</v>
      </c>
      <c r="G873" s="66" t="str">
        <f>RM!B94</f>
        <v>%</v>
      </c>
      <c r="H873" s="65" t="s">
        <v>104</v>
      </c>
      <c r="I873" s="67">
        <v>13</v>
      </c>
      <c r="J873" s="69">
        <f>RM!D94*100</f>
        <v>0</v>
      </c>
      <c r="K873" s="69">
        <f>RM!E94*100</f>
        <v>0</v>
      </c>
      <c r="L873" s="69">
        <f>RM!F94*100</f>
        <v>0</v>
      </c>
      <c r="M873" s="69">
        <f>RM!G94*100</f>
        <v>0</v>
      </c>
      <c r="N873" s="69">
        <f>RM!H94*100</f>
        <v>0</v>
      </c>
      <c r="O873" s="69">
        <f>RM!I94*100</f>
        <v>0</v>
      </c>
      <c r="P873" s="69">
        <f>RM!J94*100</f>
        <v>0</v>
      </c>
      <c r="Q873" s="69">
        <f>RM!K94*100</f>
        <v>0</v>
      </c>
      <c r="R873" s="69">
        <f>RM!L94*100</f>
        <v>0</v>
      </c>
      <c r="S873" s="69">
        <f>RM!M94*100</f>
        <v>0</v>
      </c>
      <c r="T873" s="69">
        <f>RM!N94*100</f>
        <v>0</v>
      </c>
      <c r="U873" s="69">
        <f>RM!O94*100</f>
        <v>0</v>
      </c>
      <c r="V873" s="69">
        <f>RM!P94*100</f>
        <v>0</v>
      </c>
      <c r="W873" s="69">
        <f>RM!Q94*100</f>
        <v>0</v>
      </c>
      <c r="X873" s="69">
        <f>RM!R94*100</f>
        <v>0</v>
      </c>
      <c r="Y873" s="69">
        <f>RM!S94*100</f>
        <v>0</v>
      </c>
      <c r="Z873" s="69">
        <f>RM!T94*100</f>
        <v>0</v>
      </c>
      <c r="AA873" s="69">
        <f>RM!U94*100</f>
        <v>0</v>
      </c>
      <c r="AB873" s="69">
        <f>RM!V94*100</f>
        <v>0</v>
      </c>
      <c r="AC873" s="69">
        <f>RM!W94*100</f>
        <v>0</v>
      </c>
      <c r="AD873" s="69">
        <f>RM!X94*100</f>
        <v>0</v>
      </c>
      <c r="AE873" s="69">
        <f>RM!Y94*100</f>
        <v>0</v>
      </c>
      <c r="AF873" s="69">
        <f>RM!Z94*100</f>
        <v>0</v>
      </c>
      <c r="AG873" s="69">
        <f>RM!AA94*100</f>
        <v>0</v>
      </c>
      <c r="AH873" s="69">
        <f>RM!AB94*100</f>
        <v>0</v>
      </c>
      <c r="AI873" s="69">
        <f>RM!AC94*100</f>
        <v>0</v>
      </c>
      <c r="AJ873" s="69">
        <f>RM!AD94*100</f>
        <v>0</v>
      </c>
      <c r="AK873" s="69">
        <f>RM!AE94*100</f>
        <v>0</v>
      </c>
      <c r="AL873" s="69">
        <f>RM!AF94*100</f>
        <v>0</v>
      </c>
      <c r="AM873" s="69">
        <f>RM!AG94*100</f>
        <v>0</v>
      </c>
      <c r="AN873" s="69">
        <f>RM!AH94*100</f>
        <v>0</v>
      </c>
      <c r="AO873" s="69">
        <f>RM!AI94*100</f>
        <v>0</v>
      </c>
      <c r="AP873" s="69">
        <f>RM!AJ94*100</f>
        <v>0</v>
      </c>
      <c r="AQ873" s="69">
        <f>RM!AK94*100</f>
        <v>0</v>
      </c>
    </row>
    <row r="874" spans="1:43" x14ac:dyDescent="0.2">
      <c r="A874" s="65" t="s">
        <v>99</v>
      </c>
      <c r="B874" s="65" t="s">
        <v>108</v>
      </c>
      <c r="C874" s="65" t="s">
        <v>110</v>
      </c>
      <c r="D874" s="65" t="s">
        <v>18</v>
      </c>
      <c r="E874" s="65" t="str">
        <f>RM!A95</f>
        <v xml:space="preserve">Electricidad </v>
      </c>
      <c r="F874" s="65" t="s">
        <v>105</v>
      </c>
      <c r="G874" s="66" t="str">
        <f>RM!B95</f>
        <v>%</v>
      </c>
      <c r="H874" s="65" t="s">
        <v>104</v>
      </c>
      <c r="I874" s="67">
        <v>13</v>
      </c>
      <c r="J874" s="69">
        <f>RM!D95*100</f>
        <v>12.96662921807448</v>
      </c>
      <c r="K874" s="69">
        <f>RM!E95*100</f>
        <v>13.004464777510169</v>
      </c>
      <c r="L874" s="69">
        <f>RM!F95*100</f>
        <v>13.042267455132961</v>
      </c>
      <c r="M874" s="69">
        <f>RM!G95*100</f>
        <v>13.080037293789214</v>
      </c>
      <c r="N874" s="69">
        <f>RM!H95*100</f>
        <v>13.117774336250882</v>
      </c>
      <c r="O874" s="69">
        <f>RM!I95*100</f>
        <v>13.155478625215672</v>
      </c>
      <c r="P874" s="69">
        <f>RM!J95*100</f>
        <v>13.193150203307196</v>
      </c>
      <c r="Q874" s="69">
        <f>RM!K95*100</f>
        <v>13.230789113075151</v>
      </c>
      <c r="R874" s="69">
        <f>RM!L95*100</f>
        <v>13.268395396995466</v>
      </c>
      <c r="S874" s="69">
        <f>RM!M95*100</f>
        <v>13.305969097470459</v>
      </c>
      <c r="T874" s="69">
        <f>RM!N95*100</f>
        <v>13.343510256829013</v>
      </c>
      <c r="U874" s="69">
        <f>RM!O95*100</f>
        <v>13.381018917326712</v>
      </c>
      <c r="V874" s="69">
        <f>RM!P95*100</f>
        <v>13.418495121146021</v>
      </c>
      <c r="W874" s="69">
        <f>RM!Q95*100</f>
        <v>13.455938910396432</v>
      </c>
      <c r="X874" s="69">
        <f>RM!R95*100</f>
        <v>13.455938910396432</v>
      </c>
      <c r="Y874" s="69">
        <f>RM!S95*100</f>
        <v>13.455938910396432</v>
      </c>
      <c r="Z874" s="69">
        <f>RM!T95*100</f>
        <v>13.455938910396432</v>
      </c>
      <c r="AA874" s="69">
        <f>RM!U95*100</f>
        <v>13.455938910396432</v>
      </c>
      <c r="AB874" s="69">
        <f>RM!V95*100</f>
        <v>13.455938910396432</v>
      </c>
      <c r="AC874" s="69">
        <f>RM!W95*100</f>
        <v>13.055943746318704</v>
      </c>
      <c r="AD874" s="69">
        <f>RM!X95*100</f>
        <v>12.679042821925751</v>
      </c>
      <c r="AE874" s="69">
        <f>RM!Y95*100</f>
        <v>12.323292191501132</v>
      </c>
      <c r="AF874" s="69">
        <f>RM!Z95*100</f>
        <v>11.986960129005443</v>
      </c>
      <c r="AG874" s="69">
        <f>RM!AA95*100</f>
        <v>11.668498937555128</v>
      </c>
      <c r="AH874" s="69">
        <f>RM!AB95*100</f>
        <v>10.159380401293957</v>
      </c>
      <c r="AI874" s="69">
        <f>RM!AC95*100</f>
        <v>8.9959144476809421</v>
      </c>
      <c r="AJ874" s="69">
        <f>RM!AD95*100</f>
        <v>8.0715496851975903</v>
      </c>
      <c r="AK874" s="69">
        <f>RM!AE95*100</f>
        <v>7.3194482624890798</v>
      </c>
      <c r="AL874" s="69">
        <f>RM!AF95*100</f>
        <v>6.6955605561031666</v>
      </c>
      <c r="AM874" s="69">
        <f>RM!AG95*100</f>
        <v>6.1696759737714126</v>
      </c>
      <c r="AN874" s="69">
        <f>RM!AH95*100</f>
        <v>5.7203839816017918</v>
      </c>
      <c r="AO874" s="69">
        <f>RM!AI95*100</f>
        <v>5.3320873878891106</v>
      </c>
      <c r="AP874" s="69">
        <f>RM!AJ95*100</f>
        <v>4.9931547256604762</v>
      </c>
      <c r="AQ874" s="69">
        <f>RM!AK95*100</f>
        <v>4.6947351804760089</v>
      </c>
    </row>
    <row r="875" spans="1:43" x14ac:dyDescent="0.2">
      <c r="A875" s="65" t="s">
        <v>99</v>
      </c>
      <c r="B875" s="65" t="s">
        <v>108</v>
      </c>
      <c r="C875" s="65" t="s">
        <v>110</v>
      </c>
      <c r="D875" s="65" t="s">
        <v>18</v>
      </c>
      <c r="E875" s="65" t="str">
        <f>RM!A96</f>
        <v>Gas Natural</v>
      </c>
      <c r="F875" s="65" t="s">
        <v>105</v>
      </c>
      <c r="G875" s="66" t="str">
        <f>RM!B96</f>
        <v>%</v>
      </c>
      <c r="H875" s="65" t="s">
        <v>104</v>
      </c>
      <c r="I875" s="67">
        <v>13</v>
      </c>
      <c r="J875" s="69">
        <f>RM!D96*100</f>
        <v>0</v>
      </c>
      <c r="K875" s="69">
        <f>RM!E96*100</f>
        <v>0</v>
      </c>
      <c r="L875" s="69">
        <f>RM!F96*100</f>
        <v>0</v>
      </c>
      <c r="M875" s="69">
        <f>RM!G96*100</f>
        <v>0</v>
      </c>
      <c r="N875" s="69">
        <f>RM!H96*100</f>
        <v>0</v>
      </c>
      <c r="O875" s="69">
        <f>RM!I96*100</f>
        <v>0</v>
      </c>
      <c r="P875" s="69">
        <f>RM!J96*100</f>
        <v>0</v>
      </c>
      <c r="Q875" s="69">
        <f>RM!K96*100</f>
        <v>0</v>
      </c>
      <c r="R875" s="69">
        <f>RM!L96*100</f>
        <v>0</v>
      </c>
      <c r="S875" s="69">
        <f>RM!M96*100</f>
        <v>0</v>
      </c>
      <c r="T875" s="69">
        <f>RM!N96*100</f>
        <v>0</v>
      </c>
      <c r="U875" s="69">
        <f>RM!O96*100</f>
        <v>0</v>
      </c>
      <c r="V875" s="69">
        <f>RM!P96*100</f>
        <v>0</v>
      </c>
      <c r="W875" s="69">
        <f>RM!Q96*100</f>
        <v>0</v>
      </c>
      <c r="X875" s="69">
        <f>RM!R96*100</f>
        <v>0</v>
      </c>
      <c r="Y875" s="69">
        <f>RM!S96*100</f>
        <v>0</v>
      </c>
      <c r="Z875" s="69">
        <f>RM!T96*100</f>
        <v>0</v>
      </c>
      <c r="AA875" s="69">
        <f>RM!U96*100</f>
        <v>0</v>
      </c>
      <c r="AB875" s="69">
        <f>RM!V96*100</f>
        <v>0</v>
      </c>
      <c r="AC875" s="69">
        <f>RM!W96*100</f>
        <v>0</v>
      </c>
      <c r="AD875" s="69">
        <f>RM!X96*100</f>
        <v>0</v>
      </c>
      <c r="AE875" s="69">
        <f>RM!Y96*100</f>
        <v>0</v>
      </c>
      <c r="AF875" s="69">
        <f>RM!Z96*100</f>
        <v>0</v>
      </c>
      <c r="AG875" s="69">
        <f>RM!AA96*100</f>
        <v>0</v>
      </c>
      <c r="AH875" s="69">
        <f>RM!AB96*100</f>
        <v>0</v>
      </c>
      <c r="AI875" s="69">
        <f>RM!AC96*100</f>
        <v>0</v>
      </c>
      <c r="AJ875" s="69">
        <f>RM!AD96*100</f>
        <v>0</v>
      </c>
      <c r="AK875" s="69">
        <f>RM!AE96*100</f>
        <v>0</v>
      </c>
      <c r="AL875" s="69">
        <f>RM!AF96*100</f>
        <v>0</v>
      </c>
      <c r="AM875" s="69">
        <f>RM!AG96*100</f>
        <v>0</v>
      </c>
      <c r="AN875" s="69">
        <f>RM!AH96*100</f>
        <v>0</v>
      </c>
      <c r="AO875" s="69">
        <f>RM!AI96*100</f>
        <v>0</v>
      </c>
      <c r="AP875" s="69">
        <f>RM!AJ96*100</f>
        <v>0</v>
      </c>
      <c r="AQ875" s="69">
        <f>RM!AK96*100</f>
        <v>0</v>
      </c>
    </row>
    <row r="876" spans="1:43" x14ac:dyDescent="0.2">
      <c r="A876" s="65" t="s">
        <v>99</v>
      </c>
      <c r="B876" s="65" t="s">
        <v>108</v>
      </c>
      <c r="C876" s="65" t="s">
        <v>110</v>
      </c>
      <c r="D876" s="65" t="s">
        <v>18</v>
      </c>
      <c r="E876" s="65" t="str">
        <f>RM!A97</f>
        <v xml:space="preserve">Biogás </v>
      </c>
      <c r="F876" s="65" t="s">
        <v>105</v>
      </c>
      <c r="G876" s="66" t="str">
        <f>RM!B97</f>
        <v>%</v>
      </c>
      <c r="H876" s="65" t="s">
        <v>104</v>
      </c>
      <c r="I876" s="67">
        <v>13</v>
      </c>
      <c r="J876" s="69">
        <f>RM!D97*100</f>
        <v>0</v>
      </c>
      <c r="K876" s="69">
        <f>RM!E97*100</f>
        <v>0</v>
      </c>
      <c r="L876" s="69">
        <f>RM!F97*100</f>
        <v>0</v>
      </c>
      <c r="M876" s="69">
        <f>RM!G97*100</f>
        <v>0</v>
      </c>
      <c r="N876" s="69">
        <f>RM!H97*100</f>
        <v>0</v>
      </c>
      <c r="O876" s="69">
        <f>RM!I97*100</f>
        <v>0</v>
      </c>
      <c r="P876" s="69">
        <f>RM!J97*100</f>
        <v>0</v>
      </c>
      <c r="Q876" s="69">
        <f>RM!K97*100</f>
        <v>0</v>
      </c>
      <c r="R876" s="69">
        <f>RM!L97*100</f>
        <v>0</v>
      </c>
      <c r="S876" s="69">
        <f>RM!M97*100</f>
        <v>0</v>
      </c>
      <c r="T876" s="69">
        <f>RM!N97*100</f>
        <v>0</v>
      </c>
      <c r="U876" s="69">
        <f>RM!O97*100</f>
        <v>0</v>
      </c>
      <c r="V876" s="69">
        <f>RM!P97*100</f>
        <v>0</v>
      </c>
      <c r="W876" s="69">
        <f>RM!Q97*100</f>
        <v>0</v>
      </c>
      <c r="X876" s="69">
        <f>RM!R97*100</f>
        <v>0</v>
      </c>
      <c r="Y876" s="69">
        <f>RM!S97*100</f>
        <v>0</v>
      </c>
      <c r="Z876" s="69">
        <f>RM!T97*100</f>
        <v>0</v>
      </c>
      <c r="AA876" s="69">
        <f>RM!U97*100</f>
        <v>0</v>
      </c>
      <c r="AB876" s="69">
        <f>RM!V97*100</f>
        <v>0</v>
      </c>
      <c r="AC876" s="69">
        <f>RM!W97*100</f>
        <v>0</v>
      </c>
      <c r="AD876" s="69">
        <f>RM!X97*100</f>
        <v>0</v>
      </c>
      <c r="AE876" s="69">
        <f>RM!Y97*100</f>
        <v>0</v>
      </c>
      <c r="AF876" s="69">
        <f>RM!Z97*100</f>
        <v>0</v>
      </c>
      <c r="AG876" s="69">
        <f>RM!AA97*100</f>
        <v>0</v>
      </c>
      <c r="AH876" s="69">
        <f>RM!AB97*100</f>
        <v>0</v>
      </c>
      <c r="AI876" s="69">
        <f>RM!AC97*100</f>
        <v>0</v>
      </c>
      <c r="AJ876" s="69">
        <f>RM!AD97*100</f>
        <v>0</v>
      </c>
      <c r="AK876" s="69">
        <f>RM!AE97*100</f>
        <v>0</v>
      </c>
      <c r="AL876" s="69">
        <f>RM!AF97*100</f>
        <v>0</v>
      </c>
      <c r="AM876" s="69">
        <f>RM!AG97*100</f>
        <v>0</v>
      </c>
      <c r="AN876" s="69">
        <f>RM!AH97*100</f>
        <v>0</v>
      </c>
      <c r="AO876" s="69">
        <f>RM!AI97*100</f>
        <v>0</v>
      </c>
      <c r="AP876" s="69">
        <f>RM!AJ97*100</f>
        <v>0</v>
      </c>
      <c r="AQ876" s="69">
        <f>RM!AK97*100</f>
        <v>0</v>
      </c>
    </row>
    <row r="877" spans="1:43" x14ac:dyDescent="0.2">
      <c r="A877" s="65" t="s">
        <v>99</v>
      </c>
      <c r="B877" s="65" t="s">
        <v>108</v>
      </c>
      <c r="C877" s="65" t="s">
        <v>110</v>
      </c>
      <c r="D877" s="65" t="s">
        <v>18</v>
      </c>
      <c r="E877" s="65" t="str">
        <f>RM!A98</f>
        <v>Hidrógeno</v>
      </c>
      <c r="F877" s="65" t="s">
        <v>105</v>
      </c>
      <c r="G877" s="66" t="str">
        <f>RM!B98</f>
        <v>%</v>
      </c>
      <c r="H877" s="65" t="s">
        <v>104</v>
      </c>
      <c r="I877" s="67">
        <v>13</v>
      </c>
      <c r="J877" s="69">
        <f>RM!D98*100</f>
        <v>0</v>
      </c>
      <c r="K877" s="69">
        <f>RM!E98*100</f>
        <v>0</v>
      </c>
      <c r="L877" s="69">
        <f>RM!F98*100</f>
        <v>0</v>
      </c>
      <c r="M877" s="69">
        <f>RM!G98*100</f>
        <v>0</v>
      </c>
      <c r="N877" s="69">
        <f>RM!H98*100</f>
        <v>0</v>
      </c>
      <c r="O877" s="69">
        <f>RM!I98*100</f>
        <v>0</v>
      </c>
      <c r="P877" s="69">
        <f>RM!J98*100</f>
        <v>0</v>
      </c>
      <c r="Q877" s="69">
        <f>RM!K98*100</f>
        <v>0</v>
      </c>
      <c r="R877" s="69">
        <f>RM!L98*100</f>
        <v>0</v>
      </c>
      <c r="S877" s="69">
        <f>RM!M98*100</f>
        <v>0</v>
      </c>
      <c r="T877" s="69">
        <f>RM!N98*100</f>
        <v>0</v>
      </c>
      <c r="U877" s="69">
        <f>RM!O98*100</f>
        <v>0</v>
      </c>
      <c r="V877" s="69">
        <f>RM!P98*100</f>
        <v>0</v>
      </c>
      <c r="W877" s="69">
        <f>RM!Q98*100</f>
        <v>0</v>
      </c>
      <c r="X877" s="69">
        <f>RM!R98*100</f>
        <v>0</v>
      </c>
      <c r="Y877" s="69">
        <f>RM!S98*100</f>
        <v>0</v>
      </c>
      <c r="Z877" s="69">
        <f>RM!T98*100</f>
        <v>0</v>
      </c>
      <c r="AA877" s="69">
        <f>RM!U98*100</f>
        <v>0</v>
      </c>
      <c r="AB877" s="69">
        <f>RM!V98*100</f>
        <v>0</v>
      </c>
      <c r="AC877" s="69">
        <f>RM!W98*100</f>
        <v>4.2466130886391369</v>
      </c>
      <c r="AD877" s="69">
        <f>RM!X98*100</f>
        <v>8.2480424617609778</v>
      </c>
      <c r="AE877" s="69">
        <f>RM!Y98*100</f>
        <v>12.024926332185089</v>
      </c>
      <c r="AF877" s="69">
        <f>RM!Z98*100</f>
        <v>15.595649848346529</v>
      </c>
      <c r="AG877" s="69">
        <f>RM!AA98*100</f>
        <v>18.97664438350473</v>
      </c>
      <c r="AH877" s="69">
        <f>RM!AB98*100</f>
        <v>34.99844440494028</v>
      </c>
      <c r="AI877" s="69">
        <f>RM!AC98*100</f>
        <v>47.350568106713204</v>
      </c>
      <c r="AJ877" s="69">
        <f>RM!AD98*100</f>
        <v>57.164235499641528</v>
      </c>
      <c r="AK877" s="69">
        <f>RM!AE98*100</f>
        <v>65.149041398538444</v>
      </c>
      <c r="AL877" s="69">
        <f>RM!AF98*100</f>
        <v>71.772645726076377</v>
      </c>
      <c r="AM877" s="69">
        <f>RM!AG98*100</f>
        <v>77.355784101243302</v>
      </c>
      <c r="AN877" s="69">
        <f>RM!AH98*100</f>
        <v>82.125764905804999</v>
      </c>
      <c r="AO877" s="69">
        <f>RM!AI98*100</f>
        <v>86.248178237816802</v>
      </c>
      <c r="AP877" s="69">
        <f>RM!AJ98*100</f>
        <v>89.846511439934559</v>
      </c>
      <c r="AQ877" s="69">
        <f>RM!AK98*100</f>
        <v>93.014730609303925</v>
      </c>
    </row>
    <row r="878" spans="1:43" x14ac:dyDescent="0.2">
      <c r="A878" s="65" t="s">
        <v>99</v>
      </c>
      <c r="B878" s="65" t="s">
        <v>108</v>
      </c>
      <c r="C878" s="65" t="s">
        <v>110</v>
      </c>
      <c r="D878" s="65" t="s">
        <v>83</v>
      </c>
      <c r="E878" s="65" t="str">
        <f>RM!A101</f>
        <v>Petróleo Diesel</v>
      </c>
      <c r="F878" s="65" t="s">
        <v>105</v>
      </c>
      <c r="G878" s="66" t="str">
        <f>RM!B101</f>
        <v>%</v>
      </c>
      <c r="H878" s="65" t="s">
        <v>104</v>
      </c>
      <c r="I878" s="67">
        <v>13</v>
      </c>
      <c r="J878" s="69">
        <f>RM!D101*100</f>
        <v>0</v>
      </c>
      <c r="K878" s="69">
        <f>RM!E101*100</f>
        <v>0</v>
      </c>
      <c r="L878" s="69">
        <f>RM!F101*100</f>
        <v>0</v>
      </c>
      <c r="M878" s="69">
        <f>RM!G101*100</f>
        <v>0</v>
      </c>
      <c r="N878" s="69">
        <f>RM!H101*100</f>
        <v>0</v>
      </c>
      <c r="O878" s="69">
        <f>RM!I101*100</f>
        <v>0</v>
      </c>
      <c r="P878" s="69">
        <f>RM!J101*100</f>
        <v>0</v>
      </c>
      <c r="Q878" s="69">
        <f>RM!K101*100</f>
        <v>0</v>
      </c>
      <c r="R878" s="69">
        <f>RM!L101*100</f>
        <v>0</v>
      </c>
      <c r="S878" s="69">
        <f>RM!M101*100</f>
        <v>0</v>
      </c>
      <c r="T878" s="69">
        <f>RM!N101*100</f>
        <v>0</v>
      </c>
      <c r="U878" s="69">
        <f>RM!O101*100</f>
        <v>0</v>
      </c>
      <c r="V878" s="69">
        <f>RM!P101*100</f>
        <v>0</v>
      </c>
      <c r="W878" s="69">
        <f>RM!Q101*100</f>
        <v>0</v>
      </c>
      <c r="X878" s="69">
        <f>RM!R101*100</f>
        <v>0</v>
      </c>
      <c r="Y878" s="69">
        <f>RM!S101*100</f>
        <v>0</v>
      </c>
      <c r="Z878" s="69">
        <f>RM!T101*100</f>
        <v>0</v>
      </c>
      <c r="AA878" s="69">
        <f>RM!U101*100</f>
        <v>0</v>
      </c>
      <c r="AB878" s="69">
        <f>RM!V101*100</f>
        <v>0</v>
      </c>
      <c r="AC878" s="69">
        <f>RM!W101*100</f>
        <v>0</v>
      </c>
      <c r="AD878" s="69">
        <f>RM!X101*100</f>
        <v>0</v>
      </c>
      <c r="AE878" s="69">
        <f>RM!Y101*100</f>
        <v>0</v>
      </c>
      <c r="AF878" s="69">
        <f>RM!Z101*100</f>
        <v>0</v>
      </c>
      <c r="AG878" s="69">
        <f>RM!AA101*100</f>
        <v>0</v>
      </c>
      <c r="AH878" s="69">
        <f>RM!AB101*100</f>
        <v>0</v>
      </c>
      <c r="AI878" s="69">
        <f>RM!AC101*100</f>
        <v>0</v>
      </c>
      <c r="AJ878" s="69">
        <f>RM!AD101*100</f>
        <v>0</v>
      </c>
      <c r="AK878" s="69">
        <f>RM!AE101*100</f>
        <v>0</v>
      </c>
      <c r="AL878" s="69">
        <f>RM!AF101*100</f>
        <v>0</v>
      </c>
      <c r="AM878" s="69">
        <f>RM!AG101*100</f>
        <v>0</v>
      </c>
      <c r="AN878" s="69">
        <f>RM!AH101*100</f>
        <v>0</v>
      </c>
      <c r="AO878" s="69">
        <f>RM!AI101*100</f>
        <v>0</v>
      </c>
      <c r="AP878" s="69">
        <f>RM!AJ101*100</f>
        <v>0</v>
      </c>
      <c r="AQ878" s="69">
        <f>RM!AK101*100</f>
        <v>0</v>
      </c>
    </row>
    <row r="879" spans="1:43" x14ac:dyDescent="0.2">
      <c r="A879" s="65" t="s">
        <v>99</v>
      </c>
      <c r="B879" s="65" t="s">
        <v>108</v>
      </c>
      <c r="C879" s="65" t="s">
        <v>110</v>
      </c>
      <c r="D879" s="65" t="s">
        <v>83</v>
      </c>
      <c r="E879" s="65" t="str">
        <f>RM!A102</f>
        <v>Petróleos Combustibles</v>
      </c>
      <c r="F879" s="65" t="s">
        <v>105</v>
      </c>
      <c r="G879" s="66" t="str">
        <f>RM!B102</f>
        <v>%</v>
      </c>
      <c r="H879" s="65" t="s">
        <v>104</v>
      </c>
      <c r="I879" s="67">
        <v>13</v>
      </c>
      <c r="J879" s="69">
        <f>RM!D102*100</f>
        <v>0</v>
      </c>
      <c r="K879" s="69">
        <f>RM!E102*100</f>
        <v>0</v>
      </c>
      <c r="L879" s="69">
        <f>RM!F102*100</f>
        <v>0</v>
      </c>
      <c r="M879" s="69">
        <f>RM!G102*100</f>
        <v>0</v>
      </c>
      <c r="N879" s="69">
        <f>RM!H102*100</f>
        <v>0</v>
      </c>
      <c r="O879" s="69">
        <f>RM!I102*100</f>
        <v>0</v>
      </c>
      <c r="P879" s="69">
        <f>RM!J102*100</f>
        <v>0</v>
      </c>
      <c r="Q879" s="69">
        <f>RM!K102*100</f>
        <v>0</v>
      </c>
      <c r="R879" s="69">
        <f>RM!L102*100</f>
        <v>0</v>
      </c>
      <c r="S879" s="69">
        <f>RM!M102*100</f>
        <v>0</v>
      </c>
      <c r="T879" s="69">
        <f>RM!N102*100</f>
        <v>0</v>
      </c>
      <c r="U879" s="69">
        <f>RM!O102*100</f>
        <v>0</v>
      </c>
      <c r="V879" s="69">
        <f>RM!P102*100</f>
        <v>0</v>
      </c>
      <c r="W879" s="69">
        <f>RM!Q102*100</f>
        <v>0</v>
      </c>
      <c r="X879" s="69">
        <f>RM!R102*100</f>
        <v>0</v>
      </c>
      <c r="Y879" s="69">
        <f>RM!S102*100</f>
        <v>0</v>
      </c>
      <c r="Z879" s="69">
        <f>RM!T102*100</f>
        <v>0</v>
      </c>
      <c r="AA879" s="69">
        <f>RM!U102*100</f>
        <v>0</v>
      </c>
      <c r="AB879" s="69">
        <f>RM!V102*100</f>
        <v>0</v>
      </c>
      <c r="AC879" s="69">
        <f>RM!W102*100</f>
        <v>0</v>
      </c>
      <c r="AD879" s="69">
        <f>RM!X102*100</f>
        <v>0</v>
      </c>
      <c r="AE879" s="69">
        <f>RM!Y102*100</f>
        <v>0</v>
      </c>
      <c r="AF879" s="69">
        <f>RM!Z102*100</f>
        <v>0</v>
      </c>
      <c r="AG879" s="69">
        <f>RM!AA102*100</f>
        <v>0</v>
      </c>
      <c r="AH879" s="69">
        <f>RM!AB102*100</f>
        <v>0</v>
      </c>
      <c r="AI879" s="69">
        <f>RM!AC102*100</f>
        <v>0</v>
      </c>
      <c r="AJ879" s="69">
        <f>RM!AD102*100</f>
        <v>0</v>
      </c>
      <c r="AK879" s="69">
        <f>RM!AE102*100</f>
        <v>0</v>
      </c>
      <c r="AL879" s="69">
        <f>RM!AF102*100</f>
        <v>0</v>
      </c>
      <c r="AM879" s="69">
        <f>RM!AG102*100</f>
        <v>0</v>
      </c>
      <c r="AN879" s="69">
        <f>RM!AH102*100</f>
        <v>0</v>
      </c>
      <c r="AO879" s="69">
        <f>RM!AI102*100</f>
        <v>0</v>
      </c>
      <c r="AP879" s="69">
        <f>RM!AJ102*100</f>
        <v>0</v>
      </c>
      <c r="AQ879" s="69">
        <f>RM!AK102*100</f>
        <v>0</v>
      </c>
    </row>
    <row r="880" spans="1:43" x14ac:dyDescent="0.2">
      <c r="A880" s="65" t="s">
        <v>99</v>
      </c>
      <c r="B880" s="65" t="s">
        <v>108</v>
      </c>
      <c r="C880" s="65" t="s">
        <v>110</v>
      </c>
      <c r="D880" s="65" t="s">
        <v>83</v>
      </c>
      <c r="E880" s="65" t="str">
        <f>RM!A103</f>
        <v xml:space="preserve">Kerosene </v>
      </c>
      <c r="F880" s="65" t="s">
        <v>105</v>
      </c>
      <c r="G880" s="66" t="str">
        <f>RM!B103</f>
        <v>%</v>
      </c>
      <c r="H880" s="65" t="s">
        <v>104</v>
      </c>
      <c r="I880" s="67">
        <v>13</v>
      </c>
      <c r="J880" s="69">
        <f>RM!D103*100</f>
        <v>1.3893034070191808</v>
      </c>
      <c r="K880" s="69">
        <f>RM!E103*100</f>
        <v>1.3893034070191808</v>
      </c>
      <c r="L880" s="69">
        <f>RM!F103*100</f>
        <v>1.3893034070191808</v>
      </c>
      <c r="M880" s="69">
        <f>RM!G103*100</f>
        <v>1.3892736019891736</v>
      </c>
      <c r="N880" s="69">
        <f>RM!H103*100</f>
        <v>1.3892736019891736</v>
      </c>
      <c r="O880" s="69">
        <f>RM!I103*100</f>
        <v>1.3775521008331215</v>
      </c>
      <c r="P880" s="69">
        <f>RM!J103*100</f>
        <v>1.3658551733358468</v>
      </c>
      <c r="Q880" s="69">
        <f>RM!K103*100</f>
        <v>1.3541820005048186</v>
      </c>
      <c r="R880" s="69">
        <f>RM!L103*100</f>
        <v>1.3425270014830439</v>
      </c>
      <c r="S880" s="69">
        <f>RM!M103*100</f>
        <v>1.3308540042081112</v>
      </c>
      <c r="T880" s="69">
        <f>RM!N103*100</f>
        <v>1.3189248932318769</v>
      </c>
      <c r="U880" s="69">
        <f>RM!O103*100</f>
        <v>1.3051728115402097</v>
      </c>
      <c r="V880" s="69">
        <f>RM!P103*100</f>
        <v>1.2794171313954044</v>
      </c>
      <c r="W880" s="69">
        <f>RM!Q103*100</f>
        <v>1.1427067737408192</v>
      </c>
      <c r="X880" s="69">
        <f>RM!R103*100</f>
        <v>1.1238672051980754</v>
      </c>
      <c r="Y880" s="69">
        <f>RM!S103*100</f>
        <v>1.1046698949786407</v>
      </c>
      <c r="Z880" s="69">
        <f>RM!T103*100</f>
        <v>1.0850961993868622</v>
      </c>
      <c r="AA880" s="69">
        <f>RM!U103*100</f>
        <v>1.0651268544770887</v>
      </c>
      <c r="AB880" s="69">
        <f>RM!V103*100</f>
        <v>1.0447420034049784</v>
      </c>
      <c r="AC880" s="69">
        <f>RM!W103*100</f>
        <v>1.0239212333023497</v>
      </c>
      <c r="AD880" s="69">
        <f>RM!X103*100</f>
        <v>1.0026436229843079</v>
      </c>
      <c r="AE880" s="69">
        <f>RM!Y103*100</f>
        <v>0.98088780288779187</v>
      </c>
      <c r="AF880" s="69">
        <f>RM!Z103*100</f>
        <v>0.95863202871974906</v>
      </c>
      <c r="AG880" s="69">
        <f>RM!AA103*100</f>
        <v>0.93585427035500701</v>
      </c>
      <c r="AH880" s="69">
        <f>RM!AB103*100</f>
        <v>0.91253231756173792</v>
      </c>
      <c r="AI880" s="69">
        <f>RM!AC103*100</f>
        <v>0.88864390413796646</v>
      </c>
      <c r="AJ880" s="69">
        <f>RM!AD103*100</f>
        <v>0.86416685200659638</v>
      </c>
      <c r="AK880" s="69">
        <f>RM!AE103*100</f>
        <v>0.83907923672826035</v>
      </c>
      <c r="AL880" s="69">
        <f>RM!AF103*100</f>
        <v>0.81335957573948192</v>
      </c>
      <c r="AM880" s="69">
        <f>RM!AG103*100</f>
        <v>0.78698704039579948</v>
      </c>
      <c r="AN880" s="69">
        <f>RM!AH103*100</f>
        <v>0.75994169258305588</v>
      </c>
      <c r="AO880" s="69">
        <f>RM!AI103*100</f>
        <v>0.73220474624274068</v>
      </c>
      <c r="AP880" s="69">
        <f>RM!AJ103*100</f>
        <v>0.70375885362787494</v>
      </c>
      <c r="AQ880" s="69">
        <f>RM!AK103*100</f>
        <v>0.67458841545559445</v>
      </c>
    </row>
    <row r="881" spans="1:43" x14ac:dyDescent="0.2">
      <c r="A881" s="65" t="s">
        <v>99</v>
      </c>
      <c r="B881" s="65" t="s">
        <v>108</v>
      </c>
      <c r="C881" s="65" t="s">
        <v>110</v>
      </c>
      <c r="D881" s="65" t="s">
        <v>83</v>
      </c>
      <c r="E881" s="65" t="str">
        <f>RM!A104</f>
        <v>Gas Licuado</v>
      </c>
      <c r="F881" s="65" t="s">
        <v>105</v>
      </c>
      <c r="G881" s="66" t="str">
        <f>RM!B104</f>
        <v>%</v>
      </c>
      <c r="H881" s="65" t="s">
        <v>104</v>
      </c>
      <c r="I881" s="67">
        <v>13</v>
      </c>
      <c r="J881" s="69">
        <f>RM!D104*100</f>
        <v>60.891726412715286</v>
      </c>
      <c r="K881" s="69">
        <f>RM!E104*100</f>
        <v>60.891726412715286</v>
      </c>
      <c r="L881" s="69">
        <f>RM!F104*100</f>
        <v>60.891726412715286</v>
      </c>
      <c r="M881" s="69">
        <f>RM!G104*100</f>
        <v>60.890420089183841</v>
      </c>
      <c r="N881" s="69">
        <f>RM!H104*100</f>
        <v>60.890420089183841</v>
      </c>
      <c r="O881" s="69">
        <f>RM!I104*100</f>
        <v>60.376678858913593</v>
      </c>
      <c r="P881" s="69">
        <f>RM!J104*100</f>
        <v>59.864014666603317</v>
      </c>
      <c r="Q881" s="69">
        <f>RM!K104*100</f>
        <v>59.352391616660348</v>
      </c>
      <c r="R881" s="69">
        <f>RM!L104*100</f>
        <v>58.841565105914903</v>
      </c>
      <c r="S881" s="69">
        <f>RM!M104*100</f>
        <v>58.329949750413391</v>
      </c>
      <c r="T881" s="69">
        <f>RM!N104*100</f>
        <v>57.807109197196681</v>
      </c>
      <c r="U881" s="69">
        <f>RM!O104*100</f>
        <v>57.204369729529944</v>
      </c>
      <c r="V881" s="69">
        <f>RM!P104*100</f>
        <v>56.075524999842166</v>
      </c>
      <c r="W881" s="69">
        <f>RM!Q104*100</f>
        <v>50.083651911480452</v>
      </c>
      <c r="X881" s="69">
        <f>RM!R104*100</f>
        <v>49.257933175283256</v>
      </c>
      <c r="Y881" s="69">
        <f>RM!S104*100</f>
        <v>48.416534992686181</v>
      </c>
      <c r="Z881" s="69">
        <f>RM!T104*100</f>
        <v>47.558640229858554</v>
      </c>
      <c r="AA881" s="69">
        <f>RM!U104*100</f>
        <v>46.683404568055927</v>
      </c>
      <c r="AB881" s="69">
        <f>RM!V104*100</f>
        <v>45.789957702399626</v>
      </c>
      <c r="AC881" s="69">
        <f>RM!W104*100</f>
        <v>44.87740495806321</v>
      </c>
      <c r="AD881" s="69">
        <f>RM!X104*100</f>
        <v>43.944829381226171</v>
      </c>
      <c r="AE881" s="69">
        <f>RM!Y104*100</f>
        <v>42.991294366118396</v>
      </c>
      <c r="AF881" s="69">
        <f>RM!Z104*100</f>
        <v>42.015846882943165</v>
      </c>
      <c r="AG881" s="69">
        <f>RM!AA104*100</f>
        <v>41.017521374178578</v>
      </c>
      <c r="AH881" s="69">
        <f>RM!AB104*100</f>
        <v>39.995344388414949</v>
      </c>
      <c r="AI881" s="69">
        <f>RM!AC104*100</f>
        <v>38.948340021129155</v>
      </c>
      <c r="AJ881" s="69">
        <f>RM!AD104*100</f>
        <v>37.875536230220014</v>
      </c>
      <c r="AK881" s="69">
        <f>RM!AE104*100</f>
        <v>36.775972090264801</v>
      </c>
      <c r="AL881" s="69">
        <f>RM!AF104*100</f>
        <v>35.648706042802466</v>
      </c>
      <c r="AM881" s="69">
        <f>RM!AG104*100</f>
        <v>34.492825189963654</v>
      </c>
      <c r="AN881" s="69">
        <f>RM!AH104*100</f>
        <v>33.307455664898086</v>
      </c>
      <c r="AO881" s="69">
        <f>RM!AI104*100</f>
        <v>32.091774094158708</v>
      </c>
      <c r="AP881" s="69">
        <f>RM!AJ104*100</f>
        <v>30.845020144000166</v>
      </c>
      <c r="AQ881" s="69">
        <f>RM!AK104*100</f>
        <v>29.566510114044558</v>
      </c>
    </row>
    <row r="882" spans="1:43" x14ac:dyDescent="0.2">
      <c r="A882" s="65" t="s">
        <v>99</v>
      </c>
      <c r="B882" s="65" t="s">
        <v>108</v>
      </c>
      <c r="C882" s="65" t="s">
        <v>110</v>
      </c>
      <c r="D882" s="65" t="s">
        <v>83</v>
      </c>
      <c r="E882" s="65" t="str">
        <f>RM!A105</f>
        <v xml:space="preserve">Electricidad </v>
      </c>
      <c r="F882" s="65" t="s">
        <v>105</v>
      </c>
      <c r="G882" s="66" t="str">
        <f>RM!B105</f>
        <v>%</v>
      </c>
      <c r="H882" s="65" t="s">
        <v>104</v>
      </c>
      <c r="I882" s="67">
        <v>13</v>
      </c>
      <c r="J882" s="69">
        <f>RM!D105*100</f>
        <v>9.0120076253647312</v>
      </c>
      <c r="K882" s="69">
        <f>RM!E105*100</f>
        <v>9.0120076253647312</v>
      </c>
      <c r="L882" s="69">
        <f>RM!F105*100</f>
        <v>9.0120076253647312</v>
      </c>
      <c r="M882" s="69">
        <f>RM!G105*100</f>
        <v>9.0139596106757196</v>
      </c>
      <c r="N882" s="69">
        <f>RM!H105*100</f>
        <v>9.0139596106757178</v>
      </c>
      <c r="O882" s="69">
        <f>RM!I105*100</f>
        <v>9.7816219171365066</v>
      </c>
      <c r="P882" s="69">
        <f>RM!J105*100</f>
        <v>10.547660939932419</v>
      </c>
      <c r="Q882" s="69">
        <f>RM!K105*100</f>
        <v>11.312080076667275</v>
      </c>
      <c r="R882" s="69">
        <f>RM!L105*100</f>
        <v>12.074870929279173</v>
      </c>
      <c r="S882" s="69">
        <f>RM!M105*100</f>
        <v>12.835944398830881</v>
      </c>
      <c r="T882" s="69">
        <f>RM!N105*100</f>
        <v>13.594648643706256</v>
      </c>
      <c r="U882" s="69">
        <f>RM!O105*100</f>
        <v>14.34643012116531</v>
      </c>
      <c r="V882" s="69">
        <f>RM!P105*100</f>
        <v>15.060141957474036</v>
      </c>
      <c r="W882" s="69">
        <f>RM!Q105*100</f>
        <v>15.420910651074845</v>
      </c>
      <c r="X882" s="69">
        <f>RM!R105*100</f>
        <v>16.128970781598852</v>
      </c>
      <c r="Y882" s="69">
        <f>RM!S105*100</f>
        <v>16.832011336773032</v>
      </c>
      <c r="Z882" s="69">
        <f>RM!T105*100</f>
        <v>17.529809117146556</v>
      </c>
      <c r="AA882" s="69">
        <f>RM!U105*100</f>
        <v>18.222128531559591</v>
      </c>
      <c r="AB882" s="69">
        <f>RM!V105*100</f>
        <v>18.908721328749973</v>
      </c>
      <c r="AC882" s="69">
        <f>RM!W105*100</f>
        <v>19.589326396560136</v>
      </c>
      <c r="AD882" s="69">
        <f>RM!X105*100</f>
        <v>20.263669643896026</v>
      </c>
      <c r="AE882" s="69">
        <f>RM!Y105*100</f>
        <v>20.931463982409632</v>
      </c>
      <c r="AF882" s="69">
        <f>RM!Z105*100</f>
        <v>21.592409426743867</v>
      </c>
      <c r="AG882" s="69">
        <f>RM!AA105*100</f>
        <v>22.246193334046957</v>
      </c>
      <c r="AH882" s="69">
        <f>RM!AB105*100</f>
        <v>22.892490805273269</v>
      </c>
      <c r="AI882" s="69">
        <f>RM!AC105*100</f>
        <v>23.530965272461739</v>
      </c>
      <c r="AJ882" s="69">
        <f>RM!AD105*100</f>
        <v>24.161269297626951</v>
      </c>
      <c r="AK882" s="69">
        <f>RM!AE105*100</f>
        <v>24.783045609994534</v>
      </c>
      <c r="AL882" s="69">
        <f>RM!AF105*100</f>
        <v>25.395928408926423</v>
      </c>
      <c r="AM882" s="69">
        <f>RM!AG105*100</f>
        <v>25.99954495985352</v>
      </c>
      <c r="AN882" s="69">
        <f>RM!AH105*100</f>
        <v>26.593517509686194</v>
      </c>
      <c r="AO882" s="69">
        <f>RM!AI105*100</f>
        <v>27.177465546313073</v>
      </c>
      <c r="AP882" s="69">
        <f>RM!AJ105*100</f>
        <v>27.751008423722041</v>
      </c>
      <c r="AQ882" s="69">
        <f>RM!AK105*100</f>
        <v>28.313768369777868</v>
      </c>
    </row>
    <row r="883" spans="1:43" x14ac:dyDescent="0.2">
      <c r="A883" s="65" t="s">
        <v>99</v>
      </c>
      <c r="B883" s="65" t="s">
        <v>108</v>
      </c>
      <c r="C883" s="65" t="s">
        <v>110</v>
      </c>
      <c r="D883" s="65" t="s">
        <v>83</v>
      </c>
      <c r="E883" s="65" t="str">
        <f>RM!A106</f>
        <v xml:space="preserve">Carbón </v>
      </c>
      <c r="F883" s="65" t="s">
        <v>105</v>
      </c>
      <c r="G883" s="66" t="str">
        <f>RM!B106</f>
        <v>%</v>
      </c>
      <c r="H883" s="65" t="s">
        <v>104</v>
      </c>
      <c r="I883" s="67">
        <v>13</v>
      </c>
      <c r="J883" s="69">
        <f>RM!D106*100</f>
        <v>14.634577006340251</v>
      </c>
      <c r="K883" s="69">
        <f>RM!E106*100</f>
        <v>14.634577006340251</v>
      </c>
      <c r="L883" s="69">
        <f>RM!F106*100</f>
        <v>14.634577006340251</v>
      </c>
      <c r="M883" s="69">
        <f>RM!G106*100</f>
        <v>14.634263047557303</v>
      </c>
      <c r="N883" s="69">
        <f>RM!H106*100</f>
        <v>14.634263047557299</v>
      </c>
      <c r="O883" s="69">
        <f>RM!I106*100</f>
        <v>14.510791665833564</v>
      </c>
      <c r="P883" s="69">
        <f>RM!J106*100</f>
        <v>14.387579136927647</v>
      </c>
      <c r="Q883" s="69">
        <f>RM!K106*100</f>
        <v>14.264616833775644</v>
      </c>
      <c r="R883" s="69">
        <f>RM!L106*100</f>
        <v>14.141845969016204</v>
      </c>
      <c r="S883" s="69">
        <f>RM!M106*100</f>
        <v>14.018885515128504</v>
      </c>
      <c r="T883" s="69">
        <f>RM!N106*100</f>
        <v>13.893227223126297</v>
      </c>
      <c r="U883" s="69">
        <f>RM!O106*100</f>
        <v>13.748366210407706</v>
      </c>
      <c r="V883" s="69">
        <f>RM!P106*100</f>
        <v>13.477062273106831</v>
      </c>
      <c r="W883" s="69">
        <f>RM!Q106*100</f>
        <v>12.036989322481206</v>
      </c>
      <c r="X883" s="69">
        <f>RM!R106*100</f>
        <v>11.83853798693273</v>
      </c>
      <c r="Y883" s="69">
        <f>RM!S106*100</f>
        <v>11.636318289419931</v>
      </c>
      <c r="Z883" s="69">
        <f>RM!T106*100</f>
        <v>11.430133841883634</v>
      </c>
      <c r="AA883" s="69">
        <f>RM!U106*100</f>
        <v>11.219781722705237</v>
      </c>
      <c r="AB883" s="69">
        <f>RM!V106*100</f>
        <v>11.005052764818601</v>
      </c>
      <c r="AC883" s="69">
        <f>RM!W106*100</f>
        <v>10.785731944140577</v>
      </c>
      <c r="AD883" s="69">
        <f>RM!X106*100</f>
        <v>10.561598882105997</v>
      </c>
      <c r="AE883" s="69">
        <f>RM!Y106*100</f>
        <v>10.332428477045477</v>
      </c>
      <c r="AF883" s="69">
        <f>RM!Z106*100</f>
        <v>10.097991679976969</v>
      </c>
      <c r="AG883" s="69">
        <f>RM!AA106*100</f>
        <v>9.8580564310338819</v>
      </c>
      <c r="AH883" s="69">
        <f>RM!AB106*100</f>
        <v>9.6123887731508439</v>
      </c>
      <c r="AI883" s="69">
        <f>RM!AC106*100</f>
        <v>9.360754159686854</v>
      </c>
      <c r="AJ883" s="69">
        <f>RM!AD106*100</f>
        <v>9.1029189722864992</v>
      </c>
      <c r="AK883" s="69">
        <f>RM!AE106*100</f>
        <v>8.8386522643512073</v>
      </c>
      <c r="AL883" s="69">
        <f>RM!AF106*100</f>
        <v>8.5677277438932755</v>
      </c>
      <c r="AM883" s="69">
        <f>RM!AG106*100</f>
        <v>8.2899260071454837</v>
      </c>
      <c r="AN883" s="69">
        <f>RM!AH106*100</f>
        <v>8.0050370309656493</v>
      </c>
      <c r="AO883" s="69">
        <f>RM!AI106*100</f>
        <v>7.7128629276796072</v>
      </c>
      <c r="AP883" s="69">
        <f>RM!AJ106*100</f>
        <v>7.4132209604296184</v>
      </c>
      <c r="AQ883" s="69">
        <f>RM!AK106*100</f>
        <v>7.1059468102446326</v>
      </c>
    </row>
    <row r="884" spans="1:43" x14ac:dyDescent="0.2">
      <c r="A884" s="65" t="s">
        <v>99</v>
      </c>
      <c r="B884" s="65" t="s">
        <v>108</v>
      </c>
      <c r="C884" s="65" t="s">
        <v>110</v>
      </c>
      <c r="D884" s="65" t="s">
        <v>83</v>
      </c>
      <c r="E884" s="65" t="str">
        <f>RM!A107</f>
        <v>Gas Corriente</v>
      </c>
      <c r="F884" s="65" t="s">
        <v>105</v>
      </c>
      <c r="G884" s="66" t="str">
        <f>RM!B107</f>
        <v>%</v>
      </c>
      <c r="H884" s="65" t="s">
        <v>104</v>
      </c>
      <c r="I884" s="67">
        <v>13</v>
      </c>
      <c r="J884" s="69">
        <f>RM!D107*100</f>
        <v>0</v>
      </c>
      <c r="K884" s="69">
        <f>RM!E107*100</f>
        <v>0</v>
      </c>
      <c r="L884" s="69">
        <f>RM!F107*100</f>
        <v>0</v>
      </c>
      <c r="M884" s="69">
        <f>RM!G107*100</f>
        <v>0</v>
      </c>
      <c r="N884" s="69">
        <f>RM!H107*100</f>
        <v>0</v>
      </c>
      <c r="O884" s="69">
        <f>RM!I107*100</f>
        <v>0</v>
      </c>
      <c r="P884" s="69">
        <f>RM!J107*100</f>
        <v>0</v>
      </c>
      <c r="Q884" s="69">
        <f>RM!K107*100</f>
        <v>0</v>
      </c>
      <c r="R884" s="69">
        <f>RM!L107*100</f>
        <v>0</v>
      </c>
      <c r="S884" s="69">
        <f>RM!M107*100</f>
        <v>0</v>
      </c>
      <c r="T884" s="69">
        <f>RM!N107*100</f>
        <v>0</v>
      </c>
      <c r="U884" s="69">
        <f>RM!O107*100</f>
        <v>0</v>
      </c>
      <c r="V884" s="69">
        <f>RM!P107*100</f>
        <v>0</v>
      </c>
      <c r="W884" s="69">
        <f>RM!Q107*100</f>
        <v>0</v>
      </c>
      <c r="X884" s="69">
        <f>RM!R107*100</f>
        <v>0</v>
      </c>
      <c r="Y884" s="69">
        <f>RM!S107*100</f>
        <v>0</v>
      </c>
      <c r="Z884" s="69">
        <f>RM!T107*100</f>
        <v>0</v>
      </c>
      <c r="AA884" s="69">
        <f>RM!U107*100</f>
        <v>0</v>
      </c>
      <c r="AB884" s="69">
        <f>RM!V107*100</f>
        <v>0</v>
      </c>
      <c r="AC884" s="69">
        <f>RM!W107*100</f>
        <v>0</v>
      </c>
      <c r="AD884" s="69">
        <f>RM!X107*100</f>
        <v>0</v>
      </c>
      <c r="AE884" s="69">
        <f>RM!Y107*100</f>
        <v>0</v>
      </c>
      <c r="AF884" s="69">
        <f>RM!Z107*100</f>
        <v>0</v>
      </c>
      <c r="AG884" s="69">
        <f>RM!AA107*100</f>
        <v>0</v>
      </c>
      <c r="AH884" s="69">
        <f>RM!AB107*100</f>
        <v>0</v>
      </c>
      <c r="AI884" s="69">
        <f>RM!AC107*100</f>
        <v>0</v>
      </c>
      <c r="AJ884" s="69">
        <f>RM!AD107*100</f>
        <v>0</v>
      </c>
      <c r="AK884" s="69">
        <f>RM!AE107*100</f>
        <v>0</v>
      </c>
      <c r="AL884" s="69">
        <f>RM!AF107*100</f>
        <v>0</v>
      </c>
      <c r="AM884" s="69">
        <f>RM!AG107*100</f>
        <v>0</v>
      </c>
      <c r="AN884" s="69">
        <f>RM!AH107*100</f>
        <v>0</v>
      </c>
      <c r="AO884" s="69">
        <f>RM!AI107*100</f>
        <v>0</v>
      </c>
      <c r="AP884" s="69">
        <f>RM!AJ107*100</f>
        <v>0</v>
      </c>
      <c r="AQ884" s="69">
        <f>RM!AK107*100</f>
        <v>0</v>
      </c>
    </row>
    <row r="885" spans="1:43" x14ac:dyDescent="0.2">
      <c r="A885" s="65" t="s">
        <v>99</v>
      </c>
      <c r="B885" s="65" t="s">
        <v>108</v>
      </c>
      <c r="C885" s="65" t="s">
        <v>110</v>
      </c>
      <c r="D885" s="65" t="s">
        <v>83</v>
      </c>
      <c r="E885" s="65" t="str">
        <f>RM!A108</f>
        <v>Gas Natural</v>
      </c>
      <c r="F885" s="65" t="s">
        <v>105</v>
      </c>
      <c r="G885" s="66" t="str">
        <f>RM!B108</f>
        <v>%</v>
      </c>
      <c r="H885" s="65" t="s">
        <v>104</v>
      </c>
      <c r="I885" s="67">
        <v>13</v>
      </c>
      <c r="J885" s="69">
        <f>RM!D108*100</f>
        <v>13.526285909439128</v>
      </c>
      <c r="K885" s="69">
        <f>RM!E108*100</f>
        <v>13.526285909439128</v>
      </c>
      <c r="L885" s="69">
        <f>RM!F108*100</f>
        <v>13.526285909439128</v>
      </c>
      <c r="M885" s="69">
        <f>RM!G108*100</f>
        <v>13.525995727067603</v>
      </c>
      <c r="N885" s="69">
        <f>RM!H108*100</f>
        <v>13.525995727067603</v>
      </c>
      <c r="O885" s="69">
        <f>RM!I108*100</f>
        <v>13.411874956094502</v>
      </c>
      <c r="P885" s="69">
        <f>RM!J108*100</f>
        <v>13.297993434757432</v>
      </c>
      <c r="Q885" s="69">
        <f>RM!K108*100</f>
        <v>13.184343189328644</v>
      </c>
      <c r="R885" s="69">
        <f>RM!L108*100</f>
        <v>13.070869884472216</v>
      </c>
      <c r="S885" s="69">
        <f>RM!M108*100</f>
        <v>12.957221348261102</v>
      </c>
      <c r="T885" s="69">
        <f>RM!N108*100</f>
        <v>12.841079283903706</v>
      </c>
      <c r="U885" s="69">
        <f>RM!O108*100</f>
        <v>12.707188740001163</v>
      </c>
      <c r="V885" s="69">
        <f>RM!P108*100</f>
        <v>12.456430920168152</v>
      </c>
      <c r="W885" s="69">
        <f>RM!Q108*100</f>
        <v>11.125416128816626</v>
      </c>
      <c r="X885" s="69">
        <f>RM!R108*100</f>
        <v>10.941993710623342</v>
      </c>
      <c r="Y885" s="69">
        <f>RM!S108*100</f>
        <v>10.755088312271658</v>
      </c>
      <c r="Z885" s="69">
        <f>RM!T108*100</f>
        <v>10.564518418365777</v>
      </c>
      <c r="AA885" s="69">
        <f>RM!U108*100</f>
        <v>10.370096474743443</v>
      </c>
      <c r="AB885" s="69">
        <f>RM!V108*100</f>
        <v>10.171629154768826</v>
      </c>
      <c r="AC885" s="69">
        <f>RM!W108*100</f>
        <v>9.9689177183468125</v>
      </c>
      <c r="AD885" s="69">
        <f>RM!X108*100</f>
        <v>9.7617584764005372</v>
      </c>
      <c r="AE885" s="69">
        <f>RM!Y108*100</f>
        <v>9.5499433744343101</v>
      </c>
      <c r="AF885" s="69">
        <f>RM!Z108*100</f>
        <v>9.3332607095736897</v>
      </c>
      <c r="AG885" s="69">
        <f>RM!AA108*100</f>
        <v>9.1114959960769752</v>
      </c>
      <c r="AH885" s="69">
        <f>RM!AB108*100</f>
        <v>8.8844329946804432</v>
      </c>
      <c r="AI885" s="69">
        <f>RM!AC108*100</f>
        <v>8.6518549211939</v>
      </c>
      <c r="AJ885" s="69">
        <f>RM!AD108*100</f>
        <v>8.4135458494127295</v>
      </c>
      <c r="AK885" s="69">
        <f>RM!AE108*100</f>
        <v>8.1692923225543588</v>
      </c>
      <c r="AL885" s="69">
        <f>RM!AF108*100</f>
        <v>7.9188851859487697</v>
      </c>
      <c r="AM885" s="69">
        <f>RM!AG108*100</f>
        <v>7.6621216514946173</v>
      </c>
      <c r="AN885" s="69">
        <f>RM!AH108*100</f>
        <v>7.3988076013115229</v>
      </c>
      <c r="AO885" s="69">
        <f>RM!AI108*100</f>
        <v>7.1287601339560389</v>
      </c>
      <c r="AP885" s="69">
        <f>RM!AJ108*100</f>
        <v>6.8518103514147164</v>
      </c>
      <c r="AQ885" s="69">
        <f>RM!AK108*100</f>
        <v>6.5678063787558969</v>
      </c>
    </row>
    <row r="886" spans="1:43" x14ac:dyDescent="0.2">
      <c r="A886" s="65" t="s">
        <v>99</v>
      </c>
      <c r="B886" s="65" t="s">
        <v>108</v>
      </c>
      <c r="C886" s="65" t="s">
        <v>110</v>
      </c>
      <c r="D886" s="65" t="s">
        <v>83</v>
      </c>
      <c r="E886" s="65" t="str">
        <f>RM!A109</f>
        <v xml:space="preserve">Biogás </v>
      </c>
      <c r="F886" s="65" t="s">
        <v>105</v>
      </c>
      <c r="G886" s="66" t="str">
        <f>RM!B109</f>
        <v>%</v>
      </c>
      <c r="H886" s="65" t="s">
        <v>104</v>
      </c>
      <c r="I886" s="67">
        <v>13</v>
      </c>
      <c r="J886" s="69">
        <f>RM!D109*100</f>
        <v>0</v>
      </c>
      <c r="K886" s="69">
        <f>RM!E109*100</f>
        <v>0</v>
      </c>
      <c r="L886" s="69">
        <f>RM!F109*100</f>
        <v>0</v>
      </c>
      <c r="M886" s="69">
        <f>RM!G109*100</f>
        <v>0</v>
      </c>
      <c r="N886" s="69">
        <f>RM!H109*100</f>
        <v>0</v>
      </c>
      <c r="O886" s="69">
        <f>RM!I109*100</f>
        <v>0</v>
      </c>
      <c r="P886" s="69">
        <f>RM!J109*100</f>
        <v>0</v>
      </c>
      <c r="Q886" s="69">
        <f>RM!K109*100</f>
        <v>0</v>
      </c>
      <c r="R886" s="69">
        <f>RM!L109*100</f>
        <v>0</v>
      </c>
      <c r="S886" s="69">
        <f>RM!M109*100</f>
        <v>0</v>
      </c>
      <c r="T886" s="69">
        <f>RM!N109*100</f>
        <v>0</v>
      </c>
      <c r="U886" s="69">
        <f>RM!O109*100</f>
        <v>0</v>
      </c>
      <c r="V886" s="69">
        <f>RM!P109*100</f>
        <v>0</v>
      </c>
      <c r="W886" s="69">
        <f>RM!Q109*100</f>
        <v>0</v>
      </c>
      <c r="X886" s="69">
        <f>RM!R109*100</f>
        <v>0</v>
      </c>
      <c r="Y886" s="69">
        <f>RM!S109*100</f>
        <v>0</v>
      </c>
      <c r="Z886" s="69">
        <f>RM!T109*100</f>
        <v>0</v>
      </c>
      <c r="AA886" s="69">
        <f>RM!U109*100</f>
        <v>0</v>
      </c>
      <c r="AB886" s="69">
        <f>RM!V109*100</f>
        <v>0</v>
      </c>
      <c r="AC886" s="69">
        <f>RM!W109*100</f>
        <v>0</v>
      </c>
      <c r="AD886" s="69">
        <f>RM!X109*100</f>
        <v>0</v>
      </c>
      <c r="AE886" s="69">
        <f>RM!Y109*100</f>
        <v>0</v>
      </c>
      <c r="AF886" s="69">
        <f>RM!Z109*100</f>
        <v>0</v>
      </c>
      <c r="AG886" s="69">
        <f>RM!AA109*100</f>
        <v>0</v>
      </c>
      <c r="AH886" s="69">
        <f>RM!AB109*100</f>
        <v>0</v>
      </c>
      <c r="AI886" s="69">
        <f>RM!AC109*100</f>
        <v>0</v>
      </c>
      <c r="AJ886" s="69">
        <f>RM!AD109*100</f>
        <v>0</v>
      </c>
      <c r="AK886" s="69">
        <f>RM!AE109*100</f>
        <v>0</v>
      </c>
      <c r="AL886" s="69">
        <f>RM!AF109*100</f>
        <v>0</v>
      </c>
      <c r="AM886" s="69">
        <f>RM!AG109*100</f>
        <v>0</v>
      </c>
      <c r="AN886" s="69">
        <f>RM!AH109*100</f>
        <v>0</v>
      </c>
      <c r="AO886" s="69">
        <f>RM!AI109*100</f>
        <v>0</v>
      </c>
      <c r="AP886" s="69">
        <f>RM!AJ109*100</f>
        <v>0</v>
      </c>
      <c r="AQ886" s="69">
        <f>RM!AK109*100</f>
        <v>0</v>
      </c>
    </row>
    <row r="887" spans="1:43" x14ac:dyDescent="0.2">
      <c r="A887" s="65" t="s">
        <v>99</v>
      </c>
      <c r="B887" s="65" t="s">
        <v>108</v>
      </c>
      <c r="C887" s="65" t="s">
        <v>110</v>
      </c>
      <c r="D887" s="65" t="s">
        <v>83</v>
      </c>
      <c r="E887" s="65" t="str">
        <f>RM!A110</f>
        <v>Leña y Biomasa</v>
      </c>
      <c r="F887" s="65" t="s">
        <v>105</v>
      </c>
      <c r="G887" s="66" t="str">
        <f>RM!B110</f>
        <v>%</v>
      </c>
      <c r="H887" s="65" t="s">
        <v>104</v>
      </c>
      <c r="I887" s="67">
        <v>13</v>
      </c>
      <c r="J887" s="69">
        <f>RM!D110*100</f>
        <v>0.54609963912142057</v>
      </c>
      <c r="K887" s="69">
        <f>RM!E110*100</f>
        <v>0.54609963912142057</v>
      </c>
      <c r="L887" s="69">
        <f>RM!F110*100</f>
        <v>0.54609963912142057</v>
      </c>
      <c r="M887" s="69">
        <f>RM!G110*100</f>
        <v>0.54608792352636137</v>
      </c>
      <c r="N887" s="69">
        <f>RM!H110*100</f>
        <v>0.54608792352636126</v>
      </c>
      <c r="O887" s="69">
        <f>RM!I110*100</f>
        <v>0.54148050118870561</v>
      </c>
      <c r="P887" s="69">
        <f>RM!J110*100</f>
        <v>0.53688273812786624</v>
      </c>
      <c r="Q887" s="69">
        <f>RM!K110*100</f>
        <v>0.5322943124188243</v>
      </c>
      <c r="R887" s="69">
        <f>RM!L110*100</f>
        <v>0.52771303036942097</v>
      </c>
      <c r="S887" s="69">
        <f>RM!M110*100</f>
        <v>0.52312467366699045</v>
      </c>
      <c r="T887" s="69">
        <f>RM!N110*100</f>
        <v>0.51843564521845442</v>
      </c>
      <c r="U887" s="69">
        <f>RM!O110*100</f>
        <v>0.51303005360250853</v>
      </c>
      <c r="V887" s="69">
        <f>RM!P110*100</f>
        <v>0.50290615441580577</v>
      </c>
      <c r="W887" s="69">
        <f>RM!Q110*100</f>
        <v>0.44916880906551204</v>
      </c>
      <c r="X887" s="69">
        <f>RM!R110*100</f>
        <v>0.44176345647628207</v>
      </c>
      <c r="Y887" s="69">
        <f>RM!S110*100</f>
        <v>0.43421748478286448</v>
      </c>
      <c r="Z887" s="69">
        <f>RM!T110*100</f>
        <v>0.42652356562529409</v>
      </c>
      <c r="AA887" s="69">
        <f>RM!U110*100</f>
        <v>0.41867412683919319</v>
      </c>
      <c r="AB887" s="69">
        <f>RM!V110*100</f>
        <v>0.41066136320687169</v>
      </c>
      <c r="AC887" s="69">
        <f>RM!W110*100</f>
        <v>0.4024772509518888</v>
      </c>
      <c r="AD887" s="69">
        <f>RM!X110*100</f>
        <v>0.39411356649150181</v>
      </c>
      <c r="AE887" s="69">
        <f>RM!Y110*100</f>
        <v>0.38556190999697931</v>
      </c>
      <c r="AF887" s="69">
        <f>RM!Z110*100</f>
        <v>0.37681373434281257</v>
      </c>
      <c r="AG887" s="69">
        <f>RM!AA110*100</f>
        <v>0.36786038005019717</v>
      </c>
      <c r="AH887" s="69">
        <f>RM!AB110*100</f>
        <v>0.35869311684500793</v>
      </c>
      <c r="AI887" s="69">
        <f>RM!AC110*100</f>
        <v>0.34930319245268632</v>
      </c>
      <c r="AJ887" s="69">
        <f>RM!AD110*100</f>
        <v>0.33968188923831016</v>
      </c>
      <c r="AK887" s="69">
        <f>RM!AE110*100</f>
        <v>0.32982058926546182</v>
      </c>
      <c r="AL887" s="69">
        <f>RM!AF110*100</f>
        <v>0.31971084828783591</v>
      </c>
      <c r="AM887" s="69">
        <f>RM!AG110*100</f>
        <v>0.30934447909796814</v>
      </c>
      <c r="AN887" s="69">
        <f>RM!AH110*100</f>
        <v>0.29871364453308275</v>
      </c>
      <c r="AO887" s="69">
        <f>RM!AI110*100</f>
        <v>0.28781096027401559</v>
      </c>
      <c r="AP887" s="69">
        <f>RM!AJ110*100</f>
        <v>0.27662960736508224</v>
      </c>
      <c r="AQ887" s="69">
        <f>RM!AK110*100</f>
        <v>0.2651634541271265</v>
      </c>
    </row>
    <row r="888" spans="1:43" x14ac:dyDescent="0.2">
      <c r="A888" s="65" t="s">
        <v>99</v>
      </c>
      <c r="B888" s="65" t="s">
        <v>108</v>
      </c>
      <c r="C888" s="65" t="s">
        <v>110</v>
      </c>
      <c r="D888" s="65" t="s">
        <v>83</v>
      </c>
      <c r="E888" s="65" t="str">
        <f>RM!A111</f>
        <v>Energía Solar</v>
      </c>
      <c r="F888" s="65" t="s">
        <v>105</v>
      </c>
      <c r="G888" s="66" t="str">
        <f>RM!B111</f>
        <v>%</v>
      </c>
      <c r="H888" s="65" t="s">
        <v>104</v>
      </c>
      <c r="I888" s="67">
        <v>13</v>
      </c>
      <c r="J888" s="69">
        <f>RM!D111*100</f>
        <v>0</v>
      </c>
      <c r="K888" s="69">
        <f>RM!E111*100</f>
        <v>0</v>
      </c>
      <c r="L888" s="69">
        <f>RM!F111*100</f>
        <v>0</v>
      </c>
      <c r="M888" s="69">
        <f>RM!G111*100</f>
        <v>0</v>
      </c>
      <c r="N888" s="69">
        <f>RM!H111*100</f>
        <v>0</v>
      </c>
      <c r="O888" s="69">
        <f>RM!I111*100</f>
        <v>0</v>
      </c>
      <c r="P888" s="69">
        <f>RM!J111*100</f>
        <v>1.3910315490158951E-5</v>
      </c>
      <c r="Q888" s="69">
        <f>RM!K111*100</f>
        <v>9.1970644441043459E-5</v>
      </c>
      <c r="R888" s="69">
        <f>RM!L111*100</f>
        <v>6.0807946505306895E-4</v>
      </c>
      <c r="S888" s="69">
        <f>RM!M111*100</f>
        <v>4.0203094910067939E-3</v>
      </c>
      <c r="T888" s="69">
        <f>RM!N111*100</f>
        <v>2.6575113616727895E-2</v>
      </c>
      <c r="U888" s="69">
        <f>RM!O111*100</f>
        <v>0.17544233375316209</v>
      </c>
      <c r="V888" s="69">
        <f>RM!P111*100</f>
        <v>1.1485028550231928</v>
      </c>
      <c r="W888" s="69">
        <f>RM!Q111*100</f>
        <v>7.0723464298225807</v>
      </c>
      <c r="X888" s="69">
        <f>RM!R111*100</f>
        <v>7.3866866161293174</v>
      </c>
      <c r="Y888" s="69">
        <f>RM!S111*100</f>
        <v>7.7134025212398765</v>
      </c>
      <c r="Z888" s="69">
        <f>RM!T111*100</f>
        <v>8.0528236760644969</v>
      </c>
      <c r="AA888" s="69">
        <f>RM!U111*100</f>
        <v>8.4052723269537886</v>
      </c>
      <c r="AB888" s="69">
        <f>RM!V111*100</f>
        <v>8.7710614406080101</v>
      </c>
      <c r="AC888" s="69">
        <f>RM!W111*100</f>
        <v>9.1504925572921554</v>
      </c>
      <c r="AD888" s="69">
        <f>RM!X111*100</f>
        <v>9.5438534948800324</v>
      </c>
      <c r="AE888" s="69">
        <f>RM!Y111*100</f>
        <v>9.9514159090732033</v>
      </c>
      <c r="AF888" s="69">
        <f>RM!Z111*100</f>
        <v>10.37343271844377</v>
      </c>
      <c r="AG888" s="69">
        <f>RM!AA111*100</f>
        <v>10.810135406757288</v>
      </c>
      <c r="AH888" s="69">
        <f>RM!AB111*100</f>
        <v>11.261731219356818</v>
      </c>
      <c r="AI888" s="69">
        <f>RM!AC111*100</f>
        <v>11.728400275227099</v>
      </c>
      <c r="AJ888" s="69">
        <f>RM!AD111*100</f>
        <v>12.21029262168482</v>
      </c>
      <c r="AK888" s="69">
        <f>RM!AE111*100</f>
        <v>12.707525264404683</v>
      </c>
      <c r="AL888" s="69">
        <f>RM!AF111*100</f>
        <v>13.220179211606611</v>
      </c>
      <c r="AM888" s="69">
        <f>RM!AG111*100</f>
        <v>13.74829657757139</v>
      </c>
      <c r="AN888" s="69">
        <f>RM!AH111*100</f>
        <v>14.291877797050901</v>
      </c>
      <c r="AO888" s="69">
        <f>RM!AI111*100</f>
        <v>14.850879008370695</v>
      </c>
      <c r="AP888" s="69">
        <f>RM!AJ111*100</f>
        <v>15.425209668811501</v>
      </c>
      <c r="AQ888" s="69">
        <f>RM!AK111*100</f>
        <v>16.014730470866027</v>
      </c>
    </row>
    <row r="889" spans="1:43" x14ac:dyDescent="0.2">
      <c r="A889" s="65" t="s">
        <v>99</v>
      </c>
      <c r="B889" s="65" t="s">
        <v>108</v>
      </c>
      <c r="C889" s="65" t="s">
        <v>110</v>
      </c>
      <c r="D889" s="65" t="s">
        <v>83</v>
      </c>
      <c r="E889" s="65" t="str">
        <f>RM!A112</f>
        <v>Hidrógeno</v>
      </c>
      <c r="F889" s="65" t="s">
        <v>105</v>
      </c>
      <c r="G889" s="66" t="str">
        <f>RM!B112</f>
        <v>%</v>
      </c>
      <c r="H889" s="65" t="s">
        <v>104</v>
      </c>
      <c r="I889" s="67">
        <v>13</v>
      </c>
      <c r="J889" s="69">
        <f>RM!D112*100</f>
        <v>0</v>
      </c>
      <c r="K889" s="69">
        <f>RM!E112*100</f>
        <v>0</v>
      </c>
      <c r="L889" s="69">
        <f>RM!F112*100</f>
        <v>0</v>
      </c>
      <c r="M889" s="69">
        <f>RM!G112*100</f>
        <v>0</v>
      </c>
      <c r="N889" s="69">
        <f>RM!H112*100</f>
        <v>0</v>
      </c>
      <c r="O889" s="69">
        <f>RM!I112*100</f>
        <v>0</v>
      </c>
      <c r="P889" s="69">
        <f>RM!J112*100</f>
        <v>0</v>
      </c>
      <c r="Q889" s="69">
        <f>RM!K112*100</f>
        <v>0</v>
      </c>
      <c r="R889" s="69">
        <f>RM!L112*100</f>
        <v>0</v>
      </c>
      <c r="S889" s="69">
        <f>RM!M112*100</f>
        <v>0</v>
      </c>
      <c r="T889" s="69">
        <f>RM!N112*100</f>
        <v>0</v>
      </c>
      <c r="U889" s="69">
        <f>RM!O112*100</f>
        <v>0</v>
      </c>
      <c r="V889" s="69">
        <f>RM!P112*100</f>
        <v>1.3708574424170322E-5</v>
      </c>
      <c r="W889" s="69">
        <f>RM!Q112*100</f>
        <v>2.6688099735179569</v>
      </c>
      <c r="X889" s="69">
        <f>RM!R112*100</f>
        <v>2.8802470677581318</v>
      </c>
      <c r="Y889" s="69">
        <f>RM!S112*100</f>
        <v>3.1077571678478124</v>
      </c>
      <c r="Z889" s="69">
        <f>RM!T112*100</f>
        <v>3.3524549516688373</v>
      </c>
      <c r="AA889" s="69">
        <f>RM!U112*100</f>
        <v>3.6155153946657177</v>
      </c>
      <c r="AB889" s="69">
        <f>RM!V112*100</f>
        <v>3.8981742420430976</v>
      </c>
      <c r="AC889" s="69">
        <f>RM!W112*100</f>
        <v>4.2017279413428676</v>
      </c>
      <c r="AD889" s="69">
        <f>RM!X112*100</f>
        <v>4.5275329320154247</v>
      </c>
      <c r="AE889" s="69">
        <f>RM!Y112*100</f>
        <v>4.8770041780341922</v>
      </c>
      <c r="AF889" s="69">
        <f>RM!Z112*100</f>
        <v>5.2516128192559837</v>
      </c>
      <c r="AG889" s="69">
        <f>RM!AA112*100</f>
        <v>5.6528828075011068</v>
      </c>
      <c r="AH889" s="69">
        <f>RM!AB112*100</f>
        <v>6.0823863847169433</v>
      </c>
      <c r="AI889" s="69">
        <f>RM!AC112*100</f>
        <v>6.5417382537106157</v>
      </c>
      <c r="AJ889" s="69">
        <f>RM!AD112*100</f>
        <v>7.0325882875240833</v>
      </c>
      <c r="AK889" s="69">
        <f>RM!AE112*100</f>
        <v>7.5566126224366927</v>
      </c>
      <c r="AL889" s="69">
        <f>RM!AF112*100</f>
        <v>8.115502982795137</v>
      </c>
      <c r="AM889" s="69">
        <f>RM!AG112*100</f>
        <v>8.7109540944775681</v>
      </c>
      <c r="AN889" s="69">
        <f>RM!AH112*100</f>
        <v>9.3446490589715356</v>
      </c>
      <c r="AO889" s="69">
        <f>RM!AI112*100</f>
        <v>10.018242583005122</v>
      </c>
      <c r="AP889" s="69">
        <f>RM!AJ112*100</f>
        <v>10.733341990628988</v>
      </c>
      <c r="AQ889" s="69">
        <f>RM!AK112*100</f>
        <v>11.491485986728293</v>
      </c>
    </row>
    <row r="890" spans="1:43" x14ac:dyDescent="0.2">
      <c r="A890" s="65" t="s">
        <v>99</v>
      </c>
      <c r="B890" s="65" t="s">
        <v>108</v>
      </c>
      <c r="C890" s="65" t="s">
        <v>110</v>
      </c>
      <c r="D890" s="65" t="s">
        <v>84</v>
      </c>
      <c r="E890" s="65" t="str">
        <f>RM!A115</f>
        <v xml:space="preserve">Electricidad </v>
      </c>
      <c r="F890" s="65" t="s">
        <v>105</v>
      </c>
      <c r="G890" s="66" t="str">
        <f>RM!B115</f>
        <v>%</v>
      </c>
      <c r="H890" s="65" t="s">
        <v>104</v>
      </c>
      <c r="I890" s="67">
        <v>13</v>
      </c>
      <c r="J890" s="69">
        <f>RM!D115*100</f>
        <v>100</v>
      </c>
      <c r="K890" s="69">
        <f>RM!E115*100</f>
        <v>100</v>
      </c>
      <c r="L890" s="69">
        <f>RM!F115*100</f>
        <v>100</v>
      </c>
      <c r="M890" s="69">
        <f>RM!G115*100</f>
        <v>100</v>
      </c>
      <c r="N890" s="69">
        <f>RM!H115*100</f>
        <v>100</v>
      </c>
      <c r="O890" s="69">
        <f>RM!I115*100</f>
        <v>100</v>
      </c>
      <c r="P890" s="69">
        <f>RM!J115*100</f>
        <v>100</v>
      </c>
      <c r="Q890" s="69">
        <f>RM!K115*100</f>
        <v>100</v>
      </c>
      <c r="R890" s="69">
        <f>RM!L115*100</f>
        <v>100</v>
      </c>
      <c r="S890" s="69">
        <f>RM!M115*100</f>
        <v>100</v>
      </c>
      <c r="T890" s="69">
        <f>RM!N115*100</f>
        <v>100</v>
      </c>
      <c r="U890" s="69">
        <f>RM!O115*100</f>
        <v>100</v>
      </c>
      <c r="V890" s="69">
        <f>RM!P115*100</f>
        <v>100</v>
      </c>
      <c r="W890" s="69">
        <f>RM!Q115*100</f>
        <v>100</v>
      </c>
      <c r="X890" s="69">
        <f>RM!R115*100</f>
        <v>100</v>
      </c>
      <c r="Y890" s="69">
        <f>RM!S115*100</f>
        <v>100</v>
      </c>
      <c r="Z890" s="69">
        <f>RM!T115*100</f>
        <v>100</v>
      </c>
      <c r="AA890" s="69">
        <f>RM!U115*100</f>
        <v>100</v>
      </c>
      <c r="AB890" s="69">
        <f>RM!V115*100</f>
        <v>100</v>
      </c>
      <c r="AC890" s="69">
        <f>RM!W115*100</f>
        <v>100</v>
      </c>
      <c r="AD890" s="69">
        <f>RM!X115*100</f>
        <v>100</v>
      </c>
      <c r="AE890" s="69">
        <f>RM!Y115*100</f>
        <v>100</v>
      </c>
      <c r="AF890" s="69">
        <f>RM!Z115*100</f>
        <v>100</v>
      </c>
      <c r="AG890" s="69">
        <f>RM!AA115*100</f>
        <v>100</v>
      </c>
      <c r="AH890" s="69">
        <f>RM!AB115*100</f>
        <v>100</v>
      </c>
      <c r="AI890" s="69">
        <f>RM!AC115*100</f>
        <v>100</v>
      </c>
      <c r="AJ890" s="69">
        <f>RM!AD115*100</f>
        <v>100</v>
      </c>
      <c r="AK890" s="69">
        <f>RM!AE115*100</f>
        <v>100</v>
      </c>
      <c r="AL890" s="69">
        <f>RM!AF115*100</f>
        <v>100</v>
      </c>
      <c r="AM890" s="69">
        <f>RM!AG115*100</f>
        <v>100</v>
      </c>
      <c r="AN890" s="69">
        <f>RM!AH115*100</f>
        <v>100</v>
      </c>
      <c r="AO890" s="69">
        <f>RM!AI115*100</f>
        <v>100</v>
      </c>
      <c r="AP890" s="69">
        <f>RM!AJ115*100</f>
        <v>100</v>
      </c>
      <c r="AQ890" s="69">
        <f>RM!AK115*100</f>
        <v>100</v>
      </c>
    </row>
    <row r="891" spans="1:43" x14ac:dyDescent="0.2">
      <c r="A891" s="65" t="s">
        <v>99</v>
      </c>
      <c r="B891" s="65" t="s">
        <v>108</v>
      </c>
      <c r="C891" s="65" t="s">
        <v>110</v>
      </c>
      <c r="D891" s="65" t="s">
        <v>18</v>
      </c>
      <c r="E891" s="65" t="str">
        <f>RM!A119</f>
        <v>Petróleo Diesel</v>
      </c>
      <c r="F891" s="65" t="s">
        <v>106</v>
      </c>
      <c r="G891" s="66" t="str">
        <f>RM!B119</f>
        <v>%</v>
      </c>
      <c r="H891" s="65" t="s">
        <v>98</v>
      </c>
      <c r="I891" s="67">
        <v>13</v>
      </c>
      <c r="J891" s="69">
        <f>RM!D119*100</f>
        <v>30</v>
      </c>
      <c r="K891" s="69">
        <f>RM!E119*100</f>
        <v>30</v>
      </c>
      <c r="L891" s="69">
        <f>RM!F119*100</f>
        <v>30</v>
      </c>
      <c r="M891" s="69">
        <f>RM!G119*100</f>
        <v>30</v>
      </c>
      <c r="N891" s="69">
        <f>RM!H119*100</f>
        <v>30</v>
      </c>
      <c r="O891" s="69">
        <f>RM!I119*100</f>
        <v>30</v>
      </c>
      <c r="P891" s="69">
        <f>RM!J119*100</f>
        <v>30</v>
      </c>
      <c r="Q891" s="69">
        <f>RM!K119*100</f>
        <v>30</v>
      </c>
      <c r="R891" s="69">
        <f>RM!L119*100</f>
        <v>30</v>
      </c>
      <c r="S891" s="69">
        <f>RM!M119*100</f>
        <v>30</v>
      </c>
      <c r="T891" s="69">
        <f>RM!N119*100</f>
        <v>30</v>
      </c>
      <c r="U891" s="69">
        <f>RM!O119*100</f>
        <v>30</v>
      </c>
      <c r="V891" s="69">
        <f>RM!P119*100</f>
        <v>30</v>
      </c>
      <c r="W891" s="69">
        <f>RM!Q119*100</f>
        <v>30</v>
      </c>
      <c r="X891" s="69">
        <f>RM!R119*100</f>
        <v>30</v>
      </c>
      <c r="Y891" s="69">
        <f>RM!S119*100</f>
        <v>30</v>
      </c>
      <c r="Z891" s="69">
        <f>RM!T119*100</f>
        <v>30</v>
      </c>
      <c r="AA891" s="69">
        <f>RM!U119*100</f>
        <v>30</v>
      </c>
      <c r="AB891" s="69">
        <f>RM!V119*100</f>
        <v>30</v>
      </c>
      <c r="AC891" s="69">
        <f>RM!W119*100</f>
        <v>30</v>
      </c>
      <c r="AD891" s="69">
        <f>RM!X119*100</f>
        <v>30</v>
      </c>
      <c r="AE891" s="69">
        <f>RM!Y119*100</f>
        <v>30</v>
      </c>
      <c r="AF891" s="69">
        <f>RM!Z119*100</f>
        <v>30</v>
      </c>
      <c r="AG891" s="69">
        <f>RM!AA119*100</f>
        <v>30</v>
      </c>
      <c r="AH891" s="69">
        <f>RM!AB119*100</f>
        <v>30</v>
      </c>
      <c r="AI891" s="69">
        <f>RM!AC119*100</f>
        <v>30</v>
      </c>
      <c r="AJ891" s="69">
        <f>RM!AD119*100</f>
        <v>30</v>
      </c>
      <c r="AK891" s="69">
        <f>RM!AE119*100</f>
        <v>30</v>
      </c>
      <c r="AL891" s="69">
        <f>RM!AF119*100</f>
        <v>30</v>
      </c>
      <c r="AM891" s="69">
        <f>RM!AG119*100</f>
        <v>30</v>
      </c>
      <c r="AN891" s="69">
        <f>RM!AH119*100</f>
        <v>30</v>
      </c>
      <c r="AO891" s="69">
        <f>RM!AI119*100</f>
        <v>30</v>
      </c>
      <c r="AP891" s="69">
        <f>RM!AJ119*100</f>
        <v>30</v>
      </c>
      <c r="AQ891" s="69">
        <f>RM!AK119*100</f>
        <v>30</v>
      </c>
    </row>
    <row r="892" spans="1:43" x14ac:dyDescent="0.2">
      <c r="A892" s="65" t="s">
        <v>99</v>
      </c>
      <c r="B892" s="65" t="s">
        <v>108</v>
      </c>
      <c r="C892" s="65" t="s">
        <v>110</v>
      </c>
      <c r="D892" s="65" t="s">
        <v>18</v>
      </c>
      <c r="E892" s="65" t="str">
        <f>RM!A120</f>
        <v>Petróleos Combustibles</v>
      </c>
      <c r="F892" s="65" t="s">
        <v>106</v>
      </c>
      <c r="G892" s="66" t="str">
        <f>RM!B120</f>
        <v>%</v>
      </c>
      <c r="H892" s="65" t="s">
        <v>98</v>
      </c>
      <c r="I892" s="67">
        <v>13</v>
      </c>
      <c r="J892" s="69">
        <f>RM!D120*100</f>
        <v>30</v>
      </c>
      <c r="K892" s="69">
        <f>RM!E120*100</f>
        <v>30</v>
      </c>
      <c r="L892" s="69">
        <f>RM!F120*100</f>
        <v>30</v>
      </c>
      <c r="M892" s="69">
        <f>RM!G120*100</f>
        <v>30</v>
      </c>
      <c r="N892" s="69">
        <f>RM!H120*100</f>
        <v>30</v>
      </c>
      <c r="O892" s="69">
        <f>RM!I120*100</f>
        <v>30</v>
      </c>
      <c r="P892" s="69">
        <f>RM!J120*100</f>
        <v>30</v>
      </c>
      <c r="Q892" s="69">
        <f>RM!K120*100</f>
        <v>30</v>
      </c>
      <c r="R892" s="69">
        <f>RM!L120*100</f>
        <v>30</v>
      </c>
      <c r="S892" s="69">
        <f>RM!M120*100</f>
        <v>30</v>
      </c>
      <c r="T892" s="69">
        <f>RM!N120*100</f>
        <v>30</v>
      </c>
      <c r="U892" s="69">
        <f>RM!O120*100</f>
        <v>30</v>
      </c>
      <c r="V892" s="69">
        <f>RM!P120*100</f>
        <v>30</v>
      </c>
      <c r="W892" s="69">
        <f>RM!Q120*100</f>
        <v>30</v>
      </c>
      <c r="X892" s="69">
        <f>RM!R120*100</f>
        <v>30</v>
      </c>
      <c r="Y892" s="69">
        <f>RM!S120*100</f>
        <v>30</v>
      </c>
      <c r="Z892" s="69">
        <f>RM!T120*100</f>
        <v>30</v>
      </c>
      <c r="AA892" s="69">
        <f>RM!U120*100</f>
        <v>30</v>
      </c>
      <c r="AB892" s="69">
        <f>RM!V120*100</f>
        <v>30</v>
      </c>
      <c r="AC892" s="69">
        <f>RM!W120*100</f>
        <v>30</v>
      </c>
      <c r="AD892" s="69">
        <f>RM!X120*100</f>
        <v>30</v>
      </c>
      <c r="AE892" s="69">
        <f>RM!Y120*100</f>
        <v>30</v>
      </c>
      <c r="AF892" s="69">
        <f>RM!Z120*100</f>
        <v>30</v>
      </c>
      <c r="AG892" s="69">
        <f>RM!AA120*100</f>
        <v>30</v>
      </c>
      <c r="AH892" s="69">
        <f>RM!AB120*100</f>
        <v>30</v>
      </c>
      <c r="AI892" s="69">
        <f>RM!AC120*100</f>
        <v>30</v>
      </c>
      <c r="AJ892" s="69">
        <f>RM!AD120*100</f>
        <v>30</v>
      </c>
      <c r="AK892" s="69">
        <f>RM!AE120*100</f>
        <v>30</v>
      </c>
      <c r="AL892" s="69">
        <f>RM!AF120*100</f>
        <v>30</v>
      </c>
      <c r="AM892" s="69">
        <f>RM!AG120*100</f>
        <v>30</v>
      </c>
      <c r="AN892" s="69">
        <f>RM!AH120*100</f>
        <v>30</v>
      </c>
      <c r="AO892" s="69">
        <f>RM!AI120*100</f>
        <v>30</v>
      </c>
      <c r="AP892" s="69">
        <f>RM!AJ120*100</f>
        <v>30</v>
      </c>
      <c r="AQ892" s="69">
        <f>RM!AK120*100</f>
        <v>30</v>
      </c>
    </row>
    <row r="893" spans="1:43" x14ac:dyDescent="0.2">
      <c r="A893" s="65" t="s">
        <v>99</v>
      </c>
      <c r="B893" s="65" t="s">
        <v>108</v>
      </c>
      <c r="C893" s="65" t="s">
        <v>110</v>
      </c>
      <c r="D893" s="65" t="s">
        <v>18</v>
      </c>
      <c r="E893" s="65" t="str">
        <f>RM!A121</f>
        <v>Gasolina motor</v>
      </c>
      <c r="F893" s="65" t="s">
        <v>106</v>
      </c>
      <c r="G893" s="66" t="str">
        <f>RM!B121</f>
        <v>%</v>
      </c>
      <c r="H893" s="65" t="s">
        <v>98</v>
      </c>
      <c r="I893" s="67">
        <v>13</v>
      </c>
      <c r="J893" s="69">
        <f>RM!D121*100</f>
        <v>25</v>
      </c>
      <c r="K893" s="69">
        <f>RM!E121*100</f>
        <v>25</v>
      </c>
      <c r="L893" s="69">
        <f>RM!F121*100</f>
        <v>25</v>
      </c>
      <c r="M893" s="69">
        <f>RM!G121*100</f>
        <v>25</v>
      </c>
      <c r="N893" s="69">
        <f>RM!H121*100</f>
        <v>25</v>
      </c>
      <c r="O893" s="69">
        <f>RM!I121*100</f>
        <v>25</v>
      </c>
      <c r="P893" s="69">
        <f>RM!J121*100</f>
        <v>25</v>
      </c>
      <c r="Q893" s="69">
        <f>RM!K121*100</f>
        <v>25</v>
      </c>
      <c r="R893" s="69">
        <f>RM!L121*100</f>
        <v>25</v>
      </c>
      <c r="S893" s="69">
        <f>RM!M121*100</f>
        <v>25</v>
      </c>
      <c r="T893" s="69">
        <f>RM!N121*100</f>
        <v>25</v>
      </c>
      <c r="U893" s="69">
        <f>RM!O121*100</f>
        <v>25</v>
      </c>
      <c r="V893" s="69">
        <f>RM!P121*100</f>
        <v>25</v>
      </c>
      <c r="W893" s="69">
        <f>RM!Q121*100</f>
        <v>25</v>
      </c>
      <c r="X893" s="69">
        <f>RM!R121*100</f>
        <v>25</v>
      </c>
      <c r="Y893" s="69">
        <f>RM!S121*100</f>
        <v>25</v>
      </c>
      <c r="Z893" s="69">
        <f>RM!T121*100</f>
        <v>25</v>
      </c>
      <c r="AA893" s="69">
        <f>RM!U121*100</f>
        <v>25</v>
      </c>
      <c r="AB893" s="69">
        <f>RM!V121*100</f>
        <v>25</v>
      </c>
      <c r="AC893" s="69">
        <f>RM!W121*100</f>
        <v>25</v>
      </c>
      <c r="AD893" s="69">
        <f>RM!X121*100</f>
        <v>25</v>
      </c>
      <c r="AE893" s="69">
        <f>RM!Y121*100</f>
        <v>25</v>
      </c>
      <c r="AF893" s="69">
        <f>RM!Z121*100</f>
        <v>25</v>
      </c>
      <c r="AG893" s="69">
        <f>RM!AA121*100</f>
        <v>25</v>
      </c>
      <c r="AH893" s="69">
        <f>RM!AB121*100</f>
        <v>25</v>
      </c>
      <c r="AI893" s="69">
        <f>RM!AC121*100</f>
        <v>25</v>
      </c>
      <c r="AJ893" s="69">
        <f>RM!AD121*100</f>
        <v>25</v>
      </c>
      <c r="AK893" s="69">
        <f>RM!AE121*100</f>
        <v>25</v>
      </c>
      <c r="AL893" s="69">
        <f>RM!AF121*100</f>
        <v>25</v>
      </c>
      <c r="AM893" s="69">
        <f>RM!AG121*100</f>
        <v>25</v>
      </c>
      <c r="AN893" s="69">
        <f>RM!AH121*100</f>
        <v>25</v>
      </c>
      <c r="AO893" s="69">
        <f>RM!AI121*100</f>
        <v>25</v>
      </c>
      <c r="AP893" s="69">
        <f>RM!AJ121*100</f>
        <v>25</v>
      </c>
      <c r="AQ893" s="69">
        <f>RM!AK121*100</f>
        <v>25</v>
      </c>
    </row>
    <row r="894" spans="1:43" x14ac:dyDescent="0.2">
      <c r="A894" s="65" t="s">
        <v>99</v>
      </c>
      <c r="B894" s="65" t="s">
        <v>108</v>
      </c>
      <c r="C894" s="65" t="s">
        <v>110</v>
      </c>
      <c r="D894" s="65" t="s">
        <v>18</v>
      </c>
      <c r="E894" s="65" t="str">
        <f>RM!A122</f>
        <v>Gas Licuado</v>
      </c>
      <c r="F894" s="65" t="s">
        <v>106</v>
      </c>
      <c r="G894" s="66" t="str">
        <f>RM!B122</f>
        <v>%</v>
      </c>
      <c r="H894" s="65" t="s">
        <v>98</v>
      </c>
      <c r="I894" s="67">
        <v>13</v>
      </c>
      <c r="J894" s="69">
        <f>RM!D122*100</f>
        <v>25</v>
      </c>
      <c r="K894" s="69">
        <f>RM!E122*100</f>
        <v>25</v>
      </c>
      <c r="L894" s="69">
        <f>RM!F122*100</f>
        <v>25</v>
      </c>
      <c r="M894" s="69">
        <f>RM!G122*100</f>
        <v>25</v>
      </c>
      <c r="N894" s="69">
        <f>RM!H122*100</f>
        <v>25</v>
      </c>
      <c r="O894" s="69">
        <f>RM!I122*100</f>
        <v>25</v>
      </c>
      <c r="P894" s="69">
        <f>RM!J122*100</f>
        <v>25</v>
      </c>
      <c r="Q894" s="69">
        <f>RM!K122*100</f>
        <v>25</v>
      </c>
      <c r="R894" s="69">
        <f>RM!L122*100</f>
        <v>25</v>
      </c>
      <c r="S894" s="69">
        <f>RM!M122*100</f>
        <v>25</v>
      </c>
      <c r="T894" s="69">
        <f>RM!N122*100</f>
        <v>25</v>
      </c>
      <c r="U894" s="69">
        <f>RM!O122*100</f>
        <v>25</v>
      </c>
      <c r="V894" s="69">
        <f>RM!P122*100</f>
        <v>25</v>
      </c>
      <c r="W894" s="69">
        <f>RM!Q122*100</f>
        <v>25</v>
      </c>
      <c r="X894" s="69">
        <f>RM!R122*100</f>
        <v>25</v>
      </c>
      <c r="Y894" s="69">
        <f>RM!S122*100</f>
        <v>25</v>
      </c>
      <c r="Z894" s="69">
        <f>RM!T122*100</f>
        <v>25</v>
      </c>
      <c r="AA894" s="69">
        <f>RM!U122*100</f>
        <v>25</v>
      </c>
      <c r="AB894" s="69">
        <f>RM!V122*100</f>
        <v>25</v>
      </c>
      <c r="AC894" s="69">
        <f>RM!W122*100</f>
        <v>25</v>
      </c>
      <c r="AD894" s="69">
        <f>RM!X122*100</f>
        <v>25</v>
      </c>
      <c r="AE894" s="69">
        <f>RM!Y122*100</f>
        <v>25</v>
      </c>
      <c r="AF894" s="69">
        <f>RM!Z122*100</f>
        <v>25</v>
      </c>
      <c r="AG894" s="69">
        <f>RM!AA122*100</f>
        <v>25</v>
      </c>
      <c r="AH894" s="69">
        <f>RM!AB122*100</f>
        <v>25</v>
      </c>
      <c r="AI894" s="69">
        <f>RM!AC122*100</f>
        <v>25</v>
      </c>
      <c r="AJ894" s="69">
        <f>RM!AD122*100</f>
        <v>25</v>
      </c>
      <c r="AK894" s="69">
        <f>RM!AE122*100</f>
        <v>25</v>
      </c>
      <c r="AL894" s="69">
        <f>RM!AF122*100</f>
        <v>25</v>
      </c>
      <c r="AM894" s="69">
        <f>RM!AG122*100</f>
        <v>25</v>
      </c>
      <c r="AN894" s="69">
        <f>RM!AH122*100</f>
        <v>25</v>
      </c>
      <c r="AO894" s="69">
        <f>RM!AI122*100</f>
        <v>25</v>
      </c>
      <c r="AP894" s="69">
        <f>RM!AJ122*100</f>
        <v>25</v>
      </c>
      <c r="AQ894" s="69">
        <f>RM!AK122*100</f>
        <v>25</v>
      </c>
    </row>
    <row r="895" spans="1:43" x14ac:dyDescent="0.2">
      <c r="A895" s="65" t="s">
        <v>99</v>
      </c>
      <c r="B895" s="65" t="s">
        <v>108</v>
      </c>
      <c r="C895" s="65" t="s">
        <v>110</v>
      </c>
      <c r="D895" s="65" t="s">
        <v>18</v>
      </c>
      <c r="E895" s="65" t="str">
        <f>RM!A123</f>
        <v xml:space="preserve">Electricidad </v>
      </c>
      <c r="F895" s="65" t="s">
        <v>106</v>
      </c>
      <c r="G895" s="66" t="str">
        <f>RM!B123</f>
        <v>%</v>
      </c>
      <c r="H895" s="65" t="s">
        <v>98</v>
      </c>
      <c r="I895" s="67">
        <v>13</v>
      </c>
      <c r="J895" s="69">
        <f>RM!D123*100</f>
        <v>87.906603773584905</v>
      </c>
      <c r="K895" s="69">
        <f>RM!E123*100</f>
        <v>88.201451378809864</v>
      </c>
      <c r="L895" s="69">
        <f>RM!F123*100</f>
        <v>88.496298984034823</v>
      </c>
      <c r="M895" s="69">
        <f>RM!G123*100</f>
        <v>88.791146589259796</v>
      </c>
      <c r="N895" s="69">
        <f>RM!H123*100</f>
        <v>89.085994194484755</v>
      </c>
      <c r="O895" s="69">
        <f>RM!I123*100</f>
        <v>89.380841799709728</v>
      </c>
      <c r="P895" s="69">
        <f>RM!J123*100</f>
        <v>89.675689404934687</v>
      </c>
      <c r="Q895" s="69">
        <f>RM!K123*100</f>
        <v>89.970537010159646</v>
      </c>
      <c r="R895" s="69">
        <f>RM!L123*100</f>
        <v>90.265384615384619</v>
      </c>
      <c r="S895" s="69">
        <f>RM!M123*100</f>
        <v>90.560232220609578</v>
      </c>
      <c r="T895" s="69">
        <f>RM!N123*100</f>
        <v>90.855079825834537</v>
      </c>
      <c r="U895" s="69">
        <f>RM!O123*100</f>
        <v>91.14992743105951</v>
      </c>
      <c r="V895" s="69">
        <f>RM!P123*100</f>
        <v>91.444775036284469</v>
      </c>
      <c r="W895" s="69">
        <f>RM!Q123*100</f>
        <v>91.739622641509428</v>
      </c>
      <c r="X895" s="69">
        <f>RM!R123*100</f>
        <v>91.739622641509428</v>
      </c>
      <c r="Y895" s="69">
        <f>RM!S123*100</f>
        <v>91.739622641509428</v>
      </c>
      <c r="Z895" s="69">
        <f>RM!T123*100</f>
        <v>91.739622641509428</v>
      </c>
      <c r="AA895" s="69">
        <f>RM!U123*100</f>
        <v>91.739622641509428</v>
      </c>
      <c r="AB895" s="69">
        <f>RM!V123*100</f>
        <v>91.739622641509428</v>
      </c>
      <c r="AC895" s="69">
        <f>RM!W123*100</f>
        <v>91.739622641509428</v>
      </c>
      <c r="AD895" s="69">
        <f>RM!X123*100</f>
        <v>91.739622641509428</v>
      </c>
      <c r="AE895" s="69">
        <f>RM!Y123*100</f>
        <v>91.739622641509428</v>
      </c>
      <c r="AF895" s="69">
        <f>RM!Z123*100</f>
        <v>91.739622641509428</v>
      </c>
      <c r="AG895" s="69">
        <f>RM!AA123*100</f>
        <v>91.739622641509428</v>
      </c>
      <c r="AH895" s="69">
        <f>RM!AB123*100</f>
        <v>91.739622641509428</v>
      </c>
      <c r="AI895" s="69">
        <f>RM!AC123*100</f>
        <v>91.739622641509428</v>
      </c>
      <c r="AJ895" s="69">
        <f>RM!AD123*100</f>
        <v>91.739622641509428</v>
      </c>
      <c r="AK895" s="69">
        <f>RM!AE123*100</f>
        <v>91.739622641509428</v>
      </c>
      <c r="AL895" s="69">
        <f>RM!AF123*100</f>
        <v>91.739622641509428</v>
      </c>
      <c r="AM895" s="69">
        <f>RM!AG123*100</f>
        <v>91.739622641509428</v>
      </c>
      <c r="AN895" s="69">
        <f>RM!AH123*100</f>
        <v>91.739622641509428</v>
      </c>
      <c r="AO895" s="69">
        <f>RM!AI123*100</f>
        <v>91.739622641509428</v>
      </c>
      <c r="AP895" s="69">
        <f>RM!AJ123*100</f>
        <v>91.739622641509428</v>
      </c>
      <c r="AQ895" s="69">
        <f>RM!AK123*100</f>
        <v>91.739622641509428</v>
      </c>
    </row>
    <row r="896" spans="1:43" x14ac:dyDescent="0.2">
      <c r="A896" s="65" t="s">
        <v>99</v>
      </c>
      <c r="B896" s="65" t="s">
        <v>108</v>
      </c>
      <c r="C896" s="65" t="s">
        <v>110</v>
      </c>
      <c r="D896" s="65" t="s">
        <v>18</v>
      </c>
      <c r="E896" s="65" t="str">
        <f>RM!A124</f>
        <v>Gas Natural</v>
      </c>
      <c r="F896" s="65" t="s">
        <v>106</v>
      </c>
      <c r="G896" s="66" t="str">
        <f>RM!B124</f>
        <v>%</v>
      </c>
      <c r="H896" s="65" t="s">
        <v>98</v>
      </c>
      <c r="I896" s="67">
        <v>13</v>
      </c>
      <c r="J896" s="69">
        <f>RM!D124*100</f>
        <v>25</v>
      </c>
      <c r="K896" s="69">
        <f>RM!E124*100</f>
        <v>25</v>
      </c>
      <c r="L896" s="69">
        <f>RM!F124*100</f>
        <v>25</v>
      </c>
      <c r="M896" s="69">
        <f>RM!G124*100</f>
        <v>25</v>
      </c>
      <c r="N896" s="69">
        <f>RM!H124*100</f>
        <v>25</v>
      </c>
      <c r="O896" s="69">
        <f>RM!I124*100</f>
        <v>25</v>
      </c>
      <c r="P896" s="69">
        <f>RM!J124*100</f>
        <v>25</v>
      </c>
      <c r="Q896" s="69">
        <f>RM!K124*100</f>
        <v>25</v>
      </c>
      <c r="R896" s="69">
        <f>RM!L124*100</f>
        <v>25</v>
      </c>
      <c r="S896" s="69">
        <f>RM!M124*100</f>
        <v>25</v>
      </c>
      <c r="T896" s="69">
        <f>RM!N124*100</f>
        <v>25</v>
      </c>
      <c r="U896" s="69">
        <f>RM!O124*100</f>
        <v>25</v>
      </c>
      <c r="V896" s="69">
        <f>RM!P124*100</f>
        <v>25</v>
      </c>
      <c r="W896" s="69">
        <f>RM!Q124*100</f>
        <v>25</v>
      </c>
      <c r="X896" s="69">
        <f>RM!R124*100</f>
        <v>25</v>
      </c>
      <c r="Y896" s="69">
        <f>RM!S124*100</f>
        <v>25</v>
      </c>
      <c r="Z896" s="69">
        <f>RM!T124*100</f>
        <v>25</v>
      </c>
      <c r="AA896" s="69">
        <f>RM!U124*100</f>
        <v>25</v>
      </c>
      <c r="AB896" s="69">
        <f>RM!V124*100</f>
        <v>25</v>
      </c>
      <c r="AC896" s="69">
        <f>RM!W124*100</f>
        <v>25</v>
      </c>
      <c r="AD896" s="69">
        <f>RM!X124*100</f>
        <v>25</v>
      </c>
      <c r="AE896" s="69">
        <f>RM!Y124*100</f>
        <v>25</v>
      </c>
      <c r="AF896" s="69">
        <f>RM!Z124*100</f>
        <v>25</v>
      </c>
      <c r="AG896" s="69">
        <f>RM!AA124*100</f>
        <v>25</v>
      </c>
      <c r="AH896" s="69">
        <f>RM!AB124*100</f>
        <v>25</v>
      </c>
      <c r="AI896" s="69">
        <f>RM!AC124*100</f>
        <v>25</v>
      </c>
      <c r="AJ896" s="69">
        <f>RM!AD124*100</f>
        <v>25</v>
      </c>
      <c r="AK896" s="69">
        <f>RM!AE124*100</f>
        <v>25</v>
      </c>
      <c r="AL896" s="69">
        <f>RM!AF124*100</f>
        <v>25</v>
      </c>
      <c r="AM896" s="69">
        <f>RM!AG124*100</f>
        <v>25</v>
      </c>
      <c r="AN896" s="69">
        <f>RM!AH124*100</f>
        <v>25</v>
      </c>
      <c r="AO896" s="69">
        <f>RM!AI124*100</f>
        <v>25</v>
      </c>
      <c r="AP896" s="69">
        <f>RM!AJ124*100</f>
        <v>25</v>
      </c>
      <c r="AQ896" s="69">
        <f>RM!AK124*100</f>
        <v>25</v>
      </c>
    </row>
    <row r="897" spans="1:43" x14ac:dyDescent="0.2">
      <c r="A897" s="65" t="s">
        <v>99</v>
      </c>
      <c r="B897" s="65" t="s">
        <v>108</v>
      </c>
      <c r="C897" s="65" t="s">
        <v>110</v>
      </c>
      <c r="D897" s="65" t="s">
        <v>18</v>
      </c>
      <c r="E897" s="65" t="str">
        <f>RM!A125</f>
        <v xml:space="preserve">Biogás </v>
      </c>
      <c r="F897" s="65" t="s">
        <v>106</v>
      </c>
      <c r="G897" s="66" t="str">
        <f>RM!B125</f>
        <v>%</v>
      </c>
      <c r="H897" s="65" t="s">
        <v>98</v>
      </c>
      <c r="I897" s="67">
        <v>13</v>
      </c>
      <c r="J897" s="69">
        <f>RM!D125*100</f>
        <v>25</v>
      </c>
      <c r="K897" s="69">
        <f>RM!E125*100</f>
        <v>25</v>
      </c>
      <c r="L897" s="69">
        <f>RM!F125*100</f>
        <v>25</v>
      </c>
      <c r="M897" s="69">
        <f>RM!G125*100</f>
        <v>25</v>
      </c>
      <c r="N897" s="69">
        <f>RM!H125*100</f>
        <v>25</v>
      </c>
      <c r="O897" s="69">
        <f>RM!I125*100</f>
        <v>25</v>
      </c>
      <c r="P897" s="69">
        <f>RM!J125*100</f>
        <v>25</v>
      </c>
      <c r="Q897" s="69">
        <f>RM!K125*100</f>
        <v>25</v>
      </c>
      <c r="R897" s="69">
        <f>RM!L125*100</f>
        <v>25</v>
      </c>
      <c r="S897" s="69">
        <f>RM!M125*100</f>
        <v>25</v>
      </c>
      <c r="T897" s="69">
        <f>RM!N125*100</f>
        <v>25</v>
      </c>
      <c r="U897" s="69">
        <f>RM!O125*100</f>
        <v>25</v>
      </c>
      <c r="V897" s="69">
        <f>RM!P125*100</f>
        <v>25</v>
      </c>
      <c r="W897" s="69">
        <f>RM!Q125*100</f>
        <v>25</v>
      </c>
      <c r="X897" s="69">
        <f>RM!R125*100</f>
        <v>25</v>
      </c>
      <c r="Y897" s="69">
        <f>RM!S125*100</f>
        <v>25</v>
      </c>
      <c r="Z897" s="69">
        <f>RM!T125*100</f>
        <v>25</v>
      </c>
      <c r="AA897" s="69">
        <f>RM!U125*100</f>
        <v>25</v>
      </c>
      <c r="AB897" s="69">
        <f>RM!V125*100</f>
        <v>25</v>
      </c>
      <c r="AC897" s="69">
        <f>RM!W125*100</f>
        <v>25</v>
      </c>
      <c r="AD897" s="69">
        <f>RM!X125*100</f>
        <v>25</v>
      </c>
      <c r="AE897" s="69">
        <f>RM!Y125*100</f>
        <v>25</v>
      </c>
      <c r="AF897" s="69">
        <f>RM!Z125*100</f>
        <v>25</v>
      </c>
      <c r="AG897" s="69">
        <f>RM!AA125*100</f>
        <v>25</v>
      </c>
      <c r="AH897" s="69">
        <f>RM!AB125*100</f>
        <v>25</v>
      </c>
      <c r="AI897" s="69">
        <f>RM!AC125*100</f>
        <v>25</v>
      </c>
      <c r="AJ897" s="69">
        <f>RM!AD125*100</f>
        <v>25</v>
      </c>
      <c r="AK897" s="69">
        <f>RM!AE125*100</f>
        <v>25</v>
      </c>
      <c r="AL897" s="69">
        <f>RM!AF125*100</f>
        <v>25</v>
      </c>
      <c r="AM897" s="69">
        <f>RM!AG125*100</f>
        <v>25</v>
      </c>
      <c r="AN897" s="69">
        <f>RM!AH125*100</f>
        <v>25</v>
      </c>
      <c r="AO897" s="69">
        <f>RM!AI125*100</f>
        <v>25</v>
      </c>
      <c r="AP897" s="69">
        <f>RM!AJ125*100</f>
        <v>25</v>
      </c>
      <c r="AQ897" s="69">
        <f>RM!AK125*100</f>
        <v>25</v>
      </c>
    </row>
    <row r="898" spans="1:43" x14ac:dyDescent="0.2">
      <c r="A898" s="65" t="s">
        <v>99</v>
      </c>
      <c r="B898" s="65" t="s">
        <v>108</v>
      </c>
      <c r="C898" s="65" t="s">
        <v>110</v>
      </c>
      <c r="D898" s="65" t="s">
        <v>18</v>
      </c>
      <c r="E898" s="65" t="str">
        <f>RM!A126</f>
        <v>Hidrógeno</v>
      </c>
      <c r="F898" s="65" t="s">
        <v>106</v>
      </c>
      <c r="G898" s="66" t="str">
        <f>RM!B126</f>
        <v>%</v>
      </c>
      <c r="H898" s="65" t="s">
        <v>98</v>
      </c>
      <c r="I898" s="67">
        <v>13</v>
      </c>
      <c r="J898" s="68">
        <f>RM!D126*100</f>
        <v>100</v>
      </c>
      <c r="K898" s="68">
        <f>RM!E126*100</f>
        <v>100</v>
      </c>
      <c r="L898" s="68">
        <f>RM!F126*100</f>
        <v>100</v>
      </c>
      <c r="M898" s="68">
        <f>RM!G126*100</f>
        <v>100</v>
      </c>
      <c r="N898" s="68">
        <f>RM!H126*100</f>
        <v>100</v>
      </c>
      <c r="O898" s="68">
        <f>RM!I126*100</f>
        <v>100</v>
      </c>
      <c r="P898" s="68">
        <f>RM!J126*100</f>
        <v>100</v>
      </c>
      <c r="Q898" s="68">
        <f>RM!K126*100</f>
        <v>100</v>
      </c>
      <c r="R898" s="68">
        <f>RM!L126*100</f>
        <v>100</v>
      </c>
      <c r="S898" s="68">
        <f>RM!M126*100</f>
        <v>100</v>
      </c>
      <c r="T898" s="68">
        <f>RM!N126*100</f>
        <v>100</v>
      </c>
      <c r="U898" s="68">
        <f>RM!O126*100</f>
        <v>100</v>
      </c>
      <c r="V898" s="68">
        <f>RM!P126*100</f>
        <v>100</v>
      </c>
      <c r="W898" s="68">
        <f>RM!Q126*100</f>
        <v>100</v>
      </c>
      <c r="X898" s="68">
        <f>RM!R126*100</f>
        <v>100</v>
      </c>
      <c r="Y898" s="68">
        <f>RM!S126*100</f>
        <v>100</v>
      </c>
      <c r="Z898" s="68">
        <f>RM!T126*100</f>
        <v>100</v>
      </c>
      <c r="AA898" s="68">
        <f>RM!U126*100</f>
        <v>100</v>
      </c>
      <c r="AB898" s="68">
        <f>RM!V126*100</f>
        <v>100</v>
      </c>
      <c r="AC898" s="68">
        <f>RM!W126*100</f>
        <v>100</v>
      </c>
      <c r="AD898" s="68">
        <f>RM!X126*100</f>
        <v>100</v>
      </c>
      <c r="AE898" s="68">
        <f>RM!Y126*100</f>
        <v>100</v>
      </c>
      <c r="AF898" s="68">
        <f>RM!Z126*100</f>
        <v>100</v>
      </c>
      <c r="AG898" s="68">
        <f>RM!AA126*100</f>
        <v>100</v>
      </c>
      <c r="AH898" s="68">
        <f>RM!AB126*100</f>
        <v>100</v>
      </c>
      <c r="AI898" s="68">
        <f>RM!AC126*100</f>
        <v>100</v>
      </c>
      <c r="AJ898" s="68">
        <f>RM!AD126*100</f>
        <v>100</v>
      </c>
      <c r="AK898" s="68">
        <f>RM!AE126*100</f>
        <v>100</v>
      </c>
      <c r="AL898" s="68">
        <f>RM!AF126*100</f>
        <v>100</v>
      </c>
      <c r="AM898" s="68">
        <f>RM!AG126*100</f>
        <v>100</v>
      </c>
      <c r="AN898" s="68">
        <f>RM!AH126*100</f>
        <v>100</v>
      </c>
      <c r="AO898" s="68">
        <f>RM!AI126*100</f>
        <v>100</v>
      </c>
      <c r="AP898" s="68">
        <f>RM!AJ126*100</f>
        <v>100</v>
      </c>
      <c r="AQ898" s="68">
        <f>RM!AK126*100</f>
        <v>100</v>
      </c>
    </row>
    <row r="899" spans="1:43" x14ac:dyDescent="0.2">
      <c r="A899" s="70" t="s">
        <v>99</v>
      </c>
      <c r="B899" s="70" t="s">
        <v>108</v>
      </c>
      <c r="C899" s="70" t="s">
        <v>110</v>
      </c>
      <c r="D899" s="70" t="s">
        <v>83</v>
      </c>
      <c r="E899" s="70" t="str">
        <f>RM!A129</f>
        <v>Petróleo Diesel</v>
      </c>
      <c r="F899" s="70" t="s">
        <v>106</v>
      </c>
      <c r="G899" s="71" t="str">
        <f>RM!B129</f>
        <v>%</v>
      </c>
      <c r="H899" s="70" t="s">
        <v>98</v>
      </c>
      <c r="I899" s="72">
        <v>13</v>
      </c>
      <c r="J899" s="73">
        <f>RM!D129*100</f>
        <v>82</v>
      </c>
      <c r="K899" s="73">
        <f>RM!E129*100</f>
        <v>82</v>
      </c>
      <c r="L899" s="73">
        <f>RM!F129*100</f>
        <v>82</v>
      </c>
      <c r="M899" s="73">
        <f>RM!G129*100</f>
        <v>82</v>
      </c>
      <c r="N899" s="73">
        <f>RM!H129*100</f>
        <v>82.068333333333328</v>
      </c>
      <c r="O899" s="73">
        <f>RM!I129*100</f>
        <v>82.13666666666667</v>
      </c>
      <c r="P899" s="73">
        <f>RM!J129*100</f>
        <v>82.204999999999998</v>
      </c>
      <c r="Q899" s="73">
        <f>RM!K129*100</f>
        <v>82.273333333333326</v>
      </c>
      <c r="R899" s="73">
        <f>RM!L129*100</f>
        <v>82.341666666666654</v>
      </c>
      <c r="S899" s="73">
        <f>RM!M129*100</f>
        <v>82.409999999999982</v>
      </c>
      <c r="T899" s="73">
        <f>RM!N129*100</f>
        <v>82.478333333333325</v>
      </c>
      <c r="U899" s="73">
        <f>RM!O129*100</f>
        <v>82.546666666666653</v>
      </c>
      <c r="V899" s="73">
        <f>RM!P129*100</f>
        <v>82.615000000000009</v>
      </c>
      <c r="W899" s="73">
        <f>RM!Q129*100</f>
        <v>82.683333333333337</v>
      </c>
      <c r="X899" s="73">
        <f>RM!R129*100</f>
        <v>82.751666666666665</v>
      </c>
      <c r="Y899" s="73">
        <f>RM!S129*100</f>
        <v>82.82</v>
      </c>
      <c r="Z899" s="73">
        <f>RM!T129*100</f>
        <v>82.888333333333321</v>
      </c>
      <c r="AA899" s="73">
        <f>RM!U129*100</f>
        <v>82.956666666666663</v>
      </c>
      <c r="AB899" s="73">
        <f>RM!V129*100</f>
        <v>83.024999999999991</v>
      </c>
      <c r="AC899" s="73">
        <f>RM!W129*100</f>
        <v>83.093333333333334</v>
      </c>
      <c r="AD899" s="73">
        <f>RM!X129*100</f>
        <v>83.161666666666662</v>
      </c>
      <c r="AE899" s="73">
        <f>RM!Y129*100</f>
        <v>83.229999999999976</v>
      </c>
      <c r="AF899" s="73">
        <f>RM!Z129*100</f>
        <v>83.298333333333332</v>
      </c>
      <c r="AG899" s="73">
        <f>RM!AA129*100</f>
        <v>83.36666666666666</v>
      </c>
      <c r="AH899" s="73">
        <f>RM!AB129*100</f>
        <v>83.435000000000002</v>
      </c>
      <c r="AI899" s="73">
        <f>RM!AC129*100</f>
        <v>83.50333333333333</v>
      </c>
      <c r="AJ899" s="73">
        <f>RM!AD129*100</f>
        <v>83.571666666666658</v>
      </c>
      <c r="AK899" s="73">
        <f>RM!AE129*100</f>
        <v>83.639999999999986</v>
      </c>
      <c r="AL899" s="73">
        <f>RM!AF129*100</f>
        <v>83.708333333333314</v>
      </c>
      <c r="AM899" s="73">
        <f>RM!AG129*100</f>
        <v>83.776666666666671</v>
      </c>
      <c r="AN899" s="73">
        <f>RM!AH129*100</f>
        <v>83.844999999999999</v>
      </c>
      <c r="AO899" s="73">
        <f>RM!AI129*100</f>
        <v>83.913333333333341</v>
      </c>
      <c r="AP899" s="73">
        <f>RM!AJ129*100</f>
        <v>83.981666666666669</v>
      </c>
      <c r="AQ899" s="73">
        <f>RM!AK129*100</f>
        <v>84.05</v>
      </c>
    </row>
    <row r="900" spans="1:43" x14ac:dyDescent="0.2">
      <c r="A900" s="70" t="s">
        <v>99</v>
      </c>
      <c r="B900" s="70" t="s">
        <v>108</v>
      </c>
      <c r="C900" s="70" t="s">
        <v>110</v>
      </c>
      <c r="D900" s="70" t="s">
        <v>83</v>
      </c>
      <c r="E900" s="70" t="str">
        <f>RM!A130</f>
        <v>Petróleos Combustibles</v>
      </c>
      <c r="F900" s="70" t="s">
        <v>106</v>
      </c>
      <c r="G900" s="71" t="str">
        <f>RM!B130</f>
        <v>%</v>
      </c>
      <c r="H900" s="70" t="s">
        <v>98</v>
      </c>
      <c r="I900" s="72">
        <v>13</v>
      </c>
      <c r="J900" s="73">
        <f>RM!D130*100</f>
        <v>74.099999999999994</v>
      </c>
      <c r="K900" s="73">
        <f>RM!E130*100</f>
        <v>74.099999999999994</v>
      </c>
      <c r="L900" s="73">
        <f>RM!F130*100</f>
        <v>74.099999999999994</v>
      </c>
      <c r="M900" s="73">
        <f>RM!G130*100</f>
        <v>74.099999999999994</v>
      </c>
      <c r="N900" s="73">
        <f>RM!H130*100</f>
        <v>74.161749999999998</v>
      </c>
      <c r="O900" s="73">
        <f>RM!I130*100</f>
        <v>74.223500000000001</v>
      </c>
      <c r="P900" s="73">
        <f>RM!J130*100</f>
        <v>74.285249999999991</v>
      </c>
      <c r="Q900" s="73">
        <f>RM!K130*100</f>
        <v>74.347000000000008</v>
      </c>
      <c r="R900" s="73">
        <f>RM!L130*100</f>
        <v>74.408749999999998</v>
      </c>
      <c r="S900" s="73">
        <f>RM!M130*100</f>
        <v>74.470500000000001</v>
      </c>
      <c r="T900" s="73">
        <f>RM!N130*100</f>
        <v>74.532250000000005</v>
      </c>
      <c r="U900" s="73">
        <f>RM!O130*100</f>
        <v>74.593999999999994</v>
      </c>
      <c r="V900" s="73">
        <f>RM!P130*100</f>
        <v>74.655749999999998</v>
      </c>
      <c r="W900" s="73">
        <f>RM!Q130*100</f>
        <v>74.717499999999987</v>
      </c>
      <c r="X900" s="73">
        <f>RM!R130*100</f>
        <v>74.779250000000005</v>
      </c>
      <c r="Y900" s="73">
        <f>RM!S130*100</f>
        <v>74.841000000000008</v>
      </c>
      <c r="Z900" s="73">
        <f>RM!T130*100</f>
        <v>74.902749999999997</v>
      </c>
      <c r="AA900" s="73">
        <f>RM!U130*100</f>
        <v>74.964500000000001</v>
      </c>
      <c r="AB900" s="73">
        <f>RM!V130*100</f>
        <v>75.02624999999999</v>
      </c>
      <c r="AC900" s="73">
        <f>RM!W130*100</f>
        <v>75.088000000000008</v>
      </c>
      <c r="AD900" s="73">
        <f>RM!X130*100</f>
        <v>75.149749999999997</v>
      </c>
      <c r="AE900" s="73">
        <f>RM!Y130*100</f>
        <v>75.211499999999987</v>
      </c>
      <c r="AF900" s="73">
        <f>RM!Z130*100</f>
        <v>75.273250000000004</v>
      </c>
      <c r="AG900" s="73">
        <f>RM!AA130*100</f>
        <v>75.334999999999994</v>
      </c>
      <c r="AH900" s="73">
        <f>RM!AB130*100</f>
        <v>75.396749999999997</v>
      </c>
      <c r="AI900" s="73">
        <f>RM!AC130*100</f>
        <v>75.458500000000001</v>
      </c>
      <c r="AJ900" s="73">
        <f>RM!AD130*100</f>
        <v>75.52024999999999</v>
      </c>
      <c r="AK900" s="73">
        <f>RM!AE130*100</f>
        <v>75.582000000000008</v>
      </c>
      <c r="AL900" s="73">
        <f>RM!AF130*100</f>
        <v>75.643749999999997</v>
      </c>
      <c r="AM900" s="73">
        <f>RM!AG130*100</f>
        <v>75.705500000000001</v>
      </c>
      <c r="AN900" s="73">
        <f>RM!AH130*100</f>
        <v>75.76724999999999</v>
      </c>
      <c r="AO900" s="73">
        <f>RM!AI130*100</f>
        <v>75.829000000000008</v>
      </c>
      <c r="AP900" s="73">
        <f>RM!AJ130*100</f>
        <v>75.890749999999997</v>
      </c>
      <c r="AQ900" s="73">
        <f>RM!AK130*100</f>
        <v>75.952499999999986</v>
      </c>
    </row>
    <row r="901" spans="1:43" x14ac:dyDescent="0.2">
      <c r="A901" s="70" t="s">
        <v>99</v>
      </c>
      <c r="B901" s="70" t="s">
        <v>108</v>
      </c>
      <c r="C901" s="70" t="s">
        <v>110</v>
      </c>
      <c r="D901" s="70" t="s">
        <v>83</v>
      </c>
      <c r="E901" s="70" t="str">
        <f>RM!A131</f>
        <v xml:space="preserve">Kerosene </v>
      </c>
      <c r="F901" s="70" t="s">
        <v>106</v>
      </c>
      <c r="G901" s="71" t="str">
        <f>RM!B131</f>
        <v>%</v>
      </c>
      <c r="H901" s="70" t="s">
        <v>98</v>
      </c>
      <c r="I901" s="72">
        <v>13</v>
      </c>
      <c r="J901" s="73">
        <f>RM!D131*100</f>
        <v>82</v>
      </c>
      <c r="K901" s="73">
        <f>RM!E131*100</f>
        <v>82</v>
      </c>
      <c r="L901" s="73">
        <f>RM!F131*100</f>
        <v>82</v>
      </c>
      <c r="M901" s="73">
        <f>RM!G131*100</f>
        <v>82</v>
      </c>
      <c r="N901" s="73">
        <f>RM!H131*100</f>
        <v>82.068333333333328</v>
      </c>
      <c r="O901" s="73">
        <f>RM!I131*100</f>
        <v>82.13666666666667</v>
      </c>
      <c r="P901" s="73">
        <f>RM!J131*100</f>
        <v>82.204999999999998</v>
      </c>
      <c r="Q901" s="73">
        <f>RM!K131*100</f>
        <v>82.273333333333326</v>
      </c>
      <c r="R901" s="73">
        <f>RM!L131*100</f>
        <v>82.341666666666654</v>
      </c>
      <c r="S901" s="73">
        <f>RM!M131*100</f>
        <v>82.409999999999982</v>
      </c>
      <c r="T901" s="73">
        <f>RM!N131*100</f>
        <v>82.478333333333325</v>
      </c>
      <c r="U901" s="73">
        <f>RM!O131*100</f>
        <v>82.546666666666653</v>
      </c>
      <c r="V901" s="73">
        <f>RM!P131*100</f>
        <v>82.615000000000009</v>
      </c>
      <c r="W901" s="73">
        <f>RM!Q131*100</f>
        <v>82.683333333333337</v>
      </c>
      <c r="X901" s="73">
        <f>RM!R131*100</f>
        <v>82.751666666666665</v>
      </c>
      <c r="Y901" s="73">
        <f>RM!S131*100</f>
        <v>82.82</v>
      </c>
      <c r="Z901" s="73">
        <f>RM!T131*100</f>
        <v>82.888333333333321</v>
      </c>
      <c r="AA901" s="73">
        <f>RM!U131*100</f>
        <v>82.956666666666663</v>
      </c>
      <c r="AB901" s="73">
        <f>RM!V131*100</f>
        <v>83.024999999999991</v>
      </c>
      <c r="AC901" s="73">
        <f>RM!W131*100</f>
        <v>83.093333333333334</v>
      </c>
      <c r="AD901" s="73">
        <f>RM!X131*100</f>
        <v>83.161666666666662</v>
      </c>
      <c r="AE901" s="73">
        <f>RM!Y131*100</f>
        <v>83.229999999999976</v>
      </c>
      <c r="AF901" s="73">
        <f>RM!Z131*100</f>
        <v>83.298333333333332</v>
      </c>
      <c r="AG901" s="73">
        <f>RM!AA131*100</f>
        <v>83.36666666666666</v>
      </c>
      <c r="AH901" s="73">
        <f>RM!AB131*100</f>
        <v>83.435000000000002</v>
      </c>
      <c r="AI901" s="73">
        <f>RM!AC131*100</f>
        <v>83.50333333333333</v>
      </c>
      <c r="AJ901" s="73">
        <f>RM!AD131*100</f>
        <v>83.571666666666658</v>
      </c>
      <c r="AK901" s="73">
        <f>RM!AE131*100</f>
        <v>83.639999999999986</v>
      </c>
      <c r="AL901" s="73">
        <f>RM!AF131*100</f>
        <v>83.708333333333314</v>
      </c>
      <c r="AM901" s="73">
        <f>RM!AG131*100</f>
        <v>83.776666666666671</v>
      </c>
      <c r="AN901" s="73">
        <f>RM!AH131*100</f>
        <v>83.844999999999999</v>
      </c>
      <c r="AO901" s="73">
        <f>RM!AI131*100</f>
        <v>83.913333333333341</v>
      </c>
      <c r="AP901" s="73">
        <f>RM!AJ131*100</f>
        <v>83.981666666666669</v>
      </c>
      <c r="AQ901" s="73">
        <f>RM!AK131*100</f>
        <v>84.05</v>
      </c>
    </row>
    <row r="902" spans="1:43" x14ac:dyDescent="0.2">
      <c r="A902" s="70" t="s">
        <v>99</v>
      </c>
      <c r="B902" s="70" t="s">
        <v>108</v>
      </c>
      <c r="C902" s="70" t="s">
        <v>110</v>
      </c>
      <c r="D902" s="70" t="s">
        <v>83</v>
      </c>
      <c r="E902" s="70" t="str">
        <f>RM!A132</f>
        <v>Gas Licuado</v>
      </c>
      <c r="F902" s="70" t="s">
        <v>106</v>
      </c>
      <c r="G902" s="71" t="str">
        <f>RM!B132</f>
        <v>%</v>
      </c>
      <c r="H902" s="70" t="s">
        <v>98</v>
      </c>
      <c r="I902" s="72">
        <v>13</v>
      </c>
      <c r="J902" s="74">
        <f>RM!D132*100</f>
        <v>76.7</v>
      </c>
      <c r="K902" s="74">
        <f>RM!E132*100</f>
        <v>76.7</v>
      </c>
      <c r="L902" s="74">
        <f>RM!F132*100</f>
        <v>76.7</v>
      </c>
      <c r="M902" s="74">
        <f>RM!G132*100</f>
        <v>76.7</v>
      </c>
      <c r="N902" s="74">
        <f>RM!H132*100</f>
        <v>76.76391666666666</v>
      </c>
      <c r="O902" s="74">
        <f>RM!I132*100</f>
        <v>76.827833333333345</v>
      </c>
      <c r="P902" s="74">
        <f>RM!J132*100</f>
        <v>76.891749999999988</v>
      </c>
      <c r="Q902" s="74">
        <f>RM!K132*100</f>
        <v>76.955666666666673</v>
      </c>
      <c r="R902" s="74">
        <f>RM!L132*100</f>
        <v>77.01958333333333</v>
      </c>
      <c r="S902" s="74">
        <f>RM!M132*100</f>
        <v>77.083499999999987</v>
      </c>
      <c r="T902" s="74">
        <f>RM!N132*100</f>
        <v>77.147416666666672</v>
      </c>
      <c r="U902" s="74">
        <f>RM!O132*100</f>
        <v>77.211333333333329</v>
      </c>
      <c r="V902" s="74">
        <f>RM!P132*100</f>
        <v>77.27525</v>
      </c>
      <c r="W902" s="74">
        <f>RM!Q132*100</f>
        <v>77.339166666666671</v>
      </c>
      <c r="X902" s="74">
        <f>RM!R132*100</f>
        <v>77.403083333333342</v>
      </c>
      <c r="Y902" s="74">
        <f>RM!S132*100</f>
        <v>77.466999999999999</v>
      </c>
      <c r="Z902" s="74">
        <f>RM!T132*100</f>
        <v>77.530916666666656</v>
      </c>
      <c r="AA902" s="74">
        <f>RM!U132*100</f>
        <v>77.594833333333341</v>
      </c>
      <c r="AB902" s="74">
        <f>RM!V132*100</f>
        <v>77.658749999999998</v>
      </c>
      <c r="AC902" s="74">
        <f>RM!W132*100</f>
        <v>77.722666666666669</v>
      </c>
      <c r="AD902" s="74">
        <f>RM!X132*100</f>
        <v>77.78658333333334</v>
      </c>
      <c r="AE902" s="74">
        <f>RM!Y132*100</f>
        <v>77.850499999999982</v>
      </c>
      <c r="AF902" s="74">
        <f>RM!Z132*100</f>
        <v>77.914416666666682</v>
      </c>
      <c r="AG902" s="74">
        <f>RM!AA132*100</f>
        <v>77.978333333333325</v>
      </c>
      <c r="AH902" s="74">
        <f>RM!AB132*100</f>
        <v>78.042249999999996</v>
      </c>
      <c r="AI902" s="74">
        <f>RM!AC132*100</f>
        <v>78.106166666666667</v>
      </c>
      <c r="AJ902" s="74">
        <f>RM!AD132*100</f>
        <v>78.170083333333324</v>
      </c>
      <c r="AK902" s="74">
        <f>RM!AE132*100</f>
        <v>78.234000000000009</v>
      </c>
      <c r="AL902" s="74">
        <f>RM!AF132*100</f>
        <v>78.297916666666666</v>
      </c>
      <c r="AM902" s="74">
        <f>RM!AG132*100</f>
        <v>78.361833333333337</v>
      </c>
      <c r="AN902" s="74">
        <f>RM!AH132*100</f>
        <v>78.425749999999994</v>
      </c>
      <c r="AO902" s="74">
        <f>RM!AI132*100</f>
        <v>78.489666666666679</v>
      </c>
      <c r="AP902" s="74">
        <f>RM!AJ132*100</f>
        <v>78.553583333333336</v>
      </c>
      <c r="AQ902" s="74">
        <f>RM!AK132*100</f>
        <v>78.617499999999993</v>
      </c>
    </row>
    <row r="903" spans="1:43" x14ac:dyDescent="0.2">
      <c r="A903" s="70" t="s">
        <v>99</v>
      </c>
      <c r="B903" s="70" t="s">
        <v>108</v>
      </c>
      <c r="C903" s="70" t="s">
        <v>110</v>
      </c>
      <c r="D903" s="70" t="s">
        <v>83</v>
      </c>
      <c r="E903" s="70" t="str">
        <f>RM!A133</f>
        <v xml:space="preserve">Electricidad </v>
      </c>
      <c r="F903" s="70" t="s">
        <v>106</v>
      </c>
      <c r="G903" s="71" t="str">
        <f>RM!B133</f>
        <v>%</v>
      </c>
      <c r="H903" s="70" t="s">
        <v>98</v>
      </c>
      <c r="I903" s="72">
        <v>13</v>
      </c>
      <c r="J903" s="74">
        <f>RM!D133*100</f>
        <v>81.8</v>
      </c>
      <c r="K903" s="74">
        <f>RM!E133*100</f>
        <v>81.8</v>
      </c>
      <c r="L903" s="74">
        <f>RM!F133*100</f>
        <v>81.8</v>
      </c>
      <c r="M903" s="74">
        <f>RM!G133*100</f>
        <v>81.819473029999997</v>
      </c>
      <c r="N903" s="74">
        <f>RM!H133*100</f>
        <v>81.887655924191662</v>
      </c>
      <c r="O903" s="74">
        <f>RM!I133*100</f>
        <v>81.955838818383342</v>
      </c>
      <c r="P903" s="74">
        <f>RM!J133*100</f>
        <v>82.024021712575006</v>
      </c>
      <c r="Q903" s="74">
        <f>RM!K133*100</f>
        <v>82.092204606766671</v>
      </c>
      <c r="R903" s="74">
        <f>RM!L133*100</f>
        <v>82.160387500958336</v>
      </c>
      <c r="S903" s="74">
        <f>RM!M133*100</f>
        <v>82.228570395149987</v>
      </c>
      <c r="T903" s="74">
        <f>RM!N133*100</f>
        <v>82.296753289341666</v>
      </c>
      <c r="U903" s="74">
        <f>RM!O133*100</f>
        <v>82.364936183533331</v>
      </c>
      <c r="V903" s="74">
        <f>RM!P133*100</f>
        <v>82.43311907772501</v>
      </c>
      <c r="W903" s="74">
        <f>RM!Q133*100</f>
        <v>82.501301971916661</v>
      </c>
      <c r="X903" s="74">
        <f>RM!R133*100</f>
        <v>82.56948486610834</v>
      </c>
      <c r="Y903" s="74">
        <f>RM!S133*100</f>
        <v>82.637667760300005</v>
      </c>
      <c r="Z903" s="74">
        <f>RM!T133*100</f>
        <v>82.70585065449167</v>
      </c>
      <c r="AA903" s="74">
        <f>RM!U133*100</f>
        <v>82.774033548683335</v>
      </c>
      <c r="AB903" s="74">
        <f>RM!V133*100</f>
        <v>82.842216442874999</v>
      </c>
      <c r="AC903" s="74">
        <f>RM!W133*100</f>
        <v>82.910399337066679</v>
      </c>
      <c r="AD903" s="74">
        <f>RM!X133*100</f>
        <v>82.978582231258329</v>
      </c>
      <c r="AE903" s="74">
        <f>RM!Y133*100</f>
        <v>83.046765125449994</v>
      </c>
      <c r="AF903" s="74">
        <f>RM!Z133*100</f>
        <v>83.114948019641659</v>
      </c>
      <c r="AG903" s="74">
        <f>RM!AA133*100</f>
        <v>83.183130913833324</v>
      </c>
      <c r="AH903" s="74">
        <f>RM!AB133*100</f>
        <v>83.251313808025003</v>
      </c>
      <c r="AI903" s="74">
        <f>RM!AC133*100</f>
        <v>83.319496702216668</v>
      </c>
      <c r="AJ903" s="74">
        <f>RM!AD133*100</f>
        <v>83.387679596408333</v>
      </c>
      <c r="AK903" s="74">
        <f>RM!AE133*100</f>
        <v>83.455862490599998</v>
      </c>
      <c r="AL903" s="74">
        <f>RM!AF133*100</f>
        <v>83.524045384791663</v>
      </c>
      <c r="AM903" s="74">
        <f>RM!AG133*100</f>
        <v>83.592228278983342</v>
      </c>
      <c r="AN903" s="74">
        <f>RM!AH133*100</f>
        <v>83.660411173174992</v>
      </c>
      <c r="AO903" s="74">
        <f>RM!AI133*100</f>
        <v>83.728594067366686</v>
      </c>
      <c r="AP903" s="74">
        <f>RM!AJ133*100</f>
        <v>83.796776961558336</v>
      </c>
      <c r="AQ903" s="74">
        <f>RM!AK133*100</f>
        <v>83.864959855750001</v>
      </c>
    </row>
    <row r="904" spans="1:43" x14ac:dyDescent="0.2">
      <c r="A904" s="70" t="s">
        <v>99</v>
      </c>
      <c r="B904" s="70" t="s">
        <v>108</v>
      </c>
      <c r="C904" s="70" t="s">
        <v>110</v>
      </c>
      <c r="D904" s="70" t="s">
        <v>83</v>
      </c>
      <c r="E904" s="70" t="str">
        <f>RM!A134</f>
        <v xml:space="preserve">Carbón </v>
      </c>
      <c r="F904" s="70" t="s">
        <v>106</v>
      </c>
      <c r="G904" s="71" t="str">
        <f>RM!B134</f>
        <v>%</v>
      </c>
      <c r="H904" s="70" t="s">
        <v>98</v>
      </c>
      <c r="I904" s="72">
        <v>13</v>
      </c>
      <c r="J904" s="74">
        <f>RM!D134*100</f>
        <v>50</v>
      </c>
      <c r="K904" s="74">
        <f>RM!E134*100</f>
        <v>50</v>
      </c>
      <c r="L904" s="74">
        <f>RM!F134*100</f>
        <v>50</v>
      </c>
      <c r="M904" s="74">
        <f>RM!G134*100</f>
        <v>50</v>
      </c>
      <c r="N904" s="74">
        <f>RM!H134*100</f>
        <v>50.041666666666664</v>
      </c>
      <c r="O904" s="74">
        <f>RM!I134*100</f>
        <v>50.083333333333336</v>
      </c>
      <c r="P904" s="74">
        <f>RM!J134*100</f>
        <v>50.125</v>
      </c>
      <c r="Q904" s="74">
        <f>RM!K134*100</f>
        <v>50.166666666666671</v>
      </c>
      <c r="R904" s="74">
        <f>RM!L134*100</f>
        <v>50.208333333333336</v>
      </c>
      <c r="S904" s="74">
        <f>RM!M134*100</f>
        <v>50.249999999999993</v>
      </c>
      <c r="T904" s="74">
        <f>RM!N134*100</f>
        <v>50.291666666666671</v>
      </c>
      <c r="U904" s="74">
        <f>RM!O134*100</f>
        <v>50.333333333333329</v>
      </c>
      <c r="V904" s="74">
        <f>RM!P134*100</f>
        <v>50.375</v>
      </c>
      <c r="W904" s="74">
        <f>RM!Q134*100</f>
        <v>50.416666666666664</v>
      </c>
      <c r="X904" s="74">
        <f>RM!R134*100</f>
        <v>50.458333333333336</v>
      </c>
      <c r="Y904" s="74">
        <f>RM!S134*100</f>
        <v>50.5</v>
      </c>
      <c r="Z904" s="74">
        <f>RM!T134*100</f>
        <v>50.541666666666664</v>
      </c>
      <c r="AA904" s="74">
        <f>RM!U134*100</f>
        <v>50.583333333333336</v>
      </c>
      <c r="AB904" s="74">
        <f>RM!V134*100</f>
        <v>50.625</v>
      </c>
      <c r="AC904" s="74">
        <f>RM!W134*100</f>
        <v>50.666666666666671</v>
      </c>
      <c r="AD904" s="74">
        <f>RM!X134*100</f>
        <v>50.708333333333336</v>
      </c>
      <c r="AE904" s="74">
        <f>RM!Y134*100</f>
        <v>50.749999999999993</v>
      </c>
      <c r="AF904" s="74">
        <f>RM!Z134*100</f>
        <v>50.791666666666671</v>
      </c>
      <c r="AG904" s="74">
        <f>RM!AA134*100</f>
        <v>50.833333333333329</v>
      </c>
      <c r="AH904" s="74">
        <f>RM!AB134*100</f>
        <v>50.875</v>
      </c>
      <c r="AI904" s="74">
        <f>RM!AC134*100</f>
        <v>50.916666666666664</v>
      </c>
      <c r="AJ904" s="74">
        <f>RM!AD134*100</f>
        <v>50.958333333333329</v>
      </c>
      <c r="AK904" s="74">
        <f>RM!AE134*100</f>
        <v>51</v>
      </c>
      <c r="AL904" s="74">
        <f>RM!AF134*100</f>
        <v>51.041666666666664</v>
      </c>
      <c r="AM904" s="74">
        <f>RM!AG134*100</f>
        <v>51.083333333333336</v>
      </c>
      <c r="AN904" s="74">
        <f>RM!AH134*100</f>
        <v>51.125</v>
      </c>
      <c r="AO904" s="74">
        <f>RM!AI134*100</f>
        <v>51.166666666666671</v>
      </c>
      <c r="AP904" s="74">
        <f>RM!AJ134*100</f>
        <v>51.208333333333336</v>
      </c>
      <c r="AQ904" s="74">
        <f>RM!AK134*100</f>
        <v>51.249999999999993</v>
      </c>
    </row>
    <row r="905" spans="1:43" x14ac:dyDescent="0.2">
      <c r="A905" s="70" t="s">
        <v>99</v>
      </c>
      <c r="B905" s="70" t="s">
        <v>108</v>
      </c>
      <c r="C905" s="70" t="s">
        <v>110</v>
      </c>
      <c r="D905" s="70" t="s">
        <v>83</v>
      </c>
      <c r="E905" s="70" t="str">
        <f>RM!A135</f>
        <v>Gas Corriente</v>
      </c>
      <c r="F905" s="70" t="s">
        <v>106</v>
      </c>
      <c r="G905" s="71" t="str">
        <f>RM!B135</f>
        <v>%</v>
      </c>
      <c r="H905" s="70" t="s">
        <v>98</v>
      </c>
      <c r="I905" s="72">
        <v>13</v>
      </c>
      <c r="J905" s="74">
        <f>RM!D135*100</f>
        <v>76.7</v>
      </c>
      <c r="K905" s="74">
        <f>RM!E135*100</f>
        <v>76.7</v>
      </c>
      <c r="L905" s="74">
        <f>RM!F135*100</f>
        <v>76.7</v>
      </c>
      <c r="M905" s="74">
        <f>RM!G135*100</f>
        <v>76.7</v>
      </c>
      <c r="N905" s="74">
        <f>RM!H135*100</f>
        <v>76.76391666666666</v>
      </c>
      <c r="O905" s="74">
        <f>RM!I135*100</f>
        <v>76.827833333333345</v>
      </c>
      <c r="P905" s="74">
        <f>RM!J135*100</f>
        <v>76.891749999999988</v>
      </c>
      <c r="Q905" s="74">
        <f>RM!K135*100</f>
        <v>76.955666666666673</v>
      </c>
      <c r="R905" s="74">
        <f>RM!L135*100</f>
        <v>77.01958333333333</v>
      </c>
      <c r="S905" s="74">
        <f>RM!M135*100</f>
        <v>77.083499999999987</v>
      </c>
      <c r="T905" s="74">
        <f>RM!N135*100</f>
        <v>77.147416666666672</v>
      </c>
      <c r="U905" s="74">
        <f>RM!O135*100</f>
        <v>77.211333333333329</v>
      </c>
      <c r="V905" s="74">
        <f>RM!P135*100</f>
        <v>77.27525</v>
      </c>
      <c r="W905" s="74">
        <f>RM!Q135*100</f>
        <v>77.339166666666671</v>
      </c>
      <c r="X905" s="74">
        <f>RM!R135*100</f>
        <v>77.403083333333342</v>
      </c>
      <c r="Y905" s="74">
        <f>RM!S135*100</f>
        <v>77.466999999999999</v>
      </c>
      <c r="Z905" s="74">
        <f>RM!T135*100</f>
        <v>77.530916666666656</v>
      </c>
      <c r="AA905" s="74">
        <f>RM!U135*100</f>
        <v>77.594833333333341</v>
      </c>
      <c r="AB905" s="74">
        <f>RM!V135*100</f>
        <v>77.658749999999998</v>
      </c>
      <c r="AC905" s="74">
        <f>RM!W135*100</f>
        <v>77.722666666666669</v>
      </c>
      <c r="AD905" s="74">
        <f>RM!X135*100</f>
        <v>77.78658333333334</v>
      </c>
      <c r="AE905" s="74">
        <f>RM!Y135*100</f>
        <v>77.850499999999982</v>
      </c>
      <c r="AF905" s="74">
        <f>RM!Z135*100</f>
        <v>77.914416666666682</v>
      </c>
      <c r="AG905" s="74">
        <f>RM!AA135*100</f>
        <v>77.978333333333325</v>
      </c>
      <c r="AH905" s="74">
        <f>RM!AB135*100</f>
        <v>78.042249999999996</v>
      </c>
      <c r="AI905" s="74">
        <f>RM!AC135*100</f>
        <v>78.106166666666667</v>
      </c>
      <c r="AJ905" s="74">
        <f>RM!AD135*100</f>
        <v>78.170083333333324</v>
      </c>
      <c r="AK905" s="74">
        <f>RM!AE135*100</f>
        <v>78.234000000000009</v>
      </c>
      <c r="AL905" s="74">
        <f>RM!AF135*100</f>
        <v>78.297916666666666</v>
      </c>
      <c r="AM905" s="74">
        <f>RM!AG135*100</f>
        <v>78.361833333333337</v>
      </c>
      <c r="AN905" s="74">
        <f>RM!AH135*100</f>
        <v>78.425749999999994</v>
      </c>
      <c r="AO905" s="74">
        <f>RM!AI135*100</f>
        <v>78.489666666666679</v>
      </c>
      <c r="AP905" s="74">
        <f>RM!AJ135*100</f>
        <v>78.553583333333336</v>
      </c>
      <c r="AQ905" s="74">
        <f>RM!AK135*100</f>
        <v>78.617499999999993</v>
      </c>
    </row>
    <row r="906" spans="1:43" x14ac:dyDescent="0.2">
      <c r="A906" s="70" t="s">
        <v>99</v>
      </c>
      <c r="B906" s="70" t="s">
        <v>108</v>
      </c>
      <c r="C906" s="70" t="s">
        <v>110</v>
      </c>
      <c r="D906" s="70" t="s">
        <v>83</v>
      </c>
      <c r="E906" s="70" t="str">
        <f>RM!A136</f>
        <v>Gas Natural</v>
      </c>
      <c r="F906" s="70" t="s">
        <v>106</v>
      </c>
      <c r="G906" s="71" t="str">
        <f>RM!B136</f>
        <v>%</v>
      </c>
      <c r="H906" s="70" t="s">
        <v>98</v>
      </c>
      <c r="I906" s="72">
        <v>13</v>
      </c>
      <c r="J906" s="74">
        <f>RM!D136*100</f>
        <v>76.7</v>
      </c>
      <c r="K906" s="74">
        <f>RM!E136*100</f>
        <v>76.7</v>
      </c>
      <c r="L906" s="74">
        <f>RM!F136*100</f>
        <v>76.7</v>
      </c>
      <c r="M906" s="74">
        <f>RM!G136*100</f>
        <v>76.7</v>
      </c>
      <c r="N906" s="74">
        <f>RM!H136*100</f>
        <v>76.76391666666666</v>
      </c>
      <c r="O906" s="74">
        <f>RM!I136*100</f>
        <v>76.827833333333345</v>
      </c>
      <c r="P906" s="74">
        <f>RM!J136*100</f>
        <v>76.891749999999988</v>
      </c>
      <c r="Q906" s="74">
        <f>RM!K136*100</f>
        <v>76.955666666666673</v>
      </c>
      <c r="R906" s="74">
        <f>RM!L136*100</f>
        <v>77.01958333333333</v>
      </c>
      <c r="S906" s="74">
        <f>RM!M136*100</f>
        <v>77.083499999999987</v>
      </c>
      <c r="T906" s="74">
        <f>RM!N136*100</f>
        <v>77.147416666666672</v>
      </c>
      <c r="U906" s="74">
        <f>RM!O136*100</f>
        <v>77.211333333333329</v>
      </c>
      <c r="V906" s="74">
        <f>RM!P136*100</f>
        <v>77.27525</v>
      </c>
      <c r="W906" s="74">
        <f>RM!Q136*100</f>
        <v>77.339166666666671</v>
      </c>
      <c r="X906" s="74">
        <f>RM!R136*100</f>
        <v>77.403083333333342</v>
      </c>
      <c r="Y906" s="74">
        <f>RM!S136*100</f>
        <v>77.466999999999999</v>
      </c>
      <c r="Z906" s="74">
        <f>RM!T136*100</f>
        <v>77.530916666666656</v>
      </c>
      <c r="AA906" s="74">
        <f>RM!U136*100</f>
        <v>77.594833333333341</v>
      </c>
      <c r="AB906" s="74">
        <f>RM!V136*100</f>
        <v>77.658749999999998</v>
      </c>
      <c r="AC906" s="74">
        <f>RM!W136*100</f>
        <v>77.722666666666669</v>
      </c>
      <c r="AD906" s="74">
        <f>RM!X136*100</f>
        <v>77.78658333333334</v>
      </c>
      <c r="AE906" s="74">
        <f>RM!Y136*100</f>
        <v>77.850499999999982</v>
      </c>
      <c r="AF906" s="74">
        <f>RM!Z136*100</f>
        <v>77.914416666666682</v>
      </c>
      <c r="AG906" s="74">
        <f>RM!AA136*100</f>
        <v>77.978333333333325</v>
      </c>
      <c r="AH906" s="74">
        <f>RM!AB136*100</f>
        <v>78.042249999999996</v>
      </c>
      <c r="AI906" s="74">
        <f>RM!AC136*100</f>
        <v>78.106166666666667</v>
      </c>
      <c r="AJ906" s="74">
        <f>RM!AD136*100</f>
        <v>78.170083333333324</v>
      </c>
      <c r="AK906" s="74">
        <f>RM!AE136*100</f>
        <v>78.234000000000009</v>
      </c>
      <c r="AL906" s="74">
        <f>RM!AF136*100</f>
        <v>78.297916666666666</v>
      </c>
      <c r="AM906" s="74">
        <f>RM!AG136*100</f>
        <v>78.361833333333337</v>
      </c>
      <c r="AN906" s="74">
        <f>RM!AH136*100</f>
        <v>78.425749999999994</v>
      </c>
      <c r="AO906" s="74">
        <f>RM!AI136*100</f>
        <v>78.489666666666679</v>
      </c>
      <c r="AP906" s="74">
        <f>RM!AJ136*100</f>
        <v>78.553583333333336</v>
      </c>
      <c r="AQ906" s="74">
        <f>RM!AK136*100</f>
        <v>78.617499999999993</v>
      </c>
    </row>
    <row r="907" spans="1:43" x14ac:dyDescent="0.2">
      <c r="A907" s="70" t="s">
        <v>99</v>
      </c>
      <c r="B907" s="70" t="s">
        <v>108</v>
      </c>
      <c r="C907" s="70" t="s">
        <v>110</v>
      </c>
      <c r="D907" s="70" t="s">
        <v>83</v>
      </c>
      <c r="E907" s="70" t="str">
        <f>RM!A137</f>
        <v xml:space="preserve">Biogás </v>
      </c>
      <c r="F907" s="70" t="s">
        <v>106</v>
      </c>
      <c r="G907" s="71" t="str">
        <f>RM!B137</f>
        <v>%</v>
      </c>
      <c r="H907" s="70" t="s">
        <v>98</v>
      </c>
      <c r="I907" s="72">
        <v>13</v>
      </c>
      <c r="J907" s="74">
        <f>RM!D137*100</f>
        <v>76.7</v>
      </c>
      <c r="K907" s="74">
        <f>RM!E137*100</f>
        <v>76.7</v>
      </c>
      <c r="L907" s="74">
        <f>RM!F137*100</f>
        <v>76.7</v>
      </c>
      <c r="M907" s="74">
        <f>RM!G137*100</f>
        <v>76.7</v>
      </c>
      <c r="N907" s="74">
        <f>RM!H137*100</f>
        <v>76.76391666666666</v>
      </c>
      <c r="O907" s="74">
        <f>RM!I137*100</f>
        <v>76.827833333333345</v>
      </c>
      <c r="P907" s="74">
        <f>RM!J137*100</f>
        <v>76.891749999999988</v>
      </c>
      <c r="Q907" s="74">
        <f>RM!K137*100</f>
        <v>76.955666666666673</v>
      </c>
      <c r="R907" s="74">
        <f>RM!L137*100</f>
        <v>77.01958333333333</v>
      </c>
      <c r="S907" s="74">
        <f>RM!M137*100</f>
        <v>77.083499999999987</v>
      </c>
      <c r="T907" s="74">
        <f>RM!N137*100</f>
        <v>77.147416666666672</v>
      </c>
      <c r="U907" s="74">
        <f>RM!O137*100</f>
        <v>77.211333333333329</v>
      </c>
      <c r="V907" s="74">
        <f>RM!P137*100</f>
        <v>77.27525</v>
      </c>
      <c r="W907" s="74">
        <f>RM!Q137*100</f>
        <v>77.339166666666671</v>
      </c>
      <c r="X907" s="74">
        <f>RM!R137*100</f>
        <v>77.403083333333342</v>
      </c>
      <c r="Y907" s="74">
        <f>RM!S137*100</f>
        <v>77.466999999999999</v>
      </c>
      <c r="Z907" s="74">
        <f>RM!T137*100</f>
        <v>77.530916666666656</v>
      </c>
      <c r="AA907" s="74">
        <f>RM!U137*100</f>
        <v>77.594833333333341</v>
      </c>
      <c r="AB907" s="74">
        <f>RM!V137*100</f>
        <v>77.658749999999998</v>
      </c>
      <c r="AC907" s="74">
        <f>RM!W137*100</f>
        <v>77.722666666666669</v>
      </c>
      <c r="AD907" s="74">
        <f>RM!X137*100</f>
        <v>77.78658333333334</v>
      </c>
      <c r="AE907" s="74">
        <f>RM!Y137*100</f>
        <v>77.850499999999982</v>
      </c>
      <c r="AF907" s="74">
        <f>RM!Z137*100</f>
        <v>77.914416666666682</v>
      </c>
      <c r="AG907" s="74">
        <f>RM!AA137*100</f>
        <v>77.978333333333325</v>
      </c>
      <c r="AH907" s="74">
        <f>RM!AB137*100</f>
        <v>78.042249999999996</v>
      </c>
      <c r="AI907" s="74">
        <f>RM!AC137*100</f>
        <v>78.106166666666667</v>
      </c>
      <c r="AJ907" s="74">
        <f>RM!AD137*100</f>
        <v>78.170083333333324</v>
      </c>
      <c r="AK907" s="74">
        <f>RM!AE137*100</f>
        <v>78.234000000000009</v>
      </c>
      <c r="AL907" s="74">
        <f>RM!AF137*100</f>
        <v>78.297916666666666</v>
      </c>
      <c r="AM907" s="74">
        <f>RM!AG137*100</f>
        <v>78.361833333333337</v>
      </c>
      <c r="AN907" s="74">
        <f>RM!AH137*100</f>
        <v>78.425749999999994</v>
      </c>
      <c r="AO907" s="74">
        <f>RM!AI137*100</f>
        <v>78.489666666666679</v>
      </c>
      <c r="AP907" s="74">
        <f>RM!AJ137*100</f>
        <v>78.553583333333336</v>
      </c>
      <c r="AQ907" s="74">
        <f>RM!AK137*100</f>
        <v>78.617499999999993</v>
      </c>
    </row>
    <row r="908" spans="1:43" x14ac:dyDescent="0.2">
      <c r="A908" s="70" t="s">
        <v>99</v>
      </c>
      <c r="B908" s="70" t="s">
        <v>108</v>
      </c>
      <c r="C908" s="70" t="s">
        <v>110</v>
      </c>
      <c r="D908" s="70" t="s">
        <v>83</v>
      </c>
      <c r="E908" s="70" t="str">
        <f>RM!A138</f>
        <v>Leña y Biomasa</v>
      </c>
      <c r="F908" s="70" t="s">
        <v>106</v>
      </c>
      <c r="G908" s="71" t="str">
        <f>RM!B138</f>
        <v>%</v>
      </c>
      <c r="H908" s="70" t="s">
        <v>98</v>
      </c>
      <c r="I908" s="72">
        <v>13</v>
      </c>
      <c r="J908" s="74">
        <f>RM!D138*100</f>
        <v>73.400000000000006</v>
      </c>
      <c r="K908" s="74">
        <f>RM!E138*100</f>
        <v>73.400000000000006</v>
      </c>
      <c r="L908" s="74">
        <f>RM!F138*100</f>
        <v>73.400000000000006</v>
      </c>
      <c r="M908" s="74">
        <f>RM!G138*100</f>
        <v>73.400000000000006</v>
      </c>
      <c r="N908" s="74">
        <f>RM!H138*100</f>
        <v>73.461166666666671</v>
      </c>
      <c r="O908" s="74">
        <f>RM!I138*100</f>
        <v>73.52233333333335</v>
      </c>
      <c r="P908" s="74">
        <f>RM!J138*100</f>
        <v>73.583500000000001</v>
      </c>
      <c r="Q908" s="74">
        <f>RM!K138*100</f>
        <v>73.64466666666668</v>
      </c>
      <c r="R908" s="74">
        <f>RM!L138*100</f>
        <v>73.705833333333331</v>
      </c>
      <c r="S908" s="74">
        <f>RM!M138*100</f>
        <v>73.76700000000001</v>
      </c>
      <c r="T908" s="74">
        <f>RM!N138*100</f>
        <v>73.828166666666689</v>
      </c>
      <c r="U908" s="74">
        <f>RM!O138*100</f>
        <v>73.88933333333334</v>
      </c>
      <c r="V908" s="74">
        <f>RM!P138*100</f>
        <v>73.950500000000019</v>
      </c>
      <c r="W908" s="74">
        <f>RM!Q138*100</f>
        <v>74.01166666666667</v>
      </c>
      <c r="X908" s="74">
        <f>RM!R138*100</f>
        <v>74.07283333333335</v>
      </c>
      <c r="Y908" s="74">
        <f>RM!S138*100</f>
        <v>74.134000000000015</v>
      </c>
      <c r="Z908" s="74">
        <f>RM!T138*100</f>
        <v>74.195166666666665</v>
      </c>
      <c r="AA908" s="74">
        <f>RM!U138*100</f>
        <v>74.256333333333345</v>
      </c>
      <c r="AB908" s="74">
        <f>RM!V138*100</f>
        <v>74.31750000000001</v>
      </c>
      <c r="AC908" s="74">
        <f>RM!W138*100</f>
        <v>74.378666666666675</v>
      </c>
      <c r="AD908" s="74">
        <f>RM!X138*100</f>
        <v>74.43983333333334</v>
      </c>
      <c r="AE908" s="74">
        <f>RM!Y138*100</f>
        <v>74.501000000000005</v>
      </c>
      <c r="AF908" s="74">
        <f>RM!Z138*100</f>
        <v>74.56216666666667</v>
      </c>
      <c r="AG908" s="74">
        <f>RM!AA138*100</f>
        <v>74.623333333333335</v>
      </c>
      <c r="AH908" s="74">
        <f>RM!AB138*100</f>
        <v>74.684500000000014</v>
      </c>
      <c r="AI908" s="74">
        <f>RM!AC138*100</f>
        <v>74.745666666666679</v>
      </c>
      <c r="AJ908" s="74">
        <f>RM!AD138*100</f>
        <v>74.80683333333333</v>
      </c>
      <c r="AK908" s="74">
        <f>RM!AE138*100</f>
        <v>74.868000000000009</v>
      </c>
      <c r="AL908" s="74">
        <f>RM!AF138*100</f>
        <v>74.929166666666674</v>
      </c>
      <c r="AM908" s="74">
        <f>RM!AG138*100</f>
        <v>74.990333333333353</v>
      </c>
      <c r="AN908" s="74">
        <f>RM!AH138*100</f>
        <v>75.051500000000004</v>
      </c>
      <c r="AO908" s="74">
        <f>RM!AI138*100</f>
        <v>75.112666666666684</v>
      </c>
      <c r="AP908" s="74">
        <f>RM!AJ138*100</f>
        <v>75.173833333333334</v>
      </c>
      <c r="AQ908" s="74">
        <f>RM!AK138*100</f>
        <v>75.235000000000014</v>
      </c>
    </row>
    <row r="909" spans="1:43" x14ac:dyDescent="0.2">
      <c r="A909" s="70" t="s">
        <v>99</v>
      </c>
      <c r="B909" s="70" t="s">
        <v>108</v>
      </c>
      <c r="C909" s="70" t="s">
        <v>110</v>
      </c>
      <c r="D909" s="70" t="s">
        <v>83</v>
      </c>
      <c r="E909" s="70" t="str">
        <f>RM!A139</f>
        <v>Energía Solar</v>
      </c>
      <c r="F909" s="70" t="s">
        <v>106</v>
      </c>
      <c r="G909" s="71" t="str">
        <f>RM!B139</f>
        <v>%</v>
      </c>
      <c r="H909" s="70" t="s">
        <v>98</v>
      </c>
      <c r="I909" s="72">
        <v>13</v>
      </c>
      <c r="J909" s="74">
        <f>RM!D139*100</f>
        <v>100</v>
      </c>
      <c r="K909" s="74">
        <f>RM!E139*100</f>
        <v>100</v>
      </c>
      <c r="L909" s="74">
        <f>RM!F139*100</f>
        <v>100</v>
      </c>
      <c r="M909" s="74">
        <f>RM!G139*100</f>
        <v>100</v>
      </c>
      <c r="N909" s="74">
        <f>RM!H139*100</f>
        <v>100</v>
      </c>
      <c r="O909" s="74">
        <f>RM!I139*100</f>
        <v>100</v>
      </c>
      <c r="P909" s="74">
        <f>RM!J139*100</f>
        <v>100</v>
      </c>
      <c r="Q909" s="74">
        <f>RM!K139*100</f>
        <v>100</v>
      </c>
      <c r="R909" s="74">
        <f>RM!L139*100</f>
        <v>100</v>
      </c>
      <c r="S909" s="74">
        <f>RM!M139*100</f>
        <v>100</v>
      </c>
      <c r="T909" s="74">
        <f>RM!N139*100</f>
        <v>100</v>
      </c>
      <c r="U909" s="74">
        <f>RM!O139*100</f>
        <v>100</v>
      </c>
      <c r="V909" s="74">
        <f>RM!P139*100</f>
        <v>100</v>
      </c>
      <c r="W909" s="74">
        <f>RM!Q139*100</f>
        <v>100</v>
      </c>
      <c r="X909" s="74">
        <f>RM!R139*100</f>
        <v>100</v>
      </c>
      <c r="Y909" s="74">
        <f>RM!S139*100</f>
        <v>100</v>
      </c>
      <c r="Z909" s="74">
        <f>RM!T139*100</f>
        <v>100</v>
      </c>
      <c r="AA909" s="74">
        <f>RM!U139*100</f>
        <v>100</v>
      </c>
      <c r="AB909" s="74">
        <f>RM!V139*100</f>
        <v>100</v>
      </c>
      <c r="AC909" s="74">
        <f>RM!W139*100</f>
        <v>100</v>
      </c>
      <c r="AD909" s="74">
        <f>RM!X139*100</f>
        <v>100</v>
      </c>
      <c r="AE909" s="74">
        <f>RM!Y139*100</f>
        <v>100</v>
      </c>
      <c r="AF909" s="74">
        <f>RM!Z139*100</f>
        <v>100</v>
      </c>
      <c r="AG909" s="74">
        <f>RM!AA139*100</f>
        <v>100</v>
      </c>
      <c r="AH909" s="74">
        <f>RM!AB139*100</f>
        <v>100</v>
      </c>
      <c r="AI909" s="74">
        <f>RM!AC139*100</f>
        <v>100</v>
      </c>
      <c r="AJ909" s="74">
        <f>RM!AD139*100</f>
        <v>100</v>
      </c>
      <c r="AK909" s="74">
        <f>RM!AE139*100</f>
        <v>100</v>
      </c>
      <c r="AL909" s="74">
        <f>RM!AF139*100</f>
        <v>100</v>
      </c>
      <c r="AM909" s="74">
        <f>RM!AG139*100</f>
        <v>100</v>
      </c>
      <c r="AN909" s="74">
        <f>RM!AH139*100</f>
        <v>100</v>
      </c>
      <c r="AO909" s="74">
        <f>RM!AI139*100</f>
        <v>100</v>
      </c>
      <c r="AP909" s="74">
        <f>RM!AJ139*100</f>
        <v>100</v>
      </c>
      <c r="AQ909" s="74">
        <f>RM!AK139*100</f>
        <v>100</v>
      </c>
    </row>
    <row r="910" spans="1:43" x14ac:dyDescent="0.2">
      <c r="A910" s="70" t="s">
        <v>99</v>
      </c>
      <c r="B910" s="70" t="s">
        <v>108</v>
      </c>
      <c r="C910" s="70" t="s">
        <v>110</v>
      </c>
      <c r="D910" s="70" t="s">
        <v>83</v>
      </c>
      <c r="E910" s="70" t="str">
        <f>RM!A140</f>
        <v>Hidrógeno</v>
      </c>
      <c r="F910" s="70" t="s">
        <v>106</v>
      </c>
      <c r="G910" s="71" t="str">
        <f>RM!B140</f>
        <v>%</v>
      </c>
      <c r="H910" s="70" t="s">
        <v>98</v>
      </c>
      <c r="I910" s="72">
        <v>13</v>
      </c>
      <c r="J910" s="74">
        <f>RM!D140*100</f>
        <v>100</v>
      </c>
      <c r="K910" s="74">
        <f>RM!E140*100</f>
        <v>100</v>
      </c>
      <c r="L910" s="74">
        <f>RM!F140*100</f>
        <v>100</v>
      </c>
      <c r="M910" s="74">
        <f>RM!G140*100</f>
        <v>100</v>
      </c>
      <c r="N910" s="74">
        <f>RM!H140*100</f>
        <v>100</v>
      </c>
      <c r="O910" s="74">
        <f>RM!I140*100</f>
        <v>100</v>
      </c>
      <c r="P910" s="74">
        <f>RM!J140*100</f>
        <v>100</v>
      </c>
      <c r="Q910" s="74">
        <f>RM!K140*100</f>
        <v>100</v>
      </c>
      <c r="R910" s="74">
        <f>RM!L140*100</f>
        <v>100</v>
      </c>
      <c r="S910" s="74">
        <f>RM!M140*100</f>
        <v>100</v>
      </c>
      <c r="T910" s="74">
        <f>RM!N140*100</f>
        <v>100</v>
      </c>
      <c r="U910" s="74">
        <f>RM!O140*100</f>
        <v>100</v>
      </c>
      <c r="V910" s="74">
        <f>RM!P140*100</f>
        <v>100</v>
      </c>
      <c r="W910" s="74">
        <f>RM!Q140*100</f>
        <v>100</v>
      </c>
      <c r="X910" s="74">
        <f>RM!R140*100</f>
        <v>100</v>
      </c>
      <c r="Y910" s="74">
        <f>RM!S140*100</f>
        <v>100</v>
      </c>
      <c r="Z910" s="74">
        <f>RM!T140*100</f>
        <v>100</v>
      </c>
      <c r="AA910" s="74">
        <f>RM!U140*100</f>
        <v>100</v>
      </c>
      <c r="AB910" s="74">
        <f>RM!V140*100</f>
        <v>100</v>
      </c>
      <c r="AC910" s="74">
        <f>RM!W140*100</f>
        <v>100</v>
      </c>
      <c r="AD910" s="74">
        <f>RM!X140*100</f>
        <v>100</v>
      </c>
      <c r="AE910" s="74">
        <f>RM!Y140*100</f>
        <v>100</v>
      </c>
      <c r="AF910" s="74">
        <f>RM!Z140*100</f>
        <v>100</v>
      </c>
      <c r="AG910" s="74">
        <f>RM!AA140*100</f>
        <v>100</v>
      </c>
      <c r="AH910" s="74">
        <f>RM!AB140*100</f>
        <v>100</v>
      </c>
      <c r="AI910" s="74">
        <f>RM!AC140*100</f>
        <v>100</v>
      </c>
      <c r="AJ910" s="74">
        <f>RM!AD140*100</f>
        <v>100</v>
      </c>
      <c r="AK910" s="74">
        <f>RM!AE140*100</f>
        <v>100</v>
      </c>
      <c r="AL910" s="74">
        <f>RM!AF140*100</f>
        <v>100</v>
      </c>
      <c r="AM910" s="74">
        <f>RM!AG140*100</f>
        <v>100</v>
      </c>
      <c r="AN910" s="74">
        <f>RM!AH140*100</f>
        <v>100</v>
      </c>
      <c r="AO910" s="74">
        <f>RM!AI140*100</f>
        <v>100</v>
      </c>
      <c r="AP910" s="74">
        <f>RM!AJ140*100</f>
        <v>100</v>
      </c>
      <c r="AQ910" s="74">
        <f>RM!AK140*100</f>
        <v>100</v>
      </c>
    </row>
    <row r="911" spans="1:43" x14ac:dyDescent="0.2">
      <c r="A911" s="70" t="s">
        <v>99</v>
      </c>
      <c r="B911" s="70" t="s">
        <v>108</v>
      </c>
      <c r="C911" s="70" t="s">
        <v>110</v>
      </c>
      <c r="D911" s="70" t="s">
        <v>84</v>
      </c>
      <c r="E911" s="70" t="str">
        <f>RM!A143</f>
        <v>Electricidad</v>
      </c>
      <c r="F911" s="70" t="s">
        <v>106</v>
      </c>
      <c r="G911" s="71" t="str">
        <f>RM!B143</f>
        <v>%</v>
      </c>
      <c r="H911" s="70" t="s">
        <v>98</v>
      </c>
      <c r="I911" s="72">
        <v>13</v>
      </c>
      <c r="J911" s="74">
        <f>RM!D143*100</f>
        <v>100</v>
      </c>
      <c r="K911" s="74">
        <f>RM!E143*100</f>
        <v>100</v>
      </c>
      <c r="L911" s="74">
        <f>RM!F143*100</f>
        <v>100</v>
      </c>
      <c r="M911" s="74">
        <f>RM!G143*100</f>
        <v>100</v>
      </c>
      <c r="N911" s="74">
        <f>RM!H143*100</f>
        <v>100</v>
      </c>
      <c r="O911" s="74">
        <f>RM!I143*100</f>
        <v>100</v>
      </c>
      <c r="P911" s="74">
        <f>RM!J143*100</f>
        <v>100</v>
      </c>
      <c r="Q911" s="74">
        <f>RM!K143*100</f>
        <v>100</v>
      </c>
      <c r="R911" s="74">
        <f>RM!L143*100</f>
        <v>100</v>
      </c>
      <c r="S911" s="74">
        <f>RM!M143*100</f>
        <v>100</v>
      </c>
      <c r="T911" s="74">
        <f>RM!N143*100</f>
        <v>100</v>
      </c>
      <c r="U911" s="74">
        <f>RM!O143*100</f>
        <v>100</v>
      </c>
      <c r="V911" s="74">
        <f>RM!P143*100</f>
        <v>100</v>
      </c>
      <c r="W911" s="74">
        <f>RM!Q143*100</f>
        <v>100</v>
      </c>
      <c r="X911" s="74">
        <f>RM!R143*100</f>
        <v>100</v>
      </c>
      <c r="Y911" s="74">
        <f>RM!S143*100</f>
        <v>100</v>
      </c>
      <c r="Z911" s="74">
        <f>RM!T143*100</f>
        <v>100</v>
      </c>
      <c r="AA911" s="74">
        <f>RM!U143*100</f>
        <v>100</v>
      </c>
      <c r="AB911" s="74">
        <f>RM!V143*100</f>
        <v>100</v>
      </c>
      <c r="AC911" s="74">
        <f>RM!W143*100</f>
        <v>100</v>
      </c>
      <c r="AD911" s="74">
        <f>RM!X143*100</f>
        <v>100</v>
      </c>
      <c r="AE911" s="74">
        <f>RM!Y143*100</f>
        <v>100</v>
      </c>
      <c r="AF911" s="74">
        <f>RM!Z143*100</f>
        <v>100</v>
      </c>
      <c r="AG911" s="74">
        <f>RM!AA143*100</f>
        <v>100</v>
      </c>
      <c r="AH911" s="74">
        <f>RM!AB143*100</f>
        <v>100</v>
      </c>
      <c r="AI911" s="74">
        <f>RM!AC143*100</f>
        <v>100</v>
      </c>
      <c r="AJ911" s="74">
        <f>RM!AD143*100</f>
        <v>100</v>
      </c>
      <c r="AK911" s="74">
        <f>RM!AE143*100</f>
        <v>100</v>
      </c>
      <c r="AL911" s="74">
        <f>RM!AF143*100</f>
        <v>100</v>
      </c>
      <c r="AM911" s="74">
        <f>RM!AG143*100</f>
        <v>100</v>
      </c>
      <c r="AN911" s="74">
        <f>RM!AH143*100</f>
        <v>100</v>
      </c>
      <c r="AO911" s="74">
        <f>RM!AI143*100</f>
        <v>100</v>
      </c>
      <c r="AP911" s="74">
        <f>RM!AJ143*100</f>
        <v>100</v>
      </c>
      <c r="AQ911" s="74">
        <f>RM!AK143*100</f>
        <v>100</v>
      </c>
    </row>
    <row r="912" spans="1:43" x14ac:dyDescent="0.2">
      <c r="A912" s="70" t="s">
        <v>97</v>
      </c>
      <c r="B912" s="70" t="s">
        <v>108</v>
      </c>
      <c r="C912" s="70" t="s">
        <v>109</v>
      </c>
      <c r="D912" s="70"/>
      <c r="E912" s="70"/>
      <c r="F912" s="70" t="s">
        <v>109</v>
      </c>
      <c r="G912" s="71" t="str">
        <f>XIV!B11</f>
        <v>Miles Ton</v>
      </c>
      <c r="H912" s="70" t="s">
        <v>98</v>
      </c>
      <c r="I912" s="72">
        <v>14</v>
      </c>
      <c r="J912" s="74">
        <f>XIV!D11</f>
        <v>43.18045359902905</v>
      </c>
      <c r="K912" s="74">
        <f>XIV!E11</f>
        <v>43.180453599029057</v>
      </c>
      <c r="L912" s="74">
        <f>XIV!F11</f>
        <v>43.180453599029057</v>
      </c>
      <c r="M912" s="74">
        <f>XIV!G11</f>
        <v>43.180453599029057</v>
      </c>
      <c r="N912" s="74">
        <f>XIV!H11</f>
        <v>43.180453599029057</v>
      </c>
      <c r="O912" s="74">
        <f>XIV!I11</f>
        <v>43.180453599029057</v>
      </c>
      <c r="P912" s="74">
        <f>XIV!J11</f>
        <v>43.180453599029057</v>
      </c>
      <c r="Q912" s="74">
        <f>XIV!K11</f>
        <v>43.180453599029057</v>
      </c>
      <c r="R912" s="74">
        <f>XIV!L11</f>
        <v>43.180453599029057</v>
      </c>
      <c r="S912" s="74">
        <f>XIV!M11</f>
        <v>43.180453599029057</v>
      </c>
      <c r="T912" s="74">
        <f>XIV!N11</f>
        <v>43.180453599029057</v>
      </c>
      <c r="U912" s="74">
        <f>XIV!O11</f>
        <v>43.180453599029057</v>
      </c>
      <c r="V912" s="74">
        <f>XIV!P11</f>
        <v>43.180453599029057</v>
      </c>
      <c r="W912" s="74">
        <f>XIV!Q11</f>
        <v>43.180453599029057</v>
      </c>
      <c r="X912" s="74">
        <f>XIV!R11</f>
        <v>43.180453599029057</v>
      </c>
      <c r="Y912" s="74">
        <f>XIV!S11</f>
        <v>43.180453599029057</v>
      </c>
      <c r="Z912" s="74">
        <f>XIV!T11</f>
        <v>43.180453599029057</v>
      </c>
      <c r="AA912" s="74">
        <f>XIV!U11</f>
        <v>43.180453599029057</v>
      </c>
      <c r="AB912" s="74">
        <f>XIV!V11</f>
        <v>43.180453599029057</v>
      </c>
      <c r="AC912" s="74">
        <f>XIV!W11</f>
        <v>43.180453599029057</v>
      </c>
      <c r="AD912" s="74">
        <f>XIV!X11</f>
        <v>43.180453599029057</v>
      </c>
      <c r="AE912" s="74">
        <f>XIV!Y11</f>
        <v>43.180453599029057</v>
      </c>
      <c r="AF912" s="74">
        <f>XIV!Z11</f>
        <v>43.180453599029057</v>
      </c>
      <c r="AG912" s="74">
        <f>XIV!AA11</f>
        <v>43.180453599029057</v>
      </c>
      <c r="AH912" s="74">
        <f>XIV!AB11</f>
        <v>43.180453599029057</v>
      </c>
      <c r="AI912" s="74">
        <f>XIV!AC11</f>
        <v>43.180453599029057</v>
      </c>
      <c r="AJ912" s="74">
        <f>XIV!AD11</f>
        <v>43.180453599029057</v>
      </c>
      <c r="AK912" s="74">
        <f>XIV!AE11</f>
        <v>43.180453599029057</v>
      </c>
      <c r="AL912" s="74">
        <f>XIV!AF11</f>
        <v>43.180453599029057</v>
      </c>
      <c r="AM912" s="74">
        <f>XIV!AG11</f>
        <v>43.180453599029057</v>
      </c>
      <c r="AN912" s="74">
        <f>XIV!AH11</f>
        <v>43.180453599029057</v>
      </c>
      <c r="AO912" s="74">
        <f>XIV!AI11</f>
        <v>43.180453599029057</v>
      </c>
      <c r="AP912" s="74">
        <f>XIV!AJ11</f>
        <v>43.180453599029057</v>
      </c>
      <c r="AQ912" s="74">
        <f>XIV!AK11</f>
        <v>43.180453599029057</v>
      </c>
    </row>
    <row r="913" spans="1:43" x14ac:dyDescent="0.2">
      <c r="A913" s="70" t="s">
        <v>99</v>
      </c>
      <c r="B913" s="70" t="s">
        <v>108</v>
      </c>
      <c r="C913" s="70" t="s">
        <v>110</v>
      </c>
      <c r="D913" s="70" t="str">
        <f>XIV!A45</f>
        <v>Motriz</v>
      </c>
      <c r="E913" s="70"/>
      <c r="F913" s="70" t="s">
        <v>100</v>
      </c>
      <c r="G913" s="71" t="str">
        <f>XIV!B45</f>
        <v>Mcal/Ton</v>
      </c>
      <c r="H913" s="70" t="s">
        <v>101</v>
      </c>
      <c r="I913" s="72">
        <v>14</v>
      </c>
      <c r="J913" s="74">
        <f>XIV!D45</f>
        <v>530.02266285860935</v>
      </c>
      <c r="K913" s="74">
        <f>XIV!E45</f>
        <v>0</v>
      </c>
      <c r="L913" s="74">
        <f>XIV!F45</f>
        <v>0</v>
      </c>
      <c r="M913" s="74">
        <f>XIV!G45</f>
        <v>0</v>
      </c>
      <c r="N913" s="74">
        <f>XIV!H45</f>
        <v>0</v>
      </c>
      <c r="O913" s="74">
        <f>XIV!I45</f>
        <v>0</v>
      </c>
      <c r="P913" s="74">
        <f>XIV!J45</f>
        <v>0</v>
      </c>
      <c r="Q913" s="74">
        <f>XIV!K45</f>
        <v>0</v>
      </c>
      <c r="R913" s="74">
        <f>XIV!L45</f>
        <v>0</v>
      </c>
      <c r="S913" s="74">
        <f>XIV!M45</f>
        <v>0</v>
      </c>
      <c r="T913" s="74">
        <f>XIV!N45</f>
        <v>0</v>
      </c>
      <c r="U913" s="74">
        <f>XIV!O45</f>
        <v>0</v>
      </c>
      <c r="V913" s="74">
        <f>XIV!P45</f>
        <v>0</v>
      </c>
      <c r="W913" s="74">
        <f>XIV!Q45</f>
        <v>0</v>
      </c>
      <c r="X913" s="74">
        <f>XIV!R45</f>
        <v>0</v>
      </c>
      <c r="Y913" s="74">
        <f>XIV!S45</f>
        <v>0</v>
      </c>
      <c r="Z913" s="74">
        <f>XIV!T45</f>
        <v>0</v>
      </c>
      <c r="AA913" s="74">
        <f>XIV!U45</f>
        <v>0</v>
      </c>
      <c r="AB913" s="74">
        <f>XIV!V45</f>
        <v>0</v>
      </c>
      <c r="AC913" s="74">
        <f>XIV!W45</f>
        <v>0</v>
      </c>
      <c r="AD913" s="74">
        <f>XIV!X45</f>
        <v>0</v>
      </c>
      <c r="AE913" s="74">
        <f>XIV!Y45</f>
        <v>0</v>
      </c>
      <c r="AF913" s="74">
        <f>XIV!Z45</f>
        <v>0</v>
      </c>
      <c r="AG913" s="74">
        <f>XIV!AA45</f>
        <v>0</v>
      </c>
      <c r="AH913" s="74">
        <f>XIV!AB45</f>
        <v>0</v>
      </c>
      <c r="AI913" s="74">
        <f>XIV!AC45</f>
        <v>0</v>
      </c>
      <c r="AJ913" s="74">
        <f>XIV!AD45</f>
        <v>0</v>
      </c>
      <c r="AK913" s="74">
        <f>XIV!AE45</f>
        <v>0</v>
      </c>
      <c r="AL913" s="74">
        <f>XIV!AF45</f>
        <v>0</v>
      </c>
      <c r="AM913" s="74">
        <f>XIV!AG45</f>
        <v>0</v>
      </c>
      <c r="AN913" s="74">
        <f>XIV!AH45</f>
        <v>0</v>
      </c>
      <c r="AO913" s="74">
        <f>XIV!AI45</f>
        <v>0</v>
      </c>
      <c r="AP913" s="74">
        <f>XIV!AJ45</f>
        <v>0</v>
      </c>
      <c r="AQ913" s="74">
        <f>XIV!AK45</f>
        <v>0</v>
      </c>
    </row>
    <row r="914" spans="1:43" x14ac:dyDescent="0.2">
      <c r="A914" s="70" t="s">
        <v>99</v>
      </c>
      <c r="B914" s="70" t="s">
        <v>108</v>
      </c>
      <c r="C914" s="70" t="s">
        <v>110</v>
      </c>
      <c r="D914" s="70" t="str">
        <f>XIV!A46</f>
        <v>Térmico</v>
      </c>
      <c r="E914" s="70"/>
      <c r="F914" s="70" t="s">
        <v>100</v>
      </c>
      <c r="G914" s="71" t="str">
        <f>XIV!B46</f>
        <v>Mcal/Ton</v>
      </c>
      <c r="H914" s="70" t="s">
        <v>101</v>
      </c>
      <c r="I914" s="72">
        <v>14</v>
      </c>
      <c r="J914" s="74">
        <f>XIV!D46</f>
        <v>10.21539755223689</v>
      </c>
      <c r="K914" s="74">
        <f>XIV!E46</f>
        <v>0</v>
      </c>
      <c r="L914" s="74">
        <f>XIV!F46</f>
        <v>0</v>
      </c>
      <c r="M914" s="74">
        <f>XIV!G46</f>
        <v>0</v>
      </c>
      <c r="N914" s="74">
        <f>XIV!H46</f>
        <v>0</v>
      </c>
      <c r="O914" s="74">
        <f>XIV!I46</f>
        <v>0</v>
      </c>
      <c r="P914" s="74">
        <f>XIV!J46</f>
        <v>0</v>
      </c>
      <c r="Q914" s="74">
        <f>XIV!K46</f>
        <v>0</v>
      </c>
      <c r="R914" s="74">
        <f>XIV!L46</f>
        <v>0</v>
      </c>
      <c r="S914" s="74">
        <f>XIV!M46</f>
        <v>0</v>
      </c>
      <c r="T914" s="74">
        <f>XIV!N46</f>
        <v>0</v>
      </c>
      <c r="U914" s="74">
        <f>XIV!O46</f>
        <v>0</v>
      </c>
      <c r="V914" s="74">
        <f>XIV!P46</f>
        <v>0</v>
      </c>
      <c r="W914" s="74">
        <f>XIV!Q46</f>
        <v>0</v>
      </c>
      <c r="X914" s="74">
        <f>XIV!R46</f>
        <v>0</v>
      </c>
      <c r="Y914" s="74">
        <f>XIV!S46</f>
        <v>0</v>
      </c>
      <c r="Z914" s="74">
        <f>XIV!T46</f>
        <v>0</v>
      </c>
      <c r="AA914" s="74">
        <f>XIV!U46</f>
        <v>0</v>
      </c>
      <c r="AB914" s="74">
        <f>XIV!V46</f>
        <v>0</v>
      </c>
      <c r="AC914" s="74">
        <f>XIV!W46</f>
        <v>0</v>
      </c>
      <c r="AD914" s="74">
        <f>XIV!X46</f>
        <v>0</v>
      </c>
      <c r="AE914" s="74">
        <f>XIV!Y46</f>
        <v>0</v>
      </c>
      <c r="AF914" s="74">
        <f>XIV!Z46</f>
        <v>0</v>
      </c>
      <c r="AG914" s="74">
        <f>XIV!AA46</f>
        <v>0</v>
      </c>
      <c r="AH914" s="74">
        <f>XIV!AB46</f>
        <v>0</v>
      </c>
      <c r="AI914" s="74">
        <f>XIV!AC46</f>
        <v>0</v>
      </c>
      <c r="AJ914" s="74">
        <f>XIV!AD46</f>
        <v>0</v>
      </c>
      <c r="AK914" s="74">
        <f>XIV!AE46</f>
        <v>0</v>
      </c>
      <c r="AL914" s="74">
        <f>XIV!AF46</f>
        <v>0</v>
      </c>
      <c r="AM914" s="74">
        <f>XIV!AG46</f>
        <v>0</v>
      </c>
      <c r="AN914" s="74">
        <f>XIV!AH46</f>
        <v>0</v>
      </c>
      <c r="AO914" s="74">
        <f>XIV!AI46</f>
        <v>0</v>
      </c>
      <c r="AP914" s="74">
        <f>XIV!AJ46</f>
        <v>0</v>
      </c>
      <c r="AQ914" s="74">
        <f>XIV!AK46</f>
        <v>0</v>
      </c>
    </row>
    <row r="915" spans="1:43" x14ac:dyDescent="0.2">
      <c r="A915" s="70" t="s">
        <v>99</v>
      </c>
      <c r="B915" s="70" t="s">
        <v>108</v>
      </c>
      <c r="C915" s="70" t="s">
        <v>110</v>
      </c>
      <c r="D915" s="70" t="str">
        <f>XIV!A47</f>
        <v>Otros Usos Eléctricos</v>
      </c>
      <c r="E915" s="70"/>
      <c r="F915" s="70" t="s">
        <v>100</v>
      </c>
      <c r="G915" s="71" t="str">
        <f>XIV!B47</f>
        <v>Mcal/Ton</v>
      </c>
      <c r="H915" s="70" t="s">
        <v>101</v>
      </c>
      <c r="I915" s="72">
        <v>14</v>
      </c>
      <c r="J915" s="74">
        <f>XIV!D47</f>
        <v>1E-3</v>
      </c>
      <c r="K915" s="74">
        <f>XIV!E47</f>
        <v>0</v>
      </c>
      <c r="L915" s="74">
        <f>XIV!F47</f>
        <v>0</v>
      </c>
      <c r="M915" s="74">
        <f>XIV!G47</f>
        <v>0</v>
      </c>
      <c r="N915" s="74">
        <f>XIV!H47</f>
        <v>0</v>
      </c>
      <c r="O915" s="74">
        <f>XIV!I47</f>
        <v>0</v>
      </c>
      <c r="P915" s="74">
        <f>XIV!J47</f>
        <v>0</v>
      </c>
      <c r="Q915" s="74">
        <f>XIV!K47</f>
        <v>0</v>
      </c>
      <c r="R915" s="74">
        <f>XIV!L47</f>
        <v>0</v>
      </c>
      <c r="S915" s="74">
        <f>XIV!M47</f>
        <v>0</v>
      </c>
      <c r="T915" s="74">
        <f>XIV!N47</f>
        <v>0</v>
      </c>
      <c r="U915" s="74">
        <f>XIV!O47</f>
        <v>0</v>
      </c>
      <c r="V915" s="74">
        <f>XIV!P47</f>
        <v>0</v>
      </c>
      <c r="W915" s="74">
        <f>XIV!Q47</f>
        <v>0</v>
      </c>
      <c r="X915" s="74">
        <f>XIV!R47</f>
        <v>0</v>
      </c>
      <c r="Y915" s="74">
        <f>XIV!S47</f>
        <v>0</v>
      </c>
      <c r="Z915" s="74">
        <f>XIV!T47</f>
        <v>0</v>
      </c>
      <c r="AA915" s="74">
        <f>XIV!U47</f>
        <v>0</v>
      </c>
      <c r="AB915" s="74">
        <f>XIV!V47</f>
        <v>0</v>
      </c>
      <c r="AC915" s="74">
        <f>XIV!W47</f>
        <v>0</v>
      </c>
      <c r="AD915" s="74">
        <f>XIV!X47</f>
        <v>0</v>
      </c>
      <c r="AE915" s="74">
        <f>XIV!Y47</f>
        <v>0</v>
      </c>
      <c r="AF915" s="74">
        <f>XIV!Z47</f>
        <v>0</v>
      </c>
      <c r="AG915" s="74">
        <f>XIV!AA47</f>
        <v>0</v>
      </c>
      <c r="AH915" s="74">
        <f>XIV!AB47</f>
        <v>0</v>
      </c>
      <c r="AI915" s="74">
        <f>XIV!AC47</f>
        <v>0</v>
      </c>
      <c r="AJ915" s="74">
        <f>XIV!AD47</f>
        <v>0</v>
      </c>
      <c r="AK915" s="74">
        <f>XIV!AE47</f>
        <v>0</v>
      </c>
      <c r="AL915" s="74">
        <f>XIV!AF47</f>
        <v>0</v>
      </c>
      <c r="AM915" s="74">
        <f>XIV!AG47</f>
        <v>0</v>
      </c>
      <c r="AN915" s="74">
        <f>XIV!AH47</f>
        <v>0</v>
      </c>
      <c r="AO915" s="74">
        <f>XIV!AI47</f>
        <v>0</v>
      </c>
      <c r="AP915" s="74">
        <f>XIV!AJ47</f>
        <v>0</v>
      </c>
      <c r="AQ915" s="74">
        <f>XIV!AK47</f>
        <v>0</v>
      </c>
    </row>
    <row r="916" spans="1:43" x14ac:dyDescent="0.2">
      <c r="A916" s="70" t="s">
        <v>99</v>
      </c>
      <c r="B916" s="70" t="s">
        <v>108</v>
      </c>
      <c r="C916" s="70" t="s">
        <v>110</v>
      </c>
      <c r="D916" s="70" t="s">
        <v>18</v>
      </c>
      <c r="E916" s="70" t="str">
        <f>XIV!A52</f>
        <v>Petróleo Diesel</v>
      </c>
      <c r="F916" s="70" t="s">
        <v>102</v>
      </c>
      <c r="G916" s="71" t="str">
        <f>XIV!B52</f>
        <v>%</v>
      </c>
      <c r="H916" s="70" t="s">
        <v>101</v>
      </c>
      <c r="I916" s="72">
        <v>14</v>
      </c>
      <c r="J916" s="74">
        <f>XIV!D52*100</f>
        <v>5.4408036416388121</v>
      </c>
      <c r="K916" s="74">
        <f>XIV!E52*100</f>
        <v>5.4408036416388139</v>
      </c>
      <c r="L916" s="74">
        <f>XIV!F52*100</f>
        <v>5.4408036416388139</v>
      </c>
      <c r="M916" s="74">
        <f>XIV!G52*100</f>
        <v>5.4408036416388139</v>
      </c>
      <c r="N916" s="74">
        <f>XIV!H52*100</f>
        <v>5.4408036416388139</v>
      </c>
      <c r="O916" s="74">
        <f>XIV!I52*100</f>
        <v>5.4408036416388139</v>
      </c>
      <c r="P916" s="74">
        <f>XIV!J52*100</f>
        <v>5.4408036416388139</v>
      </c>
      <c r="Q916" s="74">
        <f>XIV!K52*100</f>
        <v>5.4408036416388139</v>
      </c>
      <c r="R916" s="74">
        <f>XIV!L52*100</f>
        <v>5.4408036416388139</v>
      </c>
      <c r="S916" s="74">
        <f>XIV!M52*100</f>
        <v>5.4408036416388139</v>
      </c>
      <c r="T916" s="74">
        <f>XIV!N52*100</f>
        <v>5.4408036416388139</v>
      </c>
      <c r="U916" s="74">
        <f>XIV!O52*100</f>
        <v>5.4408036416388139</v>
      </c>
      <c r="V916" s="74">
        <f>XIV!P52*100</f>
        <v>5.4408036416388139</v>
      </c>
      <c r="W916" s="74">
        <f>XIV!Q52*100</f>
        <v>5.4408036416388139</v>
      </c>
      <c r="X916" s="74">
        <f>XIV!R52*100</f>
        <v>5.4408036416388139</v>
      </c>
      <c r="Y916" s="74">
        <f>XIV!S52*100</f>
        <v>5.4408036416388139</v>
      </c>
      <c r="Z916" s="74">
        <f>XIV!T52*100</f>
        <v>5.4408036416388139</v>
      </c>
      <c r="AA916" s="74">
        <f>XIV!U52*100</f>
        <v>5.4408036416388139</v>
      </c>
      <c r="AB916" s="74">
        <f>XIV!V52*100</f>
        <v>5.4408036416388139</v>
      </c>
      <c r="AC916" s="74">
        <f>XIV!W52*100</f>
        <v>5.3582577492172661</v>
      </c>
      <c r="AD916" s="74">
        <f>XIV!X52*100</f>
        <v>5.2757118567957395</v>
      </c>
      <c r="AE916" s="74">
        <f>XIV!Y52*100</f>
        <v>5.193165964374213</v>
      </c>
      <c r="AF916" s="74">
        <f>XIV!Z52*100</f>
        <v>5.1106200719526758</v>
      </c>
      <c r="AG916" s="74">
        <f>XIV!AA52*100</f>
        <v>5.0280741795311501</v>
      </c>
      <c r="AH916" s="74">
        <f>XIV!AB52*100</f>
        <v>4.5665397077887082</v>
      </c>
      <c r="AI916" s="74">
        <f>XIV!AC52*100</f>
        <v>4.1050052360462663</v>
      </c>
      <c r="AJ916" s="74">
        <f>XIV!AD52*100</f>
        <v>3.6434707643039799</v>
      </c>
      <c r="AK916" s="74">
        <f>XIV!AE52*100</f>
        <v>3.1819362925616934</v>
      </c>
      <c r="AL916" s="74">
        <f>XIV!AF52*100</f>
        <v>2.7204018208192515</v>
      </c>
      <c r="AM916" s="74">
        <f>XIV!AG52*100</f>
        <v>2.2588673490771205</v>
      </c>
      <c r="AN916" s="74">
        <f>XIV!AH52*100</f>
        <v>1.7973328773346786</v>
      </c>
      <c r="AO916" s="74">
        <f>XIV!AI52*100</f>
        <v>1.3357984055923922</v>
      </c>
      <c r="AP916" s="74">
        <f>XIV!AJ52*100</f>
        <v>0.8742639338501057</v>
      </c>
      <c r="AQ916" s="74">
        <f>XIV!AK52*100</f>
        <v>0.41272946210766381</v>
      </c>
    </row>
    <row r="917" spans="1:43" x14ac:dyDescent="0.2">
      <c r="A917" s="70" t="s">
        <v>99</v>
      </c>
      <c r="B917" s="70" t="s">
        <v>108</v>
      </c>
      <c r="C917" s="70" t="s">
        <v>110</v>
      </c>
      <c r="D917" s="70" t="s">
        <v>18</v>
      </c>
      <c r="E917" s="70" t="str">
        <f>XIV!A53</f>
        <v>Petróleos Combustibles</v>
      </c>
      <c r="F917" s="70" t="s">
        <v>102</v>
      </c>
      <c r="G917" s="71" t="str">
        <f>XIV!B53</f>
        <v>%</v>
      </c>
      <c r="H917" s="70" t="s">
        <v>101</v>
      </c>
      <c r="I917" s="72">
        <v>14</v>
      </c>
      <c r="J917" s="74">
        <f>XIV!D53*100</f>
        <v>94.559196358361191</v>
      </c>
      <c r="K917" s="74">
        <f>XIV!E53*100</f>
        <v>94.559196358361191</v>
      </c>
      <c r="L917" s="74">
        <f>XIV!F53*100</f>
        <v>94.559196358361191</v>
      </c>
      <c r="M917" s="74">
        <f>XIV!G53*100</f>
        <v>94.559196358361191</v>
      </c>
      <c r="N917" s="74">
        <f>XIV!H53*100</f>
        <v>94.559196358361191</v>
      </c>
      <c r="O917" s="74">
        <f>XIV!I53*100</f>
        <v>94.559196358361191</v>
      </c>
      <c r="P917" s="74">
        <f>XIV!J53*100</f>
        <v>94.559196358361191</v>
      </c>
      <c r="Q917" s="74">
        <f>XIV!K53*100</f>
        <v>94.559196358361191</v>
      </c>
      <c r="R917" s="74">
        <f>XIV!L53*100</f>
        <v>94.559196358361191</v>
      </c>
      <c r="S917" s="74">
        <f>XIV!M53*100</f>
        <v>94.559196358361191</v>
      </c>
      <c r="T917" s="74">
        <f>XIV!N53*100</f>
        <v>94.559196358361191</v>
      </c>
      <c r="U917" s="74">
        <f>XIV!O53*100</f>
        <v>94.559196358361191</v>
      </c>
      <c r="V917" s="74">
        <f>XIV!P53*100</f>
        <v>94.559196358361191</v>
      </c>
      <c r="W917" s="74">
        <f>XIV!Q53*100</f>
        <v>94.559196358361191</v>
      </c>
      <c r="X917" s="74">
        <f>XIV!R53*100</f>
        <v>94.559196358361191</v>
      </c>
      <c r="Y917" s="74">
        <f>XIV!S53*100</f>
        <v>94.559196358361191</v>
      </c>
      <c r="Z917" s="74">
        <f>XIV!T53*100</f>
        <v>94.559196358361191</v>
      </c>
      <c r="AA917" s="74">
        <f>XIV!U53*100</f>
        <v>94.559196358361191</v>
      </c>
      <c r="AB917" s="74">
        <f>XIV!V53*100</f>
        <v>94.559196358361191</v>
      </c>
      <c r="AC917" s="74">
        <f>XIV!W53*100</f>
        <v>93.124578650357677</v>
      </c>
      <c r="AD917" s="74">
        <f>XIV!X53*100</f>
        <v>91.689960942354489</v>
      </c>
      <c r="AE917" s="74">
        <f>XIV!Y53*100</f>
        <v>90.255343234351301</v>
      </c>
      <c r="AF917" s="74">
        <f>XIV!Z53*100</f>
        <v>88.820725526347772</v>
      </c>
      <c r="AG917" s="74">
        <f>XIV!AA53*100</f>
        <v>87.386107818344598</v>
      </c>
      <c r="AH917" s="74">
        <f>XIV!AB53*100</f>
        <v>79.364805890510183</v>
      </c>
      <c r="AI917" s="74">
        <f>XIV!AC53*100</f>
        <v>71.343503962675769</v>
      </c>
      <c r="AJ917" s="74">
        <f>XIV!AD53*100</f>
        <v>63.322202034844047</v>
      </c>
      <c r="AK917" s="74">
        <f>XIV!AE53*100</f>
        <v>55.300900107012318</v>
      </c>
      <c r="AL917" s="74">
        <f>XIV!AF53*100</f>
        <v>47.27959817917791</v>
      </c>
      <c r="AM917" s="74">
        <f>XIV!AG53*100</f>
        <v>39.258296251348867</v>
      </c>
      <c r="AN917" s="74">
        <f>XIV!AH53*100</f>
        <v>31.236994323514455</v>
      </c>
      <c r="AO917" s="74">
        <f>XIV!AI53*100</f>
        <v>23.215692395682726</v>
      </c>
      <c r="AP917" s="74">
        <f>XIV!AJ53*100</f>
        <v>15.194390467851001</v>
      </c>
      <c r="AQ917" s="74">
        <f>XIV!AK53*100</f>
        <v>7.1730885400165869</v>
      </c>
    </row>
    <row r="918" spans="1:43" x14ac:dyDescent="0.2">
      <c r="A918" s="70" t="s">
        <v>99</v>
      </c>
      <c r="B918" s="70" t="s">
        <v>108</v>
      </c>
      <c r="C918" s="70" t="s">
        <v>110</v>
      </c>
      <c r="D918" s="70" t="s">
        <v>18</v>
      </c>
      <c r="E918" s="70" t="str">
        <f>XIV!A54</f>
        <v>Gasolina motor</v>
      </c>
      <c r="F918" s="70" t="s">
        <v>102</v>
      </c>
      <c r="G918" s="71" t="str">
        <f>XIV!B54</f>
        <v>%</v>
      </c>
      <c r="H918" s="70" t="s">
        <v>101</v>
      </c>
      <c r="I918" s="72">
        <v>14</v>
      </c>
      <c r="J918" s="74">
        <f>XIV!D54*100</f>
        <v>0</v>
      </c>
      <c r="K918" s="74">
        <f>XIV!E54*100</f>
        <v>0</v>
      </c>
      <c r="L918" s="74">
        <f>XIV!F54*100</f>
        <v>0</v>
      </c>
      <c r="M918" s="74">
        <f>XIV!G54*100</f>
        <v>0</v>
      </c>
      <c r="N918" s="74">
        <f>XIV!H54*100</f>
        <v>0</v>
      </c>
      <c r="O918" s="74">
        <f>XIV!I54*100</f>
        <v>0</v>
      </c>
      <c r="P918" s="74">
        <f>XIV!J54*100</f>
        <v>0</v>
      </c>
      <c r="Q918" s="74">
        <f>XIV!K54*100</f>
        <v>0</v>
      </c>
      <c r="R918" s="74">
        <f>XIV!L54*100</f>
        <v>0</v>
      </c>
      <c r="S918" s="74">
        <f>XIV!M54*100</f>
        <v>0</v>
      </c>
      <c r="T918" s="74">
        <f>XIV!N54*100</f>
        <v>0</v>
      </c>
      <c r="U918" s="74">
        <f>XIV!O54*100</f>
        <v>0</v>
      </c>
      <c r="V918" s="74">
        <f>XIV!P54*100</f>
        <v>0</v>
      </c>
      <c r="W918" s="74">
        <f>XIV!Q54*100</f>
        <v>0</v>
      </c>
      <c r="X918" s="74">
        <f>XIV!R54*100</f>
        <v>0</v>
      </c>
      <c r="Y918" s="74">
        <f>XIV!S54*100</f>
        <v>0</v>
      </c>
      <c r="Z918" s="74">
        <f>XIV!T54*100</f>
        <v>0</v>
      </c>
      <c r="AA918" s="74">
        <f>XIV!U54*100</f>
        <v>0</v>
      </c>
      <c r="AB918" s="74">
        <f>XIV!V54*100</f>
        <v>0</v>
      </c>
      <c r="AC918" s="74">
        <f>XIV!W54*100</f>
        <v>0</v>
      </c>
      <c r="AD918" s="74">
        <f>XIV!X54*100</f>
        <v>0</v>
      </c>
      <c r="AE918" s="74">
        <f>XIV!Y54*100</f>
        <v>0</v>
      </c>
      <c r="AF918" s="74">
        <f>XIV!Z54*100</f>
        <v>0</v>
      </c>
      <c r="AG918" s="74">
        <f>XIV!AA54*100</f>
        <v>0</v>
      </c>
      <c r="AH918" s="74">
        <f>XIV!AB54*100</f>
        <v>0</v>
      </c>
      <c r="AI918" s="74">
        <f>XIV!AC54*100</f>
        <v>0</v>
      </c>
      <c r="AJ918" s="74">
        <f>XIV!AD54*100</f>
        <v>0</v>
      </c>
      <c r="AK918" s="74">
        <f>XIV!AE54*100</f>
        <v>0</v>
      </c>
      <c r="AL918" s="74">
        <f>XIV!AF54*100</f>
        <v>0</v>
      </c>
      <c r="AM918" s="74">
        <f>XIV!AG54*100</f>
        <v>0</v>
      </c>
      <c r="AN918" s="74">
        <f>XIV!AH54*100</f>
        <v>0</v>
      </c>
      <c r="AO918" s="74">
        <f>XIV!AI54*100</f>
        <v>0</v>
      </c>
      <c r="AP918" s="74">
        <f>XIV!AJ54*100</f>
        <v>0</v>
      </c>
      <c r="AQ918" s="74">
        <f>XIV!AK54*100</f>
        <v>0</v>
      </c>
    </row>
    <row r="919" spans="1:43" x14ac:dyDescent="0.2">
      <c r="A919" s="70" t="s">
        <v>99</v>
      </c>
      <c r="B919" s="70" t="s">
        <v>108</v>
      </c>
      <c r="C919" s="70" t="s">
        <v>110</v>
      </c>
      <c r="D919" s="70" t="s">
        <v>18</v>
      </c>
      <c r="E919" s="70" t="str">
        <f>XIV!A55</f>
        <v>Gas Licuado</v>
      </c>
      <c r="F919" s="70" t="s">
        <v>102</v>
      </c>
      <c r="G919" s="71" t="str">
        <f>XIV!B55</f>
        <v>%</v>
      </c>
      <c r="H919" s="70" t="s">
        <v>101</v>
      </c>
      <c r="I919" s="72">
        <v>14</v>
      </c>
      <c r="J919" s="74">
        <f>XIV!D55*100</f>
        <v>0</v>
      </c>
      <c r="K919" s="74">
        <f>XIV!E55*100</f>
        <v>0</v>
      </c>
      <c r="L919" s="74">
        <f>XIV!F55*100</f>
        <v>0</v>
      </c>
      <c r="M919" s="74">
        <f>XIV!G55*100</f>
        <v>0</v>
      </c>
      <c r="N919" s="74">
        <f>XIV!H55*100</f>
        <v>0</v>
      </c>
      <c r="O919" s="74">
        <f>XIV!I55*100</f>
        <v>0</v>
      </c>
      <c r="P919" s="74">
        <f>XIV!J55*100</f>
        <v>0</v>
      </c>
      <c r="Q919" s="74">
        <f>XIV!K55*100</f>
        <v>0</v>
      </c>
      <c r="R919" s="74">
        <f>XIV!L55*100</f>
        <v>0</v>
      </c>
      <c r="S919" s="74">
        <f>XIV!M55*100</f>
        <v>0</v>
      </c>
      <c r="T919" s="74">
        <f>XIV!N55*100</f>
        <v>0</v>
      </c>
      <c r="U919" s="74">
        <f>XIV!O55*100</f>
        <v>0</v>
      </c>
      <c r="V919" s="74">
        <f>XIV!P55*100</f>
        <v>0</v>
      </c>
      <c r="W919" s="74">
        <f>XIV!Q55*100</f>
        <v>0</v>
      </c>
      <c r="X919" s="74">
        <f>XIV!R55*100</f>
        <v>0</v>
      </c>
      <c r="Y919" s="74">
        <f>XIV!S55*100</f>
        <v>0</v>
      </c>
      <c r="Z919" s="74">
        <f>XIV!T55*100</f>
        <v>0</v>
      </c>
      <c r="AA919" s="74">
        <f>XIV!U55*100</f>
        <v>0</v>
      </c>
      <c r="AB919" s="74">
        <f>XIV!V55*100</f>
        <v>0</v>
      </c>
      <c r="AC919" s="74">
        <f>XIV!W55*100</f>
        <v>0</v>
      </c>
      <c r="AD919" s="74">
        <f>XIV!X55*100</f>
        <v>0</v>
      </c>
      <c r="AE919" s="74">
        <f>XIV!Y55*100</f>
        <v>0</v>
      </c>
      <c r="AF919" s="74">
        <f>XIV!Z55*100</f>
        <v>0</v>
      </c>
      <c r="AG919" s="74">
        <f>XIV!AA55*100</f>
        <v>0</v>
      </c>
      <c r="AH919" s="74">
        <f>XIV!AB55*100</f>
        <v>0</v>
      </c>
      <c r="AI919" s="74">
        <f>XIV!AC55*100</f>
        <v>0</v>
      </c>
      <c r="AJ919" s="74">
        <f>XIV!AD55*100</f>
        <v>0</v>
      </c>
      <c r="AK919" s="74">
        <f>XIV!AE55*100</f>
        <v>0</v>
      </c>
      <c r="AL919" s="74">
        <f>XIV!AF55*100</f>
        <v>0</v>
      </c>
      <c r="AM919" s="74">
        <f>XIV!AG55*100</f>
        <v>0</v>
      </c>
      <c r="AN919" s="74">
        <f>XIV!AH55*100</f>
        <v>0</v>
      </c>
      <c r="AO919" s="74">
        <f>XIV!AI55*100</f>
        <v>0</v>
      </c>
      <c r="AP919" s="74">
        <f>XIV!AJ55*100</f>
        <v>0</v>
      </c>
      <c r="AQ919" s="74">
        <f>XIV!AK55*100</f>
        <v>0</v>
      </c>
    </row>
    <row r="920" spans="1:43" x14ac:dyDescent="0.2">
      <c r="A920" s="70" t="s">
        <v>99</v>
      </c>
      <c r="B920" s="70" t="s">
        <v>108</v>
      </c>
      <c r="C920" s="70" t="s">
        <v>110</v>
      </c>
      <c r="D920" s="70" t="s">
        <v>18</v>
      </c>
      <c r="E920" s="70" t="str">
        <f>XIV!A56</f>
        <v xml:space="preserve">Electricidad </v>
      </c>
      <c r="F920" s="70" t="s">
        <v>102</v>
      </c>
      <c r="G920" s="71" t="str">
        <f>XIV!B56</f>
        <v>%</v>
      </c>
      <c r="H920" s="70" t="s">
        <v>101</v>
      </c>
      <c r="I920" s="72">
        <v>14</v>
      </c>
      <c r="J920" s="74">
        <f>XIV!D56*100</f>
        <v>0</v>
      </c>
      <c r="K920" s="74">
        <f>XIV!E56*100</f>
        <v>0</v>
      </c>
      <c r="L920" s="74">
        <f>XIV!F56*100</f>
        <v>0</v>
      </c>
      <c r="M920" s="74">
        <f>XIV!G56*100</f>
        <v>0</v>
      </c>
      <c r="N920" s="74">
        <f>XIV!H56*100</f>
        <v>0</v>
      </c>
      <c r="O920" s="74">
        <f>XIV!I56*100</f>
        <v>0</v>
      </c>
      <c r="P920" s="74">
        <f>XIV!J56*100</f>
        <v>0</v>
      </c>
      <c r="Q920" s="74">
        <f>XIV!K56*100</f>
        <v>0</v>
      </c>
      <c r="R920" s="74">
        <f>XIV!L56*100</f>
        <v>0</v>
      </c>
      <c r="S920" s="74">
        <f>XIV!M56*100</f>
        <v>0</v>
      </c>
      <c r="T920" s="74">
        <f>XIV!N56*100</f>
        <v>0</v>
      </c>
      <c r="U920" s="74">
        <f>XIV!O56*100</f>
        <v>0</v>
      </c>
      <c r="V920" s="74">
        <f>XIV!P56*100</f>
        <v>0</v>
      </c>
      <c r="W920" s="74">
        <f>XIV!Q56*100</f>
        <v>0</v>
      </c>
      <c r="X920" s="74">
        <f>XIV!R56*100</f>
        <v>0</v>
      </c>
      <c r="Y920" s="74">
        <f>XIV!S56*100</f>
        <v>0</v>
      </c>
      <c r="Z920" s="74">
        <f>XIV!T56*100</f>
        <v>0</v>
      </c>
      <c r="AA920" s="74">
        <f>XIV!U56*100</f>
        <v>0</v>
      </c>
      <c r="AB920" s="74">
        <f>XIV!V56*100</f>
        <v>0</v>
      </c>
      <c r="AC920" s="74">
        <f>XIV!W56*100</f>
        <v>0</v>
      </c>
      <c r="AD920" s="74">
        <f>XIV!X56*100</f>
        <v>0</v>
      </c>
      <c r="AE920" s="74">
        <f>XIV!Y56*100</f>
        <v>0</v>
      </c>
      <c r="AF920" s="74">
        <f>XIV!Z56*100</f>
        <v>0</v>
      </c>
      <c r="AG920" s="74">
        <f>XIV!AA56*100</f>
        <v>0</v>
      </c>
      <c r="AH920" s="74">
        <f>XIV!AB56*100</f>
        <v>0</v>
      </c>
      <c r="AI920" s="74">
        <f>XIV!AC56*100</f>
        <v>0</v>
      </c>
      <c r="AJ920" s="74">
        <f>XIV!AD56*100</f>
        <v>0</v>
      </c>
      <c r="AK920" s="74">
        <f>XIV!AE56*100</f>
        <v>0</v>
      </c>
      <c r="AL920" s="74">
        <f>XIV!AF56*100</f>
        <v>0</v>
      </c>
      <c r="AM920" s="74">
        <f>XIV!AG56*100</f>
        <v>0</v>
      </c>
      <c r="AN920" s="74">
        <f>XIV!AH56*100</f>
        <v>0</v>
      </c>
      <c r="AO920" s="74">
        <f>XIV!AI56*100</f>
        <v>0</v>
      </c>
      <c r="AP920" s="74">
        <f>XIV!AJ56*100</f>
        <v>0</v>
      </c>
      <c r="AQ920" s="74">
        <f>XIV!AK56*100</f>
        <v>0</v>
      </c>
    </row>
    <row r="921" spans="1:43" x14ac:dyDescent="0.2">
      <c r="A921" s="70" t="s">
        <v>99</v>
      </c>
      <c r="B921" s="70" t="s">
        <v>108</v>
      </c>
      <c r="C921" s="70" t="s">
        <v>110</v>
      </c>
      <c r="D921" s="70" t="s">
        <v>18</v>
      </c>
      <c r="E921" s="70" t="str">
        <f>XIV!A57</f>
        <v>Gas Natural</v>
      </c>
      <c r="F921" s="70" t="s">
        <v>102</v>
      </c>
      <c r="G921" s="71" t="str">
        <f>XIV!B57</f>
        <v>%</v>
      </c>
      <c r="H921" s="70" t="s">
        <v>101</v>
      </c>
      <c r="I921" s="72">
        <v>14</v>
      </c>
      <c r="J921" s="73">
        <f>XIV!D57*100</f>
        <v>0</v>
      </c>
      <c r="K921" s="73">
        <f>XIV!E57*100</f>
        <v>0</v>
      </c>
      <c r="L921" s="73">
        <f>XIV!F57*100</f>
        <v>0</v>
      </c>
      <c r="M921" s="73">
        <f>XIV!G57*100</f>
        <v>0</v>
      </c>
      <c r="N921" s="73">
        <f>XIV!H57*100</f>
        <v>0</v>
      </c>
      <c r="O921" s="73">
        <f>XIV!I57*100</f>
        <v>0</v>
      </c>
      <c r="P921" s="73">
        <f>XIV!J57*100</f>
        <v>0</v>
      </c>
      <c r="Q921" s="73">
        <f>XIV!K57*100</f>
        <v>0</v>
      </c>
      <c r="R921" s="73">
        <f>XIV!L57*100</f>
        <v>0</v>
      </c>
      <c r="S921" s="73">
        <f>XIV!M57*100</f>
        <v>0</v>
      </c>
      <c r="T921" s="73">
        <f>XIV!N57*100</f>
        <v>0</v>
      </c>
      <c r="U921" s="73">
        <f>XIV!O57*100</f>
        <v>0</v>
      </c>
      <c r="V921" s="73">
        <f>XIV!P57*100</f>
        <v>0</v>
      </c>
      <c r="W921" s="73">
        <f>XIV!Q57*100</f>
        <v>0</v>
      </c>
      <c r="X921" s="73">
        <f>XIV!R57*100</f>
        <v>0</v>
      </c>
      <c r="Y921" s="73">
        <f>XIV!S57*100</f>
        <v>0</v>
      </c>
      <c r="Z921" s="73">
        <f>XIV!T57*100</f>
        <v>0</v>
      </c>
      <c r="AA921" s="73">
        <f>XIV!U57*100</f>
        <v>0</v>
      </c>
      <c r="AB921" s="73">
        <f>XIV!V57*100</f>
        <v>0</v>
      </c>
      <c r="AC921" s="73">
        <f>XIV!W57*100</f>
        <v>0</v>
      </c>
      <c r="AD921" s="73">
        <f>XIV!X57*100</f>
        <v>0</v>
      </c>
      <c r="AE921" s="73">
        <f>XIV!Y57*100</f>
        <v>0</v>
      </c>
      <c r="AF921" s="73">
        <f>XIV!Z57*100</f>
        <v>0</v>
      </c>
      <c r="AG921" s="73">
        <f>XIV!AA57*100</f>
        <v>0</v>
      </c>
      <c r="AH921" s="73">
        <f>XIV!AB57*100</f>
        <v>0</v>
      </c>
      <c r="AI921" s="73">
        <f>XIV!AC57*100</f>
        <v>0</v>
      </c>
      <c r="AJ921" s="73">
        <f>XIV!AD57*100</f>
        <v>0</v>
      </c>
      <c r="AK921" s="73">
        <f>XIV!AE57*100</f>
        <v>0</v>
      </c>
      <c r="AL921" s="73">
        <f>XIV!AF57*100</f>
        <v>0</v>
      </c>
      <c r="AM921" s="73">
        <f>XIV!AG57*100</f>
        <v>0</v>
      </c>
      <c r="AN921" s="73">
        <f>XIV!AH57*100</f>
        <v>0</v>
      </c>
      <c r="AO921" s="73">
        <f>XIV!AI57*100</f>
        <v>0</v>
      </c>
      <c r="AP921" s="73">
        <f>XIV!AJ57*100</f>
        <v>0</v>
      </c>
      <c r="AQ921" s="73">
        <f>XIV!AK57*100</f>
        <v>0</v>
      </c>
    </row>
    <row r="922" spans="1:43" x14ac:dyDescent="0.2">
      <c r="A922" s="70" t="s">
        <v>99</v>
      </c>
      <c r="B922" s="70" t="s">
        <v>108</v>
      </c>
      <c r="C922" s="70" t="s">
        <v>110</v>
      </c>
      <c r="D922" s="70" t="s">
        <v>18</v>
      </c>
      <c r="E922" s="70" t="str">
        <f>XIV!A58</f>
        <v xml:space="preserve">Biogás </v>
      </c>
      <c r="F922" s="70" t="s">
        <v>102</v>
      </c>
      <c r="G922" s="71" t="str">
        <f>XIV!B58</f>
        <v>%</v>
      </c>
      <c r="H922" s="70" t="s">
        <v>101</v>
      </c>
      <c r="I922" s="72">
        <v>14</v>
      </c>
      <c r="J922" s="73">
        <f>XIV!D58*100</f>
        <v>0</v>
      </c>
      <c r="K922" s="73">
        <f>XIV!E58*100</f>
        <v>0</v>
      </c>
      <c r="L922" s="73">
        <f>XIV!F58*100</f>
        <v>0</v>
      </c>
      <c r="M922" s="73">
        <f>XIV!G58*100</f>
        <v>0</v>
      </c>
      <c r="N922" s="73">
        <f>XIV!H58*100</f>
        <v>0</v>
      </c>
      <c r="O922" s="73">
        <f>XIV!I58*100</f>
        <v>0</v>
      </c>
      <c r="P922" s="73">
        <f>XIV!J58*100</f>
        <v>0</v>
      </c>
      <c r="Q922" s="73">
        <f>XIV!K58*100</f>
        <v>0</v>
      </c>
      <c r="R922" s="73">
        <f>XIV!L58*100</f>
        <v>0</v>
      </c>
      <c r="S922" s="73">
        <f>XIV!M58*100</f>
        <v>0</v>
      </c>
      <c r="T922" s="73">
        <f>XIV!N58*100</f>
        <v>0</v>
      </c>
      <c r="U922" s="73">
        <f>XIV!O58*100</f>
        <v>0</v>
      </c>
      <c r="V922" s="73">
        <f>XIV!P58*100</f>
        <v>0</v>
      </c>
      <c r="W922" s="73">
        <f>XIV!Q58*100</f>
        <v>0</v>
      </c>
      <c r="X922" s="73">
        <f>XIV!R58*100</f>
        <v>0</v>
      </c>
      <c r="Y922" s="73">
        <f>XIV!S58*100</f>
        <v>0</v>
      </c>
      <c r="Z922" s="73">
        <f>XIV!T58*100</f>
        <v>0</v>
      </c>
      <c r="AA922" s="73">
        <f>XIV!U58*100</f>
        <v>0</v>
      </c>
      <c r="AB922" s="73">
        <f>XIV!V58*100</f>
        <v>0</v>
      </c>
      <c r="AC922" s="73">
        <f>XIV!W58*100</f>
        <v>0</v>
      </c>
      <c r="AD922" s="73">
        <f>XIV!X58*100</f>
        <v>0</v>
      </c>
      <c r="AE922" s="73">
        <f>XIV!Y58*100</f>
        <v>0</v>
      </c>
      <c r="AF922" s="73">
        <f>XIV!Z58*100</f>
        <v>0</v>
      </c>
      <c r="AG922" s="73">
        <f>XIV!AA58*100</f>
        <v>0</v>
      </c>
      <c r="AH922" s="73">
        <f>XIV!AB58*100</f>
        <v>0</v>
      </c>
      <c r="AI922" s="73">
        <f>XIV!AC58*100</f>
        <v>0</v>
      </c>
      <c r="AJ922" s="73">
        <f>XIV!AD58*100</f>
        <v>0</v>
      </c>
      <c r="AK922" s="73">
        <f>XIV!AE58*100</f>
        <v>0</v>
      </c>
      <c r="AL922" s="73">
        <f>XIV!AF58*100</f>
        <v>0</v>
      </c>
      <c r="AM922" s="73">
        <f>XIV!AG58*100</f>
        <v>0</v>
      </c>
      <c r="AN922" s="73">
        <f>XIV!AH58*100</f>
        <v>0</v>
      </c>
      <c r="AO922" s="73">
        <f>XIV!AI58*100</f>
        <v>0</v>
      </c>
      <c r="AP922" s="73">
        <f>XIV!AJ58*100</f>
        <v>0</v>
      </c>
      <c r="AQ922" s="73">
        <f>XIV!AK58*100</f>
        <v>0</v>
      </c>
    </row>
    <row r="923" spans="1:43" x14ac:dyDescent="0.2">
      <c r="A923" s="70" t="s">
        <v>99</v>
      </c>
      <c r="B923" s="70" t="s">
        <v>108</v>
      </c>
      <c r="C923" s="70" t="s">
        <v>110</v>
      </c>
      <c r="D923" s="70" t="s">
        <v>18</v>
      </c>
      <c r="E923" s="70" t="str">
        <f>XIV!A59</f>
        <v>Hidrógeno</v>
      </c>
      <c r="F923" s="70" t="s">
        <v>102</v>
      </c>
      <c r="G923" s="71" t="str">
        <f>XIV!B59</f>
        <v>%</v>
      </c>
      <c r="H923" s="70" t="s">
        <v>101</v>
      </c>
      <c r="I923" s="72">
        <v>14</v>
      </c>
      <c r="J923" s="73">
        <f>XIV!D59*100</f>
        <v>0</v>
      </c>
      <c r="K923" s="73">
        <f>XIV!E59*100</f>
        <v>0</v>
      </c>
      <c r="L923" s="73">
        <f>XIV!F59*100</f>
        <v>0</v>
      </c>
      <c r="M923" s="73">
        <f>XIV!G59*100</f>
        <v>0</v>
      </c>
      <c r="N923" s="73">
        <f>XIV!H59*100</f>
        <v>0</v>
      </c>
      <c r="O923" s="73">
        <f>XIV!I59*100</f>
        <v>0</v>
      </c>
      <c r="P923" s="73">
        <f>XIV!J59*100</f>
        <v>0</v>
      </c>
      <c r="Q923" s="73">
        <f>XIV!K59*100</f>
        <v>0</v>
      </c>
      <c r="R923" s="73">
        <f>XIV!L59*100</f>
        <v>0</v>
      </c>
      <c r="S923" s="73">
        <f>XIV!M59*100</f>
        <v>0</v>
      </c>
      <c r="T923" s="73">
        <f>XIV!N59*100</f>
        <v>0</v>
      </c>
      <c r="U923" s="73">
        <f>XIV!O59*100</f>
        <v>0</v>
      </c>
      <c r="V923" s="73">
        <f>XIV!P59*100</f>
        <v>0</v>
      </c>
      <c r="W923" s="73">
        <f>XIV!Q59*100</f>
        <v>0</v>
      </c>
      <c r="X923" s="73">
        <f>XIV!R59*100</f>
        <v>0</v>
      </c>
      <c r="Y923" s="73">
        <f>XIV!S59*100</f>
        <v>0</v>
      </c>
      <c r="Z923" s="73">
        <f>XIV!T59*100</f>
        <v>0</v>
      </c>
      <c r="AA923" s="73">
        <f>XIV!U59*100</f>
        <v>0</v>
      </c>
      <c r="AB923" s="73">
        <f>XIV!V59*100</f>
        <v>0</v>
      </c>
      <c r="AC923" s="73">
        <f>XIV!W59*100</f>
        <v>1.5171636004250644</v>
      </c>
      <c r="AD923" s="73">
        <f>XIV!X59*100</f>
        <v>3.0343272008497735</v>
      </c>
      <c r="AE923" s="73">
        <f>XIV!Y59*100</f>
        <v>4.5514908012744826</v>
      </c>
      <c r="AF923" s="73">
        <f>XIV!Z59*100</f>
        <v>6.068654401699547</v>
      </c>
      <c r="AG923" s="73">
        <f>XIV!AA59*100</f>
        <v>7.5858180021242561</v>
      </c>
      <c r="AH923" s="73">
        <f>XIV!AB59*100</f>
        <v>16.06865440170111</v>
      </c>
      <c r="AI923" s="73">
        <f>XIV!AC59*100</f>
        <v>24.551490801277964</v>
      </c>
      <c r="AJ923" s="73">
        <f>XIV!AD59*100</f>
        <v>33.034327200851976</v>
      </c>
      <c r="AK923" s="73">
        <f>XIV!AE59*100</f>
        <v>41.517163600425988</v>
      </c>
      <c r="AL923" s="73">
        <f>XIV!AF59*100</f>
        <v>50.000000000002842</v>
      </c>
      <c r="AM923" s="73">
        <f>XIV!AG59*100</f>
        <v>58.482836399574012</v>
      </c>
      <c r="AN923" s="73">
        <f>XIV!AH59*100</f>
        <v>66.965672799150866</v>
      </c>
      <c r="AO923" s="73">
        <f>XIV!AI59*100</f>
        <v>75.448509198724878</v>
      </c>
      <c r="AP923" s="73">
        <f>XIV!AJ59*100</f>
        <v>83.93134559829889</v>
      </c>
      <c r="AQ923" s="73">
        <f>XIV!AK59*100</f>
        <v>92.414181997875744</v>
      </c>
    </row>
    <row r="924" spans="1:43" x14ac:dyDescent="0.2">
      <c r="A924" s="70" t="s">
        <v>99</v>
      </c>
      <c r="B924" s="70" t="s">
        <v>108</v>
      </c>
      <c r="C924" s="70" t="s">
        <v>110</v>
      </c>
      <c r="D924" s="70" t="s">
        <v>83</v>
      </c>
      <c r="E924" s="70" t="str">
        <f>XIV!A62</f>
        <v>Petróleo Diesel</v>
      </c>
      <c r="F924" s="70" t="s">
        <v>102</v>
      </c>
      <c r="G924" s="71" t="str">
        <f>XIV!B62</f>
        <v>%</v>
      </c>
      <c r="H924" s="70" t="s">
        <v>101</v>
      </c>
      <c r="I924" s="72">
        <v>14</v>
      </c>
      <c r="J924" s="74">
        <f>XIV!D62*100</f>
        <v>0</v>
      </c>
      <c r="K924" s="74">
        <f>XIV!E62*100</f>
        <v>0</v>
      </c>
      <c r="L924" s="74">
        <f>XIV!F62*100</f>
        <v>0</v>
      </c>
      <c r="M924" s="74">
        <f>XIV!G62*100</f>
        <v>0</v>
      </c>
      <c r="N924" s="74">
        <f>XIV!H62*100</f>
        <v>0</v>
      </c>
      <c r="O924" s="74">
        <f>XIV!I62*100</f>
        <v>0</v>
      </c>
      <c r="P924" s="74">
        <f>XIV!J62*100</f>
        <v>0</v>
      </c>
      <c r="Q924" s="74">
        <f>XIV!K62*100</f>
        <v>0</v>
      </c>
      <c r="R924" s="74">
        <f>XIV!L62*100</f>
        <v>0</v>
      </c>
      <c r="S924" s="74">
        <f>XIV!M62*100</f>
        <v>0</v>
      </c>
      <c r="T924" s="74">
        <f>XIV!N62*100</f>
        <v>0</v>
      </c>
      <c r="U924" s="74">
        <f>XIV!O62*100</f>
        <v>0</v>
      </c>
      <c r="V924" s="74">
        <f>XIV!P62*100</f>
        <v>0</v>
      </c>
      <c r="W924" s="74">
        <f>XIV!Q62*100</f>
        <v>0</v>
      </c>
      <c r="X924" s="74">
        <f>XIV!R62*100</f>
        <v>0</v>
      </c>
      <c r="Y924" s="74">
        <f>XIV!S62*100</f>
        <v>0</v>
      </c>
      <c r="Z924" s="74">
        <f>XIV!T62*100</f>
        <v>0</v>
      </c>
      <c r="AA924" s="74">
        <f>XIV!U62*100</f>
        <v>0</v>
      </c>
      <c r="AB924" s="74">
        <f>XIV!V62*100</f>
        <v>0</v>
      </c>
      <c r="AC924" s="74">
        <f>XIV!W62*100</f>
        <v>0</v>
      </c>
      <c r="AD924" s="74">
        <f>XIV!X62*100</f>
        <v>0</v>
      </c>
      <c r="AE924" s="74">
        <f>XIV!Y62*100</f>
        <v>0</v>
      </c>
      <c r="AF924" s="74">
        <f>XIV!Z62*100</f>
        <v>0</v>
      </c>
      <c r="AG924" s="74">
        <f>XIV!AA62*100</f>
        <v>0</v>
      </c>
      <c r="AH924" s="74">
        <f>XIV!AB62*100</f>
        <v>0</v>
      </c>
      <c r="AI924" s="74">
        <f>XIV!AC62*100</f>
        <v>0</v>
      </c>
      <c r="AJ924" s="74">
        <f>XIV!AD62*100</f>
        <v>0</v>
      </c>
      <c r="AK924" s="74">
        <f>XIV!AE62*100</f>
        <v>0</v>
      </c>
      <c r="AL924" s="74">
        <f>XIV!AF62*100</f>
        <v>0</v>
      </c>
      <c r="AM924" s="74">
        <f>XIV!AG62*100</f>
        <v>0</v>
      </c>
      <c r="AN924" s="74">
        <f>XIV!AH62*100</f>
        <v>0</v>
      </c>
      <c r="AO924" s="74">
        <f>XIV!AI62*100</f>
        <v>0</v>
      </c>
      <c r="AP924" s="74">
        <f>XIV!AJ62*100</f>
        <v>0</v>
      </c>
      <c r="AQ924" s="74">
        <f>XIV!AK62*100</f>
        <v>0</v>
      </c>
    </row>
    <row r="925" spans="1:43" x14ac:dyDescent="0.2">
      <c r="A925" s="70" t="s">
        <v>99</v>
      </c>
      <c r="B925" s="70" t="s">
        <v>108</v>
      </c>
      <c r="C925" s="70" t="s">
        <v>110</v>
      </c>
      <c r="D925" s="70" t="s">
        <v>83</v>
      </c>
      <c r="E925" s="70" t="str">
        <f>XIV!A63</f>
        <v>Petróleos Combustibles</v>
      </c>
      <c r="F925" s="70" t="s">
        <v>102</v>
      </c>
      <c r="G925" s="71" t="str">
        <f>XIV!B63</f>
        <v>%</v>
      </c>
      <c r="H925" s="70" t="s">
        <v>101</v>
      </c>
      <c r="I925" s="72">
        <v>14</v>
      </c>
      <c r="J925" s="74">
        <f>XIV!D63*100</f>
        <v>0</v>
      </c>
      <c r="K925" s="74">
        <f>XIV!E63*100</f>
        <v>0</v>
      </c>
      <c r="L925" s="74">
        <f>XIV!F63*100</f>
        <v>0</v>
      </c>
      <c r="M925" s="74">
        <f>XIV!G63*100</f>
        <v>0</v>
      </c>
      <c r="N925" s="74">
        <f>XIV!H63*100</f>
        <v>0</v>
      </c>
      <c r="O925" s="74">
        <f>XIV!I63*100</f>
        <v>0</v>
      </c>
      <c r="P925" s="74">
        <f>XIV!J63*100</f>
        <v>0</v>
      </c>
      <c r="Q925" s="74">
        <f>XIV!K63*100</f>
        <v>0</v>
      </c>
      <c r="R925" s="74">
        <f>XIV!L63*100</f>
        <v>0</v>
      </c>
      <c r="S925" s="74">
        <f>XIV!M63*100</f>
        <v>0</v>
      </c>
      <c r="T925" s="74">
        <f>XIV!N63*100</f>
        <v>0</v>
      </c>
      <c r="U925" s="74">
        <f>XIV!O63*100</f>
        <v>0</v>
      </c>
      <c r="V925" s="74">
        <f>XIV!P63*100</f>
        <v>0</v>
      </c>
      <c r="W925" s="74">
        <f>XIV!Q63*100</f>
        <v>0</v>
      </c>
      <c r="X925" s="74">
        <f>XIV!R63*100</f>
        <v>0</v>
      </c>
      <c r="Y925" s="74">
        <f>XIV!S63*100</f>
        <v>0</v>
      </c>
      <c r="Z925" s="74">
        <f>XIV!T63*100</f>
        <v>0</v>
      </c>
      <c r="AA925" s="74">
        <f>XIV!U63*100</f>
        <v>0</v>
      </c>
      <c r="AB925" s="74">
        <f>XIV!V63*100</f>
        <v>0</v>
      </c>
      <c r="AC925" s="74">
        <f>XIV!W63*100</f>
        <v>0</v>
      </c>
      <c r="AD925" s="74">
        <f>XIV!X63*100</f>
        <v>0</v>
      </c>
      <c r="AE925" s="74">
        <f>XIV!Y63*100</f>
        <v>0</v>
      </c>
      <c r="AF925" s="74">
        <f>XIV!Z63*100</f>
        <v>0</v>
      </c>
      <c r="AG925" s="74">
        <f>XIV!AA63*100</f>
        <v>0</v>
      </c>
      <c r="AH925" s="74">
        <f>XIV!AB63*100</f>
        <v>0</v>
      </c>
      <c r="AI925" s="74">
        <f>XIV!AC63*100</f>
        <v>0</v>
      </c>
      <c r="AJ925" s="74">
        <f>XIV!AD63*100</f>
        <v>0</v>
      </c>
      <c r="AK925" s="74">
        <f>XIV!AE63*100</f>
        <v>0</v>
      </c>
      <c r="AL925" s="74">
        <f>XIV!AF63*100</f>
        <v>0</v>
      </c>
      <c r="AM925" s="74">
        <f>XIV!AG63*100</f>
        <v>0</v>
      </c>
      <c r="AN925" s="74">
        <f>XIV!AH63*100</f>
        <v>0</v>
      </c>
      <c r="AO925" s="74">
        <f>XIV!AI63*100</f>
        <v>0</v>
      </c>
      <c r="AP925" s="74">
        <f>XIV!AJ63*100</f>
        <v>0</v>
      </c>
      <c r="AQ925" s="74">
        <f>XIV!AK63*100</f>
        <v>0</v>
      </c>
    </row>
    <row r="926" spans="1:43" x14ac:dyDescent="0.2">
      <c r="A926" s="70" t="s">
        <v>99</v>
      </c>
      <c r="B926" s="70" t="s">
        <v>108</v>
      </c>
      <c r="C926" s="70" t="s">
        <v>110</v>
      </c>
      <c r="D926" s="70" t="s">
        <v>83</v>
      </c>
      <c r="E926" s="70" t="str">
        <f>XIV!A64</f>
        <v xml:space="preserve">Kerosene </v>
      </c>
      <c r="F926" s="70" t="s">
        <v>102</v>
      </c>
      <c r="G926" s="71" t="str">
        <f>XIV!B64</f>
        <v>%</v>
      </c>
      <c r="H926" s="70" t="s">
        <v>101</v>
      </c>
      <c r="I926" s="72">
        <v>14</v>
      </c>
      <c r="J926" s="74">
        <f>XIV!D64*100</f>
        <v>0</v>
      </c>
      <c r="K926" s="74">
        <f>XIV!E64*100</f>
        <v>0</v>
      </c>
      <c r="L926" s="74">
        <f>XIV!F64*100</f>
        <v>0</v>
      </c>
      <c r="M926" s="74">
        <f>XIV!G64*100</f>
        <v>0</v>
      </c>
      <c r="N926" s="74">
        <f>XIV!H64*100</f>
        <v>0</v>
      </c>
      <c r="O926" s="74">
        <f>XIV!I64*100</f>
        <v>0</v>
      </c>
      <c r="P926" s="74">
        <f>XIV!J64*100</f>
        <v>0</v>
      </c>
      <c r="Q926" s="74">
        <f>XIV!K64*100</f>
        <v>0</v>
      </c>
      <c r="R926" s="74">
        <f>XIV!L64*100</f>
        <v>0</v>
      </c>
      <c r="S926" s="74">
        <f>XIV!M64*100</f>
        <v>0</v>
      </c>
      <c r="T926" s="74">
        <f>XIV!N64*100</f>
        <v>0</v>
      </c>
      <c r="U926" s="74">
        <f>XIV!O64*100</f>
        <v>0</v>
      </c>
      <c r="V926" s="74">
        <f>XIV!P64*100</f>
        <v>0</v>
      </c>
      <c r="W926" s="74">
        <f>XIV!Q64*100</f>
        <v>0</v>
      </c>
      <c r="X926" s="74">
        <f>XIV!R64*100</f>
        <v>0</v>
      </c>
      <c r="Y926" s="74">
        <f>XIV!S64*100</f>
        <v>0</v>
      </c>
      <c r="Z926" s="74">
        <f>XIV!T64*100</f>
        <v>0</v>
      </c>
      <c r="AA926" s="74">
        <f>XIV!U64*100</f>
        <v>0</v>
      </c>
      <c r="AB926" s="74">
        <f>XIV!V64*100</f>
        <v>0</v>
      </c>
      <c r="AC926" s="74">
        <f>XIV!W64*100</f>
        <v>0</v>
      </c>
      <c r="AD926" s="74">
        <f>XIV!X64*100</f>
        <v>0</v>
      </c>
      <c r="AE926" s="74">
        <f>XIV!Y64*100</f>
        <v>0</v>
      </c>
      <c r="AF926" s="74">
        <f>XIV!Z64*100</f>
        <v>0</v>
      </c>
      <c r="AG926" s="74">
        <f>XIV!AA64*100</f>
        <v>0</v>
      </c>
      <c r="AH926" s="74">
        <f>XIV!AB64*100</f>
        <v>0</v>
      </c>
      <c r="AI926" s="74">
        <f>XIV!AC64*100</f>
        <v>0</v>
      </c>
      <c r="AJ926" s="74">
        <f>XIV!AD64*100</f>
        <v>0</v>
      </c>
      <c r="AK926" s="74">
        <f>XIV!AE64*100</f>
        <v>0</v>
      </c>
      <c r="AL926" s="74">
        <f>XIV!AF64*100</f>
        <v>0</v>
      </c>
      <c r="AM926" s="74">
        <f>XIV!AG64*100</f>
        <v>0</v>
      </c>
      <c r="AN926" s="74">
        <f>XIV!AH64*100</f>
        <v>0</v>
      </c>
      <c r="AO926" s="74">
        <f>XIV!AI64*100</f>
        <v>0</v>
      </c>
      <c r="AP926" s="74">
        <f>XIV!AJ64*100</f>
        <v>0</v>
      </c>
      <c r="AQ926" s="74">
        <f>XIV!AK64*100</f>
        <v>0</v>
      </c>
    </row>
    <row r="927" spans="1:43" x14ac:dyDescent="0.2">
      <c r="A927" s="70" t="s">
        <v>99</v>
      </c>
      <c r="B927" s="70" t="s">
        <v>108</v>
      </c>
      <c r="C927" s="70" t="s">
        <v>110</v>
      </c>
      <c r="D927" s="70" t="s">
        <v>83</v>
      </c>
      <c r="E927" s="70" t="str">
        <f>XIV!A65</f>
        <v>Gas Licuado</v>
      </c>
      <c r="F927" s="70" t="s">
        <v>102</v>
      </c>
      <c r="G927" s="71" t="str">
        <f>XIV!B65</f>
        <v>%</v>
      </c>
      <c r="H927" s="70" t="s">
        <v>101</v>
      </c>
      <c r="I927" s="72">
        <v>14</v>
      </c>
      <c r="J927" s="74">
        <f>XIV!D65*100</f>
        <v>100</v>
      </c>
      <c r="K927" s="74">
        <f>XIV!E65*100</f>
        <v>100</v>
      </c>
      <c r="L927" s="74">
        <f>XIV!F65*100</f>
        <v>100</v>
      </c>
      <c r="M927" s="74">
        <f>XIV!G65*100</f>
        <v>100</v>
      </c>
      <c r="N927" s="74">
        <f>XIV!H65*100</f>
        <v>100</v>
      </c>
      <c r="O927" s="74">
        <f>XIV!I65*100</f>
        <v>99.047706554118292</v>
      </c>
      <c r="P927" s="74">
        <f>XIV!J65*100</f>
        <v>98.095403108236596</v>
      </c>
      <c r="Q927" s="74">
        <f>XIV!K65*100</f>
        <v>97.143053420570965</v>
      </c>
      <c r="R927" s="74">
        <f>XIV!L65*100</f>
        <v>96.190387420467545</v>
      </c>
      <c r="S927" s="74">
        <f>XIV!M65*100</f>
        <v>95.235626177668976</v>
      </c>
      <c r="T927" s="74">
        <f>XIV!N65*100</f>
        <v>94.266988670796096</v>
      </c>
      <c r="U927" s="74">
        <f>XIV!O65*100</f>
        <v>93.206563956802583</v>
      </c>
      <c r="V927" s="74">
        <f>XIV!P65*100</f>
        <v>91.543843534617281</v>
      </c>
      <c r="W927" s="74">
        <f>XIV!Q65*100</f>
        <v>84.129358987064634</v>
      </c>
      <c r="X927" s="74">
        <f>XIV!R65*100</f>
        <v>82.757093623505128</v>
      </c>
      <c r="Y927" s="74">
        <f>XIV!S65*100</f>
        <v>81.359976996192401</v>
      </c>
      <c r="Z927" s="74">
        <f>XIV!T65*100</f>
        <v>79.936539087739845</v>
      </c>
      <c r="AA927" s="74">
        <f>XIV!U65*100</f>
        <v>78.485230767036995</v>
      </c>
      <c r="AB927" s="74">
        <f>XIV!V65*100</f>
        <v>77.004421319383169</v>
      </c>
      <c r="AC927" s="74">
        <f>XIV!W65*100</f>
        <v>75.492396251837292</v>
      </c>
      <c r="AD927" s="74">
        <f>XIV!X65*100</f>
        <v>73.947355454437655</v>
      </c>
      <c r="AE927" s="74">
        <f>XIV!Y65*100</f>
        <v>72.367411810148226</v>
      </c>
      <c r="AF927" s="74">
        <f>XIV!Z65*100</f>
        <v>70.750590359614577</v>
      </c>
      <c r="AG927" s="74">
        <f>XIV!AA65*100</f>
        <v>69.094828140966371</v>
      </c>
      <c r="AH927" s="74">
        <f>XIV!AB65*100</f>
        <v>67.397974839816285</v>
      </c>
      <c r="AI927" s="74">
        <f>XIV!AC65*100</f>
        <v>65.657794400027655</v>
      </c>
      <c r="AJ927" s="74">
        <f>XIV!AD65*100</f>
        <v>63.871967761399929</v>
      </c>
      <c r="AK927" s="74">
        <f>XIV!AE65*100</f>
        <v>62.038096905675225</v>
      </c>
      <c r="AL927" s="74">
        <f>XIV!AF65*100</f>
        <v>60.153710406577453</v>
      </c>
      <c r="AM927" s="74">
        <f>XIV!AG65*100</f>
        <v>58.216270692173502</v>
      </c>
      <c r="AN927" s="74">
        <f>XIV!AH65*100</f>
        <v>56.223183237724506</v>
      </c>
      <c r="AO927" s="74">
        <f>XIV!AI65*100</f>
        <v>54.171807913215119</v>
      </c>
      <c r="AP927" s="74">
        <f>XIV!AJ65*100</f>
        <v>52.059472710549038</v>
      </c>
      <c r="AQ927" s="74">
        <f>XIV!AK65*100</f>
        <v>49.883490069430543</v>
      </c>
    </row>
    <row r="928" spans="1:43" x14ac:dyDescent="0.2">
      <c r="A928" s="70" t="s">
        <v>99</v>
      </c>
      <c r="B928" s="70" t="s">
        <v>108</v>
      </c>
      <c r="C928" s="70" t="s">
        <v>110</v>
      </c>
      <c r="D928" s="70" t="s">
        <v>83</v>
      </c>
      <c r="E928" s="70" t="str">
        <f>XIV!A66</f>
        <v xml:space="preserve">Electricidad </v>
      </c>
      <c r="F928" s="70" t="s">
        <v>102</v>
      </c>
      <c r="G928" s="71" t="str">
        <f>XIV!B66</f>
        <v>%</v>
      </c>
      <c r="H928" s="70" t="s">
        <v>101</v>
      </c>
      <c r="I928" s="72">
        <v>14</v>
      </c>
      <c r="J928" s="74">
        <f>XIV!D66*100</f>
        <v>0</v>
      </c>
      <c r="K928" s="74">
        <f>XIV!E66*100</f>
        <v>0</v>
      </c>
      <c r="L928" s="74">
        <f>XIV!F66*100</f>
        <v>0</v>
      </c>
      <c r="M928" s="74">
        <f>XIV!G66*100</f>
        <v>0</v>
      </c>
      <c r="N928" s="74">
        <f>XIV!H66*100</f>
        <v>0</v>
      </c>
      <c r="O928" s="74">
        <f>XIV!I66*100</f>
        <v>0.95229344588170561</v>
      </c>
      <c r="P928" s="74">
        <f>XIV!J66*100</f>
        <v>1.9045868917634112</v>
      </c>
      <c r="Q928" s="74">
        <f>XIV!K66*100</f>
        <v>2.8568803376451166</v>
      </c>
      <c r="R928" s="74">
        <f>XIV!L66*100</f>
        <v>3.8091737835268225</v>
      </c>
      <c r="S928" s="74">
        <f>XIV!M66*100</f>
        <v>4.7614672294085283</v>
      </c>
      <c r="T928" s="74">
        <f>XIV!N66*100</f>
        <v>5.7137606752902341</v>
      </c>
      <c r="U928" s="74">
        <f>XIV!O66*100</f>
        <v>6.66605412117194</v>
      </c>
      <c r="V928" s="74">
        <f>XIV!P66*100</f>
        <v>7.6183475670536449</v>
      </c>
      <c r="W928" s="74">
        <f>XIV!Q66*100</f>
        <v>8.570641012935349</v>
      </c>
      <c r="X928" s="74">
        <f>XIV!R66*100</f>
        <v>9.5229344588170548</v>
      </c>
      <c r="Y928" s="74">
        <f>XIV!S66*100</f>
        <v>10.475227904698761</v>
      </c>
      <c r="Z928" s="74">
        <f>XIV!T66*100</f>
        <v>11.427521350580465</v>
      </c>
      <c r="AA928" s="74">
        <f>XIV!U66*100</f>
        <v>12.379814796462171</v>
      </c>
      <c r="AB928" s="74">
        <f>XIV!V66*100</f>
        <v>13.332108242343876</v>
      </c>
      <c r="AC928" s="74">
        <f>XIV!W66*100</f>
        <v>14.284401688225582</v>
      </c>
      <c r="AD928" s="74">
        <f>XIV!X66*100</f>
        <v>15.236695134107286</v>
      </c>
      <c r="AE928" s="74">
        <f>XIV!Y66*100</f>
        <v>16.18898857998899</v>
      </c>
      <c r="AF928" s="74">
        <f>XIV!Z66*100</f>
        <v>17.141282025870698</v>
      </c>
      <c r="AG928" s="74">
        <f>XIV!AA66*100</f>
        <v>18.093575471752402</v>
      </c>
      <c r="AH928" s="74">
        <f>XIV!AB66*100</f>
        <v>19.045868917634106</v>
      </c>
      <c r="AI928" s="74">
        <f>XIV!AC66*100</f>
        <v>19.99816236351581</v>
      </c>
      <c r="AJ928" s="74">
        <f>XIV!AD66*100</f>
        <v>20.950455809397518</v>
      </c>
      <c r="AK928" s="74">
        <f>XIV!AE66*100</f>
        <v>21.902749255279222</v>
      </c>
      <c r="AL928" s="74">
        <f>XIV!AF66*100</f>
        <v>22.855042701160926</v>
      </c>
      <c r="AM928" s="74">
        <f>XIV!AG66*100</f>
        <v>23.807336147042633</v>
      </c>
      <c r="AN928" s="74">
        <f>XIV!AH66*100</f>
        <v>24.759629592924338</v>
      </c>
      <c r="AO928" s="74">
        <f>XIV!AI66*100</f>
        <v>25.711923038806045</v>
      </c>
      <c r="AP928" s="74">
        <f>XIV!AJ66*100</f>
        <v>26.664216484687753</v>
      </c>
      <c r="AQ928" s="74">
        <f>XIV!AK66*100</f>
        <v>27.61650993056946</v>
      </c>
    </row>
    <row r="929" spans="1:43" x14ac:dyDescent="0.2">
      <c r="A929" s="70" t="s">
        <v>99</v>
      </c>
      <c r="B929" s="70" t="s">
        <v>108</v>
      </c>
      <c r="C929" s="70" t="s">
        <v>110</v>
      </c>
      <c r="D929" s="70" t="s">
        <v>83</v>
      </c>
      <c r="E929" s="70" t="str">
        <f>XIV!A67</f>
        <v xml:space="preserve">Carbón </v>
      </c>
      <c r="F929" s="70" t="s">
        <v>102</v>
      </c>
      <c r="G929" s="71" t="str">
        <f>XIV!B67</f>
        <v>%</v>
      </c>
      <c r="H929" s="70" t="s">
        <v>101</v>
      </c>
      <c r="I929" s="72">
        <v>14</v>
      </c>
      <c r="J929" s="74">
        <f>XIV!D67*100</f>
        <v>0</v>
      </c>
      <c r="K929" s="74">
        <f>XIV!E67*100</f>
        <v>0</v>
      </c>
      <c r="L929" s="74">
        <f>XIV!F67*100</f>
        <v>0</v>
      </c>
      <c r="M929" s="74">
        <f>XIV!G67*100</f>
        <v>0</v>
      </c>
      <c r="N929" s="74">
        <f>XIV!H67*100</f>
        <v>0</v>
      </c>
      <c r="O929" s="74">
        <f>XIV!I67*100</f>
        <v>0</v>
      </c>
      <c r="P929" s="74">
        <f>XIV!J67*100</f>
        <v>0</v>
      </c>
      <c r="Q929" s="74">
        <f>XIV!K67*100</f>
        <v>0</v>
      </c>
      <c r="R929" s="74">
        <f>XIV!L67*100</f>
        <v>0</v>
      </c>
      <c r="S929" s="74">
        <f>XIV!M67*100</f>
        <v>0</v>
      </c>
      <c r="T929" s="74">
        <f>XIV!N67*100</f>
        <v>0</v>
      </c>
      <c r="U929" s="74">
        <f>XIV!O67*100</f>
        <v>0</v>
      </c>
      <c r="V929" s="74">
        <f>XIV!P67*100</f>
        <v>0</v>
      </c>
      <c r="W929" s="74">
        <f>XIV!Q67*100</f>
        <v>0</v>
      </c>
      <c r="X929" s="74">
        <f>XIV!R67*100</f>
        <v>0</v>
      </c>
      <c r="Y929" s="74">
        <f>XIV!S67*100</f>
        <v>0</v>
      </c>
      <c r="Z929" s="74">
        <f>XIV!T67*100</f>
        <v>0</v>
      </c>
      <c r="AA929" s="74">
        <f>XIV!U67*100</f>
        <v>0</v>
      </c>
      <c r="AB929" s="74">
        <f>XIV!V67*100</f>
        <v>0</v>
      </c>
      <c r="AC929" s="74">
        <f>XIV!W67*100</f>
        <v>0</v>
      </c>
      <c r="AD929" s="74">
        <f>XIV!X67*100</f>
        <v>0</v>
      </c>
      <c r="AE929" s="74">
        <f>XIV!Y67*100</f>
        <v>0</v>
      </c>
      <c r="AF929" s="74">
        <f>XIV!Z67*100</f>
        <v>0</v>
      </c>
      <c r="AG929" s="74">
        <f>XIV!AA67*100</f>
        <v>0</v>
      </c>
      <c r="AH929" s="74">
        <f>XIV!AB67*100</f>
        <v>0</v>
      </c>
      <c r="AI929" s="74">
        <f>XIV!AC67*100</f>
        <v>0</v>
      </c>
      <c r="AJ929" s="74">
        <f>XIV!AD67*100</f>
        <v>0</v>
      </c>
      <c r="AK929" s="74">
        <f>XIV!AE67*100</f>
        <v>0</v>
      </c>
      <c r="AL929" s="74">
        <f>XIV!AF67*100</f>
        <v>0</v>
      </c>
      <c r="AM929" s="74">
        <f>XIV!AG67*100</f>
        <v>0</v>
      </c>
      <c r="AN929" s="74">
        <f>XIV!AH67*100</f>
        <v>0</v>
      </c>
      <c r="AO929" s="74">
        <f>XIV!AI67*100</f>
        <v>0</v>
      </c>
      <c r="AP929" s="74">
        <f>XIV!AJ67*100</f>
        <v>0</v>
      </c>
      <c r="AQ929" s="74">
        <f>XIV!AK67*100</f>
        <v>0</v>
      </c>
    </row>
    <row r="930" spans="1:43" x14ac:dyDescent="0.2">
      <c r="A930" s="70" t="s">
        <v>99</v>
      </c>
      <c r="B930" s="70" t="s">
        <v>108</v>
      </c>
      <c r="C930" s="70" t="s">
        <v>110</v>
      </c>
      <c r="D930" s="70" t="s">
        <v>83</v>
      </c>
      <c r="E930" s="70" t="str">
        <f>XIV!A68</f>
        <v>Gas Corriente</v>
      </c>
      <c r="F930" s="70" t="s">
        <v>102</v>
      </c>
      <c r="G930" s="71" t="str">
        <f>XIV!B68</f>
        <v>%</v>
      </c>
      <c r="H930" s="70" t="s">
        <v>101</v>
      </c>
      <c r="I930" s="72">
        <v>14</v>
      </c>
      <c r="J930" s="74">
        <f>XIV!D68*100</f>
        <v>0</v>
      </c>
      <c r="K930" s="74">
        <f>XIV!E68*100</f>
        <v>0</v>
      </c>
      <c r="L930" s="74">
        <f>XIV!F68*100</f>
        <v>0</v>
      </c>
      <c r="M930" s="74">
        <f>XIV!G68*100</f>
        <v>0</v>
      </c>
      <c r="N930" s="74">
        <f>XIV!H68*100</f>
        <v>0</v>
      </c>
      <c r="O930" s="74">
        <f>XIV!I68*100</f>
        <v>0</v>
      </c>
      <c r="P930" s="74">
        <f>XIV!J68*100</f>
        <v>0</v>
      </c>
      <c r="Q930" s="74">
        <f>XIV!K68*100</f>
        <v>0</v>
      </c>
      <c r="R930" s="74">
        <f>XIV!L68*100</f>
        <v>0</v>
      </c>
      <c r="S930" s="74">
        <f>XIV!M68*100</f>
        <v>0</v>
      </c>
      <c r="T930" s="74">
        <f>XIV!N68*100</f>
        <v>0</v>
      </c>
      <c r="U930" s="74">
        <f>XIV!O68*100</f>
        <v>0</v>
      </c>
      <c r="V930" s="74">
        <f>XIV!P68*100</f>
        <v>0</v>
      </c>
      <c r="W930" s="74">
        <f>XIV!Q68*100</f>
        <v>0</v>
      </c>
      <c r="X930" s="74">
        <f>XIV!R68*100</f>
        <v>0</v>
      </c>
      <c r="Y930" s="74">
        <f>XIV!S68*100</f>
        <v>0</v>
      </c>
      <c r="Z930" s="74">
        <f>XIV!T68*100</f>
        <v>0</v>
      </c>
      <c r="AA930" s="74">
        <f>XIV!U68*100</f>
        <v>0</v>
      </c>
      <c r="AB930" s="74">
        <f>XIV!V68*100</f>
        <v>0</v>
      </c>
      <c r="AC930" s="74">
        <f>XIV!W68*100</f>
        <v>0</v>
      </c>
      <c r="AD930" s="74">
        <f>XIV!X68*100</f>
        <v>0</v>
      </c>
      <c r="AE930" s="74">
        <f>XIV!Y68*100</f>
        <v>0</v>
      </c>
      <c r="AF930" s="74">
        <f>XIV!Z68*100</f>
        <v>0</v>
      </c>
      <c r="AG930" s="74">
        <f>XIV!AA68*100</f>
        <v>0</v>
      </c>
      <c r="AH930" s="74">
        <f>XIV!AB68*100</f>
        <v>0</v>
      </c>
      <c r="AI930" s="74">
        <f>XIV!AC68*100</f>
        <v>0</v>
      </c>
      <c r="AJ930" s="74">
        <f>XIV!AD68*100</f>
        <v>0</v>
      </c>
      <c r="AK930" s="74">
        <f>XIV!AE68*100</f>
        <v>0</v>
      </c>
      <c r="AL930" s="74">
        <f>XIV!AF68*100</f>
        <v>0</v>
      </c>
      <c r="AM930" s="74">
        <f>XIV!AG68*100</f>
        <v>0</v>
      </c>
      <c r="AN930" s="74">
        <f>XIV!AH68*100</f>
        <v>0</v>
      </c>
      <c r="AO930" s="74">
        <f>XIV!AI68*100</f>
        <v>0</v>
      </c>
      <c r="AP930" s="74">
        <f>XIV!AJ68*100</f>
        <v>0</v>
      </c>
      <c r="AQ930" s="74">
        <f>XIV!AK68*100</f>
        <v>0</v>
      </c>
    </row>
    <row r="931" spans="1:43" x14ac:dyDescent="0.2">
      <c r="A931" s="70" t="s">
        <v>99</v>
      </c>
      <c r="B931" s="70" t="s">
        <v>108</v>
      </c>
      <c r="C931" s="70" t="s">
        <v>110</v>
      </c>
      <c r="D931" s="70" t="s">
        <v>83</v>
      </c>
      <c r="E931" s="70" t="str">
        <f>XIV!A69</f>
        <v>Gas Natural</v>
      </c>
      <c r="F931" s="70" t="s">
        <v>102</v>
      </c>
      <c r="G931" s="71" t="str">
        <f>XIV!B69</f>
        <v>%</v>
      </c>
      <c r="H931" s="70" t="s">
        <v>101</v>
      </c>
      <c r="I931" s="72">
        <v>14</v>
      </c>
      <c r="J931" s="74">
        <f>XIV!D69*100</f>
        <v>0</v>
      </c>
      <c r="K931" s="74">
        <f>XIV!E69*100</f>
        <v>0</v>
      </c>
      <c r="L931" s="74">
        <f>XIV!F69*100</f>
        <v>0</v>
      </c>
      <c r="M931" s="74">
        <f>XIV!G69*100</f>
        <v>0</v>
      </c>
      <c r="N931" s="74">
        <f>XIV!H69*100</f>
        <v>0</v>
      </c>
      <c r="O931" s="74">
        <f>XIV!I69*100</f>
        <v>0</v>
      </c>
      <c r="P931" s="74">
        <f>XIV!J69*100</f>
        <v>0</v>
      </c>
      <c r="Q931" s="74">
        <f>XIV!K69*100</f>
        <v>0</v>
      </c>
      <c r="R931" s="74">
        <f>XIV!L69*100</f>
        <v>0</v>
      </c>
      <c r="S931" s="74">
        <f>XIV!M69*100</f>
        <v>0</v>
      </c>
      <c r="T931" s="74">
        <f>XIV!N69*100</f>
        <v>0</v>
      </c>
      <c r="U931" s="74">
        <f>XIV!O69*100</f>
        <v>0</v>
      </c>
      <c r="V931" s="74">
        <f>XIV!P69*100</f>
        <v>0</v>
      </c>
      <c r="W931" s="74">
        <f>XIV!Q69*100</f>
        <v>0</v>
      </c>
      <c r="X931" s="74">
        <f>XIV!R69*100</f>
        <v>0</v>
      </c>
      <c r="Y931" s="74">
        <f>XIV!S69*100</f>
        <v>0</v>
      </c>
      <c r="Z931" s="74">
        <f>XIV!T69*100</f>
        <v>0</v>
      </c>
      <c r="AA931" s="74">
        <f>XIV!U69*100</f>
        <v>0</v>
      </c>
      <c r="AB931" s="74">
        <f>XIV!V69*100</f>
        <v>0</v>
      </c>
      <c r="AC931" s="74">
        <f>XIV!W69*100</f>
        <v>0</v>
      </c>
      <c r="AD931" s="74">
        <f>XIV!X69*100</f>
        <v>0</v>
      </c>
      <c r="AE931" s="74">
        <f>XIV!Y69*100</f>
        <v>0</v>
      </c>
      <c r="AF931" s="74">
        <f>XIV!Z69*100</f>
        <v>0</v>
      </c>
      <c r="AG931" s="74">
        <f>XIV!AA69*100</f>
        <v>0</v>
      </c>
      <c r="AH931" s="74">
        <f>XIV!AB69*100</f>
        <v>0</v>
      </c>
      <c r="AI931" s="74">
        <f>XIV!AC69*100</f>
        <v>0</v>
      </c>
      <c r="AJ931" s="74">
        <f>XIV!AD69*100</f>
        <v>0</v>
      </c>
      <c r="AK931" s="74">
        <f>XIV!AE69*100</f>
        <v>0</v>
      </c>
      <c r="AL931" s="74">
        <f>XIV!AF69*100</f>
        <v>0</v>
      </c>
      <c r="AM931" s="74">
        <f>XIV!AG69*100</f>
        <v>0</v>
      </c>
      <c r="AN931" s="74">
        <f>XIV!AH69*100</f>
        <v>0</v>
      </c>
      <c r="AO931" s="74">
        <f>XIV!AI69*100</f>
        <v>0</v>
      </c>
      <c r="AP931" s="74">
        <f>XIV!AJ69*100</f>
        <v>0</v>
      </c>
      <c r="AQ931" s="74">
        <f>XIV!AK69*100</f>
        <v>0</v>
      </c>
    </row>
    <row r="932" spans="1:43" x14ac:dyDescent="0.2">
      <c r="A932" s="70" t="s">
        <v>99</v>
      </c>
      <c r="B932" s="70" t="s">
        <v>108</v>
      </c>
      <c r="C932" s="70" t="s">
        <v>110</v>
      </c>
      <c r="D932" s="70" t="s">
        <v>83</v>
      </c>
      <c r="E932" s="70" t="str">
        <f>XIV!A70</f>
        <v xml:space="preserve">Biogás </v>
      </c>
      <c r="F932" s="70" t="s">
        <v>102</v>
      </c>
      <c r="G932" s="71" t="str">
        <f>XIV!B70</f>
        <v>%</v>
      </c>
      <c r="H932" s="70" t="s">
        <v>101</v>
      </c>
      <c r="I932" s="72">
        <v>14</v>
      </c>
      <c r="J932" s="74">
        <f>XIV!D70*100</f>
        <v>0</v>
      </c>
      <c r="K932" s="74">
        <f>XIV!E70*100</f>
        <v>0</v>
      </c>
      <c r="L932" s="74">
        <f>XIV!F70*100</f>
        <v>0</v>
      </c>
      <c r="M932" s="74">
        <f>XIV!G70*100</f>
        <v>0</v>
      </c>
      <c r="N932" s="74">
        <f>XIV!H70*100</f>
        <v>0</v>
      </c>
      <c r="O932" s="74">
        <f>XIV!I70*100</f>
        <v>0</v>
      </c>
      <c r="P932" s="74">
        <f>XIV!J70*100</f>
        <v>0</v>
      </c>
      <c r="Q932" s="74">
        <f>XIV!K70*100</f>
        <v>0</v>
      </c>
      <c r="R932" s="74">
        <f>XIV!L70*100</f>
        <v>0</v>
      </c>
      <c r="S932" s="74">
        <f>XIV!M70*100</f>
        <v>0</v>
      </c>
      <c r="T932" s="74">
        <f>XIV!N70*100</f>
        <v>0</v>
      </c>
      <c r="U932" s="74">
        <f>XIV!O70*100</f>
        <v>0</v>
      </c>
      <c r="V932" s="74">
        <f>XIV!P70*100</f>
        <v>0</v>
      </c>
      <c r="W932" s="74">
        <f>XIV!Q70*100</f>
        <v>0</v>
      </c>
      <c r="X932" s="74">
        <f>XIV!R70*100</f>
        <v>0</v>
      </c>
      <c r="Y932" s="74">
        <f>XIV!S70*100</f>
        <v>0</v>
      </c>
      <c r="Z932" s="74">
        <f>XIV!T70*100</f>
        <v>0</v>
      </c>
      <c r="AA932" s="74">
        <f>XIV!U70*100</f>
        <v>0</v>
      </c>
      <c r="AB932" s="74">
        <f>XIV!V70*100</f>
        <v>0</v>
      </c>
      <c r="AC932" s="74">
        <f>XIV!W70*100</f>
        <v>0</v>
      </c>
      <c r="AD932" s="74">
        <f>XIV!X70*100</f>
        <v>0</v>
      </c>
      <c r="AE932" s="74">
        <f>XIV!Y70*100</f>
        <v>0</v>
      </c>
      <c r="AF932" s="74">
        <f>XIV!Z70*100</f>
        <v>0</v>
      </c>
      <c r="AG932" s="74">
        <f>XIV!AA70*100</f>
        <v>0</v>
      </c>
      <c r="AH932" s="74">
        <f>XIV!AB70*100</f>
        <v>0</v>
      </c>
      <c r="AI932" s="74">
        <f>XIV!AC70*100</f>
        <v>0</v>
      </c>
      <c r="AJ932" s="74">
        <f>XIV!AD70*100</f>
        <v>0</v>
      </c>
      <c r="AK932" s="74">
        <f>XIV!AE70*100</f>
        <v>0</v>
      </c>
      <c r="AL932" s="74">
        <f>XIV!AF70*100</f>
        <v>0</v>
      </c>
      <c r="AM932" s="74">
        <f>XIV!AG70*100</f>
        <v>0</v>
      </c>
      <c r="AN932" s="74">
        <f>XIV!AH70*100</f>
        <v>0</v>
      </c>
      <c r="AO932" s="74">
        <f>XIV!AI70*100</f>
        <v>0</v>
      </c>
      <c r="AP932" s="74">
        <f>XIV!AJ70*100</f>
        <v>0</v>
      </c>
      <c r="AQ932" s="74">
        <f>XIV!AK70*100</f>
        <v>0</v>
      </c>
    </row>
    <row r="933" spans="1:43" x14ac:dyDescent="0.2">
      <c r="A933" s="70" t="s">
        <v>99</v>
      </c>
      <c r="B933" s="70" t="s">
        <v>108</v>
      </c>
      <c r="C933" s="70" t="s">
        <v>110</v>
      </c>
      <c r="D933" s="70" t="s">
        <v>83</v>
      </c>
      <c r="E933" s="70" t="str">
        <f>XIV!A71</f>
        <v>Leña y Biomasa</v>
      </c>
      <c r="F933" s="70" t="s">
        <v>102</v>
      </c>
      <c r="G933" s="71" t="str">
        <f>XIV!B71</f>
        <v>%</v>
      </c>
      <c r="H933" s="70" t="s">
        <v>101</v>
      </c>
      <c r="I933" s="72">
        <v>14</v>
      </c>
      <c r="J933" s="74">
        <f>XIV!D71*100</f>
        <v>0</v>
      </c>
      <c r="K933" s="74">
        <f>XIV!E71*100</f>
        <v>0</v>
      </c>
      <c r="L933" s="74">
        <f>XIV!F71*100</f>
        <v>0</v>
      </c>
      <c r="M933" s="74">
        <f>XIV!G71*100</f>
        <v>0</v>
      </c>
      <c r="N933" s="74">
        <f>XIV!H71*100</f>
        <v>0</v>
      </c>
      <c r="O933" s="74">
        <f>XIV!I71*100</f>
        <v>0</v>
      </c>
      <c r="P933" s="74">
        <f>XIV!J71*100</f>
        <v>0</v>
      </c>
      <c r="Q933" s="74">
        <f>XIV!K71*100</f>
        <v>0</v>
      </c>
      <c r="R933" s="74">
        <f>XIV!L71*100</f>
        <v>0</v>
      </c>
      <c r="S933" s="74">
        <f>XIV!M71*100</f>
        <v>0</v>
      </c>
      <c r="T933" s="74">
        <f>XIV!N71*100</f>
        <v>0</v>
      </c>
      <c r="U933" s="74">
        <f>XIV!O71*100</f>
        <v>0</v>
      </c>
      <c r="V933" s="74">
        <f>XIV!P71*100</f>
        <v>0</v>
      </c>
      <c r="W933" s="74">
        <f>XIV!Q71*100</f>
        <v>0</v>
      </c>
      <c r="X933" s="74">
        <f>XIV!R71*100</f>
        <v>0</v>
      </c>
      <c r="Y933" s="74">
        <f>XIV!S71*100</f>
        <v>0</v>
      </c>
      <c r="Z933" s="74">
        <f>XIV!T71*100</f>
        <v>0</v>
      </c>
      <c r="AA933" s="74">
        <f>XIV!U71*100</f>
        <v>0</v>
      </c>
      <c r="AB933" s="74">
        <f>XIV!V71*100</f>
        <v>0</v>
      </c>
      <c r="AC933" s="74">
        <f>XIV!W71*100</f>
        <v>0</v>
      </c>
      <c r="AD933" s="74">
        <f>XIV!X71*100</f>
        <v>0</v>
      </c>
      <c r="AE933" s="74">
        <f>XIV!Y71*100</f>
        <v>0</v>
      </c>
      <c r="AF933" s="74">
        <f>XIV!Z71*100</f>
        <v>0</v>
      </c>
      <c r="AG933" s="74">
        <f>XIV!AA71*100</f>
        <v>0</v>
      </c>
      <c r="AH933" s="74">
        <f>XIV!AB71*100</f>
        <v>0</v>
      </c>
      <c r="AI933" s="74">
        <f>XIV!AC71*100</f>
        <v>0</v>
      </c>
      <c r="AJ933" s="74">
        <f>XIV!AD71*100</f>
        <v>0</v>
      </c>
      <c r="AK933" s="74">
        <f>XIV!AE71*100</f>
        <v>0</v>
      </c>
      <c r="AL933" s="74">
        <f>XIV!AF71*100</f>
        <v>0</v>
      </c>
      <c r="AM933" s="74">
        <f>XIV!AG71*100</f>
        <v>0</v>
      </c>
      <c r="AN933" s="74">
        <f>XIV!AH71*100</f>
        <v>0</v>
      </c>
      <c r="AO933" s="74">
        <f>XIV!AI71*100</f>
        <v>0</v>
      </c>
      <c r="AP933" s="74">
        <f>XIV!AJ71*100</f>
        <v>0</v>
      </c>
      <c r="AQ933" s="74">
        <f>XIV!AK71*100</f>
        <v>0</v>
      </c>
    </row>
    <row r="934" spans="1:43" x14ac:dyDescent="0.2">
      <c r="A934" s="70" t="s">
        <v>99</v>
      </c>
      <c r="B934" s="70" t="s">
        <v>108</v>
      </c>
      <c r="C934" s="70" t="s">
        <v>110</v>
      </c>
      <c r="D934" s="70" t="s">
        <v>83</v>
      </c>
      <c r="E934" s="70" t="str">
        <f>XIV!A72</f>
        <v>Energía Solar</v>
      </c>
      <c r="F934" s="70" t="s">
        <v>102</v>
      </c>
      <c r="G934" s="71" t="str">
        <f>XIV!B72</f>
        <v>%</v>
      </c>
      <c r="H934" s="70" t="s">
        <v>101</v>
      </c>
      <c r="I934" s="72">
        <v>14</v>
      </c>
      <c r="J934" s="74">
        <f>XIV!D72*100</f>
        <v>0</v>
      </c>
      <c r="K934" s="74">
        <f>XIV!E72*100</f>
        <v>0</v>
      </c>
      <c r="L934" s="74">
        <f>XIV!F72*100</f>
        <v>0</v>
      </c>
      <c r="M934" s="74">
        <f>XIV!G72*100</f>
        <v>0</v>
      </c>
      <c r="N934" s="74">
        <f>XIV!H72*100</f>
        <v>0</v>
      </c>
      <c r="O934" s="74">
        <f>XIV!I72*100</f>
        <v>0</v>
      </c>
      <c r="P934" s="74">
        <f>XIV!J72*100</f>
        <v>9.9999999999999907E-6</v>
      </c>
      <c r="Q934" s="74">
        <f>XIV!K72*100</f>
        <v>6.6241783912806011E-5</v>
      </c>
      <c r="R934" s="74">
        <f>XIV!L72*100</f>
        <v>4.3879600562251735E-4</v>
      </c>
      <c r="S934" s="74">
        <f>XIV!M72*100</f>
        <v>2.9065929224896883E-3</v>
      </c>
      <c r="T934" s="74">
        <f>XIV!N72*100</f>
        <v>1.925065391366327E-2</v>
      </c>
      <c r="U934" s="74">
        <f>XIV!O72*100</f>
        <v>0.1273819220254718</v>
      </c>
      <c r="V934" s="74">
        <f>XIV!P72*100</f>
        <v>0.83779889832906673</v>
      </c>
      <c r="W934" s="74">
        <f>XIV!Q72*100</f>
        <v>5.2999999999999963</v>
      </c>
      <c r="X934" s="74">
        <f>XIV!R72*100</f>
        <v>5.5542399509892402</v>
      </c>
      <c r="Y934" s="74">
        <f>XIV!S72*100</f>
        <v>5.8199262290142393</v>
      </c>
      <c r="Z934" s="74">
        <f>XIV!T72*100</f>
        <v>6.0975010639593004</v>
      </c>
      <c r="AA934" s="74">
        <f>XIV!U72*100</f>
        <v>6.3874166578128149</v>
      </c>
      <c r="AB934" s="74">
        <f>XIV!V72*100</f>
        <v>6.6901346747900226</v>
      </c>
      <c r="AC934" s="74">
        <f>XIV!W72*100</f>
        <v>7.0061256381072914</v>
      </c>
      <c r="AD934" s="74">
        <f>XIV!X72*100</f>
        <v>7.3358682264357027</v>
      </c>
      <c r="AE934" s="74">
        <f>XIV!Y72*100</f>
        <v>7.6798484629974588</v>
      </c>
      <c r="AF934" s="74">
        <f>XIV!Z72*100</f>
        <v>8.0385587902734681</v>
      </c>
      <c r="AG934" s="74">
        <f>XIV!AA72*100</f>
        <v>8.4124970233759395</v>
      </c>
      <c r="AH934" s="74">
        <f>XIV!AB72*100</f>
        <v>8.8021651753181036</v>
      </c>
      <c r="AI934" s="74">
        <f>XIV!AC72*100</f>
        <v>9.2080681476971744</v>
      </c>
      <c r="AJ934" s="74">
        <f>XIV!AD72*100</f>
        <v>9.6307122807095489</v>
      </c>
      <c r="AK934" s="74">
        <f>XIV!AE72*100</f>
        <v>10.070603756952732</v>
      </c>
      <c r="AL934" s="74">
        <f>XIV!AF72*100</f>
        <v>10.528246854149909</v>
      </c>
      <c r="AM934" s="74">
        <f>XIV!AG72*100</f>
        <v>11.004142042773479</v>
      </c>
      <c r="AN934" s="74">
        <f>XIV!AH72*100</f>
        <v>11.498783925556323</v>
      </c>
      <c r="AO934" s="74">
        <f>XIV!AI72*100</f>
        <v>12.012659017074631</v>
      </c>
      <c r="AP934" s="74">
        <f>XIV!AJ72*100</f>
        <v>12.54624336297416</v>
      </c>
      <c r="AQ934" s="74">
        <f>XIV!AK72*100</f>
        <v>13.099999999999998</v>
      </c>
    </row>
    <row r="935" spans="1:43" x14ac:dyDescent="0.2">
      <c r="A935" s="70" t="s">
        <v>99</v>
      </c>
      <c r="B935" s="70" t="s">
        <v>108</v>
      </c>
      <c r="C935" s="70" t="s">
        <v>110</v>
      </c>
      <c r="D935" s="70" t="s">
        <v>83</v>
      </c>
      <c r="E935" s="70" t="str">
        <f>XIV!A73</f>
        <v>Hidrógeno</v>
      </c>
      <c r="F935" s="70" t="s">
        <v>102</v>
      </c>
      <c r="G935" s="71" t="str">
        <f>XIV!B73</f>
        <v>%</v>
      </c>
      <c r="H935" s="70" t="s">
        <v>101</v>
      </c>
      <c r="I935" s="72">
        <v>14</v>
      </c>
      <c r="J935" s="74">
        <f>XIV!D73*100</f>
        <v>0</v>
      </c>
      <c r="K935" s="74">
        <f>XIV!E73*100</f>
        <v>0</v>
      </c>
      <c r="L935" s="74">
        <f>XIV!F73*100</f>
        <v>0</v>
      </c>
      <c r="M935" s="74">
        <f>XIV!G73*100</f>
        <v>0</v>
      </c>
      <c r="N935" s="74">
        <f>XIV!H73*100</f>
        <v>0</v>
      </c>
      <c r="O935" s="74">
        <f>XIV!I73*100</f>
        <v>0</v>
      </c>
      <c r="P935" s="74">
        <f>XIV!J73*100</f>
        <v>0</v>
      </c>
      <c r="Q935" s="74">
        <f>XIV!K73*100</f>
        <v>0</v>
      </c>
      <c r="R935" s="74">
        <f>XIV!L73*100</f>
        <v>0</v>
      </c>
      <c r="S935" s="74">
        <f>XIV!M73*100</f>
        <v>0</v>
      </c>
      <c r="T935" s="74">
        <f>XIV!N73*100</f>
        <v>0</v>
      </c>
      <c r="U935" s="74">
        <f>XIV!O73*100</f>
        <v>0</v>
      </c>
      <c r="V935" s="74">
        <f>XIV!P73*100</f>
        <v>9.9999999999999907E-6</v>
      </c>
      <c r="W935" s="74">
        <f>XIV!Q73*100</f>
        <v>2.0000000000000004</v>
      </c>
      <c r="X935" s="74">
        <f>XIV!R73*100</f>
        <v>2.1657319666885626</v>
      </c>
      <c r="Y935" s="74">
        <f>XIV!S73*100</f>
        <v>2.3448688700945874</v>
      </c>
      <c r="Z935" s="74">
        <f>XIV!T73*100</f>
        <v>2.5384384977203913</v>
      </c>
      <c r="AA935" s="74">
        <f>XIV!U73*100</f>
        <v>2.7475377786880184</v>
      </c>
      <c r="AB935" s="74">
        <f>XIV!V73*100</f>
        <v>2.9733357634829227</v>
      </c>
      <c r="AC935" s="74">
        <f>XIV!W73*100</f>
        <v>3.2170764218298404</v>
      </c>
      <c r="AD935" s="74">
        <f>XIV!X73*100</f>
        <v>3.4800811850193569</v>
      </c>
      <c r="AE935" s="74">
        <f>XIV!Y73*100</f>
        <v>3.7637511468653218</v>
      </c>
      <c r="AF935" s="74">
        <f>XIV!Z73*100</f>
        <v>4.0695688242412587</v>
      </c>
      <c r="AG935" s="74">
        <f>XIV!AA73*100</f>
        <v>4.399099363905294</v>
      </c>
      <c r="AH935" s="74">
        <f>XIV!AB73*100</f>
        <v>4.7539910672315031</v>
      </c>
      <c r="AI935" s="74">
        <f>XIV!AC73*100</f>
        <v>5.1359750887593645</v>
      </c>
      <c r="AJ935" s="74">
        <f>XIV!AD73*100</f>
        <v>5.5468641484930163</v>
      </c>
      <c r="AK935" s="74">
        <f>XIV!AE73*100</f>
        <v>5.9885500820928312</v>
      </c>
      <c r="AL935" s="74">
        <f>XIV!AF73*100</f>
        <v>6.4630000381117076</v>
      </c>
      <c r="AM935" s="74">
        <f>XIV!AG73*100</f>
        <v>6.9722511180103792</v>
      </c>
      <c r="AN935" s="74">
        <f>XIV!AH73*100</f>
        <v>7.5184032437948387</v>
      </c>
      <c r="AO935" s="74">
        <f>XIV!AI73*100</f>
        <v>8.1036100309042087</v>
      </c>
      <c r="AP935" s="74">
        <f>XIV!AJ73*100</f>
        <v>8.7300674417890392</v>
      </c>
      <c r="AQ935" s="74">
        <f>XIV!AK73*100</f>
        <v>9.3999999999999968</v>
      </c>
    </row>
    <row r="936" spans="1:43" x14ac:dyDescent="0.2">
      <c r="A936" s="70" t="s">
        <v>99</v>
      </c>
      <c r="B936" s="70" t="s">
        <v>108</v>
      </c>
      <c r="C936" s="70" t="s">
        <v>110</v>
      </c>
      <c r="D936" s="70" t="s">
        <v>84</v>
      </c>
      <c r="E936" s="70" t="str">
        <f>XIV!A76</f>
        <v xml:space="preserve">Electricidad </v>
      </c>
      <c r="F936" s="70" t="s">
        <v>102</v>
      </c>
      <c r="G936" s="71" t="str">
        <f>XIV!B76</f>
        <v>%</v>
      </c>
      <c r="H936" s="70" t="s">
        <v>101</v>
      </c>
      <c r="I936" s="72">
        <v>14</v>
      </c>
      <c r="J936" s="74">
        <f>XIV!D76*100</f>
        <v>100</v>
      </c>
      <c r="K936" s="74">
        <f>XIV!E76*100</f>
        <v>100</v>
      </c>
      <c r="L936" s="74">
        <f>XIV!F76*100</f>
        <v>100</v>
      </c>
      <c r="M936" s="74">
        <f>XIV!G76*100</f>
        <v>100</v>
      </c>
      <c r="N936" s="74">
        <f>XIV!H76*100</f>
        <v>100</v>
      </c>
      <c r="O936" s="74">
        <f>XIV!I76*100</f>
        <v>100</v>
      </c>
      <c r="P936" s="74">
        <f>XIV!J76*100</f>
        <v>100</v>
      </c>
      <c r="Q936" s="74">
        <f>XIV!K76*100</f>
        <v>100</v>
      </c>
      <c r="R936" s="74">
        <f>XIV!L76*100</f>
        <v>100</v>
      </c>
      <c r="S936" s="74">
        <f>XIV!M76*100</f>
        <v>100</v>
      </c>
      <c r="T936" s="74">
        <f>XIV!N76*100</f>
        <v>100</v>
      </c>
      <c r="U936" s="74">
        <f>XIV!O76*100</f>
        <v>100</v>
      </c>
      <c r="V936" s="74">
        <f>XIV!P76*100</f>
        <v>100</v>
      </c>
      <c r="W936" s="74">
        <f>XIV!Q76*100</f>
        <v>100</v>
      </c>
      <c r="X936" s="74">
        <f>XIV!R76*100</f>
        <v>100</v>
      </c>
      <c r="Y936" s="74">
        <f>XIV!S76*100</f>
        <v>100</v>
      </c>
      <c r="Z936" s="74">
        <f>XIV!T76*100</f>
        <v>100</v>
      </c>
      <c r="AA936" s="74">
        <f>XIV!U76*100</f>
        <v>100</v>
      </c>
      <c r="AB936" s="74">
        <f>XIV!V76*100</f>
        <v>100</v>
      </c>
      <c r="AC936" s="74">
        <f>XIV!W76*100</f>
        <v>100</v>
      </c>
      <c r="AD936" s="74">
        <f>XIV!X76*100</f>
        <v>100</v>
      </c>
      <c r="AE936" s="74">
        <f>XIV!Y76*100</f>
        <v>100</v>
      </c>
      <c r="AF936" s="74">
        <f>XIV!Z76*100</f>
        <v>100</v>
      </c>
      <c r="AG936" s="74">
        <f>XIV!AA76*100</f>
        <v>100</v>
      </c>
      <c r="AH936" s="74">
        <f>XIV!AB76*100</f>
        <v>100</v>
      </c>
      <c r="AI936" s="74">
        <f>XIV!AC76*100</f>
        <v>100</v>
      </c>
      <c r="AJ936" s="74">
        <f>XIV!AD76*100</f>
        <v>100</v>
      </c>
      <c r="AK936" s="74">
        <f>XIV!AE76*100</f>
        <v>100</v>
      </c>
      <c r="AL936" s="74">
        <f>XIV!AF76*100</f>
        <v>100</v>
      </c>
      <c r="AM936" s="74">
        <f>XIV!AG76*100</f>
        <v>100</v>
      </c>
      <c r="AN936" s="74">
        <f>XIV!AH76*100</f>
        <v>100</v>
      </c>
      <c r="AO936" s="74">
        <f>XIV!AI76*100</f>
        <v>100</v>
      </c>
      <c r="AP936" s="74">
        <f>XIV!AJ76*100</f>
        <v>100</v>
      </c>
      <c r="AQ936" s="74">
        <f>XIV!AK76*100</f>
        <v>100</v>
      </c>
    </row>
    <row r="937" spans="1:43" x14ac:dyDescent="0.2">
      <c r="A937" s="70" t="s">
        <v>99</v>
      </c>
      <c r="B937" s="70" t="s">
        <v>108</v>
      </c>
      <c r="C937" s="70" t="s">
        <v>110</v>
      </c>
      <c r="D937" s="70" t="str">
        <f>XIV!A84</f>
        <v>Motriz</v>
      </c>
      <c r="E937" s="70"/>
      <c r="F937" s="70" t="s">
        <v>103</v>
      </c>
      <c r="G937" s="71" t="str">
        <f>XIV!B84</f>
        <v>Mcal/Ton</v>
      </c>
      <c r="H937" s="70" t="s">
        <v>104</v>
      </c>
      <c r="I937" s="72">
        <v>14</v>
      </c>
      <c r="J937" s="74">
        <f>XIV!D84</f>
        <v>159.00679885758279</v>
      </c>
      <c r="K937" s="74">
        <f>XIV!E84</f>
        <v>159.00679885758279</v>
      </c>
      <c r="L937" s="74">
        <f>XIV!F84</f>
        <v>159.00679885758279</v>
      </c>
      <c r="M937" s="74">
        <f>XIV!G84</f>
        <v>159.00679885758279</v>
      </c>
      <c r="N937" s="74">
        <f>XIV!H84</f>
        <v>159.00679885758279</v>
      </c>
      <c r="O937" s="74">
        <f>XIV!I84</f>
        <v>159.00679885758279</v>
      </c>
      <c r="P937" s="74">
        <f>XIV!J84</f>
        <v>159.00679885758279</v>
      </c>
      <c r="Q937" s="74">
        <f>XIV!K84</f>
        <v>158.19109397944339</v>
      </c>
      <c r="R937" s="74">
        <f>XIV!L84</f>
        <v>157.37957366732888</v>
      </c>
      <c r="S937" s="74">
        <f>XIV!M84</f>
        <v>156.57221645441552</v>
      </c>
      <c r="T937" s="74">
        <f>XIV!N84</f>
        <v>155.76900098400441</v>
      </c>
      <c r="U937" s="74">
        <f>XIV!O84</f>
        <v>154.96990600895646</v>
      </c>
      <c r="V937" s="74">
        <f>XIV!P84</f>
        <v>154.17491039113054</v>
      </c>
      <c r="W937" s="74">
        <f>XIV!Q84</f>
        <v>153.38399310082406</v>
      </c>
      <c r="X937" s="74">
        <f>XIV!R84</f>
        <v>152.96985631945179</v>
      </c>
      <c r="Y937" s="74">
        <f>XIV!S84</f>
        <v>152.55683770738926</v>
      </c>
      <c r="Z937" s="74">
        <f>XIV!T84</f>
        <v>152.14493424557929</v>
      </c>
      <c r="AA937" s="74">
        <f>XIV!U84</f>
        <v>151.73414292311622</v>
      </c>
      <c r="AB937" s="74">
        <f>XIV!V84</f>
        <v>151.3244607372238</v>
      </c>
      <c r="AC937" s="74">
        <f>XIV!W84</f>
        <v>150.91588469323329</v>
      </c>
      <c r="AD937" s="74">
        <f>XIV!X84</f>
        <v>150.50841180456155</v>
      </c>
      <c r="AE937" s="74">
        <f>XIV!Y84</f>
        <v>150.10203909268921</v>
      </c>
      <c r="AF937" s="74">
        <f>XIV!Z84</f>
        <v>149.69676358713895</v>
      </c>
      <c r="AG937" s="74">
        <f>XIV!AA84</f>
        <v>149.29258232545365</v>
      </c>
      <c r="AH937" s="74">
        <f>XIV!AB84</f>
        <v>148.88949235317492</v>
      </c>
      <c r="AI937" s="74">
        <f>XIV!AC84</f>
        <v>148.48749072382131</v>
      </c>
      <c r="AJ937" s="74">
        <f>XIV!AD84</f>
        <v>148.08657449886698</v>
      </c>
      <c r="AK937" s="74">
        <f>XIV!AE84</f>
        <v>147.68674074772002</v>
      </c>
      <c r="AL937" s="74">
        <f>XIV!AF84</f>
        <v>147.4474882277087</v>
      </c>
      <c r="AM937" s="74">
        <f>XIV!AG84</f>
        <v>147.20862329677982</v>
      </c>
      <c r="AN937" s="74">
        <f>XIV!AH84</f>
        <v>146.97014532703903</v>
      </c>
      <c r="AO937" s="74">
        <f>XIV!AI84</f>
        <v>146.73205369160922</v>
      </c>
      <c r="AP937" s="74">
        <f>XIV!AJ84</f>
        <v>146.4943477646288</v>
      </c>
      <c r="AQ937" s="74">
        <f>XIV!AK84</f>
        <v>146.25702692125009</v>
      </c>
    </row>
    <row r="938" spans="1:43" x14ac:dyDescent="0.2">
      <c r="A938" s="70" t="s">
        <v>99</v>
      </c>
      <c r="B938" s="70" t="s">
        <v>108</v>
      </c>
      <c r="C938" s="70" t="s">
        <v>110</v>
      </c>
      <c r="D938" s="70" t="str">
        <f>XIV!A85</f>
        <v>Térmico</v>
      </c>
      <c r="E938" s="70"/>
      <c r="F938" s="70" t="s">
        <v>103</v>
      </c>
      <c r="G938" s="71" t="str">
        <f>XIV!B85</f>
        <v>Mcal/Ton</v>
      </c>
      <c r="H938" s="70" t="s">
        <v>104</v>
      </c>
      <c r="I938" s="72">
        <v>14</v>
      </c>
      <c r="J938" s="74">
        <f>XIV!D85</f>
        <v>7.8352099225656948</v>
      </c>
      <c r="K938" s="74">
        <f>XIV!E85</f>
        <v>7.8352099225656948</v>
      </c>
      <c r="L938" s="74">
        <f>XIV!F85</f>
        <v>7.8352099225656948</v>
      </c>
      <c r="M938" s="74">
        <f>XIV!G85</f>
        <v>7.8352099225656948</v>
      </c>
      <c r="N938" s="74">
        <f>XIV!H85</f>
        <v>7.8352099225656948</v>
      </c>
      <c r="O938" s="74">
        <f>XIV!I85</f>
        <v>7.8352099225656948</v>
      </c>
      <c r="P938" s="74">
        <f>XIV!J85</f>
        <v>7.8352099225656948</v>
      </c>
      <c r="Q938" s="74">
        <f>XIV!K85</f>
        <v>7.7950152956629335</v>
      </c>
      <c r="R938" s="74">
        <f>XIV!L85</f>
        <v>7.7550268671961833</v>
      </c>
      <c r="S938" s="74">
        <f>XIV!M85</f>
        <v>7.7152435793674679</v>
      </c>
      <c r="T938" s="74">
        <f>XIV!N85</f>
        <v>7.6756643798053137</v>
      </c>
      <c r="U938" s="74">
        <f>XIV!O85</f>
        <v>7.6362882215369128</v>
      </c>
      <c r="V938" s="74">
        <f>XIV!P85</f>
        <v>7.5971140629604292</v>
      </c>
      <c r="W938" s="74">
        <f>XIV!Q85</f>
        <v>7.5581408678174435</v>
      </c>
      <c r="X938" s="74">
        <f>XIV!R85</f>
        <v>7.5377338874743351</v>
      </c>
      <c r="Y938" s="74">
        <f>XIV!S85</f>
        <v>7.5173820059781535</v>
      </c>
      <c r="Z938" s="74">
        <f>XIV!T85</f>
        <v>7.497085074562011</v>
      </c>
      <c r="AA938" s="74">
        <f>XIV!U85</f>
        <v>7.4768429448606923</v>
      </c>
      <c r="AB938" s="74">
        <f>XIV!V85</f>
        <v>7.4566554689095677</v>
      </c>
      <c r="AC938" s="74">
        <f>XIV!W85</f>
        <v>7.4365224991435115</v>
      </c>
      <c r="AD938" s="74">
        <f>XIV!X85</f>
        <v>7.4164438883958228</v>
      </c>
      <c r="AE938" s="74">
        <f>XIV!Y85</f>
        <v>7.3964194898971529</v>
      </c>
      <c r="AF938" s="74">
        <f>XIV!Z85</f>
        <v>7.37644915727443</v>
      </c>
      <c r="AG938" s="74">
        <f>XIV!AA85</f>
        <v>7.3565327445497877</v>
      </c>
      <c r="AH938" s="74">
        <f>XIV!AB85</f>
        <v>7.3366701061395023</v>
      </c>
      <c r="AI938" s="74">
        <f>XIV!AC85</f>
        <v>7.3168610968529242</v>
      </c>
      <c r="AJ938" s="74">
        <f>XIV!AD85</f>
        <v>7.2971055718914206</v>
      </c>
      <c r="AK938" s="74">
        <f>XIV!AE85</f>
        <v>7.2774033868473129</v>
      </c>
      <c r="AL938" s="74">
        <f>XIV!AF85</f>
        <v>7.2656139933606205</v>
      </c>
      <c r="AM938" s="74">
        <f>XIV!AG85</f>
        <v>7.2538436986913766</v>
      </c>
      <c r="AN938" s="74">
        <f>XIV!AH85</f>
        <v>7.2420924718994968</v>
      </c>
      <c r="AO938" s="74">
        <f>XIV!AI85</f>
        <v>7.2303602820950204</v>
      </c>
      <c r="AP938" s="74">
        <f>XIV!AJ85</f>
        <v>7.2186470984380264</v>
      </c>
      <c r="AQ938" s="74">
        <f>XIV!AK85</f>
        <v>7.2069528901385569</v>
      </c>
    </row>
    <row r="939" spans="1:43" x14ac:dyDescent="0.2">
      <c r="A939" s="70" t="s">
        <v>99</v>
      </c>
      <c r="B939" s="70" t="s">
        <v>108</v>
      </c>
      <c r="C939" s="70" t="s">
        <v>110</v>
      </c>
      <c r="D939" s="70" t="str">
        <f>XIV!A86</f>
        <v>Otros Usos Eléctricos</v>
      </c>
      <c r="E939" s="70"/>
      <c r="F939" s="70" t="s">
        <v>103</v>
      </c>
      <c r="G939" s="71" t="str">
        <f>XIV!B86</f>
        <v>Mcal/Ton</v>
      </c>
      <c r="H939" s="70" t="s">
        <v>104</v>
      </c>
      <c r="I939" s="72">
        <v>14</v>
      </c>
      <c r="J939" s="74">
        <f>XIV!D86</f>
        <v>1E-3</v>
      </c>
      <c r="K939" s="74">
        <f>XIV!E86</f>
        <v>1E-3</v>
      </c>
      <c r="L939" s="74">
        <f>XIV!F86</f>
        <v>1E-3</v>
      </c>
      <c r="M939" s="74">
        <f>XIV!G86</f>
        <v>1E-3</v>
      </c>
      <c r="N939" s="74">
        <f>XIV!H86</f>
        <v>1E-3</v>
      </c>
      <c r="O939" s="74">
        <f>XIV!I86</f>
        <v>1E-3</v>
      </c>
      <c r="P939" s="74">
        <f>XIV!J86</f>
        <v>1E-3</v>
      </c>
      <c r="Q939" s="74">
        <f>XIV!K86</f>
        <v>9.9487000000000013E-4</v>
      </c>
      <c r="R939" s="74">
        <f>XIV!L86</f>
        <v>9.8976631690000038E-4</v>
      </c>
      <c r="S939" s="74">
        <f>XIV!M86</f>
        <v>9.8468881569430361E-4</v>
      </c>
      <c r="T939" s="74">
        <f>XIV!N86</f>
        <v>9.796373620697919E-4</v>
      </c>
      <c r="U939" s="74">
        <f>XIV!O86</f>
        <v>9.7461182240237408E-4</v>
      </c>
      <c r="V939" s="74">
        <f>XIV!P86</f>
        <v>9.6961206375345001E-4</v>
      </c>
      <c r="W939" s="74">
        <f>XIV!Q86</f>
        <v>9.646379538663949E-4</v>
      </c>
      <c r="X939" s="74">
        <f>XIV!R86</f>
        <v>9.6203343139095556E-4</v>
      </c>
      <c r="Y939" s="74">
        <f>XIV!S86</f>
        <v>9.5943594112619989E-4</v>
      </c>
      <c r="Z939" s="74">
        <f>XIV!T86</f>
        <v>9.5684546408515898E-4</v>
      </c>
      <c r="AA939" s="74">
        <f>XIV!U86</f>
        <v>9.5426198133212892E-4</v>
      </c>
      <c r="AB939" s="74">
        <f>XIV!V86</f>
        <v>9.5168547398253212E-4</v>
      </c>
      <c r="AC939" s="74">
        <f>XIV!W86</f>
        <v>9.4911592320277925E-4</v>
      </c>
      <c r="AD939" s="74">
        <f>XIV!X86</f>
        <v>9.4655331021013161E-4</v>
      </c>
      <c r="AE939" s="74">
        <f>XIV!Y86</f>
        <v>9.4399761627256414E-4</v>
      </c>
      <c r="AF939" s="74">
        <f>XIV!Z86</f>
        <v>9.4144882270862801E-4</v>
      </c>
      <c r="AG939" s="74">
        <f>XIV!AA86</f>
        <v>9.3890691088731467E-4</v>
      </c>
      <c r="AH939" s="74">
        <f>XIV!AB86</f>
        <v>9.3637186222791881E-4</v>
      </c>
      <c r="AI939" s="74">
        <f>XIV!AC86</f>
        <v>9.3384365819990328E-4</v>
      </c>
      <c r="AJ939" s="74">
        <f>XIV!AD86</f>
        <v>9.3132228032276343E-4</v>
      </c>
      <c r="AK939" s="74">
        <f>XIV!AE86</f>
        <v>9.2880771016589183E-4</v>
      </c>
      <c r="AL939" s="74">
        <f>XIV!AF86</f>
        <v>9.2730304167542319E-4</v>
      </c>
      <c r="AM939" s="74">
        <f>XIV!AG86</f>
        <v>9.2580081074790908E-4</v>
      </c>
      <c r="AN939" s="74">
        <f>XIV!AH86</f>
        <v>9.2430101343449742E-4</v>
      </c>
      <c r="AO939" s="74">
        <f>XIV!AI86</f>
        <v>9.2280364579273356E-4</v>
      </c>
      <c r="AP939" s="74">
        <f>XIV!AJ86</f>
        <v>9.2130870388654933E-4</v>
      </c>
      <c r="AQ939" s="74">
        <f>XIV!AK86</f>
        <v>9.198161837862532E-4</v>
      </c>
    </row>
    <row r="940" spans="1:43" x14ac:dyDescent="0.2">
      <c r="A940" s="70" t="s">
        <v>99</v>
      </c>
      <c r="B940" s="70" t="s">
        <v>108</v>
      </c>
      <c r="C940" s="70" t="s">
        <v>110</v>
      </c>
      <c r="D940" s="70" t="s">
        <v>18</v>
      </c>
      <c r="E940" s="70" t="str">
        <f>XIV!A91</f>
        <v>Petróleo Diesel</v>
      </c>
      <c r="F940" s="70" t="s">
        <v>105</v>
      </c>
      <c r="G940" s="71" t="str">
        <f>XIV!B91</f>
        <v>%</v>
      </c>
      <c r="H940" s="70" t="s">
        <v>104</v>
      </c>
      <c r="I940" s="72">
        <v>14</v>
      </c>
      <c r="J940" s="74">
        <f>XIV!D91*100</f>
        <v>5.4408036416388121</v>
      </c>
      <c r="K940" s="74">
        <f>XIV!E91*100</f>
        <v>5.4408036416388139</v>
      </c>
      <c r="L940" s="74">
        <f>XIV!F91*100</f>
        <v>5.4408036416388139</v>
      </c>
      <c r="M940" s="74">
        <f>XIV!G91*100</f>
        <v>5.4408036416388139</v>
      </c>
      <c r="N940" s="74">
        <f>XIV!H91*100</f>
        <v>5.4408036416388139</v>
      </c>
      <c r="O940" s="74">
        <f>XIV!I91*100</f>
        <v>5.4408036416388139</v>
      </c>
      <c r="P940" s="74">
        <f>XIV!J91*100</f>
        <v>5.4408036416388139</v>
      </c>
      <c r="Q940" s="74">
        <f>XIV!K91*100</f>
        <v>5.4408036416388139</v>
      </c>
      <c r="R940" s="74">
        <f>XIV!L91*100</f>
        <v>5.4408036416388139</v>
      </c>
      <c r="S940" s="74">
        <f>XIV!M91*100</f>
        <v>5.4408036416388139</v>
      </c>
      <c r="T940" s="74">
        <f>XIV!N91*100</f>
        <v>5.4408036416388139</v>
      </c>
      <c r="U940" s="74">
        <f>XIV!O91*100</f>
        <v>5.4408036416388139</v>
      </c>
      <c r="V940" s="74">
        <f>XIV!P91*100</f>
        <v>5.4408036416388139</v>
      </c>
      <c r="W940" s="74">
        <f>XIV!Q91*100</f>
        <v>5.4408036416388139</v>
      </c>
      <c r="X940" s="74">
        <f>XIV!R91*100</f>
        <v>5.4408036416388139</v>
      </c>
      <c r="Y940" s="74">
        <f>XIV!S91*100</f>
        <v>5.4408036416388139</v>
      </c>
      <c r="Z940" s="74">
        <f>XIV!T91*100</f>
        <v>5.4408036416388139</v>
      </c>
      <c r="AA940" s="74">
        <f>XIV!U91*100</f>
        <v>5.4408036416388139</v>
      </c>
      <c r="AB940" s="74">
        <f>XIV!V91*100</f>
        <v>5.4408036416388139</v>
      </c>
      <c r="AC940" s="74">
        <f>XIV!W91*100</f>
        <v>5.1750581846994175</v>
      </c>
      <c r="AD940" s="74">
        <f>XIV!X91*100</f>
        <v>4.9268837200920883</v>
      </c>
      <c r="AE940" s="74">
        <f>XIV!Y91*100</f>
        <v>4.6945933354593041</v>
      </c>
      <c r="AF940" s="74">
        <f>XIV!Z91*100</f>
        <v>4.4767093595531078</v>
      </c>
      <c r="AG940" s="74">
        <f>XIV!AA91*100</f>
        <v>4.2719318957045198</v>
      </c>
      <c r="AH940" s="74">
        <f>XIV!AB91*100</f>
        <v>3.3212761426005621</v>
      </c>
      <c r="AI940" s="74">
        <f>XIV!AC91*100</f>
        <v>2.6098852073168652</v>
      </c>
      <c r="AJ940" s="74">
        <f>XIV!AD91*100</f>
        <v>2.0575269779630463</v>
      </c>
      <c r="AK940" s="74">
        <f>XIV!AE91*100</f>
        <v>1.6162348939866276</v>
      </c>
      <c r="AL940" s="74">
        <f>XIV!AF91*100</f>
        <v>1.2555700711473083</v>
      </c>
      <c r="AM940" s="74">
        <f>XIV!AG91*100</f>
        <v>0.95528538080213998</v>
      </c>
      <c r="AN940" s="74">
        <f>XIV!AH91*100</f>
        <v>0.70138933722883101</v>
      </c>
      <c r="AO940" s="74">
        <f>XIV!AI91*100</f>
        <v>0.48390336473342987</v>
      </c>
      <c r="AP940" s="74">
        <f>XIV!AJ91*100</f>
        <v>0.29551937060145256</v>
      </c>
      <c r="AQ940" s="74">
        <f>XIV!AK91*100</f>
        <v>0.13076241796151547</v>
      </c>
    </row>
    <row r="941" spans="1:43" x14ac:dyDescent="0.2">
      <c r="A941" s="70" t="s">
        <v>99</v>
      </c>
      <c r="B941" s="70" t="s">
        <v>108</v>
      </c>
      <c r="C941" s="70" t="s">
        <v>110</v>
      </c>
      <c r="D941" s="70" t="s">
        <v>18</v>
      </c>
      <c r="E941" s="70" t="str">
        <f>XIV!A92</f>
        <v>Petróleos Combustibles</v>
      </c>
      <c r="F941" s="70" t="s">
        <v>105</v>
      </c>
      <c r="G941" s="71" t="str">
        <f>XIV!B92</f>
        <v>%</v>
      </c>
      <c r="H941" s="70" t="s">
        <v>104</v>
      </c>
      <c r="I941" s="72">
        <v>14</v>
      </c>
      <c r="J941" s="74">
        <f>XIV!D92*100</f>
        <v>94.559196358361191</v>
      </c>
      <c r="K941" s="74">
        <f>XIV!E92*100</f>
        <v>94.559196358361191</v>
      </c>
      <c r="L941" s="74">
        <f>XIV!F92*100</f>
        <v>94.559196358361191</v>
      </c>
      <c r="M941" s="74">
        <f>XIV!G92*100</f>
        <v>94.559196358361191</v>
      </c>
      <c r="N941" s="74">
        <f>XIV!H92*100</f>
        <v>94.559196358361191</v>
      </c>
      <c r="O941" s="74">
        <f>XIV!I92*100</f>
        <v>94.559196358361191</v>
      </c>
      <c r="P941" s="74">
        <f>XIV!J92*100</f>
        <v>94.559196358361191</v>
      </c>
      <c r="Q941" s="74">
        <f>XIV!K92*100</f>
        <v>94.559196358361191</v>
      </c>
      <c r="R941" s="74">
        <f>XIV!L92*100</f>
        <v>94.559196358361191</v>
      </c>
      <c r="S941" s="74">
        <f>XIV!M92*100</f>
        <v>94.559196358361191</v>
      </c>
      <c r="T941" s="74">
        <f>XIV!N92*100</f>
        <v>94.559196358361191</v>
      </c>
      <c r="U941" s="74">
        <f>XIV!O92*100</f>
        <v>94.559196358361191</v>
      </c>
      <c r="V941" s="74">
        <f>XIV!P92*100</f>
        <v>94.559196358361191</v>
      </c>
      <c r="W941" s="74">
        <f>XIV!Q92*100</f>
        <v>94.559196358361191</v>
      </c>
      <c r="X941" s="74">
        <f>XIV!R92*100</f>
        <v>94.559196358361191</v>
      </c>
      <c r="Y941" s="74">
        <f>XIV!S92*100</f>
        <v>94.559196358361191</v>
      </c>
      <c r="Z941" s="74">
        <f>XIV!T92*100</f>
        <v>94.559196358361191</v>
      </c>
      <c r="AA941" s="74">
        <f>XIV!U92*100</f>
        <v>94.559196358361191</v>
      </c>
      <c r="AB941" s="74">
        <f>XIV!V92*100</f>
        <v>94.559196358361191</v>
      </c>
      <c r="AC941" s="74">
        <f>XIV!W92*100</f>
        <v>89.940636583153875</v>
      </c>
      <c r="AD941" s="74">
        <f>XIV!X92*100</f>
        <v>85.627454289578736</v>
      </c>
      <c r="AE941" s="74">
        <f>XIV!Y92*100</f>
        <v>81.590331551946818</v>
      </c>
      <c r="AF941" s="74">
        <f>XIV!Z92*100</f>
        <v>77.803586979255428</v>
      </c>
      <c r="AG941" s="74">
        <f>XIV!AA92*100</f>
        <v>74.244628838286147</v>
      </c>
      <c r="AH941" s="74">
        <f>XIV!AB92*100</f>
        <v>57.722576224770741</v>
      </c>
      <c r="AI941" s="74">
        <f>XIV!AC92*100</f>
        <v>45.358859471194371</v>
      </c>
      <c r="AJ941" s="74">
        <f>XIV!AD92*100</f>
        <v>35.759073537017159</v>
      </c>
      <c r="AK941" s="74">
        <f>XIV!AE92*100</f>
        <v>28.089576975743046</v>
      </c>
      <c r="AL941" s="74">
        <f>XIV!AF92*100</f>
        <v>21.821353005773748</v>
      </c>
      <c r="AM941" s="74">
        <f>XIV!AG92*100</f>
        <v>16.60251386582534</v>
      </c>
      <c r="AN941" s="74">
        <f>XIV!AH92*100</f>
        <v>12.189892602465795</v>
      </c>
      <c r="AO941" s="74">
        <f>XIV!AI92*100</f>
        <v>8.4100651848772916</v>
      </c>
      <c r="AP941" s="74">
        <f>XIV!AJ92*100</f>
        <v>5.1360196090416537</v>
      </c>
      <c r="AQ941" s="74">
        <f>XIV!AK92*100</f>
        <v>2.2726034554323351</v>
      </c>
    </row>
    <row r="942" spans="1:43" x14ac:dyDescent="0.2">
      <c r="A942" s="70" t="s">
        <v>99</v>
      </c>
      <c r="B942" s="70" t="s">
        <v>108</v>
      </c>
      <c r="C942" s="70" t="s">
        <v>110</v>
      </c>
      <c r="D942" s="70" t="s">
        <v>18</v>
      </c>
      <c r="E942" s="70" t="str">
        <f>XIV!A93</f>
        <v>Gasolina motor</v>
      </c>
      <c r="F942" s="70" t="s">
        <v>105</v>
      </c>
      <c r="G942" s="71" t="str">
        <f>XIV!B93</f>
        <v>%</v>
      </c>
      <c r="H942" s="70" t="s">
        <v>104</v>
      </c>
      <c r="I942" s="72">
        <v>14</v>
      </c>
      <c r="J942" s="74">
        <f>XIV!D93*100</f>
        <v>0</v>
      </c>
      <c r="K942" s="74">
        <f>XIV!E93*100</f>
        <v>0</v>
      </c>
      <c r="L942" s="74">
        <f>XIV!F93*100</f>
        <v>0</v>
      </c>
      <c r="M942" s="74">
        <f>XIV!G93*100</f>
        <v>0</v>
      </c>
      <c r="N942" s="74">
        <f>XIV!H93*100</f>
        <v>0</v>
      </c>
      <c r="O942" s="74">
        <f>XIV!I93*100</f>
        <v>0</v>
      </c>
      <c r="P942" s="74">
        <f>XIV!J93*100</f>
        <v>0</v>
      </c>
      <c r="Q942" s="74">
        <f>XIV!K93*100</f>
        <v>0</v>
      </c>
      <c r="R942" s="74">
        <f>XIV!L93*100</f>
        <v>0</v>
      </c>
      <c r="S942" s="74">
        <f>XIV!M93*100</f>
        <v>0</v>
      </c>
      <c r="T942" s="74">
        <f>XIV!N93*100</f>
        <v>0</v>
      </c>
      <c r="U942" s="74">
        <f>XIV!O93*100</f>
        <v>0</v>
      </c>
      <c r="V942" s="74">
        <f>XIV!P93*100</f>
        <v>0</v>
      </c>
      <c r="W942" s="74">
        <f>XIV!Q93*100</f>
        <v>0</v>
      </c>
      <c r="X942" s="74">
        <f>XIV!R93*100</f>
        <v>0</v>
      </c>
      <c r="Y942" s="74">
        <f>XIV!S93*100</f>
        <v>0</v>
      </c>
      <c r="Z942" s="74">
        <f>XIV!T93*100</f>
        <v>0</v>
      </c>
      <c r="AA942" s="74">
        <f>XIV!U93*100</f>
        <v>0</v>
      </c>
      <c r="AB942" s="74">
        <f>XIV!V93*100</f>
        <v>0</v>
      </c>
      <c r="AC942" s="74">
        <f>XIV!W93*100</f>
        <v>0</v>
      </c>
      <c r="AD942" s="74">
        <f>XIV!X93*100</f>
        <v>0</v>
      </c>
      <c r="AE942" s="74">
        <f>XIV!Y93*100</f>
        <v>0</v>
      </c>
      <c r="AF942" s="74">
        <f>XIV!Z93*100</f>
        <v>0</v>
      </c>
      <c r="AG942" s="74">
        <f>XIV!AA93*100</f>
        <v>0</v>
      </c>
      <c r="AH942" s="74">
        <f>XIV!AB93*100</f>
        <v>0</v>
      </c>
      <c r="AI942" s="74">
        <f>XIV!AC93*100</f>
        <v>0</v>
      </c>
      <c r="AJ942" s="74">
        <f>XIV!AD93*100</f>
        <v>0</v>
      </c>
      <c r="AK942" s="74">
        <f>XIV!AE93*100</f>
        <v>0</v>
      </c>
      <c r="AL942" s="74">
        <f>XIV!AF93*100</f>
        <v>0</v>
      </c>
      <c r="AM942" s="74">
        <f>XIV!AG93*100</f>
        <v>0</v>
      </c>
      <c r="AN942" s="74">
        <f>XIV!AH93*100</f>
        <v>0</v>
      </c>
      <c r="AO942" s="74">
        <f>XIV!AI93*100</f>
        <v>0</v>
      </c>
      <c r="AP942" s="74">
        <f>XIV!AJ93*100</f>
        <v>0</v>
      </c>
      <c r="AQ942" s="74">
        <f>XIV!AK93*100</f>
        <v>0</v>
      </c>
    </row>
    <row r="943" spans="1:43" x14ac:dyDescent="0.2">
      <c r="A943" s="70" t="s">
        <v>99</v>
      </c>
      <c r="B943" s="70" t="s">
        <v>108</v>
      </c>
      <c r="C943" s="70" t="s">
        <v>110</v>
      </c>
      <c r="D943" s="70" t="s">
        <v>18</v>
      </c>
      <c r="E943" s="70" t="str">
        <f>XIV!A94</f>
        <v>Gas Licuado</v>
      </c>
      <c r="F943" s="70" t="s">
        <v>105</v>
      </c>
      <c r="G943" s="71" t="str">
        <f>XIV!B94</f>
        <v>%</v>
      </c>
      <c r="H943" s="70" t="s">
        <v>104</v>
      </c>
      <c r="I943" s="72">
        <v>14</v>
      </c>
      <c r="J943" s="74">
        <f>XIV!D94*100</f>
        <v>0</v>
      </c>
      <c r="K943" s="74">
        <f>XIV!E94*100</f>
        <v>0</v>
      </c>
      <c r="L943" s="74">
        <f>XIV!F94*100</f>
        <v>0</v>
      </c>
      <c r="M943" s="74">
        <f>XIV!G94*100</f>
        <v>0</v>
      </c>
      <c r="N943" s="74">
        <f>XIV!H94*100</f>
        <v>0</v>
      </c>
      <c r="O943" s="74">
        <f>XIV!I94*100</f>
        <v>0</v>
      </c>
      <c r="P943" s="74">
        <f>XIV!J94*100</f>
        <v>0</v>
      </c>
      <c r="Q943" s="74">
        <f>XIV!K94*100</f>
        <v>0</v>
      </c>
      <c r="R943" s="74">
        <f>XIV!L94*100</f>
        <v>0</v>
      </c>
      <c r="S943" s="74">
        <f>XIV!M94*100</f>
        <v>0</v>
      </c>
      <c r="T943" s="74">
        <f>XIV!N94*100</f>
        <v>0</v>
      </c>
      <c r="U943" s="74">
        <f>XIV!O94*100</f>
        <v>0</v>
      </c>
      <c r="V943" s="74">
        <f>XIV!P94*100</f>
        <v>0</v>
      </c>
      <c r="W943" s="74">
        <f>XIV!Q94*100</f>
        <v>0</v>
      </c>
      <c r="X943" s="74">
        <f>XIV!R94*100</f>
        <v>0</v>
      </c>
      <c r="Y943" s="74">
        <f>XIV!S94*100</f>
        <v>0</v>
      </c>
      <c r="Z943" s="74">
        <f>XIV!T94*100</f>
        <v>0</v>
      </c>
      <c r="AA943" s="74">
        <f>XIV!U94*100</f>
        <v>0</v>
      </c>
      <c r="AB943" s="74">
        <f>XIV!V94*100</f>
        <v>0</v>
      </c>
      <c r="AC943" s="74">
        <f>XIV!W94*100</f>
        <v>0</v>
      </c>
      <c r="AD943" s="74">
        <f>XIV!X94*100</f>
        <v>0</v>
      </c>
      <c r="AE943" s="74">
        <f>XIV!Y94*100</f>
        <v>0</v>
      </c>
      <c r="AF943" s="74">
        <f>XIV!Z94*100</f>
        <v>0</v>
      </c>
      <c r="AG943" s="74">
        <f>XIV!AA94*100</f>
        <v>0</v>
      </c>
      <c r="AH943" s="74">
        <f>XIV!AB94*100</f>
        <v>0</v>
      </c>
      <c r="AI943" s="74">
        <f>XIV!AC94*100</f>
        <v>0</v>
      </c>
      <c r="AJ943" s="74">
        <f>XIV!AD94*100</f>
        <v>0</v>
      </c>
      <c r="AK943" s="74">
        <f>XIV!AE94*100</f>
        <v>0</v>
      </c>
      <c r="AL943" s="74">
        <f>XIV!AF94*100</f>
        <v>0</v>
      </c>
      <c r="AM943" s="74">
        <f>XIV!AG94*100</f>
        <v>0</v>
      </c>
      <c r="AN943" s="74">
        <f>XIV!AH94*100</f>
        <v>0</v>
      </c>
      <c r="AO943" s="74">
        <f>XIV!AI94*100</f>
        <v>0</v>
      </c>
      <c r="AP943" s="74">
        <f>XIV!AJ94*100</f>
        <v>0</v>
      </c>
      <c r="AQ943" s="74">
        <f>XIV!AK94*100</f>
        <v>0</v>
      </c>
    </row>
    <row r="944" spans="1:43" x14ac:dyDescent="0.2">
      <c r="A944" s="70" t="s">
        <v>99</v>
      </c>
      <c r="B944" s="70" t="s">
        <v>108</v>
      </c>
      <c r="C944" s="70" t="s">
        <v>110</v>
      </c>
      <c r="D944" s="70" t="s">
        <v>18</v>
      </c>
      <c r="E944" s="70" t="str">
        <f>XIV!A95</f>
        <v xml:space="preserve">Electricidad </v>
      </c>
      <c r="F944" s="70" t="s">
        <v>105</v>
      </c>
      <c r="G944" s="71" t="str">
        <f>XIV!B95</f>
        <v>%</v>
      </c>
      <c r="H944" s="70" t="s">
        <v>104</v>
      </c>
      <c r="I944" s="72">
        <v>14</v>
      </c>
      <c r="J944" s="74">
        <f>XIV!D95*100</f>
        <v>0</v>
      </c>
      <c r="K944" s="74">
        <f>XIV!E95*100</f>
        <v>0</v>
      </c>
      <c r="L944" s="74">
        <f>XIV!F95*100</f>
        <v>0</v>
      </c>
      <c r="M944" s="74">
        <f>XIV!G95*100</f>
        <v>0</v>
      </c>
      <c r="N944" s="74">
        <f>XIV!H95*100</f>
        <v>0</v>
      </c>
      <c r="O944" s="74">
        <f>XIV!I95*100</f>
        <v>0</v>
      </c>
      <c r="P944" s="74">
        <f>XIV!J95*100</f>
        <v>0</v>
      </c>
      <c r="Q944" s="74">
        <f>XIV!K95*100</f>
        <v>0</v>
      </c>
      <c r="R944" s="74">
        <f>XIV!L95*100</f>
        <v>0</v>
      </c>
      <c r="S944" s="74">
        <f>XIV!M95*100</f>
        <v>0</v>
      </c>
      <c r="T944" s="74">
        <f>XIV!N95*100</f>
        <v>0</v>
      </c>
      <c r="U944" s="74">
        <f>XIV!O95*100</f>
        <v>0</v>
      </c>
      <c r="V944" s="74">
        <f>XIV!P95*100</f>
        <v>0</v>
      </c>
      <c r="W944" s="74">
        <f>XIV!Q95*100</f>
        <v>0</v>
      </c>
      <c r="X944" s="74">
        <f>XIV!R95*100</f>
        <v>0</v>
      </c>
      <c r="Y944" s="74">
        <f>XIV!S95*100</f>
        <v>0</v>
      </c>
      <c r="Z944" s="74">
        <f>XIV!T95*100</f>
        <v>0</v>
      </c>
      <c r="AA944" s="74">
        <f>XIV!U95*100</f>
        <v>0</v>
      </c>
      <c r="AB944" s="74">
        <f>XIV!V95*100</f>
        <v>0</v>
      </c>
      <c r="AC944" s="74">
        <f>XIV!W95*100</f>
        <v>0</v>
      </c>
      <c r="AD944" s="74">
        <f>XIV!X95*100</f>
        <v>0</v>
      </c>
      <c r="AE944" s="74">
        <f>XIV!Y95*100</f>
        <v>0</v>
      </c>
      <c r="AF944" s="74">
        <f>XIV!Z95*100</f>
        <v>0</v>
      </c>
      <c r="AG944" s="74">
        <f>XIV!AA95*100</f>
        <v>0</v>
      </c>
      <c r="AH944" s="74">
        <f>XIV!AB95*100</f>
        <v>0</v>
      </c>
      <c r="AI944" s="74">
        <f>XIV!AC95*100</f>
        <v>0</v>
      </c>
      <c r="AJ944" s="74">
        <f>XIV!AD95*100</f>
        <v>0</v>
      </c>
      <c r="AK944" s="74">
        <f>XIV!AE95*100</f>
        <v>0</v>
      </c>
      <c r="AL944" s="74">
        <f>XIV!AF95*100</f>
        <v>0</v>
      </c>
      <c r="AM944" s="74">
        <f>XIV!AG95*100</f>
        <v>0</v>
      </c>
      <c r="AN944" s="74">
        <f>XIV!AH95*100</f>
        <v>0</v>
      </c>
      <c r="AO944" s="74">
        <f>XIV!AI95*100</f>
        <v>0</v>
      </c>
      <c r="AP944" s="74">
        <f>XIV!AJ95*100</f>
        <v>0</v>
      </c>
      <c r="AQ944" s="74">
        <f>XIV!AK95*100</f>
        <v>0</v>
      </c>
    </row>
    <row r="945" spans="1:43" x14ac:dyDescent="0.2">
      <c r="A945" s="70" t="s">
        <v>99</v>
      </c>
      <c r="B945" s="70" t="s">
        <v>108</v>
      </c>
      <c r="C945" s="70" t="s">
        <v>110</v>
      </c>
      <c r="D945" s="70" t="s">
        <v>18</v>
      </c>
      <c r="E945" s="70" t="str">
        <f>XIV!A96</f>
        <v>Gas Natural</v>
      </c>
      <c r="F945" s="70" t="s">
        <v>105</v>
      </c>
      <c r="G945" s="71" t="str">
        <f>XIV!B96</f>
        <v>%</v>
      </c>
      <c r="H945" s="70" t="s">
        <v>104</v>
      </c>
      <c r="I945" s="72">
        <v>14</v>
      </c>
      <c r="J945" s="74">
        <f>XIV!D96*100</f>
        <v>0</v>
      </c>
      <c r="K945" s="74">
        <f>XIV!E96*100</f>
        <v>0</v>
      </c>
      <c r="L945" s="74">
        <f>XIV!F96*100</f>
        <v>0</v>
      </c>
      <c r="M945" s="74">
        <f>XIV!G96*100</f>
        <v>0</v>
      </c>
      <c r="N945" s="74">
        <f>XIV!H96*100</f>
        <v>0</v>
      </c>
      <c r="O945" s="74">
        <f>XIV!I96*100</f>
        <v>0</v>
      </c>
      <c r="P945" s="74">
        <f>XIV!J96*100</f>
        <v>0</v>
      </c>
      <c r="Q945" s="74">
        <f>XIV!K96*100</f>
        <v>0</v>
      </c>
      <c r="R945" s="74">
        <f>XIV!L96*100</f>
        <v>0</v>
      </c>
      <c r="S945" s="74">
        <f>XIV!M96*100</f>
        <v>0</v>
      </c>
      <c r="T945" s="74">
        <f>XIV!N96*100</f>
        <v>0</v>
      </c>
      <c r="U945" s="74">
        <f>XIV!O96*100</f>
        <v>0</v>
      </c>
      <c r="V945" s="74">
        <f>XIV!P96*100</f>
        <v>0</v>
      </c>
      <c r="W945" s="74">
        <f>XIV!Q96*100</f>
        <v>0</v>
      </c>
      <c r="X945" s="74">
        <f>XIV!R96*100</f>
        <v>0</v>
      </c>
      <c r="Y945" s="74">
        <f>XIV!S96*100</f>
        <v>0</v>
      </c>
      <c r="Z945" s="74">
        <f>XIV!T96*100</f>
        <v>0</v>
      </c>
      <c r="AA945" s="74">
        <f>XIV!U96*100</f>
        <v>0</v>
      </c>
      <c r="AB945" s="74">
        <f>XIV!V96*100</f>
        <v>0</v>
      </c>
      <c r="AC945" s="74">
        <f>XIV!W96*100</f>
        <v>0</v>
      </c>
      <c r="AD945" s="74">
        <f>XIV!X96*100</f>
        <v>0</v>
      </c>
      <c r="AE945" s="74">
        <f>XIV!Y96*100</f>
        <v>0</v>
      </c>
      <c r="AF945" s="74">
        <f>XIV!Z96*100</f>
        <v>0</v>
      </c>
      <c r="AG945" s="74">
        <f>XIV!AA96*100</f>
        <v>0</v>
      </c>
      <c r="AH945" s="74">
        <f>XIV!AB96*100</f>
        <v>0</v>
      </c>
      <c r="AI945" s="74">
        <f>XIV!AC96*100</f>
        <v>0</v>
      </c>
      <c r="AJ945" s="74">
        <f>XIV!AD96*100</f>
        <v>0</v>
      </c>
      <c r="AK945" s="74">
        <f>XIV!AE96*100</f>
        <v>0</v>
      </c>
      <c r="AL945" s="74">
        <f>XIV!AF96*100</f>
        <v>0</v>
      </c>
      <c r="AM945" s="74">
        <f>XIV!AG96*100</f>
        <v>0</v>
      </c>
      <c r="AN945" s="74">
        <f>XIV!AH96*100</f>
        <v>0</v>
      </c>
      <c r="AO945" s="74">
        <f>XIV!AI96*100</f>
        <v>0</v>
      </c>
      <c r="AP945" s="74">
        <f>XIV!AJ96*100</f>
        <v>0</v>
      </c>
      <c r="AQ945" s="74">
        <f>XIV!AK96*100</f>
        <v>0</v>
      </c>
    </row>
    <row r="946" spans="1:43" x14ac:dyDescent="0.2">
      <c r="A946" s="70" t="s">
        <v>99</v>
      </c>
      <c r="B946" s="70" t="s">
        <v>108</v>
      </c>
      <c r="C946" s="70" t="s">
        <v>110</v>
      </c>
      <c r="D946" s="70" t="s">
        <v>18</v>
      </c>
      <c r="E946" s="70" t="str">
        <f>XIV!A97</f>
        <v xml:space="preserve">Biogás </v>
      </c>
      <c r="F946" s="70" t="s">
        <v>105</v>
      </c>
      <c r="G946" s="71" t="str">
        <f>XIV!B97</f>
        <v>%</v>
      </c>
      <c r="H946" s="70" t="s">
        <v>104</v>
      </c>
      <c r="I946" s="72">
        <v>14</v>
      </c>
      <c r="J946" s="74">
        <f>XIV!D97*100</f>
        <v>0</v>
      </c>
      <c r="K946" s="74">
        <f>XIV!E97*100</f>
        <v>0</v>
      </c>
      <c r="L946" s="74">
        <f>XIV!F97*100</f>
        <v>0</v>
      </c>
      <c r="M946" s="74">
        <f>XIV!G97*100</f>
        <v>0</v>
      </c>
      <c r="N946" s="74">
        <f>XIV!H97*100</f>
        <v>0</v>
      </c>
      <c r="O946" s="74">
        <f>XIV!I97*100</f>
        <v>0</v>
      </c>
      <c r="P946" s="74">
        <f>XIV!J97*100</f>
        <v>0</v>
      </c>
      <c r="Q946" s="74">
        <f>XIV!K97*100</f>
        <v>0</v>
      </c>
      <c r="R946" s="74">
        <f>XIV!L97*100</f>
        <v>0</v>
      </c>
      <c r="S946" s="74">
        <f>XIV!M97*100</f>
        <v>0</v>
      </c>
      <c r="T946" s="74">
        <f>XIV!N97*100</f>
        <v>0</v>
      </c>
      <c r="U946" s="74">
        <f>XIV!O97*100</f>
        <v>0</v>
      </c>
      <c r="V946" s="74">
        <f>XIV!P97*100</f>
        <v>0</v>
      </c>
      <c r="W946" s="74">
        <f>XIV!Q97*100</f>
        <v>0</v>
      </c>
      <c r="X946" s="74">
        <f>XIV!R97*100</f>
        <v>0</v>
      </c>
      <c r="Y946" s="74">
        <f>XIV!S97*100</f>
        <v>0</v>
      </c>
      <c r="Z946" s="74">
        <f>XIV!T97*100</f>
        <v>0</v>
      </c>
      <c r="AA946" s="74">
        <f>XIV!U97*100</f>
        <v>0</v>
      </c>
      <c r="AB946" s="74">
        <f>XIV!V97*100</f>
        <v>0</v>
      </c>
      <c r="AC946" s="74">
        <f>XIV!W97*100</f>
        <v>0</v>
      </c>
      <c r="AD946" s="74">
        <f>XIV!X97*100</f>
        <v>0</v>
      </c>
      <c r="AE946" s="74">
        <f>XIV!Y97*100</f>
        <v>0</v>
      </c>
      <c r="AF946" s="74">
        <f>XIV!Z97*100</f>
        <v>0</v>
      </c>
      <c r="AG946" s="74">
        <f>XIV!AA97*100</f>
        <v>0</v>
      </c>
      <c r="AH946" s="74">
        <f>XIV!AB97*100</f>
        <v>0</v>
      </c>
      <c r="AI946" s="74">
        <f>XIV!AC97*100</f>
        <v>0</v>
      </c>
      <c r="AJ946" s="74">
        <f>XIV!AD97*100</f>
        <v>0</v>
      </c>
      <c r="AK946" s="74">
        <f>XIV!AE97*100</f>
        <v>0</v>
      </c>
      <c r="AL946" s="74">
        <f>XIV!AF97*100</f>
        <v>0</v>
      </c>
      <c r="AM946" s="74">
        <f>XIV!AG97*100</f>
        <v>0</v>
      </c>
      <c r="AN946" s="74">
        <f>XIV!AH97*100</f>
        <v>0</v>
      </c>
      <c r="AO946" s="74">
        <f>XIV!AI97*100</f>
        <v>0</v>
      </c>
      <c r="AP946" s="74">
        <f>XIV!AJ97*100</f>
        <v>0</v>
      </c>
      <c r="AQ946" s="74">
        <f>XIV!AK97*100</f>
        <v>0</v>
      </c>
    </row>
    <row r="947" spans="1:43" x14ac:dyDescent="0.2">
      <c r="A947" s="70" t="s">
        <v>99</v>
      </c>
      <c r="B947" s="70" t="s">
        <v>108</v>
      </c>
      <c r="C947" s="70" t="s">
        <v>110</v>
      </c>
      <c r="D947" s="70" t="s">
        <v>18</v>
      </c>
      <c r="E947" s="70" t="str">
        <f>XIV!A98</f>
        <v>Hidrógeno</v>
      </c>
      <c r="F947" s="70" t="s">
        <v>105</v>
      </c>
      <c r="G947" s="71" t="str">
        <f>XIV!B98</f>
        <v>%</v>
      </c>
      <c r="H947" s="70" t="s">
        <v>104</v>
      </c>
      <c r="I947" s="72">
        <v>14</v>
      </c>
      <c r="J947" s="74">
        <f>XIV!D98*100</f>
        <v>0</v>
      </c>
      <c r="K947" s="74">
        <f>XIV!E98*100</f>
        <v>0</v>
      </c>
      <c r="L947" s="74">
        <f>XIV!F98*100</f>
        <v>0</v>
      </c>
      <c r="M947" s="74">
        <f>XIV!G98*100</f>
        <v>0</v>
      </c>
      <c r="N947" s="74">
        <f>XIV!H98*100</f>
        <v>0</v>
      </c>
      <c r="O947" s="74">
        <f>XIV!I98*100</f>
        <v>0</v>
      </c>
      <c r="P947" s="74">
        <f>XIV!J98*100</f>
        <v>0</v>
      </c>
      <c r="Q947" s="74">
        <f>XIV!K98*100</f>
        <v>0</v>
      </c>
      <c r="R947" s="74">
        <f>XIV!L98*100</f>
        <v>0</v>
      </c>
      <c r="S947" s="74">
        <f>XIV!M98*100</f>
        <v>0</v>
      </c>
      <c r="T947" s="74">
        <f>XIV!N98*100</f>
        <v>0</v>
      </c>
      <c r="U947" s="74">
        <f>XIV!O98*100</f>
        <v>0</v>
      </c>
      <c r="V947" s="74">
        <f>XIV!P98*100</f>
        <v>0</v>
      </c>
      <c r="W947" s="74">
        <f>XIV!Q98*100</f>
        <v>0</v>
      </c>
      <c r="X947" s="74">
        <f>XIV!R98*100</f>
        <v>0</v>
      </c>
      <c r="Y947" s="74">
        <f>XIV!S98*100</f>
        <v>0</v>
      </c>
      <c r="Z947" s="74">
        <f>XIV!T98*100</f>
        <v>0</v>
      </c>
      <c r="AA947" s="74">
        <f>XIV!U98*100</f>
        <v>0</v>
      </c>
      <c r="AB947" s="74">
        <f>XIV!V98*100</f>
        <v>0</v>
      </c>
      <c r="AC947" s="74">
        <f>XIV!W98*100</f>
        <v>4.884305232146712</v>
      </c>
      <c r="AD947" s="74">
        <f>XIV!X98*100</f>
        <v>9.4456619903291763</v>
      </c>
      <c r="AE947" s="74">
        <f>XIV!Y98*100</f>
        <v>13.715075112593883</v>
      </c>
      <c r="AF947" s="74">
        <f>XIV!Z98*100</f>
        <v>17.719703661191463</v>
      </c>
      <c r="AG947" s="74">
        <f>XIV!AA98*100</f>
        <v>21.483439266009334</v>
      </c>
      <c r="AH947" s="74">
        <f>XIV!AB98*100</f>
        <v>38.956147632628699</v>
      </c>
      <c r="AI947" s="74">
        <f>XIV!AC98*100</f>
        <v>52.031255321488764</v>
      </c>
      <c r="AJ947" s="74">
        <f>XIV!AD98*100</f>
        <v>62.183399485019784</v>
      </c>
      <c r="AK947" s="74">
        <f>XIV!AE98*100</f>
        <v>70.294188130270328</v>
      </c>
      <c r="AL947" s="74">
        <f>XIV!AF98*100</f>
        <v>76.923076923078938</v>
      </c>
      <c r="AM947" s="74">
        <f>XIV!AG98*100</f>
        <v>82.442200753372518</v>
      </c>
      <c r="AN947" s="74">
        <f>XIV!AH98*100</f>
        <v>87.108718060305378</v>
      </c>
      <c r="AO947" s="74">
        <f>XIV!AI98*100</f>
        <v>91.106031450389281</v>
      </c>
      <c r="AP947" s="74">
        <f>XIV!AJ98*100</f>
        <v>94.568461020356892</v>
      </c>
      <c r="AQ947" s="74">
        <f>XIV!AK98*100</f>
        <v>97.596634126606148</v>
      </c>
    </row>
    <row r="948" spans="1:43" x14ac:dyDescent="0.2">
      <c r="A948" s="70" t="s">
        <v>99</v>
      </c>
      <c r="B948" s="70" t="s">
        <v>108</v>
      </c>
      <c r="C948" s="70" t="s">
        <v>110</v>
      </c>
      <c r="D948" s="70" t="s">
        <v>83</v>
      </c>
      <c r="E948" s="70" t="str">
        <f>XIV!A101</f>
        <v>Petróleo Diesel</v>
      </c>
      <c r="F948" s="70" t="s">
        <v>105</v>
      </c>
      <c r="G948" s="71" t="str">
        <f>XIV!B101</f>
        <v>%</v>
      </c>
      <c r="H948" s="70" t="s">
        <v>104</v>
      </c>
      <c r="I948" s="72">
        <v>14</v>
      </c>
      <c r="J948" s="74">
        <f>XIV!D101*100</f>
        <v>0</v>
      </c>
      <c r="K948" s="74">
        <f>XIV!E101*100</f>
        <v>0</v>
      </c>
      <c r="L948" s="74">
        <f>XIV!F101*100</f>
        <v>0</v>
      </c>
      <c r="M948" s="74">
        <f>XIV!G101*100</f>
        <v>0</v>
      </c>
      <c r="N948" s="74">
        <f>XIV!H101*100</f>
        <v>0</v>
      </c>
      <c r="O948" s="74">
        <f>XIV!I101*100</f>
        <v>0</v>
      </c>
      <c r="P948" s="74">
        <f>XIV!J101*100</f>
        <v>0</v>
      </c>
      <c r="Q948" s="74">
        <f>XIV!K101*100</f>
        <v>0</v>
      </c>
      <c r="R948" s="74">
        <f>XIV!L101*100</f>
        <v>0</v>
      </c>
      <c r="S948" s="74">
        <f>XIV!M101*100</f>
        <v>0</v>
      </c>
      <c r="T948" s="74">
        <f>XIV!N101*100</f>
        <v>0</v>
      </c>
      <c r="U948" s="74">
        <f>XIV!O101*100</f>
        <v>0</v>
      </c>
      <c r="V948" s="74">
        <f>XIV!P101*100</f>
        <v>0</v>
      </c>
      <c r="W948" s="74">
        <f>XIV!Q101*100</f>
        <v>0</v>
      </c>
      <c r="X948" s="74">
        <f>XIV!R101*100</f>
        <v>0</v>
      </c>
      <c r="Y948" s="74">
        <f>XIV!S101*100</f>
        <v>0</v>
      </c>
      <c r="Z948" s="74">
        <f>XIV!T101*100</f>
        <v>0</v>
      </c>
      <c r="AA948" s="74">
        <f>XIV!U101*100</f>
        <v>0</v>
      </c>
      <c r="AB948" s="74">
        <f>XIV!V101*100</f>
        <v>0</v>
      </c>
      <c r="AC948" s="74">
        <f>XIV!W101*100</f>
        <v>0</v>
      </c>
      <c r="AD948" s="74">
        <f>XIV!X101*100</f>
        <v>0</v>
      </c>
      <c r="AE948" s="74">
        <f>XIV!Y101*100</f>
        <v>0</v>
      </c>
      <c r="AF948" s="74">
        <f>XIV!Z101*100</f>
        <v>0</v>
      </c>
      <c r="AG948" s="74">
        <f>XIV!AA101*100</f>
        <v>0</v>
      </c>
      <c r="AH948" s="74">
        <f>XIV!AB101*100</f>
        <v>0</v>
      </c>
      <c r="AI948" s="74">
        <f>XIV!AC101*100</f>
        <v>0</v>
      </c>
      <c r="AJ948" s="74">
        <f>XIV!AD101*100</f>
        <v>0</v>
      </c>
      <c r="AK948" s="74">
        <f>XIV!AE101*100</f>
        <v>0</v>
      </c>
      <c r="AL948" s="74">
        <f>XIV!AF101*100</f>
        <v>0</v>
      </c>
      <c r="AM948" s="74">
        <f>XIV!AG101*100</f>
        <v>0</v>
      </c>
      <c r="AN948" s="74">
        <f>XIV!AH101*100</f>
        <v>0</v>
      </c>
      <c r="AO948" s="74">
        <f>XIV!AI101*100</f>
        <v>0</v>
      </c>
      <c r="AP948" s="74">
        <f>XIV!AJ101*100</f>
        <v>0</v>
      </c>
      <c r="AQ948" s="74">
        <f>XIV!AK101*100</f>
        <v>0</v>
      </c>
    </row>
    <row r="949" spans="1:43" x14ac:dyDescent="0.2">
      <c r="A949" s="70" t="s">
        <v>99</v>
      </c>
      <c r="B949" s="70" t="s">
        <v>108</v>
      </c>
      <c r="C949" s="70" t="s">
        <v>110</v>
      </c>
      <c r="D949" s="70" t="s">
        <v>83</v>
      </c>
      <c r="E949" s="70" t="str">
        <f>XIV!A102</f>
        <v>Petróleos Combustibles</v>
      </c>
      <c r="F949" s="70" t="s">
        <v>105</v>
      </c>
      <c r="G949" s="71" t="str">
        <f>XIV!B102</f>
        <v>%</v>
      </c>
      <c r="H949" s="70" t="s">
        <v>104</v>
      </c>
      <c r="I949" s="72">
        <v>14</v>
      </c>
      <c r="J949" s="74">
        <f>XIV!D102*100</f>
        <v>0</v>
      </c>
      <c r="K949" s="74">
        <f>XIV!E102*100</f>
        <v>0</v>
      </c>
      <c r="L949" s="74">
        <f>XIV!F102*100</f>
        <v>0</v>
      </c>
      <c r="M949" s="74">
        <f>XIV!G102*100</f>
        <v>0</v>
      </c>
      <c r="N949" s="74">
        <f>XIV!H102*100</f>
        <v>0</v>
      </c>
      <c r="O949" s="74">
        <f>XIV!I102*100</f>
        <v>0</v>
      </c>
      <c r="P949" s="74">
        <f>XIV!J102*100</f>
        <v>0</v>
      </c>
      <c r="Q949" s="74">
        <f>XIV!K102*100</f>
        <v>0</v>
      </c>
      <c r="R949" s="74">
        <f>XIV!L102*100</f>
        <v>0</v>
      </c>
      <c r="S949" s="74">
        <f>XIV!M102*100</f>
        <v>0</v>
      </c>
      <c r="T949" s="74">
        <f>XIV!N102*100</f>
        <v>0</v>
      </c>
      <c r="U949" s="74">
        <f>XIV!O102*100</f>
        <v>0</v>
      </c>
      <c r="V949" s="74">
        <f>XIV!P102*100</f>
        <v>0</v>
      </c>
      <c r="W949" s="74">
        <f>XIV!Q102*100</f>
        <v>0</v>
      </c>
      <c r="X949" s="74">
        <f>XIV!R102*100</f>
        <v>0</v>
      </c>
      <c r="Y949" s="74">
        <f>XIV!S102*100</f>
        <v>0</v>
      </c>
      <c r="Z949" s="74">
        <f>XIV!T102*100</f>
        <v>0</v>
      </c>
      <c r="AA949" s="74">
        <f>XIV!U102*100</f>
        <v>0</v>
      </c>
      <c r="AB949" s="74">
        <f>XIV!V102*100</f>
        <v>0</v>
      </c>
      <c r="AC949" s="74">
        <f>XIV!W102*100</f>
        <v>0</v>
      </c>
      <c r="AD949" s="74">
        <f>XIV!X102*100</f>
        <v>0</v>
      </c>
      <c r="AE949" s="74">
        <f>XIV!Y102*100</f>
        <v>0</v>
      </c>
      <c r="AF949" s="74">
        <f>XIV!Z102*100</f>
        <v>0</v>
      </c>
      <c r="AG949" s="74">
        <f>XIV!AA102*100</f>
        <v>0</v>
      </c>
      <c r="AH949" s="74">
        <f>XIV!AB102*100</f>
        <v>0</v>
      </c>
      <c r="AI949" s="74">
        <f>XIV!AC102*100</f>
        <v>0</v>
      </c>
      <c r="AJ949" s="74">
        <f>XIV!AD102*100</f>
        <v>0</v>
      </c>
      <c r="AK949" s="74">
        <f>XIV!AE102*100</f>
        <v>0</v>
      </c>
      <c r="AL949" s="74">
        <f>XIV!AF102*100</f>
        <v>0</v>
      </c>
      <c r="AM949" s="74">
        <f>XIV!AG102*100</f>
        <v>0</v>
      </c>
      <c r="AN949" s="74">
        <f>XIV!AH102*100</f>
        <v>0</v>
      </c>
      <c r="AO949" s="74">
        <f>XIV!AI102*100</f>
        <v>0</v>
      </c>
      <c r="AP949" s="74">
        <f>XIV!AJ102*100</f>
        <v>0</v>
      </c>
      <c r="AQ949" s="74">
        <f>XIV!AK102*100</f>
        <v>0</v>
      </c>
    </row>
    <row r="950" spans="1:43" x14ac:dyDescent="0.2">
      <c r="A950" s="70" t="s">
        <v>99</v>
      </c>
      <c r="B950" s="70" t="s">
        <v>108</v>
      </c>
      <c r="C950" s="70" t="s">
        <v>110</v>
      </c>
      <c r="D950" s="70" t="s">
        <v>83</v>
      </c>
      <c r="E950" s="70" t="str">
        <f>XIV!A103</f>
        <v xml:space="preserve">Kerosene </v>
      </c>
      <c r="F950" s="70" t="s">
        <v>105</v>
      </c>
      <c r="G950" s="71" t="str">
        <f>XIV!B103</f>
        <v>%</v>
      </c>
      <c r="H950" s="70" t="s">
        <v>104</v>
      </c>
      <c r="I950" s="72">
        <v>14</v>
      </c>
      <c r="J950" s="74">
        <f>XIV!D103*100</f>
        <v>0</v>
      </c>
      <c r="K950" s="74">
        <f>XIV!E103*100</f>
        <v>0</v>
      </c>
      <c r="L950" s="74">
        <f>XIV!F103*100</f>
        <v>0</v>
      </c>
      <c r="M950" s="74">
        <f>XIV!G103*100</f>
        <v>0</v>
      </c>
      <c r="N950" s="74">
        <f>XIV!H103*100</f>
        <v>0</v>
      </c>
      <c r="O950" s="74">
        <f>XIV!I103*100</f>
        <v>0</v>
      </c>
      <c r="P950" s="74">
        <f>XIV!J103*100</f>
        <v>0</v>
      </c>
      <c r="Q950" s="74">
        <f>XIV!K103*100</f>
        <v>0</v>
      </c>
      <c r="R950" s="74">
        <f>XIV!L103*100</f>
        <v>0</v>
      </c>
      <c r="S950" s="74">
        <f>XIV!M103*100</f>
        <v>0</v>
      </c>
      <c r="T950" s="74">
        <f>XIV!N103*100</f>
        <v>0</v>
      </c>
      <c r="U950" s="74">
        <f>XIV!O103*100</f>
        <v>0</v>
      </c>
      <c r="V950" s="74">
        <f>XIV!P103*100</f>
        <v>0</v>
      </c>
      <c r="W950" s="74">
        <f>XIV!Q103*100</f>
        <v>0</v>
      </c>
      <c r="X950" s="74">
        <f>XIV!R103*100</f>
        <v>0</v>
      </c>
      <c r="Y950" s="74">
        <f>XIV!S103*100</f>
        <v>0</v>
      </c>
      <c r="Z950" s="74">
        <f>XIV!T103*100</f>
        <v>0</v>
      </c>
      <c r="AA950" s="74">
        <f>XIV!U103*100</f>
        <v>0</v>
      </c>
      <c r="AB950" s="74">
        <f>XIV!V103*100</f>
        <v>0</v>
      </c>
      <c r="AC950" s="74">
        <f>XIV!W103*100</f>
        <v>0</v>
      </c>
      <c r="AD950" s="74">
        <f>XIV!X103*100</f>
        <v>0</v>
      </c>
      <c r="AE950" s="74">
        <f>XIV!Y103*100</f>
        <v>0</v>
      </c>
      <c r="AF950" s="74">
        <f>XIV!Z103*100</f>
        <v>0</v>
      </c>
      <c r="AG950" s="74">
        <f>XIV!AA103*100</f>
        <v>0</v>
      </c>
      <c r="AH950" s="74">
        <f>XIV!AB103*100</f>
        <v>0</v>
      </c>
      <c r="AI950" s="74">
        <f>XIV!AC103*100</f>
        <v>0</v>
      </c>
      <c r="AJ950" s="74">
        <f>XIV!AD103*100</f>
        <v>0</v>
      </c>
      <c r="AK950" s="74">
        <f>XIV!AE103*100</f>
        <v>0</v>
      </c>
      <c r="AL950" s="74">
        <f>XIV!AF103*100</f>
        <v>0</v>
      </c>
      <c r="AM950" s="74">
        <f>XIV!AG103*100</f>
        <v>0</v>
      </c>
      <c r="AN950" s="74">
        <f>XIV!AH103*100</f>
        <v>0</v>
      </c>
      <c r="AO950" s="74">
        <f>XIV!AI103*100</f>
        <v>0</v>
      </c>
      <c r="AP950" s="74">
        <f>XIV!AJ103*100</f>
        <v>0</v>
      </c>
      <c r="AQ950" s="74">
        <f>XIV!AK103*100</f>
        <v>0</v>
      </c>
    </row>
    <row r="951" spans="1:43" x14ac:dyDescent="0.2">
      <c r="A951" s="70" t="s">
        <v>99</v>
      </c>
      <c r="B951" s="70" t="s">
        <v>108</v>
      </c>
      <c r="C951" s="70" t="s">
        <v>110</v>
      </c>
      <c r="D951" s="70" t="s">
        <v>83</v>
      </c>
      <c r="E951" s="70" t="str">
        <f>XIV!A104</f>
        <v>Gas Licuado</v>
      </c>
      <c r="F951" s="70" t="s">
        <v>105</v>
      </c>
      <c r="G951" s="71" t="str">
        <f>XIV!B104</f>
        <v>%</v>
      </c>
      <c r="H951" s="70" t="s">
        <v>104</v>
      </c>
      <c r="I951" s="72">
        <v>14</v>
      </c>
      <c r="J951" s="74">
        <f>XIV!D104*100</f>
        <v>100</v>
      </c>
      <c r="K951" s="74">
        <f>XIV!E104*100</f>
        <v>100</v>
      </c>
      <c r="L951" s="74">
        <f>XIV!F104*100</f>
        <v>100</v>
      </c>
      <c r="M951" s="74">
        <f>XIV!G104*100</f>
        <v>100</v>
      </c>
      <c r="N951" s="74">
        <f>XIV!H104*100</f>
        <v>100</v>
      </c>
      <c r="O951" s="74">
        <f>XIV!I104*100</f>
        <v>98.984789387850128</v>
      </c>
      <c r="P951" s="74">
        <f>XIV!J104*100</f>
        <v>97.970854794907538</v>
      </c>
      <c r="Q951" s="74">
        <f>XIV!K104*100</f>
        <v>96.958147239842774</v>
      </c>
      <c r="R951" s="74">
        <f>XIV!L104*100</f>
        <v>95.94631844599671</v>
      </c>
      <c r="S951" s="74">
        <f>XIV!M104*100</f>
        <v>94.933096793325149</v>
      </c>
      <c r="T951" s="74">
        <f>XIV!N104*100</f>
        <v>93.903509616485152</v>
      </c>
      <c r="U951" s="74">
        <f>XIV!O104*100</f>
        <v>92.758970791224399</v>
      </c>
      <c r="V951" s="74">
        <f>XIV!P104*100</f>
        <v>90.857976063224015</v>
      </c>
      <c r="W951" s="74">
        <f>XIV!Q104*100</f>
        <v>81.908806879079194</v>
      </c>
      <c r="X951" s="74">
        <f>XIV!R104*100</f>
        <v>80.433076962589283</v>
      </c>
      <c r="Y951" s="74">
        <f>XIV!S104*100</f>
        <v>78.933483330493488</v>
      </c>
      <c r="Z951" s="74">
        <f>XIV!T104*100</f>
        <v>77.408745462763036</v>
      </c>
      <c r="AA951" s="74">
        <f>XIV!U104*100</f>
        <v>75.857533496265745</v>
      </c>
      <c r="AB951" s="74">
        <f>XIV!V104*100</f>
        <v>74.278469105584151</v>
      </c>
      <c r="AC951" s="74">
        <f>XIV!W104*100</f>
        <v>72.670126944411066</v>
      </c>
      <c r="AD951" s="74">
        <f>XIV!X104*100</f>
        <v>71.031036735338958</v>
      </c>
      <c r="AE951" s="74">
        <f>XIV!Y104*100</f>
        <v>69.359686103685988</v>
      </c>
      <c r="AF951" s="74">
        <f>XIV!Z104*100</f>
        <v>67.654524258508914</v>
      </c>
      <c r="AG951" s="74">
        <f>XIV!AA104*100</f>
        <v>65.913966630813093</v>
      </c>
      <c r="AH951" s="74">
        <f>XIV!AB104*100</f>
        <v>64.136400584777448</v>
      </c>
      <c r="AI951" s="74">
        <f>XIV!AC104*100</f>
        <v>62.320192322064372</v>
      </c>
      <c r="AJ951" s="74">
        <f>XIV!AD104*100</f>
        <v>60.463695101397917</v>
      </c>
      <c r="AK951" s="74">
        <f>XIV!AE104*100</f>
        <v>58.565258894869984</v>
      </c>
      <c r="AL951" s="74">
        <f>XIV!AF104*100</f>
        <v>56.623241598092847</v>
      </c>
      <c r="AM951" s="74">
        <f>XIV!AG104*100</f>
        <v>54.636021902482099</v>
      </c>
      <c r="AN951" s="74">
        <f>XIV!AH104*100</f>
        <v>52.602013923681589</v>
      </c>
      <c r="AO951" s="74">
        <f>XIV!AI104*100</f>
        <v>50.519683659450244</v>
      </c>
      <c r="AP951" s="74">
        <f>XIV!AJ104*100</f>
        <v>48.387567322237643</v>
      </c>
      <c r="AQ951" s="74">
        <f>XIV!AK104*100</f>
        <v>46.204291555263723</v>
      </c>
    </row>
    <row r="952" spans="1:43" x14ac:dyDescent="0.2">
      <c r="A952" s="70" t="s">
        <v>99</v>
      </c>
      <c r="B952" s="70" t="s">
        <v>108</v>
      </c>
      <c r="C952" s="70" t="s">
        <v>110</v>
      </c>
      <c r="D952" s="70" t="s">
        <v>83</v>
      </c>
      <c r="E952" s="70" t="str">
        <f>XIV!A105</f>
        <v xml:space="preserve">Electricidad </v>
      </c>
      <c r="F952" s="70" t="s">
        <v>105</v>
      </c>
      <c r="G952" s="71" t="str">
        <f>XIV!B105</f>
        <v>%</v>
      </c>
      <c r="H952" s="70" t="s">
        <v>104</v>
      </c>
      <c r="I952" s="72">
        <v>14</v>
      </c>
      <c r="J952" s="74">
        <f>XIV!D105*100</f>
        <v>0</v>
      </c>
      <c r="K952" s="74">
        <f>XIV!E105*100</f>
        <v>0</v>
      </c>
      <c r="L952" s="74">
        <f>XIV!F105*100</f>
        <v>0</v>
      </c>
      <c r="M952" s="74">
        <f>XIV!G105*100</f>
        <v>0</v>
      </c>
      <c r="N952" s="74">
        <f>XIV!H105*100</f>
        <v>0</v>
      </c>
      <c r="O952" s="74">
        <f>XIV!I105*100</f>
        <v>1.0152106121498645</v>
      </c>
      <c r="P952" s="74">
        <f>XIV!J105*100</f>
        <v>2.0291322163084282</v>
      </c>
      <c r="Q952" s="74">
        <f>XIV!K105*100</f>
        <v>3.0417668461506677</v>
      </c>
      <c r="R952" s="74">
        <f>XIV!L105*100</f>
        <v>4.0531132795381746</v>
      </c>
      <c r="S952" s="74">
        <f>XIV!M105*100</f>
        <v>5.0631444778670334</v>
      </c>
      <c r="T952" s="74">
        <f>XIV!N105*100</f>
        <v>6.0716335222323323</v>
      </c>
      <c r="U952" s="74">
        <f>XIV!O105*100</f>
        <v>7.0768431913509096</v>
      </c>
      <c r="V952" s="74">
        <f>XIV!P105*100</f>
        <v>8.0659590364219333</v>
      </c>
      <c r="W952" s="74">
        <f>XIV!Q105*100</f>
        <v>8.9013860946799142</v>
      </c>
      <c r="X952" s="74">
        <f>XIV!R105*100</f>
        <v>9.8732824716971113</v>
      </c>
      <c r="Y952" s="74">
        <f>XIV!S105*100</f>
        <v>10.841147319921191</v>
      </c>
      <c r="Z952" s="74">
        <f>XIV!T105*100</f>
        <v>11.804783955801797</v>
      </c>
      <c r="AA952" s="74">
        <f>XIV!U105*100</f>
        <v>12.763983664464284</v>
      </c>
      <c r="AB952" s="74">
        <f>XIV!V105*100</f>
        <v>13.718525277548107</v>
      </c>
      <c r="AC952" s="74">
        <f>XIV!W105*100</f>
        <v>14.668174790582489</v>
      </c>
      <c r="AD952" s="74">
        <f>XIV!X105*100</f>
        <v>15.612685032157051</v>
      </c>
      <c r="AE952" s="74">
        <f>XIV!Y105*100</f>
        <v>16.551795398931272</v>
      </c>
      <c r="AF952" s="74">
        <f>XIV!Z105*100</f>
        <v>17.485231672430775</v>
      </c>
      <c r="AG952" s="74">
        <f>XIV!AA105*100</f>
        <v>18.412705935575257</v>
      </c>
      <c r="AH952" s="74">
        <f>XIV!AB105*100</f>
        <v>19.333916608935542</v>
      </c>
      <c r="AI952" s="74">
        <f>XIV!AC105*100</f>
        <v>20.248548628773776</v>
      </c>
      <c r="AJ952" s="74">
        <f>XIV!AD105*100</f>
        <v>21.1562737909139</v>
      </c>
      <c r="AK952" s="74">
        <f>XIV!AE105*100</f>
        <v>22.056751286331259</v>
      </c>
      <c r="AL952" s="74">
        <f>XIV!AF105*100</f>
        <v>22.949628455932721</v>
      </c>
      <c r="AM952" s="74">
        <f>XIV!AG105*100</f>
        <v>23.834541793190319</v>
      </c>
      <c r="AN952" s="74">
        <f>XIV!AH105*100</f>
        <v>24.711118223936918</v>
      </c>
      <c r="AO952" s="74">
        <f>XIV!AI105*100</f>
        <v>25.578976692554434</v>
      </c>
      <c r="AP952" s="74">
        <f>XIV!AJ105*100</f>
        <v>26.437730082783155</v>
      </c>
      <c r="AQ952" s="74">
        <f>XIV!AK105*100</f>
        <v>27.286987499241693</v>
      </c>
    </row>
    <row r="953" spans="1:43" x14ac:dyDescent="0.2">
      <c r="A953" s="70" t="s">
        <v>99</v>
      </c>
      <c r="B953" s="70" t="s">
        <v>108</v>
      </c>
      <c r="C953" s="70" t="s">
        <v>110</v>
      </c>
      <c r="D953" s="70" t="s">
        <v>83</v>
      </c>
      <c r="E953" s="70" t="str">
        <f>XIV!A106</f>
        <v xml:space="preserve">Carbón </v>
      </c>
      <c r="F953" s="70" t="s">
        <v>105</v>
      </c>
      <c r="G953" s="71" t="str">
        <f>XIV!B106</f>
        <v>%</v>
      </c>
      <c r="H953" s="70" t="s">
        <v>104</v>
      </c>
      <c r="I953" s="72">
        <v>14</v>
      </c>
      <c r="J953" s="74">
        <f>XIV!D106*100</f>
        <v>0</v>
      </c>
      <c r="K953" s="74">
        <f>XIV!E106*100</f>
        <v>0</v>
      </c>
      <c r="L953" s="74">
        <f>XIV!F106*100</f>
        <v>0</v>
      </c>
      <c r="M953" s="74">
        <f>XIV!G106*100</f>
        <v>0</v>
      </c>
      <c r="N953" s="74">
        <f>XIV!H106*100</f>
        <v>0</v>
      </c>
      <c r="O953" s="74">
        <f>XIV!I106*100</f>
        <v>0</v>
      </c>
      <c r="P953" s="74">
        <f>XIV!J106*100</f>
        <v>0</v>
      </c>
      <c r="Q953" s="74">
        <f>XIV!K106*100</f>
        <v>0</v>
      </c>
      <c r="R953" s="74">
        <f>XIV!L106*100</f>
        <v>0</v>
      </c>
      <c r="S953" s="74">
        <f>XIV!M106*100</f>
        <v>0</v>
      </c>
      <c r="T953" s="74">
        <f>XIV!N106*100</f>
        <v>0</v>
      </c>
      <c r="U953" s="74">
        <f>XIV!O106*100</f>
        <v>0</v>
      </c>
      <c r="V953" s="74">
        <f>XIV!P106*100</f>
        <v>0</v>
      </c>
      <c r="W953" s="74">
        <f>XIV!Q106*100</f>
        <v>0</v>
      </c>
      <c r="X953" s="74">
        <f>XIV!R106*100</f>
        <v>0</v>
      </c>
      <c r="Y953" s="74">
        <f>XIV!S106*100</f>
        <v>0</v>
      </c>
      <c r="Z953" s="74">
        <f>XIV!T106*100</f>
        <v>0</v>
      </c>
      <c r="AA953" s="74">
        <f>XIV!U106*100</f>
        <v>0</v>
      </c>
      <c r="AB953" s="74">
        <f>XIV!V106*100</f>
        <v>0</v>
      </c>
      <c r="AC953" s="74">
        <f>XIV!W106*100</f>
        <v>0</v>
      </c>
      <c r="AD953" s="74">
        <f>XIV!X106*100</f>
        <v>0</v>
      </c>
      <c r="AE953" s="74">
        <f>XIV!Y106*100</f>
        <v>0</v>
      </c>
      <c r="AF953" s="74">
        <f>XIV!Z106*100</f>
        <v>0</v>
      </c>
      <c r="AG953" s="74">
        <f>XIV!AA106*100</f>
        <v>0</v>
      </c>
      <c r="AH953" s="74">
        <f>XIV!AB106*100</f>
        <v>0</v>
      </c>
      <c r="AI953" s="74">
        <f>XIV!AC106*100</f>
        <v>0</v>
      </c>
      <c r="AJ953" s="74">
        <f>XIV!AD106*100</f>
        <v>0</v>
      </c>
      <c r="AK953" s="74">
        <f>XIV!AE106*100</f>
        <v>0</v>
      </c>
      <c r="AL953" s="74">
        <f>XIV!AF106*100</f>
        <v>0</v>
      </c>
      <c r="AM953" s="74">
        <f>XIV!AG106*100</f>
        <v>0</v>
      </c>
      <c r="AN953" s="74">
        <f>XIV!AH106*100</f>
        <v>0</v>
      </c>
      <c r="AO953" s="74">
        <f>XIV!AI106*100</f>
        <v>0</v>
      </c>
      <c r="AP953" s="74">
        <f>XIV!AJ106*100</f>
        <v>0</v>
      </c>
      <c r="AQ953" s="74">
        <f>XIV!AK106*100</f>
        <v>0</v>
      </c>
    </row>
    <row r="954" spans="1:43" x14ac:dyDescent="0.2">
      <c r="A954" s="70" t="s">
        <v>99</v>
      </c>
      <c r="B954" s="70" t="s">
        <v>108</v>
      </c>
      <c r="C954" s="70" t="s">
        <v>110</v>
      </c>
      <c r="D954" s="70" t="s">
        <v>83</v>
      </c>
      <c r="E954" s="70" t="str">
        <f>XIV!A107</f>
        <v>Gas Corriente</v>
      </c>
      <c r="F954" s="70" t="s">
        <v>105</v>
      </c>
      <c r="G954" s="71" t="str">
        <f>XIV!B107</f>
        <v>%</v>
      </c>
      <c r="H954" s="70" t="s">
        <v>104</v>
      </c>
      <c r="I954" s="72">
        <v>14</v>
      </c>
      <c r="J954" s="74">
        <f>XIV!D107*100</f>
        <v>0</v>
      </c>
      <c r="K954" s="74">
        <f>XIV!E107*100</f>
        <v>0</v>
      </c>
      <c r="L954" s="74">
        <f>XIV!F107*100</f>
        <v>0</v>
      </c>
      <c r="M954" s="74">
        <f>XIV!G107*100</f>
        <v>0</v>
      </c>
      <c r="N954" s="74">
        <f>XIV!H107*100</f>
        <v>0</v>
      </c>
      <c r="O954" s="74">
        <f>XIV!I107*100</f>
        <v>0</v>
      </c>
      <c r="P954" s="74">
        <f>XIV!J107*100</f>
        <v>0</v>
      </c>
      <c r="Q954" s="74">
        <f>XIV!K107*100</f>
        <v>0</v>
      </c>
      <c r="R954" s="74">
        <f>XIV!L107*100</f>
        <v>0</v>
      </c>
      <c r="S954" s="74">
        <f>XIV!M107*100</f>
        <v>0</v>
      </c>
      <c r="T954" s="74">
        <f>XIV!N107*100</f>
        <v>0</v>
      </c>
      <c r="U954" s="74">
        <f>XIV!O107*100</f>
        <v>0</v>
      </c>
      <c r="V954" s="74">
        <f>XIV!P107*100</f>
        <v>0</v>
      </c>
      <c r="W954" s="74">
        <f>XIV!Q107*100</f>
        <v>0</v>
      </c>
      <c r="X954" s="74">
        <f>XIV!R107*100</f>
        <v>0</v>
      </c>
      <c r="Y954" s="74">
        <f>XIV!S107*100</f>
        <v>0</v>
      </c>
      <c r="Z954" s="74">
        <f>XIV!T107*100</f>
        <v>0</v>
      </c>
      <c r="AA954" s="74">
        <f>XIV!U107*100</f>
        <v>0</v>
      </c>
      <c r="AB954" s="74">
        <f>XIV!V107*100</f>
        <v>0</v>
      </c>
      <c r="AC954" s="74">
        <f>XIV!W107*100</f>
        <v>0</v>
      </c>
      <c r="AD954" s="74">
        <f>XIV!X107*100</f>
        <v>0</v>
      </c>
      <c r="AE954" s="74">
        <f>XIV!Y107*100</f>
        <v>0</v>
      </c>
      <c r="AF954" s="74">
        <f>XIV!Z107*100</f>
        <v>0</v>
      </c>
      <c r="AG954" s="74">
        <f>XIV!AA107*100</f>
        <v>0</v>
      </c>
      <c r="AH954" s="74">
        <f>XIV!AB107*100</f>
        <v>0</v>
      </c>
      <c r="AI954" s="74">
        <f>XIV!AC107*100</f>
        <v>0</v>
      </c>
      <c r="AJ954" s="74">
        <f>XIV!AD107*100</f>
        <v>0</v>
      </c>
      <c r="AK954" s="74">
        <f>XIV!AE107*100</f>
        <v>0</v>
      </c>
      <c r="AL954" s="74">
        <f>XIV!AF107*100</f>
        <v>0</v>
      </c>
      <c r="AM954" s="74">
        <f>XIV!AG107*100</f>
        <v>0</v>
      </c>
      <c r="AN954" s="74">
        <f>XIV!AH107*100</f>
        <v>0</v>
      </c>
      <c r="AO954" s="74">
        <f>XIV!AI107*100</f>
        <v>0</v>
      </c>
      <c r="AP954" s="74">
        <f>XIV!AJ107*100</f>
        <v>0</v>
      </c>
      <c r="AQ954" s="74">
        <f>XIV!AK107*100</f>
        <v>0</v>
      </c>
    </row>
    <row r="955" spans="1:43" x14ac:dyDescent="0.2">
      <c r="A955" s="70" t="s">
        <v>99</v>
      </c>
      <c r="B955" s="70" t="s">
        <v>108</v>
      </c>
      <c r="C955" s="70" t="s">
        <v>110</v>
      </c>
      <c r="D955" s="70" t="s">
        <v>83</v>
      </c>
      <c r="E955" s="70" t="str">
        <f>XIV!A108</f>
        <v>Gas Natural</v>
      </c>
      <c r="F955" s="70" t="s">
        <v>105</v>
      </c>
      <c r="G955" s="71" t="str">
        <f>XIV!B108</f>
        <v>%</v>
      </c>
      <c r="H955" s="70" t="s">
        <v>104</v>
      </c>
      <c r="I955" s="72">
        <v>14</v>
      </c>
      <c r="J955" s="74">
        <f>XIV!D108*100</f>
        <v>0</v>
      </c>
      <c r="K955" s="74">
        <f>XIV!E108*100</f>
        <v>0</v>
      </c>
      <c r="L955" s="74">
        <f>XIV!F108*100</f>
        <v>0</v>
      </c>
      <c r="M955" s="74">
        <f>XIV!G108*100</f>
        <v>0</v>
      </c>
      <c r="N955" s="74">
        <f>XIV!H108*100</f>
        <v>0</v>
      </c>
      <c r="O955" s="74">
        <f>XIV!I108*100</f>
        <v>0</v>
      </c>
      <c r="P955" s="74">
        <f>XIV!J108*100</f>
        <v>0</v>
      </c>
      <c r="Q955" s="74">
        <f>XIV!K108*100</f>
        <v>0</v>
      </c>
      <c r="R955" s="74">
        <f>XIV!L108*100</f>
        <v>0</v>
      </c>
      <c r="S955" s="74">
        <f>XIV!M108*100</f>
        <v>0</v>
      </c>
      <c r="T955" s="74">
        <f>XIV!N108*100</f>
        <v>0</v>
      </c>
      <c r="U955" s="74">
        <f>XIV!O108*100</f>
        <v>0</v>
      </c>
      <c r="V955" s="74">
        <f>XIV!P108*100</f>
        <v>0</v>
      </c>
      <c r="W955" s="74">
        <f>XIV!Q108*100</f>
        <v>0</v>
      </c>
      <c r="X955" s="74">
        <f>XIV!R108*100</f>
        <v>0</v>
      </c>
      <c r="Y955" s="74">
        <f>XIV!S108*100</f>
        <v>0</v>
      </c>
      <c r="Z955" s="74">
        <f>XIV!T108*100</f>
        <v>0</v>
      </c>
      <c r="AA955" s="74">
        <f>XIV!U108*100</f>
        <v>0</v>
      </c>
      <c r="AB955" s="74">
        <f>XIV!V108*100</f>
        <v>0</v>
      </c>
      <c r="AC955" s="74">
        <f>XIV!W108*100</f>
        <v>0</v>
      </c>
      <c r="AD955" s="74">
        <f>XIV!X108*100</f>
        <v>0</v>
      </c>
      <c r="AE955" s="74">
        <f>XIV!Y108*100</f>
        <v>0</v>
      </c>
      <c r="AF955" s="74">
        <f>XIV!Z108*100</f>
        <v>0</v>
      </c>
      <c r="AG955" s="74">
        <f>XIV!AA108*100</f>
        <v>0</v>
      </c>
      <c r="AH955" s="74">
        <f>XIV!AB108*100</f>
        <v>0</v>
      </c>
      <c r="AI955" s="74">
        <f>XIV!AC108*100</f>
        <v>0</v>
      </c>
      <c r="AJ955" s="74">
        <f>XIV!AD108*100</f>
        <v>0</v>
      </c>
      <c r="AK955" s="74">
        <f>XIV!AE108*100</f>
        <v>0</v>
      </c>
      <c r="AL955" s="74">
        <f>XIV!AF108*100</f>
        <v>0</v>
      </c>
      <c r="AM955" s="74">
        <f>XIV!AG108*100</f>
        <v>0</v>
      </c>
      <c r="AN955" s="74">
        <f>XIV!AH108*100</f>
        <v>0</v>
      </c>
      <c r="AO955" s="74">
        <f>XIV!AI108*100</f>
        <v>0</v>
      </c>
      <c r="AP955" s="74">
        <f>XIV!AJ108*100</f>
        <v>0</v>
      </c>
      <c r="AQ955" s="74">
        <f>XIV!AK108*100</f>
        <v>0</v>
      </c>
    </row>
    <row r="956" spans="1:43" x14ac:dyDescent="0.2">
      <c r="A956" s="70" t="s">
        <v>99</v>
      </c>
      <c r="B956" s="70" t="s">
        <v>108</v>
      </c>
      <c r="C956" s="70" t="s">
        <v>110</v>
      </c>
      <c r="D956" s="70" t="s">
        <v>83</v>
      </c>
      <c r="E956" s="70" t="str">
        <f>XIV!A109</f>
        <v xml:space="preserve">Biogás </v>
      </c>
      <c r="F956" s="70" t="s">
        <v>105</v>
      </c>
      <c r="G956" s="71" t="str">
        <f>XIV!B109</f>
        <v>%</v>
      </c>
      <c r="H956" s="70" t="s">
        <v>104</v>
      </c>
      <c r="I956" s="72">
        <v>14</v>
      </c>
      <c r="J956" s="74">
        <f>XIV!D109*100</f>
        <v>0</v>
      </c>
      <c r="K956" s="74">
        <f>XIV!E109*100</f>
        <v>0</v>
      </c>
      <c r="L956" s="74">
        <f>XIV!F109*100</f>
        <v>0</v>
      </c>
      <c r="M956" s="74">
        <f>XIV!G109*100</f>
        <v>0</v>
      </c>
      <c r="N956" s="74">
        <f>XIV!H109*100</f>
        <v>0</v>
      </c>
      <c r="O956" s="74">
        <f>XIV!I109*100</f>
        <v>0</v>
      </c>
      <c r="P956" s="74">
        <f>XIV!J109*100</f>
        <v>0</v>
      </c>
      <c r="Q956" s="74">
        <f>XIV!K109*100</f>
        <v>0</v>
      </c>
      <c r="R956" s="74">
        <f>XIV!L109*100</f>
        <v>0</v>
      </c>
      <c r="S956" s="74">
        <f>XIV!M109*100</f>
        <v>0</v>
      </c>
      <c r="T956" s="74">
        <f>XIV!N109*100</f>
        <v>0</v>
      </c>
      <c r="U956" s="74">
        <f>XIV!O109*100</f>
        <v>0</v>
      </c>
      <c r="V956" s="74">
        <f>XIV!P109*100</f>
        <v>0</v>
      </c>
      <c r="W956" s="74">
        <f>XIV!Q109*100</f>
        <v>0</v>
      </c>
      <c r="X956" s="74">
        <f>XIV!R109*100</f>
        <v>0</v>
      </c>
      <c r="Y956" s="74">
        <f>XIV!S109*100</f>
        <v>0</v>
      </c>
      <c r="Z956" s="74">
        <f>XIV!T109*100</f>
        <v>0</v>
      </c>
      <c r="AA956" s="74">
        <f>XIV!U109*100</f>
        <v>0</v>
      </c>
      <c r="AB956" s="74">
        <f>XIV!V109*100</f>
        <v>0</v>
      </c>
      <c r="AC956" s="74">
        <f>XIV!W109*100</f>
        <v>0</v>
      </c>
      <c r="AD956" s="74">
        <f>XIV!X109*100</f>
        <v>0</v>
      </c>
      <c r="AE956" s="74">
        <f>XIV!Y109*100</f>
        <v>0</v>
      </c>
      <c r="AF956" s="74">
        <f>XIV!Z109*100</f>
        <v>0</v>
      </c>
      <c r="AG956" s="74">
        <f>XIV!AA109*100</f>
        <v>0</v>
      </c>
      <c r="AH956" s="74">
        <f>XIV!AB109*100</f>
        <v>0</v>
      </c>
      <c r="AI956" s="74">
        <f>XIV!AC109*100</f>
        <v>0</v>
      </c>
      <c r="AJ956" s="74">
        <f>XIV!AD109*100</f>
        <v>0</v>
      </c>
      <c r="AK956" s="74">
        <f>XIV!AE109*100</f>
        <v>0</v>
      </c>
      <c r="AL956" s="74">
        <f>XIV!AF109*100</f>
        <v>0</v>
      </c>
      <c r="AM956" s="74">
        <f>XIV!AG109*100</f>
        <v>0</v>
      </c>
      <c r="AN956" s="74">
        <f>XIV!AH109*100</f>
        <v>0</v>
      </c>
      <c r="AO956" s="74">
        <f>XIV!AI109*100</f>
        <v>0</v>
      </c>
      <c r="AP956" s="74">
        <f>XIV!AJ109*100</f>
        <v>0</v>
      </c>
      <c r="AQ956" s="74">
        <f>XIV!AK109*100</f>
        <v>0</v>
      </c>
    </row>
    <row r="957" spans="1:43" x14ac:dyDescent="0.2">
      <c r="A957" s="70" t="s">
        <v>99</v>
      </c>
      <c r="B957" s="70" t="s">
        <v>108</v>
      </c>
      <c r="C957" s="70" t="s">
        <v>110</v>
      </c>
      <c r="D957" s="70" t="s">
        <v>83</v>
      </c>
      <c r="E957" s="70" t="str">
        <f>XIV!A110</f>
        <v>Leña y Biomasa</v>
      </c>
      <c r="F957" s="70" t="s">
        <v>105</v>
      </c>
      <c r="G957" s="71" t="str">
        <f>XIV!B110</f>
        <v>%</v>
      </c>
      <c r="H957" s="70" t="s">
        <v>104</v>
      </c>
      <c r="I957" s="72">
        <v>14</v>
      </c>
      <c r="J957" s="74">
        <f>XIV!D110*100</f>
        <v>0</v>
      </c>
      <c r="K957" s="74">
        <f>XIV!E110*100</f>
        <v>0</v>
      </c>
      <c r="L957" s="74">
        <f>XIV!F110*100</f>
        <v>0</v>
      </c>
      <c r="M957" s="74">
        <f>XIV!G110*100</f>
        <v>0</v>
      </c>
      <c r="N957" s="74">
        <f>XIV!H110*100</f>
        <v>0</v>
      </c>
      <c r="O957" s="74">
        <f>XIV!I110*100</f>
        <v>0</v>
      </c>
      <c r="P957" s="74">
        <f>XIV!J110*100</f>
        <v>0</v>
      </c>
      <c r="Q957" s="74">
        <f>XIV!K110*100</f>
        <v>0</v>
      </c>
      <c r="R957" s="74">
        <f>XIV!L110*100</f>
        <v>0</v>
      </c>
      <c r="S957" s="74">
        <f>XIV!M110*100</f>
        <v>0</v>
      </c>
      <c r="T957" s="74">
        <f>XIV!N110*100</f>
        <v>0</v>
      </c>
      <c r="U957" s="74">
        <f>XIV!O110*100</f>
        <v>0</v>
      </c>
      <c r="V957" s="74">
        <f>XIV!P110*100</f>
        <v>0</v>
      </c>
      <c r="W957" s="74">
        <f>XIV!Q110*100</f>
        <v>0</v>
      </c>
      <c r="X957" s="74">
        <f>XIV!R110*100</f>
        <v>0</v>
      </c>
      <c r="Y957" s="74">
        <f>XIV!S110*100</f>
        <v>0</v>
      </c>
      <c r="Z957" s="74">
        <f>XIV!T110*100</f>
        <v>0</v>
      </c>
      <c r="AA957" s="74">
        <f>XIV!U110*100</f>
        <v>0</v>
      </c>
      <c r="AB957" s="74">
        <f>XIV!V110*100</f>
        <v>0</v>
      </c>
      <c r="AC957" s="74">
        <f>XIV!W110*100</f>
        <v>0</v>
      </c>
      <c r="AD957" s="74">
        <f>XIV!X110*100</f>
        <v>0</v>
      </c>
      <c r="AE957" s="74">
        <f>XIV!Y110*100</f>
        <v>0</v>
      </c>
      <c r="AF957" s="74">
        <f>XIV!Z110*100</f>
        <v>0</v>
      </c>
      <c r="AG957" s="74">
        <f>XIV!AA110*100</f>
        <v>0</v>
      </c>
      <c r="AH957" s="74">
        <f>XIV!AB110*100</f>
        <v>0</v>
      </c>
      <c r="AI957" s="74">
        <f>XIV!AC110*100</f>
        <v>0</v>
      </c>
      <c r="AJ957" s="74">
        <f>XIV!AD110*100</f>
        <v>0</v>
      </c>
      <c r="AK957" s="74">
        <f>XIV!AE110*100</f>
        <v>0</v>
      </c>
      <c r="AL957" s="74">
        <f>XIV!AF110*100</f>
        <v>0</v>
      </c>
      <c r="AM957" s="74">
        <f>XIV!AG110*100</f>
        <v>0</v>
      </c>
      <c r="AN957" s="74">
        <f>XIV!AH110*100</f>
        <v>0</v>
      </c>
      <c r="AO957" s="74">
        <f>XIV!AI110*100</f>
        <v>0</v>
      </c>
      <c r="AP957" s="74">
        <f>XIV!AJ110*100</f>
        <v>0</v>
      </c>
      <c r="AQ957" s="74">
        <f>XIV!AK110*100</f>
        <v>0</v>
      </c>
    </row>
    <row r="958" spans="1:43" x14ac:dyDescent="0.2">
      <c r="A958" s="70" t="s">
        <v>99</v>
      </c>
      <c r="B958" s="70" t="s">
        <v>108</v>
      </c>
      <c r="C958" s="70" t="s">
        <v>110</v>
      </c>
      <c r="D958" s="70" t="s">
        <v>83</v>
      </c>
      <c r="E958" s="70" t="str">
        <f>XIV!A111</f>
        <v>Energía Solar</v>
      </c>
      <c r="F958" s="70" t="s">
        <v>105</v>
      </c>
      <c r="G958" s="71" t="str">
        <f>XIV!B111</f>
        <v>%</v>
      </c>
      <c r="H958" s="70" t="s">
        <v>104</v>
      </c>
      <c r="I958" s="72">
        <v>14</v>
      </c>
      <c r="J958" s="74">
        <f>XIV!D111*100</f>
        <v>0</v>
      </c>
      <c r="K958" s="74">
        <f>XIV!E111*100</f>
        <v>0</v>
      </c>
      <c r="L958" s="74">
        <f>XIV!F111*100</f>
        <v>0</v>
      </c>
      <c r="M958" s="74">
        <f>XIV!G111*100</f>
        <v>0</v>
      </c>
      <c r="N958" s="74">
        <f>XIV!H111*100</f>
        <v>0</v>
      </c>
      <c r="O958" s="74">
        <f>XIV!I111*100</f>
        <v>0</v>
      </c>
      <c r="P958" s="74">
        <f>XIV!J111*100</f>
        <v>1.2988784035530372E-5</v>
      </c>
      <c r="Q958" s="74">
        <f>XIV!K111*100</f>
        <v>8.5914006562734871E-5</v>
      </c>
      <c r="R958" s="74">
        <f>XIV!L111*100</f>
        <v>5.6827446512910669E-4</v>
      </c>
      <c r="S958" s="74">
        <f>XIV!M111*100</f>
        <v>3.7587288077996048E-3</v>
      </c>
      <c r="T958" s="74">
        <f>XIV!N111*100</f>
        <v>2.4856861282524342E-2</v>
      </c>
      <c r="U958" s="74">
        <f>XIV!O111*100</f>
        <v>0.16418601742469918</v>
      </c>
      <c r="V958" s="74">
        <f>XIV!P111*100</f>
        <v>1.0760520565551552</v>
      </c>
      <c r="W958" s="74">
        <f>XIV!Q111*100</f>
        <v>6.6720516765858422</v>
      </c>
      <c r="X958" s="74">
        <f>XIV!R111*100</f>
        <v>6.9742229990924622</v>
      </c>
      <c r="Y958" s="74">
        <f>XIV!S111*100</f>
        <v>7.2887187683994021</v>
      </c>
      <c r="Z958" s="74">
        <f>XIV!T111*100</f>
        <v>7.6159073806526481</v>
      </c>
      <c r="AA958" s="74">
        <f>XIV!U111*100</f>
        <v>7.9561547168515743</v>
      </c>
      <c r="AB958" s="74">
        <f>XIV!V111*100</f>
        <v>8.3098225003167574</v>
      </c>
      <c r="AC958" s="74">
        <f>XIV!W111*100</f>
        <v>8.6772665077291666</v>
      </c>
      <c r="AD958" s="74">
        <f>XIV!X111*100</f>
        <v>9.0588346322599627</v>
      </c>
      <c r="AE958" s="74">
        <f>XIV!Y111*100</f>
        <v>9.4548647992529116</v>
      </c>
      <c r="AF958" s="74">
        <f>XIV!Z111*100</f>
        <v>9.8656827372513298</v>
      </c>
      <c r="AG958" s="74">
        <f>XIV!AA111*100</f>
        <v>10.291599609908948</v>
      </c>
      <c r="AH958" s="74">
        <f>XIV!AB111*100</f>
        <v>10.732909517513002</v>
      </c>
      <c r="AI958" s="74">
        <f>XIV!AC111*100</f>
        <v>11.189886880492727</v>
      </c>
      <c r="AJ958" s="74">
        <f>XIV!AD111*100</f>
        <v>11.662783721388671</v>
      </c>
      <c r="AK958" s="74">
        <f>XIV!AE111*100</f>
        <v>12.151826866301734</v>
      </c>
      <c r="AL958" s="74">
        <f>XIV!AF111*100</f>
        <v>12.657215091787236</v>
      </c>
      <c r="AM958" s="74">
        <f>XIV!AG111*100</f>
        <v>13.179116248441813</v>
      </c>
      <c r="AN958" s="74">
        <f>XIV!AH111*100</f>
        <v>13.71766439795131</v>
      </c>
      <c r="AO958" s="74">
        <f>XIV!AI111*100</f>
        <v>14.272957005986274</v>
      </c>
      <c r="AP958" s="74">
        <f>XIV!AJ111*100</f>
        <v>14.845052238868226</v>
      </c>
      <c r="AQ958" s="74">
        <f>XIV!AK111*100</f>
        <v>15.433966417154622</v>
      </c>
    </row>
    <row r="959" spans="1:43" x14ac:dyDescent="0.2">
      <c r="A959" s="70" t="s">
        <v>99</v>
      </c>
      <c r="B959" s="70" t="s">
        <v>108</v>
      </c>
      <c r="C959" s="70" t="s">
        <v>110</v>
      </c>
      <c r="D959" s="70" t="s">
        <v>83</v>
      </c>
      <c r="E959" s="70" t="str">
        <f>XIV!A112</f>
        <v>Hidrógeno</v>
      </c>
      <c r="F959" s="70" t="s">
        <v>105</v>
      </c>
      <c r="G959" s="71" t="str">
        <f>XIV!B112</f>
        <v>%</v>
      </c>
      <c r="H959" s="70" t="s">
        <v>104</v>
      </c>
      <c r="I959" s="72">
        <v>14</v>
      </c>
      <c r="J959" s="74">
        <f>XIV!D112*100</f>
        <v>0</v>
      </c>
      <c r="K959" s="74">
        <f>XIV!E112*100</f>
        <v>0</v>
      </c>
      <c r="L959" s="74">
        <f>XIV!F112*100</f>
        <v>0</v>
      </c>
      <c r="M959" s="74">
        <f>XIV!G112*100</f>
        <v>0</v>
      </c>
      <c r="N959" s="74">
        <f>XIV!H112*100</f>
        <v>0</v>
      </c>
      <c r="O959" s="74">
        <f>XIV!I112*100</f>
        <v>0</v>
      </c>
      <c r="P959" s="74">
        <f>XIV!J112*100</f>
        <v>0</v>
      </c>
      <c r="Q959" s="74">
        <f>XIV!K112*100</f>
        <v>0</v>
      </c>
      <c r="R959" s="74">
        <f>XIV!L112*100</f>
        <v>0</v>
      </c>
      <c r="S959" s="74">
        <f>XIV!M112*100</f>
        <v>0</v>
      </c>
      <c r="T959" s="74">
        <f>XIV!N112*100</f>
        <v>0</v>
      </c>
      <c r="U959" s="74">
        <f>XIV!O112*100</f>
        <v>0</v>
      </c>
      <c r="V959" s="74">
        <f>XIV!P112*100</f>
        <v>1.2843798896146406E-5</v>
      </c>
      <c r="W959" s="74">
        <f>XIV!Q112*100</f>
        <v>2.5177553496550367</v>
      </c>
      <c r="X959" s="74">
        <f>XIV!R112*100</f>
        <v>2.7194175666211478</v>
      </c>
      <c r="Y959" s="74">
        <f>XIV!S112*100</f>
        <v>2.9366505811859329</v>
      </c>
      <c r="Z959" s="74">
        <f>XIV!T112*100</f>
        <v>3.170563200782508</v>
      </c>
      <c r="AA959" s="74">
        <f>XIV!U112*100</f>
        <v>3.4223281224184046</v>
      </c>
      <c r="AB959" s="74">
        <f>XIV!V112*100</f>
        <v>3.693183116550995</v>
      </c>
      <c r="AC959" s="74">
        <f>XIV!W112*100</f>
        <v>3.9844317572772834</v>
      </c>
      <c r="AD959" s="74">
        <f>XIV!X112*100</f>
        <v>4.2974436002440308</v>
      </c>
      <c r="AE959" s="74">
        <f>XIV!Y112*100</f>
        <v>4.6336536981298098</v>
      </c>
      <c r="AF959" s="74">
        <f>XIV!Z112*100</f>
        <v>4.9945613318089981</v>
      </c>
      <c r="AG959" s="74">
        <f>XIV!AA112*100</f>
        <v>5.3817278237026995</v>
      </c>
      <c r="AH959" s="74">
        <f>XIV!AB112*100</f>
        <v>5.7967732887740109</v>
      </c>
      <c r="AI959" s="74">
        <f>XIV!AC112*100</f>
        <v>6.241372168669133</v>
      </c>
      <c r="AJ959" s="74">
        <f>XIV!AD112*100</f>
        <v>6.7172473862995075</v>
      </c>
      <c r="AK959" s="74">
        <f>XIV!AE112*100</f>
        <v>7.2261629524970203</v>
      </c>
      <c r="AL959" s="74">
        <f>XIV!AF112*100</f>
        <v>7.769914854187193</v>
      </c>
      <c r="AM959" s="74">
        <f>XIV!AG112*100</f>
        <v>8.3503200558857706</v>
      </c>
      <c r="AN959" s="74">
        <f>XIV!AH112*100</f>
        <v>8.969203454430188</v>
      </c>
      <c r="AO959" s="74">
        <f>XIV!AI112*100</f>
        <v>9.6283826420090488</v>
      </c>
      <c r="AP959" s="74">
        <f>XIV!AJ112*100</f>
        <v>10.329650356110974</v>
      </c>
      <c r="AQ959" s="74">
        <f>XIV!AK112*100</f>
        <v>11.074754528339955</v>
      </c>
    </row>
    <row r="960" spans="1:43" x14ac:dyDescent="0.2">
      <c r="A960" s="70" t="s">
        <v>99</v>
      </c>
      <c r="B960" s="70" t="s">
        <v>108</v>
      </c>
      <c r="C960" s="70" t="s">
        <v>110</v>
      </c>
      <c r="D960" s="70" t="s">
        <v>84</v>
      </c>
      <c r="E960" s="70" t="str">
        <f>XIV!A115</f>
        <v xml:space="preserve">Electricidad </v>
      </c>
      <c r="F960" s="70" t="s">
        <v>105</v>
      </c>
      <c r="G960" s="71" t="str">
        <f>XIV!B115</f>
        <v>%</v>
      </c>
      <c r="H960" s="70" t="s">
        <v>104</v>
      </c>
      <c r="I960" s="72">
        <v>14</v>
      </c>
      <c r="J960" s="74">
        <f>XIV!D115*100</f>
        <v>100</v>
      </c>
      <c r="K960" s="74">
        <f>XIV!E115*100</f>
        <v>100</v>
      </c>
      <c r="L960" s="74">
        <f>XIV!F115*100</f>
        <v>100</v>
      </c>
      <c r="M960" s="74">
        <f>XIV!G115*100</f>
        <v>100</v>
      </c>
      <c r="N960" s="74">
        <f>XIV!H115*100</f>
        <v>100</v>
      </c>
      <c r="O960" s="74">
        <f>XIV!I115*100</f>
        <v>100</v>
      </c>
      <c r="P960" s="74">
        <f>XIV!J115*100</f>
        <v>100</v>
      </c>
      <c r="Q960" s="74">
        <f>XIV!K115*100</f>
        <v>100</v>
      </c>
      <c r="R960" s="74">
        <f>XIV!L115*100</f>
        <v>100</v>
      </c>
      <c r="S960" s="74">
        <f>XIV!M115*100</f>
        <v>100</v>
      </c>
      <c r="T960" s="74">
        <f>XIV!N115*100</f>
        <v>100</v>
      </c>
      <c r="U960" s="74">
        <f>XIV!O115*100</f>
        <v>100</v>
      </c>
      <c r="V960" s="74">
        <f>XIV!P115*100</f>
        <v>100</v>
      </c>
      <c r="W960" s="74">
        <f>XIV!Q115*100</f>
        <v>100</v>
      </c>
      <c r="X960" s="74">
        <f>XIV!R115*100</f>
        <v>100</v>
      </c>
      <c r="Y960" s="74">
        <f>XIV!S115*100</f>
        <v>100</v>
      </c>
      <c r="Z960" s="74">
        <f>XIV!T115*100</f>
        <v>100</v>
      </c>
      <c r="AA960" s="74">
        <f>XIV!U115*100</f>
        <v>100</v>
      </c>
      <c r="AB960" s="74">
        <f>XIV!V115*100</f>
        <v>100</v>
      </c>
      <c r="AC960" s="74">
        <f>XIV!W115*100</f>
        <v>100</v>
      </c>
      <c r="AD960" s="74">
        <f>XIV!X115*100</f>
        <v>100</v>
      </c>
      <c r="AE960" s="74">
        <f>XIV!Y115*100</f>
        <v>100</v>
      </c>
      <c r="AF960" s="74">
        <f>XIV!Z115*100</f>
        <v>100</v>
      </c>
      <c r="AG960" s="74">
        <f>XIV!AA115*100</f>
        <v>100</v>
      </c>
      <c r="AH960" s="74">
        <f>XIV!AB115*100</f>
        <v>100</v>
      </c>
      <c r="AI960" s="74">
        <f>XIV!AC115*100</f>
        <v>100</v>
      </c>
      <c r="AJ960" s="74">
        <f>XIV!AD115*100</f>
        <v>100</v>
      </c>
      <c r="AK960" s="74">
        <f>XIV!AE115*100</f>
        <v>100</v>
      </c>
      <c r="AL960" s="74">
        <f>XIV!AF115*100</f>
        <v>100</v>
      </c>
      <c r="AM960" s="74">
        <f>XIV!AG115*100</f>
        <v>100</v>
      </c>
      <c r="AN960" s="74">
        <f>XIV!AH115*100</f>
        <v>100</v>
      </c>
      <c r="AO960" s="74">
        <f>XIV!AI115*100</f>
        <v>100</v>
      </c>
      <c r="AP960" s="74">
        <f>XIV!AJ115*100</f>
        <v>100</v>
      </c>
      <c r="AQ960" s="74">
        <f>XIV!AK115*100</f>
        <v>100</v>
      </c>
    </row>
    <row r="961" spans="1:43" x14ac:dyDescent="0.2">
      <c r="A961" s="70" t="s">
        <v>99</v>
      </c>
      <c r="B961" s="70" t="s">
        <v>108</v>
      </c>
      <c r="C961" s="70" t="s">
        <v>110</v>
      </c>
      <c r="D961" s="70" t="s">
        <v>18</v>
      </c>
      <c r="E961" s="70" t="str">
        <f>XIV!A119</f>
        <v>Petróleo Diesel</v>
      </c>
      <c r="F961" s="70" t="s">
        <v>106</v>
      </c>
      <c r="G961" s="71" t="str">
        <f>XIV!B119</f>
        <v>%</v>
      </c>
      <c r="H961" s="70" t="s">
        <v>98</v>
      </c>
      <c r="I961" s="72">
        <v>14</v>
      </c>
      <c r="J961" s="74">
        <f>XIV!D119*100</f>
        <v>30</v>
      </c>
      <c r="K961" s="74">
        <f>XIV!E119*100</f>
        <v>30</v>
      </c>
      <c r="L961" s="74">
        <f>XIV!F119*100</f>
        <v>30</v>
      </c>
      <c r="M961" s="74">
        <f>XIV!G119*100</f>
        <v>30</v>
      </c>
      <c r="N961" s="74">
        <f>XIV!H119*100</f>
        <v>30</v>
      </c>
      <c r="O961" s="74">
        <f>XIV!I119*100</f>
        <v>30</v>
      </c>
      <c r="P961" s="74">
        <f>XIV!J119*100</f>
        <v>30</v>
      </c>
      <c r="Q961" s="74">
        <f>XIV!K119*100</f>
        <v>30</v>
      </c>
      <c r="R961" s="74">
        <f>XIV!L119*100</f>
        <v>30</v>
      </c>
      <c r="S961" s="74">
        <f>XIV!M119*100</f>
        <v>30</v>
      </c>
      <c r="T961" s="74">
        <f>XIV!N119*100</f>
        <v>30</v>
      </c>
      <c r="U961" s="74">
        <f>XIV!O119*100</f>
        <v>30</v>
      </c>
      <c r="V961" s="74">
        <f>XIV!P119*100</f>
        <v>30</v>
      </c>
      <c r="W961" s="74">
        <f>XIV!Q119*100</f>
        <v>30</v>
      </c>
      <c r="X961" s="74">
        <f>XIV!R119*100</f>
        <v>30</v>
      </c>
      <c r="Y961" s="74">
        <f>XIV!S119*100</f>
        <v>30</v>
      </c>
      <c r="Z961" s="74">
        <f>XIV!T119*100</f>
        <v>30</v>
      </c>
      <c r="AA961" s="74">
        <f>XIV!U119*100</f>
        <v>30</v>
      </c>
      <c r="AB961" s="74">
        <f>XIV!V119*100</f>
        <v>30</v>
      </c>
      <c r="AC961" s="74">
        <f>XIV!W119*100</f>
        <v>30</v>
      </c>
      <c r="AD961" s="74">
        <f>XIV!X119*100</f>
        <v>30</v>
      </c>
      <c r="AE961" s="74">
        <f>XIV!Y119*100</f>
        <v>30</v>
      </c>
      <c r="AF961" s="74">
        <f>XIV!Z119*100</f>
        <v>30</v>
      </c>
      <c r="AG961" s="74">
        <f>XIV!AA119*100</f>
        <v>30</v>
      </c>
      <c r="AH961" s="74">
        <f>XIV!AB119*100</f>
        <v>30</v>
      </c>
      <c r="AI961" s="74">
        <f>XIV!AC119*100</f>
        <v>30</v>
      </c>
      <c r="AJ961" s="74">
        <f>XIV!AD119*100</f>
        <v>30</v>
      </c>
      <c r="AK961" s="74">
        <f>XIV!AE119*100</f>
        <v>30</v>
      </c>
      <c r="AL961" s="74">
        <f>XIV!AF119*100</f>
        <v>30</v>
      </c>
      <c r="AM961" s="74">
        <f>XIV!AG119*100</f>
        <v>30</v>
      </c>
      <c r="AN961" s="74">
        <f>XIV!AH119*100</f>
        <v>30</v>
      </c>
      <c r="AO961" s="74">
        <f>XIV!AI119*100</f>
        <v>30</v>
      </c>
      <c r="AP961" s="74">
        <f>XIV!AJ119*100</f>
        <v>30</v>
      </c>
      <c r="AQ961" s="74">
        <f>XIV!AK119*100</f>
        <v>30</v>
      </c>
    </row>
    <row r="962" spans="1:43" x14ac:dyDescent="0.2">
      <c r="A962" s="70" t="s">
        <v>99</v>
      </c>
      <c r="B962" s="70" t="s">
        <v>108</v>
      </c>
      <c r="C962" s="70" t="s">
        <v>110</v>
      </c>
      <c r="D962" s="70" t="s">
        <v>18</v>
      </c>
      <c r="E962" s="70" t="str">
        <f>XIV!A120</f>
        <v>Petróleos Combustibles</v>
      </c>
      <c r="F962" s="70" t="s">
        <v>106</v>
      </c>
      <c r="G962" s="71" t="str">
        <f>XIV!B120</f>
        <v>%</v>
      </c>
      <c r="H962" s="70" t="s">
        <v>98</v>
      </c>
      <c r="I962" s="72">
        <v>14</v>
      </c>
      <c r="J962" s="74">
        <f>XIV!D120*100</f>
        <v>30</v>
      </c>
      <c r="K962" s="74">
        <f>XIV!E120*100</f>
        <v>30</v>
      </c>
      <c r="L962" s="74">
        <f>XIV!F120*100</f>
        <v>30</v>
      </c>
      <c r="M962" s="74">
        <f>XIV!G120*100</f>
        <v>30</v>
      </c>
      <c r="N962" s="74">
        <f>XIV!H120*100</f>
        <v>30</v>
      </c>
      <c r="O962" s="74">
        <f>XIV!I120*100</f>
        <v>30</v>
      </c>
      <c r="P962" s="74">
        <f>XIV!J120*100</f>
        <v>30</v>
      </c>
      <c r="Q962" s="74">
        <f>XIV!K120*100</f>
        <v>30</v>
      </c>
      <c r="R962" s="74">
        <f>XIV!L120*100</f>
        <v>30</v>
      </c>
      <c r="S962" s="74">
        <f>XIV!M120*100</f>
        <v>30</v>
      </c>
      <c r="T962" s="74">
        <f>XIV!N120*100</f>
        <v>30</v>
      </c>
      <c r="U962" s="74">
        <f>XIV!O120*100</f>
        <v>30</v>
      </c>
      <c r="V962" s="74">
        <f>XIV!P120*100</f>
        <v>30</v>
      </c>
      <c r="W962" s="74">
        <f>XIV!Q120*100</f>
        <v>30</v>
      </c>
      <c r="X962" s="74">
        <f>XIV!R120*100</f>
        <v>30</v>
      </c>
      <c r="Y962" s="74">
        <f>XIV!S120*100</f>
        <v>30</v>
      </c>
      <c r="Z962" s="74">
        <f>XIV!T120*100</f>
        <v>30</v>
      </c>
      <c r="AA962" s="74">
        <f>XIV!U120*100</f>
        <v>30</v>
      </c>
      <c r="AB962" s="74">
        <f>XIV!V120*100</f>
        <v>30</v>
      </c>
      <c r="AC962" s="74">
        <f>XIV!W120*100</f>
        <v>30</v>
      </c>
      <c r="AD962" s="74">
        <f>XIV!X120*100</f>
        <v>30</v>
      </c>
      <c r="AE962" s="74">
        <f>XIV!Y120*100</f>
        <v>30</v>
      </c>
      <c r="AF962" s="74">
        <f>XIV!Z120*100</f>
        <v>30</v>
      </c>
      <c r="AG962" s="74">
        <f>XIV!AA120*100</f>
        <v>30</v>
      </c>
      <c r="AH962" s="74">
        <f>XIV!AB120*100</f>
        <v>30</v>
      </c>
      <c r="AI962" s="74">
        <f>XIV!AC120*100</f>
        <v>30</v>
      </c>
      <c r="AJ962" s="74">
        <f>XIV!AD120*100</f>
        <v>30</v>
      </c>
      <c r="AK962" s="74">
        <f>XIV!AE120*100</f>
        <v>30</v>
      </c>
      <c r="AL962" s="74">
        <f>XIV!AF120*100</f>
        <v>30</v>
      </c>
      <c r="AM962" s="74">
        <f>XIV!AG120*100</f>
        <v>30</v>
      </c>
      <c r="AN962" s="74">
        <f>XIV!AH120*100</f>
        <v>30</v>
      </c>
      <c r="AO962" s="74">
        <f>XIV!AI120*100</f>
        <v>30</v>
      </c>
      <c r="AP962" s="74">
        <f>XIV!AJ120*100</f>
        <v>30</v>
      </c>
      <c r="AQ962" s="74">
        <f>XIV!AK120*100</f>
        <v>30</v>
      </c>
    </row>
    <row r="963" spans="1:43" x14ac:dyDescent="0.2">
      <c r="A963" s="70" t="s">
        <v>99</v>
      </c>
      <c r="B963" s="70" t="s">
        <v>108</v>
      </c>
      <c r="C963" s="70" t="s">
        <v>110</v>
      </c>
      <c r="D963" s="70" t="s">
        <v>18</v>
      </c>
      <c r="E963" s="70" t="str">
        <f>XIV!A121</f>
        <v>Gasolina motor</v>
      </c>
      <c r="F963" s="70" t="s">
        <v>106</v>
      </c>
      <c r="G963" s="71" t="str">
        <f>XIV!B121</f>
        <v>%</v>
      </c>
      <c r="H963" s="70" t="s">
        <v>98</v>
      </c>
      <c r="I963" s="72">
        <v>14</v>
      </c>
      <c r="J963" s="74">
        <f>XIV!D121*100</f>
        <v>25</v>
      </c>
      <c r="K963" s="74">
        <f>XIV!E121*100</f>
        <v>25</v>
      </c>
      <c r="L963" s="74">
        <f>XIV!F121*100</f>
        <v>25</v>
      </c>
      <c r="M963" s="74">
        <f>XIV!G121*100</f>
        <v>25</v>
      </c>
      <c r="N963" s="74">
        <f>XIV!H121*100</f>
        <v>25</v>
      </c>
      <c r="O963" s="74">
        <f>XIV!I121*100</f>
        <v>25</v>
      </c>
      <c r="P963" s="74">
        <f>XIV!J121*100</f>
        <v>25</v>
      </c>
      <c r="Q963" s="74">
        <f>XIV!K121*100</f>
        <v>25</v>
      </c>
      <c r="R963" s="74">
        <f>XIV!L121*100</f>
        <v>25</v>
      </c>
      <c r="S963" s="74">
        <f>XIV!M121*100</f>
        <v>25</v>
      </c>
      <c r="T963" s="74">
        <f>XIV!N121*100</f>
        <v>25</v>
      </c>
      <c r="U963" s="74">
        <f>XIV!O121*100</f>
        <v>25</v>
      </c>
      <c r="V963" s="74">
        <f>XIV!P121*100</f>
        <v>25</v>
      </c>
      <c r="W963" s="74">
        <f>XIV!Q121*100</f>
        <v>25</v>
      </c>
      <c r="X963" s="74">
        <f>XIV!R121*100</f>
        <v>25</v>
      </c>
      <c r="Y963" s="74">
        <f>XIV!S121*100</f>
        <v>25</v>
      </c>
      <c r="Z963" s="74">
        <f>XIV!T121*100</f>
        <v>25</v>
      </c>
      <c r="AA963" s="74">
        <f>XIV!U121*100</f>
        <v>25</v>
      </c>
      <c r="AB963" s="74">
        <f>XIV!V121*100</f>
        <v>25</v>
      </c>
      <c r="AC963" s="74">
        <f>XIV!W121*100</f>
        <v>25</v>
      </c>
      <c r="AD963" s="74">
        <f>XIV!X121*100</f>
        <v>25</v>
      </c>
      <c r="AE963" s="74">
        <f>XIV!Y121*100</f>
        <v>25</v>
      </c>
      <c r="AF963" s="74">
        <f>XIV!Z121*100</f>
        <v>25</v>
      </c>
      <c r="AG963" s="74">
        <f>XIV!AA121*100</f>
        <v>25</v>
      </c>
      <c r="AH963" s="74">
        <f>XIV!AB121*100</f>
        <v>25</v>
      </c>
      <c r="AI963" s="74">
        <f>XIV!AC121*100</f>
        <v>25</v>
      </c>
      <c r="AJ963" s="74">
        <f>XIV!AD121*100</f>
        <v>25</v>
      </c>
      <c r="AK963" s="74">
        <f>XIV!AE121*100</f>
        <v>25</v>
      </c>
      <c r="AL963" s="74">
        <f>XIV!AF121*100</f>
        <v>25</v>
      </c>
      <c r="AM963" s="74">
        <f>XIV!AG121*100</f>
        <v>25</v>
      </c>
      <c r="AN963" s="74">
        <f>XIV!AH121*100</f>
        <v>25</v>
      </c>
      <c r="AO963" s="74">
        <f>XIV!AI121*100</f>
        <v>25</v>
      </c>
      <c r="AP963" s="74">
        <f>XIV!AJ121*100</f>
        <v>25</v>
      </c>
      <c r="AQ963" s="74">
        <f>XIV!AK121*100</f>
        <v>25</v>
      </c>
    </row>
    <row r="964" spans="1:43" x14ac:dyDescent="0.2">
      <c r="A964" s="70" t="s">
        <v>99</v>
      </c>
      <c r="B964" s="70" t="s">
        <v>108</v>
      </c>
      <c r="C964" s="70" t="s">
        <v>110</v>
      </c>
      <c r="D964" s="70" t="s">
        <v>18</v>
      </c>
      <c r="E964" s="70" t="str">
        <f>XIV!A122</f>
        <v>Gas Licuado</v>
      </c>
      <c r="F964" s="70" t="s">
        <v>106</v>
      </c>
      <c r="G964" s="71" t="str">
        <f>XIV!B122</f>
        <v>%</v>
      </c>
      <c r="H964" s="70" t="s">
        <v>98</v>
      </c>
      <c r="I964" s="72">
        <v>14</v>
      </c>
      <c r="J964" s="74">
        <f>XIV!D122*100</f>
        <v>25</v>
      </c>
      <c r="K964" s="74">
        <f>XIV!E122*100</f>
        <v>25</v>
      </c>
      <c r="L964" s="74">
        <f>XIV!F122*100</f>
        <v>25</v>
      </c>
      <c r="M964" s="74">
        <f>XIV!G122*100</f>
        <v>25</v>
      </c>
      <c r="N964" s="74">
        <f>XIV!H122*100</f>
        <v>25</v>
      </c>
      <c r="O964" s="74">
        <f>XIV!I122*100</f>
        <v>25</v>
      </c>
      <c r="P964" s="74">
        <f>XIV!J122*100</f>
        <v>25</v>
      </c>
      <c r="Q964" s="74">
        <f>XIV!K122*100</f>
        <v>25</v>
      </c>
      <c r="R964" s="74">
        <f>XIV!L122*100</f>
        <v>25</v>
      </c>
      <c r="S964" s="74">
        <f>XIV!M122*100</f>
        <v>25</v>
      </c>
      <c r="T964" s="74">
        <f>XIV!N122*100</f>
        <v>25</v>
      </c>
      <c r="U964" s="74">
        <f>XIV!O122*100</f>
        <v>25</v>
      </c>
      <c r="V964" s="74">
        <f>XIV!P122*100</f>
        <v>25</v>
      </c>
      <c r="W964" s="74">
        <f>XIV!Q122*100</f>
        <v>25</v>
      </c>
      <c r="X964" s="74">
        <f>XIV!R122*100</f>
        <v>25</v>
      </c>
      <c r="Y964" s="74">
        <f>XIV!S122*100</f>
        <v>25</v>
      </c>
      <c r="Z964" s="74">
        <f>XIV!T122*100</f>
        <v>25</v>
      </c>
      <c r="AA964" s="74">
        <f>XIV!U122*100</f>
        <v>25</v>
      </c>
      <c r="AB964" s="74">
        <f>XIV!V122*100</f>
        <v>25</v>
      </c>
      <c r="AC964" s="74">
        <f>XIV!W122*100</f>
        <v>25</v>
      </c>
      <c r="AD964" s="74">
        <f>XIV!X122*100</f>
        <v>25</v>
      </c>
      <c r="AE964" s="74">
        <f>XIV!Y122*100</f>
        <v>25</v>
      </c>
      <c r="AF964" s="74">
        <f>XIV!Z122*100</f>
        <v>25</v>
      </c>
      <c r="AG964" s="74">
        <f>XIV!AA122*100</f>
        <v>25</v>
      </c>
      <c r="AH964" s="74">
        <f>XIV!AB122*100</f>
        <v>25</v>
      </c>
      <c r="AI964" s="74">
        <f>XIV!AC122*100</f>
        <v>25</v>
      </c>
      <c r="AJ964" s="74">
        <f>XIV!AD122*100</f>
        <v>25</v>
      </c>
      <c r="AK964" s="74">
        <f>XIV!AE122*100</f>
        <v>25</v>
      </c>
      <c r="AL964" s="74">
        <f>XIV!AF122*100</f>
        <v>25</v>
      </c>
      <c r="AM964" s="74">
        <f>XIV!AG122*100</f>
        <v>25</v>
      </c>
      <c r="AN964" s="74">
        <f>XIV!AH122*100</f>
        <v>25</v>
      </c>
      <c r="AO964" s="74">
        <f>XIV!AI122*100</f>
        <v>25</v>
      </c>
      <c r="AP964" s="74">
        <f>XIV!AJ122*100</f>
        <v>25</v>
      </c>
      <c r="AQ964" s="74">
        <f>XIV!AK122*100</f>
        <v>25</v>
      </c>
    </row>
    <row r="965" spans="1:43" x14ac:dyDescent="0.2">
      <c r="A965" s="70" t="s">
        <v>99</v>
      </c>
      <c r="B965" s="70" t="s">
        <v>108</v>
      </c>
      <c r="C965" s="70" t="s">
        <v>110</v>
      </c>
      <c r="D965" s="70" t="s">
        <v>18</v>
      </c>
      <c r="E965" s="70" t="str">
        <f>XIV!A123</f>
        <v xml:space="preserve">Electricidad </v>
      </c>
      <c r="F965" s="70" t="s">
        <v>106</v>
      </c>
      <c r="G965" s="71" t="str">
        <f>XIV!B123</f>
        <v>%</v>
      </c>
      <c r="H965" s="70" t="s">
        <v>98</v>
      </c>
      <c r="I965" s="72">
        <v>14</v>
      </c>
      <c r="J965" s="74">
        <f>XIV!D123*100</f>
        <v>87.906603773584905</v>
      </c>
      <c r="K965" s="74">
        <f>XIV!E123*100</f>
        <v>88.201451378809864</v>
      </c>
      <c r="L965" s="74">
        <f>XIV!F123*100</f>
        <v>88.496298984034823</v>
      </c>
      <c r="M965" s="74">
        <f>XIV!G123*100</f>
        <v>88.791146589259796</v>
      </c>
      <c r="N965" s="74">
        <f>XIV!H123*100</f>
        <v>89.085994194484755</v>
      </c>
      <c r="O965" s="74">
        <f>XIV!I123*100</f>
        <v>89.380841799709728</v>
      </c>
      <c r="P965" s="74">
        <f>XIV!J123*100</f>
        <v>89.675689404934687</v>
      </c>
      <c r="Q965" s="74">
        <f>XIV!K123*100</f>
        <v>89.970537010159646</v>
      </c>
      <c r="R965" s="74">
        <f>XIV!L123*100</f>
        <v>90.265384615384619</v>
      </c>
      <c r="S965" s="74">
        <f>XIV!M123*100</f>
        <v>90.560232220609578</v>
      </c>
      <c r="T965" s="74">
        <f>XIV!N123*100</f>
        <v>90.855079825834537</v>
      </c>
      <c r="U965" s="74">
        <f>XIV!O123*100</f>
        <v>91.14992743105951</v>
      </c>
      <c r="V965" s="74">
        <f>XIV!P123*100</f>
        <v>91.444775036284469</v>
      </c>
      <c r="W965" s="74">
        <f>XIV!Q123*100</f>
        <v>91.739622641509428</v>
      </c>
      <c r="X965" s="74">
        <f>XIV!R123*100</f>
        <v>91.739622641509428</v>
      </c>
      <c r="Y965" s="74">
        <f>XIV!S123*100</f>
        <v>91.739622641509428</v>
      </c>
      <c r="Z965" s="74">
        <f>XIV!T123*100</f>
        <v>91.739622641509428</v>
      </c>
      <c r="AA965" s="74">
        <f>XIV!U123*100</f>
        <v>91.739622641509428</v>
      </c>
      <c r="AB965" s="74">
        <f>XIV!V123*100</f>
        <v>91.739622641509428</v>
      </c>
      <c r="AC965" s="74">
        <f>XIV!W123*100</f>
        <v>91.739622641509428</v>
      </c>
      <c r="AD965" s="74">
        <f>XIV!X123*100</f>
        <v>91.739622641509428</v>
      </c>
      <c r="AE965" s="74">
        <f>XIV!Y123*100</f>
        <v>91.739622641509428</v>
      </c>
      <c r="AF965" s="74">
        <f>XIV!Z123*100</f>
        <v>91.739622641509428</v>
      </c>
      <c r="AG965" s="74">
        <f>XIV!AA123*100</f>
        <v>91.739622641509428</v>
      </c>
      <c r="AH965" s="74">
        <f>XIV!AB123*100</f>
        <v>91.739622641509428</v>
      </c>
      <c r="AI965" s="74">
        <f>XIV!AC123*100</f>
        <v>91.739622641509428</v>
      </c>
      <c r="AJ965" s="74">
        <f>XIV!AD123*100</f>
        <v>91.739622641509428</v>
      </c>
      <c r="AK965" s="74">
        <f>XIV!AE123*100</f>
        <v>91.739622641509428</v>
      </c>
      <c r="AL965" s="74">
        <f>XIV!AF123*100</f>
        <v>91.739622641509428</v>
      </c>
      <c r="AM965" s="74">
        <f>XIV!AG123*100</f>
        <v>91.739622641509428</v>
      </c>
      <c r="AN965" s="74">
        <f>XIV!AH123*100</f>
        <v>91.739622641509428</v>
      </c>
      <c r="AO965" s="74">
        <f>XIV!AI123*100</f>
        <v>91.739622641509428</v>
      </c>
      <c r="AP965" s="74">
        <f>XIV!AJ123*100</f>
        <v>91.739622641509428</v>
      </c>
      <c r="AQ965" s="74">
        <f>XIV!AK123*100</f>
        <v>91.739622641509428</v>
      </c>
    </row>
    <row r="966" spans="1:43" x14ac:dyDescent="0.2">
      <c r="A966" s="70" t="s">
        <v>99</v>
      </c>
      <c r="B966" s="70" t="s">
        <v>108</v>
      </c>
      <c r="C966" s="70" t="s">
        <v>110</v>
      </c>
      <c r="D966" s="70" t="s">
        <v>18</v>
      </c>
      <c r="E966" s="70" t="str">
        <f>XIV!A124</f>
        <v>Gas Natural</v>
      </c>
      <c r="F966" s="70" t="s">
        <v>106</v>
      </c>
      <c r="G966" s="71" t="str">
        <f>XIV!B124</f>
        <v>%</v>
      </c>
      <c r="H966" s="70" t="s">
        <v>98</v>
      </c>
      <c r="I966" s="72">
        <v>14</v>
      </c>
      <c r="J966" s="74">
        <f>XIV!D124*100</f>
        <v>25</v>
      </c>
      <c r="K966" s="74">
        <f>XIV!E124*100</f>
        <v>25</v>
      </c>
      <c r="L966" s="74">
        <f>XIV!F124*100</f>
        <v>25</v>
      </c>
      <c r="M966" s="74">
        <f>XIV!G124*100</f>
        <v>25</v>
      </c>
      <c r="N966" s="74">
        <f>XIV!H124*100</f>
        <v>25</v>
      </c>
      <c r="O966" s="74">
        <f>XIV!I124*100</f>
        <v>25</v>
      </c>
      <c r="P966" s="74">
        <f>XIV!J124*100</f>
        <v>25</v>
      </c>
      <c r="Q966" s="74">
        <f>XIV!K124*100</f>
        <v>25</v>
      </c>
      <c r="R966" s="74">
        <f>XIV!L124*100</f>
        <v>25</v>
      </c>
      <c r="S966" s="74">
        <f>XIV!M124*100</f>
        <v>25</v>
      </c>
      <c r="T966" s="74">
        <f>XIV!N124*100</f>
        <v>25</v>
      </c>
      <c r="U966" s="74">
        <f>XIV!O124*100</f>
        <v>25</v>
      </c>
      <c r="V966" s="74">
        <f>XIV!P124*100</f>
        <v>25</v>
      </c>
      <c r="W966" s="74">
        <f>XIV!Q124*100</f>
        <v>25</v>
      </c>
      <c r="X966" s="74">
        <f>XIV!R124*100</f>
        <v>25</v>
      </c>
      <c r="Y966" s="74">
        <f>XIV!S124*100</f>
        <v>25</v>
      </c>
      <c r="Z966" s="74">
        <f>XIV!T124*100</f>
        <v>25</v>
      </c>
      <c r="AA966" s="74">
        <f>XIV!U124*100</f>
        <v>25</v>
      </c>
      <c r="AB966" s="74">
        <f>XIV!V124*100</f>
        <v>25</v>
      </c>
      <c r="AC966" s="74">
        <f>XIV!W124*100</f>
        <v>25</v>
      </c>
      <c r="AD966" s="74">
        <f>XIV!X124*100</f>
        <v>25</v>
      </c>
      <c r="AE966" s="74">
        <f>XIV!Y124*100</f>
        <v>25</v>
      </c>
      <c r="AF966" s="74">
        <f>XIV!Z124*100</f>
        <v>25</v>
      </c>
      <c r="AG966" s="74">
        <f>XIV!AA124*100</f>
        <v>25</v>
      </c>
      <c r="AH966" s="74">
        <f>XIV!AB124*100</f>
        <v>25</v>
      </c>
      <c r="AI966" s="74">
        <f>XIV!AC124*100</f>
        <v>25</v>
      </c>
      <c r="AJ966" s="74">
        <f>XIV!AD124*100</f>
        <v>25</v>
      </c>
      <c r="AK966" s="74">
        <f>XIV!AE124*100</f>
        <v>25</v>
      </c>
      <c r="AL966" s="74">
        <f>XIV!AF124*100</f>
        <v>25</v>
      </c>
      <c r="AM966" s="74">
        <f>XIV!AG124*100</f>
        <v>25</v>
      </c>
      <c r="AN966" s="74">
        <f>XIV!AH124*100</f>
        <v>25</v>
      </c>
      <c r="AO966" s="74">
        <f>XIV!AI124*100</f>
        <v>25</v>
      </c>
      <c r="AP966" s="74">
        <f>XIV!AJ124*100</f>
        <v>25</v>
      </c>
      <c r="AQ966" s="74">
        <f>XIV!AK124*100</f>
        <v>25</v>
      </c>
    </row>
    <row r="967" spans="1:43" x14ac:dyDescent="0.2">
      <c r="A967" s="70" t="s">
        <v>99</v>
      </c>
      <c r="B967" s="70" t="s">
        <v>108</v>
      </c>
      <c r="C967" s="70" t="s">
        <v>110</v>
      </c>
      <c r="D967" s="70" t="s">
        <v>18</v>
      </c>
      <c r="E967" s="70" t="str">
        <f>XIV!A125</f>
        <v xml:space="preserve">Biogás </v>
      </c>
      <c r="F967" s="70" t="s">
        <v>106</v>
      </c>
      <c r="G967" s="71" t="str">
        <f>XIV!B125</f>
        <v>%</v>
      </c>
      <c r="H967" s="70" t="s">
        <v>98</v>
      </c>
      <c r="I967" s="72">
        <v>14</v>
      </c>
      <c r="J967" s="74">
        <f>XIV!D125*100</f>
        <v>25</v>
      </c>
      <c r="K967" s="74">
        <f>XIV!E125*100</f>
        <v>25</v>
      </c>
      <c r="L967" s="74">
        <f>XIV!F125*100</f>
        <v>25</v>
      </c>
      <c r="M967" s="74">
        <f>XIV!G125*100</f>
        <v>25</v>
      </c>
      <c r="N967" s="74">
        <f>XIV!H125*100</f>
        <v>25</v>
      </c>
      <c r="O967" s="74">
        <f>XIV!I125*100</f>
        <v>25</v>
      </c>
      <c r="P967" s="74">
        <f>XIV!J125*100</f>
        <v>25</v>
      </c>
      <c r="Q967" s="74">
        <f>XIV!K125*100</f>
        <v>25</v>
      </c>
      <c r="R967" s="74">
        <f>XIV!L125*100</f>
        <v>25</v>
      </c>
      <c r="S967" s="74">
        <f>XIV!M125*100</f>
        <v>25</v>
      </c>
      <c r="T967" s="74">
        <f>XIV!N125*100</f>
        <v>25</v>
      </c>
      <c r="U967" s="74">
        <f>XIV!O125*100</f>
        <v>25</v>
      </c>
      <c r="V967" s="74">
        <f>XIV!P125*100</f>
        <v>25</v>
      </c>
      <c r="W967" s="74">
        <f>XIV!Q125*100</f>
        <v>25</v>
      </c>
      <c r="X967" s="74">
        <f>XIV!R125*100</f>
        <v>25</v>
      </c>
      <c r="Y967" s="74">
        <f>XIV!S125*100</f>
        <v>25</v>
      </c>
      <c r="Z967" s="74">
        <f>XIV!T125*100</f>
        <v>25</v>
      </c>
      <c r="AA967" s="74">
        <f>XIV!U125*100</f>
        <v>25</v>
      </c>
      <c r="AB967" s="74">
        <f>XIV!V125*100</f>
        <v>25</v>
      </c>
      <c r="AC967" s="74">
        <f>XIV!W125*100</f>
        <v>25</v>
      </c>
      <c r="AD967" s="74">
        <f>XIV!X125*100</f>
        <v>25</v>
      </c>
      <c r="AE967" s="74">
        <f>XIV!Y125*100</f>
        <v>25</v>
      </c>
      <c r="AF967" s="74">
        <f>XIV!Z125*100</f>
        <v>25</v>
      </c>
      <c r="AG967" s="74">
        <f>XIV!AA125*100</f>
        <v>25</v>
      </c>
      <c r="AH967" s="74">
        <f>XIV!AB125*100</f>
        <v>25</v>
      </c>
      <c r="AI967" s="74">
        <f>XIV!AC125*100</f>
        <v>25</v>
      </c>
      <c r="AJ967" s="74">
        <f>XIV!AD125*100</f>
        <v>25</v>
      </c>
      <c r="AK967" s="74">
        <f>XIV!AE125*100</f>
        <v>25</v>
      </c>
      <c r="AL967" s="74">
        <f>XIV!AF125*100</f>
        <v>25</v>
      </c>
      <c r="AM967" s="74">
        <f>XIV!AG125*100</f>
        <v>25</v>
      </c>
      <c r="AN967" s="74">
        <f>XIV!AH125*100</f>
        <v>25</v>
      </c>
      <c r="AO967" s="74">
        <f>XIV!AI125*100</f>
        <v>25</v>
      </c>
      <c r="AP967" s="74">
        <f>XIV!AJ125*100</f>
        <v>25</v>
      </c>
      <c r="AQ967" s="74">
        <f>XIV!AK125*100</f>
        <v>25</v>
      </c>
    </row>
    <row r="968" spans="1:43" x14ac:dyDescent="0.2">
      <c r="A968" s="70" t="s">
        <v>99</v>
      </c>
      <c r="B968" s="70" t="s">
        <v>108</v>
      </c>
      <c r="C968" s="70" t="s">
        <v>110</v>
      </c>
      <c r="D968" s="70" t="s">
        <v>18</v>
      </c>
      <c r="E968" s="70" t="str">
        <f>XIV!A126</f>
        <v>Hidrógeno</v>
      </c>
      <c r="F968" s="70" t="s">
        <v>106</v>
      </c>
      <c r="G968" s="71" t="str">
        <f>XIV!B126</f>
        <v>%</v>
      </c>
      <c r="H968" s="70" t="s">
        <v>98</v>
      </c>
      <c r="I968" s="72">
        <v>14</v>
      </c>
      <c r="J968" s="74">
        <f>XIV!D126*100</f>
        <v>100</v>
      </c>
      <c r="K968" s="74">
        <f>XIV!E126*100</f>
        <v>100</v>
      </c>
      <c r="L968" s="74">
        <f>XIV!F126*100</f>
        <v>100</v>
      </c>
      <c r="M968" s="74">
        <f>XIV!G126*100</f>
        <v>100</v>
      </c>
      <c r="N968" s="74">
        <f>XIV!H126*100</f>
        <v>100</v>
      </c>
      <c r="O968" s="74">
        <f>XIV!I126*100</f>
        <v>100</v>
      </c>
      <c r="P968" s="74">
        <f>XIV!J126*100</f>
        <v>100</v>
      </c>
      <c r="Q968" s="74">
        <f>XIV!K126*100</f>
        <v>100</v>
      </c>
      <c r="R968" s="74">
        <f>XIV!L126*100</f>
        <v>100</v>
      </c>
      <c r="S968" s="74">
        <f>XIV!M126*100</f>
        <v>100</v>
      </c>
      <c r="T968" s="74">
        <f>XIV!N126*100</f>
        <v>100</v>
      </c>
      <c r="U968" s="74">
        <f>XIV!O126*100</f>
        <v>100</v>
      </c>
      <c r="V968" s="74">
        <f>XIV!P126*100</f>
        <v>100</v>
      </c>
      <c r="W968" s="74">
        <f>XIV!Q126*100</f>
        <v>100</v>
      </c>
      <c r="X968" s="74">
        <f>XIV!R126*100</f>
        <v>100</v>
      </c>
      <c r="Y968" s="74">
        <f>XIV!S126*100</f>
        <v>100</v>
      </c>
      <c r="Z968" s="74">
        <f>XIV!T126*100</f>
        <v>100</v>
      </c>
      <c r="AA968" s="74">
        <f>XIV!U126*100</f>
        <v>100</v>
      </c>
      <c r="AB968" s="74">
        <f>XIV!V126*100</f>
        <v>100</v>
      </c>
      <c r="AC968" s="74">
        <f>XIV!W126*100</f>
        <v>100</v>
      </c>
      <c r="AD968" s="74">
        <f>XIV!X126*100</f>
        <v>100</v>
      </c>
      <c r="AE968" s="74">
        <f>XIV!Y126*100</f>
        <v>100</v>
      </c>
      <c r="AF968" s="74">
        <f>XIV!Z126*100</f>
        <v>100</v>
      </c>
      <c r="AG968" s="74">
        <f>XIV!AA126*100</f>
        <v>100</v>
      </c>
      <c r="AH968" s="74">
        <f>XIV!AB126*100</f>
        <v>100</v>
      </c>
      <c r="AI968" s="74">
        <f>XIV!AC126*100</f>
        <v>100</v>
      </c>
      <c r="AJ968" s="74">
        <f>XIV!AD126*100</f>
        <v>100</v>
      </c>
      <c r="AK968" s="74">
        <f>XIV!AE126*100</f>
        <v>100</v>
      </c>
      <c r="AL968" s="74">
        <f>XIV!AF126*100</f>
        <v>100</v>
      </c>
      <c r="AM968" s="74">
        <f>XIV!AG126*100</f>
        <v>100</v>
      </c>
      <c r="AN968" s="74">
        <f>XIV!AH126*100</f>
        <v>100</v>
      </c>
      <c r="AO968" s="74">
        <f>XIV!AI126*100</f>
        <v>100</v>
      </c>
      <c r="AP968" s="74">
        <f>XIV!AJ126*100</f>
        <v>100</v>
      </c>
      <c r="AQ968" s="74">
        <f>XIV!AK126*100</f>
        <v>100</v>
      </c>
    </row>
    <row r="969" spans="1:43" x14ac:dyDescent="0.2">
      <c r="A969" s="70" t="s">
        <v>99</v>
      </c>
      <c r="B969" s="70" t="s">
        <v>108</v>
      </c>
      <c r="C969" s="70" t="s">
        <v>110</v>
      </c>
      <c r="D969" s="70" t="s">
        <v>83</v>
      </c>
      <c r="E969" s="70" t="str">
        <f>XIV!A129</f>
        <v>Petróleo Diesel</v>
      </c>
      <c r="F969" s="70" t="s">
        <v>106</v>
      </c>
      <c r="G969" s="71" t="str">
        <f>XIV!B129</f>
        <v>%</v>
      </c>
      <c r="H969" s="70" t="s">
        <v>98</v>
      </c>
      <c r="I969" s="72">
        <v>14</v>
      </c>
      <c r="J969" s="74">
        <f>XIV!D129*100</f>
        <v>82</v>
      </c>
      <c r="K969" s="74">
        <f>XIV!E129*100</f>
        <v>82</v>
      </c>
      <c r="L969" s="74">
        <f>XIV!F129*100</f>
        <v>82</v>
      </c>
      <c r="M969" s="74">
        <f>XIV!G129*100</f>
        <v>82</v>
      </c>
      <c r="N969" s="74">
        <f>XIV!H129*100</f>
        <v>82.068333333333328</v>
      </c>
      <c r="O969" s="74">
        <f>XIV!I129*100</f>
        <v>82.13666666666667</v>
      </c>
      <c r="P969" s="74">
        <f>XIV!J129*100</f>
        <v>82.204999999999998</v>
      </c>
      <c r="Q969" s="74">
        <f>XIV!K129*100</f>
        <v>82.273333333333326</v>
      </c>
      <c r="R969" s="74">
        <f>XIV!L129*100</f>
        <v>82.341666666666654</v>
      </c>
      <c r="S969" s="74">
        <f>XIV!M129*100</f>
        <v>82.409999999999982</v>
      </c>
      <c r="T969" s="74">
        <f>XIV!N129*100</f>
        <v>82.478333333333325</v>
      </c>
      <c r="U969" s="74">
        <f>XIV!O129*100</f>
        <v>82.546666666666653</v>
      </c>
      <c r="V969" s="74">
        <f>XIV!P129*100</f>
        <v>82.615000000000009</v>
      </c>
      <c r="W969" s="74">
        <f>XIV!Q129*100</f>
        <v>82.683333333333337</v>
      </c>
      <c r="X969" s="74">
        <f>XIV!R129*100</f>
        <v>82.751666666666665</v>
      </c>
      <c r="Y969" s="74">
        <f>XIV!S129*100</f>
        <v>82.82</v>
      </c>
      <c r="Z969" s="74">
        <f>XIV!T129*100</f>
        <v>82.888333333333321</v>
      </c>
      <c r="AA969" s="74">
        <f>XIV!U129*100</f>
        <v>82.956666666666663</v>
      </c>
      <c r="AB969" s="74">
        <f>XIV!V129*100</f>
        <v>83.024999999999991</v>
      </c>
      <c r="AC969" s="74">
        <f>XIV!W129*100</f>
        <v>83.093333333333334</v>
      </c>
      <c r="AD969" s="74">
        <f>XIV!X129*100</f>
        <v>83.161666666666662</v>
      </c>
      <c r="AE969" s="74">
        <f>XIV!Y129*100</f>
        <v>83.229999999999976</v>
      </c>
      <c r="AF969" s="74">
        <f>XIV!Z129*100</f>
        <v>83.298333333333332</v>
      </c>
      <c r="AG969" s="74">
        <f>XIV!AA129*100</f>
        <v>83.36666666666666</v>
      </c>
      <c r="AH969" s="74">
        <f>XIV!AB129*100</f>
        <v>83.435000000000002</v>
      </c>
      <c r="AI969" s="74">
        <f>XIV!AC129*100</f>
        <v>83.50333333333333</v>
      </c>
      <c r="AJ969" s="74">
        <f>XIV!AD129*100</f>
        <v>83.571666666666658</v>
      </c>
      <c r="AK969" s="74">
        <f>XIV!AE129*100</f>
        <v>83.639999999999986</v>
      </c>
      <c r="AL969" s="74">
        <f>XIV!AF129*100</f>
        <v>83.708333333333314</v>
      </c>
      <c r="AM969" s="74">
        <f>XIV!AG129*100</f>
        <v>83.776666666666671</v>
      </c>
      <c r="AN969" s="74">
        <f>XIV!AH129*100</f>
        <v>83.844999999999999</v>
      </c>
      <c r="AO969" s="74">
        <f>XIV!AI129*100</f>
        <v>83.913333333333341</v>
      </c>
      <c r="AP969" s="74">
        <f>XIV!AJ129*100</f>
        <v>83.981666666666669</v>
      </c>
      <c r="AQ969" s="74">
        <f>XIV!AK129*100</f>
        <v>84.05</v>
      </c>
    </row>
    <row r="970" spans="1:43" x14ac:dyDescent="0.2">
      <c r="A970" s="70" t="s">
        <v>99</v>
      </c>
      <c r="B970" s="70" t="s">
        <v>108</v>
      </c>
      <c r="C970" s="70" t="s">
        <v>110</v>
      </c>
      <c r="D970" s="70" t="s">
        <v>83</v>
      </c>
      <c r="E970" s="70" t="str">
        <f>XIV!A130</f>
        <v>Petróleos Combustibles</v>
      </c>
      <c r="F970" s="70" t="s">
        <v>106</v>
      </c>
      <c r="G970" s="71" t="str">
        <f>XIV!B130</f>
        <v>%</v>
      </c>
      <c r="H970" s="70" t="s">
        <v>98</v>
      </c>
      <c r="I970" s="72">
        <v>14</v>
      </c>
      <c r="J970" s="74">
        <f>XIV!D130*100</f>
        <v>74.099999999999994</v>
      </c>
      <c r="K970" s="74">
        <f>XIV!E130*100</f>
        <v>74.099999999999994</v>
      </c>
      <c r="L970" s="74">
        <f>XIV!F130*100</f>
        <v>74.099999999999994</v>
      </c>
      <c r="M970" s="74">
        <f>XIV!G130*100</f>
        <v>74.099999999999994</v>
      </c>
      <c r="N970" s="74">
        <f>XIV!H130*100</f>
        <v>74.161749999999998</v>
      </c>
      <c r="O970" s="74">
        <f>XIV!I130*100</f>
        <v>74.223500000000001</v>
      </c>
      <c r="P970" s="74">
        <f>XIV!J130*100</f>
        <v>74.285249999999991</v>
      </c>
      <c r="Q970" s="74">
        <f>XIV!K130*100</f>
        <v>74.347000000000008</v>
      </c>
      <c r="R970" s="74">
        <f>XIV!L130*100</f>
        <v>74.408749999999998</v>
      </c>
      <c r="S970" s="74">
        <f>XIV!M130*100</f>
        <v>74.470500000000001</v>
      </c>
      <c r="T970" s="74">
        <f>XIV!N130*100</f>
        <v>74.532250000000005</v>
      </c>
      <c r="U970" s="74">
        <f>XIV!O130*100</f>
        <v>74.593999999999994</v>
      </c>
      <c r="V970" s="74">
        <f>XIV!P130*100</f>
        <v>74.655749999999998</v>
      </c>
      <c r="W970" s="74">
        <f>XIV!Q130*100</f>
        <v>74.717499999999987</v>
      </c>
      <c r="X970" s="74">
        <f>XIV!R130*100</f>
        <v>74.779250000000005</v>
      </c>
      <c r="Y970" s="74">
        <f>XIV!S130*100</f>
        <v>74.841000000000008</v>
      </c>
      <c r="Z970" s="74">
        <f>XIV!T130*100</f>
        <v>74.902749999999997</v>
      </c>
      <c r="AA970" s="74">
        <f>XIV!U130*100</f>
        <v>74.964500000000001</v>
      </c>
      <c r="AB970" s="74">
        <f>XIV!V130*100</f>
        <v>75.02624999999999</v>
      </c>
      <c r="AC970" s="74">
        <f>XIV!W130*100</f>
        <v>75.088000000000008</v>
      </c>
      <c r="AD970" s="74">
        <f>XIV!X130*100</f>
        <v>75.149749999999997</v>
      </c>
      <c r="AE970" s="74">
        <f>XIV!Y130*100</f>
        <v>75.211499999999987</v>
      </c>
      <c r="AF970" s="74">
        <f>XIV!Z130*100</f>
        <v>75.273250000000004</v>
      </c>
      <c r="AG970" s="74">
        <f>XIV!AA130*100</f>
        <v>75.334999999999994</v>
      </c>
      <c r="AH970" s="74">
        <f>XIV!AB130*100</f>
        <v>75.396749999999997</v>
      </c>
      <c r="AI970" s="74">
        <f>XIV!AC130*100</f>
        <v>75.458500000000001</v>
      </c>
      <c r="AJ970" s="74">
        <f>XIV!AD130*100</f>
        <v>75.52024999999999</v>
      </c>
      <c r="AK970" s="74">
        <f>XIV!AE130*100</f>
        <v>75.582000000000008</v>
      </c>
      <c r="AL970" s="74">
        <f>XIV!AF130*100</f>
        <v>75.643749999999997</v>
      </c>
      <c r="AM970" s="74">
        <f>XIV!AG130*100</f>
        <v>75.705500000000001</v>
      </c>
      <c r="AN970" s="74">
        <f>XIV!AH130*100</f>
        <v>75.76724999999999</v>
      </c>
      <c r="AO970" s="74">
        <f>XIV!AI130*100</f>
        <v>75.829000000000008</v>
      </c>
      <c r="AP970" s="74">
        <f>XIV!AJ130*100</f>
        <v>75.890749999999997</v>
      </c>
      <c r="AQ970" s="74">
        <f>XIV!AK130*100</f>
        <v>75.952499999999986</v>
      </c>
    </row>
    <row r="971" spans="1:43" x14ac:dyDescent="0.2">
      <c r="A971" s="70" t="s">
        <v>99</v>
      </c>
      <c r="B971" s="70" t="s">
        <v>108</v>
      </c>
      <c r="C971" s="70" t="s">
        <v>110</v>
      </c>
      <c r="D971" s="70" t="s">
        <v>83</v>
      </c>
      <c r="E971" s="70" t="str">
        <f>XIV!A131</f>
        <v xml:space="preserve">Kerosene </v>
      </c>
      <c r="F971" s="70" t="s">
        <v>106</v>
      </c>
      <c r="G971" s="71" t="str">
        <f>XIV!B131</f>
        <v>%</v>
      </c>
      <c r="H971" s="70" t="s">
        <v>98</v>
      </c>
      <c r="I971" s="72">
        <v>14</v>
      </c>
      <c r="J971" s="74">
        <f>XIV!D131*100</f>
        <v>82</v>
      </c>
      <c r="K971" s="74">
        <f>XIV!E131*100</f>
        <v>82</v>
      </c>
      <c r="L971" s="74">
        <f>XIV!F131*100</f>
        <v>82</v>
      </c>
      <c r="M971" s="74">
        <f>XIV!G131*100</f>
        <v>82</v>
      </c>
      <c r="N971" s="74">
        <f>XIV!H131*100</f>
        <v>82.068333333333328</v>
      </c>
      <c r="O971" s="74">
        <f>XIV!I131*100</f>
        <v>82.13666666666667</v>
      </c>
      <c r="P971" s="74">
        <f>XIV!J131*100</f>
        <v>82.204999999999998</v>
      </c>
      <c r="Q971" s="74">
        <f>XIV!K131*100</f>
        <v>82.273333333333326</v>
      </c>
      <c r="R971" s="74">
        <f>XIV!L131*100</f>
        <v>82.341666666666654</v>
      </c>
      <c r="S971" s="74">
        <f>XIV!M131*100</f>
        <v>82.409999999999982</v>
      </c>
      <c r="T971" s="74">
        <f>XIV!N131*100</f>
        <v>82.478333333333325</v>
      </c>
      <c r="U971" s="74">
        <f>XIV!O131*100</f>
        <v>82.546666666666653</v>
      </c>
      <c r="V971" s="74">
        <f>XIV!P131*100</f>
        <v>82.615000000000009</v>
      </c>
      <c r="W971" s="74">
        <f>XIV!Q131*100</f>
        <v>82.683333333333337</v>
      </c>
      <c r="X971" s="74">
        <f>XIV!R131*100</f>
        <v>82.751666666666665</v>
      </c>
      <c r="Y971" s="74">
        <f>XIV!S131*100</f>
        <v>82.82</v>
      </c>
      <c r="Z971" s="74">
        <f>XIV!T131*100</f>
        <v>82.888333333333321</v>
      </c>
      <c r="AA971" s="74">
        <f>XIV!U131*100</f>
        <v>82.956666666666663</v>
      </c>
      <c r="AB971" s="74">
        <f>XIV!V131*100</f>
        <v>83.024999999999991</v>
      </c>
      <c r="AC971" s="74">
        <f>XIV!W131*100</f>
        <v>83.093333333333334</v>
      </c>
      <c r="AD971" s="74">
        <f>XIV!X131*100</f>
        <v>83.161666666666662</v>
      </c>
      <c r="AE971" s="74">
        <f>XIV!Y131*100</f>
        <v>83.229999999999976</v>
      </c>
      <c r="AF971" s="74">
        <f>XIV!Z131*100</f>
        <v>83.298333333333332</v>
      </c>
      <c r="AG971" s="74">
        <f>XIV!AA131*100</f>
        <v>83.36666666666666</v>
      </c>
      <c r="AH971" s="74">
        <f>XIV!AB131*100</f>
        <v>83.435000000000002</v>
      </c>
      <c r="AI971" s="74">
        <f>XIV!AC131*100</f>
        <v>83.50333333333333</v>
      </c>
      <c r="AJ971" s="74">
        <f>XIV!AD131*100</f>
        <v>83.571666666666658</v>
      </c>
      <c r="AK971" s="74">
        <f>XIV!AE131*100</f>
        <v>83.639999999999986</v>
      </c>
      <c r="AL971" s="74">
        <f>XIV!AF131*100</f>
        <v>83.708333333333314</v>
      </c>
      <c r="AM971" s="74">
        <f>XIV!AG131*100</f>
        <v>83.776666666666671</v>
      </c>
      <c r="AN971" s="74">
        <f>XIV!AH131*100</f>
        <v>83.844999999999999</v>
      </c>
      <c r="AO971" s="74">
        <f>XIV!AI131*100</f>
        <v>83.913333333333341</v>
      </c>
      <c r="AP971" s="74">
        <f>XIV!AJ131*100</f>
        <v>83.981666666666669</v>
      </c>
      <c r="AQ971" s="74">
        <f>XIV!AK131*100</f>
        <v>84.05</v>
      </c>
    </row>
    <row r="972" spans="1:43" x14ac:dyDescent="0.2">
      <c r="A972" s="70" t="s">
        <v>99</v>
      </c>
      <c r="B972" s="70" t="s">
        <v>108</v>
      </c>
      <c r="C972" s="70" t="s">
        <v>110</v>
      </c>
      <c r="D972" s="70" t="s">
        <v>83</v>
      </c>
      <c r="E972" s="70" t="str">
        <f>XIV!A132</f>
        <v>Gas Licuado</v>
      </c>
      <c r="F972" s="70" t="s">
        <v>106</v>
      </c>
      <c r="G972" s="71" t="str">
        <f>XIV!B132</f>
        <v>%</v>
      </c>
      <c r="H972" s="70" t="s">
        <v>98</v>
      </c>
      <c r="I972" s="72">
        <v>14</v>
      </c>
      <c r="J972" s="74">
        <f>XIV!D132*100</f>
        <v>76.7</v>
      </c>
      <c r="K972" s="74">
        <f>XIV!E132*100</f>
        <v>76.7</v>
      </c>
      <c r="L972" s="74">
        <f>XIV!F132*100</f>
        <v>76.7</v>
      </c>
      <c r="M972" s="74">
        <f>XIV!G132*100</f>
        <v>76.7</v>
      </c>
      <c r="N972" s="74">
        <f>XIV!H132*100</f>
        <v>76.76391666666666</v>
      </c>
      <c r="O972" s="74">
        <f>XIV!I132*100</f>
        <v>76.827833333333345</v>
      </c>
      <c r="P972" s="74">
        <f>XIV!J132*100</f>
        <v>76.891749999999988</v>
      </c>
      <c r="Q972" s="74">
        <f>XIV!K132*100</f>
        <v>76.955666666666673</v>
      </c>
      <c r="R972" s="74">
        <f>XIV!L132*100</f>
        <v>77.01958333333333</v>
      </c>
      <c r="S972" s="74">
        <f>XIV!M132*100</f>
        <v>77.083499999999987</v>
      </c>
      <c r="T972" s="74">
        <f>XIV!N132*100</f>
        <v>77.147416666666672</v>
      </c>
      <c r="U972" s="74">
        <f>XIV!O132*100</f>
        <v>77.211333333333329</v>
      </c>
      <c r="V972" s="74">
        <f>XIV!P132*100</f>
        <v>77.27525</v>
      </c>
      <c r="W972" s="74">
        <f>XIV!Q132*100</f>
        <v>77.339166666666671</v>
      </c>
      <c r="X972" s="74">
        <f>XIV!R132*100</f>
        <v>77.403083333333342</v>
      </c>
      <c r="Y972" s="74">
        <f>XIV!S132*100</f>
        <v>77.466999999999999</v>
      </c>
      <c r="Z972" s="74">
        <f>XIV!T132*100</f>
        <v>77.530916666666656</v>
      </c>
      <c r="AA972" s="74">
        <f>XIV!U132*100</f>
        <v>77.594833333333341</v>
      </c>
      <c r="AB972" s="74">
        <f>XIV!V132*100</f>
        <v>77.658749999999998</v>
      </c>
      <c r="AC972" s="74">
        <f>XIV!W132*100</f>
        <v>77.722666666666669</v>
      </c>
      <c r="AD972" s="74">
        <f>XIV!X132*100</f>
        <v>77.78658333333334</v>
      </c>
      <c r="AE972" s="74">
        <f>XIV!Y132*100</f>
        <v>77.850499999999982</v>
      </c>
      <c r="AF972" s="74">
        <f>XIV!Z132*100</f>
        <v>77.914416666666682</v>
      </c>
      <c r="AG972" s="74">
        <f>XIV!AA132*100</f>
        <v>77.978333333333325</v>
      </c>
      <c r="AH972" s="74">
        <f>XIV!AB132*100</f>
        <v>78.042249999999996</v>
      </c>
      <c r="AI972" s="74">
        <f>XIV!AC132*100</f>
        <v>78.106166666666667</v>
      </c>
      <c r="AJ972" s="74">
        <f>XIV!AD132*100</f>
        <v>78.170083333333324</v>
      </c>
      <c r="AK972" s="74">
        <f>XIV!AE132*100</f>
        <v>78.234000000000009</v>
      </c>
      <c r="AL972" s="74">
        <f>XIV!AF132*100</f>
        <v>78.297916666666666</v>
      </c>
      <c r="AM972" s="74">
        <f>XIV!AG132*100</f>
        <v>78.361833333333337</v>
      </c>
      <c r="AN972" s="74">
        <f>XIV!AH132*100</f>
        <v>78.425749999999994</v>
      </c>
      <c r="AO972" s="74">
        <f>XIV!AI132*100</f>
        <v>78.489666666666679</v>
      </c>
      <c r="AP972" s="74">
        <f>XIV!AJ132*100</f>
        <v>78.553583333333336</v>
      </c>
      <c r="AQ972" s="74">
        <f>XIV!AK132*100</f>
        <v>78.617499999999993</v>
      </c>
    </row>
    <row r="973" spans="1:43" x14ac:dyDescent="0.2">
      <c r="A973" s="70" t="s">
        <v>99</v>
      </c>
      <c r="B973" s="70" t="s">
        <v>108</v>
      </c>
      <c r="C973" s="70" t="s">
        <v>110</v>
      </c>
      <c r="D973" s="70" t="s">
        <v>83</v>
      </c>
      <c r="E973" s="70" t="str">
        <f>XIV!A133</f>
        <v xml:space="preserve">Electricidad </v>
      </c>
      <c r="F973" s="70" t="s">
        <v>106</v>
      </c>
      <c r="G973" s="71" t="str">
        <f>XIV!B133</f>
        <v>%</v>
      </c>
      <c r="H973" s="70" t="s">
        <v>98</v>
      </c>
      <c r="I973" s="72">
        <v>14</v>
      </c>
      <c r="J973" s="74">
        <f>XIV!D133*100</f>
        <v>81.8</v>
      </c>
      <c r="K973" s="74">
        <f>XIV!E133*100</f>
        <v>81.8</v>
      </c>
      <c r="L973" s="74">
        <f>XIV!F133*100</f>
        <v>81.8</v>
      </c>
      <c r="M973" s="74">
        <f>XIV!G133*100</f>
        <v>81.819473029999997</v>
      </c>
      <c r="N973" s="74">
        <f>XIV!H133*100</f>
        <v>81.887655924191662</v>
      </c>
      <c r="O973" s="74">
        <f>XIV!I133*100</f>
        <v>81.955838818383342</v>
      </c>
      <c r="P973" s="74">
        <f>XIV!J133*100</f>
        <v>82.024021712575006</v>
      </c>
      <c r="Q973" s="74">
        <f>XIV!K133*100</f>
        <v>82.092204606766671</v>
      </c>
      <c r="R973" s="74">
        <f>XIV!L133*100</f>
        <v>82.160387500958336</v>
      </c>
      <c r="S973" s="74">
        <f>XIV!M133*100</f>
        <v>82.228570395149987</v>
      </c>
      <c r="T973" s="74">
        <f>XIV!N133*100</f>
        <v>82.296753289341666</v>
      </c>
      <c r="U973" s="74">
        <f>XIV!O133*100</f>
        <v>82.364936183533331</v>
      </c>
      <c r="V973" s="74">
        <f>XIV!P133*100</f>
        <v>82.43311907772501</v>
      </c>
      <c r="W973" s="74">
        <f>XIV!Q133*100</f>
        <v>82.501301971916661</v>
      </c>
      <c r="X973" s="74">
        <f>XIV!R133*100</f>
        <v>82.56948486610834</v>
      </c>
      <c r="Y973" s="74">
        <f>XIV!S133*100</f>
        <v>82.637667760300005</v>
      </c>
      <c r="Z973" s="74">
        <f>XIV!T133*100</f>
        <v>82.70585065449167</v>
      </c>
      <c r="AA973" s="74">
        <f>XIV!U133*100</f>
        <v>82.774033548683335</v>
      </c>
      <c r="AB973" s="74">
        <f>XIV!V133*100</f>
        <v>82.842216442874999</v>
      </c>
      <c r="AC973" s="74">
        <f>XIV!W133*100</f>
        <v>82.910399337066679</v>
      </c>
      <c r="AD973" s="74">
        <f>XIV!X133*100</f>
        <v>82.978582231258329</v>
      </c>
      <c r="AE973" s="74">
        <f>XIV!Y133*100</f>
        <v>83.046765125449994</v>
      </c>
      <c r="AF973" s="74">
        <f>XIV!Z133*100</f>
        <v>83.114948019641659</v>
      </c>
      <c r="AG973" s="74">
        <f>XIV!AA133*100</f>
        <v>83.183130913833324</v>
      </c>
      <c r="AH973" s="74">
        <f>XIV!AB133*100</f>
        <v>83.251313808025003</v>
      </c>
      <c r="AI973" s="74">
        <f>XIV!AC133*100</f>
        <v>83.319496702216668</v>
      </c>
      <c r="AJ973" s="74">
        <f>XIV!AD133*100</f>
        <v>83.387679596408333</v>
      </c>
      <c r="AK973" s="74">
        <f>XIV!AE133*100</f>
        <v>83.455862490599998</v>
      </c>
      <c r="AL973" s="74">
        <f>XIV!AF133*100</f>
        <v>83.524045384791663</v>
      </c>
      <c r="AM973" s="74">
        <f>XIV!AG133*100</f>
        <v>83.592228278983342</v>
      </c>
      <c r="AN973" s="74">
        <f>XIV!AH133*100</f>
        <v>83.660411173174992</v>
      </c>
      <c r="AO973" s="74">
        <f>XIV!AI133*100</f>
        <v>83.728594067366686</v>
      </c>
      <c r="AP973" s="74">
        <f>XIV!AJ133*100</f>
        <v>83.796776961558336</v>
      </c>
      <c r="AQ973" s="74">
        <f>XIV!AK133*100</f>
        <v>83.864959855750001</v>
      </c>
    </row>
    <row r="974" spans="1:43" x14ac:dyDescent="0.2">
      <c r="A974" s="70" t="s">
        <v>99</v>
      </c>
      <c r="B974" s="70" t="s">
        <v>108</v>
      </c>
      <c r="C974" s="70" t="s">
        <v>110</v>
      </c>
      <c r="D974" s="70" t="s">
        <v>83</v>
      </c>
      <c r="E974" s="70" t="str">
        <f>XIV!A134</f>
        <v xml:space="preserve">Carbón </v>
      </c>
      <c r="F974" s="70" t="s">
        <v>106</v>
      </c>
      <c r="G974" s="71" t="str">
        <f>XIV!B134</f>
        <v>%</v>
      </c>
      <c r="H974" s="70" t="s">
        <v>98</v>
      </c>
      <c r="I974" s="72">
        <v>14</v>
      </c>
      <c r="J974" s="74">
        <f>XIV!D134*100</f>
        <v>50</v>
      </c>
      <c r="K974" s="74">
        <f>XIV!E134*100</f>
        <v>50</v>
      </c>
      <c r="L974" s="74">
        <f>XIV!F134*100</f>
        <v>50</v>
      </c>
      <c r="M974" s="74">
        <f>XIV!G134*100</f>
        <v>50</v>
      </c>
      <c r="N974" s="74">
        <f>XIV!H134*100</f>
        <v>50.041666666666664</v>
      </c>
      <c r="O974" s="74">
        <f>XIV!I134*100</f>
        <v>50.083333333333336</v>
      </c>
      <c r="P974" s="74">
        <f>XIV!J134*100</f>
        <v>50.125</v>
      </c>
      <c r="Q974" s="74">
        <f>XIV!K134*100</f>
        <v>50.166666666666671</v>
      </c>
      <c r="R974" s="74">
        <f>XIV!L134*100</f>
        <v>50.208333333333336</v>
      </c>
      <c r="S974" s="74">
        <f>XIV!M134*100</f>
        <v>50.249999999999993</v>
      </c>
      <c r="T974" s="74">
        <f>XIV!N134*100</f>
        <v>50.291666666666671</v>
      </c>
      <c r="U974" s="74">
        <f>XIV!O134*100</f>
        <v>50.333333333333329</v>
      </c>
      <c r="V974" s="74">
        <f>XIV!P134*100</f>
        <v>50.375</v>
      </c>
      <c r="W974" s="74">
        <f>XIV!Q134*100</f>
        <v>50.416666666666664</v>
      </c>
      <c r="X974" s="74">
        <f>XIV!R134*100</f>
        <v>50.458333333333336</v>
      </c>
      <c r="Y974" s="74">
        <f>XIV!S134*100</f>
        <v>50.5</v>
      </c>
      <c r="Z974" s="74">
        <f>XIV!T134*100</f>
        <v>50.541666666666664</v>
      </c>
      <c r="AA974" s="74">
        <f>XIV!U134*100</f>
        <v>50.583333333333336</v>
      </c>
      <c r="AB974" s="74">
        <f>XIV!V134*100</f>
        <v>50.625</v>
      </c>
      <c r="AC974" s="74">
        <f>XIV!W134*100</f>
        <v>50.666666666666671</v>
      </c>
      <c r="AD974" s="74">
        <f>XIV!X134*100</f>
        <v>50.708333333333336</v>
      </c>
      <c r="AE974" s="74">
        <f>XIV!Y134*100</f>
        <v>50.749999999999993</v>
      </c>
      <c r="AF974" s="74">
        <f>XIV!Z134*100</f>
        <v>50.791666666666671</v>
      </c>
      <c r="AG974" s="74">
        <f>XIV!AA134*100</f>
        <v>50.833333333333329</v>
      </c>
      <c r="AH974" s="74">
        <f>XIV!AB134*100</f>
        <v>50.875</v>
      </c>
      <c r="AI974" s="74">
        <f>XIV!AC134*100</f>
        <v>50.916666666666664</v>
      </c>
      <c r="AJ974" s="74">
        <f>XIV!AD134*100</f>
        <v>50.958333333333329</v>
      </c>
      <c r="AK974" s="74">
        <f>XIV!AE134*100</f>
        <v>51</v>
      </c>
      <c r="AL974" s="74">
        <f>XIV!AF134*100</f>
        <v>51.041666666666664</v>
      </c>
      <c r="AM974" s="74">
        <f>XIV!AG134*100</f>
        <v>51.083333333333336</v>
      </c>
      <c r="AN974" s="74">
        <f>XIV!AH134*100</f>
        <v>51.125</v>
      </c>
      <c r="AO974" s="74">
        <f>XIV!AI134*100</f>
        <v>51.166666666666671</v>
      </c>
      <c r="AP974" s="74">
        <f>XIV!AJ134*100</f>
        <v>51.208333333333336</v>
      </c>
      <c r="AQ974" s="74">
        <f>XIV!AK134*100</f>
        <v>51.249999999999993</v>
      </c>
    </row>
    <row r="975" spans="1:43" x14ac:dyDescent="0.2">
      <c r="A975" s="70" t="s">
        <v>99</v>
      </c>
      <c r="B975" s="70" t="s">
        <v>108</v>
      </c>
      <c r="C975" s="70" t="s">
        <v>110</v>
      </c>
      <c r="D975" s="70" t="s">
        <v>83</v>
      </c>
      <c r="E975" s="70" t="str">
        <f>XIV!A135</f>
        <v>Gas Corriente</v>
      </c>
      <c r="F975" s="70" t="s">
        <v>106</v>
      </c>
      <c r="G975" s="71" t="str">
        <f>XIV!B135</f>
        <v>%</v>
      </c>
      <c r="H975" s="70" t="s">
        <v>98</v>
      </c>
      <c r="I975" s="72">
        <v>14</v>
      </c>
      <c r="J975" s="74">
        <f>XIV!D135*100</f>
        <v>76.7</v>
      </c>
      <c r="K975" s="74">
        <f>XIV!E135*100</f>
        <v>76.7</v>
      </c>
      <c r="L975" s="74">
        <f>XIV!F135*100</f>
        <v>76.7</v>
      </c>
      <c r="M975" s="74">
        <f>XIV!G135*100</f>
        <v>76.7</v>
      </c>
      <c r="N975" s="74">
        <f>XIV!H135*100</f>
        <v>76.76391666666666</v>
      </c>
      <c r="O975" s="74">
        <f>XIV!I135*100</f>
        <v>76.827833333333345</v>
      </c>
      <c r="P975" s="74">
        <f>XIV!J135*100</f>
        <v>76.891749999999988</v>
      </c>
      <c r="Q975" s="74">
        <f>XIV!K135*100</f>
        <v>76.955666666666673</v>
      </c>
      <c r="R975" s="74">
        <f>XIV!L135*100</f>
        <v>77.01958333333333</v>
      </c>
      <c r="S975" s="74">
        <f>XIV!M135*100</f>
        <v>77.083499999999987</v>
      </c>
      <c r="T975" s="74">
        <f>XIV!N135*100</f>
        <v>77.147416666666672</v>
      </c>
      <c r="U975" s="74">
        <f>XIV!O135*100</f>
        <v>77.211333333333329</v>
      </c>
      <c r="V975" s="74">
        <f>XIV!P135*100</f>
        <v>77.27525</v>
      </c>
      <c r="W975" s="74">
        <f>XIV!Q135*100</f>
        <v>77.339166666666671</v>
      </c>
      <c r="X975" s="74">
        <f>XIV!R135*100</f>
        <v>77.403083333333342</v>
      </c>
      <c r="Y975" s="74">
        <f>XIV!S135*100</f>
        <v>77.466999999999999</v>
      </c>
      <c r="Z975" s="74">
        <f>XIV!T135*100</f>
        <v>77.530916666666656</v>
      </c>
      <c r="AA975" s="74">
        <f>XIV!U135*100</f>
        <v>77.594833333333341</v>
      </c>
      <c r="AB975" s="74">
        <f>XIV!V135*100</f>
        <v>77.658749999999998</v>
      </c>
      <c r="AC975" s="74">
        <f>XIV!W135*100</f>
        <v>77.722666666666669</v>
      </c>
      <c r="AD975" s="74">
        <f>XIV!X135*100</f>
        <v>77.78658333333334</v>
      </c>
      <c r="AE975" s="74">
        <f>XIV!Y135*100</f>
        <v>77.850499999999982</v>
      </c>
      <c r="AF975" s="74">
        <f>XIV!Z135*100</f>
        <v>77.914416666666682</v>
      </c>
      <c r="AG975" s="74">
        <f>XIV!AA135*100</f>
        <v>77.978333333333325</v>
      </c>
      <c r="AH975" s="74">
        <f>XIV!AB135*100</f>
        <v>78.042249999999996</v>
      </c>
      <c r="AI975" s="74">
        <f>XIV!AC135*100</f>
        <v>78.106166666666667</v>
      </c>
      <c r="AJ975" s="74">
        <f>XIV!AD135*100</f>
        <v>78.170083333333324</v>
      </c>
      <c r="AK975" s="74">
        <f>XIV!AE135*100</f>
        <v>78.234000000000009</v>
      </c>
      <c r="AL975" s="74">
        <f>XIV!AF135*100</f>
        <v>78.297916666666666</v>
      </c>
      <c r="AM975" s="74">
        <f>XIV!AG135*100</f>
        <v>78.361833333333337</v>
      </c>
      <c r="AN975" s="74">
        <f>XIV!AH135*100</f>
        <v>78.425749999999994</v>
      </c>
      <c r="AO975" s="74">
        <f>XIV!AI135*100</f>
        <v>78.489666666666679</v>
      </c>
      <c r="AP975" s="74">
        <f>XIV!AJ135*100</f>
        <v>78.553583333333336</v>
      </c>
      <c r="AQ975" s="74">
        <f>XIV!AK135*100</f>
        <v>78.617499999999993</v>
      </c>
    </row>
    <row r="976" spans="1:43" x14ac:dyDescent="0.2">
      <c r="A976" s="70" t="s">
        <v>99</v>
      </c>
      <c r="B976" s="70" t="s">
        <v>108</v>
      </c>
      <c r="C976" s="70" t="s">
        <v>110</v>
      </c>
      <c r="D976" s="70" t="s">
        <v>83</v>
      </c>
      <c r="E976" s="70" t="str">
        <f>XIV!A136</f>
        <v>Gas Natural</v>
      </c>
      <c r="F976" s="70" t="s">
        <v>106</v>
      </c>
      <c r="G976" s="71" t="str">
        <f>XIV!B136</f>
        <v>%</v>
      </c>
      <c r="H976" s="70" t="s">
        <v>98</v>
      </c>
      <c r="I976" s="72">
        <v>14</v>
      </c>
      <c r="J976" s="74">
        <f>XIV!D136*100</f>
        <v>76.7</v>
      </c>
      <c r="K976" s="74">
        <f>XIV!E136*100</f>
        <v>76.7</v>
      </c>
      <c r="L976" s="74">
        <f>XIV!F136*100</f>
        <v>76.7</v>
      </c>
      <c r="M976" s="74">
        <f>XIV!G136*100</f>
        <v>76.7</v>
      </c>
      <c r="N976" s="74">
        <f>XIV!H136*100</f>
        <v>76.76391666666666</v>
      </c>
      <c r="O976" s="74">
        <f>XIV!I136*100</f>
        <v>76.827833333333345</v>
      </c>
      <c r="P976" s="74">
        <f>XIV!J136*100</f>
        <v>76.891749999999988</v>
      </c>
      <c r="Q976" s="74">
        <f>XIV!K136*100</f>
        <v>76.955666666666673</v>
      </c>
      <c r="R976" s="74">
        <f>XIV!L136*100</f>
        <v>77.01958333333333</v>
      </c>
      <c r="S976" s="74">
        <f>XIV!M136*100</f>
        <v>77.083499999999987</v>
      </c>
      <c r="T976" s="74">
        <f>XIV!N136*100</f>
        <v>77.147416666666672</v>
      </c>
      <c r="U976" s="74">
        <f>XIV!O136*100</f>
        <v>77.211333333333329</v>
      </c>
      <c r="V976" s="74">
        <f>XIV!P136*100</f>
        <v>77.27525</v>
      </c>
      <c r="W976" s="74">
        <f>XIV!Q136*100</f>
        <v>77.339166666666671</v>
      </c>
      <c r="X976" s="74">
        <f>XIV!R136*100</f>
        <v>77.403083333333342</v>
      </c>
      <c r="Y976" s="74">
        <f>XIV!S136*100</f>
        <v>77.466999999999999</v>
      </c>
      <c r="Z976" s="74">
        <f>XIV!T136*100</f>
        <v>77.530916666666656</v>
      </c>
      <c r="AA976" s="74">
        <f>XIV!U136*100</f>
        <v>77.594833333333341</v>
      </c>
      <c r="AB976" s="74">
        <f>XIV!V136*100</f>
        <v>77.658749999999998</v>
      </c>
      <c r="AC976" s="74">
        <f>XIV!W136*100</f>
        <v>77.722666666666669</v>
      </c>
      <c r="AD976" s="74">
        <f>XIV!X136*100</f>
        <v>77.78658333333334</v>
      </c>
      <c r="AE976" s="74">
        <f>XIV!Y136*100</f>
        <v>77.850499999999982</v>
      </c>
      <c r="AF976" s="74">
        <f>XIV!Z136*100</f>
        <v>77.914416666666682</v>
      </c>
      <c r="AG976" s="74">
        <f>XIV!AA136*100</f>
        <v>77.978333333333325</v>
      </c>
      <c r="AH976" s="74">
        <f>XIV!AB136*100</f>
        <v>78.042249999999996</v>
      </c>
      <c r="AI976" s="74">
        <f>XIV!AC136*100</f>
        <v>78.106166666666667</v>
      </c>
      <c r="AJ976" s="74">
        <f>XIV!AD136*100</f>
        <v>78.170083333333324</v>
      </c>
      <c r="AK976" s="74">
        <f>XIV!AE136*100</f>
        <v>78.234000000000009</v>
      </c>
      <c r="AL976" s="74">
        <f>XIV!AF136*100</f>
        <v>78.297916666666666</v>
      </c>
      <c r="AM976" s="74">
        <f>XIV!AG136*100</f>
        <v>78.361833333333337</v>
      </c>
      <c r="AN976" s="74">
        <f>XIV!AH136*100</f>
        <v>78.425749999999994</v>
      </c>
      <c r="AO976" s="74">
        <f>XIV!AI136*100</f>
        <v>78.489666666666679</v>
      </c>
      <c r="AP976" s="74">
        <f>XIV!AJ136*100</f>
        <v>78.553583333333336</v>
      </c>
      <c r="AQ976" s="74">
        <f>XIV!AK136*100</f>
        <v>78.617499999999993</v>
      </c>
    </row>
    <row r="977" spans="1:43" x14ac:dyDescent="0.2">
      <c r="A977" s="70" t="s">
        <v>99</v>
      </c>
      <c r="B977" s="70" t="s">
        <v>108</v>
      </c>
      <c r="C977" s="70" t="s">
        <v>110</v>
      </c>
      <c r="D977" s="70" t="s">
        <v>83</v>
      </c>
      <c r="E977" s="70" t="str">
        <f>XIV!A137</f>
        <v xml:space="preserve">Biogás </v>
      </c>
      <c r="F977" s="70" t="s">
        <v>106</v>
      </c>
      <c r="G977" s="71" t="str">
        <f>XIV!B137</f>
        <v>%</v>
      </c>
      <c r="H977" s="70" t="s">
        <v>98</v>
      </c>
      <c r="I977" s="72">
        <v>14</v>
      </c>
      <c r="J977" s="74">
        <f>XIV!D137*100</f>
        <v>76.7</v>
      </c>
      <c r="K977" s="74">
        <f>XIV!E137*100</f>
        <v>76.7</v>
      </c>
      <c r="L977" s="74">
        <f>XIV!F137*100</f>
        <v>76.7</v>
      </c>
      <c r="M977" s="74">
        <f>XIV!G137*100</f>
        <v>76.7</v>
      </c>
      <c r="N977" s="74">
        <f>XIV!H137*100</f>
        <v>76.76391666666666</v>
      </c>
      <c r="O977" s="74">
        <f>XIV!I137*100</f>
        <v>76.827833333333345</v>
      </c>
      <c r="P977" s="74">
        <f>XIV!J137*100</f>
        <v>76.891749999999988</v>
      </c>
      <c r="Q977" s="74">
        <f>XIV!K137*100</f>
        <v>76.955666666666673</v>
      </c>
      <c r="R977" s="74">
        <f>XIV!L137*100</f>
        <v>77.01958333333333</v>
      </c>
      <c r="S977" s="74">
        <f>XIV!M137*100</f>
        <v>77.083499999999987</v>
      </c>
      <c r="T977" s="74">
        <f>XIV!N137*100</f>
        <v>77.147416666666672</v>
      </c>
      <c r="U977" s="74">
        <f>XIV!O137*100</f>
        <v>77.211333333333329</v>
      </c>
      <c r="V977" s="74">
        <f>XIV!P137*100</f>
        <v>77.27525</v>
      </c>
      <c r="W977" s="74">
        <f>XIV!Q137*100</f>
        <v>77.339166666666671</v>
      </c>
      <c r="X977" s="74">
        <f>XIV!R137*100</f>
        <v>77.403083333333342</v>
      </c>
      <c r="Y977" s="74">
        <f>XIV!S137*100</f>
        <v>77.466999999999999</v>
      </c>
      <c r="Z977" s="74">
        <f>XIV!T137*100</f>
        <v>77.530916666666656</v>
      </c>
      <c r="AA977" s="74">
        <f>XIV!U137*100</f>
        <v>77.594833333333341</v>
      </c>
      <c r="AB977" s="74">
        <f>XIV!V137*100</f>
        <v>77.658749999999998</v>
      </c>
      <c r="AC977" s="74">
        <f>XIV!W137*100</f>
        <v>77.722666666666669</v>
      </c>
      <c r="AD977" s="74">
        <f>XIV!X137*100</f>
        <v>77.78658333333334</v>
      </c>
      <c r="AE977" s="74">
        <f>XIV!Y137*100</f>
        <v>77.850499999999982</v>
      </c>
      <c r="AF977" s="74">
        <f>XIV!Z137*100</f>
        <v>77.914416666666682</v>
      </c>
      <c r="AG977" s="74">
        <f>XIV!AA137*100</f>
        <v>77.978333333333325</v>
      </c>
      <c r="AH977" s="74">
        <f>XIV!AB137*100</f>
        <v>78.042249999999996</v>
      </c>
      <c r="AI977" s="74">
        <f>XIV!AC137*100</f>
        <v>78.106166666666667</v>
      </c>
      <c r="AJ977" s="74">
        <f>XIV!AD137*100</f>
        <v>78.170083333333324</v>
      </c>
      <c r="AK977" s="74">
        <f>XIV!AE137*100</f>
        <v>78.234000000000009</v>
      </c>
      <c r="AL977" s="74">
        <f>XIV!AF137*100</f>
        <v>78.297916666666666</v>
      </c>
      <c r="AM977" s="74">
        <f>XIV!AG137*100</f>
        <v>78.361833333333337</v>
      </c>
      <c r="AN977" s="74">
        <f>XIV!AH137*100</f>
        <v>78.425749999999994</v>
      </c>
      <c r="AO977" s="74">
        <f>XIV!AI137*100</f>
        <v>78.489666666666679</v>
      </c>
      <c r="AP977" s="74">
        <f>XIV!AJ137*100</f>
        <v>78.553583333333336</v>
      </c>
      <c r="AQ977" s="74">
        <f>XIV!AK137*100</f>
        <v>78.617499999999993</v>
      </c>
    </row>
    <row r="978" spans="1:43" x14ac:dyDescent="0.2">
      <c r="A978" s="70" t="s">
        <v>99</v>
      </c>
      <c r="B978" s="70" t="s">
        <v>108</v>
      </c>
      <c r="C978" s="70" t="s">
        <v>110</v>
      </c>
      <c r="D978" s="70" t="s">
        <v>83</v>
      </c>
      <c r="E978" s="70" t="str">
        <f>XIV!A138</f>
        <v>Leña y Biomasa</v>
      </c>
      <c r="F978" s="70" t="s">
        <v>106</v>
      </c>
      <c r="G978" s="71" t="str">
        <f>XIV!B138</f>
        <v>%</v>
      </c>
      <c r="H978" s="70" t="s">
        <v>98</v>
      </c>
      <c r="I978" s="72">
        <v>14</v>
      </c>
      <c r="J978" s="74">
        <f>XIV!D138*100</f>
        <v>73.400000000000006</v>
      </c>
      <c r="K978" s="74">
        <f>XIV!E138*100</f>
        <v>73.400000000000006</v>
      </c>
      <c r="L978" s="74">
        <f>XIV!F138*100</f>
        <v>73.400000000000006</v>
      </c>
      <c r="M978" s="74">
        <f>XIV!G138*100</f>
        <v>73.400000000000006</v>
      </c>
      <c r="N978" s="74">
        <f>XIV!H138*100</f>
        <v>73.461166666666671</v>
      </c>
      <c r="O978" s="74">
        <f>XIV!I138*100</f>
        <v>73.52233333333335</v>
      </c>
      <c r="P978" s="74">
        <f>XIV!J138*100</f>
        <v>73.583500000000001</v>
      </c>
      <c r="Q978" s="74">
        <f>XIV!K138*100</f>
        <v>73.64466666666668</v>
      </c>
      <c r="R978" s="74">
        <f>XIV!L138*100</f>
        <v>73.705833333333331</v>
      </c>
      <c r="S978" s="74">
        <f>XIV!M138*100</f>
        <v>73.76700000000001</v>
      </c>
      <c r="T978" s="74">
        <f>XIV!N138*100</f>
        <v>73.828166666666689</v>
      </c>
      <c r="U978" s="74">
        <f>XIV!O138*100</f>
        <v>73.88933333333334</v>
      </c>
      <c r="V978" s="74">
        <f>XIV!P138*100</f>
        <v>73.950500000000019</v>
      </c>
      <c r="W978" s="74">
        <f>XIV!Q138*100</f>
        <v>74.01166666666667</v>
      </c>
      <c r="X978" s="74">
        <f>XIV!R138*100</f>
        <v>74.07283333333335</v>
      </c>
      <c r="Y978" s="74">
        <f>XIV!S138*100</f>
        <v>74.134000000000015</v>
      </c>
      <c r="Z978" s="74">
        <f>XIV!T138*100</f>
        <v>74.195166666666665</v>
      </c>
      <c r="AA978" s="74">
        <f>XIV!U138*100</f>
        <v>74.256333333333345</v>
      </c>
      <c r="AB978" s="74">
        <f>XIV!V138*100</f>
        <v>74.31750000000001</v>
      </c>
      <c r="AC978" s="74">
        <f>XIV!W138*100</f>
        <v>74.378666666666675</v>
      </c>
      <c r="AD978" s="74">
        <f>XIV!X138*100</f>
        <v>74.43983333333334</v>
      </c>
      <c r="AE978" s="74">
        <f>XIV!Y138*100</f>
        <v>74.501000000000005</v>
      </c>
      <c r="AF978" s="74">
        <f>XIV!Z138*100</f>
        <v>74.56216666666667</v>
      </c>
      <c r="AG978" s="74">
        <f>XIV!AA138*100</f>
        <v>74.623333333333335</v>
      </c>
      <c r="AH978" s="74">
        <f>XIV!AB138*100</f>
        <v>74.684500000000014</v>
      </c>
      <c r="AI978" s="74">
        <f>XIV!AC138*100</f>
        <v>74.745666666666679</v>
      </c>
      <c r="AJ978" s="74">
        <f>XIV!AD138*100</f>
        <v>74.80683333333333</v>
      </c>
      <c r="AK978" s="74">
        <f>XIV!AE138*100</f>
        <v>74.868000000000009</v>
      </c>
      <c r="AL978" s="74">
        <f>XIV!AF138*100</f>
        <v>74.929166666666674</v>
      </c>
      <c r="AM978" s="74">
        <f>XIV!AG138*100</f>
        <v>74.990333333333353</v>
      </c>
      <c r="AN978" s="74">
        <f>XIV!AH138*100</f>
        <v>75.051500000000004</v>
      </c>
      <c r="AO978" s="74">
        <f>XIV!AI138*100</f>
        <v>75.112666666666684</v>
      </c>
      <c r="AP978" s="74">
        <f>XIV!AJ138*100</f>
        <v>75.173833333333334</v>
      </c>
      <c r="AQ978" s="74">
        <f>XIV!AK138*100</f>
        <v>75.235000000000014</v>
      </c>
    </row>
    <row r="979" spans="1:43" x14ac:dyDescent="0.2">
      <c r="A979" s="70" t="s">
        <v>99</v>
      </c>
      <c r="B979" s="70" t="s">
        <v>108</v>
      </c>
      <c r="C979" s="70" t="s">
        <v>110</v>
      </c>
      <c r="D979" s="70" t="s">
        <v>83</v>
      </c>
      <c r="E979" s="70" t="str">
        <f>XIV!A139</f>
        <v>Energía Solar</v>
      </c>
      <c r="F979" s="70" t="s">
        <v>106</v>
      </c>
      <c r="G979" s="71" t="str">
        <f>XIV!B139</f>
        <v>%</v>
      </c>
      <c r="H979" s="70" t="s">
        <v>98</v>
      </c>
      <c r="I979" s="72">
        <v>14</v>
      </c>
      <c r="J979" s="74">
        <f>XIV!D139*100</f>
        <v>100</v>
      </c>
      <c r="K979" s="74">
        <f>XIV!E139*100</f>
        <v>100</v>
      </c>
      <c r="L979" s="74">
        <f>XIV!F139*100</f>
        <v>100</v>
      </c>
      <c r="M979" s="74">
        <f>XIV!G139*100</f>
        <v>100</v>
      </c>
      <c r="N979" s="74">
        <f>XIV!H139*100</f>
        <v>100</v>
      </c>
      <c r="O979" s="74">
        <f>XIV!I139*100</f>
        <v>100</v>
      </c>
      <c r="P979" s="74">
        <f>XIV!J139*100</f>
        <v>100</v>
      </c>
      <c r="Q979" s="74">
        <f>XIV!K139*100</f>
        <v>100</v>
      </c>
      <c r="R979" s="74">
        <f>XIV!L139*100</f>
        <v>100</v>
      </c>
      <c r="S979" s="74">
        <f>XIV!M139*100</f>
        <v>100</v>
      </c>
      <c r="T979" s="74">
        <f>XIV!N139*100</f>
        <v>100</v>
      </c>
      <c r="U979" s="74">
        <f>XIV!O139*100</f>
        <v>100</v>
      </c>
      <c r="V979" s="74">
        <f>XIV!P139*100</f>
        <v>100</v>
      </c>
      <c r="W979" s="74">
        <f>XIV!Q139*100</f>
        <v>100</v>
      </c>
      <c r="X979" s="74">
        <f>XIV!R139*100</f>
        <v>100</v>
      </c>
      <c r="Y979" s="74">
        <f>XIV!S139*100</f>
        <v>100</v>
      </c>
      <c r="Z979" s="74">
        <f>XIV!T139*100</f>
        <v>100</v>
      </c>
      <c r="AA979" s="74">
        <f>XIV!U139*100</f>
        <v>100</v>
      </c>
      <c r="AB979" s="74">
        <f>XIV!V139*100</f>
        <v>100</v>
      </c>
      <c r="AC979" s="74">
        <f>XIV!W139*100</f>
        <v>100</v>
      </c>
      <c r="AD979" s="74">
        <f>XIV!X139*100</f>
        <v>100</v>
      </c>
      <c r="AE979" s="74">
        <f>XIV!Y139*100</f>
        <v>100</v>
      </c>
      <c r="AF979" s="74">
        <f>XIV!Z139*100</f>
        <v>100</v>
      </c>
      <c r="AG979" s="74">
        <f>XIV!AA139*100</f>
        <v>100</v>
      </c>
      <c r="AH979" s="74">
        <f>XIV!AB139*100</f>
        <v>100</v>
      </c>
      <c r="AI979" s="74">
        <f>XIV!AC139*100</f>
        <v>100</v>
      </c>
      <c r="AJ979" s="74">
        <f>XIV!AD139*100</f>
        <v>100</v>
      </c>
      <c r="AK979" s="74">
        <f>XIV!AE139*100</f>
        <v>100</v>
      </c>
      <c r="AL979" s="74">
        <f>XIV!AF139*100</f>
        <v>100</v>
      </c>
      <c r="AM979" s="74">
        <f>XIV!AG139*100</f>
        <v>100</v>
      </c>
      <c r="AN979" s="74">
        <f>XIV!AH139*100</f>
        <v>100</v>
      </c>
      <c r="AO979" s="74">
        <f>XIV!AI139*100</f>
        <v>100</v>
      </c>
      <c r="AP979" s="74">
        <f>XIV!AJ139*100</f>
        <v>100</v>
      </c>
      <c r="AQ979" s="74">
        <f>XIV!AK139*100</f>
        <v>100</v>
      </c>
    </row>
    <row r="980" spans="1:43" x14ac:dyDescent="0.2">
      <c r="A980" s="70" t="s">
        <v>99</v>
      </c>
      <c r="B980" s="70" t="s">
        <v>108</v>
      </c>
      <c r="C980" s="70" t="s">
        <v>110</v>
      </c>
      <c r="D980" s="70" t="s">
        <v>83</v>
      </c>
      <c r="E980" s="70" t="str">
        <f>XIV!A140</f>
        <v>Hidrógeno</v>
      </c>
      <c r="F980" s="70" t="s">
        <v>106</v>
      </c>
      <c r="G980" s="71" t="str">
        <f>XIV!B140</f>
        <v>%</v>
      </c>
      <c r="H980" s="70" t="s">
        <v>98</v>
      </c>
      <c r="I980" s="72">
        <v>14</v>
      </c>
      <c r="J980" s="74">
        <f>XIV!D140*100</f>
        <v>100</v>
      </c>
      <c r="K980" s="74">
        <f>XIV!E140*100</f>
        <v>100</v>
      </c>
      <c r="L980" s="74">
        <f>XIV!F140*100</f>
        <v>100</v>
      </c>
      <c r="M980" s="74">
        <f>XIV!G140*100</f>
        <v>100</v>
      </c>
      <c r="N980" s="74">
        <f>XIV!H140*100</f>
        <v>100</v>
      </c>
      <c r="O980" s="74">
        <f>XIV!I140*100</f>
        <v>100</v>
      </c>
      <c r="P980" s="74">
        <f>XIV!J140*100</f>
        <v>100</v>
      </c>
      <c r="Q980" s="74">
        <f>XIV!K140*100</f>
        <v>100</v>
      </c>
      <c r="R980" s="74">
        <f>XIV!L140*100</f>
        <v>100</v>
      </c>
      <c r="S980" s="74">
        <f>XIV!M140*100</f>
        <v>100</v>
      </c>
      <c r="T980" s="74">
        <f>XIV!N140*100</f>
        <v>100</v>
      </c>
      <c r="U980" s="74">
        <f>XIV!O140*100</f>
        <v>100</v>
      </c>
      <c r="V980" s="74">
        <f>XIV!P140*100</f>
        <v>100</v>
      </c>
      <c r="W980" s="74">
        <f>XIV!Q140*100</f>
        <v>100</v>
      </c>
      <c r="X980" s="74">
        <f>XIV!R140*100</f>
        <v>100</v>
      </c>
      <c r="Y980" s="74">
        <f>XIV!S140*100</f>
        <v>100</v>
      </c>
      <c r="Z980" s="74">
        <f>XIV!T140*100</f>
        <v>100</v>
      </c>
      <c r="AA980" s="74">
        <f>XIV!U140*100</f>
        <v>100</v>
      </c>
      <c r="AB980" s="74">
        <f>XIV!V140*100</f>
        <v>100</v>
      </c>
      <c r="AC980" s="74">
        <f>XIV!W140*100</f>
        <v>100</v>
      </c>
      <c r="AD980" s="74">
        <f>XIV!X140*100</f>
        <v>100</v>
      </c>
      <c r="AE980" s="74">
        <f>XIV!Y140*100</f>
        <v>100</v>
      </c>
      <c r="AF980" s="74">
        <f>XIV!Z140*100</f>
        <v>100</v>
      </c>
      <c r="AG980" s="74">
        <f>XIV!AA140*100</f>
        <v>100</v>
      </c>
      <c r="AH980" s="74">
        <f>XIV!AB140*100</f>
        <v>100</v>
      </c>
      <c r="AI980" s="74">
        <f>XIV!AC140*100</f>
        <v>100</v>
      </c>
      <c r="AJ980" s="74">
        <f>XIV!AD140*100</f>
        <v>100</v>
      </c>
      <c r="AK980" s="74">
        <f>XIV!AE140*100</f>
        <v>100</v>
      </c>
      <c r="AL980" s="74">
        <f>XIV!AF140*100</f>
        <v>100</v>
      </c>
      <c r="AM980" s="74">
        <f>XIV!AG140*100</f>
        <v>100</v>
      </c>
      <c r="AN980" s="74">
        <f>XIV!AH140*100</f>
        <v>100</v>
      </c>
      <c r="AO980" s="74">
        <f>XIV!AI140*100</f>
        <v>100</v>
      </c>
      <c r="AP980" s="74">
        <f>XIV!AJ140*100</f>
        <v>100</v>
      </c>
      <c r="AQ980" s="74">
        <f>XIV!AK140*100</f>
        <v>100</v>
      </c>
    </row>
    <row r="981" spans="1:43" x14ac:dyDescent="0.2">
      <c r="A981" s="70" t="s">
        <v>99</v>
      </c>
      <c r="B981" s="70" t="s">
        <v>108</v>
      </c>
      <c r="C981" s="70" t="s">
        <v>110</v>
      </c>
      <c r="D981" s="70" t="s">
        <v>84</v>
      </c>
      <c r="E981" s="70" t="str">
        <f>XIV!A143</f>
        <v>Electricidad</v>
      </c>
      <c r="F981" s="70" t="s">
        <v>106</v>
      </c>
      <c r="G981" s="71" t="str">
        <f>XIV!B143</f>
        <v>%</v>
      </c>
      <c r="H981" s="70" t="s">
        <v>98</v>
      </c>
      <c r="I981" s="72">
        <v>14</v>
      </c>
      <c r="J981" s="74">
        <f>XIV!D143*100</f>
        <v>100</v>
      </c>
      <c r="K981" s="74">
        <f>XIV!E143*100</f>
        <v>100</v>
      </c>
      <c r="L981" s="74">
        <f>XIV!F143*100</f>
        <v>100</v>
      </c>
      <c r="M981" s="74">
        <f>XIV!G143*100</f>
        <v>100</v>
      </c>
      <c r="N981" s="74">
        <f>XIV!H143*100</f>
        <v>100</v>
      </c>
      <c r="O981" s="74">
        <f>XIV!I143*100</f>
        <v>100</v>
      </c>
      <c r="P981" s="74">
        <f>XIV!J143*100</f>
        <v>100</v>
      </c>
      <c r="Q981" s="74">
        <f>XIV!K143*100</f>
        <v>100</v>
      </c>
      <c r="R981" s="74">
        <f>XIV!L143*100</f>
        <v>100</v>
      </c>
      <c r="S981" s="74">
        <f>XIV!M143*100</f>
        <v>100</v>
      </c>
      <c r="T981" s="74">
        <f>XIV!N143*100</f>
        <v>100</v>
      </c>
      <c r="U981" s="74">
        <f>XIV!O143*100</f>
        <v>100</v>
      </c>
      <c r="V981" s="74">
        <f>XIV!P143*100</f>
        <v>100</v>
      </c>
      <c r="W981" s="74">
        <f>XIV!Q143*100</f>
        <v>100</v>
      </c>
      <c r="X981" s="74">
        <f>XIV!R143*100</f>
        <v>100</v>
      </c>
      <c r="Y981" s="74">
        <f>XIV!S143*100</f>
        <v>100</v>
      </c>
      <c r="Z981" s="74">
        <f>XIV!T143*100</f>
        <v>100</v>
      </c>
      <c r="AA981" s="74">
        <f>XIV!U143*100</f>
        <v>100</v>
      </c>
      <c r="AB981" s="74">
        <f>XIV!V143*100</f>
        <v>100</v>
      </c>
      <c r="AC981" s="74">
        <f>XIV!W143*100</f>
        <v>100</v>
      </c>
      <c r="AD981" s="74">
        <f>XIV!X143*100</f>
        <v>100</v>
      </c>
      <c r="AE981" s="74">
        <f>XIV!Y143*100</f>
        <v>100</v>
      </c>
      <c r="AF981" s="74">
        <f>XIV!Z143*100</f>
        <v>100</v>
      </c>
      <c r="AG981" s="74">
        <f>XIV!AA143*100</f>
        <v>100</v>
      </c>
      <c r="AH981" s="74">
        <f>XIV!AB143*100</f>
        <v>100</v>
      </c>
      <c r="AI981" s="74">
        <f>XIV!AC143*100</f>
        <v>100</v>
      </c>
      <c r="AJ981" s="74">
        <f>XIV!AD143*100</f>
        <v>100</v>
      </c>
      <c r="AK981" s="74">
        <f>XIV!AE143*100</f>
        <v>100</v>
      </c>
      <c r="AL981" s="74">
        <f>XIV!AF143*100</f>
        <v>100</v>
      </c>
      <c r="AM981" s="74">
        <f>XIV!AG143*100</f>
        <v>100</v>
      </c>
      <c r="AN981" s="74">
        <f>XIV!AH143*100</f>
        <v>100</v>
      </c>
      <c r="AO981" s="74">
        <f>XIV!AI143*100</f>
        <v>100</v>
      </c>
      <c r="AP981" s="74">
        <f>XIV!AJ143*100</f>
        <v>100</v>
      </c>
      <c r="AQ981" s="74">
        <f>XIV!AK143*100</f>
        <v>100</v>
      </c>
    </row>
    <row r="982" spans="1:43" x14ac:dyDescent="0.2">
      <c r="A982" s="70" t="s">
        <v>97</v>
      </c>
      <c r="B982" s="70" t="s">
        <v>108</v>
      </c>
      <c r="C982" s="70" t="s">
        <v>109</v>
      </c>
      <c r="D982" s="70"/>
      <c r="E982" s="70"/>
      <c r="F982" s="70" t="s">
        <v>109</v>
      </c>
      <c r="G982" s="71" t="str">
        <f>XV!B11</f>
        <v>Miles Ton</v>
      </c>
      <c r="H982" s="70" t="s">
        <v>98</v>
      </c>
      <c r="I982" s="72">
        <v>15</v>
      </c>
      <c r="J982" s="74">
        <f>XV!D11</f>
        <v>256.55814080665499</v>
      </c>
      <c r="K982" s="74">
        <f>XV!E11</f>
        <v>256.55814080665505</v>
      </c>
      <c r="L982" s="74">
        <f>XV!F11</f>
        <v>256.55814080665505</v>
      </c>
      <c r="M982" s="74">
        <f>XV!G11</f>
        <v>256.55814080665505</v>
      </c>
      <c r="N982" s="74">
        <f>XV!H11</f>
        <v>256.55814080665505</v>
      </c>
      <c r="O982" s="74">
        <f>XV!I11</f>
        <v>256.55814080665505</v>
      </c>
      <c r="P982" s="74">
        <f>XV!J11</f>
        <v>256.55814080665505</v>
      </c>
      <c r="Q982" s="74">
        <f>XV!K11</f>
        <v>256.55814080665505</v>
      </c>
      <c r="R982" s="74">
        <f>XV!L11</f>
        <v>256.55814080665505</v>
      </c>
      <c r="S982" s="74">
        <f>XV!M11</f>
        <v>256.55814080665505</v>
      </c>
      <c r="T982" s="74">
        <f>XV!N11</f>
        <v>256.55814080665505</v>
      </c>
      <c r="U982" s="74">
        <f>XV!O11</f>
        <v>256.55814080665505</v>
      </c>
      <c r="V982" s="74">
        <f>XV!P11</f>
        <v>256.55814080665505</v>
      </c>
      <c r="W982" s="74">
        <f>XV!Q11</f>
        <v>256.55814080665505</v>
      </c>
      <c r="X982" s="74">
        <f>XV!R11</f>
        <v>256.55814080665505</v>
      </c>
      <c r="Y982" s="74">
        <f>XV!S11</f>
        <v>256.55814080665505</v>
      </c>
      <c r="Z982" s="74">
        <f>XV!T11</f>
        <v>256.55814080665505</v>
      </c>
      <c r="AA982" s="74">
        <f>XV!U11</f>
        <v>256.55814080665505</v>
      </c>
      <c r="AB982" s="74">
        <f>XV!V11</f>
        <v>256.55814080665505</v>
      </c>
      <c r="AC982" s="74">
        <f>XV!W11</f>
        <v>256.55814080665505</v>
      </c>
      <c r="AD982" s="74">
        <f>XV!X11</f>
        <v>256.55814080665505</v>
      </c>
      <c r="AE982" s="74">
        <f>XV!Y11</f>
        <v>256.55814080665505</v>
      </c>
      <c r="AF982" s="74">
        <f>XV!Z11</f>
        <v>256.55814080665505</v>
      </c>
      <c r="AG982" s="74">
        <f>XV!AA11</f>
        <v>256.55814080665505</v>
      </c>
      <c r="AH982" s="74">
        <f>XV!AB11</f>
        <v>256.55814080665505</v>
      </c>
      <c r="AI982" s="74">
        <f>XV!AC11</f>
        <v>256.55814080665505</v>
      </c>
      <c r="AJ982" s="74">
        <f>XV!AD11</f>
        <v>256.55814080665505</v>
      </c>
      <c r="AK982" s="74">
        <f>XV!AE11</f>
        <v>256.55814080665505</v>
      </c>
      <c r="AL982" s="74">
        <f>XV!AF11</f>
        <v>256.55814080665505</v>
      </c>
      <c r="AM982" s="74">
        <f>XV!AG11</f>
        <v>256.55814080665505</v>
      </c>
      <c r="AN982" s="74">
        <f>XV!AH11</f>
        <v>256.55814080665505</v>
      </c>
      <c r="AO982" s="74">
        <f>XV!AI11</f>
        <v>256.55814080665505</v>
      </c>
      <c r="AP982" s="74">
        <f>XV!AJ11</f>
        <v>256.55814080665505</v>
      </c>
      <c r="AQ982" s="74">
        <f>XV!AK11</f>
        <v>256.55814080665505</v>
      </c>
    </row>
    <row r="983" spans="1:43" x14ac:dyDescent="0.2">
      <c r="A983" s="70" t="s">
        <v>99</v>
      </c>
      <c r="B983" s="70" t="s">
        <v>108</v>
      </c>
      <c r="C983" s="70" t="s">
        <v>110</v>
      </c>
      <c r="D983" s="70" t="str">
        <f>XV!A45</f>
        <v>Motriz</v>
      </c>
      <c r="E983" s="70"/>
      <c r="F983" s="70" t="s">
        <v>100</v>
      </c>
      <c r="G983" s="71" t="str">
        <f>XV!B45</f>
        <v>Mcal/Ton</v>
      </c>
      <c r="H983" s="70" t="s">
        <v>101</v>
      </c>
      <c r="I983" s="72">
        <v>15</v>
      </c>
      <c r="J983" s="74">
        <f>XV!D45</f>
        <v>536.4667721759148</v>
      </c>
      <c r="K983" s="74">
        <f>XV!E45</f>
        <v>0</v>
      </c>
      <c r="L983" s="74">
        <f>XV!F45</f>
        <v>0</v>
      </c>
      <c r="M983" s="74">
        <f>XV!G45</f>
        <v>0</v>
      </c>
      <c r="N983" s="74">
        <f>XV!H45</f>
        <v>0</v>
      </c>
      <c r="O983" s="74">
        <f>XV!I45</f>
        <v>0</v>
      </c>
      <c r="P983" s="74">
        <f>XV!J45</f>
        <v>0</v>
      </c>
      <c r="Q983" s="74">
        <f>XV!K45</f>
        <v>0</v>
      </c>
      <c r="R983" s="74">
        <f>XV!L45</f>
        <v>0</v>
      </c>
      <c r="S983" s="74">
        <f>XV!M45</f>
        <v>0</v>
      </c>
      <c r="T983" s="74">
        <f>XV!N45</f>
        <v>0</v>
      </c>
      <c r="U983" s="74">
        <f>XV!O45</f>
        <v>0</v>
      </c>
      <c r="V983" s="74">
        <f>XV!P45</f>
        <v>0</v>
      </c>
      <c r="W983" s="74">
        <f>XV!Q45</f>
        <v>0</v>
      </c>
      <c r="X983" s="74">
        <f>XV!R45</f>
        <v>0</v>
      </c>
      <c r="Y983" s="74">
        <f>XV!S45</f>
        <v>0</v>
      </c>
      <c r="Z983" s="74">
        <f>XV!T45</f>
        <v>0</v>
      </c>
      <c r="AA983" s="74">
        <f>XV!U45</f>
        <v>0</v>
      </c>
      <c r="AB983" s="74">
        <f>XV!V45</f>
        <v>0</v>
      </c>
      <c r="AC983" s="74">
        <f>XV!W45</f>
        <v>0</v>
      </c>
      <c r="AD983" s="74">
        <f>XV!X45</f>
        <v>0</v>
      </c>
      <c r="AE983" s="74">
        <f>XV!Y45</f>
        <v>0</v>
      </c>
      <c r="AF983" s="74">
        <f>XV!Z45</f>
        <v>0</v>
      </c>
      <c r="AG983" s="74">
        <f>XV!AA45</f>
        <v>0</v>
      </c>
      <c r="AH983" s="74">
        <f>XV!AB45</f>
        <v>0</v>
      </c>
      <c r="AI983" s="74">
        <f>XV!AC45</f>
        <v>0</v>
      </c>
      <c r="AJ983" s="74">
        <f>XV!AD45</f>
        <v>0</v>
      </c>
      <c r="AK983" s="74">
        <f>XV!AE45</f>
        <v>0</v>
      </c>
      <c r="AL983" s="74">
        <f>XV!AF45</f>
        <v>0</v>
      </c>
      <c r="AM983" s="74">
        <f>XV!AG45</f>
        <v>0</v>
      </c>
      <c r="AN983" s="74">
        <f>XV!AH45</f>
        <v>0</v>
      </c>
      <c r="AO983" s="74">
        <f>XV!AI45</f>
        <v>0</v>
      </c>
      <c r="AP983" s="74">
        <f>XV!AJ45</f>
        <v>0</v>
      </c>
      <c r="AQ983" s="74">
        <f>XV!AK45</f>
        <v>0</v>
      </c>
    </row>
    <row r="984" spans="1:43" x14ac:dyDescent="0.2">
      <c r="A984" s="70" t="s">
        <v>99</v>
      </c>
      <c r="B984" s="70" t="s">
        <v>108</v>
      </c>
      <c r="C984" s="70" t="s">
        <v>110</v>
      </c>
      <c r="D984" s="70" t="str">
        <f>XV!A46</f>
        <v>Térmico</v>
      </c>
      <c r="E984" s="70"/>
      <c r="F984" s="70" t="s">
        <v>100</v>
      </c>
      <c r="G984" s="71" t="str">
        <f>XV!B46</f>
        <v>Mcal/Ton</v>
      </c>
      <c r="H984" s="70" t="s">
        <v>101</v>
      </c>
      <c r="I984" s="72">
        <v>15</v>
      </c>
      <c r="J984" s="74">
        <f>XV!D46</f>
        <v>1.9385196214639049</v>
      </c>
      <c r="K984" s="74">
        <f>XV!E46</f>
        <v>0</v>
      </c>
      <c r="L984" s="74">
        <f>XV!F46</f>
        <v>0</v>
      </c>
      <c r="M984" s="74">
        <f>XV!G46</f>
        <v>0</v>
      </c>
      <c r="N984" s="74">
        <f>XV!H46</f>
        <v>0</v>
      </c>
      <c r="O984" s="74">
        <f>XV!I46</f>
        <v>0</v>
      </c>
      <c r="P984" s="74">
        <f>XV!J46</f>
        <v>0</v>
      </c>
      <c r="Q984" s="74">
        <f>XV!K46</f>
        <v>0</v>
      </c>
      <c r="R984" s="74">
        <f>XV!L46</f>
        <v>0</v>
      </c>
      <c r="S984" s="74">
        <f>XV!M46</f>
        <v>0</v>
      </c>
      <c r="T984" s="74">
        <f>XV!N46</f>
        <v>0</v>
      </c>
      <c r="U984" s="74">
        <f>XV!O46</f>
        <v>0</v>
      </c>
      <c r="V984" s="74">
        <f>XV!P46</f>
        <v>0</v>
      </c>
      <c r="W984" s="74">
        <f>XV!Q46</f>
        <v>0</v>
      </c>
      <c r="X984" s="74">
        <f>XV!R46</f>
        <v>0</v>
      </c>
      <c r="Y984" s="74">
        <f>XV!S46</f>
        <v>0</v>
      </c>
      <c r="Z984" s="74">
        <f>XV!T46</f>
        <v>0</v>
      </c>
      <c r="AA984" s="74">
        <f>XV!U46</f>
        <v>0</v>
      </c>
      <c r="AB984" s="74">
        <f>XV!V46</f>
        <v>0</v>
      </c>
      <c r="AC984" s="74">
        <f>XV!W46</f>
        <v>0</v>
      </c>
      <c r="AD984" s="74">
        <f>XV!X46</f>
        <v>0</v>
      </c>
      <c r="AE984" s="74">
        <f>XV!Y46</f>
        <v>0</v>
      </c>
      <c r="AF984" s="74">
        <f>XV!Z46</f>
        <v>0</v>
      </c>
      <c r="AG984" s="74">
        <f>XV!AA46</f>
        <v>0</v>
      </c>
      <c r="AH984" s="74">
        <f>XV!AB46</f>
        <v>0</v>
      </c>
      <c r="AI984" s="74">
        <f>XV!AC46</f>
        <v>0</v>
      </c>
      <c r="AJ984" s="74">
        <f>XV!AD46</f>
        <v>0</v>
      </c>
      <c r="AK984" s="74">
        <f>XV!AE46</f>
        <v>0</v>
      </c>
      <c r="AL984" s="74">
        <f>XV!AF46</f>
        <v>0</v>
      </c>
      <c r="AM984" s="74">
        <f>XV!AG46</f>
        <v>0</v>
      </c>
      <c r="AN984" s="74">
        <f>XV!AH46</f>
        <v>0</v>
      </c>
      <c r="AO984" s="74">
        <f>XV!AI46</f>
        <v>0</v>
      </c>
      <c r="AP984" s="74">
        <f>XV!AJ46</f>
        <v>0</v>
      </c>
      <c r="AQ984" s="74">
        <f>XV!AK46</f>
        <v>0</v>
      </c>
    </row>
    <row r="985" spans="1:43" x14ac:dyDescent="0.2">
      <c r="A985" s="70" t="s">
        <v>99</v>
      </c>
      <c r="B985" s="70" t="s">
        <v>108</v>
      </c>
      <c r="C985" s="70" t="s">
        <v>110</v>
      </c>
      <c r="D985" s="70" t="str">
        <f>XV!A47</f>
        <v>Otros Usos Eléctricos</v>
      </c>
      <c r="E985" s="70"/>
      <c r="F985" s="70" t="s">
        <v>100</v>
      </c>
      <c r="G985" s="71" t="str">
        <f>XV!B47</f>
        <v>Mcal/Ton</v>
      </c>
      <c r="H985" s="70" t="s">
        <v>101</v>
      </c>
      <c r="I985" s="72">
        <v>15</v>
      </c>
      <c r="J985" s="74">
        <f>XV!D47</f>
        <v>1.8327686134674506</v>
      </c>
      <c r="K985" s="74">
        <f>XV!E47</f>
        <v>0</v>
      </c>
      <c r="L985" s="74">
        <f>XV!F47</f>
        <v>0</v>
      </c>
      <c r="M985" s="74">
        <f>XV!G47</f>
        <v>0</v>
      </c>
      <c r="N985" s="74">
        <f>XV!H47</f>
        <v>0</v>
      </c>
      <c r="O985" s="74">
        <f>XV!I47</f>
        <v>0</v>
      </c>
      <c r="P985" s="74">
        <f>XV!J47</f>
        <v>0</v>
      </c>
      <c r="Q985" s="74">
        <f>XV!K47</f>
        <v>0</v>
      </c>
      <c r="R985" s="74">
        <f>XV!L47</f>
        <v>0</v>
      </c>
      <c r="S985" s="74">
        <f>XV!M47</f>
        <v>0</v>
      </c>
      <c r="T985" s="74">
        <f>XV!N47</f>
        <v>0</v>
      </c>
      <c r="U985" s="74">
        <f>XV!O47</f>
        <v>0</v>
      </c>
      <c r="V985" s="74">
        <f>XV!P47</f>
        <v>0</v>
      </c>
      <c r="W985" s="74">
        <f>XV!Q47</f>
        <v>0</v>
      </c>
      <c r="X985" s="74">
        <f>XV!R47</f>
        <v>0</v>
      </c>
      <c r="Y985" s="74">
        <f>XV!S47</f>
        <v>0</v>
      </c>
      <c r="Z985" s="74">
        <f>XV!T47</f>
        <v>0</v>
      </c>
      <c r="AA985" s="74">
        <f>XV!U47</f>
        <v>0</v>
      </c>
      <c r="AB985" s="74">
        <f>XV!V47</f>
        <v>0</v>
      </c>
      <c r="AC985" s="74">
        <f>XV!W47</f>
        <v>0</v>
      </c>
      <c r="AD985" s="74">
        <f>XV!X47</f>
        <v>0</v>
      </c>
      <c r="AE985" s="74">
        <f>XV!Y47</f>
        <v>0</v>
      </c>
      <c r="AF985" s="74">
        <f>XV!Z47</f>
        <v>0</v>
      </c>
      <c r="AG985" s="74">
        <f>XV!AA47</f>
        <v>0</v>
      </c>
      <c r="AH985" s="74">
        <f>XV!AB47</f>
        <v>0</v>
      </c>
      <c r="AI985" s="74">
        <f>XV!AC47</f>
        <v>0</v>
      </c>
      <c r="AJ985" s="74">
        <f>XV!AD47</f>
        <v>0</v>
      </c>
      <c r="AK985" s="74">
        <f>XV!AE47</f>
        <v>0</v>
      </c>
      <c r="AL985" s="74">
        <f>XV!AF47</f>
        <v>0</v>
      </c>
      <c r="AM985" s="74">
        <f>XV!AG47</f>
        <v>0</v>
      </c>
      <c r="AN985" s="74">
        <f>XV!AH47</f>
        <v>0</v>
      </c>
      <c r="AO985" s="74">
        <f>XV!AI47</f>
        <v>0</v>
      </c>
      <c r="AP985" s="74">
        <f>XV!AJ47</f>
        <v>0</v>
      </c>
      <c r="AQ985" s="74">
        <f>XV!AK47</f>
        <v>0</v>
      </c>
    </row>
    <row r="986" spans="1:43" x14ac:dyDescent="0.2">
      <c r="A986" s="70" t="s">
        <v>99</v>
      </c>
      <c r="B986" s="70" t="s">
        <v>108</v>
      </c>
      <c r="C986" s="70" t="s">
        <v>110</v>
      </c>
      <c r="D986" s="70" t="s">
        <v>18</v>
      </c>
      <c r="E986" s="70" t="str">
        <f>XV!A52</f>
        <v>Petróleo Diesel</v>
      </c>
      <c r="F986" s="70" t="s">
        <v>102</v>
      </c>
      <c r="G986" s="71" t="str">
        <f>XV!B52</f>
        <v>%</v>
      </c>
      <c r="H986" s="70" t="s">
        <v>101</v>
      </c>
      <c r="I986" s="72">
        <v>15</v>
      </c>
      <c r="J986" s="74">
        <f>XV!D52*100</f>
        <v>32.984583737340358</v>
      </c>
      <c r="K986" s="74">
        <f>XV!E52*100</f>
        <v>32.98458373734038</v>
      </c>
      <c r="L986" s="74">
        <f>XV!F52*100</f>
        <v>32.98458373734038</v>
      </c>
      <c r="M986" s="74">
        <f>XV!G52*100</f>
        <v>32.98458373734038</v>
      </c>
      <c r="N986" s="74">
        <f>XV!H52*100</f>
        <v>32.98458373734038</v>
      </c>
      <c r="O986" s="74">
        <f>XV!I52*100</f>
        <v>32.98458373734038</v>
      </c>
      <c r="P986" s="74">
        <f>XV!J52*100</f>
        <v>32.98458373734038</v>
      </c>
      <c r="Q986" s="74">
        <f>XV!K52*100</f>
        <v>32.98458373734038</v>
      </c>
      <c r="R986" s="74">
        <f>XV!L52*100</f>
        <v>32.98458373734038</v>
      </c>
      <c r="S986" s="74">
        <f>XV!M52*100</f>
        <v>32.98458373734038</v>
      </c>
      <c r="T986" s="74">
        <f>XV!N52*100</f>
        <v>32.98458373734038</v>
      </c>
      <c r="U986" s="74">
        <f>XV!O52*100</f>
        <v>32.98458373734038</v>
      </c>
      <c r="V986" s="74">
        <f>XV!P52*100</f>
        <v>32.98458373734038</v>
      </c>
      <c r="W986" s="74">
        <f>XV!Q52*100</f>
        <v>32.98458373734038</v>
      </c>
      <c r="X986" s="74">
        <f>XV!R52*100</f>
        <v>32.98458373734038</v>
      </c>
      <c r="Y986" s="74">
        <f>XV!S52*100</f>
        <v>32.98458373734038</v>
      </c>
      <c r="Z986" s="74">
        <f>XV!T52*100</f>
        <v>32.98458373734038</v>
      </c>
      <c r="AA986" s="74">
        <f>XV!U52*100</f>
        <v>32.98458373734038</v>
      </c>
      <c r="AB986" s="74">
        <f>XV!V52*100</f>
        <v>32.98458373734038</v>
      </c>
      <c r="AC986" s="74">
        <f>XV!W52*100</f>
        <v>32.484153639125722</v>
      </c>
      <c r="AD986" s="74">
        <f>XV!X52*100</f>
        <v>31.983723540911193</v>
      </c>
      <c r="AE986" s="74">
        <f>XV!Y52*100</f>
        <v>31.483293442696649</v>
      </c>
      <c r="AF986" s="74">
        <f>XV!Z52*100</f>
        <v>30.982863344482002</v>
      </c>
      <c r="AG986" s="74">
        <f>XV!AA52*100</f>
        <v>30.482433246267458</v>
      </c>
      <c r="AH986" s="74">
        <f>XV!AB52*100</f>
        <v>27.684404970747444</v>
      </c>
      <c r="AI986" s="74">
        <f>XV!AC52*100</f>
        <v>24.886376695227419</v>
      </c>
      <c r="AJ986" s="74">
        <f>XV!AD52*100</f>
        <v>22.088348419708346</v>
      </c>
      <c r="AK986" s="74">
        <f>XV!AE52*100</f>
        <v>19.290320144189277</v>
      </c>
      <c r="AL986" s="74">
        <f>XV!AF52*100</f>
        <v>16.492291868669252</v>
      </c>
      <c r="AM986" s="74">
        <f>XV!AG52*100</f>
        <v>13.694263593151113</v>
      </c>
      <c r="AN986" s="74">
        <f>XV!AH52*100</f>
        <v>10.89623531763111</v>
      </c>
      <c r="AO986" s="74">
        <f>XV!AI52*100</f>
        <v>8.0982070421120156</v>
      </c>
      <c r="AP986" s="74">
        <f>XV!AJ52*100</f>
        <v>5.3001787665929445</v>
      </c>
      <c r="AQ986" s="74">
        <f>XV!AK52*100</f>
        <v>2.5021504910729186</v>
      </c>
    </row>
    <row r="987" spans="1:43" x14ac:dyDescent="0.2">
      <c r="A987" s="70" t="s">
        <v>99</v>
      </c>
      <c r="B987" s="70" t="s">
        <v>108</v>
      </c>
      <c r="C987" s="70" t="s">
        <v>110</v>
      </c>
      <c r="D987" s="70" t="s">
        <v>18</v>
      </c>
      <c r="E987" s="70" t="str">
        <f>XV!A53</f>
        <v>Petróleos Combustibles</v>
      </c>
      <c r="F987" s="70" t="s">
        <v>102</v>
      </c>
      <c r="G987" s="71" t="str">
        <f>XV!B53</f>
        <v>%</v>
      </c>
      <c r="H987" s="70" t="s">
        <v>101</v>
      </c>
      <c r="I987" s="72">
        <v>15</v>
      </c>
      <c r="J987" s="74">
        <f>XV!D53*100</f>
        <v>61.947801793982116</v>
      </c>
      <c r="K987" s="74">
        <f>XV!E53*100</f>
        <v>61.947801793982116</v>
      </c>
      <c r="L987" s="74">
        <f>XV!F53*100</f>
        <v>61.947801793982116</v>
      </c>
      <c r="M987" s="74">
        <f>XV!G53*100</f>
        <v>61.947801793982116</v>
      </c>
      <c r="N987" s="74">
        <f>XV!H53*100</f>
        <v>61.947801793982116</v>
      </c>
      <c r="O987" s="74">
        <f>XV!I53*100</f>
        <v>61.947801793982116</v>
      </c>
      <c r="P987" s="74">
        <f>XV!J53*100</f>
        <v>61.947801793982116</v>
      </c>
      <c r="Q987" s="74">
        <f>XV!K53*100</f>
        <v>61.947801793982116</v>
      </c>
      <c r="R987" s="74">
        <f>XV!L53*100</f>
        <v>61.947801793982116</v>
      </c>
      <c r="S987" s="74">
        <f>XV!M53*100</f>
        <v>61.947801793982116</v>
      </c>
      <c r="T987" s="74">
        <f>XV!N53*100</f>
        <v>61.947801793982116</v>
      </c>
      <c r="U987" s="74">
        <f>XV!O53*100</f>
        <v>61.947801793982116</v>
      </c>
      <c r="V987" s="74">
        <f>XV!P53*100</f>
        <v>61.947801793982116</v>
      </c>
      <c r="W987" s="74">
        <f>XV!Q53*100</f>
        <v>61.947801793982116</v>
      </c>
      <c r="X987" s="74">
        <f>XV!R53*100</f>
        <v>61.947801793982116</v>
      </c>
      <c r="Y987" s="74">
        <f>XV!S53*100</f>
        <v>61.947801793982116</v>
      </c>
      <c r="Z987" s="74">
        <f>XV!T53*100</f>
        <v>61.947801793982116</v>
      </c>
      <c r="AA987" s="74">
        <f>XV!U53*100</f>
        <v>61.947801793982116</v>
      </c>
      <c r="AB987" s="74">
        <f>XV!V53*100</f>
        <v>61.947801793982116</v>
      </c>
      <c r="AC987" s="74">
        <f>XV!W53*100</f>
        <v>61.00795229390036</v>
      </c>
      <c r="AD987" s="74">
        <f>XV!X53*100</f>
        <v>60.068102793818809</v>
      </c>
      <c r="AE987" s="74">
        <f>XV!Y53*100</f>
        <v>59.128253293737274</v>
      </c>
      <c r="AF987" s="74">
        <f>XV!Z53*100</f>
        <v>58.18840379365551</v>
      </c>
      <c r="AG987" s="74">
        <f>XV!AA53*100</f>
        <v>57.248554293573974</v>
      </c>
      <c r="AH987" s="74">
        <f>XV!AB53*100</f>
        <v>51.993623614256336</v>
      </c>
      <c r="AI987" s="74">
        <f>XV!AC53*100</f>
        <v>46.73869293493869</v>
      </c>
      <c r="AJ987" s="74">
        <f>XV!AD53*100</f>
        <v>41.483762255622814</v>
      </c>
      <c r="AK987" s="74">
        <f>XV!AE53*100</f>
        <v>36.228831576306938</v>
      </c>
      <c r="AL987" s="74">
        <f>XV!AF53*100</f>
        <v>30.973900896989299</v>
      </c>
      <c r="AM987" s="74">
        <f>XV!AG53*100</f>
        <v>25.718970217675182</v>
      </c>
      <c r="AN987" s="74">
        <f>XV!AH53*100</f>
        <v>20.464039538357543</v>
      </c>
      <c r="AO987" s="74">
        <f>XV!AI53*100</f>
        <v>15.209108859041665</v>
      </c>
      <c r="AP987" s="74">
        <f>XV!AJ53*100</f>
        <v>9.9541781797257869</v>
      </c>
      <c r="AQ987" s="74">
        <f>XV!AK53*100</f>
        <v>4.6992475004081484</v>
      </c>
    </row>
    <row r="988" spans="1:43" x14ac:dyDescent="0.2">
      <c r="A988" s="70" t="s">
        <v>99</v>
      </c>
      <c r="B988" s="70" t="s">
        <v>108</v>
      </c>
      <c r="C988" s="70" t="s">
        <v>110</v>
      </c>
      <c r="D988" s="70" t="s">
        <v>18</v>
      </c>
      <c r="E988" s="70" t="str">
        <f>XV!A54</f>
        <v>Gasolina motor</v>
      </c>
      <c r="F988" s="70" t="s">
        <v>102</v>
      </c>
      <c r="G988" s="71" t="str">
        <f>XV!B54</f>
        <v>%</v>
      </c>
      <c r="H988" s="70" t="s">
        <v>101</v>
      </c>
      <c r="I988" s="72">
        <v>15</v>
      </c>
      <c r="J988" s="74">
        <f>XV!D54*100</f>
        <v>0</v>
      </c>
      <c r="K988" s="74">
        <f>XV!E54*100</f>
        <v>0</v>
      </c>
      <c r="L988" s="74">
        <f>XV!F54*100</f>
        <v>0</v>
      </c>
      <c r="M988" s="74">
        <f>XV!G54*100</f>
        <v>0</v>
      </c>
      <c r="N988" s="74">
        <f>XV!H54*100</f>
        <v>0</v>
      </c>
      <c r="O988" s="74">
        <f>XV!I54*100</f>
        <v>0</v>
      </c>
      <c r="P988" s="74">
        <f>XV!J54*100</f>
        <v>0</v>
      </c>
      <c r="Q988" s="74">
        <f>XV!K54*100</f>
        <v>0</v>
      </c>
      <c r="R988" s="74">
        <f>XV!L54*100</f>
        <v>0</v>
      </c>
      <c r="S988" s="74">
        <f>XV!M54*100</f>
        <v>0</v>
      </c>
      <c r="T988" s="74">
        <f>XV!N54*100</f>
        <v>0</v>
      </c>
      <c r="U988" s="74">
        <f>XV!O54*100</f>
        <v>0</v>
      </c>
      <c r="V988" s="74">
        <f>XV!P54*100</f>
        <v>0</v>
      </c>
      <c r="W988" s="74">
        <f>XV!Q54*100</f>
        <v>0</v>
      </c>
      <c r="X988" s="74">
        <f>XV!R54*100</f>
        <v>0</v>
      </c>
      <c r="Y988" s="74">
        <f>XV!S54*100</f>
        <v>0</v>
      </c>
      <c r="Z988" s="74">
        <f>XV!T54*100</f>
        <v>0</v>
      </c>
      <c r="AA988" s="74">
        <f>XV!U54*100</f>
        <v>0</v>
      </c>
      <c r="AB988" s="74">
        <f>XV!V54*100</f>
        <v>0</v>
      </c>
      <c r="AC988" s="74">
        <f>XV!W54*100</f>
        <v>0</v>
      </c>
      <c r="AD988" s="74">
        <f>XV!X54*100</f>
        <v>0</v>
      </c>
      <c r="AE988" s="74">
        <f>XV!Y54*100</f>
        <v>0</v>
      </c>
      <c r="AF988" s="74">
        <f>XV!Z54*100</f>
        <v>0</v>
      </c>
      <c r="AG988" s="74">
        <f>XV!AA54*100</f>
        <v>0</v>
      </c>
      <c r="AH988" s="74">
        <f>XV!AB54*100</f>
        <v>0</v>
      </c>
      <c r="AI988" s="74">
        <f>XV!AC54*100</f>
        <v>0</v>
      </c>
      <c r="AJ988" s="74">
        <f>XV!AD54*100</f>
        <v>0</v>
      </c>
      <c r="AK988" s="74">
        <f>XV!AE54*100</f>
        <v>0</v>
      </c>
      <c r="AL988" s="74">
        <f>XV!AF54*100</f>
        <v>0</v>
      </c>
      <c r="AM988" s="74">
        <f>XV!AG54*100</f>
        <v>0</v>
      </c>
      <c r="AN988" s="74">
        <f>XV!AH54*100</f>
        <v>0</v>
      </c>
      <c r="AO988" s="74">
        <f>XV!AI54*100</f>
        <v>0</v>
      </c>
      <c r="AP988" s="74">
        <f>XV!AJ54*100</f>
        <v>0</v>
      </c>
      <c r="AQ988" s="74">
        <f>XV!AK54*100</f>
        <v>0</v>
      </c>
    </row>
    <row r="989" spans="1:43" x14ac:dyDescent="0.2">
      <c r="A989" s="70" t="s">
        <v>99</v>
      </c>
      <c r="B989" s="70" t="s">
        <v>108</v>
      </c>
      <c r="C989" s="70" t="s">
        <v>110</v>
      </c>
      <c r="D989" s="70" t="s">
        <v>18</v>
      </c>
      <c r="E989" s="70" t="str">
        <f>XV!A55</f>
        <v>Gas Licuado</v>
      </c>
      <c r="F989" s="70" t="s">
        <v>102</v>
      </c>
      <c r="G989" s="71" t="str">
        <f>XV!B55</f>
        <v>%</v>
      </c>
      <c r="H989" s="70" t="s">
        <v>101</v>
      </c>
      <c r="I989" s="72">
        <v>15</v>
      </c>
      <c r="J989" s="74">
        <f>XV!D55*100</f>
        <v>0</v>
      </c>
      <c r="K989" s="74">
        <f>XV!E55*100</f>
        <v>0</v>
      </c>
      <c r="L989" s="74">
        <f>XV!F55*100</f>
        <v>0</v>
      </c>
      <c r="M989" s="74">
        <f>XV!G55*100</f>
        <v>0</v>
      </c>
      <c r="N989" s="74">
        <f>XV!H55*100</f>
        <v>0</v>
      </c>
      <c r="O989" s="74">
        <f>XV!I55*100</f>
        <v>0</v>
      </c>
      <c r="P989" s="74">
        <f>XV!J55*100</f>
        <v>0</v>
      </c>
      <c r="Q989" s="74">
        <f>XV!K55*100</f>
        <v>0</v>
      </c>
      <c r="R989" s="74">
        <f>XV!L55*100</f>
        <v>0</v>
      </c>
      <c r="S989" s="74">
        <f>XV!M55*100</f>
        <v>0</v>
      </c>
      <c r="T989" s="74">
        <f>XV!N55*100</f>
        <v>0</v>
      </c>
      <c r="U989" s="74">
        <f>XV!O55*100</f>
        <v>0</v>
      </c>
      <c r="V989" s="74">
        <f>XV!P55*100</f>
        <v>0</v>
      </c>
      <c r="W989" s="74">
        <f>XV!Q55*100</f>
        <v>0</v>
      </c>
      <c r="X989" s="74">
        <f>XV!R55*100</f>
        <v>0</v>
      </c>
      <c r="Y989" s="74">
        <f>XV!S55*100</f>
        <v>0</v>
      </c>
      <c r="Z989" s="74">
        <f>XV!T55*100</f>
        <v>0</v>
      </c>
      <c r="AA989" s="74">
        <f>XV!U55*100</f>
        <v>0</v>
      </c>
      <c r="AB989" s="74">
        <f>XV!V55*100</f>
        <v>0</v>
      </c>
      <c r="AC989" s="74">
        <f>XV!W55*100</f>
        <v>0</v>
      </c>
      <c r="AD989" s="74">
        <f>XV!X55*100</f>
        <v>0</v>
      </c>
      <c r="AE989" s="74">
        <f>XV!Y55*100</f>
        <v>0</v>
      </c>
      <c r="AF989" s="74">
        <f>XV!Z55*100</f>
        <v>0</v>
      </c>
      <c r="AG989" s="74">
        <f>XV!AA55*100</f>
        <v>0</v>
      </c>
      <c r="AH989" s="74">
        <f>XV!AB55*100</f>
        <v>0</v>
      </c>
      <c r="AI989" s="74">
        <f>XV!AC55*100</f>
        <v>0</v>
      </c>
      <c r="AJ989" s="74">
        <f>XV!AD55*100</f>
        <v>0</v>
      </c>
      <c r="AK989" s="74">
        <f>XV!AE55*100</f>
        <v>0</v>
      </c>
      <c r="AL989" s="74">
        <f>XV!AF55*100</f>
        <v>0</v>
      </c>
      <c r="AM989" s="74">
        <f>XV!AG55*100</f>
        <v>0</v>
      </c>
      <c r="AN989" s="74">
        <f>XV!AH55*100</f>
        <v>0</v>
      </c>
      <c r="AO989" s="74">
        <f>XV!AI55*100</f>
        <v>0</v>
      </c>
      <c r="AP989" s="74">
        <f>XV!AJ55*100</f>
        <v>0</v>
      </c>
      <c r="AQ989" s="74">
        <f>XV!AK55*100</f>
        <v>0</v>
      </c>
    </row>
    <row r="990" spans="1:43" x14ac:dyDescent="0.2">
      <c r="A990" s="70" t="s">
        <v>99</v>
      </c>
      <c r="B990" s="70" t="s">
        <v>108</v>
      </c>
      <c r="C990" s="70" t="s">
        <v>110</v>
      </c>
      <c r="D990" s="70" t="s">
        <v>18</v>
      </c>
      <c r="E990" s="70" t="str">
        <f>XV!A56</f>
        <v xml:space="preserve">Electricidad </v>
      </c>
      <c r="F990" s="70" t="s">
        <v>102</v>
      </c>
      <c r="G990" s="71" t="str">
        <f>XV!B56</f>
        <v>%</v>
      </c>
      <c r="H990" s="70" t="s">
        <v>101</v>
      </c>
      <c r="I990" s="72">
        <v>15</v>
      </c>
      <c r="J990" s="74">
        <f>XV!D56*100</f>
        <v>5.0676144686775064</v>
      </c>
      <c r="K990" s="74">
        <f>XV!E56*100</f>
        <v>5.0676144686775064</v>
      </c>
      <c r="L990" s="74">
        <f>XV!F56*100</f>
        <v>5.0676144686775064</v>
      </c>
      <c r="M990" s="74">
        <f>XV!G56*100</f>
        <v>5.0676144686775064</v>
      </c>
      <c r="N990" s="74">
        <f>XV!H56*100</f>
        <v>5.0676144686775064</v>
      </c>
      <c r="O990" s="74">
        <f>XV!I56*100</f>
        <v>5.0676144686775064</v>
      </c>
      <c r="P990" s="74">
        <f>XV!J56*100</f>
        <v>5.0676144686775064</v>
      </c>
      <c r="Q990" s="74">
        <f>XV!K56*100</f>
        <v>5.0676144686775064</v>
      </c>
      <c r="R990" s="74">
        <f>XV!L56*100</f>
        <v>5.0676144686775064</v>
      </c>
      <c r="S990" s="74">
        <f>XV!M56*100</f>
        <v>5.0676144686775064</v>
      </c>
      <c r="T990" s="74">
        <f>XV!N56*100</f>
        <v>5.0676144686775064</v>
      </c>
      <c r="U990" s="74">
        <f>XV!O56*100</f>
        <v>5.0676144686775064</v>
      </c>
      <c r="V990" s="74">
        <f>XV!P56*100</f>
        <v>5.0676144686775064</v>
      </c>
      <c r="W990" s="74">
        <f>XV!Q56*100</f>
        <v>5.0676144686775064</v>
      </c>
      <c r="X990" s="74">
        <f>XV!R56*100</f>
        <v>5.0676144686775064</v>
      </c>
      <c r="Y990" s="74">
        <f>XV!S56*100</f>
        <v>5.0676144686775064</v>
      </c>
      <c r="Z990" s="74">
        <f>XV!T56*100</f>
        <v>5.0676144686775064</v>
      </c>
      <c r="AA990" s="74">
        <f>XV!U56*100</f>
        <v>5.0676144686775064</v>
      </c>
      <c r="AB990" s="74">
        <f>XV!V56*100</f>
        <v>5.0676144686775064</v>
      </c>
      <c r="AC990" s="74">
        <f>XV!W56*100</f>
        <v>5.0676144686775064</v>
      </c>
      <c r="AD990" s="74">
        <f>XV!X56*100</f>
        <v>5.0676144686775064</v>
      </c>
      <c r="AE990" s="74">
        <f>XV!Y56*100</f>
        <v>5.0676144686775064</v>
      </c>
      <c r="AF990" s="74">
        <f>XV!Z56*100</f>
        <v>5.0676144686775064</v>
      </c>
      <c r="AG990" s="74">
        <f>XV!AA56*100</f>
        <v>5.0676144686775064</v>
      </c>
      <c r="AH990" s="74">
        <f>XV!AB56*100</f>
        <v>5.0676144686775064</v>
      </c>
      <c r="AI990" s="74">
        <f>XV!AC56*100</f>
        <v>5.0676144686775064</v>
      </c>
      <c r="AJ990" s="74">
        <f>XV!AD56*100</f>
        <v>5.0676144686775064</v>
      </c>
      <c r="AK990" s="74">
        <f>XV!AE56*100</f>
        <v>5.0676144686775064</v>
      </c>
      <c r="AL990" s="74">
        <f>XV!AF56*100</f>
        <v>5.0676144686775064</v>
      </c>
      <c r="AM990" s="74">
        <f>XV!AG56*100</f>
        <v>5.0676144686775064</v>
      </c>
      <c r="AN990" s="74">
        <f>XV!AH56*100</f>
        <v>5.0676144686775064</v>
      </c>
      <c r="AO990" s="74">
        <f>XV!AI56*100</f>
        <v>5.0676144686775064</v>
      </c>
      <c r="AP990" s="74">
        <f>XV!AJ56*100</f>
        <v>5.0676144686775064</v>
      </c>
      <c r="AQ990" s="74">
        <f>XV!AK56*100</f>
        <v>5.0676144686775064</v>
      </c>
    </row>
    <row r="991" spans="1:43" x14ac:dyDescent="0.2">
      <c r="A991" s="70" t="s">
        <v>99</v>
      </c>
      <c r="B991" s="70" t="s">
        <v>108</v>
      </c>
      <c r="C991" s="70" t="s">
        <v>110</v>
      </c>
      <c r="D991" s="70" t="s">
        <v>18</v>
      </c>
      <c r="E991" s="70" t="str">
        <f>XV!A57</f>
        <v>Gas Natural</v>
      </c>
      <c r="F991" s="70" t="s">
        <v>102</v>
      </c>
      <c r="G991" s="71" t="str">
        <f>XV!B57</f>
        <v>%</v>
      </c>
      <c r="H991" s="70" t="s">
        <v>101</v>
      </c>
      <c r="I991" s="72">
        <v>15</v>
      </c>
      <c r="J991" s="74">
        <f>XV!D57*100</f>
        <v>0</v>
      </c>
      <c r="K991" s="74">
        <f>XV!E57*100</f>
        <v>0</v>
      </c>
      <c r="L991" s="74">
        <f>XV!F57*100</f>
        <v>0</v>
      </c>
      <c r="M991" s="74">
        <f>XV!G57*100</f>
        <v>0</v>
      </c>
      <c r="N991" s="74">
        <f>XV!H57*100</f>
        <v>0</v>
      </c>
      <c r="O991" s="74">
        <f>XV!I57*100</f>
        <v>0</v>
      </c>
      <c r="P991" s="74">
        <f>XV!J57*100</f>
        <v>0</v>
      </c>
      <c r="Q991" s="74">
        <f>XV!K57*100</f>
        <v>0</v>
      </c>
      <c r="R991" s="74">
        <f>XV!L57*100</f>
        <v>0</v>
      </c>
      <c r="S991" s="74">
        <f>XV!M57*100</f>
        <v>0</v>
      </c>
      <c r="T991" s="74">
        <f>XV!N57*100</f>
        <v>0</v>
      </c>
      <c r="U991" s="74">
        <f>XV!O57*100</f>
        <v>0</v>
      </c>
      <c r="V991" s="74">
        <f>XV!P57*100</f>
        <v>0</v>
      </c>
      <c r="W991" s="74">
        <f>XV!Q57*100</f>
        <v>0</v>
      </c>
      <c r="X991" s="74">
        <f>XV!R57*100</f>
        <v>0</v>
      </c>
      <c r="Y991" s="74">
        <f>XV!S57*100</f>
        <v>0</v>
      </c>
      <c r="Z991" s="74">
        <f>XV!T57*100</f>
        <v>0</v>
      </c>
      <c r="AA991" s="74">
        <f>XV!U57*100</f>
        <v>0</v>
      </c>
      <c r="AB991" s="74">
        <f>XV!V57*100</f>
        <v>0</v>
      </c>
      <c r="AC991" s="74">
        <f>XV!W57*100</f>
        <v>0</v>
      </c>
      <c r="AD991" s="74">
        <f>XV!X57*100</f>
        <v>0</v>
      </c>
      <c r="AE991" s="74">
        <f>XV!Y57*100</f>
        <v>0</v>
      </c>
      <c r="AF991" s="74">
        <f>XV!Z57*100</f>
        <v>0</v>
      </c>
      <c r="AG991" s="74">
        <f>XV!AA57*100</f>
        <v>0</v>
      </c>
      <c r="AH991" s="74">
        <f>XV!AB57*100</f>
        <v>0</v>
      </c>
      <c r="AI991" s="74">
        <f>XV!AC57*100</f>
        <v>0</v>
      </c>
      <c r="AJ991" s="74">
        <f>XV!AD57*100</f>
        <v>0</v>
      </c>
      <c r="AK991" s="74">
        <f>XV!AE57*100</f>
        <v>0</v>
      </c>
      <c r="AL991" s="74">
        <f>XV!AF57*100</f>
        <v>0</v>
      </c>
      <c r="AM991" s="74">
        <f>XV!AG57*100</f>
        <v>0</v>
      </c>
      <c r="AN991" s="74">
        <f>XV!AH57*100</f>
        <v>0</v>
      </c>
      <c r="AO991" s="74">
        <f>XV!AI57*100</f>
        <v>0</v>
      </c>
      <c r="AP991" s="74">
        <f>XV!AJ57*100</f>
        <v>0</v>
      </c>
      <c r="AQ991" s="74">
        <f>XV!AK57*100</f>
        <v>0</v>
      </c>
    </row>
    <row r="992" spans="1:43" x14ac:dyDescent="0.2">
      <c r="A992" s="70" t="s">
        <v>99</v>
      </c>
      <c r="B992" s="70" t="s">
        <v>108</v>
      </c>
      <c r="C992" s="70" t="s">
        <v>110</v>
      </c>
      <c r="D992" s="70" t="s">
        <v>18</v>
      </c>
      <c r="E992" s="70" t="str">
        <f>XV!A58</f>
        <v xml:space="preserve">Biogás </v>
      </c>
      <c r="F992" s="70" t="s">
        <v>102</v>
      </c>
      <c r="G992" s="71" t="str">
        <f>XV!B58</f>
        <v>%</v>
      </c>
      <c r="H992" s="70" t="s">
        <v>101</v>
      </c>
      <c r="I992" s="72">
        <v>15</v>
      </c>
      <c r="J992" s="74">
        <f>XV!D58*100</f>
        <v>0</v>
      </c>
      <c r="K992" s="74">
        <f>XV!E58*100</f>
        <v>0</v>
      </c>
      <c r="L992" s="74">
        <f>XV!F58*100</f>
        <v>0</v>
      </c>
      <c r="M992" s="74">
        <f>XV!G58*100</f>
        <v>0</v>
      </c>
      <c r="N992" s="74">
        <f>XV!H58*100</f>
        <v>0</v>
      </c>
      <c r="O992" s="74">
        <f>XV!I58*100</f>
        <v>0</v>
      </c>
      <c r="P992" s="74">
        <f>XV!J58*100</f>
        <v>0</v>
      </c>
      <c r="Q992" s="74">
        <f>XV!K58*100</f>
        <v>0</v>
      </c>
      <c r="R992" s="74">
        <f>XV!L58*100</f>
        <v>0</v>
      </c>
      <c r="S992" s="74">
        <f>XV!M58*100</f>
        <v>0</v>
      </c>
      <c r="T992" s="74">
        <f>XV!N58*100</f>
        <v>0</v>
      </c>
      <c r="U992" s="74">
        <f>XV!O58*100</f>
        <v>0</v>
      </c>
      <c r="V992" s="74">
        <f>XV!P58*100</f>
        <v>0</v>
      </c>
      <c r="W992" s="74">
        <f>XV!Q58*100</f>
        <v>0</v>
      </c>
      <c r="X992" s="74">
        <f>XV!R58*100</f>
        <v>0</v>
      </c>
      <c r="Y992" s="74">
        <f>XV!S58*100</f>
        <v>0</v>
      </c>
      <c r="Z992" s="74">
        <f>XV!T58*100</f>
        <v>0</v>
      </c>
      <c r="AA992" s="74">
        <f>XV!U58*100</f>
        <v>0</v>
      </c>
      <c r="AB992" s="74">
        <f>XV!V58*100</f>
        <v>0</v>
      </c>
      <c r="AC992" s="74">
        <f>XV!W58*100</f>
        <v>0</v>
      </c>
      <c r="AD992" s="74">
        <f>XV!X58*100</f>
        <v>0</v>
      </c>
      <c r="AE992" s="74">
        <f>XV!Y58*100</f>
        <v>0</v>
      </c>
      <c r="AF992" s="74">
        <f>XV!Z58*100</f>
        <v>0</v>
      </c>
      <c r="AG992" s="74">
        <f>XV!AA58*100</f>
        <v>0</v>
      </c>
      <c r="AH992" s="74">
        <f>XV!AB58*100</f>
        <v>0</v>
      </c>
      <c r="AI992" s="74">
        <f>XV!AC58*100</f>
        <v>0</v>
      </c>
      <c r="AJ992" s="74">
        <f>XV!AD58*100</f>
        <v>0</v>
      </c>
      <c r="AK992" s="74">
        <f>XV!AE58*100</f>
        <v>0</v>
      </c>
      <c r="AL992" s="74">
        <f>XV!AF58*100</f>
        <v>0</v>
      </c>
      <c r="AM992" s="74">
        <f>XV!AG58*100</f>
        <v>0</v>
      </c>
      <c r="AN992" s="74">
        <f>XV!AH58*100</f>
        <v>0</v>
      </c>
      <c r="AO992" s="74">
        <f>XV!AI58*100</f>
        <v>0</v>
      </c>
      <c r="AP992" s="74">
        <f>XV!AJ58*100</f>
        <v>0</v>
      </c>
      <c r="AQ992" s="74">
        <f>XV!AK58*100</f>
        <v>0</v>
      </c>
    </row>
    <row r="993" spans="1:43" x14ac:dyDescent="0.2">
      <c r="A993" s="70" t="s">
        <v>99</v>
      </c>
      <c r="B993" s="70" t="s">
        <v>108</v>
      </c>
      <c r="C993" s="70" t="s">
        <v>110</v>
      </c>
      <c r="D993" s="70" t="s">
        <v>18</v>
      </c>
      <c r="E993" s="70" t="str">
        <f>XV!A59</f>
        <v>Hidrógeno</v>
      </c>
      <c r="F993" s="70" t="s">
        <v>102</v>
      </c>
      <c r="G993" s="71" t="str">
        <f>XV!B59</f>
        <v>%</v>
      </c>
      <c r="H993" s="70" t="s">
        <v>101</v>
      </c>
      <c r="I993" s="72">
        <v>15</v>
      </c>
      <c r="J993" s="74">
        <f>XV!D59*100</f>
        <v>0</v>
      </c>
      <c r="K993" s="74">
        <f>XV!E59*100</f>
        <v>0</v>
      </c>
      <c r="L993" s="74">
        <f>XV!F59*100</f>
        <v>0</v>
      </c>
      <c r="M993" s="74">
        <f>XV!G59*100</f>
        <v>0</v>
      </c>
      <c r="N993" s="74">
        <f>XV!H59*100</f>
        <v>0</v>
      </c>
      <c r="O993" s="74">
        <f>XV!I59*100</f>
        <v>0</v>
      </c>
      <c r="P993" s="74">
        <f>XV!J59*100</f>
        <v>0</v>
      </c>
      <c r="Q993" s="74">
        <f>XV!K59*100</f>
        <v>0</v>
      </c>
      <c r="R993" s="74">
        <f>XV!L59*100</f>
        <v>0</v>
      </c>
      <c r="S993" s="74">
        <f>XV!M59*100</f>
        <v>0</v>
      </c>
      <c r="T993" s="74">
        <f>XV!N59*100</f>
        <v>0</v>
      </c>
      <c r="U993" s="74">
        <f>XV!O59*100</f>
        <v>0</v>
      </c>
      <c r="V993" s="74">
        <f>XV!P59*100</f>
        <v>0</v>
      </c>
      <c r="W993" s="74">
        <f>XV!Q59*100</f>
        <v>0</v>
      </c>
      <c r="X993" s="74">
        <f>XV!R59*100</f>
        <v>0</v>
      </c>
      <c r="Y993" s="74">
        <f>XV!S59*100</f>
        <v>0</v>
      </c>
      <c r="Z993" s="74">
        <f>XV!T59*100</f>
        <v>0</v>
      </c>
      <c r="AA993" s="74">
        <f>XV!U59*100</f>
        <v>0</v>
      </c>
      <c r="AB993" s="74">
        <f>XV!V59*100</f>
        <v>0</v>
      </c>
      <c r="AC993" s="74">
        <f>XV!W59*100</f>
        <v>1.4402795982964149</v>
      </c>
      <c r="AD993" s="74">
        <f>XV!X59*100</f>
        <v>2.8805591965924928</v>
      </c>
      <c r="AE993" s="74">
        <f>XV!Y59*100</f>
        <v>4.3208387948885711</v>
      </c>
      <c r="AF993" s="74">
        <f>XV!Z59*100</f>
        <v>5.7611183931849856</v>
      </c>
      <c r="AG993" s="74">
        <f>XV!AA59*100</f>
        <v>7.2013979914810635</v>
      </c>
      <c r="AH993" s="74">
        <f>XV!AB59*100</f>
        <v>15.254356946318717</v>
      </c>
      <c r="AI993" s="74">
        <f>XV!AC59*100</f>
        <v>23.307315901156372</v>
      </c>
      <c r="AJ993" s="74">
        <f>XV!AD59*100</f>
        <v>31.360274855991328</v>
      </c>
      <c r="AK993" s="74">
        <f>XV!AE59*100</f>
        <v>39.413233810826284</v>
      </c>
      <c r="AL993" s="74">
        <f>XV!AF59*100</f>
        <v>47.466192765663941</v>
      </c>
      <c r="AM993" s="74">
        <f>XV!AG59*100</f>
        <v>55.519151720496197</v>
      </c>
      <c r="AN993" s="74">
        <f>XV!AH59*100</f>
        <v>63.572110675333846</v>
      </c>
      <c r="AO993" s="74">
        <f>XV!AI59*100</f>
        <v>71.625069630168809</v>
      </c>
      <c r="AP993" s="74">
        <f>XV!AJ59*100</f>
        <v>79.678028585003773</v>
      </c>
      <c r="AQ993" s="74">
        <f>XV!AK59*100</f>
        <v>87.730987539841422</v>
      </c>
    </row>
    <row r="994" spans="1:43" x14ac:dyDescent="0.2">
      <c r="A994" s="70" t="s">
        <v>99</v>
      </c>
      <c r="B994" s="70" t="s">
        <v>108</v>
      </c>
      <c r="C994" s="70" t="s">
        <v>110</v>
      </c>
      <c r="D994" s="70" t="s">
        <v>83</v>
      </c>
      <c r="E994" s="70" t="str">
        <f>XV!A62</f>
        <v>Petróleo Diesel</v>
      </c>
      <c r="F994" s="70" t="s">
        <v>102</v>
      </c>
      <c r="G994" s="71" t="str">
        <f>XV!B62</f>
        <v>%</v>
      </c>
      <c r="H994" s="70" t="s">
        <v>101</v>
      </c>
      <c r="I994" s="72">
        <v>15</v>
      </c>
      <c r="J994" s="74">
        <f>XV!D62*100</f>
        <v>0</v>
      </c>
      <c r="K994" s="74">
        <f>XV!E62*100</f>
        <v>0</v>
      </c>
      <c r="L994" s="74">
        <f>XV!F62*100</f>
        <v>0</v>
      </c>
      <c r="M994" s="74">
        <f>XV!G62*100</f>
        <v>0</v>
      </c>
      <c r="N994" s="74">
        <f>XV!H62*100</f>
        <v>0</v>
      </c>
      <c r="O994" s="74">
        <f>XV!I62*100</f>
        <v>0</v>
      </c>
      <c r="P994" s="74">
        <f>XV!J62*100</f>
        <v>0</v>
      </c>
      <c r="Q994" s="74">
        <f>XV!K62*100</f>
        <v>0</v>
      </c>
      <c r="R994" s="74">
        <f>XV!L62*100</f>
        <v>0</v>
      </c>
      <c r="S994" s="74">
        <f>XV!M62*100</f>
        <v>0</v>
      </c>
      <c r="T994" s="74">
        <f>XV!N62*100</f>
        <v>0</v>
      </c>
      <c r="U994" s="74">
        <f>XV!O62*100</f>
        <v>0</v>
      </c>
      <c r="V994" s="74">
        <f>XV!P62*100</f>
        <v>0</v>
      </c>
      <c r="W994" s="74">
        <f>XV!Q62*100</f>
        <v>0</v>
      </c>
      <c r="X994" s="74">
        <f>XV!R62*100</f>
        <v>0</v>
      </c>
      <c r="Y994" s="74">
        <f>XV!S62*100</f>
        <v>0</v>
      </c>
      <c r="Z994" s="74">
        <f>XV!T62*100</f>
        <v>0</v>
      </c>
      <c r="AA994" s="74">
        <f>XV!U62*100</f>
        <v>0</v>
      </c>
      <c r="AB994" s="74">
        <f>XV!V62*100</f>
        <v>0</v>
      </c>
      <c r="AC994" s="74">
        <f>XV!W62*100</f>
        <v>0</v>
      </c>
      <c r="AD994" s="74">
        <f>XV!X62*100</f>
        <v>0</v>
      </c>
      <c r="AE994" s="74">
        <f>XV!Y62*100</f>
        <v>0</v>
      </c>
      <c r="AF994" s="74">
        <f>XV!Z62*100</f>
        <v>0</v>
      </c>
      <c r="AG994" s="74">
        <f>XV!AA62*100</f>
        <v>0</v>
      </c>
      <c r="AH994" s="74">
        <f>XV!AB62*100</f>
        <v>0</v>
      </c>
      <c r="AI994" s="74">
        <f>XV!AC62*100</f>
        <v>0</v>
      </c>
      <c r="AJ994" s="74">
        <f>XV!AD62*100</f>
        <v>0</v>
      </c>
      <c r="AK994" s="74">
        <f>XV!AE62*100</f>
        <v>0</v>
      </c>
      <c r="AL994" s="74">
        <f>XV!AF62*100</f>
        <v>0</v>
      </c>
      <c r="AM994" s="74">
        <f>XV!AG62*100</f>
        <v>0</v>
      </c>
      <c r="AN994" s="74">
        <f>XV!AH62*100</f>
        <v>0</v>
      </c>
      <c r="AO994" s="74">
        <f>XV!AI62*100</f>
        <v>0</v>
      </c>
      <c r="AP994" s="74">
        <f>XV!AJ62*100</f>
        <v>0</v>
      </c>
      <c r="AQ994" s="74">
        <f>XV!AK62*100</f>
        <v>0</v>
      </c>
    </row>
    <row r="995" spans="1:43" x14ac:dyDescent="0.2">
      <c r="A995" s="70" t="s">
        <v>99</v>
      </c>
      <c r="B995" s="70" t="s">
        <v>108</v>
      </c>
      <c r="C995" s="70" t="s">
        <v>110</v>
      </c>
      <c r="D995" s="70" t="s">
        <v>83</v>
      </c>
      <c r="E995" s="70" t="str">
        <f>XV!A63</f>
        <v>Petróleos Combustibles</v>
      </c>
      <c r="F995" s="70" t="s">
        <v>102</v>
      </c>
      <c r="G995" s="71" t="str">
        <f>XV!B63</f>
        <v>%</v>
      </c>
      <c r="H995" s="70" t="s">
        <v>101</v>
      </c>
      <c r="I995" s="72">
        <v>15</v>
      </c>
      <c r="J995" s="74">
        <f>XV!D63*100</f>
        <v>0</v>
      </c>
      <c r="K995" s="74">
        <f>XV!E63*100</f>
        <v>0</v>
      </c>
      <c r="L995" s="74">
        <f>XV!F63*100</f>
        <v>0</v>
      </c>
      <c r="M995" s="74">
        <f>XV!G63*100</f>
        <v>0</v>
      </c>
      <c r="N995" s="74">
        <f>XV!H63*100</f>
        <v>0</v>
      </c>
      <c r="O995" s="74">
        <f>XV!I63*100</f>
        <v>0</v>
      </c>
      <c r="P995" s="74">
        <f>XV!J63*100</f>
        <v>0</v>
      </c>
      <c r="Q995" s="74">
        <f>XV!K63*100</f>
        <v>0</v>
      </c>
      <c r="R995" s="74">
        <f>XV!L63*100</f>
        <v>0</v>
      </c>
      <c r="S995" s="74">
        <f>XV!M63*100</f>
        <v>0</v>
      </c>
      <c r="T995" s="74">
        <f>XV!N63*100</f>
        <v>0</v>
      </c>
      <c r="U995" s="74">
        <f>XV!O63*100</f>
        <v>0</v>
      </c>
      <c r="V995" s="74">
        <f>XV!P63*100</f>
        <v>0</v>
      </c>
      <c r="W995" s="74">
        <f>XV!Q63*100</f>
        <v>0</v>
      </c>
      <c r="X995" s="74">
        <f>XV!R63*100</f>
        <v>0</v>
      </c>
      <c r="Y995" s="74">
        <f>XV!S63*100</f>
        <v>0</v>
      </c>
      <c r="Z995" s="74">
        <f>XV!T63*100</f>
        <v>0</v>
      </c>
      <c r="AA995" s="74">
        <f>XV!U63*100</f>
        <v>0</v>
      </c>
      <c r="AB995" s="74">
        <f>XV!V63*100</f>
        <v>0</v>
      </c>
      <c r="AC995" s="74">
        <f>XV!W63*100</f>
        <v>0</v>
      </c>
      <c r="AD995" s="74">
        <f>XV!X63*100</f>
        <v>0</v>
      </c>
      <c r="AE995" s="74">
        <f>XV!Y63*100</f>
        <v>0</v>
      </c>
      <c r="AF995" s="74">
        <f>XV!Z63*100</f>
        <v>0</v>
      </c>
      <c r="AG995" s="74">
        <f>XV!AA63*100</f>
        <v>0</v>
      </c>
      <c r="AH995" s="74">
        <f>XV!AB63*100</f>
        <v>0</v>
      </c>
      <c r="AI995" s="74">
        <f>XV!AC63*100</f>
        <v>0</v>
      </c>
      <c r="AJ995" s="74">
        <f>XV!AD63*100</f>
        <v>0</v>
      </c>
      <c r="AK995" s="74">
        <f>XV!AE63*100</f>
        <v>0</v>
      </c>
      <c r="AL995" s="74">
        <f>XV!AF63*100</f>
        <v>0</v>
      </c>
      <c r="AM995" s="74">
        <f>XV!AG63*100</f>
        <v>0</v>
      </c>
      <c r="AN995" s="74">
        <f>XV!AH63*100</f>
        <v>0</v>
      </c>
      <c r="AO995" s="74">
        <f>XV!AI63*100</f>
        <v>0</v>
      </c>
      <c r="AP995" s="74">
        <f>XV!AJ63*100</f>
        <v>0</v>
      </c>
      <c r="AQ995" s="74">
        <f>XV!AK63*100</f>
        <v>0</v>
      </c>
    </row>
    <row r="996" spans="1:43" x14ac:dyDescent="0.2">
      <c r="A996" s="70" t="s">
        <v>99</v>
      </c>
      <c r="B996" s="70" t="s">
        <v>108</v>
      </c>
      <c r="C996" s="70" t="s">
        <v>110</v>
      </c>
      <c r="D996" s="70" t="s">
        <v>83</v>
      </c>
      <c r="E996" s="70" t="str">
        <f>XV!A64</f>
        <v xml:space="preserve">Kerosene </v>
      </c>
      <c r="F996" s="70" t="s">
        <v>102</v>
      </c>
      <c r="G996" s="71" t="str">
        <f>XV!B64</f>
        <v>%</v>
      </c>
      <c r="H996" s="70" t="s">
        <v>101</v>
      </c>
      <c r="I996" s="72">
        <v>15</v>
      </c>
      <c r="J996" s="74">
        <f>XV!D64*100</f>
        <v>0</v>
      </c>
      <c r="K996" s="74">
        <f>XV!E64*100</f>
        <v>0</v>
      </c>
      <c r="L996" s="74">
        <f>XV!F64*100</f>
        <v>0</v>
      </c>
      <c r="M996" s="74">
        <f>XV!G64*100</f>
        <v>0</v>
      </c>
      <c r="N996" s="74">
        <f>XV!H64*100</f>
        <v>0</v>
      </c>
      <c r="O996" s="74">
        <f>XV!I64*100</f>
        <v>0</v>
      </c>
      <c r="P996" s="74">
        <f>XV!J64*100</f>
        <v>0</v>
      </c>
      <c r="Q996" s="74">
        <f>XV!K64*100</f>
        <v>0</v>
      </c>
      <c r="R996" s="74">
        <f>XV!L64*100</f>
        <v>0</v>
      </c>
      <c r="S996" s="74">
        <f>XV!M64*100</f>
        <v>0</v>
      </c>
      <c r="T996" s="74">
        <f>XV!N64*100</f>
        <v>0</v>
      </c>
      <c r="U996" s="74">
        <f>XV!O64*100</f>
        <v>0</v>
      </c>
      <c r="V996" s="74">
        <f>XV!P64*100</f>
        <v>0</v>
      </c>
      <c r="W996" s="74">
        <f>XV!Q64*100</f>
        <v>0</v>
      </c>
      <c r="X996" s="74">
        <f>XV!R64*100</f>
        <v>0</v>
      </c>
      <c r="Y996" s="74">
        <f>XV!S64*100</f>
        <v>0</v>
      </c>
      <c r="Z996" s="74">
        <f>XV!T64*100</f>
        <v>0</v>
      </c>
      <c r="AA996" s="74">
        <f>XV!U64*100</f>
        <v>0</v>
      </c>
      <c r="AB996" s="74">
        <f>XV!V64*100</f>
        <v>0</v>
      </c>
      <c r="AC996" s="74">
        <f>XV!W64*100</f>
        <v>0</v>
      </c>
      <c r="AD996" s="74">
        <f>XV!X64*100</f>
        <v>0</v>
      </c>
      <c r="AE996" s="74">
        <f>XV!Y64*100</f>
        <v>0</v>
      </c>
      <c r="AF996" s="74">
        <f>XV!Z64*100</f>
        <v>0</v>
      </c>
      <c r="AG996" s="74">
        <f>XV!AA64*100</f>
        <v>0</v>
      </c>
      <c r="AH996" s="74">
        <f>XV!AB64*100</f>
        <v>0</v>
      </c>
      <c r="AI996" s="74">
        <f>XV!AC64*100</f>
        <v>0</v>
      </c>
      <c r="AJ996" s="74">
        <f>XV!AD64*100</f>
        <v>0</v>
      </c>
      <c r="AK996" s="74">
        <f>XV!AE64*100</f>
        <v>0</v>
      </c>
      <c r="AL996" s="74">
        <f>XV!AF64*100</f>
        <v>0</v>
      </c>
      <c r="AM996" s="74">
        <f>XV!AG64*100</f>
        <v>0</v>
      </c>
      <c r="AN996" s="74">
        <f>XV!AH64*100</f>
        <v>0</v>
      </c>
      <c r="AO996" s="74">
        <f>XV!AI64*100</f>
        <v>0</v>
      </c>
      <c r="AP996" s="74">
        <f>XV!AJ64*100</f>
        <v>0</v>
      </c>
      <c r="AQ996" s="74">
        <f>XV!AK64*100</f>
        <v>0</v>
      </c>
    </row>
    <row r="997" spans="1:43" x14ac:dyDescent="0.2">
      <c r="A997" s="70" t="s">
        <v>99</v>
      </c>
      <c r="B997" s="70" t="s">
        <v>108</v>
      </c>
      <c r="C997" s="70" t="s">
        <v>110</v>
      </c>
      <c r="D997" s="70" t="s">
        <v>83</v>
      </c>
      <c r="E997" s="70" t="str">
        <f>XV!A65</f>
        <v>Gas Licuado</v>
      </c>
      <c r="F997" s="70" t="s">
        <v>102</v>
      </c>
      <c r="G997" s="71" t="str">
        <f>XV!B65</f>
        <v>%</v>
      </c>
      <c r="H997" s="70" t="s">
        <v>101</v>
      </c>
      <c r="I997" s="72">
        <v>15</v>
      </c>
      <c r="J997" s="74">
        <f>XV!D65*100</f>
        <v>21.212704737227721</v>
      </c>
      <c r="K997" s="74">
        <f>XV!E65*100</f>
        <v>21.212704737227721</v>
      </c>
      <c r="L997" s="74">
        <f>XV!F65*100</f>
        <v>21.212704737227721</v>
      </c>
      <c r="M997" s="74">
        <f>XV!G65*100</f>
        <v>21.212704737227721</v>
      </c>
      <c r="N997" s="74">
        <f>XV!H65*100</f>
        <v>21.212704737227721</v>
      </c>
      <c r="O997" s="74">
        <f>XV!I65*100</f>
        <v>21.257094229047453</v>
      </c>
      <c r="P997" s="74">
        <f>XV!J65*100</f>
        <v>21.301473720867186</v>
      </c>
      <c r="Q997" s="74">
        <f>XV!K65*100</f>
        <v>21.345806970902999</v>
      </c>
      <c r="R997" s="74">
        <f>XV!L65*100</f>
        <v>21.389823908501022</v>
      </c>
      <c r="S997" s="74">
        <f>XV!M65*100</f>
        <v>21.431745603403879</v>
      </c>
      <c r="T997" s="74">
        <f>XV!N65*100</f>
        <v>21.459791034232438</v>
      </c>
      <c r="U997" s="74">
        <f>XV!O65*100</f>
        <v>21.396049257940359</v>
      </c>
      <c r="V997" s="74">
        <f>XV!P65*100</f>
        <v>20.730011773456496</v>
      </c>
      <c r="W997" s="74">
        <f>XV!Q65*100</f>
        <v>14.312210163605288</v>
      </c>
      <c r="X997" s="74">
        <f>XV!R65*100</f>
        <v>13.936627737747209</v>
      </c>
      <c r="Y997" s="74">
        <f>XV!S65*100</f>
        <v>13.536194048135918</v>
      </c>
      <c r="Z997" s="74">
        <f>XV!T65*100</f>
        <v>13.109439077384778</v>
      </c>
      <c r="AA997" s="74">
        <f>XV!U65*100</f>
        <v>12.654813694383371</v>
      </c>
      <c r="AB997" s="74">
        <f>XV!V65*100</f>
        <v>12.170687184430983</v>
      </c>
      <c r="AC997" s="74">
        <f>XV!W65*100</f>
        <v>11.655345054586519</v>
      </c>
      <c r="AD997" s="74">
        <f>XV!X65*100</f>
        <v>11.10698719488833</v>
      </c>
      <c r="AE997" s="74">
        <f>XV!Y65*100</f>
        <v>10.523726488300333</v>
      </c>
      <c r="AF997" s="74">
        <f>XV!Z65*100</f>
        <v>9.9035879754681311</v>
      </c>
      <c r="AG997" s="74">
        <f>XV!AA65*100</f>
        <v>9.2445086945213468</v>
      </c>
      <c r="AH997" s="74">
        <f>XV!AB65*100</f>
        <v>8.5443383310727086</v>
      </c>
      <c r="AI997" s="74">
        <f>XV!AC65*100</f>
        <v>7.8008408289854874</v>
      </c>
      <c r="AJ997" s="74">
        <f>XV!AD65*100</f>
        <v>7.0116971280592022</v>
      </c>
      <c r="AK997" s="74">
        <f>XV!AE65*100</f>
        <v>6.1745092100359278</v>
      </c>
      <c r="AL997" s="74">
        <f>XV!AF65*100</f>
        <v>5.2868056486396044</v>
      </c>
      <c r="AM997" s="74">
        <f>XV!AG65*100</f>
        <v>4.3460488719371053</v>
      </c>
      <c r="AN997" s="74">
        <f>XV!AH65*100</f>
        <v>3.3496443551895307</v>
      </c>
      <c r="AO997" s="74">
        <f>XV!AI65*100</f>
        <v>2.2949519683815751</v>
      </c>
      <c r="AP997" s="74">
        <f>XV!AJ65*100</f>
        <v>1.1792997034169477</v>
      </c>
      <c r="AQ997" s="74">
        <f>XV!AK65*100</f>
        <v>0</v>
      </c>
    </row>
    <row r="998" spans="1:43" x14ac:dyDescent="0.2">
      <c r="A998" s="70" t="s">
        <v>99</v>
      </c>
      <c r="B998" s="70" t="s">
        <v>108</v>
      </c>
      <c r="C998" s="70" t="s">
        <v>110</v>
      </c>
      <c r="D998" s="70" t="s">
        <v>83</v>
      </c>
      <c r="E998" s="70" t="str">
        <f>XV!A66</f>
        <v xml:space="preserve">Electricidad </v>
      </c>
      <c r="F998" s="70" t="s">
        <v>102</v>
      </c>
      <c r="G998" s="71" t="str">
        <f>XV!B66</f>
        <v>%</v>
      </c>
      <c r="H998" s="70" t="s">
        <v>101</v>
      </c>
      <c r="I998" s="72">
        <v>15</v>
      </c>
      <c r="J998" s="74">
        <f>XV!D66*100</f>
        <v>78.78729526277229</v>
      </c>
      <c r="K998" s="74">
        <f>XV!E66*100</f>
        <v>78.78729526277229</v>
      </c>
      <c r="L998" s="74">
        <f>XV!F66*100</f>
        <v>78.78729526277229</v>
      </c>
      <c r="M998" s="74">
        <f>XV!G66*100</f>
        <v>78.78729526277229</v>
      </c>
      <c r="N998" s="74">
        <f>XV!H66*100</f>
        <v>78.78729526277229</v>
      </c>
      <c r="O998" s="74">
        <f>XV!I66*100</f>
        <v>78.742905770952547</v>
      </c>
      <c r="P998" s="74">
        <f>XV!J66*100</f>
        <v>78.698516279132818</v>
      </c>
      <c r="Q998" s="74">
        <f>XV!K66*100</f>
        <v>78.654126787313089</v>
      </c>
      <c r="R998" s="74">
        <f>XV!L66*100</f>
        <v>78.60973729549336</v>
      </c>
      <c r="S998" s="74">
        <f>XV!M66*100</f>
        <v>78.565347803673632</v>
      </c>
      <c r="T998" s="74">
        <f>XV!N66*100</f>
        <v>78.520958311853903</v>
      </c>
      <c r="U998" s="74">
        <f>XV!O66*100</f>
        <v>78.476568820034174</v>
      </c>
      <c r="V998" s="74">
        <f>XV!P66*100</f>
        <v>78.432179328214445</v>
      </c>
      <c r="W998" s="74">
        <f>XV!Q66*100</f>
        <v>78.387789836394717</v>
      </c>
      <c r="X998" s="74">
        <f>XV!R66*100</f>
        <v>78.343400344574988</v>
      </c>
      <c r="Y998" s="74">
        <f>XV!S66*100</f>
        <v>78.299010852755259</v>
      </c>
      <c r="Z998" s="74">
        <f>XV!T66*100</f>
        <v>78.254621360935531</v>
      </c>
      <c r="AA998" s="74">
        <f>XV!U66*100</f>
        <v>78.210231869115802</v>
      </c>
      <c r="AB998" s="74">
        <f>XV!V66*100</f>
        <v>78.165842377296073</v>
      </c>
      <c r="AC998" s="74">
        <f>XV!W66*100</f>
        <v>78.121452885476344</v>
      </c>
      <c r="AD998" s="74">
        <f>XV!X66*100</f>
        <v>78.077063393656616</v>
      </c>
      <c r="AE998" s="74">
        <f>XV!Y66*100</f>
        <v>78.032673901836887</v>
      </c>
      <c r="AF998" s="74">
        <f>XV!Z66*100</f>
        <v>77.988284410017144</v>
      </c>
      <c r="AG998" s="74">
        <f>XV!AA66*100</f>
        <v>77.943894918197415</v>
      </c>
      <c r="AH998" s="74">
        <f>XV!AB66*100</f>
        <v>77.899505426377686</v>
      </c>
      <c r="AI998" s="74">
        <f>XV!AC66*100</f>
        <v>77.855115934557958</v>
      </c>
      <c r="AJ998" s="74">
        <f>XV!AD66*100</f>
        <v>77.810726442738229</v>
      </c>
      <c r="AK998" s="74">
        <f>XV!AE66*100</f>
        <v>77.7663369509185</v>
      </c>
      <c r="AL998" s="74">
        <f>XV!AF66*100</f>
        <v>77.721947459098772</v>
      </c>
      <c r="AM998" s="74">
        <f>XV!AG66*100</f>
        <v>77.677557967279043</v>
      </c>
      <c r="AN998" s="74">
        <f>XV!AH66*100</f>
        <v>77.633168475459314</v>
      </c>
      <c r="AO998" s="74">
        <f>XV!AI66*100</f>
        <v>77.588778983639585</v>
      </c>
      <c r="AP998" s="74">
        <f>XV!AJ66*100</f>
        <v>77.544389491819857</v>
      </c>
      <c r="AQ998" s="74">
        <f>XV!AK66*100</f>
        <v>77.5</v>
      </c>
    </row>
    <row r="999" spans="1:43" x14ac:dyDescent="0.2">
      <c r="A999" s="70" t="s">
        <v>99</v>
      </c>
      <c r="B999" s="70" t="s">
        <v>108</v>
      </c>
      <c r="C999" s="70" t="s">
        <v>110</v>
      </c>
      <c r="D999" s="70" t="s">
        <v>83</v>
      </c>
      <c r="E999" s="70" t="str">
        <f>XV!A67</f>
        <v xml:space="preserve">Carbón </v>
      </c>
      <c r="F999" s="70" t="s">
        <v>102</v>
      </c>
      <c r="G999" s="71" t="str">
        <f>XV!B67</f>
        <v>%</v>
      </c>
      <c r="H999" s="70" t="s">
        <v>101</v>
      </c>
      <c r="I999" s="72">
        <v>15</v>
      </c>
      <c r="J999" s="74">
        <f>XV!D67*100</f>
        <v>0</v>
      </c>
      <c r="K999" s="74">
        <f>XV!E67*100</f>
        <v>0</v>
      </c>
      <c r="L999" s="74">
        <f>XV!F67*100</f>
        <v>0</v>
      </c>
      <c r="M999" s="74">
        <f>XV!G67*100</f>
        <v>0</v>
      </c>
      <c r="N999" s="74">
        <f>XV!H67*100</f>
        <v>0</v>
      </c>
      <c r="O999" s="74">
        <f>XV!I67*100</f>
        <v>0</v>
      </c>
      <c r="P999" s="74">
        <f>XV!J67*100</f>
        <v>0</v>
      </c>
      <c r="Q999" s="74">
        <f>XV!K67*100</f>
        <v>0</v>
      </c>
      <c r="R999" s="74">
        <f>XV!L67*100</f>
        <v>0</v>
      </c>
      <c r="S999" s="74">
        <f>XV!M67*100</f>
        <v>0</v>
      </c>
      <c r="T999" s="74">
        <f>XV!N67*100</f>
        <v>0</v>
      </c>
      <c r="U999" s="74">
        <f>XV!O67*100</f>
        <v>0</v>
      </c>
      <c r="V999" s="74">
        <f>XV!P67*100</f>
        <v>0</v>
      </c>
      <c r="W999" s="74">
        <f>XV!Q67*100</f>
        <v>0</v>
      </c>
      <c r="X999" s="74">
        <f>XV!R67*100</f>
        <v>0</v>
      </c>
      <c r="Y999" s="74">
        <f>XV!S67*100</f>
        <v>0</v>
      </c>
      <c r="Z999" s="74">
        <f>XV!T67*100</f>
        <v>0</v>
      </c>
      <c r="AA999" s="74">
        <f>XV!U67*100</f>
        <v>0</v>
      </c>
      <c r="AB999" s="74">
        <f>XV!V67*100</f>
        <v>0</v>
      </c>
      <c r="AC999" s="74">
        <f>XV!W67*100</f>
        <v>0</v>
      </c>
      <c r="AD999" s="74">
        <f>XV!X67*100</f>
        <v>0</v>
      </c>
      <c r="AE999" s="74">
        <f>XV!Y67*100</f>
        <v>0</v>
      </c>
      <c r="AF999" s="74">
        <f>XV!Z67*100</f>
        <v>0</v>
      </c>
      <c r="AG999" s="74">
        <f>XV!AA67*100</f>
        <v>0</v>
      </c>
      <c r="AH999" s="74">
        <f>XV!AB67*100</f>
        <v>0</v>
      </c>
      <c r="AI999" s="74">
        <f>XV!AC67*100</f>
        <v>0</v>
      </c>
      <c r="AJ999" s="74">
        <f>XV!AD67*100</f>
        <v>0</v>
      </c>
      <c r="AK999" s="74">
        <f>XV!AE67*100</f>
        <v>0</v>
      </c>
      <c r="AL999" s="74">
        <f>XV!AF67*100</f>
        <v>0</v>
      </c>
      <c r="AM999" s="74">
        <f>XV!AG67*100</f>
        <v>0</v>
      </c>
      <c r="AN999" s="74">
        <f>XV!AH67*100</f>
        <v>0</v>
      </c>
      <c r="AO999" s="74">
        <f>XV!AI67*100</f>
        <v>0</v>
      </c>
      <c r="AP999" s="74">
        <f>XV!AJ67*100</f>
        <v>0</v>
      </c>
      <c r="AQ999" s="74">
        <f>XV!AK67*100</f>
        <v>0</v>
      </c>
    </row>
    <row r="1000" spans="1:43" x14ac:dyDescent="0.2">
      <c r="A1000" s="70" t="s">
        <v>99</v>
      </c>
      <c r="B1000" s="70" t="s">
        <v>108</v>
      </c>
      <c r="C1000" s="70" t="s">
        <v>110</v>
      </c>
      <c r="D1000" s="70" t="s">
        <v>83</v>
      </c>
      <c r="E1000" s="70" t="str">
        <f>XV!A68</f>
        <v>Gas Corriente</v>
      </c>
      <c r="F1000" s="70" t="s">
        <v>102</v>
      </c>
      <c r="G1000" s="71" t="str">
        <f>XV!B68</f>
        <v>%</v>
      </c>
      <c r="H1000" s="70" t="s">
        <v>101</v>
      </c>
      <c r="I1000" s="72">
        <v>15</v>
      </c>
      <c r="J1000" s="74">
        <f>XV!D68*100</f>
        <v>0</v>
      </c>
      <c r="K1000" s="74">
        <f>XV!E68*100</f>
        <v>0</v>
      </c>
      <c r="L1000" s="74">
        <f>XV!F68*100</f>
        <v>0</v>
      </c>
      <c r="M1000" s="74">
        <f>XV!G68*100</f>
        <v>0</v>
      </c>
      <c r="N1000" s="74">
        <f>XV!H68*100</f>
        <v>0</v>
      </c>
      <c r="O1000" s="74">
        <f>XV!I68*100</f>
        <v>0</v>
      </c>
      <c r="P1000" s="74">
        <f>XV!J68*100</f>
        <v>0</v>
      </c>
      <c r="Q1000" s="74">
        <f>XV!K68*100</f>
        <v>0</v>
      </c>
      <c r="R1000" s="74">
        <f>XV!L68*100</f>
        <v>0</v>
      </c>
      <c r="S1000" s="74">
        <f>XV!M68*100</f>
        <v>0</v>
      </c>
      <c r="T1000" s="74">
        <f>XV!N68*100</f>
        <v>0</v>
      </c>
      <c r="U1000" s="74">
        <f>XV!O68*100</f>
        <v>0</v>
      </c>
      <c r="V1000" s="74">
        <f>XV!P68*100</f>
        <v>0</v>
      </c>
      <c r="W1000" s="74">
        <f>XV!Q68*100</f>
        <v>0</v>
      </c>
      <c r="X1000" s="74">
        <f>XV!R68*100</f>
        <v>0</v>
      </c>
      <c r="Y1000" s="74">
        <f>XV!S68*100</f>
        <v>0</v>
      </c>
      <c r="Z1000" s="74">
        <f>XV!T68*100</f>
        <v>0</v>
      </c>
      <c r="AA1000" s="74">
        <f>XV!U68*100</f>
        <v>0</v>
      </c>
      <c r="AB1000" s="74">
        <f>XV!V68*100</f>
        <v>0</v>
      </c>
      <c r="AC1000" s="74">
        <f>XV!W68*100</f>
        <v>0</v>
      </c>
      <c r="AD1000" s="74">
        <f>XV!X68*100</f>
        <v>0</v>
      </c>
      <c r="AE1000" s="74">
        <f>XV!Y68*100</f>
        <v>0</v>
      </c>
      <c r="AF1000" s="74">
        <f>XV!Z68*100</f>
        <v>0</v>
      </c>
      <c r="AG1000" s="74">
        <f>XV!AA68*100</f>
        <v>0</v>
      </c>
      <c r="AH1000" s="74">
        <f>XV!AB68*100</f>
        <v>0</v>
      </c>
      <c r="AI1000" s="74">
        <f>XV!AC68*100</f>
        <v>0</v>
      </c>
      <c r="AJ1000" s="74">
        <f>XV!AD68*100</f>
        <v>0</v>
      </c>
      <c r="AK1000" s="74">
        <f>XV!AE68*100</f>
        <v>0</v>
      </c>
      <c r="AL1000" s="74">
        <f>XV!AF68*100</f>
        <v>0</v>
      </c>
      <c r="AM1000" s="74">
        <f>XV!AG68*100</f>
        <v>0</v>
      </c>
      <c r="AN1000" s="74">
        <f>XV!AH68*100</f>
        <v>0</v>
      </c>
      <c r="AO1000" s="74">
        <f>XV!AI68*100</f>
        <v>0</v>
      </c>
      <c r="AP1000" s="74">
        <f>XV!AJ68*100</f>
        <v>0</v>
      </c>
      <c r="AQ1000" s="74">
        <f>XV!AK68*100</f>
        <v>0</v>
      </c>
    </row>
    <row r="1001" spans="1:43" x14ac:dyDescent="0.2">
      <c r="A1001" s="70" t="s">
        <v>99</v>
      </c>
      <c r="B1001" s="70" t="s">
        <v>108</v>
      </c>
      <c r="C1001" s="70" t="s">
        <v>110</v>
      </c>
      <c r="D1001" s="70" t="s">
        <v>83</v>
      </c>
      <c r="E1001" s="70" t="str">
        <f>XV!A69</f>
        <v>Gas Natural</v>
      </c>
      <c r="F1001" s="70" t="s">
        <v>102</v>
      </c>
      <c r="G1001" s="71" t="str">
        <f>XV!B69</f>
        <v>%</v>
      </c>
      <c r="H1001" s="70" t="s">
        <v>101</v>
      </c>
      <c r="I1001" s="72">
        <v>15</v>
      </c>
      <c r="J1001" s="74">
        <f>XV!D69*100</f>
        <v>0</v>
      </c>
      <c r="K1001" s="74">
        <f>XV!E69*100</f>
        <v>0</v>
      </c>
      <c r="L1001" s="74">
        <f>XV!F69*100</f>
        <v>0</v>
      </c>
      <c r="M1001" s="74">
        <f>XV!G69*100</f>
        <v>0</v>
      </c>
      <c r="N1001" s="74">
        <f>XV!H69*100</f>
        <v>0</v>
      </c>
      <c r="O1001" s="74">
        <f>XV!I69*100</f>
        <v>0</v>
      </c>
      <c r="P1001" s="74">
        <f>XV!J69*100</f>
        <v>0</v>
      </c>
      <c r="Q1001" s="74">
        <f>XV!K69*100</f>
        <v>0</v>
      </c>
      <c r="R1001" s="74">
        <f>XV!L69*100</f>
        <v>0</v>
      </c>
      <c r="S1001" s="74">
        <f>XV!M69*100</f>
        <v>0</v>
      </c>
      <c r="T1001" s="74">
        <f>XV!N69*100</f>
        <v>0</v>
      </c>
      <c r="U1001" s="74">
        <f>XV!O69*100</f>
        <v>0</v>
      </c>
      <c r="V1001" s="74">
        <f>XV!P69*100</f>
        <v>0</v>
      </c>
      <c r="W1001" s="74">
        <f>XV!Q69*100</f>
        <v>0</v>
      </c>
      <c r="X1001" s="74">
        <f>XV!R69*100</f>
        <v>0</v>
      </c>
      <c r="Y1001" s="74">
        <f>XV!S69*100</f>
        <v>0</v>
      </c>
      <c r="Z1001" s="74">
        <f>XV!T69*100</f>
        <v>0</v>
      </c>
      <c r="AA1001" s="74">
        <f>XV!U69*100</f>
        <v>0</v>
      </c>
      <c r="AB1001" s="74">
        <f>XV!V69*100</f>
        <v>0</v>
      </c>
      <c r="AC1001" s="74">
        <f>XV!W69*100</f>
        <v>0</v>
      </c>
      <c r="AD1001" s="74">
        <f>XV!X69*100</f>
        <v>0</v>
      </c>
      <c r="AE1001" s="74">
        <f>XV!Y69*100</f>
        <v>0</v>
      </c>
      <c r="AF1001" s="74">
        <f>XV!Z69*100</f>
        <v>0</v>
      </c>
      <c r="AG1001" s="74">
        <f>XV!AA69*100</f>
        <v>0</v>
      </c>
      <c r="AH1001" s="74">
        <f>XV!AB69*100</f>
        <v>0</v>
      </c>
      <c r="AI1001" s="74">
        <f>XV!AC69*100</f>
        <v>0</v>
      </c>
      <c r="AJ1001" s="74">
        <f>XV!AD69*100</f>
        <v>0</v>
      </c>
      <c r="AK1001" s="74">
        <f>XV!AE69*100</f>
        <v>0</v>
      </c>
      <c r="AL1001" s="74">
        <f>XV!AF69*100</f>
        <v>0</v>
      </c>
      <c r="AM1001" s="74">
        <f>XV!AG69*100</f>
        <v>0</v>
      </c>
      <c r="AN1001" s="74">
        <f>XV!AH69*100</f>
        <v>0</v>
      </c>
      <c r="AO1001" s="74">
        <f>XV!AI69*100</f>
        <v>0</v>
      </c>
      <c r="AP1001" s="74">
        <f>XV!AJ69*100</f>
        <v>0</v>
      </c>
      <c r="AQ1001" s="74">
        <f>XV!AK69*100</f>
        <v>0</v>
      </c>
    </row>
    <row r="1002" spans="1:43" x14ac:dyDescent="0.2">
      <c r="A1002" s="70" t="s">
        <v>99</v>
      </c>
      <c r="B1002" s="70" t="s">
        <v>108</v>
      </c>
      <c r="C1002" s="70" t="s">
        <v>110</v>
      </c>
      <c r="D1002" s="70" t="s">
        <v>83</v>
      </c>
      <c r="E1002" s="70" t="str">
        <f>XV!A70</f>
        <v xml:space="preserve">Biogás </v>
      </c>
      <c r="F1002" s="70" t="s">
        <v>102</v>
      </c>
      <c r="G1002" s="71" t="str">
        <f>XV!B70</f>
        <v>%</v>
      </c>
      <c r="H1002" s="70" t="s">
        <v>101</v>
      </c>
      <c r="I1002" s="72">
        <v>15</v>
      </c>
      <c r="J1002" s="74">
        <f>XV!D70*100</f>
        <v>0</v>
      </c>
      <c r="K1002" s="74">
        <f>XV!E70*100</f>
        <v>0</v>
      </c>
      <c r="L1002" s="74">
        <f>XV!F70*100</f>
        <v>0</v>
      </c>
      <c r="M1002" s="74">
        <f>XV!G70*100</f>
        <v>0</v>
      </c>
      <c r="N1002" s="74">
        <f>XV!H70*100</f>
        <v>0</v>
      </c>
      <c r="O1002" s="74">
        <f>XV!I70*100</f>
        <v>0</v>
      </c>
      <c r="P1002" s="74">
        <f>XV!J70*100</f>
        <v>0</v>
      </c>
      <c r="Q1002" s="74">
        <f>XV!K70*100</f>
        <v>0</v>
      </c>
      <c r="R1002" s="74">
        <f>XV!L70*100</f>
        <v>0</v>
      </c>
      <c r="S1002" s="74">
        <f>XV!M70*100</f>
        <v>0</v>
      </c>
      <c r="T1002" s="74">
        <f>XV!N70*100</f>
        <v>0</v>
      </c>
      <c r="U1002" s="74">
        <f>XV!O70*100</f>
        <v>0</v>
      </c>
      <c r="V1002" s="74">
        <f>XV!P70*100</f>
        <v>0</v>
      </c>
      <c r="W1002" s="74">
        <f>XV!Q70*100</f>
        <v>0</v>
      </c>
      <c r="X1002" s="74">
        <f>XV!R70*100</f>
        <v>0</v>
      </c>
      <c r="Y1002" s="74">
        <f>XV!S70*100</f>
        <v>0</v>
      </c>
      <c r="Z1002" s="74">
        <f>XV!T70*100</f>
        <v>0</v>
      </c>
      <c r="AA1002" s="74">
        <f>XV!U70*100</f>
        <v>0</v>
      </c>
      <c r="AB1002" s="74">
        <f>XV!V70*100</f>
        <v>0</v>
      </c>
      <c r="AC1002" s="74">
        <f>XV!W70*100</f>
        <v>0</v>
      </c>
      <c r="AD1002" s="74">
        <f>XV!X70*100</f>
        <v>0</v>
      </c>
      <c r="AE1002" s="74">
        <f>XV!Y70*100</f>
        <v>0</v>
      </c>
      <c r="AF1002" s="74">
        <f>XV!Z70*100</f>
        <v>0</v>
      </c>
      <c r="AG1002" s="74">
        <f>XV!AA70*100</f>
        <v>0</v>
      </c>
      <c r="AH1002" s="74">
        <f>XV!AB70*100</f>
        <v>0</v>
      </c>
      <c r="AI1002" s="74">
        <f>XV!AC70*100</f>
        <v>0</v>
      </c>
      <c r="AJ1002" s="74">
        <f>XV!AD70*100</f>
        <v>0</v>
      </c>
      <c r="AK1002" s="74">
        <f>XV!AE70*100</f>
        <v>0</v>
      </c>
      <c r="AL1002" s="74">
        <f>XV!AF70*100</f>
        <v>0</v>
      </c>
      <c r="AM1002" s="74">
        <f>XV!AG70*100</f>
        <v>0</v>
      </c>
      <c r="AN1002" s="74">
        <f>XV!AH70*100</f>
        <v>0</v>
      </c>
      <c r="AO1002" s="74">
        <f>XV!AI70*100</f>
        <v>0</v>
      </c>
      <c r="AP1002" s="74">
        <f>XV!AJ70*100</f>
        <v>0</v>
      </c>
      <c r="AQ1002" s="74">
        <f>XV!AK70*100</f>
        <v>0</v>
      </c>
    </row>
    <row r="1003" spans="1:43" x14ac:dyDescent="0.2">
      <c r="A1003" s="70" t="s">
        <v>99</v>
      </c>
      <c r="B1003" s="70" t="s">
        <v>108</v>
      </c>
      <c r="C1003" s="70" t="s">
        <v>110</v>
      </c>
      <c r="D1003" s="70" t="s">
        <v>83</v>
      </c>
      <c r="E1003" s="70" t="str">
        <f>XV!A71</f>
        <v>Leña y Biomasa</v>
      </c>
      <c r="F1003" s="70" t="s">
        <v>102</v>
      </c>
      <c r="G1003" s="71" t="str">
        <f>XV!B71</f>
        <v>%</v>
      </c>
      <c r="H1003" s="70" t="s">
        <v>101</v>
      </c>
      <c r="I1003" s="72">
        <v>15</v>
      </c>
      <c r="J1003" s="74">
        <f>XV!D71*100</f>
        <v>0</v>
      </c>
      <c r="K1003" s="74">
        <f>XV!E71*100</f>
        <v>0</v>
      </c>
      <c r="L1003" s="74">
        <f>XV!F71*100</f>
        <v>0</v>
      </c>
      <c r="M1003" s="74">
        <f>XV!G71*100</f>
        <v>0</v>
      </c>
      <c r="N1003" s="74">
        <f>XV!H71*100</f>
        <v>0</v>
      </c>
      <c r="O1003" s="74">
        <f>XV!I71*100</f>
        <v>0</v>
      </c>
      <c r="P1003" s="74">
        <f>XV!J71*100</f>
        <v>0</v>
      </c>
      <c r="Q1003" s="74">
        <f>XV!K71*100</f>
        <v>0</v>
      </c>
      <c r="R1003" s="74">
        <f>XV!L71*100</f>
        <v>0</v>
      </c>
      <c r="S1003" s="74">
        <f>XV!M71*100</f>
        <v>0</v>
      </c>
      <c r="T1003" s="74">
        <f>XV!N71*100</f>
        <v>0</v>
      </c>
      <c r="U1003" s="74">
        <f>XV!O71*100</f>
        <v>0</v>
      </c>
      <c r="V1003" s="74">
        <f>XV!P71*100</f>
        <v>0</v>
      </c>
      <c r="W1003" s="74">
        <f>XV!Q71*100</f>
        <v>0</v>
      </c>
      <c r="X1003" s="74">
        <f>XV!R71*100</f>
        <v>0</v>
      </c>
      <c r="Y1003" s="74">
        <f>XV!S71*100</f>
        <v>0</v>
      </c>
      <c r="Z1003" s="74">
        <f>XV!T71*100</f>
        <v>0</v>
      </c>
      <c r="AA1003" s="74">
        <f>XV!U71*100</f>
        <v>0</v>
      </c>
      <c r="AB1003" s="74">
        <f>XV!V71*100</f>
        <v>0</v>
      </c>
      <c r="AC1003" s="74">
        <f>XV!W71*100</f>
        <v>0</v>
      </c>
      <c r="AD1003" s="74">
        <f>XV!X71*100</f>
        <v>0</v>
      </c>
      <c r="AE1003" s="74">
        <f>XV!Y71*100</f>
        <v>0</v>
      </c>
      <c r="AF1003" s="74">
        <f>XV!Z71*100</f>
        <v>0</v>
      </c>
      <c r="AG1003" s="74">
        <f>XV!AA71*100</f>
        <v>0</v>
      </c>
      <c r="AH1003" s="74">
        <f>XV!AB71*100</f>
        <v>0</v>
      </c>
      <c r="AI1003" s="74">
        <f>XV!AC71*100</f>
        <v>0</v>
      </c>
      <c r="AJ1003" s="74">
        <f>XV!AD71*100</f>
        <v>0</v>
      </c>
      <c r="AK1003" s="74">
        <f>XV!AE71*100</f>
        <v>0</v>
      </c>
      <c r="AL1003" s="74">
        <f>XV!AF71*100</f>
        <v>0</v>
      </c>
      <c r="AM1003" s="74">
        <f>XV!AG71*100</f>
        <v>0</v>
      </c>
      <c r="AN1003" s="74">
        <f>XV!AH71*100</f>
        <v>0</v>
      </c>
      <c r="AO1003" s="74">
        <f>XV!AI71*100</f>
        <v>0</v>
      </c>
      <c r="AP1003" s="74">
        <f>XV!AJ71*100</f>
        <v>0</v>
      </c>
      <c r="AQ1003" s="74">
        <f>XV!AK71*100</f>
        <v>0</v>
      </c>
    </row>
    <row r="1004" spans="1:43" x14ac:dyDescent="0.2">
      <c r="A1004" s="70" t="s">
        <v>99</v>
      </c>
      <c r="B1004" s="70" t="s">
        <v>108</v>
      </c>
      <c r="C1004" s="70" t="s">
        <v>110</v>
      </c>
      <c r="D1004" s="70" t="s">
        <v>83</v>
      </c>
      <c r="E1004" s="70" t="str">
        <f>XV!A72</f>
        <v>Energía Solar</v>
      </c>
      <c r="F1004" s="70" t="s">
        <v>102</v>
      </c>
      <c r="G1004" s="71" t="str">
        <f>XV!B72</f>
        <v>%</v>
      </c>
      <c r="H1004" s="70" t="s">
        <v>101</v>
      </c>
      <c r="I1004" s="72">
        <v>15</v>
      </c>
      <c r="J1004" s="74">
        <f>XV!D72*100</f>
        <v>0</v>
      </c>
      <c r="K1004" s="74">
        <f>XV!E72*100</f>
        <v>0</v>
      </c>
      <c r="L1004" s="74">
        <f>XV!F72*100</f>
        <v>0</v>
      </c>
      <c r="M1004" s="74">
        <f>XV!G72*100</f>
        <v>0</v>
      </c>
      <c r="N1004" s="74">
        <f>XV!H72*100</f>
        <v>0</v>
      </c>
      <c r="O1004" s="74">
        <f>XV!I72*100</f>
        <v>0</v>
      </c>
      <c r="P1004" s="74">
        <f>XV!J72*100</f>
        <v>9.9999999999999907E-6</v>
      </c>
      <c r="Q1004" s="74">
        <f>XV!K72*100</f>
        <v>6.6241783912806011E-5</v>
      </c>
      <c r="R1004" s="74">
        <f>XV!L72*100</f>
        <v>4.3879600562251735E-4</v>
      </c>
      <c r="S1004" s="74">
        <f>XV!M72*100</f>
        <v>2.9065929224896883E-3</v>
      </c>
      <c r="T1004" s="74">
        <f>XV!N72*100</f>
        <v>1.925065391366327E-2</v>
      </c>
      <c r="U1004" s="74">
        <f>XV!O72*100</f>
        <v>0.1273819220254718</v>
      </c>
      <c r="V1004" s="74">
        <f>XV!P72*100</f>
        <v>0.83779889832906673</v>
      </c>
      <c r="W1004" s="74">
        <f>XV!Q72*100</f>
        <v>5.2999999999999963</v>
      </c>
      <c r="X1004" s="74">
        <f>XV!R72*100</f>
        <v>5.5542399509892402</v>
      </c>
      <c r="Y1004" s="74">
        <f>XV!S72*100</f>
        <v>5.8199262290142393</v>
      </c>
      <c r="Z1004" s="74">
        <f>XV!T72*100</f>
        <v>6.0975010639593004</v>
      </c>
      <c r="AA1004" s="74">
        <f>XV!U72*100</f>
        <v>6.3874166578128149</v>
      </c>
      <c r="AB1004" s="74">
        <f>XV!V72*100</f>
        <v>6.6901346747900226</v>
      </c>
      <c r="AC1004" s="74">
        <f>XV!W72*100</f>
        <v>7.0061256381072914</v>
      </c>
      <c r="AD1004" s="74">
        <f>XV!X72*100</f>
        <v>7.3358682264357027</v>
      </c>
      <c r="AE1004" s="74">
        <f>XV!Y72*100</f>
        <v>7.6798484629974588</v>
      </c>
      <c r="AF1004" s="74">
        <f>XV!Z72*100</f>
        <v>8.0385587902734681</v>
      </c>
      <c r="AG1004" s="74">
        <f>XV!AA72*100</f>
        <v>8.4124970233759395</v>
      </c>
      <c r="AH1004" s="74">
        <f>XV!AB72*100</f>
        <v>8.8021651753181036</v>
      </c>
      <c r="AI1004" s="74">
        <f>XV!AC72*100</f>
        <v>9.2080681476971744</v>
      </c>
      <c r="AJ1004" s="74">
        <f>XV!AD72*100</f>
        <v>9.6307122807095489</v>
      </c>
      <c r="AK1004" s="74">
        <f>XV!AE72*100</f>
        <v>10.070603756952732</v>
      </c>
      <c r="AL1004" s="74">
        <f>XV!AF72*100</f>
        <v>10.528246854149909</v>
      </c>
      <c r="AM1004" s="74">
        <f>XV!AG72*100</f>
        <v>11.004142042773479</v>
      </c>
      <c r="AN1004" s="74">
        <f>XV!AH72*100</f>
        <v>11.498783925556323</v>
      </c>
      <c r="AO1004" s="74">
        <f>XV!AI72*100</f>
        <v>12.012659017074631</v>
      </c>
      <c r="AP1004" s="74">
        <f>XV!AJ72*100</f>
        <v>12.54624336297416</v>
      </c>
      <c r="AQ1004" s="74">
        <f>XV!AK72*100</f>
        <v>13.099999999999998</v>
      </c>
    </row>
    <row r="1005" spans="1:43" x14ac:dyDescent="0.2">
      <c r="A1005" s="70" t="s">
        <v>99</v>
      </c>
      <c r="B1005" s="70" t="s">
        <v>108</v>
      </c>
      <c r="C1005" s="70" t="s">
        <v>110</v>
      </c>
      <c r="D1005" s="70" t="s">
        <v>83</v>
      </c>
      <c r="E1005" s="70" t="str">
        <f>XV!A73</f>
        <v>Hidrógeno</v>
      </c>
      <c r="F1005" s="70" t="s">
        <v>102</v>
      </c>
      <c r="G1005" s="71" t="str">
        <f>XV!B73</f>
        <v>%</v>
      </c>
      <c r="H1005" s="70" t="s">
        <v>101</v>
      </c>
      <c r="I1005" s="72">
        <v>15</v>
      </c>
      <c r="J1005" s="74">
        <f>XV!D73*100</f>
        <v>0</v>
      </c>
      <c r="K1005" s="74">
        <f>XV!E73*100</f>
        <v>0</v>
      </c>
      <c r="L1005" s="74">
        <f>XV!F73*100</f>
        <v>0</v>
      </c>
      <c r="M1005" s="74">
        <f>XV!G73*100</f>
        <v>0</v>
      </c>
      <c r="N1005" s="74">
        <f>XV!H73*100</f>
        <v>0</v>
      </c>
      <c r="O1005" s="74">
        <f>XV!I73*100</f>
        <v>0</v>
      </c>
      <c r="P1005" s="74">
        <f>XV!J73*100</f>
        <v>0</v>
      </c>
      <c r="Q1005" s="74">
        <f>XV!K73*100</f>
        <v>0</v>
      </c>
      <c r="R1005" s="74">
        <f>XV!L73*100</f>
        <v>0</v>
      </c>
      <c r="S1005" s="74">
        <f>XV!M73*100</f>
        <v>0</v>
      </c>
      <c r="T1005" s="74">
        <f>XV!N73*100</f>
        <v>0</v>
      </c>
      <c r="U1005" s="74">
        <f>XV!O73*100</f>
        <v>0</v>
      </c>
      <c r="V1005" s="74">
        <f>XV!P73*100</f>
        <v>9.9999999999999907E-6</v>
      </c>
      <c r="W1005" s="74">
        <f>XV!Q73*100</f>
        <v>2.0000000000000004</v>
      </c>
      <c r="X1005" s="74">
        <f>XV!R73*100</f>
        <v>2.1657319666885626</v>
      </c>
      <c r="Y1005" s="74">
        <f>XV!S73*100</f>
        <v>2.3448688700945874</v>
      </c>
      <c r="Z1005" s="74">
        <f>XV!T73*100</f>
        <v>2.5384384977203913</v>
      </c>
      <c r="AA1005" s="74">
        <f>XV!U73*100</f>
        <v>2.7475377786880184</v>
      </c>
      <c r="AB1005" s="74">
        <f>XV!V73*100</f>
        <v>2.9733357634829227</v>
      </c>
      <c r="AC1005" s="74">
        <f>XV!W73*100</f>
        <v>3.2170764218298404</v>
      </c>
      <c r="AD1005" s="74">
        <f>XV!X73*100</f>
        <v>3.4800811850193569</v>
      </c>
      <c r="AE1005" s="74">
        <f>XV!Y73*100</f>
        <v>3.7637511468653218</v>
      </c>
      <c r="AF1005" s="74">
        <f>XV!Z73*100</f>
        <v>4.0695688242412587</v>
      </c>
      <c r="AG1005" s="74">
        <f>XV!AA73*100</f>
        <v>4.399099363905294</v>
      </c>
      <c r="AH1005" s="74">
        <f>XV!AB73*100</f>
        <v>4.7539910672315031</v>
      </c>
      <c r="AI1005" s="74">
        <f>XV!AC73*100</f>
        <v>5.1359750887593645</v>
      </c>
      <c r="AJ1005" s="74">
        <f>XV!AD73*100</f>
        <v>5.5468641484930163</v>
      </c>
      <c r="AK1005" s="74">
        <f>XV!AE73*100</f>
        <v>5.9885500820928312</v>
      </c>
      <c r="AL1005" s="74">
        <f>XV!AF73*100</f>
        <v>6.4630000381117076</v>
      </c>
      <c r="AM1005" s="74">
        <f>XV!AG73*100</f>
        <v>6.9722511180103792</v>
      </c>
      <c r="AN1005" s="74">
        <f>XV!AH73*100</f>
        <v>7.5184032437948387</v>
      </c>
      <c r="AO1005" s="74">
        <f>XV!AI73*100</f>
        <v>8.1036100309042087</v>
      </c>
      <c r="AP1005" s="74">
        <f>XV!AJ73*100</f>
        <v>8.7300674417890392</v>
      </c>
      <c r="AQ1005" s="74">
        <f>XV!AK73*100</f>
        <v>9.3999999999999968</v>
      </c>
    </row>
    <row r="1006" spans="1:43" x14ac:dyDescent="0.2">
      <c r="A1006" s="70" t="s">
        <v>99</v>
      </c>
      <c r="B1006" s="70" t="s">
        <v>108</v>
      </c>
      <c r="C1006" s="70" t="s">
        <v>110</v>
      </c>
      <c r="D1006" s="70" t="s">
        <v>84</v>
      </c>
      <c r="E1006" s="70" t="str">
        <f>XV!A76</f>
        <v xml:space="preserve">Electricidad </v>
      </c>
      <c r="F1006" s="70" t="s">
        <v>102</v>
      </c>
      <c r="G1006" s="71" t="str">
        <f>XV!B76</f>
        <v>%</v>
      </c>
      <c r="H1006" s="70" t="s">
        <v>101</v>
      </c>
      <c r="I1006" s="72">
        <v>15</v>
      </c>
      <c r="J1006" s="74">
        <f>XV!D76*100</f>
        <v>100</v>
      </c>
      <c r="K1006" s="74">
        <f>XV!E76*100</f>
        <v>100</v>
      </c>
      <c r="L1006" s="74">
        <f>XV!F76*100</f>
        <v>100</v>
      </c>
      <c r="M1006" s="74">
        <f>XV!G76*100</f>
        <v>100</v>
      </c>
      <c r="N1006" s="74">
        <f>XV!H76*100</f>
        <v>100</v>
      </c>
      <c r="O1006" s="74">
        <f>XV!I76*100</f>
        <v>100</v>
      </c>
      <c r="P1006" s="74">
        <f>XV!J76*100</f>
        <v>100</v>
      </c>
      <c r="Q1006" s="74">
        <f>XV!K76*100</f>
        <v>100</v>
      </c>
      <c r="R1006" s="74">
        <f>XV!L76*100</f>
        <v>100</v>
      </c>
      <c r="S1006" s="74">
        <f>XV!M76*100</f>
        <v>100</v>
      </c>
      <c r="T1006" s="74">
        <f>XV!N76*100</f>
        <v>100</v>
      </c>
      <c r="U1006" s="74">
        <f>XV!O76*100</f>
        <v>100</v>
      </c>
      <c r="V1006" s="74">
        <f>XV!P76*100</f>
        <v>100</v>
      </c>
      <c r="W1006" s="74">
        <f>XV!Q76*100</f>
        <v>100</v>
      </c>
      <c r="X1006" s="74">
        <f>XV!R76*100</f>
        <v>100</v>
      </c>
      <c r="Y1006" s="74">
        <f>XV!S76*100</f>
        <v>100</v>
      </c>
      <c r="Z1006" s="74">
        <f>XV!T76*100</f>
        <v>100</v>
      </c>
      <c r="AA1006" s="74">
        <f>XV!U76*100</f>
        <v>100</v>
      </c>
      <c r="AB1006" s="74">
        <f>XV!V76*100</f>
        <v>100</v>
      </c>
      <c r="AC1006" s="74">
        <f>XV!W76*100</f>
        <v>100</v>
      </c>
      <c r="AD1006" s="74">
        <f>XV!X76*100</f>
        <v>100</v>
      </c>
      <c r="AE1006" s="74">
        <f>XV!Y76*100</f>
        <v>100</v>
      </c>
      <c r="AF1006" s="74">
        <f>XV!Z76*100</f>
        <v>100</v>
      </c>
      <c r="AG1006" s="74">
        <f>XV!AA76*100</f>
        <v>100</v>
      </c>
      <c r="AH1006" s="74">
        <f>XV!AB76*100</f>
        <v>100</v>
      </c>
      <c r="AI1006" s="74">
        <f>XV!AC76*100</f>
        <v>100</v>
      </c>
      <c r="AJ1006" s="74">
        <f>XV!AD76*100</f>
        <v>100</v>
      </c>
      <c r="AK1006" s="74">
        <f>XV!AE76*100</f>
        <v>100</v>
      </c>
      <c r="AL1006" s="74">
        <f>XV!AF76*100</f>
        <v>100</v>
      </c>
      <c r="AM1006" s="74">
        <f>XV!AG76*100</f>
        <v>100</v>
      </c>
      <c r="AN1006" s="74">
        <f>XV!AH76*100</f>
        <v>100</v>
      </c>
      <c r="AO1006" s="74">
        <f>XV!AI76*100</f>
        <v>100</v>
      </c>
      <c r="AP1006" s="74">
        <f>XV!AJ76*100</f>
        <v>100</v>
      </c>
      <c r="AQ1006" s="74">
        <f>XV!AK76*100</f>
        <v>100</v>
      </c>
    </row>
    <row r="1007" spans="1:43" x14ac:dyDescent="0.2">
      <c r="A1007" s="70" t="s">
        <v>99</v>
      </c>
      <c r="B1007" s="70" t="s">
        <v>108</v>
      </c>
      <c r="C1007" s="70" t="s">
        <v>110</v>
      </c>
      <c r="D1007" s="70" t="str">
        <f>XV!A84</f>
        <v>Motriz</v>
      </c>
      <c r="E1007" s="70"/>
      <c r="F1007" s="70" t="s">
        <v>103</v>
      </c>
      <c r="G1007" s="71" t="str">
        <f>XV!B84</f>
        <v>Mcal/Ton</v>
      </c>
      <c r="H1007" s="70" t="s">
        <v>104</v>
      </c>
      <c r="I1007" s="72">
        <v>15</v>
      </c>
      <c r="J1007" s="74">
        <f>XV!D84</f>
        <v>176.68256019590157</v>
      </c>
      <c r="K1007" s="74">
        <f>XV!E84</f>
        <v>176.68256019590157</v>
      </c>
      <c r="L1007" s="74">
        <f>XV!F84</f>
        <v>176.68256019590157</v>
      </c>
      <c r="M1007" s="74">
        <f>XV!G84</f>
        <v>176.68256019590157</v>
      </c>
      <c r="N1007" s="74">
        <f>XV!H84</f>
        <v>176.68256019590157</v>
      </c>
      <c r="O1007" s="74">
        <f>XV!I84</f>
        <v>176.68256019590157</v>
      </c>
      <c r="P1007" s="74">
        <f>XV!J84</f>
        <v>176.68256019590157</v>
      </c>
      <c r="Q1007" s="74">
        <f>XV!K84</f>
        <v>175.77617866209661</v>
      </c>
      <c r="R1007" s="74">
        <f>XV!L84</f>
        <v>174.87444686556006</v>
      </c>
      <c r="S1007" s="74">
        <f>XV!M84</f>
        <v>173.97734095313973</v>
      </c>
      <c r="T1007" s="74">
        <f>XV!N84</f>
        <v>173.08483719405012</v>
      </c>
      <c r="U1007" s="74">
        <f>XV!O84</f>
        <v>172.19691197924467</v>
      </c>
      <c r="V1007" s="74">
        <f>XV!P84</f>
        <v>171.31354182079116</v>
      </c>
      <c r="W1007" s="74">
        <f>XV!Q84</f>
        <v>170.43470335125053</v>
      </c>
      <c r="X1007" s="74">
        <f>XV!R84</f>
        <v>169.97452965220214</v>
      </c>
      <c r="Y1007" s="74">
        <f>XV!S84</f>
        <v>169.51559842214118</v>
      </c>
      <c r="Z1007" s="74">
        <f>XV!T84</f>
        <v>169.05790630640138</v>
      </c>
      <c r="AA1007" s="74">
        <f>XV!U84</f>
        <v>168.60144995937407</v>
      </c>
      <c r="AB1007" s="74">
        <f>XV!V84</f>
        <v>168.14622604448371</v>
      </c>
      <c r="AC1007" s="74">
        <f>XV!W84</f>
        <v>167.69223123416359</v>
      </c>
      <c r="AD1007" s="74">
        <f>XV!X84</f>
        <v>167.23946220983132</v>
      </c>
      <c r="AE1007" s="74">
        <f>XV!Y84</f>
        <v>166.78791566186476</v>
      </c>
      <c r="AF1007" s="74">
        <f>XV!Z84</f>
        <v>166.3375882895777</v>
      </c>
      <c r="AG1007" s="74">
        <f>XV!AA84</f>
        <v>165.88847680119582</v>
      </c>
      <c r="AH1007" s="74">
        <f>XV!AB84</f>
        <v>165.44057791383258</v>
      </c>
      <c r="AI1007" s="74">
        <f>XV!AC84</f>
        <v>164.99388835346522</v>
      </c>
      <c r="AJ1007" s="74">
        <f>XV!AD84</f>
        <v>164.54840485491087</v>
      </c>
      <c r="AK1007" s="74">
        <f>XV!AE84</f>
        <v>164.10412416180259</v>
      </c>
      <c r="AL1007" s="74">
        <f>XV!AF84</f>
        <v>163.83827548066046</v>
      </c>
      <c r="AM1007" s="74">
        <f>XV!AG84</f>
        <v>163.57285747438181</v>
      </c>
      <c r="AN1007" s="74">
        <f>XV!AH84</f>
        <v>163.30786944527333</v>
      </c>
      <c r="AO1007" s="74">
        <f>XV!AI84</f>
        <v>163.04331069677198</v>
      </c>
      <c r="AP1007" s="74">
        <f>XV!AJ84</f>
        <v>162.7791805334432</v>
      </c>
      <c r="AQ1007" s="74">
        <f>XV!AK84</f>
        <v>162.51547826097902</v>
      </c>
    </row>
    <row r="1008" spans="1:43" x14ac:dyDescent="0.2">
      <c r="A1008" s="70" t="s">
        <v>99</v>
      </c>
      <c r="B1008" s="70" t="s">
        <v>108</v>
      </c>
      <c r="C1008" s="70" t="s">
        <v>110</v>
      </c>
      <c r="D1008" s="70" t="str">
        <f>XV!A85</f>
        <v>Térmico</v>
      </c>
      <c r="E1008" s="70"/>
      <c r="F1008" s="70" t="s">
        <v>103</v>
      </c>
      <c r="G1008" s="71" t="str">
        <f>XV!B85</f>
        <v>Mcal/Ton</v>
      </c>
      <c r="H1008" s="70" t="s">
        <v>104</v>
      </c>
      <c r="I1008" s="72">
        <v>15</v>
      </c>
      <c r="J1008" s="74">
        <f>XV!D85</f>
        <v>1.5647372157351815</v>
      </c>
      <c r="K1008" s="74">
        <f>XV!E85</f>
        <v>1.5647372157351815</v>
      </c>
      <c r="L1008" s="74">
        <f>XV!F85</f>
        <v>1.5647372157351815</v>
      </c>
      <c r="M1008" s="74">
        <f>XV!G85</f>
        <v>1.5647372157351815</v>
      </c>
      <c r="N1008" s="74">
        <f>XV!H85</f>
        <v>1.5647372157351815</v>
      </c>
      <c r="O1008" s="74">
        <f>XV!I85</f>
        <v>1.5647372157351815</v>
      </c>
      <c r="P1008" s="74">
        <f>XV!J85</f>
        <v>1.5647372157351815</v>
      </c>
      <c r="Q1008" s="74">
        <f>XV!K85</f>
        <v>1.5567101138184603</v>
      </c>
      <c r="R1008" s="74">
        <f>XV!L85</f>
        <v>1.5487241909345717</v>
      </c>
      <c r="S1008" s="74">
        <f>XV!M85</f>
        <v>1.5407792358350776</v>
      </c>
      <c r="T1008" s="74">
        <f>XV!N85</f>
        <v>1.5328750383552439</v>
      </c>
      <c r="U1008" s="74">
        <f>XV!O85</f>
        <v>1.5250113894084816</v>
      </c>
      <c r="V1008" s="74">
        <f>XV!P85</f>
        <v>1.5171880809808163</v>
      </c>
      <c r="W1008" s="74">
        <f>XV!Q85</f>
        <v>1.5094049061253849</v>
      </c>
      <c r="X1008" s="74">
        <f>XV!R85</f>
        <v>1.5053295128788462</v>
      </c>
      <c r="Y1008" s="74">
        <f>XV!S85</f>
        <v>1.5012651231940732</v>
      </c>
      <c r="Z1008" s="74">
        <f>XV!T85</f>
        <v>1.497211707361449</v>
      </c>
      <c r="AA1008" s="74">
        <f>XV!U85</f>
        <v>1.4931692357515731</v>
      </c>
      <c r="AB1008" s="74">
        <f>XV!V85</f>
        <v>1.4891376788150437</v>
      </c>
      <c r="AC1008" s="74">
        <f>XV!W85</f>
        <v>1.4851170070822428</v>
      </c>
      <c r="AD1008" s="74">
        <f>XV!X85</f>
        <v>1.4811071911631206</v>
      </c>
      <c r="AE1008" s="74">
        <f>XV!Y85</f>
        <v>1.4771082017469799</v>
      </c>
      <c r="AF1008" s="74">
        <f>XV!Z85</f>
        <v>1.4731200096022627</v>
      </c>
      <c r="AG1008" s="74">
        <f>XV!AA85</f>
        <v>1.4691425855763365</v>
      </c>
      <c r="AH1008" s="74">
        <f>XV!AB85</f>
        <v>1.4651759005952802</v>
      </c>
      <c r="AI1008" s="74">
        <f>XV!AC85</f>
        <v>1.4612199256636726</v>
      </c>
      <c r="AJ1008" s="74">
        <f>XV!AD85</f>
        <v>1.4572746318643806</v>
      </c>
      <c r="AK1008" s="74">
        <f>XV!AE85</f>
        <v>1.4533399903583466</v>
      </c>
      <c r="AL1008" s="74">
        <f>XV!AF85</f>
        <v>1.4509855795739659</v>
      </c>
      <c r="AM1008" s="74">
        <f>XV!AG85</f>
        <v>1.4486349829350562</v>
      </c>
      <c r="AN1008" s="74">
        <f>XV!AH85</f>
        <v>1.4462881942627015</v>
      </c>
      <c r="AO1008" s="74">
        <f>XV!AI85</f>
        <v>1.4439452073879959</v>
      </c>
      <c r="AP1008" s="74">
        <f>XV!AJ85</f>
        <v>1.4416060161520274</v>
      </c>
      <c r="AQ1008" s="74">
        <f>XV!AK85</f>
        <v>1.4392706144058613</v>
      </c>
    </row>
    <row r="1009" spans="1:43" x14ac:dyDescent="0.2">
      <c r="A1009" s="70" t="s">
        <v>99</v>
      </c>
      <c r="B1009" s="70" t="s">
        <v>108</v>
      </c>
      <c r="C1009" s="70" t="s">
        <v>110</v>
      </c>
      <c r="D1009" s="70" t="str">
        <f>XV!A86</f>
        <v>Otros Usos Eléctricos</v>
      </c>
      <c r="E1009" s="70"/>
      <c r="F1009" s="70" t="s">
        <v>103</v>
      </c>
      <c r="G1009" s="71" t="str">
        <f>XV!B86</f>
        <v>Mcal/Ton</v>
      </c>
      <c r="H1009" s="70" t="s">
        <v>104</v>
      </c>
      <c r="I1009" s="72">
        <v>15</v>
      </c>
      <c r="J1009" s="74">
        <f>XV!D86</f>
        <v>1.8327686134674506</v>
      </c>
      <c r="K1009" s="74">
        <f>XV!E86</f>
        <v>1.8327686134674506</v>
      </c>
      <c r="L1009" s="74">
        <f>XV!F86</f>
        <v>1.8327686134674506</v>
      </c>
      <c r="M1009" s="74">
        <f>XV!G86</f>
        <v>1.8327686134674506</v>
      </c>
      <c r="N1009" s="74">
        <f>XV!H86</f>
        <v>1.8327686134674506</v>
      </c>
      <c r="O1009" s="74">
        <f>XV!I86</f>
        <v>1.8327686134674506</v>
      </c>
      <c r="P1009" s="74">
        <f>XV!J86</f>
        <v>1.8327686134674506</v>
      </c>
      <c r="Q1009" s="74">
        <f>XV!K86</f>
        <v>1.8233665104803627</v>
      </c>
      <c r="R1009" s="74">
        <f>XV!L86</f>
        <v>1.8140126402815986</v>
      </c>
      <c r="S1009" s="74">
        <f>XV!M86</f>
        <v>1.8047067554369542</v>
      </c>
      <c r="T1009" s="74">
        <f>XV!N86</f>
        <v>1.7954486097815627</v>
      </c>
      <c r="U1009" s="74">
        <f>XV!O86</f>
        <v>1.7862379584133834</v>
      </c>
      <c r="V1009" s="74">
        <f>XV!P86</f>
        <v>1.7770745576867231</v>
      </c>
      <c r="W1009" s="74">
        <f>XV!Q86</f>
        <v>1.7679581652057903</v>
      </c>
      <c r="X1009" s="74">
        <f>XV!R86</f>
        <v>1.7631846781597345</v>
      </c>
      <c r="Y1009" s="74">
        <f>XV!S86</f>
        <v>1.7584240795287029</v>
      </c>
      <c r="Z1009" s="74">
        <f>XV!T86</f>
        <v>1.7536763345139752</v>
      </c>
      <c r="AA1009" s="74">
        <f>XV!U86</f>
        <v>1.7489414084107873</v>
      </c>
      <c r="AB1009" s="74">
        <f>XV!V86</f>
        <v>1.744219266608078</v>
      </c>
      <c r="AC1009" s="74">
        <f>XV!W86</f>
        <v>1.739509874588236</v>
      </c>
      <c r="AD1009" s="74">
        <f>XV!X86</f>
        <v>1.7348131979268477</v>
      </c>
      <c r="AE1009" s="74">
        <f>XV!Y86</f>
        <v>1.730129202292445</v>
      </c>
      <c r="AF1009" s="74">
        <f>XV!Z86</f>
        <v>1.7254578534462552</v>
      </c>
      <c r="AG1009" s="74">
        <f>XV!AA86</f>
        <v>1.7207991172419501</v>
      </c>
      <c r="AH1009" s="74">
        <f>XV!AB86</f>
        <v>1.7161529596253966</v>
      </c>
      <c r="AI1009" s="74">
        <f>XV!AC86</f>
        <v>1.7115193466344079</v>
      </c>
      <c r="AJ1009" s="74">
        <f>XV!AD86</f>
        <v>1.7068982443984946</v>
      </c>
      <c r="AK1009" s="74">
        <f>XV!AE86</f>
        <v>1.7022896191386183</v>
      </c>
      <c r="AL1009" s="74">
        <f>XV!AF86</f>
        <v>1.6995319099556139</v>
      </c>
      <c r="AM1009" s="74">
        <f>XV!AG86</f>
        <v>1.6967786682614858</v>
      </c>
      <c r="AN1009" s="74">
        <f>XV!AH86</f>
        <v>1.6940298868189023</v>
      </c>
      <c r="AO1009" s="74">
        <f>XV!AI86</f>
        <v>1.6912855584022557</v>
      </c>
      <c r="AP1009" s="74">
        <f>XV!AJ86</f>
        <v>1.688545675797644</v>
      </c>
      <c r="AQ1009" s="74">
        <f>XV!AK86</f>
        <v>1.6858102318028518</v>
      </c>
    </row>
    <row r="1010" spans="1:43" x14ac:dyDescent="0.2">
      <c r="A1010" s="70" t="s">
        <v>99</v>
      </c>
      <c r="B1010" s="70" t="s">
        <v>108</v>
      </c>
      <c r="C1010" s="70" t="s">
        <v>110</v>
      </c>
      <c r="D1010" s="70" t="s">
        <v>18</v>
      </c>
      <c r="E1010" s="70" t="str">
        <f>XV!A91</f>
        <v>Petróleo Diesel</v>
      </c>
      <c r="F1010" s="70" t="s">
        <v>105</v>
      </c>
      <c r="G1010" s="71" t="str">
        <f>XV!B91</f>
        <v>%</v>
      </c>
      <c r="H1010" s="70" t="s">
        <v>104</v>
      </c>
      <c r="I1010" s="72">
        <v>15</v>
      </c>
      <c r="J1010" s="74">
        <f>XV!D91*100</f>
        <v>30.045636337028171</v>
      </c>
      <c r="K1010" s="74">
        <f>XV!E91*100</f>
        <v>30.03201139270714</v>
      </c>
      <c r="L1010" s="74">
        <f>XV!F91*100</f>
        <v>30.018398799927681</v>
      </c>
      <c r="M1010" s="74">
        <f>XV!G91*100</f>
        <v>30.004798541901671</v>
      </c>
      <c r="N1010" s="74">
        <f>XV!H91*100</f>
        <v>29.991210601871423</v>
      </c>
      <c r="O1010" s="74">
        <f>XV!I91*100</f>
        <v>29.977634963109544</v>
      </c>
      <c r="P1010" s="74">
        <f>XV!J91*100</f>
        <v>29.964071608918964</v>
      </c>
      <c r="Q1010" s="74">
        <f>XV!K91*100</f>
        <v>29.950520522632779</v>
      </c>
      <c r="R1010" s="74">
        <f>XV!L91*100</f>
        <v>29.936981687614246</v>
      </c>
      <c r="S1010" s="74">
        <f>XV!M91*100</f>
        <v>29.923455087256674</v>
      </c>
      <c r="T1010" s="74">
        <f>XV!N91*100</f>
        <v>29.909940704983377</v>
      </c>
      <c r="U1010" s="74">
        <f>XV!O91*100</f>
        <v>29.896438524247611</v>
      </c>
      <c r="V1010" s="74">
        <f>XV!P91*100</f>
        <v>29.882948528532488</v>
      </c>
      <c r="W1010" s="74">
        <f>XV!Q91*100</f>
        <v>29.86947070135092</v>
      </c>
      <c r="X1010" s="74">
        <f>XV!R91*100</f>
        <v>29.86947070135092</v>
      </c>
      <c r="Y1010" s="74">
        <f>XV!S91*100</f>
        <v>29.86947070135092</v>
      </c>
      <c r="Z1010" s="74">
        <f>XV!T91*100</f>
        <v>29.86947070135092</v>
      </c>
      <c r="AA1010" s="74">
        <f>XV!U91*100</f>
        <v>29.86947070135092</v>
      </c>
      <c r="AB1010" s="74">
        <f>XV!V91*100</f>
        <v>29.86947070135092</v>
      </c>
      <c r="AC1010" s="74">
        <f>XV!W91*100</f>
        <v>28.547524459789962</v>
      </c>
      <c r="AD1010" s="74">
        <f>XV!X91*100</f>
        <v>27.301422639105645</v>
      </c>
      <c r="AE1010" s="74">
        <f>XV!Y91*100</f>
        <v>26.124820093004676</v>
      </c>
      <c r="AF1010" s="74">
        <f>XV!Z91*100</f>
        <v>25.012060253188999</v>
      </c>
      <c r="AG1010" s="74">
        <f>XV!AA91*100</f>
        <v>23.958084190561706</v>
      </c>
      <c r="AH1010" s="74">
        <f>XV!AB91*100</f>
        <v>18.958988234717747</v>
      </c>
      <c r="AI1010" s="74">
        <f>XV!AC91*100</f>
        <v>15.099781740857058</v>
      </c>
      <c r="AJ1010" s="74">
        <f>XV!AD91*100</f>
        <v>12.030490254148893</v>
      </c>
      <c r="AK1010" s="74">
        <f>XV!AE91*100</f>
        <v>9.5311061354062581</v>
      </c>
      <c r="AL1010" s="74">
        <f>XV!AF91*100</f>
        <v>7.4563831109365513</v>
      </c>
      <c r="AM1010" s="74">
        <f>XV!AG91*100</f>
        <v>5.7065667445954</v>
      </c>
      <c r="AN1010" s="74">
        <f>XV!AH91*100</f>
        <v>4.2108774107630245</v>
      </c>
      <c r="AO1010" s="74">
        <f>XV!AI91*100</f>
        <v>2.9177024176131594</v>
      </c>
      <c r="AP1010" s="74">
        <f>XV!AJ91*100</f>
        <v>1.7885194432565785</v>
      </c>
      <c r="AQ1010" s="74">
        <f>XV!AK91*100</f>
        <v>0.79399390074548337</v>
      </c>
    </row>
    <row r="1011" spans="1:43" x14ac:dyDescent="0.2">
      <c r="A1011" s="70" t="s">
        <v>99</v>
      </c>
      <c r="B1011" s="70" t="s">
        <v>108</v>
      </c>
      <c r="C1011" s="70" t="s">
        <v>110</v>
      </c>
      <c r="D1011" s="70" t="s">
        <v>18</v>
      </c>
      <c r="E1011" s="70" t="str">
        <f>XV!A92</f>
        <v>Petróleos Combustibles</v>
      </c>
      <c r="F1011" s="70" t="s">
        <v>105</v>
      </c>
      <c r="G1011" s="71" t="str">
        <f>XV!B92</f>
        <v>%</v>
      </c>
      <c r="H1011" s="70" t="s">
        <v>104</v>
      </c>
      <c r="I1011" s="72">
        <v>15</v>
      </c>
      <c r="J1011" s="74">
        <f>XV!D92*100</f>
        <v>56.428213234452251</v>
      </c>
      <c r="K1011" s="74">
        <f>XV!E92*100</f>
        <v>56.402624451614336</v>
      </c>
      <c r="L1011" s="74">
        <f>XV!F92*100</f>
        <v>56.377058866002606</v>
      </c>
      <c r="M1011" s="74">
        <f>XV!G92*100</f>
        <v>56.351516446087558</v>
      </c>
      <c r="N1011" s="74">
        <f>XV!H92*100</f>
        <v>56.325997160396838</v>
      </c>
      <c r="O1011" s="74">
        <f>XV!I92*100</f>
        <v>56.300500977515043</v>
      </c>
      <c r="P1011" s="74">
        <f>XV!J92*100</f>
        <v>56.27502786608364</v>
      </c>
      <c r="Q1011" s="74">
        <f>XV!K92*100</f>
        <v>56.249577794800807</v>
      </c>
      <c r="R1011" s="74">
        <f>XV!L92*100</f>
        <v>56.22415073242135</v>
      </c>
      <c r="S1011" s="74">
        <f>XV!M92*100</f>
        <v>56.198746647756536</v>
      </c>
      <c r="T1011" s="74">
        <f>XV!N92*100</f>
        <v>56.173365509673943</v>
      </c>
      <c r="U1011" s="74">
        <f>XV!O92*100</f>
        <v>56.148007287097414</v>
      </c>
      <c r="V1011" s="74">
        <f>XV!P92*100</f>
        <v>56.122671949006843</v>
      </c>
      <c r="W1011" s="74">
        <f>XV!Q92*100</f>
        <v>56.097359464438114</v>
      </c>
      <c r="X1011" s="74">
        <f>XV!R92*100</f>
        <v>56.097359464438114</v>
      </c>
      <c r="Y1011" s="74">
        <f>XV!S92*100</f>
        <v>56.097359464438114</v>
      </c>
      <c r="Z1011" s="74">
        <f>XV!T92*100</f>
        <v>56.097359464438114</v>
      </c>
      <c r="AA1011" s="74">
        <f>XV!U92*100</f>
        <v>56.097359464438114</v>
      </c>
      <c r="AB1011" s="74">
        <f>XV!V92*100</f>
        <v>56.097359464438114</v>
      </c>
      <c r="AC1011" s="74">
        <f>XV!W92*100</f>
        <v>53.614634067427517</v>
      </c>
      <c r="AD1011" s="74">
        <f>XV!X92*100</f>
        <v>51.27435082427457</v>
      </c>
      <c r="AE1011" s="74">
        <f>XV!Y92*100</f>
        <v>49.064593020551143</v>
      </c>
      <c r="AF1011" s="74">
        <f>XV!Z92*100</f>
        <v>46.974737148786133</v>
      </c>
      <c r="AG1011" s="74">
        <f>XV!AA92*100</f>
        <v>44.995282117818952</v>
      </c>
      <c r="AH1011" s="74">
        <f>XV!AB92*100</f>
        <v>35.60656259091035</v>
      </c>
      <c r="AI1011" s="74">
        <f>XV!AC92*100</f>
        <v>28.358650630963727</v>
      </c>
      <c r="AJ1011" s="74">
        <f>XV!AD92*100</f>
        <v>22.594264996128203</v>
      </c>
      <c r="AK1011" s="74">
        <f>XV!AE92*100</f>
        <v>17.900212973891581</v>
      </c>
      <c r="AL1011" s="74">
        <f>XV!AF92*100</f>
        <v>14.003709937178604</v>
      </c>
      <c r="AM1011" s="74">
        <f>XV!AG92*100</f>
        <v>10.717408727463592</v>
      </c>
      <c r="AN1011" s="74">
        <f>XV!AH92*100</f>
        <v>7.9083792991876454</v>
      </c>
      <c r="AO1011" s="74">
        <f>XV!AI92*100</f>
        <v>5.4796887085013815</v>
      </c>
      <c r="AP1011" s="74">
        <f>XV!AJ92*100</f>
        <v>3.3589888190741553</v>
      </c>
      <c r="AQ1011" s="74">
        <f>XV!AK92*100</f>
        <v>1.4911868277825309</v>
      </c>
    </row>
    <row r="1012" spans="1:43" x14ac:dyDescent="0.2">
      <c r="A1012" s="70" t="s">
        <v>99</v>
      </c>
      <c r="B1012" s="70" t="s">
        <v>108</v>
      </c>
      <c r="C1012" s="70" t="s">
        <v>110</v>
      </c>
      <c r="D1012" s="70" t="s">
        <v>18</v>
      </c>
      <c r="E1012" s="70" t="str">
        <f>XV!A93</f>
        <v>Gasolina motor</v>
      </c>
      <c r="F1012" s="70" t="s">
        <v>105</v>
      </c>
      <c r="G1012" s="71" t="str">
        <f>XV!B93</f>
        <v>%</v>
      </c>
      <c r="H1012" s="70" t="s">
        <v>104</v>
      </c>
      <c r="I1012" s="72">
        <v>15</v>
      </c>
      <c r="J1012" s="74">
        <f>XV!D93*100</f>
        <v>0</v>
      </c>
      <c r="K1012" s="74">
        <f>XV!E93*100</f>
        <v>0</v>
      </c>
      <c r="L1012" s="74">
        <f>XV!F93*100</f>
        <v>0</v>
      </c>
      <c r="M1012" s="74">
        <f>XV!G93*100</f>
        <v>0</v>
      </c>
      <c r="N1012" s="74">
        <f>XV!H93*100</f>
        <v>0</v>
      </c>
      <c r="O1012" s="74">
        <f>XV!I93*100</f>
        <v>0</v>
      </c>
      <c r="P1012" s="74">
        <f>XV!J93*100</f>
        <v>0</v>
      </c>
      <c r="Q1012" s="74">
        <f>XV!K93*100</f>
        <v>0</v>
      </c>
      <c r="R1012" s="74">
        <f>XV!L93*100</f>
        <v>0</v>
      </c>
      <c r="S1012" s="74">
        <f>XV!M93*100</f>
        <v>0</v>
      </c>
      <c r="T1012" s="74">
        <f>XV!N93*100</f>
        <v>0</v>
      </c>
      <c r="U1012" s="74">
        <f>XV!O93*100</f>
        <v>0</v>
      </c>
      <c r="V1012" s="74">
        <f>XV!P93*100</f>
        <v>0</v>
      </c>
      <c r="W1012" s="74">
        <f>XV!Q93*100</f>
        <v>0</v>
      </c>
      <c r="X1012" s="74">
        <f>XV!R93*100</f>
        <v>0</v>
      </c>
      <c r="Y1012" s="74">
        <f>XV!S93*100</f>
        <v>0</v>
      </c>
      <c r="Z1012" s="74">
        <f>XV!T93*100</f>
        <v>0</v>
      </c>
      <c r="AA1012" s="74">
        <f>XV!U93*100</f>
        <v>0</v>
      </c>
      <c r="AB1012" s="74">
        <f>XV!V93*100</f>
        <v>0</v>
      </c>
      <c r="AC1012" s="74">
        <f>XV!W93*100</f>
        <v>0</v>
      </c>
      <c r="AD1012" s="74">
        <f>XV!X93*100</f>
        <v>0</v>
      </c>
      <c r="AE1012" s="74">
        <f>XV!Y93*100</f>
        <v>0</v>
      </c>
      <c r="AF1012" s="74">
        <f>XV!Z93*100</f>
        <v>0</v>
      </c>
      <c r="AG1012" s="74">
        <f>XV!AA93*100</f>
        <v>0</v>
      </c>
      <c r="AH1012" s="74">
        <f>XV!AB93*100</f>
        <v>0</v>
      </c>
      <c r="AI1012" s="74">
        <f>XV!AC93*100</f>
        <v>0</v>
      </c>
      <c r="AJ1012" s="74">
        <f>XV!AD93*100</f>
        <v>0</v>
      </c>
      <c r="AK1012" s="74">
        <f>XV!AE93*100</f>
        <v>0</v>
      </c>
      <c r="AL1012" s="74">
        <f>XV!AF93*100</f>
        <v>0</v>
      </c>
      <c r="AM1012" s="74">
        <f>XV!AG93*100</f>
        <v>0</v>
      </c>
      <c r="AN1012" s="74">
        <f>XV!AH93*100</f>
        <v>0</v>
      </c>
      <c r="AO1012" s="74">
        <f>XV!AI93*100</f>
        <v>0</v>
      </c>
      <c r="AP1012" s="74">
        <f>XV!AJ93*100</f>
        <v>0</v>
      </c>
      <c r="AQ1012" s="74">
        <f>XV!AK93*100</f>
        <v>0</v>
      </c>
    </row>
    <row r="1013" spans="1:43" x14ac:dyDescent="0.2">
      <c r="A1013" s="70" t="s">
        <v>99</v>
      </c>
      <c r="B1013" s="70" t="s">
        <v>108</v>
      </c>
      <c r="C1013" s="70" t="s">
        <v>110</v>
      </c>
      <c r="D1013" s="70" t="s">
        <v>18</v>
      </c>
      <c r="E1013" s="70" t="str">
        <f>XV!A94</f>
        <v>Gas Licuado</v>
      </c>
      <c r="F1013" s="70" t="s">
        <v>105</v>
      </c>
      <c r="G1013" s="71" t="str">
        <f>XV!B94</f>
        <v>%</v>
      </c>
      <c r="H1013" s="70" t="s">
        <v>104</v>
      </c>
      <c r="I1013" s="72">
        <v>15</v>
      </c>
      <c r="J1013" s="74">
        <f>XV!D94*100</f>
        <v>0</v>
      </c>
      <c r="K1013" s="74">
        <f>XV!E94*100</f>
        <v>0</v>
      </c>
      <c r="L1013" s="74">
        <f>XV!F94*100</f>
        <v>0</v>
      </c>
      <c r="M1013" s="74">
        <f>XV!G94*100</f>
        <v>0</v>
      </c>
      <c r="N1013" s="74">
        <f>XV!H94*100</f>
        <v>0</v>
      </c>
      <c r="O1013" s="74">
        <f>XV!I94*100</f>
        <v>0</v>
      </c>
      <c r="P1013" s="74">
        <f>XV!J94*100</f>
        <v>0</v>
      </c>
      <c r="Q1013" s="74">
        <f>XV!K94*100</f>
        <v>0</v>
      </c>
      <c r="R1013" s="74">
        <f>XV!L94*100</f>
        <v>0</v>
      </c>
      <c r="S1013" s="74">
        <f>XV!M94*100</f>
        <v>0</v>
      </c>
      <c r="T1013" s="74">
        <f>XV!N94*100</f>
        <v>0</v>
      </c>
      <c r="U1013" s="74">
        <f>XV!O94*100</f>
        <v>0</v>
      </c>
      <c r="V1013" s="74">
        <f>XV!P94*100</f>
        <v>0</v>
      </c>
      <c r="W1013" s="74">
        <f>XV!Q94*100</f>
        <v>0</v>
      </c>
      <c r="X1013" s="74">
        <f>XV!R94*100</f>
        <v>0</v>
      </c>
      <c r="Y1013" s="74">
        <f>XV!S94*100</f>
        <v>0</v>
      </c>
      <c r="Z1013" s="74">
        <f>XV!T94*100</f>
        <v>0</v>
      </c>
      <c r="AA1013" s="74">
        <f>XV!U94*100</f>
        <v>0</v>
      </c>
      <c r="AB1013" s="74">
        <f>XV!V94*100</f>
        <v>0</v>
      </c>
      <c r="AC1013" s="74">
        <f>XV!W94*100</f>
        <v>0</v>
      </c>
      <c r="AD1013" s="74">
        <f>XV!X94*100</f>
        <v>0</v>
      </c>
      <c r="AE1013" s="74">
        <f>XV!Y94*100</f>
        <v>0</v>
      </c>
      <c r="AF1013" s="74">
        <f>XV!Z94*100</f>
        <v>0</v>
      </c>
      <c r="AG1013" s="74">
        <f>XV!AA94*100</f>
        <v>0</v>
      </c>
      <c r="AH1013" s="74">
        <f>XV!AB94*100</f>
        <v>0</v>
      </c>
      <c r="AI1013" s="74">
        <f>XV!AC94*100</f>
        <v>0</v>
      </c>
      <c r="AJ1013" s="74">
        <f>XV!AD94*100</f>
        <v>0</v>
      </c>
      <c r="AK1013" s="74">
        <f>XV!AE94*100</f>
        <v>0</v>
      </c>
      <c r="AL1013" s="74">
        <f>XV!AF94*100</f>
        <v>0</v>
      </c>
      <c r="AM1013" s="74">
        <f>XV!AG94*100</f>
        <v>0</v>
      </c>
      <c r="AN1013" s="74">
        <f>XV!AH94*100</f>
        <v>0</v>
      </c>
      <c r="AO1013" s="74">
        <f>XV!AI94*100</f>
        <v>0</v>
      </c>
      <c r="AP1013" s="74">
        <f>XV!AJ94*100</f>
        <v>0</v>
      </c>
      <c r="AQ1013" s="74">
        <f>XV!AK94*100</f>
        <v>0</v>
      </c>
    </row>
    <row r="1014" spans="1:43" x14ac:dyDescent="0.2">
      <c r="A1014" s="70" t="s">
        <v>99</v>
      </c>
      <c r="B1014" s="70" t="s">
        <v>108</v>
      </c>
      <c r="C1014" s="70" t="s">
        <v>110</v>
      </c>
      <c r="D1014" s="70" t="s">
        <v>18</v>
      </c>
      <c r="E1014" s="70" t="str">
        <f>XV!A95</f>
        <v xml:space="preserve">Electricidad </v>
      </c>
      <c r="F1014" s="70" t="s">
        <v>105</v>
      </c>
      <c r="G1014" s="71" t="str">
        <f>XV!B95</f>
        <v>%</v>
      </c>
      <c r="H1014" s="70" t="s">
        <v>104</v>
      </c>
      <c r="I1014" s="72">
        <v>15</v>
      </c>
      <c r="J1014" s="74">
        <f>XV!D95*100</f>
        <v>13.526150428519573</v>
      </c>
      <c r="K1014" s="74">
        <f>XV!E95*100</f>
        <v>13.56536415567853</v>
      </c>
      <c r="L1014" s="74">
        <f>XV!F95*100</f>
        <v>13.604542334069725</v>
      </c>
      <c r="M1014" s="74">
        <f>XV!G95*100</f>
        <v>13.643685012010771</v>
      </c>
      <c r="N1014" s="74">
        <f>XV!H95*100</f>
        <v>13.682792237731748</v>
      </c>
      <c r="O1014" s="74">
        <f>XV!I95*100</f>
        <v>13.721864059375418</v>
      </c>
      <c r="P1014" s="74">
        <f>XV!J95*100</f>
        <v>13.760900524997407</v>
      </c>
      <c r="Q1014" s="74">
        <f>XV!K95*100</f>
        <v>13.799901682566414</v>
      </c>
      <c r="R1014" s="74">
        <f>XV!L95*100</f>
        <v>13.838867579964406</v>
      </c>
      <c r="S1014" s="74">
        <f>XV!M95*100</f>
        <v>13.877798264986801</v>
      </c>
      <c r="T1014" s="74">
        <f>XV!N95*100</f>
        <v>13.916693785342682</v>
      </c>
      <c r="U1014" s="74">
        <f>XV!O95*100</f>
        <v>13.955554188654981</v>
      </c>
      <c r="V1014" s="74">
        <f>XV!P95*100</f>
        <v>13.994379522460667</v>
      </c>
      <c r="W1014" s="74">
        <f>XV!Q95*100</f>
        <v>14.033169834210971</v>
      </c>
      <c r="X1014" s="74">
        <f>XV!R95*100</f>
        <v>14.033169834210971</v>
      </c>
      <c r="Y1014" s="74">
        <f>XV!S95*100</f>
        <v>14.033169834210971</v>
      </c>
      <c r="Z1014" s="74">
        <f>XV!T95*100</f>
        <v>14.033169834210971</v>
      </c>
      <c r="AA1014" s="74">
        <f>XV!U95*100</f>
        <v>14.033169834210971</v>
      </c>
      <c r="AB1014" s="74">
        <f>XV!V95*100</f>
        <v>14.033169834210971</v>
      </c>
      <c r="AC1014" s="74">
        <f>XV!W95*100</f>
        <v>13.618715893576985</v>
      </c>
      <c r="AD1014" s="74">
        <f>XV!X95*100</f>
        <v>13.228040544022699</v>
      </c>
      <c r="AE1014" s="74">
        <f>XV!Y95*100</f>
        <v>12.859154467977952</v>
      </c>
      <c r="AF1014" s="74">
        <f>XV!Z95*100</f>
        <v>12.510284229467889</v>
      </c>
      <c r="AG1014" s="74">
        <f>XV!AA95*100</f>
        <v>12.179843763164229</v>
      </c>
      <c r="AH1014" s="74">
        <f>XV!AB95*100</f>
        <v>10.612537201544557</v>
      </c>
      <c r="AI1014" s="74">
        <f>XV!AC95*100</f>
        <v>9.4026065032945461</v>
      </c>
      <c r="AJ1014" s="74">
        <f>XV!AD95*100</f>
        <v>8.4403283775831177</v>
      </c>
      <c r="AK1014" s="74">
        <f>XV!AE95*100</f>
        <v>7.6567264695753288</v>
      </c>
      <c r="AL1014" s="74">
        <f>XV!AF95*100</f>
        <v>7.0062634581595367</v>
      </c>
      <c r="AM1014" s="74">
        <f>XV!AG95*100</f>
        <v>6.4576645321097192</v>
      </c>
      <c r="AN1014" s="74">
        <f>XV!AH95*100</f>
        <v>5.9887390048211975</v>
      </c>
      <c r="AO1014" s="74">
        <f>XV!AI95*100</f>
        <v>5.5833053684220184</v>
      </c>
      <c r="AP1014" s="74">
        <f>XV!AJ95*100</f>
        <v>5.2292861816309708</v>
      </c>
      <c r="AQ1014" s="74">
        <f>XV!AK95*100</f>
        <v>4.9174845234423854</v>
      </c>
    </row>
    <row r="1015" spans="1:43" x14ac:dyDescent="0.2">
      <c r="A1015" s="70" t="s">
        <v>99</v>
      </c>
      <c r="B1015" s="70" t="s">
        <v>108</v>
      </c>
      <c r="C1015" s="70" t="s">
        <v>110</v>
      </c>
      <c r="D1015" s="70" t="s">
        <v>18</v>
      </c>
      <c r="E1015" s="70" t="str">
        <f>XV!A96</f>
        <v>Gas Natural</v>
      </c>
      <c r="F1015" s="70" t="s">
        <v>105</v>
      </c>
      <c r="G1015" s="71" t="str">
        <f>XV!B96</f>
        <v>%</v>
      </c>
      <c r="H1015" s="70" t="s">
        <v>104</v>
      </c>
      <c r="I1015" s="72">
        <v>15</v>
      </c>
      <c r="J1015" s="74">
        <f>XV!D96*100</f>
        <v>0</v>
      </c>
      <c r="K1015" s="74">
        <f>XV!E96*100</f>
        <v>0</v>
      </c>
      <c r="L1015" s="74">
        <f>XV!F96*100</f>
        <v>0</v>
      </c>
      <c r="M1015" s="74">
        <f>XV!G96*100</f>
        <v>0</v>
      </c>
      <c r="N1015" s="74">
        <f>XV!H96*100</f>
        <v>0</v>
      </c>
      <c r="O1015" s="74">
        <f>XV!I96*100</f>
        <v>0</v>
      </c>
      <c r="P1015" s="74">
        <f>XV!J96*100</f>
        <v>0</v>
      </c>
      <c r="Q1015" s="74">
        <f>XV!K96*100</f>
        <v>0</v>
      </c>
      <c r="R1015" s="74">
        <f>XV!L96*100</f>
        <v>0</v>
      </c>
      <c r="S1015" s="74">
        <f>XV!M96*100</f>
        <v>0</v>
      </c>
      <c r="T1015" s="74">
        <f>XV!N96*100</f>
        <v>0</v>
      </c>
      <c r="U1015" s="74">
        <f>XV!O96*100</f>
        <v>0</v>
      </c>
      <c r="V1015" s="74">
        <f>XV!P96*100</f>
        <v>0</v>
      </c>
      <c r="W1015" s="74">
        <f>XV!Q96*100</f>
        <v>0</v>
      </c>
      <c r="X1015" s="74">
        <f>XV!R96*100</f>
        <v>0</v>
      </c>
      <c r="Y1015" s="74">
        <f>XV!S96*100</f>
        <v>0</v>
      </c>
      <c r="Z1015" s="74">
        <f>XV!T96*100</f>
        <v>0</v>
      </c>
      <c r="AA1015" s="74">
        <f>XV!U96*100</f>
        <v>0</v>
      </c>
      <c r="AB1015" s="74">
        <f>XV!V96*100</f>
        <v>0</v>
      </c>
      <c r="AC1015" s="74">
        <f>XV!W96*100</f>
        <v>0</v>
      </c>
      <c r="AD1015" s="74">
        <f>XV!X96*100</f>
        <v>0</v>
      </c>
      <c r="AE1015" s="74">
        <f>XV!Y96*100</f>
        <v>0</v>
      </c>
      <c r="AF1015" s="74">
        <f>XV!Z96*100</f>
        <v>0</v>
      </c>
      <c r="AG1015" s="74">
        <f>XV!AA96*100</f>
        <v>0</v>
      </c>
      <c r="AH1015" s="74">
        <f>XV!AB96*100</f>
        <v>0</v>
      </c>
      <c r="AI1015" s="74">
        <f>XV!AC96*100</f>
        <v>0</v>
      </c>
      <c r="AJ1015" s="74">
        <f>XV!AD96*100</f>
        <v>0</v>
      </c>
      <c r="AK1015" s="74">
        <f>XV!AE96*100</f>
        <v>0</v>
      </c>
      <c r="AL1015" s="74">
        <f>XV!AF96*100</f>
        <v>0</v>
      </c>
      <c r="AM1015" s="74">
        <f>XV!AG96*100</f>
        <v>0</v>
      </c>
      <c r="AN1015" s="74">
        <f>XV!AH96*100</f>
        <v>0</v>
      </c>
      <c r="AO1015" s="74">
        <f>XV!AI96*100</f>
        <v>0</v>
      </c>
      <c r="AP1015" s="74">
        <f>XV!AJ96*100</f>
        <v>0</v>
      </c>
      <c r="AQ1015" s="74">
        <f>XV!AK96*100</f>
        <v>0</v>
      </c>
    </row>
    <row r="1016" spans="1:43" x14ac:dyDescent="0.2">
      <c r="A1016" s="70" t="s">
        <v>99</v>
      </c>
      <c r="B1016" s="70" t="s">
        <v>108</v>
      </c>
      <c r="C1016" s="70" t="s">
        <v>110</v>
      </c>
      <c r="D1016" s="70" t="s">
        <v>18</v>
      </c>
      <c r="E1016" s="70" t="str">
        <f>XV!A97</f>
        <v xml:space="preserve">Biogás </v>
      </c>
      <c r="F1016" s="70" t="s">
        <v>105</v>
      </c>
      <c r="G1016" s="71" t="str">
        <f>XV!B97</f>
        <v>%</v>
      </c>
      <c r="H1016" s="70" t="s">
        <v>104</v>
      </c>
      <c r="I1016" s="72">
        <v>15</v>
      </c>
      <c r="J1016" s="74">
        <f>XV!D97*100</f>
        <v>0</v>
      </c>
      <c r="K1016" s="74">
        <f>XV!E97*100</f>
        <v>0</v>
      </c>
      <c r="L1016" s="74">
        <f>XV!F97*100</f>
        <v>0</v>
      </c>
      <c r="M1016" s="74">
        <f>XV!G97*100</f>
        <v>0</v>
      </c>
      <c r="N1016" s="74">
        <f>XV!H97*100</f>
        <v>0</v>
      </c>
      <c r="O1016" s="74">
        <f>XV!I97*100</f>
        <v>0</v>
      </c>
      <c r="P1016" s="74">
        <f>XV!J97*100</f>
        <v>0</v>
      </c>
      <c r="Q1016" s="74">
        <f>XV!K97*100</f>
        <v>0</v>
      </c>
      <c r="R1016" s="74">
        <f>XV!L97*100</f>
        <v>0</v>
      </c>
      <c r="S1016" s="74">
        <f>XV!M97*100</f>
        <v>0</v>
      </c>
      <c r="T1016" s="74">
        <f>XV!N97*100</f>
        <v>0</v>
      </c>
      <c r="U1016" s="74">
        <f>XV!O97*100</f>
        <v>0</v>
      </c>
      <c r="V1016" s="74">
        <f>XV!P97*100</f>
        <v>0</v>
      </c>
      <c r="W1016" s="74">
        <f>XV!Q97*100</f>
        <v>0</v>
      </c>
      <c r="X1016" s="74">
        <f>XV!R97*100</f>
        <v>0</v>
      </c>
      <c r="Y1016" s="74">
        <f>XV!S97*100</f>
        <v>0</v>
      </c>
      <c r="Z1016" s="74">
        <f>XV!T97*100</f>
        <v>0</v>
      </c>
      <c r="AA1016" s="74">
        <f>XV!U97*100</f>
        <v>0</v>
      </c>
      <c r="AB1016" s="74">
        <f>XV!V97*100</f>
        <v>0</v>
      </c>
      <c r="AC1016" s="74">
        <f>XV!W97*100</f>
        <v>0</v>
      </c>
      <c r="AD1016" s="74">
        <f>XV!X97*100</f>
        <v>0</v>
      </c>
      <c r="AE1016" s="74">
        <f>XV!Y97*100</f>
        <v>0</v>
      </c>
      <c r="AF1016" s="74">
        <f>XV!Z97*100</f>
        <v>0</v>
      </c>
      <c r="AG1016" s="74">
        <f>XV!AA97*100</f>
        <v>0</v>
      </c>
      <c r="AH1016" s="74">
        <f>XV!AB97*100</f>
        <v>0</v>
      </c>
      <c r="AI1016" s="74">
        <f>XV!AC97*100</f>
        <v>0</v>
      </c>
      <c r="AJ1016" s="74">
        <f>XV!AD97*100</f>
        <v>0</v>
      </c>
      <c r="AK1016" s="74">
        <f>XV!AE97*100</f>
        <v>0</v>
      </c>
      <c r="AL1016" s="74">
        <f>XV!AF97*100</f>
        <v>0</v>
      </c>
      <c r="AM1016" s="74">
        <f>XV!AG97*100</f>
        <v>0</v>
      </c>
      <c r="AN1016" s="74">
        <f>XV!AH97*100</f>
        <v>0</v>
      </c>
      <c r="AO1016" s="74">
        <f>XV!AI97*100</f>
        <v>0</v>
      </c>
      <c r="AP1016" s="74">
        <f>XV!AJ97*100</f>
        <v>0</v>
      </c>
      <c r="AQ1016" s="74">
        <f>XV!AK97*100</f>
        <v>0</v>
      </c>
    </row>
    <row r="1017" spans="1:43" x14ac:dyDescent="0.2">
      <c r="A1017" s="70" t="s">
        <v>99</v>
      </c>
      <c r="B1017" s="70" t="s">
        <v>108</v>
      </c>
      <c r="C1017" s="70" t="s">
        <v>110</v>
      </c>
      <c r="D1017" s="70" t="s">
        <v>18</v>
      </c>
      <c r="E1017" s="70" t="str">
        <f>XV!A98</f>
        <v>Hidrógeno</v>
      </c>
      <c r="F1017" s="70" t="s">
        <v>105</v>
      </c>
      <c r="G1017" s="71" t="str">
        <f>XV!B98</f>
        <v>%</v>
      </c>
      <c r="H1017" s="70" t="s">
        <v>104</v>
      </c>
      <c r="I1017" s="72">
        <v>15</v>
      </c>
      <c r="J1017" s="74">
        <f>XV!D98*100</f>
        <v>0</v>
      </c>
      <c r="K1017" s="74">
        <f>XV!E98*100</f>
        <v>0</v>
      </c>
      <c r="L1017" s="74">
        <f>XV!F98*100</f>
        <v>0</v>
      </c>
      <c r="M1017" s="74">
        <f>XV!G98*100</f>
        <v>0</v>
      </c>
      <c r="N1017" s="74">
        <f>XV!H98*100</f>
        <v>0</v>
      </c>
      <c r="O1017" s="74">
        <f>XV!I98*100</f>
        <v>0</v>
      </c>
      <c r="P1017" s="74">
        <f>XV!J98*100</f>
        <v>0</v>
      </c>
      <c r="Q1017" s="74">
        <f>XV!K98*100</f>
        <v>0</v>
      </c>
      <c r="R1017" s="74">
        <f>XV!L98*100</f>
        <v>0</v>
      </c>
      <c r="S1017" s="74">
        <f>XV!M98*100</f>
        <v>0</v>
      </c>
      <c r="T1017" s="74">
        <f>XV!N98*100</f>
        <v>0</v>
      </c>
      <c r="U1017" s="74">
        <f>XV!O98*100</f>
        <v>0</v>
      </c>
      <c r="V1017" s="74">
        <f>XV!P98*100</f>
        <v>0</v>
      </c>
      <c r="W1017" s="74">
        <f>XV!Q98*100</f>
        <v>0</v>
      </c>
      <c r="X1017" s="74">
        <f>XV!R98*100</f>
        <v>0</v>
      </c>
      <c r="Y1017" s="74">
        <f>XV!S98*100</f>
        <v>0</v>
      </c>
      <c r="Z1017" s="74">
        <f>XV!T98*100</f>
        <v>0</v>
      </c>
      <c r="AA1017" s="74">
        <f>XV!U98*100</f>
        <v>0</v>
      </c>
      <c r="AB1017" s="74">
        <f>XV!V98*100</f>
        <v>0</v>
      </c>
      <c r="AC1017" s="74">
        <f>XV!W98*100</f>
        <v>4.2191255792055351</v>
      </c>
      <c r="AD1017" s="74">
        <f>XV!X98*100</f>
        <v>8.1961859925970906</v>
      </c>
      <c r="AE1017" s="74">
        <f>XV!Y98*100</f>
        <v>11.951432418466235</v>
      </c>
      <c r="AF1017" s="74">
        <f>XV!Z98*100</f>
        <v>15.502918368556983</v>
      </c>
      <c r="AG1017" s="74">
        <f>XV!AA98*100</f>
        <v>18.86678992845512</v>
      </c>
      <c r="AH1017" s="74">
        <f>XV!AB98*100</f>
        <v>34.821911972827358</v>
      </c>
      <c r="AI1017" s="74">
        <f>XV!AC98*100</f>
        <v>47.138961124884673</v>
      </c>
      <c r="AJ1017" s="74">
        <f>XV!AD98*100</f>
        <v>56.934916372139789</v>
      </c>
      <c r="AK1017" s="74">
        <f>XV!AE98*100</f>
        <v>64.911954421126836</v>
      </c>
      <c r="AL1017" s="74">
        <f>XV!AF98*100</f>
        <v>71.533643493725322</v>
      </c>
      <c r="AM1017" s="74">
        <f>XV!AG98*100</f>
        <v>77.118359995831284</v>
      </c>
      <c r="AN1017" s="74">
        <f>XV!AH98*100</f>
        <v>81.892004285228126</v>
      </c>
      <c r="AO1017" s="74">
        <f>XV!AI98*100</f>
        <v>86.019303505463455</v>
      </c>
      <c r="AP1017" s="74">
        <f>XV!AJ98*100</f>
        <v>89.6232055560383</v>
      </c>
      <c r="AQ1017" s="74">
        <f>XV!AK98*100</f>
        <v>92.797334748029598</v>
      </c>
    </row>
    <row r="1018" spans="1:43" x14ac:dyDescent="0.2">
      <c r="A1018" s="70" t="s">
        <v>99</v>
      </c>
      <c r="B1018" s="70" t="s">
        <v>108</v>
      </c>
      <c r="C1018" s="70" t="s">
        <v>110</v>
      </c>
      <c r="D1018" s="70" t="s">
        <v>83</v>
      </c>
      <c r="E1018" s="70" t="str">
        <f>XV!A101</f>
        <v>Petróleo Diesel</v>
      </c>
      <c r="F1018" s="70" t="s">
        <v>105</v>
      </c>
      <c r="G1018" s="71" t="str">
        <f>XV!B101</f>
        <v>%</v>
      </c>
      <c r="H1018" s="70" t="s">
        <v>104</v>
      </c>
      <c r="I1018" s="72">
        <v>15</v>
      </c>
      <c r="J1018" s="74">
        <f>XV!D101*100</f>
        <v>0</v>
      </c>
      <c r="K1018" s="74">
        <f>XV!E101*100</f>
        <v>0</v>
      </c>
      <c r="L1018" s="74">
        <f>XV!F101*100</f>
        <v>0</v>
      </c>
      <c r="M1018" s="74">
        <f>XV!G101*100</f>
        <v>0</v>
      </c>
      <c r="N1018" s="74">
        <f>XV!H101*100</f>
        <v>0</v>
      </c>
      <c r="O1018" s="74">
        <f>XV!I101*100</f>
        <v>0</v>
      </c>
      <c r="P1018" s="74">
        <f>XV!J101*100</f>
        <v>0</v>
      </c>
      <c r="Q1018" s="74">
        <f>XV!K101*100</f>
        <v>0</v>
      </c>
      <c r="R1018" s="74">
        <f>XV!L101*100</f>
        <v>0</v>
      </c>
      <c r="S1018" s="74">
        <f>XV!M101*100</f>
        <v>0</v>
      </c>
      <c r="T1018" s="74">
        <f>XV!N101*100</f>
        <v>0</v>
      </c>
      <c r="U1018" s="74">
        <f>XV!O101*100</f>
        <v>0</v>
      </c>
      <c r="V1018" s="74">
        <f>XV!P101*100</f>
        <v>0</v>
      </c>
      <c r="W1018" s="74">
        <f>XV!Q101*100</f>
        <v>0</v>
      </c>
      <c r="X1018" s="74">
        <f>XV!R101*100</f>
        <v>0</v>
      </c>
      <c r="Y1018" s="74">
        <f>XV!S101*100</f>
        <v>0</v>
      </c>
      <c r="Z1018" s="74">
        <f>XV!T101*100</f>
        <v>0</v>
      </c>
      <c r="AA1018" s="74">
        <f>XV!U101*100</f>
        <v>0</v>
      </c>
      <c r="AB1018" s="74">
        <f>XV!V101*100</f>
        <v>0</v>
      </c>
      <c r="AC1018" s="74">
        <f>XV!W101*100</f>
        <v>0</v>
      </c>
      <c r="AD1018" s="74">
        <f>XV!X101*100</f>
        <v>0</v>
      </c>
      <c r="AE1018" s="74">
        <f>XV!Y101*100</f>
        <v>0</v>
      </c>
      <c r="AF1018" s="74">
        <f>XV!Z101*100</f>
        <v>0</v>
      </c>
      <c r="AG1018" s="74">
        <f>XV!AA101*100</f>
        <v>0</v>
      </c>
      <c r="AH1018" s="74">
        <f>XV!AB101*100</f>
        <v>0</v>
      </c>
      <c r="AI1018" s="74">
        <f>XV!AC101*100</f>
        <v>0</v>
      </c>
      <c r="AJ1018" s="74">
        <f>XV!AD101*100</f>
        <v>0</v>
      </c>
      <c r="AK1018" s="74">
        <f>XV!AE101*100</f>
        <v>0</v>
      </c>
      <c r="AL1018" s="74">
        <f>XV!AF101*100</f>
        <v>0</v>
      </c>
      <c r="AM1018" s="74">
        <f>XV!AG101*100</f>
        <v>0</v>
      </c>
      <c r="AN1018" s="74">
        <f>XV!AH101*100</f>
        <v>0</v>
      </c>
      <c r="AO1018" s="74">
        <f>XV!AI101*100</f>
        <v>0</v>
      </c>
      <c r="AP1018" s="74">
        <f>XV!AJ101*100</f>
        <v>0</v>
      </c>
      <c r="AQ1018" s="74">
        <f>XV!AK101*100</f>
        <v>0</v>
      </c>
    </row>
    <row r="1019" spans="1:43" x14ac:dyDescent="0.2">
      <c r="A1019" s="70" t="s">
        <v>99</v>
      </c>
      <c r="B1019" s="70" t="s">
        <v>108</v>
      </c>
      <c r="C1019" s="70" t="s">
        <v>110</v>
      </c>
      <c r="D1019" s="70" t="s">
        <v>83</v>
      </c>
      <c r="E1019" s="70" t="str">
        <f>XV!A102</f>
        <v>Petróleos Combustibles</v>
      </c>
      <c r="F1019" s="70" t="s">
        <v>105</v>
      </c>
      <c r="G1019" s="71" t="str">
        <f>XV!B102</f>
        <v>%</v>
      </c>
      <c r="H1019" s="70" t="s">
        <v>104</v>
      </c>
      <c r="I1019" s="72">
        <v>15</v>
      </c>
      <c r="J1019" s="74">
        <f>XV!D102*100</f>
        <v>0</v>
      </c>
      <c r="K1019" s="74">
        <f>XV!E102*100</f>
        <v>0</v>
      </c>
      <c r="L1019" s="74">
        <f>XV!F102*100</f>
        <v>0</v>
      </c>
      <c r="M1019" s="74">
        <f>XV!G102*100</f>
        <v>0</v>
      </c>
      <c r="N1019" s="74">
        <f>XV!H102*100</f>
        <v>0</v>
      </c>
      <c r="O1019" s="74">
        <f>XV!I102*100</f>
        <v>0</v>
      </c>
      <c r="P1019" s="74">
        <f>XV!J102*100</f>
        <v>0</v>
      </c>
      <c r="Q1019" s="74">
        <f>XV!K102*100</f>
        <v>0</v>
      </c>
      <c r="R1019" s="74">
        <f>XV!L102*100</f>
        <v>0</v>
      </c>
      <c r="S1019" s="74">
        <f>XV!M102*100</f>
        <v>0</v>
      </c>
      <c r="T1019" s="74">
        <f>XV!N102*100</f>
        <v>0</v>
      </c>
      <c r="U1019" s="74">
        <f>XV!O102*100</f>
        <v>0</v>
      </c>
      <c r="V1019" s="74">
        <f>XV!P102*100</f>
        <v>0</v>
      </c>
      <c r="W1019" s="74">
        <f>XV!Q102*100</f>
        <v>0</v>
      </c>
      <c r="X1019" s="74">
        <f>XV!R102*100</f>
        <v>0</v>
      </c>
      <c r="Y1019" s="74">
        <f>XV!S102*100</f>
        <v>0</v>
      </c>
      <c r="Z1019" s="74">
        <f>XV!T102*100</f>
        <v>0</v>
      </c>
      <c r="AA1019" s="74">
        <f>XV!U102*100</f>
        <v>0</v>
      </c>
      <c r="AB1019" s="74">
        <f>XV!V102*100</f>
        <v>0</v>
      </c>
      <c r="AC1019" s="74">
        <f>XV!W102*100</f>
        <v>0</v>
      </c>
      <c r="AD1019" s="74">
        <f>XV!X102*100</f>
        <v>0</v>
      </c>
      <c r="AE1019" s="74">
        <f>XV!Y102*100</f>
        <v>0</v>
      </c>
      <c r="AF1019" s="74">
        <f>XV!Z102*100</f>
        <v>0</v>
      </c>
      <c r="AG1019" s="74">
        <f>XV!AA102*100</f>
        <v>0</v>
      </c>
      <c r="AH1019" s="74">
        <f>XV!AB102*100</f>
        <v>0</v>
      </c>
      <c r="AI1019" s="74">
        <f>XV!AC102*100</f>
        <v>0</v>
      </c>
      <c r="AJ1019" s="74">
        <f>XV!AD102*100</f>
        <v>0</v>
      </c>
      <c r="AK1019" s="74">
        <f>XV!AE102*100</f>
        <v>0</v>
      </c>
      <c r="AL1019" s="74">
        <f>XV!AF102*100</f>
        <v>0</v>
      </c>
      <c r="AM1019" s="74">
        <f>XV!AG102*100</f>
        <v>0</v>
      </c>
      <c r="AN1019" s="74">
        <f>XV!AH102*100</f>
        <v>0</v>
      </c>
      <c r="AO1019" s="74">
        <f>XV!AI102*100</f>
        <v>0</v>
      </c>
      <c r="AP1019" s="74">
        <f>XV!AJ102*100</f>
        <v>0</v>
      </c>
      <c r="AQ1019" s="74">
        <f>XV!AK102*100</f>
        <v>0</v>
      </c>
    </row>
    <row r="1020" spans="1:43" x14ac:dyDescent="0.2">
      <c r="A1020" s="70" t="s">
        <v>99</v>
      </c>
      <c r="B1020" s="70" t="s">
        <v>108</v>
      </c>
      <c r="C1020" s="70" t="s">
        <v>110</v>
      </c>
      <c r="D1020" s="70" t="s">
        <v>83</v>
      </c>
      <c r="E1020" s="70" t="str">
        <f>XV!A103</f>
        <v xml:space="preserve">Kerosene </v>
      </c>
      <c r="F1020" s="70" t="s">
        <v>105</v>
      </c>
      <c r="G1020" s="71" t="str">
        <f>XV!B103</f>
        <v>%</v>
      </c>
      <c r="H1020" s="70" t="s">
        <v>104</v>
      </c>
      <c r="I1020" s="72">
        <v>15</v>
      </c>
      <c r="J1020" s="74">
        <f>XV!D103*100</f>
        <v>0</v>
      </c>
      <c r="K1020" s="74">
        <f>XV!E103*100</f>
        <v>0</v>
      </c>
      <c r="L1020" s="74">
        <f>XV!F103*100</f>
        <v>0</v>
      </c>
      <c r="M1020" s="74">
        <f>XV!G103*100</f>
        <v>0</v>
      </c>
      <c r="N1020" s="74">
        <f>XV!H103*100</f>
        <v>0</v>
      </c>
      <c r="O1020" s="74">
        <f>XV!I103*100</f>
        <v>0</v>
      </c>
      <c r="P1020" s="74">
        <f>XV!J103*100</f>
        <v>0</v>
      </c>
      <c r="Q1020" s="74">
        <f>XV!K103*100</f>
        <v>0</v>
      </c>
      <c r="R1020" s="74">
        <f>XV!L103*100</f>
        <v>0</v>
      </c>
      <c r="S1020" s="74">
        <f>XV!M103*100</f>
        <v>0</v>
      </c>
      <c r="T1020" s="74">
        <f>XV!N103*100</f>
        <v>0</v>
      </c>
      <c r="U1020" s="74">
        <f>XV!O103*100</f>
        <v>0</v>
      </c>
      <c r="V1020" s="74">
        <f>XV!P103*100</f>
        <v>0</v>
      </c>
      <c r="W1020" s="74">
        <f>XV!Q103*100</f>
        <v>0</v>
      </c>
      <c r="X1020" s="74">
        <f>XV!R103*100</f>
        <v>0</v>
      </c>
      <c r="Y1020" s="74">
        <f>XV!S103*100</f>
        <v>0</v>
      </c>
      <c r="Z1020" s="74">
        <f>XV!T103*100</f>
        <v>0</v>
      </c>
      <c r="AA1020" s="74">
        <f>XV!U103*100</f>
        <v>0</v>
      </c>
      <c r="AB1020" s="74">
        <f>XV!V103*100</f>
        <v>0</v>
      </c>
      <c r="AC1020" s="74">
        <f>XV!W103*100</f>
        <v>0</v>
      </c>
      <c r="AD1020" s="74">
        <f>XV!X103*100</f>
        <v>0</v>
      </c>
      <c r="AE1020" s="74">
        <f>XV!Y103*100</f>
        <v>0</v>
      </c>
      <c r="AF1020" s="74">
        <f>XV!Z103*100</f>
        <v>0</v>
      </c>
      <c r="AG1020" s="74">
        <f>XV!AA103*100</f>
        <v>0</v>
      </c>
      <c r="AH1020" s="74">
        <f>XV!AB103*100</f>
        <v>0</v>
      </c>
      <c r="AI1020" s="74">
        <f>XV!AC103*100</f>
        <v>0</v>
      </c>
      <c r="AJ1020" s="74">
        <f>XV!AD103*100</f>
        <v>0</v>
      </c>
      <c r="AK1020" s="74">
        <f>XV!AE103*100</f>
        <v>0</v>
      </c>
      <c r="AL1020" s="74">
        <f>XV!AF103*100</f>
        <v>0</v>
      </c>
      <c r="AM1020" s="74">
        <f>XV!AG103*100</f>
        <v>0</v>
      </c>
      <c r="AN1020" s="74">
        <f>XV!AH103*100</f>
        <v>0</v>
      </c>
      <c r="AO1020" s="74">
        <f>XV!AI103*100</f>
        <v>0</v>
      </c>
      <c r="AP1020" s="74">
        <f>XV!AJ103*100</f>
        <v>0</v>
      </c>
      <c r="AQ1020" s="74">
        <f>XV!AK103*100</f>
        <v>0</v>
      </c>
    </row>
    <row r="1021" spans="1:43" x14ac:dyDescent="0.2">
      <c r="A1021" s="70" t="s">
        <v>99</v>
      </c>
      <c r="B1021" s="70" t="s">
        <v>108</v>
      </c>
      <c r="C1021" s="70" t="s">
        <v>110</v>
      </c>
      <c r="D1021" s="70" t="s">
        <v>83</v>
      </c>
      <c r="E1021" s="70" t="str">
        <f>XV!A104</f>
        <v>Gas Licuado</v>
      </c>
      <c r="F1021" s="70" t="s">
        <v>105</v>
      </c>
      <c r="G1021" s="71" t="str">
        <f>XV!B104</f>
        <v>%</v>
      </c>
      <c r="H1021" s="70" t="s">
        <v>104</v>
      </c>
      <c r="I1021" s="72">
        <v>15</v>
      </c>
      <c r="J1021" s="74">
        <f>XV!D104*100</f>
        <v>20.156735651829404</v>
      </c>
      <c r="K1021" s="74">
        <f>XV!E104*100</f>
        <v>20.156735651829404</v>
      </c>
      <c r="L1021" s="74">
        <f>XV!F104*100</f>
        <v>20.156735651829404</v>
      </c>
      <c r="M1021" s="74">
        <f>XV!G104*100</f>
        <v>20.152905145585706</v>
      </c>
      <c r="N1021" s="74">
        <f>XV!H104*100</f>
        <v>20.152905145585713</v>
      </c>
      <c r="O1021" s="74">
        <f>XV!I104*100</f>
        <v>20.195645383922621</v>
      </c>
      <c r="P1021" s="74">
        <f>XV!J104*100</f>
        <v>20.238377949725002</v>
      </c>
      <c r="Q1021" s="74">
        <f>XV!K104*100</f>
        <v>20.281066319670412</v>
      </c>
      <c r="R1021" s="74">
        <f>XV!L104*100</f>
        <v>20.323438335141873</v>
      </c>
      <c r="S1021" s="74">
        <f>XV!M104*100</f>
        <v>20.363701437666901</v>
      </c>
      <c r="T1021" s="74">
        <f>XV!N104*100</f>
        <v>20.389985885317614</v>
      </c>
      <c r="U1021" s="74">
        <f>XV!O104*100</f>
        <v>20.323834958440084</v>
      </c>
      <c r="V1021" s="74">
        <f>XV!P104*100</f>
        <v>19.652752196007871</v>
      </c>
      <c r="W1021" s="74">
        <f>XV!Q104*100</f>
        <v>13.32967071882482</v>
      </c>
      <c r="X1021" s="74">
        <f>XV!R104*100</f>
        <v>12.966365101773095</v>
      </c>
      <c r="Y1021" s="74">
        <f>XV!S104*100</f>
        <v>12.579975748969144</v>
      </c>
      <c r="Z1021" s="74">
        <f>XV!T104*100</f>
        <v>12.169242924392359</v>
      </c>
      <c r="AA1021" s="74">
        <f>XV!U104*100</f>
        <v>11.73285161827128</v>
      </c>
      <c r="AB1021" s="74">
        <f>XV!V104*100</f>
        <v>11.269431553247928</v>
      </c>
      <c r="AC1021" s="74">
        <f>XV!W104*100</f>
        <v>10.777557669958139</v>
      </c>
      <c r="AD1021" s="74">
        <f>XV!X104*100</f>
        <v>10.255751176656613</v>
      </c>
      <c r="AE1021" s="74">
        <f>XV!Y104*100</f>
        <v>9.7024812561595368</v>
      </c>
      <c r="AF1021" s="74">
        <f>XV!Z104*100</f>
        <v>9.11616753197214</v>
      </c>
      <c r="AG1021" s="74">
        <f>XV!AA104*100</f>
        <v>8.4951834037279745</v>
      </c>
      <c r="AH1021" s="74">
        <f>XV!AB104*100</f>
        <v>7.8378603696302633</v>
      </c>
      <c r="AI1021" s="74">
        <f>XV!AC104*100</f>
        <v>7.1424934599977465</v>
      </c>
      <c r="AJ1021" s="74">
        <f>XV!AD104*100</f>
        <v>6.4073479107333142</v>
      </c>
      <c r="AK1021" s="74">
        <f>XV!AE104*100</f>
        <v>5.6306672078949047</v>
      </c>
      <c r="AL1021" s="74">
        <f>XV!AF104*100</f>
        <v>4.810682633800841</v>
      </c>
      <c r="AM1021" s="74">
        <f>XV!AG104*100</f>
        <v>3.9456244403797571</v>
      </c>
      <c r="AN1021" s="74">
        <f>XV!AH104*100</f>
        <v>3.033734765830872</v>
      </c>
      <c r="AO1021" s="74">
        <f>XV!AI104*100</f>
        <v>2.0732823950728885</v>
      </c>
      <c r="AP1021" s="74">
        <f>XV!AJ104*100</f>
        <v>1.0625794418796033</v>
      </c>
      <c r="AQ1021" s="74">
        <f>XV!AK104*100</f>
        <v>0</v>
      </c>
    </row>
    <row r="1022" spans="1:43" x14ac:dyDescent="0.2">
      <c r="A1022" s="70" t="s">
        <v>99</v>
      </c>
      <c r="B1022" s="70" t="s">
        <v>108</v>
      </c>
      <c r="C1022" s="70" t="s">
        <v>110</v>
      </c>
      <c r="D1022" s="70" t="s">
        <v>83</v>
      </c>
      <c r="E1022" s="70" t="str">
        <f>XV!A105</f>
        <v xml:space="preserve">Electricidad </v>
      </c>
      <c r="F1022" s="70" t="s">
        <v>105</v>
      </c>
      <c r="G1022" s="71" t="str">
        <f>XV!B105</f>
        <v>%</v>
      </c>
      <c r="H1022" s="70" t="s">
        <v>104</v>
      </c>
      <c r="I1022" s="72">
        <v>15</v>
      </c>
      <c r="J1022" s="74">
        <f>XV!D105*100</f>
        <v>79.843264348170607</v>
      </c>
      <c r="K1022" s="74">
        <f>XV!E105*100</f>
        <v>79.843264348170607</v>
      </c>
      <c r="L1022" s="74">
        <f>XV!F105*100</f>
        <v>79.843264348170607</v>
      </c>
      <c r="M1022" s="74">
        <f>XV!G105*100</f>
        <v>79.847094854414294</v>
      </c>
      <c r="N1022" s="74">
        <f>XV!H105*100</f>
        <v>79.847094854414294</v>
      </c>
      <c r="O1022" s="74">
        <f>XV!I105*100</f>
        <v>79.80435461607739</v>
      </c>
      <c r="P1022" s="74">
        <f>XV!J105*100</f>
        <v>79.761609694035826</v>
      </c>
      <c r="Q1022" s="74">
        <f>XV!K105*100</f>
        <v>79.718851896089603</v>
      </c>
      <c r="R1022" s="74">
        <f>XV!L105*100</f>
        <v>79.676020348095847</v>
      </c>
      <c r="S1022" s="74">
        <f>XV!M105*100</f>
        <v>79.632715767316284</v>
      </c>
      <c r="T1022" s="74">
        <f>XV!N105*100</f>
        <v>79.586304989219954</v>
      </c>
      <c r="U1022" s="74">
        <f>XV!O105*100</f>
        <v>79.51945428192127</v>
      </c>
      <c r="V1022" s="74">
        <f>XV!P105*100</f>
        <v>79.319401024950594</v>
      </c>
      <c r="W1022" s="74">
        <f>XV!Q105*100</f>
        <v>77.879373647695814</v>
      </c>
      <c r="X1022" s="74">
        <f>XV!R105*100</f>
        <v>77.754275281567786</v>
      </c>
      <c r="Y1022" s="74">
        <f>XV!S105*100</f>
        <v>77.624858601455742</v>
      </c>
      <c r="Z1022" s="74">
        <f>XV!T105*100</f>
        <v>77.490909741549444</v>
      </c>
      <c r="AA1022" s="74">
        <f>XV!U105*100</f>
        <v>77.352207108262306</v>
      </c>
      <c r="AB1022" s="74">
        <f>XV!V105*100</f>
        <v>77.208521602419921</v>
      </c>
      <c r="AC1022" s="74">
        <f>XV!W105*100</f>
        <v>77.059616942541069</v>
      </c>
      <c r="AD1022" s="74">
        <f>XV!X105*100</f>
        <v>76.905250104307157</v>
      </c>
      <c r="AE1022" s="74">
        <f>XV!Y105*100</f>
        <v>76.745171892581638</v>
      </c>
      <c r="AF1022" s="74">
        <f>XV!Z105*100</f>
        <v>76.579127663534607</v>
      </c>
      <c r="AG1022" s="74">
        <f>XV!AA105*100</f>
        <v>76.406858215489052</v>
      </c>
      <c r="AH1022" s="74">
        <f>XV!AB105*100</f>
        <v>76.228100867962326</v>
      </c>
      <c r="AI1022" s="74">
        <f>XV!AC105*100</f>
        <v>76.04259074894172</v>
      </c>
      <c r="AJ1022" s="74">
        <f>XV!AD105*100</f>
        <v>75.850062310602496</v>
      </c>
      <c r="AK1022" s="74">
        <f>XV!AE105*100</f>
        <v>75.650251093330581</v>
      </c>
      <c r="AL1022" s="74">
        <f>XV!AF105*100</f>
        <v>75.442895756913941</v>
      </c>
      <c r="AM1022" s="74">
        <f>XV!AG105*100</f>
        <v>75.227740395968439</v>
      </c>
      <c r="AN1022" s="74">
        <f>XV!AH105*100</f>
        <v>75.004537153901936</v>
      </c>
      <c r="AO1022" s="74">
        <f>XV!AI105*100</f>
        <v>74.773049145832303</v>
      </c>
      <c r="AP1022" s="74">
        <f>XV!AJ105*100</f>
        <v>74.533053695696182</v>
      </c>
      <c r="AQ1022" s="74">
        <f>XV!AK105*100</f>
        <v>74.284345886166818</v>
      </c>
    </row>
    <row r="1023" spans="1:43" x14ac:dyDescent="0.2">
      <c r="A1023" s="70" t="s">
        <v>99</v>
      </c>
      <c r="B1023" s="70" t="s">
        <v>108</v>
      </c>
      <c r="C1023" s="70" t="s">
        <v>110</v>
      </c>
      <c r="D1023" s="70" t="s">
        <v>83</v>
      </c>
      <c r="E1023" s="70" t="str">
        <f>XV!A106</f>
        <v xml:space="preserve">Carbón </v>
      </c>
      <c r="F1023" s="70" t="s">
        <v>105</v>
      </c>
      <c r="G1023" s="71" t="str">
        <f>XV!B106</f>
        <v>%</v>
      </c>
      <c r="H1023" s="70" t="s">
        <v>104</v>
      </c>
      <c r="I1023" s="72">
        <v>15</v>
      </c>
      <c r="J1023" s="74">
        <f>XV!D106*100</f>
        <v>0</v>
      </c>
      <c r="K1023" s="74">
        <f>XV!E106*100</f>
        <v>0</v>
      </c>
      <c r="L1023" s="74">
        <f>XV!F106*100</f>
        <v>0</v>
      </c>
      <c r="M1023" s="74">
        <f>XV!G106*100</f>
        <v>0</v>
      </c>
      <c r="N1023" s="74">
        <f>XV!H106*100</f>
        <v>0</v>
      </c>
      <c r="O1023" s="74">
        <f>XV!I106*100</f>
        <v>0</v>
      </c>
      <c r="P1023" s="74">
        <f>XV!J106*100</f>
        <v>0</v>
      </c>
      <c r="Q1023" s="74">
        <f>XV!K106*100</f>
        <v>0</v>
      </c>
      <c r="R1023" s="74">
        <f>XV!L106*100</f>
        <v>0</v>
      </c>
      <c r="S1023" s="74">
        <f>XV!M106*100</f>
        <v>0</v>
      </c>
      <c r="T1023" s="74">
        <f>XV!N106*100</f>
        <v>0</v>
      </c>
      <c r="U1023" s="74">
        <f>XV!O106*100</f>
        <v>0</v>
      </c>
      <c r="V1023" s="74">
        <f>XV!P106*100</f>
        <v>0</v>
      </c>
      <c r="W1023" s="74">
        <f>XV!Q106*100</f>
        <v>0</v>
      </c>
      <c r="X1023" s="74">
        <f>XV!R106*100</f>
        <v>0</v>
      </c>
      <c r="Y1023" s="74">
        <f>XV!S106*100</f>
        <v>0</v>
      </c>
      <c r="Z1023" s="74">
        <f>XV!T106*100</f>
        <v>0</v>
      </c>
      <c r="AA1023" s="74">
        <f>XV!U106*100</f>
        <v>0</v>
      </c>
      <c r="AB1023" s="74">
        <f>XV!V106*100</f>
        <v>0</v>
      </c>
      <c r="AC1023" s="74">
        <f>XV!W106*100</f>
        <v>0</v>
      </c>
      <c r="AD1023" s="74">
        <f>XV!X106*100</f>
        <v>0</v>
      </c>
      <c r="AE1023" s="74">
        <f>XV!Y106*100</f>
        <v>0</v>
      </c>
      <c r="AF1023" s="74">
        <f>XV!Z106*100</f>
        <v>0</v>
      </c>
      <c r="AG1023" s="74">
        <f>XV!AA106*100</f>
        <v>0</v>
      </c>
      <c r="AH1023" s="74">
        <f>XV!AB106*100</f>
        <v>0</v>
      </c>
      <c r="AI1023" s="74">
        <f>XV!AC106*100</f>
        <v>0</v>
      </c>
      <c r="AJ1023" s="74">
        <f>XV!AD106*100</f>
        <v>0</v>
      </c>
      <c r="AK1023" s="74">
        <f>XV!AE106*100</f>
        <v>0</v>
      </c>
      <c r="AL1023" s="74">
        <f>XV!AF106*100</f>
        <v>0</v>
      </c>
      <c r="AM1023" s="74">
        <f>XV!AG106*100</f>
        <v>0</v>
      </c>
      <c r="AN1023" s="74">
        <f>XV!AH106*100</f>
        <v>0</v>
      </c>
      <c r="AO1023" s="74">
        <f>XV!AI106*100</f>
        <v>0</v>
      </c>
      <c r="AP1023" s="74">
        <f>XV!AJ106*100</f>
        <v>0</v>
      </c>
      <c r="AQ1023" s="74">
        <f>XV!AK106*100</f>
        <v>0</v>
      </c>
    </row>
    <row r="1024" spans="1:43" x14ac:dyDescent="0.2">
      <c r="A1024" s="70" t="s">
        <v>99</v>
      </c>
      <c r="B1024" s="70" t="s">
        <v>108</v>
      </c>
      <c r="C1024" s="70" t="s">
        <v>110</v>
      </c>
      <c r="D1024" s="70" t="s">
        <v>83</v>
      </c>
      <c r="E1024" s="70" t="str">
        <f>XV!A107</f>
        <v>Gas Corriente</v>
      </c>
      <c r="F1024" s="70" t="s">
        <v>105</v>
      </c>
      <c r="G1024" s="71" t="str">
        <f>XV!B107</f>
        <v>%</v>
      </c>
      <c r="H1024" s="70" t="s">
        <v>104</v>
      </c>
      <c r="I1024" s="72">
        <v>15</v>
      </c>
      <c r="J1024" s="74">
        <f>XV!D107*100</f>
        <v>0</v>
      </c>
      <c r="K1024" s="74">
        <f>XV!E107*100</f>
        <v>0</v>
      </c>
      <c r="L1024" s="74">
        <f>XV!F107*100</f>
        <v>0</v>
      </c>
      <c r="M1024" s="74">
        <f>XV!G107*100</f>
        <v>0</v>
      </c>
      <c r="N1024" s="74">
        <f>XV!H107*100</f>
        <v>0</v>
      </c>
      <c r="O1024" s="74">
        <f>XV!I107*100</f>
        <v>0</v>
      </c>
      <c r="P1024" s="74">
        <f>XV!J107*100</f>
        <v>0</v>
      </c>
      <c r="Q1024" s="74">
        <f>XV!K107*100</f>
        <v>0</v>
      </c>
      <c r="R1024" s="74">
        <f>XV!L107*100</f>
        <v>0</v>
      </c>
      <c r="S1024" s="74">
        <f>XV!M107*100</f>
        <v>0</v>
      </c>
      <c r="T1024" s="74">
        <f>XV!N107*100</f>
        <v>0</v>
      </c>
      <c r="U1024" s="74">
        <f>XV!O107*100</f>
        <v>0</v>
      </c>
      <c r="V1024" s="74">
        <f>XV!P107*100</f>
        <v>0</v>
      </c>
      <c r="W1024" s="74">
        <f>XV!Q107*100</f>
        <v>0</v>
      </c>
      <c r="X1024" s="74">
        <f>XV!R107*100</f>
        <v>0</v>
      </c>
      <c r="Y1024" s="74">
        <f>XV!S107*100</f>
        <v>0</v>
      </c>
      <c r="Z1024" s="74">
        <f>XV!T107*100</f>
        <v>0</v>
      </c>
      <c r="AA1024" s="74">
        <f>XV!U107*100</f>
        <v>0</v>
      </c>
      <c r="AB1024" s="74">
        <f>XV!V107*100</f>
        <v>0</v>
      </c>
      <c r="AC1024" s="74">
        <f>XV!W107*100</f>
        <v>0</v>
      </c>
      <c r="AD1024" s="74">
        <f>XV!X107*100</f>
        <v>0</v>
      </c>
      <c r="AE1024" s="74">
        <f>XV!Y107*100</f>
        <v>0</v>
      </c>
      <c r="AF1024" s="74">
        <f>XV!Z107*100</f>
        <v>0</v>
      </c>
      <c r="AG1024" s="74">
        <f>XV!AA107*100</f>
        <v>0</v>
      </c>
      <c r="AH1024" s="74">
        <f>XV!AB107*100</f>
        <v>0</v>
      </c>
      <c r="AI1024" s="74">
        <f>XV!AC107*100</f>
        <v>0</v>
      </c>
      <c r="AJ1024" s="74">
        <f>XV!AD107*100</f>
        <v>0</v>
      </c>
      <c r="AK1024" s="74">
        <f>XV!AE107*100</f>
        <v>0</v>
      </c>
      <c r="AL1024" s="74">
        <f>XV!AF107*100</f>
        <v>0</v>
      </c>
      <c r="AM1024" s="74">
        <f>XV!AG107*100</f>
        <v>0</v>
      </c>
      <c r="AN1024" s="74">
        <f>XV!AH107*100</f>
        <v>0</v>
      </c>
      <c r="AO1024" s="74">
        <f>XV!AI107*100</f>
        <v>0</v>
      </c>
      <c r="AP1024" s="74">
        <f>XV!AJ107*100</f>
        <v>0</v>
      </c>
      <c r="AQ1024" s="74">
        <f>XV!AK107*100</f>
        <v>0</v>
      </c>
    </row>
    <row r="1025" spans="1:43" x14ac:dyDescent="0.2">
      <c r="A1025" s="70" t="s">
        <v>99</v>
      </c>
      <c r="B1025" s="70" t="s">
        <v>108</v>
      </c>
      <c r="C1025" s="70" t="s">
        <v>110</v>
      </c>
      <c r="D1025" s="70" t="s">
        <v>83</v>
      </c>
      <c r="E1025" s="70" t="str">
        <f>XV!A108</f>
        <v>Gas Natural</v>
      </c>
      <c r="F1025" s="70" t="s">
        <v>105</v>
      </c>
      <c r="G1025" s="71" t="str">
        <f>XV!B108</f>
        <v>%</v>
      </c>
      <c r="H1025" s="70" t="s">
        <v>104</v>
      </c>
      <c r="I1025" s="72">
        <v>15</v>
      </c>
      <c r="J1025" s="74">
        <f>XV!D108*100</f>
        <v>0</v>
      </c>
      <c r="K1025" s="74">
        <f>XV!E108*100</f>
        <v>0</v>
      </c>
      <c r="L1025" s="74">
        <f>XV!F108*100</f>
        <v>0</v>
      </c>
      <c r="M1025" s="74">
        <f>XV!G108*100</f>
        <v>0</v>
      </c>
      <c r="N1025" s="74">
        <f>XV!H108*100</f>
        <v>0</v>
      </c>
      <c r="O1025" s="74">
        <f>XV!I108*100</f>
        <v>0</v>
      </c>
      <c r="P1025" s="74">
        <f>XV!J108*100</f>
        <v>0</v>
      </c>
      <c r="Q1025" s="74">
        <f>XV!K108*100</f>
        <v>0</v>
      </c>
      <c r="R1025" s="74">
        <f>XV!L108*100</f>
        <v>0</v>
      </c>
      <c r="S1025" s="74">
        <f>XV!M108*100</f>
        <v>0</v>
      </c>
      <c r="T1025" s="74">
        <f>XV!N108*100</f>
        <v>0</v>
      </c>
      <c r="U1025" s="74">
        <f>XV!O108*100</f>
        <v>0</v>
      </c>
      <c r="V1025" s="74">
        <f>XV!P108*100</f>
        <v>0</v>
      </c>
      <c r="W1025" s="74">
        <f>XV!Q108*100</f>
        <v>0</v>
      </c>
      <c r="X1025" s="74">
        <f>XV!R108*100</f>
        <v>0</v>
      </c>
      <c r="Y1025" s="74">
        <f>XV!S108*100</f>
        <v>0</v>
      </c>
      <c r="Z1025" s="74">
        <f>XV!T108*100</f>
        <v>0</v>
      </c>
      <c r="AA1025" s="74">
        <f>XV!U108*100</f>
        <v>0</v>
      </c>
      <c r="AB1025" s="74">
        <f>XV!V108*100</f>
        <v>0</v>
      </c>
      <c r="AC1025" s="74">
        <f>XV!W108*100</f>
        <v>0</v>
      </c>
      <c r="AD1025" s="74">
        <f>XV!X108*100</f>
        <v>0</v>
      </c>
      <c r="AE1025" s="74">
        <f>XV!Y108*100</f>
        <v>0</v>
      </c>
      <c r="AF1025" s="74">
        <f>XV!Z108*100</f>
        <v>0</v>
      </c>
      <c r="AG1025" s="74">
        <f>XV!AA108*100</f>
        <v>0</v>
      </c>
      <c r="AH1025" s="74">
        <f>XV!AB108*100</f>
        <v>0</v>
      </c>
      <c r="AI1025" s="74">
        <f>XV!AC108*100</f>
        <v>0</v>
      </c>
      <c r="AJ1025" s="74">
        <f>XV!AD108*100</f>
        <v>0</v>
      </c>
      <c r="AK1025" s="74">
        <f>XV!AE108*100</f>
        <v>0</v>
      </c>
      <c r="AL1025" s="74">
        <f>XV!AF108*100</f>
        <v>0</v>
      </c>
      <c r="AM1025" s="74">
        <f>XV!AG108*100</f>
        <v>0</v>
      </c>
      <c r="AN1025" s="74">
        <f>XV!AH108*100</f>
        <v>0</v>
      </c>
      <c r="AO1025" s="74">
        <f>XV!AI108*100</f>
        <v>0</v>
      </c>
      <c r="AP1025" s="74">
        <f>XV!AJ108*100</f>
        <v>0</v>
      </c>
      <c r="AQ1025" s="74">
        <f>XV!AK108*100</f>
        <v>0</v>
      </c>
    </row>
    <row r="1026" spans="1:43" x14ac:dyDescent="0.2">
      <c r="A1026" s="70" t="s">
        <v>99</v>
      </c>
      <c r="B1026" s="70" t="s">
        <v>108</v>
      </c>
      <c r="C1026" s="70" t="s">
        <v>110</v>
      </c>
      <c r="D1026" s="70" t="s">
        <v>83</v>
      </c>
      <c r="E1026" s="70" t="str">
        <f>XV!A109</f>
        <v xml:space="preserve">Biogás </v>
      </c>
      <c r="F1026" s="70" t="s">
        <v>105</v>
      </c>
      <c r="G1026" s="71" t="str">
        <f>XV!B109</f>
        <v>%</v>
      </c>
      <c r="H1026" s="70" t="s">
        <v>104</v>
      </c>
      <c r="I1026" s="72">
        <v>15</v>
      </c>
      <c r="J1026" s="74">
        <f>XV!D109*100</f>
        <v>0</v>
      </c>
      <c r="K1026" s="74">
        <f>XV!E109*100</f>
        <v>0</v>
      </c>
      <c r="L1026" s="74">
        <f>XV!F109*100</f>
        <v>0</v>
      </c>
      <c r="M1026" s="74">
        <f>XV!G109*100</f>
        <v>0</v>
      </c>
      <c r="N1026" s="74">
        <f>XV!H109*100</f>
        <v>0</v>
      </c>
      <c r="O1026" s="74">
        <f>XV!I109*100</f>
        <v>0</v>
      </c>
      <c r="P1026" s="74">
        <f>XV!J109*100</f>
        <v>0</v>
      </c>
      <c r="Q1026" s="74">
        <f>XV!K109*100</f>
        <v>0</v>
      </c>
      <c r="R1026" s="74">
        <f>XV!L109*100</f>
        <v>0</v>
      </c>
      <c r="S1026" s="74">
        <f>XV!M109*100</f>
        <v>0</v>
      </c>
      <c r="T1026" s="74">
        <f>XV!N109*100</f>
        <v>0</v>
      </c>
      <c r="U1026" s="74">
        <f>XV!O109*100</f>
        <v>0</v>
      </c>
      <c r="V1026" s="74">
        <f>XV!P109*100</f>
        <v>0</v>
      </c>
      <c r="W1026" s="74">
        <f>XV!Q109*100</f>
        <v>0</v>
      </c>
      <c r="X1026" s="74">
        <f>XV!R109*100</f>
        <v>0</v>
      </c>
      <c r="Y1026" s="74">
        <f>XV!S109*100</f>
        <v>0</v>
      </c>
      <c r="Z1026" s="74">
        <f>XV!T109*100</f>
        <v>0</v>
      </c>
      <c r="AA1026" s="74">
        <f>XV!U109*100</f>
        <v>0</v>
      </c>
      <c r="AB1026" s="74">
        <f>XV!V109*100</f>
        <v>0</v>
      </c>
      <c r="AC1026" s="74">
        <f>XV!W109*100</f>
        <v>0</v>
      </c>
      <c r="AD1026" s="74">
        <f>XV!X109*100</f>
        <v>0</v>
      </c>
      <c r="AE1026" s="74">
        <f>XV!Y109*100</f>
        <v>0</v>
      </c>
      <c r="AF1026" s="74">
        <f>XV!Z109*100</f>
        <v>0</v>
      </c>
      <c r="AG1026" s="74">
        <f>XV!AA109*100</f>
        <v>0</v>
      </c>
      <c r="AH1026" s="74">
        <f>XV!AB109*100</f>
        <v>0</v>
      </c>
      <c r="AI1026" s="74">
        <f>XV!AC109*100</f>
        <v>0</v>
      </c>
      <c r="AJ1026" s="74">
        <f>XV!AD109*100</f>
        <v>0</v>
      </c>
      <c r="AK1026" s="74">
        <f>XV!AE109*100</f>
        <v>0</v>
      </c>
      <c r="AL1026" s="74">
        <f>XV!AF109*100</f>
        <v>0</v>
      </c>
      <c r="AM1026" s="74">
        <f>XV!AG109*100</f>
        <v>0</v>
      </c>
      <c r="AN1026" s="74">
        <f>XV!AH109*100</f>
        <v>0</v>
      </c>
      <c r="AO1026" s="74">
        <f>XV!AI109*100</f>
        <v>0</v>
      </c>
      <c r="AP1026" s="74">
        <f>XV!AJ109*100</f>
        <v>0</v>
      </c>
      <c r="AQ1026" s="74">
        <f>XV!AK109*100</f>
        <v>0</v>
      </c>
    </row>
    <row r="1027" spans="1:43" x14ac:dyDescent="0.2">
      <c r="A1027" s="70" t="s">
        <v>99</v>
      </c>
      <c r="B1027" s="70" t="s">
        <v>108</v>
      </c>
      <c r="C1027" s="70" t="s">
        <v>110</v>
      </c>
      <c r="D1027" s="70" t="s">
        <v>83</v>
      </c>
      <c r="E1027" s="70" t="str">
        <f>XV!A110</f>
        <v>Leña y Biomasa</v>
      </c>
      <c r="F1027" s="70" t="s">
        <v>105</v>
      </c>
      <c r="G1027" s="71" t="str">
        <f>XV!B110</f>
        <v>%</v>
      </c>
      <c r="H1027" s="70" t="s">
        <v>104</v>
      </c>
      <c r="I1027" s="72">
        <v>15</v>
      </c>
      <c r="J1027" s="74">
        <f>XV!D110*100</f>
        <v>0</v>
      </c>
      <c r="K1027" s="74">
        <f>XV!E110*100</f>
        <v>0</v>
      </c>
      <c r="L1027" s="74">
        <f>XV!F110*100</f>
        <v>0</v>
      </c>
      <c r="M1027" s="74">
        <f>XV!G110*100</f>
        <v>0</v>
      </c>
      <c r="N1027" s="74">
        <f>XV!H110*100</f>
        <v>0</v>
      </c>
      <c r="O1027" s="74">
        <f>XV!I110*100</f>
        <v>0</v>
      </c>
      <c r="P1027" s="74">
        <f>XV!J110*100</f>
        <v>0</v>
      </c>
      <c r="Q1027" s="74">
        <f>XV!K110*100</f>
        <v>0</v>
      </c>
      <c r="R1027" s="74">
        <f>XV!L110*100</f>
        <v>0</v>
      </c>
      <c r="S1027" s="74">
        <f>XV!M110*100</f>
        <v>0</v>
      </c>
      <c r="T1027" s="74">
        <f>XV!N110*100</f>
        <v>0</v>
      </c>
      <c r="U1027" s="74">
        <f>XV!O110*100</f>
        <v>0</v>
      </c>
      <c r="V1027" s="74">
        <f>XV!P110*100</f>
        <v>0</v>
      </c>
      <c r="W1027" s="74">
        <f>XV!Q110*100</f>
        <v>0</v>
      </c>
      <c r="X1027" s="74">
        <f>XV!R110*100</f>
        <v>0</v>
      </c>
      <c r="Y1027" s="74">
        <f>XV!S110*100</f>
        <v>0</v>
      </c>
      <c r="Z1027" s="74">
        <f>XV!T110*100</f>
        <v>0</v>
      </c>
      <c r="AA1027" s="74">
        <f>XV!U110*100</f>
        <v>0</v>
      </c>
      <c r="AB1027" s="74">
        <f>XV!V110*100</f>
        <v>0</v>
      </c>
      <c r="AC1027" s="74">
        <f>XV!W110*100</f>
        <v>0</v>
      </c>
      <c r="AD1027" s="74">
        <f>XV!X110*100</f>
        <v>0</v>
      </c>
      <c r="AE1027" s="74">
        <f>XV!Y110*100</f>
        <v>0</v>
      </c>
      <c r="AF1027" s="74">
        <f>XV!Z110*100</f>
        <v>0</v>
      </c>
      <c r="AG1027" s="74">
        <f>XV!AA110*100</f>
        <v>0</v>
      </c>
      <c r="AH1027" s="74">
        <f>XV!AB110*100</f>
        <v>0</v>
      </c>
      <c r="AI1027" s="74">
        <f>XV!AC110*100</f>
        <v>0</v>
      </c>
      <c r="AJ1027" s="74">
        <f>XV!AD110*100</f>
        <v>0</v>
      </c>
      <c r="AK1027" s="74">
        <f>XV!AE110*100</f>
        <v>0</v>
      </c>
      <c r="AL1027" s="74">
        <f>XV!AF110*100</f>
        <v>0</v>
      </c>
      <c r="AM1027" s="74">
        <f>XV!AG110*100</f>
        <v>0</v>
      </c>
      <c r="AN1027" s="74">
        <f>XV!AH110*100</f>
        <v>0</v>
      </c>
      <c r="AO1027" s="74">
        <f>XV!AI110*100</f>
        <v>0</v>
      </c>
      <c r="AP1027" s="74">
        <f>XV!AJ110*100</f>
        <v>0</v>
      </c>
      <c r="AQ1027" s="74">
        <f>XV!AK110*100</f>
        <v>0</v>
      </c>
    </row>
    <row r="1028" spans="1:43" x14ac:dyDescent="0.2">
      <c r="A1028" s="70" t="s">
        <v>99</v>
      </c>
      <c r="B1028" s="70" t="s">
        <v>108</v>
      </c>
      <c r="C1028" s="70" t="s">
        <v>110</v>
      </c>
      <c r="D1028" s="70" t="s">
        <v>83</v>
      </c>
      <c r="E1028" s="70" t="str">
        <f>XV!A111</f>
        <v>Energía Solar</v>
      </c>
      <c r="F1028" s="70" t="s">
        <v>105</v>
      </c>
      <c r="G1028" s="71" t="str">
        <f>XV!B111</f>
        <v>%</v>
      </c>
      <c r="H1028" s="70" t="s">
        <v>104</v>
      </c>
      <c r="I1028" s="72">
        <v>15</v>
      </c>
      <c r="J1028" s="74">
        <f>XV!D111*100</f>
        <v>0</v>
      </c>
      <c r="K1028" s="74">
        <f>XV!E111*100</f>
        <v>0</v>
      </c>
      <c r="L1028" s="74">
        <f>XV!F111*100</f>
        <v>0</v>
      </c>
      <c r="M1028" s="74">
        <f>XV!G111*100</f>
        <v>0</v>
      </c>
      <c r="N1028" s="74">
        <f>XV!H111*100</f>
        <v>0</v>
      </c>
      <c r="O1028" s="74">
        <f>XV!I111*100</f>
        <v>0</v>
      </c>
      <c r="P1028" s="74">
        <f>XV!J111*100</f>
        <v>1.2356239172994496E-5</v>
      </c>
      <c r="Q1028" s="74">
        <f>XV!K111*100</f>
        <v>8.1784239992034521E-5</v>
      </c>
      <c r="R1028" s="74">
        <f>XV!L111*100</f>
        <v>5.4131676227973751E-4</v>
      </c>
      <c r="S1028" s="74">
        <f>XV!M111*100</f>
        <v>3.5827950168093557E-3</v>
      </c>
      <c r="T1028" s="74">
        <f>XV!N111*100</f>
        <v>2.3709125462431715E-2</v>
      </c>
      <c r="U1028" s="74">
        <f>XV!O111*100</f>
        <v>0.1567107596386515</v>
      </c>
      <c r="V1028" s="74">
        <f>XV!P111*100</f>
        <v>1.0278345107691294</v>
      </c>
      <c r="W1028" s="74">
        <f>XV!Q111*100</f>
        <v>6.3824746380055597</v>
      </c>
      <c r="X1028" s="74">
        <f>XV!R111*100</f>
        <v>6.6761628736529968</v>
      </c>
      <c r="Y1028" s="74">
        <f>XV!S111*100</f>
        <v>6.9820663947492907</v>
      </c>
      <c r="Z1028" s="74">
        <f>XV!T111*100</f>
        <v>7.3005640753157337</v>
      </c>
      <c r="AA1028" s="74">
        <f>XV!U111*100</f>
        <v>7.6320334374753411</v>
      </c>
      <c r="AB1028" s="74">
        <f>XV!V111*100</f>
        <v>7.9768490637197997</v>
      </c>
      <c r="AC1028" s="74">
        <f>XV!W111*100</f>
        <v>8.3353808600859747</v>
      </c>
      <c r="AD1028" s="74">
        <f>XV!X111*100</f>
        <v>8.7079921677958296</v>
      </c>
      <c r="AE1028" s="74">
        <f>XV!Y111*100</f>
        <v>9.0950377227412087</v>
      </c>
      <c r="AF1028" s="74">
        <f>XV!Z111*100</f>
        <v>9.4968614644085925</v>
      </c>
      <c r="AG1028" s="74">
        <f>XV!AA111*100</f>
        <v>9.9137941984717699</v>
      </c>
      <c r="AH1028" s="74">
        <f>XV!AB111*100</f>
        <v>10.346151120360116</v>
      </c>
      <c r="AI1028" s="74">
        <f>XV!AC111*100</f>
        <v>10.794229210656212</v>
      </c>
      <c r="AJ1028" s="74">
        <f>XV!AD111*100</f>
        <v>11.25830451719561</v>
      </c>
      <c r="AK1028" s="74">
        <f>XV!AE111*100</f>
        <v>11.73862934322494</v>
      </c>
      <c r="AL1028" s="74">
        <f>XV!AF111*100</f>
        <v>12.235429365890582</v>
      </c>
      <c r="AM1028" s="74">
        <f>XV!AG111*100</f>
        <v>12.748900714622108</v>
      </c>
      <c r="AN1028" s="74">
        <f>XV!AH111*100</f>
        <v>13.279207044552182</v>
      </c>
      <c r="AO1028" s="74">
        <f>XV!AI111*100</f>
        <v>13.826476645849356</v>
      </c>
      <c r="AP1028" s="74">
        <f>XV!AJ111*100</f>
        <v>14.390799635561354</v>
      </c>
      <c r="AQ1028" s="74">
        <f>XV!AK111*100</f>
        <v>14.972225284053984</v>
      </c>
    </row>
    <row r="1029" spans="1:43" x14ac:dyDescent="0.2">
      <c r="A1029" s="70" t="s">
        <v>99</v>
      </c>
      <c r="B1029" s="70" t="s">
        <v>108</v>
      </c>
      <c r="C1029" s="70" t="s">
        <v>110</v>
      </c>
      <c r="D1029" s="70" t="s">
        <v>83</v>
      </c>
      <c r="E1029" s="70" t="str">
        <f>XV!A112</f>
        <v>Hidrógeno</v>
      </c>
      <c r="F1029" s="70" t="s">
        <v>105</v>
      </c>
      <c r="G1029" s="71" t="str">
        <f>XV!B112</f>
        <v>%</v>
      </c>
      <c r="H1029" s="70" t="s">
        <v>104</v>
      </c>
      <c r="I1029" s="72">
        <v>15</v>
      </c>
      <c r="J1029" s="74">
        <f>XV!D112*100</f>
        <v>0</v>
      </c>
      <c r="K1029" s="74">
        <f>XV!E112*100</f>
        <v>0</v>
      </c>
      <c r="L1029" s="74">
        <f>XV!F112*100</f>
        <v>0</v>
      </c>
      <c r="M1029" s="74">
        <f>XV!G112*100</f>
        <v>0</v>
      </c>
      <c r="N1029" s="74">
        <f>XV!H112*100</f>
        <v>0</v>
      </c>
      <c r="O1029" s="74">
        <f>XV!I112*100</f>
        <v>0</v>
      </c>
      <c r="P1029" s="74">
        <f>XV!J112*100</f>
        <v>0</v>
      </c>
      <c r="Q1029" s="74">
        <f>XV!K112*100</f>
        <v>0</v>
      </c>
      <c r="R1029" s="74">
        <f>XV!L112*100</f>
        <v>0</v>
      </c>
      <c r="S1029" s="74">
        <f>XV!M112*100</f>
        <v>0</v>
      </c>
      <c r="T1029" s="74">
        <f>XV!N112*100</f>
        <v>0</v>
      </c>
      <c r="U1029" s="74">
        <f>XV!O112*100</f>
        <v>0</v>
      </c>
      <c r="V1029" s="74">
        <f>XV!P112*100</f>
        <v>1.226827240784244E-5</v>
      </c>
      <c r="W1029" s="74">
        <f>XV!Q112*100</f>
        <v>2.408480995473798</v>
      </c>
      <c r="X1029" s="74">
        <f>XV!R112*100</f>
        <v>2.6031967430061211</v>
      </c>
      <c r="Y1029" s="74">
        <f>XV!S112*100</f>
        <v>2.8130992548258127</v>
      </c>
      <c r="Z1029" s="74">
        <f>XV!T112*100</f>
        <v>3.0392832587424747</v>
      </c>
      <c r="AA1029" s="74">
        <f>XV!U112*100</f>
        <v>3.2829078359910855</v>
      </c>
      <c r="AB1029" s="74">
        <f>XV!V112*100</f>
        <v>3.5451977806123551</v>
      </c>
      <c r="AC1029" s="74">
        <f>XV!W112*100</f>
        <v>3.8274445274148068</v>
      </c>
      <c r="AD1029" s="74">
        <f>XV!X112*100</f>
        <v>4.1310065512404011</v>
      </c>
      <c r="AE1029" s="74">
        <f>XV!Y112*100</f>
        <v>4.4573091285176201</v>
      </c>
      <c r="AF1029" s="74">
        <f>XV!Z112*100</f>
        <v>4.8078433400846725</v>
      </c>
      <c r="AG1029" s="74">
        <f>XV!AA112*100</f>
        <v>5.1841641823112035</v>
      </c>
      <c r="AH1029" s="74">
        <f>XV!AB112*100</f>
        <v>5.5878876420473063</v>
      </c>
      <c r="AI1029" s="74">
        <f>XV!AC112*100</f>
        <v>6.0206865804043321</v>
      </c>
      <c r="AJ1029" s="74">
        <f>XV!AD112*100</f>
        <v>6.4842852614685729</v>
      </c>
      <c r="AK1029" s="74">
        <f>XV!AE112*100</f>
        <v>6.9804523555495681</v>
      </c>
      <c r="AL1029" s="74">
        <f>XV!AF112*100</f>
        <v>7.510992243394635</v>
      </c>
      <c r="AM1029" s="74">
        <f>XV!AG112*100</f>
        <v>8.0777344490296947</v>
      </c>
      <c r="AN1029" s="74">
        <f>XV!AH112*100</f>
        <v>8.6825210357150109</v>
      </c>
      <c r="AO1029" s="74">
        <f>XV!AI112*100</f>
        <v>9.3271918132454488</v>
      </c>
      <c r="AP1029" s="74">
        <f>XV!AJ112*100</f>
        <v>10.013567226862863</v>
      </c>
      <c r="AQ1029" s="74">
        <f>XV!AK112*100</f>
        <v>10.743428829779193</v>
      </c>
    </row>
    <row r="1030" spans="1:43" x14ac:dyDescent="0.2">
      <c r="A1030" s="70" t="s">
        <v>99</v>
      </c>
      <c r="B1030" s="70" t="s">
        <v>108</v>
      </c>
      <c r="C1030" s="70" t="s">
        <v>110</v>
      </c>
      <c r="D1030" s="70" t="s">
        <v>84</v>
      </c>
      <c r="E1030" s="70" t="str">
        <f>XV!A115</f>
        <v xml:space="preserve">Electricidad </v>
      </c>
      <c r="F1030" s="70" t="s">
        <v>105</v>
      </c>
      <c r="G1030" s="71" t="str">
        <f>XV!B115</f>
        <v>%</v>
      </c>
      <c r="H1030" s="70" t="s">
        <v>104</v>
      </c>
      <c r="I1030" s="72">
        <v>15</v>
      </c>
      <c r="J1030" s="74">
        <f>XV!D115*100</f>
        <v>100</v>
      </c>
      <c r="K1030" s="74">
        <f>XV!E115*100</f>
        <v>100</v>
      </c>
      <c r="L1030" s="74">
        <f>XV!F115*100</f>
        <v>100</v>
      </c>
      <c r="M1030" s="74">
        <f>XV!G115*100</f>
        <v>100</v>
      </c>
      <c r="N1030" s="74">
        <f>XV!H115*100</f>
        <v>100</v>
      </c>
      <c r="O1030" s="74">
        <f>XV!I115*100</f>
        <v>100</v>
      </c>
      <c r="P1030" s="74">
        <f>XV!J115*100</f>
        <v>100</v>
      </c>
      <c r="Q1030" s="74">
        <f>XV!K115*100</f>
        <v>100</v>
      </c>
      <c r="R1030" s="74">
        <f>XV!L115*100</f>
        <v>100</v>
      </c>
      <c r="S1030" s="74">
        <f>XV!M115*100</f>
        <v>100</v>
      </c>
      <c r="T1030" s="74">
        <f>XV!N115*100</f>
        <v>100</v>
      </c>
      <c r="U1030" s="74">
        <f>XV!O115*100</f>
        <v>100</v>
      </c>
      <c r="V1030" s="74">
        <f>XV!P115*100</f>
        <v>100</v>
      </c>
      <c r="W1030" s="74">
        <f>XV!Q115*100</f>
        <v>100</v>
      </c>
      <c r="X1030" s="74">
        <f>XV!R115*100</f>
        <v>100</v>
      </c>
      <c r="Y1030" s="74">
        <f>XV!S115*100</f>
        <v>100</v>
      </c>
      <c r="Z1030" s="74">
        <f>XV!T115*100</f>
        <v>100</v>
      </c>
      <c r="AA1030" s="74">
        <f>XV!U115*100</f>
        <v>100</v>
      </c>
      <c r="AB1030" s="74">
        <f>XV!V115*100</f>
        <v>100</v>
      </c>
      <c r="AC1030" s="74">
        <f>XV!W115*100</f>
        <v>100</v>
      </c>
      <c r="AD1030" s="74">
        <f>XV!X115*100</f>
        <v>100</v>
      </c>
      <c r="AE1030" s="74">
        <f>XV!Y115*100</f>
        <v>100</v>
      </c>
      <c r="AF1030" s="74">
        <f>XV!Z115*100</f>
        <v>100</v>
      </c>
      <c r="AG1030" s="74">
        <f>XV!AA115*100</f>
        <v>100</v>
      </c>
      <c r="AH1030" s="74">
        <f>XV!AB115*100</f>
        <v>100</v>
      </c>
      <c r="AI1030" s="74">
        <f>XV!AC115*100</f>
        <v>100</v>
      </c>
      <c r="AJ1030" s="74">
        <f>XV!AD115*100</f>
        <v>100</v>
      </c>
      <c r="AK1030" s="74">
        <f>XV!AE115*100</f>
        <v>100</v>
      </c>
      <c r="AL1030" s="74">
        <f>XV!AF115*100</f>
        <v>100</v>
      </c>
      <c r="AM1030" s="74">
        <f>XV!AG115*100</f>
        <v>100</v>
      </c>
      <c r="AN1030" s="74">
        <f>XV!AH115*100</f>
        <v>100</v>
      </c>
      <c r="AO1030" s="74">
        <f>XV!AI115*100</f>
        <v>100</v>
      </c>
      <c r="AP1030" s="74">
        <f>XV!AJ115*100</f>
        <v>100</v>
      </c>
      <c r="AQ1030" s="74">
        <f>XV!AK115*100</f>
        <v>100</v>
      </c>
    </row>
    <row r="1031" spans="1:43" x14ac:dyDescent="0.2">
      <c r="A1031" s="70" t="s">
        <v>99</v>
      </c>
      <c r="B1031" s="70" t="s">
        <v>108</v>
      </c>
      <c r="C1031" s="70" t="s">
        <v>110</v>
      </c>
      <c r="D1031" s="70" t="s">
        <v>18</v>
      </c>
      <c r="E1031" s="70" t="str">
        <f>XV!A119</f>
        <v>Petróleo Diesel</v>
      </c>
      <c r="F1031" s="70" t="s">
        <v>106</v>
      </c>
      <c r="G1031" s="71" t="str">
        <f>XV!B119</f>
        <v>%</v>
      </c>
      <c r="H1031" s="70" t="s">
        <v>98</v>
      </c>
      <c r="I1031" s="72">
        <v>15</v>
      </c>
      <c r="J1031" s="74">
        <f>XV!D119*100</f>
        <v>30</v>
      </c>
      <c r="K1031" s="74">
        <f>XV!E119*100</f>
        <v>30</v>
      </c>
      <c r="L1031" s="74">
        <f>XV!F119*100</f>
        <v>30</v>
      </c>
      <c r="M1031" s="74">
        <f>XV!G119*100</f>
        <v>30</v>
      </c>
      <c r="N1031" s="74">
        <f>XV!H119*100</f>
        <v>30</v>
      </c>
      <c r="O1031" s="74">
        <f>XV!I119*100</f>
        <v>30</v>
      </c>
      <c r="P1031" s="74">
        <f>XV!J119*100</f>
        <v>30</v>
      </c>
      <c r="Q1031" s="74">
        <f>XV!K119*100</f>
        <v>30</v>
      </c>
      <c r="R1031" s="74">
        <f>XV!L119*100</f>
        <v>30</v>
      </c>
      <c r="S1031" s="74">
        <f>XV!M119*100</f>
        <v>30</v>
      </c>
      <c r="T1031" s="74">
        <f>XV!N119*100</f>
        <v>30</v>
      </c>
      <c r="U1031" s="74">
        <f>XV!O119*100</f>
        <v>30</v>
      </c>
      <c r="V1031" s="74">
        <f>XV!P119*100</f>
        <v>30</v>
      </c>
      <c r="W1031" s="74">
        <f>XV!Q119*100</f>
        <v>30</v>
      </c>
      <c r="X1031" s="74">
        <f>XV!R119*100</f>
        <v>30</v>
      </c>
      <c r="Y1031" s="74">
        <f>XV!S119*100</f>
        <v>30</v>
      </c>
      <c r="Z1031" s="74">
        <f>XV!T119*100</f>
        <v>30</v>
      </c>
      <c r="AA1031" s="74">
        <f>XV!U119*100</f>
        <v>30</v>
      </c>
      <c r="AB1031" s="74">
        <f>XV!V119*100</f>
        <v>30</v>
      </c>
      <c r="AC1031" s="74">
        <f>XV!W119*100</f>
        <v>30</v>
      </c>
      <c r="AD1031" s="74">
        <f>XV!X119*100</f>
        <v>30</v>
      </c>
      <c r="AE1031" s="74">
        <f>XV!Y119*100</f>
        <v>30</v>
      </c>
      <c r="AF1031" s="74">
        <f>XV!Z119*100</f>
        <v>30</v>
      </c>
      <c r="AG1031" s="74">
        <f>XV!AA119*100</f>
        <v>30</v>
      </c>
      <c r="AH1031" s="74">
        <f>XV!AB119*100</f>
        <v>30</v>
      </c>
      <c r="AI1031" s="74">
        <f>XV!AC119*100</f>
        <v>30</v>
      </c>
      <c r="AJ1031" s="74">
        <f>XV!AD119*100</f>
        <v>30</v>
      </c>
      <c r="AK1031" s="74">
        <f>XV!AE119*100</f>
        <v>30</v>
      </c>
      <c r="AL1031" s="74">
        <f>XV!AF119*100</f>
        <v>30</v>
      </c>
      <c r="AM1031" s="74">
        <f>XV!AG119*100</f>
        <v>30</v>
      </c>
      <c r="AN1031" s="74">
        <f>XV!AH119*100</f>
        <v>30</v>
      </c>
      <c r="AO1031" s="74">
        <f>XV!AI119*100</f>
        <v>30</v>
      </c>
      <c r="AP1031" s="74">
        <f>XV!AJ119*100</f>
        <v>30</v>
      </c>
      <c r="AQ1031" s="74">
        <f>XV!AK119*100</f>
        <v>30</v>
      </c>
    </row>
    <row r="1032" spans="1:43" x14ac:dyDescent="0.2">
      <c r="A1032" s="70" t="s">
        <v>99</v>
      </c>
      <c r="B1032" s="70" t="s">
        <v>108</v>
      </c>
      <c r="C1032" s="70" t="s">
        <v>110</v>
      </c>
      <c r="D1032" s="70" t="s">
        <v>18</v>
      </c>
      <c r="E1032" s="70" t="str">
        <f>XV!A120</f>
        <v>Petróleos Combustibles</v>
      </c>
      <c r="F1032" s="70" t="s">
        <v>106</v>
      </c>
      <c r="G1032" s="71" t="str">
        <f>XV!B120</f>
        <v>%</v>
      </c>
      <c r="H1032" s="70" t="s">
        <v>98</v>
      </c>
      <c r="I1032" s="72">
        <v>15</v>
      </c>
      <c r="J1032" s="74">
        <f>XV!D120*100</f>
        <v>30</v>
      </c>
      <c r="K1032" s="74">
        <f>XV!E120*100</f>
        <v>30</v>
      </c>
      <c r="L1032" s="74">
        <f>XV!F120*100</f>
        <v>30</v>
      </c>
      <c r="M1032" s="74">
        <f>XV!G120*100</f>
        <v>30</v>
      </c>
      <c r="N1032" s="74">
        <f>XV!H120*100</f>
        <v>30</v>
      </c>
      <c r="O1032" s="74">
        <f>XV!I120*100</f>
        <v>30</v>
      </c>
      <c r="P1032" s="74">
        <f>XV!J120*100</f>
        <v>30</v>
      </c>
      <c r="Q1032" s="74">
        <f>XV!K120*100</f>
        <v>30</v>
      </c>
      <c r="R1032" s="74">
        <f>XV!L120*100</f>
        <v>30</v>
      </c>
      <c r="S1032" s="74">
        <f>XV!M120*100</f>
        <v>30</v>
      </c>
      <c r="T1032" s="74">
        <f>XV!N120*100</f>
        <v>30</v>
      </c>
      <c r="U1032" s="74">
        <f>XV!O120*100</f>
        <v>30</v>
      </c>
      <c r="V1032" s="74">
        <f>XV!P120*100</f>
        <v>30</v>
      </c>
      <c r="W1032" s="74">
        <f>XV!Q120*100</f>
        <v>30</v>
      </c>
      <c r="X1032" s="74">
        <f>XV!R120*100</f>
        <v>30</v>
      </c>
      <c r="Y1032" s="74">
        <f>XV!S120*100</f>
        <v>30</v>
      </c>
      <c r="Z1032" s="74">
        <f>XV!T120*100</f>
        <v>30</v>
      </c>
      <c r="AA1032" s="74">
        <f>XV!U120*100</f>
        <v>30</v>
      </c>
      <c r="AB1032" s="74">
        <f>XV!V120*100</f>
        <v>30</v>
      </c>
      <c r="AC1032" s="74">
        <f>XV!W120*100</f>
        <v>30</v>
      </c>
      <c r="AD1032" s="74">
        <f>XV!X120*100</f>
        <v>30</v>
      </c>
      <c r="AE1032" s="74">
        <f>XV!Y120*100</f>
        <v>30</v>
      </c>
      <c r="AF1032" s="74">
        <f>XV!Z120*100</f>
        <v>30</v>
      </c>
      <c r="AG1032" s="74">
        <f>XV!AA120*100</f>
        <v>30</v>
      </c>
      <c r="AH1032" s="74">
        <f>XV!AB120*100</f>
        <v>30</v>
      </c>
      <c r="AI1032" s="74">
        <f>XV!AC120*100</f>
        <v>30</v>
      </c>
      <c r="AJ1032" s="74">
        <f>XV!AD120*100</f>
        <v>30</v>
      </c>
      <c r="AK1032" s="74">
        <f>XV!AE120*100</f>
        <v>30</v>
      </c>
      <c r="AL1032" s="74">
        <f>XV!AF120*100</f>
        <v>30</v>
      </c>
      <c r="AM1032" s="74">
        <f>XV!AG120*100</f>
        <v>30</v>
      </c>
      <c r="AN1032" s="74">
        <f>XV!AH120*100</f>
        <v>30</v>
      </c>
      <c r="AO1032" s="74">
        <f>XV!AI120*100</f>
        <v>30</v>
      </c>
      <c r="AP1032" s="74">
        <f>XV!AJ120*100</f>
        <v>30</v>
      </c>
      <c r="AQ1032" s="74">
        <f>XV!AK120*100</f>
        <v>30</v>
      </c>
    </row>
    <row r="1033" spans="1:43" x14ac:dyDescent="0.2">
      <c r="A1033" s="70" t="s">
        <v>99</v>
      </c>
      <c r="B1033" s="70" t="s">
        <v>108</v>
      </c>
      <c r="C1033" s="70" t="s">
        <v>110</v>
      </c>
      <c r="D1033" s="70" t="s">
        <v>18</v>
      </c>
      <c r="E1033" s="70" t="str">
        <f>XV!A121</f>
        <v>Gasolina motor</v>
      </c>
      <c r="F1033" s="70" t="s">
        <v>106</v>
      </c>
      <c r="G1033" s="71" t="str">
        <f>XV!B121</f>
        <v>%</v>
      </c>
      <c r="H1033" s="70" t="s">
        <v>98</v>
      </c>
      <c r="I1033" s="72">
        <v>15</v>
      </c>
      <c r="J1033" s="74">
        <f>XV!D121*100</f>
        <v>25</v>
      </c>
      <c r="K1033" s="74">
        <f>XV!E121*100</f>
        <v>25</v>
      </c>
      <c r="L1033" s="74">
        <f>XV!F121*100</f>
        <v>25</v>
      </c>
      <c r="M1033" s="74">
        <f>XV!G121*100</f>
        <v>25</v>
      </c>
      <c r="N1033" s="74">
        <f>XV!H121*100</f>
        <v>25</v>
      </c>
      <c r="O1033" s="74">
        <f>XV!I121*100</f>
        <v>25</v>
      </c>
      <c r="P1033" s="74">
        <f>XV!J121*100</f>
        <v>25</v>
      </c>
      <c r="Q1033" s="74">
        <f>XV!K121*100</f>
        <v>25</v>
      </c>
      <c r="R1033" s="74">
        <f>XV!L121*100</f>
        <v>25</v>
      </c>
      <c r="S1033" s="74">
        <f>XV!M121*100</f>
        <v>25</v>
      </c>
      <c r="T1033" s="74">
        <f>XV!N121*100</f>
        <v>25</v>
      </c>
      <c r="U1033" s="74">
        <f>XV!O121*100</f>
        <v>25</v>
      </c>
      <c r="V1033" s="74">
        <f>XV!P121*100</f>
        <v>25</v>
      </c>
      <c r="W1033" s="74">
        <f>XV!Q121*100</f>
        <v>25</v>
      </c>
      <c r="X1033" s="74">
        <f>XV!R121*100</f>
        <v>25</v>
      </c>
      <c r="Y1033" s="74">
        <f>XV!S121*100</f>
        <v>25</v>
      </c>
      <c r="Z1033" s="74">
        <f>XV!T121*100</f>
        <v>25</v>
      </c>
      <c r="AA1033" s="74">
        <f>XV!U121*100</f>
        <v>25</v>
      </c>
      <c r="AB1033" s="74">
        <f>XV!V121*100</f>
        <v>25</v>
      </c>
      <c r="AC1033" s="74">
        <f>XV!W121*100</f>
        <v>25</v>
      </c>
      <c r="AD1033" s="74">
        <f>XV!X121*100</f>
        <v>25</v>
      </c>
      <c r="AE1033" s="74">
        <f>XV!Y121*100</f>
        <v>25</v>
      </c>
      <c r="AF1033" s="74">
        <f>XV!Z121*100</f>
        <v>25</v>
      </c>
      <c r="AG1033" s="74">
        <f>XV!AA121*100</f>
        <v>25</v>
      </c>
      <c r="AH1033" s="74">
        <f>XV!AB121*100</f>
        <v>25</v>
      </c>
      <c r="AI1033" s="74">
        <f>XV!AC121*100</f>
        <v>25</v>
      </c>
      <c r="AJ1033" s="74">
        <f>XV!AD121*100</f>
        <v>25</v>
      </c>
      <c r="AK1033" s="74">
        <f>XV!AE121*100</f>
        <v>25</v>
      </c>
      <c r="AL1033" s="74">
        <f>XV!AF121*100</f>
        <v>25</v>
      </c>
      <c r="AM1033" s="74">
        <f>XV!AG121*100</f>
        <v>25</v>
      </c>
      <c r="AN1033" s="74">
        <f>XV!AH121*100</f>
        <v>25</v>
      </c>
      <c r="AO1033" s="74">
        <f>XV!AI121*100</f>
        <v>25</v>
      </c>
      <c r="AP1033" s="74">
        <f>XV!AJ121*100</f>
        <v>25</v>
      </c>
      <c r="AQ1033" s="74">
        <f>XV!AK121*100</f>
        <v>25</v>
      </c>
    </row>
    <row r="1034" spans="1:43" x14ac:dyDescent="0.2">
      <c r="A1034" s="70" t="s">
        <v>99</v>
      </c>
      <c r="B1034" s="70" t="s">
        <v>108</v>
      </c>
      <c r="C1034" s="70" t="s">
        <v>110</v>
      </c>
      <c r="D1034" s="70" t="s">
        <v>18</v>
      </c>
      <c r="E1034" s="70" t="str">
        <f>XV!A122</f>
        <v>Gas Licuado</v>
      </c>
      <c r="F1034" s="70" t="s">
        <v>106</v>
      </c>
      <c r="G1034" s="71" t="str">
        <f>XV!B122</f>
        <v>%</v>
      </c>
      <c r="H1034" s="70" t="s">
        <v>98</v>
      </c>
      <c r="I1034" s="72">
        <v>15</v>
      </c>
      <c r="J1034" s="74">
        <f>XV!D122*100</f>
        <v>25</v>
      </c>
      <c r="K1034" s="74">
        <f>XV!E122*100</f>
        <v>25</v>
      </c>
      <c r="L1034" s="74">
        <f>XV!F122*100</f>
        <v>25</v>
      </c>
      <c r="M1034" s="74">
        <f>XV!G122*100</f>
        <v>25</v>
      </c>
      <c r="N1034" s="74">
        <f>XV!H122*100</f>
        <v>25</v>
      </c>
      <c r="O1034" s="74">
        <f>XV!I122*100</f>
        <v>25</v>
      </c>
      <c r="P1034" s="74">
        <f>XV!J122*100</f>
        <v>25</v>
      </c>
      <c r="Q1034" s="74">
        <f>XV!K122*100</f>
        <v>25</v>
      </c>
      <c r="R1034" s="74">
        <f>XV!L122*100</f>
        <v>25</v>
      </c>
      <c r="S1034" s="74">
        <f>XV!M122*100</f>
        <v>25</v>
      </c>
      <c r="T1034" s="74">
        <f>XV!N122*100</f>
        <v>25</v>
      </c>
      <c r="U1034" s="74">
        <f>XV!O122*100</f>
        <v>25</v>
      </c>
      <c r="V1034" s="74">
        <f>XV!P122*100</f>
        <v>25</v>
      </c>
      <c r="W1034" s="74">
        <f>XV!Q122*100</f>
        <v>25</v>
      </c>
      <c r="X1034" s="74">
        <f>XV!R122*100</f>
        <v>25</v>
      </c>
      <c r="Y1034" s="74">
        <f>XV!S122*100</f>
        <v>25</v>
      </c>
      <c r="Z1034" s="74">
        <f>XV!T122*100</f>
        <v>25</v>
      </c>
      <c r="AA1034" s="74">
        <f>XV!U122*100</f>
        <v>25</v>
      </c>
      <c r="AB1034" s="74">
        <f>XV!V122*100</f>
        <v>25</v>
      </c>
      <c r="AC1034" s="74">
        <f>XV!W122*100</f>
        <v>25</v>
      </c>
      <c r="AD1034" s="74">
        <f>XV!X122*100</f>
        <v>25</v>
      </c>
      <c r="AE1034" s="74">
        <f>XV!Y122*100</f>
        <v>25</v>
      </c>
      <c r="AF1034" s="74">
        <f>XV!Z122*100</f>
        <v>25</v>
      </c>
      <c r="AG1034" s="74">
        <f>XV!AA122*100</f>
        <v>25</v>
      </c>
      <c r="AH1034" s="74">
        <f>XV!AB122*100</f>
        <v>25</v>
      </c>
      <c r="AI1034" s="74">
        <f>XV!AC122*100</f>
        <v>25</v>
      </c>
      <c r="AJ1034" s="74">
        <f>XV!AD122*100</f>
        <v>25</v>
      </c>
      <c r="AK1034" s="74">
        <f>XV!AE122*100</f>
        <v>25</v>
      </c>
      <c r="AL1034" s="74">
        <f>XV!AF122*100</f>
        <v>25</v>
      </c>
      <c r="AM1034" s="74">
        <f>XV!AG122*100</f>
        <v>25</v>
      </c>
      <c r="AN1034" s="74">
        <f>XV!AH122*100</f>
        <v>25</v>
      </c>
      <c r="AO1034" s="74">
        <f>XV!AI122*100</f>
        <v>25</v>
      </c>
      <c r="AP1034" s="74">
        <f>XV!AJ122*100</f>
        <v>25</v>
      </c>
      <c r="AQ1034" s="74">
        <f>XV!AK122*100</f>
        <v>25</v>
      </c>
    </row>
    <row r="1035" spans="1:43" x14ac:dyDescent="0.2">
      <c r="A1035" s="70" t="s">
        <v>99</v>
      </c>
      <c r="B1035" s="70" t="s">
        <v>108</v>
      </c>
      <c r="C1035" s="70" t="s">
        <v>110</v>
      </c>
      <c r="D1035" s="70" t="s">
        <v>18</v>
      </c>
      <c r="E1035" s="70" t="str">
        <f>XV!A123</f>
        <v xml:space="preserve">Electricidad </v>
      </c>
      <c r="F1035" s="70" t="s">
        <v>106</v>
      </c>
      <c r="G1035" s="71" t="str">
        <f>XV!B123</f>
        <v>%</v>
      </c>
      <c r="H1035" s="70" t="s">
        <v>98</v>
      </c>
      <c r="I1035" s="72">
        <v>15</v>
      </c>
      <c r="J1035" s="74">
        <f>XV!D123*100</f>
        <v>87.906603773584905</v>
      </c>
      <c r="K1035" s="74">
        <f>XV!E123*100</f>
        <v>88.201451378809864</v>
      </c>
      <c r="L1035" s="74">
        <f>XV!F123*100</f>
        <v>88.496298984034823</v>
      </c>
      <c r="M1035" s="74">
        <f>XV!G123*100</f>
        <v>88.791146589259796</v>
      </c>
      <c r="N1035" s="74">
        <f>XV!H123*100</f>
        <v>89.085994194484755</v>
      </c>
      <c r="O1035" s="74">
        <f>XV!I123*100</f>
        <v>89.380841799709728</v>
      </c>
      <c r="P1035" s="74">
        <f>XV!J123*100</f>
        <v>89.675689404934687</v>
      </c>
      <c r="Q1035" s="74">
        <f>XV!K123*100</f>
        <v>89.970537010159646</v>
      </c>
      <c r="R1035" s="74">
        <f>XV!L123*100</f>
        <v>90.265384615384619</v>
      </c>
      <c r="S1035" s="74">
        <f>XV!M123*100</f>
        <v>90.560232220609578</v>
      </c>
      <c r="T1035" s="74">
        <f>XV!N123*100</f>
        <v>90.855079825834537</v>
      </c>
      <c r="U1035" s="74">
        <f>XV!O123*100</f>
        <v>91.14992743105951</v>
      </c>
      <c r="V1035" s="74">
        <f>XV!P123*100</f>
        <v>91.444775036284469</v>
      </c>
      <c r="W1035" s="74">
        <f>XV!Q123*100</f>
        <v>91.739622641509428</v>
      </c>
      <c r="X1035" s="74">
        <f>XV!R123*100</f>
        <v>91.739622641509428</v>
      </c>
      <c r="Y1035" s="74">
        <f>XV!S123*100</f>
        <v>91.739622641509428</v>
      </c>
      <c r="Z1035" s="74">
        <f>XV!T123*100</f>
        <v>91.739622641509428</v>
      </c>
      <c r="AA1035" s="74">
        <f>XV!U123*100</f>
        <v>91.739622641509428</v>
      </c>
      <c r="AB1035" s="74">
        <f>XV!V123*100</f>
        <v>91.739622641509428</v>
      </c>
      <c r="AC1035" s="74">
        <f>XV!W123*100</f>
        <v>91.739622641509428</v>
      </c>
      <c r="AD1035" s="74">
        <f>XV!X123*100</f>
        <v>91.739622641509428</v>
      </c>
      <c r="AE1035" s="74">
        <f>XV!Y123*100</f>
        <v>91.739622641509428</v>
      </c>
      <c r="AF1035" s="74">
        <f>XV!Z123*100</f>
        <v>91.739622641509428</v>
      </c>
      <c r="AG1035" s="74">
        <f>XV!AA123*100</f>
        <v>91.739622641509428</v>
      </c>
      <c r="AH1035" s="74">
        <f>XV!AB123*100</f>
        <v>91.739622641509428</v>
      </c>
      <c r="AI1035" s="74">
        <f>XV!AC123*100</f>
        <v>91.739622641509428</v>
      </c>
      <c r="AJ1035" s="74">
        <f>XV!AD123*100</f>
        <v>91.739622641509428</v>
      </c>
      <c r="AK1035" s="74">
        <f>XV!AE123*100</f>
        <v>91.739622641509428</v>
      </c>
      <c r="AL1035" s="74">
        <f>XV!AF123*100</f>
        <v>91.739622641509428</v>
      </c>
      <c r="AM1035" s="74">
        <f>XV!AG123*100</f>
        <v>91.739622641509428</v>
      </c>
      <c r="AN1035" s="74">
        <f>XV!AH123*100</f>
        <v>91.739622641509428</v>
      </c>
      <c r="AO1035" s="74">
        <f>XV!AI123*100</f>
        <v>91.739622641509428</v>
      </c>
      <c r="AP1035" s="74">
        <f>XV!AJ123*100</f>
        <v>91.739622641509428</v>
      </c>
      <c r="AQ1035" s="74">
        <f>XV!AK123*100</f>
        <v>91.739622641509428</v>
      </c>
    </row>
    <row r="1036" spans="1:43" x14ac:dyDescent="0.2">
      <c r="A1036" s="70" t="s">
        <v>99</v>
      </c>
      <c r="B1036" s="70" t="s">
        <v>108</v>
      </c>
      <c r="C1036" s="70" t="s">
        <v>110</v>
      </c>
      <c r="D1036" s="70" t="s">
        <v>18</v>
      </c>
      <c r="E1036" s="70" t="str">
        <f>XV!A124</f>
        <v>Gas Natural</v>
      </c>
      <c r="F1036" s="70" t="s">
        <v>106</v>
      </c>
      <c r="G1036" s="71" t="str">
        <f>XV!B124</f>
        <v>%</v>
      </c>
      <c r="H1036" s="70" t="s">
        <v>98</v>
      </c>
      <c r="I1036" s="72">
        <v>15</v>
      </c>
      <c r="J1036" s="74">
        <f>XV!D124*100</f>
        <v>25</v>
      </c>
      <c r="K1036" s="74">
        <f>XV!E124*100</f>
        <v>25</v>
      </c>
      <c r="L1036" s="74">
        <f>XV!F124*100</f>
        <v>25</v>
      </c>
      <c r="M1036" s="74">
        <f>XV!G124*100</f>
        <v>25</v>
      </c>
      <c r="N1036" s="74">
        <f>XV!H124*100</f>
        <v>25</v>
      </c>
      <c r="O1036" s="74">
        <f>XV!I124*100</f>
        <v>25</v>
      </c>
      <c r="P1036" s="74">
        <f>XV!J124*100</f>
        <v>25</v>
      </c>
      <c r="Q1036" s="74">
        <f>XV!K124*100</f>
        <v>25</v>
      </c>
      <c r="R1036" s="74">
        <f>XV!L124*100</f>
        <v>25</v>
      </c>
      <c r="S1036" s="74">
        <f>XV!M124*100</f>
        <v>25</v>
      </c>
      <c r="T1036" s="74">
        <f>XV!N124*100</f>
        <v>25</v>
      </c>
      <c r="U1036" s="74">
        <f>XV!O124*100</f>
        <v>25</v>
      </c>
      <c r="V1036" s="74">
        <f>XV!P124*100</f>
        <v>25</v>
      </c>
      <c r="W1036" s="74">
        <f>XV!Q124*100</f>
        <v>25</v>
      </c>
      <c r="X1036" s="74">
        <f>XV!R124*100</f>
        <v>25</v>
      </c>
      <c r="Y1036" s="74">
        <f>XV!S124*100</f>
        <v>25</v>
      </c>
      <c r="Z1036" s="74">
        <f>XV!T124*100</f>
        <v>25</v>
      </c>
      <c r="AA1036" s="74">
        <f>XV!U124*100</f>
        <v>25</v>
      </c>
      <c r="AB1036" s="74">
        <f>XV!V124*100</f>
        <v>25</v>
      </c>
      <c r="AC1036" s="74">
        <f>XV!W124*100</f>
        <v>25</v>
      </c>
      <c r="AD1036" s="74">
        <f>XV!X124*100</f>
        <v>25</v>
      </c>
      <c r="AE1036" s="74">
        <f>XV!Y124*100</f>
        <v>25</v>
      </c>
      <c r="AF1036" s="74">
        <f>XV!Z124*100</f>
        <v>25</v>
      </c>
      <c r="AG1036" s="74">
        <f>XV!AA124*100</f>
        <v>25</v>
      </c>
      <c r="AH1036" s="74">
        <f>XV!AB124*100</f>
        <v>25</v>
      </c>
      <c r="AI1036" s="74">
        <f>XV!AC124*100</f>
        <v>25</v>
      </c>
      <c r="AJ1036" s="74">
        <f>XV!AD124*100</f>
        <v>25</v>
      </c>
      <c r="AK1036" s="74">
        <f>XV!AE124*100</f>
        <v>25</v>
      </c>
      <c r="AL1036" s="74">
        <f>XV!AF124*100</f>
        <v>25</v>
      </c>
      <c r="AM1036" s="74">
        <f>XV!AG124*100</f>
        <v>25</v>
      </c>
      <c r="AN1036" s="74">
        <f>XV!AH124*100</f>
        <v>25</v>
      </c>
      <c r="AO1036" s="74">
        <f>XV!AI124*100</f>
        <v>25</v>
      </c>
      <c r="AP1036" s="74">
        <f>XV!AJ124*100</f>
        <v>25</v>
      </c>
      <c r="AQ1036" s="74">
        <f>XV!AK124*100</f>
        <v>25</v>
      </c>
    </row>
    <row r="1037" spans="1:43" x14ac:dyDescent="0.2">
      <c r="A1037" s="70" t="s">
        <v>99</v>
      </c>
      <c r="B1037" s="70" t="s">
        <v>108</v>
      </c>
      <c r="C1037" s="70" t="s">
        <v>110</v>
      </c>
      <c r="D1037" s="70" t="s">
        <v>18</v>
      </c>
      <c r="E1037" s="70" t="str">
        <f>XV!A125</f>
        <v xml:space="preserve">Biogás </v>
      </c>
      <c r="F1037" s="70" t="s">
        <v>106</v>
      </c>
      <c r="G1037" s="71" t="str">
        <f>XV!B125</f>
        <v>%</v>
      </c>
      <c r="H1037" s="70" t="s">
        <v>98</v>
      </c>
      <c r="I1037" s="72">
        <v>15</v>
      </c>
      <c r="J1037" s="74">
        <f>XV!D125*100</f>
        <v>25</v>
      </c>
      <c r="K1037" s="74">
        <f>XV!E125*100</f>
        <v>25</v>
      </c>
      <c r="L1037" s="74">
        <f>XV!F125*100</f>
        <v>25</v>
      </c>
      <c r="M1037" s="74">
        <f>XV!G125*100</f>
        <v>25</v>
      </c>
      <c r="N1037" s="74">
        <f>XV!H125*100</f>
        <v>25</v>
      </c>
      <c r="O1037" s="74">
        <f>XV!I125*100</f>
        <v>25</v>
      </c>
      <c r="P1037" s="74">
        <f>XV!J125*100</f>
        <v>25</v>
      </c>
      <c r="Q1037" s="74">
        <f>XV!K125*100</f>
        <v>25</v>
      </c>
      <c r="R1037" s="74">
        <f>XV!L125*100</f>
        <v>25</v>
      </c>
      <c r="S1037" s="74">
        <f>XV!M125*100</f>
        <v>25</v>
      </c>
      <c r="T1037" s="74">
        <f>XV!N125*100</f>
        <v>25</v>
      </c>
      <c r="U1037" s="74">
        <f>XV!O125*100</f>
        <v>25</v>
      </c>
      <c r="V1037" s="74">
        <f>XV!P125*100</f>
        <v>25</v>
      </c>
      <c r="W1037" s="74">
        <f>XV!Q125*100</f>
        <v>25</v>
      </c>
      <c r="X1037" s="74">
        <f>XV!R125*100</f>
        <v>25</v>
      </c>
      <c r="Y1037" s="74">
        <f>XV!S125*100</f>
        <v>25</v>
      </c>
      <c r="Z1037" s="74">
        <f>XV!T125*100</f>
        <v>25</v>
      </c>
      <c r="AA1037" s="74">
        <f>XV!U125*100</f>
        <v>25</v>
      </c>
      <c r="AB1037" s="74">
        <f>XV!V125*100</f>
        <v>25</v>
      </c>
      <c r="AC1037" s="74">
        <f>XV!W125*100</f>
        <v>25</v>
      </c>
      <c r="AD1037" s="74">
        <f>XV!X125*100</f>
        <v>25</v>
      </c>
      <c r="AE1037" s="74">
        <f>XV!Y125*100</f>
        <v>25</v>
      </c>
      <c r="AF1037" s="74">
        <f>XV!Z125*100</f>
        <v>25</v>
      </c>
      <c r="AG1037" s="74">
        <f>XV!AA125*100</f>
        <v>25</v>
      </c>
      <c r="AH1037" s="74">
        <f>XV!AB125*100</f>
        <v>25</v>
      </c>
      <c r="AI1037" s="74">
        <f>XV!AC125*100</f>
        <v>25</v>
      </c>
      <c r="AJ1037" s="74">
        <f>XV!AD125*100</f>
        <v>25</v>
      </c>
      <c r="AK1037" s="74">
        <f>XV!AE125*100</f>
        <v>25</v>
      </c>
      <c r="AL1037" s="74">
        <f>XV!AF125*100</f>
        <v>25</v>
      </c>
      <c r="AM1037" s="74">
        <f>XV!AG125*100</f>
        <v>25</v>
      </c>
      <c r="AN1037" s="74">
        <f>XV!AH125*100</f>
        <v>25</v>
      </c>
      <c r="AO1037" s="74">
        <f>XV!AI125*100</f>
        <v>25</v>
      </c>
      <c r="AP1037" s="74">
        <f>XV!AJ125*100</f>
        <v>25</v>
      </c>
      <c r="AQ1037" s="74">
        <f>XV!AK125*100</f>
        <v>25</v>
      </c>
    </row>
    <row r="1038" spans="1:43" x14ac:dyDescent="0.2">
      <c r="A1038" s="70" t="s">
        <v>99</v>
      </c>
      <c r="B1038" s="70" t="s">
        <v>108</v>
      </c>
      <c r="C1038" s="70" t="s">
        <v>110</v>
      </c>
      <c r="D1038" s="70" t="s">
        <v>18</v>
      </c>
      <c r="E1038" s="70" t="str">
        <f>XV!A126</f>
        <v>Hidrógeno</v>
      </c>
      <c r="F1038" s="70" t="s">
        <v>106</v>
      </c>
      <c r="G1038" s="71" t="str">
        <f>XV!B126</f>
        <v>%</v>
      </c>
      <c r="H1038" s="70" t="s">
        <v>98</v>
      </c>
      <c r="I1038" s="72">
        <v>15</v>
      </c>
      <c r="J1038" s="74">
        <f>XV!D126*100</f>
        <v>100</v>
      </c>
      <c r="K1038" s="74">
        <f>XV!E126*100</f>
        <v>100</v>
      </c>
      <c r="L1038" s="74">
        <f>XV!F126*100</f>
        <v>100</v>
      </c>
      <c r="M1038" s="74">
        <f>XV!G126*100</f>
        <v>100</v>
      </c>
      <c r="N1038" s="74">
        <f>XV!H126*100</f>
        <v>100</v>
      </c>
      <c r="O1038" s="74">
        <f>XV!I126*100</f>
        <v>100</v>
      </c>
      <c r="P1038" s="74">
        <f>XV!J126*100</f>
        <v>100</v>
      </c>
      <c r="Q1038" s="74">
        <f>XV!K126*100</f>
        <v>100</v>
      </c>
      <c r="R1038" s="74">
        <f>XV!L126*100</f>
        <v>100</v>
      </c>
      <c r="S1038" s="74">
        <f>XV!M126*100</f>
        <v>100</v>
      </c>
      <c r="T1038" s="74">
        <f>XV!N126*100</f>
        <v>100</v>
      </c>
      <c r="U1038" s="74">
        <f>XV!O126*100</f>
        <v>100</v>
      </c>
      <c r="V1038" s="74">
        <f>XV!P126*100</f>
        <v>100</v>
      </c>
      <c r="W1038" s="74">
        <f>XV!Q126*100</f>
        <v>100</v>
      </c>
      <c r="X1038" s="74">
        <f>XV!R126*100</f>
        <v>100</v>
      </c>
      <c r="Y1038" s="74">
        <f>XV!S126*100</f>
        <v>100</v>
      </c>
      <c r="Z1038" s="74">
        <f>XV!T126*100</f>
        <v>100</v>
      </c>
      <c r="AA1038" s="74">
        <f>XV!U126*100</f>
        <v>100</v>
      </c>
      <c r="AB1038" s="74">
        <f>XV!V126*100</f>
        <v>100</v>
      </c>
      <c r="AC1038" s="74">
        <f>XV!W126*100</f>
        <v>100</v>
      </c>
      <c r="AD1038" s="74">
        <f>XV!X126*100</f>
        <v>100</v>
      </c>
      <c r="AE1038" s="74">
        <f>XV!Y126*100</f>
        <v>100</v>
      </c>
      <c r="AF1038" s="74">
        <f>XV!Z126*100</f>
        <v>100</v>
      </c>
      <c r="AG1038" s="74">
        <f>XV!AA126*100</f>
        <v>100</v>
      </c>
      <c r="AH1038" s="74">
        <f>XV!AB126*100</f>
        <v>100</v>
      </c>
      <c r="AI1038" s="74">
        <f>XV!AC126*100</f>
        <v>100</v>
      </c>
      <c r="AJ1038" s="74">
        <f>XV!AD126*100</f>
        <v>100</v>
      </c>
      <c r="AK1038" s="74">
        <f>XV!AE126*100</f>
        <v>100</v>
      </c>
      <c r="AL1038" s="74">
        <f>XV!AF126*100</f>
        <v>100</v>
      </c>
      <c r="AM1038" s="74">
        <f>XV!AG126*100</f>
        <v>100</v>
      </c>
      <c r="AN1038" s="74">
        <f>XV!AH126*100</f>
        <v>100</v>
      </c>
      <c r="AO1038" s="74">
        <f>XV!AI126*100</f>
        <v>100</v>
      </c>
      <c r="AP1038" s="74">
        <f>XV!AJ126*100</f>
        <v>100</v>
      </c>
      <c r="AQ1038" s="74">
        <f>XV!AK126*100</f>
        <v>100</v>
      </c>
    </row>
    <row r="1039" spans="1:43" x14ac:dyDescent="0.2">
      <c r="A1039" s="70" t="s">
        <v>99</v>
      </c>
      <c r="B1039" s="70" t="s">
        <v>108</v>
      </c>
      <c r="C1039" s="70" t="s">
        <v>110</v>
      </c>
      <c r="D1039" s="70" t="s">
        <v>83</v>
      </c>
      <c r="E1039" s="70" t="str">
        <f>XV!A129</f>
        <v>Petróleo Diesel</v>
      </c>
      <c r="F1039" s="70" t="s">
        <v>106</v>
      </c>
      <c r="G1039" s="71" t="str">
        <f>XV!B129</f>
        <v>%</v>
      </c>
      <c r="H1039" s="70" t="s">
        <v>98</v>
      </c>
      <c r="I1039" s="72">
        <v>15</v>
      </c>
      <c r="J1039" s="74">
        <f>XV!D129*100</f>
        <v>82</v>
      </c>
      <c r="K1039" s="74">
        <f>XV!E129*100</f>
        <v>82</v>
      </c>
      <c r="L1039" s="74">
        <f>XV!F129*100</f>
        <v>82</v>
      </c>
      <c r="M1039" s="74">
        <f>XV!G129*100</f>
        <v>82</v>
      </c>
      <c r="N1039" s="74">
        <f>XV!H129*100</f>
        <v>82.068333333333328</v>
      </c>
      <c r="O1039" s="74">
        <f>XV!I129*100</f>
        <v>82.13666666666667</v>
      </c>
      <c r="P1039" s="74">
        <f>XV!J129*100</f>
        <v>82.204999999999998</v>
      </c>
      <c r="Q1039" s="74">
        <f>XV!K129*100</f>
        <v>82.273333333333326</v>
      </c>
      <c r="R1039" s="74">
        <f>XV!L129*100</f>
        <v>82.341666666666654</v>
      </c>
      <c r="S1039" s="74">
        <f>XV!M129*100</f>
        <v>82.409999999999982</v>
      </c>
      <c r="T1039" s="74">
        <f>XV!N129*100</f>
        <v>82.478333333333325</v>
      </c>
      <c r="U1039" s="74">
        <f>XV!O129*100</f>
        <v>82.546666666666653</v>
      </c>
      <c r="V1039" s="74">
        <f>XV!P129*100</f>
        <v>82.615000000000009</v>
      </c>
      <c r="W1039" s="74">
        <f>XV!Q129*100</f>
        <v>82.683333333333337</v>
      </c>
      <c r="X1039" s="74">
        <f>XV!R129*100</f>
        <v>82.751666666666665</v>
      </c>
      <c r="Y1039" s="74">
        <f>XV!S129*100</f>
        <v>82.82</v>
      </c>
      <c r="Z1039" s="74">
        <f>XV!T129*100</f>
        <v>82.888333333333321</v>
      </c>
      <c r="AA1039" s="74">
        <f>XV!U129*100</f>
        <v>82.956666666666663</v>
      </c>
      <c r="AB1039" s="74">
        <f>XV!V129*100</f>
        <v>83.024999999999991</v>
      </c>
      <c r="AC1039" s="74">
        <f>XV!W129*100</f>
        <v>83.093333333333334</v>
      </c>
      <c r="AD1039" s="74">
        <f>XV!X129*100</f>
        <v>83.161666666666662</v>
      </c>
      <c r="AE1039" s="74">
        <f>XV!Y129*100</f>
        <v>83.229999999999976</v>
      </c>
      <c r="AF1039" s="74">
        <f>XV!Z129*100</f>
        <v>83.298333333333332</v>
      </c>
      <c r="AG1039" s="74">
        <f>XV!AA129*100</f>
        <v>83.36666666666666</v>
      </c>
      <c r="AH1039" s="74">
        <f>XV!AB129*100</f>
        <v>83.435000000000002</v>
      </c>
      <c r="AI1039" s="74">
        <f>XV!AC129*100</f>
        <v>83.50333333333333</v>
      </c>
      <c r="AJ1039" s="74">
        <f>XV!AD129*100</f>
        <v>83.571666666666658</v>
      </c>
      <c r="AK1039" s="74">
        <f>XV!AE129*100</f>
        <v>83.639999999999986</v>
      </c>
      <c r="AL1039" s="74">
        <f>XV!AF129*100</f>
        <v>83.708333333333314</v>
      </c>
      <c r="AM1039" s="74">
        <f>XV!AG129*100</f>
        <v>83.776666666666671</v>
      </c>
      <c r="AN1039" s="74">
        <f>XV!AH129*100</f>
        <v>83.844999999999999</v>
      </c>
      <c r="AO1039" s="74">
        <f>XV!AI129*100</f>
        <v>83.913333333333341</v>
      </c>
      <c r="AP1039" s="74">
        <f>XV!AJ129*100</f>
        <v>83.981666666666669</v>
      </c>
      <c r="AQ1039" s="74">
        <f>XV!AK129*100</f>
        <v>84.05</v>
      </c>
    </row>
    <row r="1040" spans="1:43" x14ac:dyDescent="0.2">
      <c r="A1040" s="70" t="s">
        <v>99</v>
      </c>
      <c r="B1040" s="70" t="s">
        <v>108</v>
      </c>
      <c r="C1040" s="70" t="s">
        <v>110</v>
      </c>
      <c r="D1040" s="70" t="s">
        <v>83</v>
      </c>
      <c r="E1040" s="70" t="str">
        <f>XV!A130</f>
        <v>Petróleos Combustibles</v>
      </c>
      <c r="F1040" s="70" t="s">
        <v>106</v>
      </c>
      <c r="G1040" s="71" t="str">
        <f>XV!B130</f>
        <v>%</v>
      </c>
      <c r="H1040" s="70" t="s">
        <v>98</v>
      </c>
      <c r="I1040" s="72">
        <v>15</v>
      </c>
      <c r="J1040" s="74">
        <f>XV!D130*100</f>
        <v>74.099999999999994</v>
      </c>
      <c r="K1040" s="74">
        <f>XV!E130*100</f>
        <v>74.099999999999994</v>
      </c>
      <c r="L1040" s="74">
        <f>XV!F130*100</f>
        <v>74.099999999999994</v>
      </c>
      <c r="M1040" s="74">
        <f>XV!G130*100</f>
        <v>74.099999999999994</v>
      </c>
      <c r="N1040" s="74">
        <f>XV!H130*100</f>
        <v>74.161749999999998</v>
      </c>
      <c r="O1040" s="74">
        <f>XV!I130*100</f>
        <v>74.223500000000001</v>
      </c>
      <c r="P1040" s="74">
        <f>XV!J130*100</f>
        <v>74.285249999999991</v>
      </c>
      <c r="Q1040" s="74">
        <f>XV!K130*100</f>
        <v>74.347000000000008</v>
      </c>
      <c r="R1040" s="74">
        <f>XV!L130*100</f>
        <v>74.408749999999998</v>
      </c>
      <c r="S1040" s="74">
        <f>XV!M130*100</f>
        <v>74.470500000000001</v>
      </c>
      <c r="T1040" s="74">
        <f>XV!N130*100</f>
        <v>74.532250000000005</v>
      </c>
      <c r="U1040" s="74">
        <f>XV!O130*100</f>
        <v>74.593999999999994</v>
      </c>
      <c r="V1040" s="74">
        <f>XV!P130*100</f>
        <v>74.655749999999998</v>
      </c>
      <c r="W1040" s="74">
        <f>XV!Q130*100</f>
        <v>74.717499999999987</v>
      </c>
      <c r="X1040" s="74">
        <f>XV!R130*100</f>
        <v>74.779250000000005</v>
      </c>
      <c r="Y1040" s="74">
        <f>XV!S130*100</f>
        <v>74.841000000000008</v>
      </c>
      <c r="Z1040" s="74">
        <f>XV!T130*100</f>
        <v>74.902749999999997</v>
      </c>
      <c r="AA1040" s="74">
        <f>XV!U130*100</f>
        <v>74.964500000000001</v>
      </c>
      <c r="AB1040" s="74">
        <f>XV!V130*100</f>
        <v>75.02624999999999</v>
      </c>
      <c r="AC1040" s="74">
        <f>XV!W130*100</f>
        <v>75.088000000000008</v>
      </c>
      <c r="AD1040" s="74">
        <f>XV!X130*100</f>
        <v>75.149749999999997</v>
      </c>
      <c r="AE1040" s="74">
        <f>XV!Y130*100</f>
        <v>75.211499999999987</v>
      </c>
      <c r="AF1040" s="74">
        <f>XV!Z130*100</f>
        <v>75.273250000000004</v>
      </c>
      <c r="AG1040" s="74">
        <f>XV!AA130*100</f>
        <v>75.334999999999994</v>
      </c>
      <c r="AH1040" s="74">
        <f>XV!AB130*100</f>
        <v>75.396749999999997</v>
      </c>
      <c r="AI1040" s="74">
        <f>XV!AC130*100</f>
        <v>75.458500000000001</v>
      </c>
      <c r="AJ1040" s="74">
        <f>XV!AD130*100</f>
        <v>75.52024999999999</v>
      </c>
      <c r="AK1040" s="74">
        <f>XV!AE130*100</f>
        <v>75.582000000000008</v>
      </c>
      <c r="AL1040" s="74">
        <f>XV!AF130*100</f>
        <v>75.643749999999997</v>
      </c>
      <c r="AM1040" s="74">
        <f>XV!AG130*100</f>
        <v>75.705500000000001</v>
      </c>
      <c r="AN1040" s="74">
        <f>XV!AH130*100</f>
        <v>75.76724999999999</v>
      </c>
      <c r="AO1040" s="74">
        <f>XV!AI130*100</f>
        <v>75.829000000000008</v>
      </c>
      <c r="AP1040" s="74">
        <f>XV!AJ130*100</f>
        <v>75.890749999999997</v>
      </c>
      <c r="AQ1040" s="74">
        <f>XV!AK130*100</f>
        <v>75.952499999999986</v>
      </c>
    </row>
    <row r="1041" spans="1:43" x14ac:dyDescent="0.2">
      <c r="A1041" s="70" t="s">
        <v>99</v>
      </c>
      <c r="B1041" s="70" t="s">
        <v>108</v>
      </c>
      <c r="C1041" s="70" t="s">
        <v>110</v>
      </c>
      <c r="D1041" s="70" t="s">
        <v>83</v>
      </c>
      <c r="E1041" s="70" t="str">
        <f>XV!A131</f>
        <v xml:space="preserve">Kerosene </v>
      </c>
      <c r="F1041" s="70" t="s">
        <v>106</v>
      </c>
      <c r="G1041" s="71" t="str">
        <f>XV!B131</f>
        <v>%</v>
      </c>
      <c r="H1041" s="70" t="s">
        <v>98</v>
      </c>
      <c r="I1041" s="72">
        <v>15</v>
      </c>
      <c r="J1041" s="74">
        <f>XV!D131*100</f>
        <v>82</v>
      </c>
      <c r="K1041" s="74">
        <f>XV!E131*100</f>
        <v>82</v>
      </c>
      <c r="L1041" s="74">
        <f>XV!F131*100</f>
        <v>82</v>
      </c>
      <c r="M1041" s="74">
        <f>XV!G131*100</f>
        <v>82</v>
      </c>
      <c r="N1041" s="74">
        <f>XV!H131*100</f>
        <v>82.068333333333328</v>
      </c>
      <c r="O1041" s="74">
        <f>XV!I131*100</f>
        <v>82.13666666666667</v>
      </c>
      <c r="P1041" s="74">
        <f>XV!J131*100</f>
        <v>82.204999999999998</v>
      </c>
      <c r="Q1041" s="74">
        <f>XV!K131*100</f>
        <v>82.273333333333326</v>
      </c>
      <c r="R1041" s="74">
        <f>XV!L131*100</f>
        <v>82.341666666666654</v>
      </c>
      <c r="S1041" s="74">
        <f>XV!M131*100</f>
        <v>82.409999999999982</v>
      </c>
      <c r="T1041" s="74">
        <f>XV!N131*100</f>
        <v>82.478333333333325</v>
      </c>
      <c r="U1041" s="74">
        <f>XV!O131*100</f>
        <v>82.546666666666653</v>
      </c>
      <c r="V1041" s="74">
        <f>XV!P131*100</f>
        <v>82.615000000000009</v>
      </c>
      <c r="W1041" s="74">
        <f>XV!Q131*100</f>
        <v>82.683333333333337</v>
      </c>
      <c r="X1041" s="74">
        <f>XV!R131*100</f>
        <v>82.751666666666665</v>
      </c>
      <c r="Y1041" s="74">
        <f>XV!S131*100</f>
        <v>82.82</v>
      </c>
      <c r="Z1041" s="74">
        <f>XV!T131*100</f>
        <v>82.888333333333321</v>
      </c>
      <c r="AA1041" s="74">
        <f>XV!U131*100</f>
        <v>82.956666666666663</v>
      </c>
      <c r="AB1041" s="74">
        <f>XV!V131*100</f>
        <v>83.024999999999991</v>
      </c>
      <c r="AC1041" s="74">
        <f>XV!W131*100</f>
        <v>83.093333333333334</v>
      </c>
      <c r="AD1041" s="74">
        <f>XV!X131*100</f>
        <v>83.161666666666662</v>
      </c>
      <c r="AE1041" s="74">
        <f>XV!Y131*100</f>
        <v>83.229999999999976</v>
      </c>
      <c r="AF1041" s="74">
        <f>XV!Z131*100</f>
        <v>83.298333333333332</v>
      </c>
      <c r="AG1041" s="74">
        <f>XV!AA131*100</f>
        <v>83.36666666666666</v>
      </c>
      <c r="AH1041" s="74">
        <f>XV!AB131*100</f>
        <v>83.435000000000002</v>
      </c>
      <c r="AI1041" s="74">
        <f>XV!AC131*100</f>
        <v>83.50333333333333</v>
      </c>
      <c r="AJ1041" s="74">
        <f>XV!AD131*100</f>
        <v>83.571666666666658</v>
      </c>
      <c r="AK1041" s="74">
        <f>XV!AE131*100</f>
        <v>83.639999999999986</v>
      </c>
      <c r="AL1041" s="74">
        <f>XV!AF131*100</f>
        <v>83.708333333333314</v>
      </c>
      <c r="AM1041" s="74">
        <f>XV!AG131*100</f>
        <v>83.776666666666671</v>
      </c>
      <c r="AN1041" s="74">
        <f>XV!AH131*100</f>
        <v>83.844999999999999</v>
      </c>
      <c r="AO1041" s="74">
        <f>XV!AI131*100</f>
        <v>83.913333333333341</v>
      </c>
      <c r="AP1041" s="74">
        <f>XV!AJ131*100</f>
        <v>83.981666666666669</v>
      </c>
      <c r="AQ1041" s="74">
        <f>XV!AK131*100</f>
        <v>84.05</v>
      </c>
    </row>
    <row r="1042" spans="1:43" x14ac:dyDescent="0.2">
      <c r="A1042" s="70" t="s">
        <v>99</v>
      </c>
      <c r="B1042" s="70" t="s">
        <v>108</v>
      </c>
      <c r="C1042" s="70" t="s">
        <v>110</v>
      </c>
      <c r="D1042" s="70" t="s">
        <v>83</v>
      </c>
      <c r="E1042" s="70" t="str">
        <f>XV!A132</f>
        <v>Gas Licuado</v>
      </c>
      <c r="F1042" s="70" t="s">
        <v>106</v>
      </c>
      <c r="G1042" s="71" t="str">
        <f>XV!B132</f>
        <v>%</v>
      </c>
      <c r="H1042" s="70" t="s">
        <v>98</v>
      </c>
      <c r="I1042" s="72">
        <v>15</v>
      </c>
      <c r="J1042" s="74">
        <f>XV!D132*100</f>
        <v>76.7</v>
      </c>
      <c r="K1042" s="74">
        <f>XV!E132*100</f>
        <v>76.7</v>
      </c>
      <c r="L1042" s="74">
        <f>XV!F132*100</f>
        <v>76.7</v>
      </c>
      <c r="M1042" s="74">
        <f>XV!G132*100</f>
        <v>76.7</v>
      </c>
      <c r="N1042" s="74">
        <f>XV!H132*100</f>
        <v>76.76391666666666</v>
      </c>
      <c r="O1042" s="74">
        <f>XV!I132*100</f>
        <v>76.827833333333345</v>
      </c>
      <c r="P1042" s="74">
        <f>XV!J132*100</f>
        <v>76.891749999999988</v>
      </c>
      <c r="Q1042" s="74">
        <f>XV!K132*100</f>
        <v>76.955666666666673</v>
      </c>
      <c r="R1042" s="74">
        <f>XV!L132*100</f>
        <v>77.01958333333333</v>
      </c>
      <c r="S1042" s="74">
        <f>XV!M132*100</f>
        <v>77.083499999999987</v>
      </c>
      <c r="T1042" s="74">
        <f>XV!N132*100</f>
        <v>77.147416666666672</v>
      </c>
      <c r="U1042" s="74">
        <f>XV!O132*100</f>
        <v>77.211333333333329</v>
      </c>
      <c r="V1042" s="74">
        <f>XV!P132*100</f>
        <v>77.27525</v>
      </c>
      <c r="W1042" s="74">
        <f>XV!Q132*100</f>
        <v>77.339166666666671</v>
      </c>
      <c r="X1042" s="74">
        <f>XV!R132*100</f>
        <v>77.403083333333342</v>
      </c>
      <c r="Y1042" s="74">
        <f>XV!S132*100</f>
        <v>77.466999999999999</v>
      </c>
      <c r="Z1042" s="74">
        <f>XV!T132*100</f>
        <v>77.530916666666656</v>
      </c>
      <c r="AA1042" s="74">
        <f>XV!U132*100</f>
        <v>77.594833333333341</v>
      </c>
      <c r="AB1042" s="74">
        <f>XV!V132*100</f>
        <v>77.658749999999998</v>
      </c>
      <c r="AC1042" s="74">
        <f>XV!W132*100</f>
        <v>77.722666666666669</v>
      </c>
      <c r="AD1042" s="74">
        <f>XV!X132*100</f>
        <v>77.78658333333334</v>
      </c>
      <c r="AE1042" s="74">
        <f>XV!Y132*100</f>
        <v>77.850499999999982</v>
      </c>
      <c r="AF1042" s="74">
        <f>XV!Z132*100</f>
        <v>77.914416666666682</v>
      </c>
      <c r="AG1042" s="74">
        <f>XV!AA132*100</f>
        <v>77.978333333333325</v>
      </c>
      <c r="AH1042" s="74">
        <f>XV!AB132*100</f>
        <v>78.042249999999996</v>
      </c>
      <c r="AI1042" s="74">
        <f>XV!AC132*100</f>
        <v>78.106166666666667</v>
      </c>
      <c r="AJ1042" s="74">
        <f>XV!AD132*100</f>
        <v>78.170083333333324</v>
      </c>
      <c r="AK1042" s="74">
        <f>XV!AE132*100</f>
        <v>78.234000000000009</v>
      </c>
      <c r="AL1042" s="74">
        <f>XV!AF132*100</f>
        <v>78.297916666666666</v>
      </c>
      <c r="AM1042" s="74">
        <f>XV!AG132*100</f>
        <v>78.361833333333337</v>
      </c>
      <c r="AN1042" s="74">
        <f>XV!AH132*100</f>
        <v>78.425749999999994</v>
      </c>
      <c r="AO1042" s="74">
        <f>XV!AI132*100</f>
        <v>78.489666666666679</v>
      </c>
      <c r="AP1042" s="74">
        <f>XV!AJ132*100</f>
        <v>78.553583333333336</v>
      </c>
      <c r="AQ1042" s="74">
        <f>XV!AK132*100</f>
        <v>78.617499999999993</v>
      </c>
    </row>
    <row r="1043" spans="1:43" x14ac:dyDescent="0.2">
      <c r="A1043" s="70" t="s">
        <v>99</v>
      </c>
      <c r="B1043" s="70" t="s">
        <v>108</v>
      </c>
      <c r="C1043" s="70" t="s">
        <v>110</v>
      </c>
      <c r="D1043" s="70" t="s">
        <v>83</v>
      </c>
      <c r="E1043" s="70" t="str">
        <f>XV!A133</f>
        <v xml:space="preserve">Electricidad </v>
      </c>
      <c r="F1043" s="70" t="s">
        <v>106</v>
      </c>
      <c r="G1043" s="71" t="str">
        <f>XV!B133</f>
        <v>%</v>
      </c>
      <c r="H1043" s="70" t="s">
        <v>98</v>
      </c>
      <c r="I1043" s="72">
        <v>15</v>
      </c>
      <c r="J1043" s="74">
        <f>XV!D133*100</f>
        <v>81.8</v>
      </c>
      <c r="K1043" s="74">
        <f>XV!E133*100</f>
        <v>81.8</v>
      </c>
      <c r="L1043" s="74">
        <f>XV!F133*100</f>
        <v>81.8</v>
      </c>
      <c r="M1043" s="74">
        <f>XV!G133*100</f>
        <v>81.819473029999997</v>
      </c>
      <c r="N1043" s="74">
        <f>XV!H133*100</f>
        <v>81.887655924191662</v>
      </c>
      <c r="O1043" s="74">
        <f>XV!I133*100</f>
        <v>81.955838818383342</v>
      </c>
      <c r="P1043" s="74">
        <f>XV!J133*100</f>
        <v>82.024021712575006</v>
      </c>
      <c r="Q1043" s="74">
        <f>XV!K133*100</f>
        <v>82.092204606766671</v>
      </c>
      <c r="R1043" s="74">
        <f>XV!L133*100</f>
        <v>82.160387500958336</v>
      </c>
      <c r="S1043" s="74">
        <f>XV!M133*100</f>
        <v>82.228570395149987</v>
      </c>
      <c r="T1043" s="74">
        <f>XV!N133*100</f>
        <v>82.296753289341666</v>
      </c>
      <c r="U1043" s="74">
        <f>XV!O133*100</f>
        <v>82.364936183533331</v>
      </c>
      <c r="V1043" s="74">
        <f>XV!P133*100</f>
        <v>82.43311907772501</v>
      </c>
      <c r="W1043" s="74">
        <f>XV!Q133*100</f>
        <v>82.501301971916661</v>
      </c>
      <c r="X1043" s="74">
        <f>XV!R133*100</f>
        <v>82.56948486610834</v>
      </c>
      <c r="Y1043" s="74">
        <f>XV!S133*100</f>
        <v>82.637667760300005</v>
      </c>
      <c r="Z1043" s="74">
        <f>XV!T133*100</f>
        <v>82.70585065449167</v>
      </c>
      <c r="AA1043" s="74">
        <f>XV!U133*100</f>
        <v>82.774033548683335</v>
      </c>
      <c r="AB1043" s="74">
        <f>XV!V133*100</f>
        <v>82.842216442874999</v>
      </c>
      <c r="AC1043" s="74">
        <f>XV!W133*100</f>
        <v>82.910399337066679</v>
      </c>
      <c r="AD1043" s="74">
        <f>XV!X133*100</f>
        <v>82.978582231258329</v>
      </c>
      <c r="AE1043" s="74">
        <f>XV!Y133*100</f>
        <v>83.046765125449994</v>
      </c>
      <c r="AF1043" s="74">
        <f>XV!Z133*100</f>
        <v>83.114948019641659</v>
      </c>
      <c r="AG1043" s="74">
        <f>XV!AA133*100</f>
        <v>83.183130913833324</v>
      </c>
      <c r="AH1043" s="74">
        <f>XV!AB133*100</f>
        <v>83.251313808025003</v>
      </c>
      <c r="AI1043" s="74">
        <f>XV!AC133*100</f>
        <v>83.319496702216668</v>
      </c>
      <c r="AJ1043" s="74">
        <f>XV!AD133*100</f>
        <v>83.387679596408333</v>
      </c>
      <c r="AK1043" s="74">
        <f>XV!AE133*100</f>
        <v>83.455862490599998</v>
      </c>
      <c r="AL1043" s="74">
        <f>XV!AF133*100</f>
        <v>83.524045384791663</v>
      </c>
      <c r="AM1043" s="74">
        <f>XV!AG133*100</f>
        <v>83.592228278983342</v>
      </c>
      <c r="AN1043" s="74">
        <f>XV!AH133*100</f>
        <v>83.660411173174992</v>
      </c>
      <c r="AO1043" s="74">
        <f>XV!AI133*100</f>
        <v>83.728594067366686</v>
      </c>
      <c r="AP1043" s="74">
        <f>XV!AJ133*100</f>
        <v>83.796776961558336</v>
      </c>
      <c r="AQ1043" s="74">
        <f>XV!AK133*100</f>
        <v>83.864959855750001</v>
      </c>
    </row>
    <row r="1044" spans="1:43" x14ac:dyDescent="0.2">
      <c r="A1044" s="70" t="s">
        <v>99</v>
      </c>
      <c r="B1044" s="70" t="s">
        <v>108</v>
      </c>
      <c r="C1044" s="70" t="s">
        <v>110</v>
      </c>
      <c r="D1044" s="70" t="s">
        <v>83</v>
      </c>
      <c r="E1044" s="70" t="str">
        <f>XV!A134</f>
        <v xml:space="preserve">Carbón </v>
      </c>
      <c r="F1044" s="70" t="s">
        <v>106</v>
      </c>
      <c r="G1044" s="71" t="str">
        <f>XV!B134</f>
        <v>%</v>
      </c>
      <c r="H1044" s="70" t="s">
        <v>98</v>
      </c>
      <c r="I1044" s="72">
        <v>15</v>
      </c>
      <c r="J1044" s="74">
        <f>XV!D134*100</f>
        <v>50</v>
      </c>
      <c r="K1044" s="74">
        <f>XV!E134*100</f>
        <v>50</v>
      </c>
      <c r="L1044" s="74">
        <f>XV!F134*100</f>
        <v>50</v>
      </c>
      <c r="M1044" s="74">
        <f>XV!G134*100</f>
        <v>50</v>
      </c>
      <c r="N1044" s="74">
        <f>XV!H134*100</f>
        <v>50.041666666666664</v>
      </c>
      <c r="O1044" s="74">
        <f>XV!I134*100</f>
        <v>50.083333333333336</v>
      </c>
      <c r="P1044" s="74">
        <f>XV!J134*100</f>
        <v>50.125</v>
      </c>
      <c r="Q1044" s="74">
        <f>XV!K134*100</f>
        <v>50.166666666666671</v>
      </c>
      <c r="R1044" s="74">
        <f>XV!L134*100</f>
        <v>50.208333333333336</v>
      </c>
      <c r="S1044" s="74">
        <f>XV!M134*100</f>
        <v>50.249999999999993</v>
      </c>
      <c r="T1044" s="74">
        <f>XV!N134*100</f>
        <v>50.291666666666671</v>
      </c>
      <c r="U1044" s="74">
        <f>XV!O134*100</f>
        <v>50.333333333333329</v>
      </c>
      <c r="V1044" s="74">
        <f>XV!P134*100</f>
        <v>50.375</v>
      </c>
      <c r="W1044" s="74">
        <f>XV!Q134*100</f>
        <v>50.416666666666664</v>
      </c>
      <c r="X1044" s="74">
        <f>XV!R134*100</f>
        <v>50.458333333333336</v>
      </c>
      <c r="Y1044" s="74">
        <f>XV!S134*100</f>
        <v>50.5</v>
      </c>
      <c r="Z1044" s="74">
        <f>XV!T134*100</f>
        <v>50.541666666666664</v>
      </c>
      <c r="AA1044" s="74">
        <f>XV!U134*100</f>
        <v>50.583333333333336</v>
      </c>
      <c r="AB1044" s="74">
        <f>XV!V134*100</f>
        <v>50.625</v>
      </c>
      <c r="AC1044" s="74">
        <f>XV!W134*100</f>
        <v>50.666666666666671</v>
      </c>
      <c r="AD1044" s="74">
        <f>XV!X134*100</f>
        <v>50.708333333333336</v>
      </c>
      <c r="AE1044" s="74">
        <f>XV!Y134*100</f>
        <v>50.749999999999993</v>
      </c>
      <c r="AF1044" s="74">
        <f>XV!Z134*100</f>
        <v>50.791666666666671</v>
      </c>
      <c r="AG1044" s="74">
        <f>XV!AA134*100</f>
        <v>50.833333333333329</v>
      </c>
      <c r="AH1044" s="74">
        <f>XV!AB134*100</f>
        <v>50.875</v>
      </c>
      <c r="AI1044" s="74">
        <f>XV!AC134*100</f>
        <v>50.916666666666664</v>
      </c>
      <c r="AJ1044" s="74">
        <f>XV!AD134*100</f>
        <v>50.958333333333329</v>
      </c>
      <c r="AK1044" s="74">
        <f>XV!AE134*100</f>
        <v>51</v>
      </c>
      <c r="AL1044" s="74">
        <f>XV!AF134*100</f>
        <v>51.041666666666664</v>
      </c>
      <c r="AM1044" s="74">
        <f>XV!AG134*100</f>
        <v>51.083333333333336</v>
      </c>
      <c r="AN1044" s="74">
        <f>XV!AH134*100</f>
        <v>51.125</v>
      </c>
      <c r="AO1044" s="74">
        <f>XV!AI134*100</f>
        <v>51.166666666666671</v>
      </c>
      <c r="AP1044" s="74">
        <f>XV!AJ134*100</f>
        <v>51.208333333333336</v>
      </c>
      <c r="AQ1044" s="74">
        <f>XV!AK134*100</f>
        <v>51.249999999999993</v>
      </c>
    </row>
    <row r="1045" spans="1:43" x14ac:dyDescent="0.2">
      <c r="A1045" s="70" t="s">
        <v>99</v>
      </c>
      <c r="B1045" s="70" t="s">
        <v>108</v>
      </c>
      <c r="C1045" s="70" t="s">
        <v>110</v>
      </c>
      <c r="D1045" s="70" t="s">
        <v>83</v>
      </c>
      <c r="E1045" s="70" t="str">
        <f>XV!A135</f>
        <v>Gas Corriente</v>
      </c>
      <c r="F1045" s="70" t="s">
        <v>106</v>
      </c>
      <c r="G1045" s="71" t="str">
        <f>XV!B135</f>
        <v>%</v>
      </c>
      <c r="H1045" s="70" t="s">
        <v>98</v>
      </c>
      <c r="I1045" s="72">
        <v>15</v>
      </c>
      <c r="J1045" s="74">
        <f>XV!D135*100</f>
        <v>76.7</v>
      </c>
      <c r="K1045" s="74">
        <f>XV!E135*100</f>
        <v>76.7</v>
      </c>
      <c r="L1045" s="74">
        <f>XV!F135*100</f>
        <v>76.7</v>
      </c>
      <c r="M1045" s="74">
        <f>XV!G135*100</f>
        <v>76.7</v>
      </c>
      <c r="N1045" s="74">
        <f>XV!H135*100</f>
        <v>76.76391666666666</v>
      </c>
      <c r="O1045" s="74">
        <f>XV!I135*100</f>
        <v>76.827833333333345</v>
      </c>
      <c r="P1045" s="74">
        <f>XV!J135*100</f>
        <v>76.891749999999988</v>
      </c>
      <c r="Q1045" s="74">
        <f>XV!K135*100</f>
        <v>76.955666666666673</v>
      </c>
      <c r="R1045" s="74">
        <f>XV!L135*100</f>
        <v>77.01958333333333</v>
      </c>
      <c r="S1045" s="74">
        <f>XV!M135*100</f>
        <v>77.083499999999987</v>
      </c>
      <c r="T1045" s="74">
        <f>XV!N135*100</f>
        <v>77.147416666666672</v>
      </c>
      <c r="U1045" s="74">
        <f>XV!O135*100</f>
        <v>77.211333333333329</v>
      </c>
      <c r="V1045" s="74">
        <f>XV!P135*100</f>
        <v>77.27525</v>
      </c>
      <c r="W1045" s="74">
        <f>XV!Q135*100</f>
        <v>77.339166666666671</v>
      </c>
      <c r="X1045" s="74">
        <f>XV!R135*100</f>
        <v>77.403083333333342</v>
      </c>
      <c r="Y1045" s="74">
        <f>XV!S135*100</f>
        <v>77.466999999999999</v>
      </c>
      <c r="Z1045" s="74">
        <f>XV!T135*100</f>
        <v>77.530916666666656</v>
      </c>
      <c r="AA1045" s="74">
        <f>XV!U135*100</f>
        <v>77.594833333333341</v>
      </c>
      <c r="AB1045" s="74">
        <f>XV!V135*100</f>
        <v>77.658749999999998</v>
      </c>
      <c r="AC1045" s="74">
        <f>XV!W135*100</f>
        <v>77.722666666666669</v>
      </c>
      <c r="AD1045" s="74">
        <f>XV!X135*100</f>
        <v>77.78658333333334</v>
      </c>
      <c r="AE1045" s="74">
        <f>XV!Y135*100</f>
        <v>77.850499999999982</v>
      </c>
      <c r="AF1045" s="74">
        <f>XV!Z135*100</f>
        <v>77.914416666666682</v>
      </c>
      <c r="AG1045" s="74">
        <f>XV!AA135*100</f>
        <v>77.978333333333325</v>
      </c>
      <c r="AH1045" s="74">
        <f>XV!AB135*100</f>
        <v>78.042249999999996</v>
      </c>
      <c r="AI1045" s="74">
        <f>XV!AC135*100</f>
        <v>78.106166666666667</v>
      </c>
      <c r="AJ1045" s="74">
        <f>XV!AD135*100</f>
        <v>78.170083333333324</v>
      </c>
      <c r="AK1045" s="74">
        <f>XV!AE135*100</f>
        <v>78.234000000000009</v>
      </c>
      <c r="AL1045" s="74">
        <f>XV!AF135*100</f>
        <v>78.297916666666666</v>
      </c>
      <c r="AM1045" s="74">
        <f>XV!AG135*100</f>
        <v>78.361833333333337</v>
      </c>
      <c r="AN1045" s="74">
        <f>XV!AH135*100</f>
        <v>78.425749999999994</v>
      </c>
      <c r="AO1045" s="74">
        <f>XV!AI135*100</f>
        <v>78.489666666666679</v>
      </c>
      <c r="AP1045" s="74">
        <f>XV!AJ135*100</f>
        <v>78.553583333333336</v>
      </c>
      <c r="AQ1045" s="74">
        <f>XV!AK135*100</f>
        <v>78.617499999999993</v>
      </c>
    </row>
    <row r="1046" spans="1:43" x14ac:dyDescent="0.2">
      <c r="A1046" s="70" t="s">
        <v>99</v>
      </c>
      <c r="B1046" s="70" t="s">
        <v>108</v>
      </c>
      <c r="C1046" s="70" t="s">
        <v>110</v>
      </c>
      <c r="D1046" s="70" t="s">
        <v>83</v>
      </c>
      <c r="E1046" s="70" t="str">
        <f>XV!A136</f>
        <v>Gas Natural</v>
      </c>
      <c r="F1046" s="70" t="s">
        <v>106</v>
      </c>
      <c r="G1046" s="71" t="str">
        <f>XV!B136</f>
        <v>%</v>
      </c>
      <c r="H1046" s="70" t="s">
        <v>98</v>
      </c>
      <c r="I1046" s="72">
        <v>15</v>
      </c>
      <c r="J1046" s="74">
        <f>XV!D136*100</f>
        <v>76.7</v>
      </c>
      <c r="K1046" s="74">
        <f>XV!E136*100</f>
        <v>76.7</v>
      </c>
      <c r="L1046" s="74">
        <f>XV!F136*100</f>
        <v>76.7</v>
      </c>
      <c r="M1046" s="74">
        <f>XV!G136*100</f>
        <v>76.7</v>
      </c>
      <c r="N1046" s="74">
        <f>XV!H136*100</f>
        <v>76.76391666666666</v>
      </c>
      <c r="O1046" s="74">
        <f>XV!I136*100</f>
        <v>76.827833333333345</v>
      </c>
      <c r="P1046" s="74">
        <f>XV!J136*100</f>
        <v>76.891749999999988</v>
      </c>
      <c r="Q1046" s="74">
        <f>XV!K136*100</f>
        <v>76.955666666666673</v>
      </c>
      <c r="R1046" s="74">
        <f>XV!L136*100</f>
        <v>77.01958333333333</v>
      </c>
      <c r="S1046" s="74">
        <f>XV!M136*100</f>
        <v>77.083499999999987</v>
      </c>
      <c r="T1046" s="74">
        <f>XV!N136*100</f>
        <v>77.147416666666672</v>
      </c>
      <c r="U1046" s="74">
        <f>XV!O136*100</f>
        <v>77.211333333333329</v>
      </c>
      <c r="V1046" s="74">
        <f>XV!P136*100</f>
        <v>77.27525</v>
      </c>
      <c r="W1046" s="74">
        <f>XV!Q136*100</f>
        <v>77.339166666666671</v>
      </c>
      <c r="X1046" s="74">
        <f>XV!R136*100</f>
        <v>77.403083333333342</v>
      </c>
      <c r="Y1046" s="74">
        <f>XV!S136*100</f>
        <v>77.466999999999999</v>
      </c>
      <c r="Z1046" s="74">
        <f>XV!T136*100</f>
        <v>77.530916666666656</v>
      </c>
      <c r="AA1046" s="74">
        <f>XV!U136*100</f>
        <v>77.594833333333341</v>
      </c>
      <c r="AB1046" s="74">
        <f>XV!V136*100</f>
        <v>77.658749999999998</v>
      </c>
      <c r="AC1046" s="74">
        <f>XV!W136*100</f>
        <v>77.722666666666669</v>
      </c>
      <c r="AD1046" s="74">
        <f>XV!X136*100</f>
        <v>77.78658333333334</v>
      </c>
      <c r="AE1046" s="74">
        <f>XV!Y136*100</f>
        <v>77.850499999999982</v>
      </c>
      <c r="AF1046" s="74">
        <f>XV!Z136*100</f>
        <v>77.914416666666682</v>
      </c>
      <c r="AG1046" s="74">
        <f>XV!AA136*100</f>
        <v>77.978333333333325</v>
      </c>
      <c r="AH1046" s="74">
        <f>XV!AB136*100</f>
        <v>78.042249999999996</v>
      </c>
      <c r="AI1046" s="74">
        <f>XV!AC136*100</f>
        <v>78.106166666666667</v>
      </c>
      <c r="AJ1046" s="74">
        <f>XV!AD136*100</f>
        <v>78.170083333333324</v>
      </c>
      <c r="AK1046" s="74">
        <f>XV!AE136*100</f>
        <v>78.234000000000009</v>
      </c>
      <c r="AL1046" s="74">
        <f>XV!AF136*100</f>
        <v>78.297916666666666</v>
      </c>
      <c r="AM1046" s="74">
        <f>XV!AG136*100</f>
        <v>78.361833333333337</v>
      </c>
      <c r="AN1046" s="74">
        <f>XV!AH136*100</f>
        <v>78.425749999999994</v>
      </c>
      <c r="AO1046" s="74">
        <f>XV!AI136*100</f>
        <v>78.489666666666679</v>
      </c>
      <c r="AP1046" s="74">
        <f>XV!AJ136*100</f>
        <v>78.553583333333336</v>
      </c>
      <c r="AQ1046" s="74">
        <f>XV!AK136*100</f>
        <v>78.617499999999993</v>
      </c>
    </row>
    <row r="1047" spans="1:43" x14ac:dyDescent="0.2">
      <c r="A1047" s="70" t="s">
        <v>99</v>
      </c>
      <c r="B1047" s="70" t="s">
        <v>108</v>
      </c>
      <c r="C1047" s="70" t="s">
        <v>110</v>
      </c>
      <c r="D1047" s="70" t="s">
        <v>83</v>
      </c>
      <c r="E1047" s="70" t="str">
        <f>XV!A137</f>
        <v xml:space="preserve">Biogás </v>
      </c>
      <c r="F1047" s="70" t="s">
        <v>106</v>
      </c>
      <c r="G1047" s="71" t="str">
        <f>XV!B137</f>
        <v>%</v>
      </c>
      <c r="H1047" s="70" t="s">
        <v>98</v>
      </c>
      <c r="I1047" s="72">
        <v>15</v>
      </c>
      <c r="J1047" s="74">
        <f>XV!D137*100</f>
        <v>76.7</v>
      </c>
      <c r="K1047" s="74">
        <f>XV!E137*100</f>
        <v>76.7</v>
      </c>
      <c r="L1047" s="74">
        <f>XV!F137*100</f>
        <v>76.7</v>
      </c>
      <c r="M1047" s="74">
        <f>XV!G137*100</f>
        <v>76.7</v>
      </c>
      <c r="N1047" s="74">
        <f>XV!H137*100</f>
        <v>76.76391666666666</v>
      </c>
      <c r="O1047" s="74">
        <f>XV!I137*100</f>
        <v>76.827833333333345</v>
      </c>
      <c r="P1047" s="74">
        <f>XV!J137*100</f>
        <v>76.891749999999988</v>
      </c>
      <c r="Q1047" s="74">
        <f>XV!K137*100</f>
        <v>76.955666666666673</v>
      </c>
      <c r="R1047" s="74">
        <f>XV!L137*100</f>
        <v>77.01958333333333</v>
      </c>
      <c r="S1047" s="74">
        <f>XV!M137*100</f>
        <v>77.083499999999987</v>
      </c>
      <c r="T1047" s="74">
        <f>XV!N137*100</f>
        <v>77.147416666666672</v>
      </c>
      <c r="U1047" s="74">
        <f>XV!O137*100</f>
        <v>77.211333333333329</v>
      </c>
      <c r="V1047" s="74">
        <f>XV!P137*100</f>
        <v>77.27525</v>
      </c>
      <c r="W1047" s="74">
        <f>XV!Q137*100</f>
        <v>77.339166666666671</v>
      </c>
      <c r="X1047" s="74">
        <f>XV!R137*100</f>
        <v>77.403083333333342</v>
      </c>
      <c r="Y1047" s="74">
        <f>XV!S137*100</f>
        <v>77.466999999999999</v>
      </c>
      <c r="Z1047" s="74">
        <f>XV!T137*100</f>
        <v>77.530916666666656</v>
      </c>
      <c r="AA1047" s="74">
        <f>XV!U137*100</f>
        <v>77.594833333333341</v>
      </c>
      <c r="AB1047" s="74">
        <f>XV!V137*100</f>
        <v>77.658749999999998</v>
      </c>
      <c r="AC1047" s="74">
        <f>XV!W137*100</f>
        <v>77.722666666666669</v>
      </c>
      <c r="AD1047" s="74">
        <f>XV!X137*100</f>
        <v>77.78658333333334</v>
      </c>
      <c r="AE1047" s="74">
        <f>XV!Y137*100</f>
        <v>77.850499999999982</v>
      </c>
      <c r="AF1047" s="74">
        <f>XV!Z137*100</f>
        <v>77.914416666666682</v>
      </c>
      <c r="AG1047" s="74">
        <f>XV!AA137*100</f>
        <v>77.978333333333325</v>
      </c>
      <c r="AH1047" s="74">
        <f>XV!AB137*100</f>
        <v>78.042249999999996</v>
      </c>
      <c r="AI1047" s="74">
        <f>XV!AC137*100</f>
        <v>78.106166666666667</v>
      </c>
      <c r="AJ1047" s="74">
        <f>XV!AD137*100</f>
        <v>78.170083333333324</v>
      </c>
      <c r="AK1047" s="74">
        <f>XV!AE137*100</f>
        <v>78.234000000000009</v>
      </c>
      <c r="AL1047" s="74">
        <f>XV!AF137*100</f>
        <v>78.297916666666666</v>
      </c>
      <c r="AM1047" s="74">
        <f>XV!AG137*100</f>
        <v>78.361833333333337</v>
      </c>
      <c r="AN1047" s="74">
        <f>XV!AH137*100</f>
        <v>78.425749999999994</v>
      </c>
      <c r="AO1047" s="74">
        <f>XV!AI137*100</f>
        <v>78.489666666666679</v>
      </c>
      <c r="AP1047" s="74">
        <f>XV!AJ137*100</f>
        <v>78.553583333333336</v>
      </c>
      <c r="AQ1047" s="74">
        <f>XV!AK137*100</f>
        <v>78.617499999999993</v>
      </c>
    </row>
    <row r="1048" spans="1:43" x14ac:dyDescent="0.2">
      <c r="A1048" s="70" t="s">
        <v>99</v>
      </c>
      <c r="B1048" s="70" t="s">
        <v>108</v>
      </c>
      <c r="C1048" s="70" t="s">
        <v>110</v>
      </c>
      <c r="D1048" s="70" t="s">
        <v>83</v>
      </c>
      <c r="E1048" s="70" t="str">
        <f>XV!A138</f>
        <v>Leña y Biomasa</v>
      </c>
      <c r="F1048" s="70" t="s">
        <v>106</v>
      </c>
      <c r="G1048" s="71" t="str">
        <f>XV!B138</f>
        <v>%</v>
      </c>
      <c r="H1048" s="70" t="s">
        <v>98</v>
      </c>
      <c r="I1048" s="72">
        <v>15</v>
      </c>
      <c r="J1048" s="74">
        <f>XV!D138*100</f>
        <v>73.400000000000006</v>
      </c>
      <c r="K1048" s="74">
        <f>XV!E138*100</f>
        <v>73.400000000000006</v>
      </c>
      <c r="L1048" s="74">
        <f>XV!F138*100</f>
        <v>73.400000000000006</v>
      </c>
      <c r="M1048" s="74">
        <f>XV!G138*100</f>
        <v>73.400000000000006</v>
      </c>
      <c r="N1048" s="74">
        <f>XV!H138*100</f>
        <v>73.461166666666671</v>
      </c>
      <c r="O1048" s="74">
        <f>XV!I138*100</f>
        <v>73.52233333333335</v>
      </c>
      <c r="P1048" s="74">
        <f>XV!J138*100</f>
        <v>73.583500000000001</v>
      </c>
      <c r="Q1048" s="74">
        <f>XV!K138*100</f>
        <v>73.64466666666668</v>
      </c>
      <c r="R1048" s="74">
        <f>XV!L138*100</f>
        <v>73.705833333333331</v>
      </c>
      <c r="S1048" s="74">
        <f>XV!M138*100</f>
        <v>73.76700000000001</v>
      </c>
      <c r="T1048" s="74">
        <f>XV!N138*100</f>
        <v>73.828166666666689</v>
      </c>
      <c r="U1048" s="74">
        <f>XV!O138*100</f>
        <v>73.88933333333334</v>
      </c>
      <c r="V1048" s="74">
        <f>XV!P138*100</f>
        <v>73.950500000000019</v>
      </c>
      <c r="W1048" s="74">
        <f>XV!Q138*100</f>
        <v>74.01166666666667</v>
      </c>
      <c r="X1048" s="74">
        <f>XV!R138*100</f>
        <v>74.07283333333335</v>
      </c>
      <c r="Y1048" s="74">
        <f>XV!S138*100</f>
        <v>74.134000000000015</v>
      </c>
      <c r="Z1048" s="74">
        <f>XV!T138*100</f>
        <v>74.195166666666665</v>
      </c>
      <c r="AA1048" s="74">
        <f>XV!U138*100</f>
        <v>74.256333333333345</v>
      </c>
      <c r="AB1048" s="74">
        <f>XV!V138*100</f>
        <v>74.31750000000001</v>
      </c>
      <c r="AC1048" s="74">
        <f>XV!W138*100</f>
        <v>74.378666666666675</v>
      </c>
      <c r="AD1048" s="74">
        <f>XV!X138*100</f>
        <v>74.43983333333334</v>
      </c>
      <c r="AE1048" s="74">
        <f>XV!Y138*100</f>
        <v>74.501000000000005</v>
      </c>
      <c r="AF1048" s="74">
        <f>XV!Z138*100</f>
        <v>74.56216666666667</v>
      </c>
      <c r="AG1048" s="74">
        <f>XV!AA138*100</f>
        <v>74.623333333333335</v>
      </c>
      <c r="AH1048" s="74">
        <f>XV!AB138*100</f>
        <v>74.684500000000014</v>
      </c>
      <c r="AI1048" s="74">
        <f>XV!AC138*100</f>
        <v>74.745666666666679</v>
      </c>
      <c r="AJ1048" s="74">
        <f>XV!AD138*100</f>
        <v>74.80683333333333</v>
      </c>
      <c r="AK1048" s="74">
        <f>XV!AE138*100</f>
        <v>74.868000000000009</v>
      </c>
      <c r="AL1048" s="74">
        <f>XV!AF138*100</f>
        <v>74.929166666666674</v>
      </c>
      <c r="AM1048" s="74">
        <f>XV!AG138*100</f>
        <v>74.990333333333353</v>
      </c>
      <c r="AN1048" s="74">
        <f>XV!AH138*100</f>
        <v>75.051500000000004</v>
      </c>
      <c r="AO1048" s="74">
        <f>XV!AI138*100</f>
        <v>75.112666666666684</v>
      </c>
      <c r="AP1048" s="74">
        <f>XV!AJ138*100</f>
        <v>75.173833333333334</v>
      </c>
      <c r="AQ1048" s="74">
        <f>XV!AK138*100</f>
        <v>75.235000000000014</v>
      </c>
    </row>
    <row r="1049" spans="1:43" x14ac:dyDescent="0.2">
      <c r="A1049" s="70" t="s">
        <v>99</v>
      </c>
      <c r="B1049" s="70" t="s">
        <v>108</v>
      </c>
      <c r="C1049" s="70" t="s">
        <v>110</v>
      </c>
      <c r="D1049" s="70" t="s">
        <v>83</v>
      </c>
      <c r="E1049" s="70" t="str">
        <f>XV!A139</f>
        <v>Energía Solar</v>
      </c>
      <c r="F1049" s="70" t="s">
        <v>106</v>
      </c>
      <c r="G1049" s="71" t="str">
        <f>XV!B139</f>
        <v>%</v>
      </c>
      <c r="H1049" s="70" t="s">
        <v>98</v>
      </c>
      <c r="I1049" s="72">
        <v>15</v>
      </c>
      <c r="J1049" s="74">
        <f>XV!D139*100</f>
        <v>100</v>
      </c>
      <c r="K1049" s="74">
        <f>XV!E139*100</f>
        <v>100</v>
      </c>
      <c r="L1049" s="74">
        <f>XV!F139*100</f>
        <v>100</v>
      </c>
      <c r="M1049" s="74">
        <f>XV!G139*100</f>
        <v>100</v>
      </c>
      <c r="N1049" s="74">
        <f>XV!H139*100</f>
        <v>100</v>
      </c>
      <c r="O1049" s="74">
        <f>XV!I139*100</f>
        <v>100</v>
      </c>
      <c r="P1049" s="74">
        <f>XV!J139*100</f>
        <v>100</v>
      </c>
      <c r="Q1049" s="74">
        <f>XV!K139*100</f>
        <v>100</v>
      </c>
      <c r="R1049" s="74">
        <f>XV!L139*100</f>
        <v>100</v>
      </c>
      <c r="S1049" s="74">
        <f>XV!M139*100</f>
        <v>100</v>
      </c>
      <c r="T1049" s="74">
        <f>XV!N139*100</f>
        <v>100</v>
      </c>
      <c r="U1049" s="74">
        <f>XV!O139*100</f>
        <v>100</v>
      </c>
      <c r="V1049" s="74">
        <f>XV!P139*100</f>
        <v>100</v>
      </c>
      <c r="W1049" s="74">
        <f>XV!Q139*100</f>
        <v>100</v>
      </c>
      <c r="X1049" s="74">
        <f>XV!R139*100</f>
        <v>100</v>
      </c>
      <c r="Y1049" s="74">
        <f>XV!S139*100</f>
        <v>100</v>
      </c>
      <c r="Z1049" s="74">
        <f>XV!T139*100</f>
        <v>100</v>
      </c>
      <c r="AA1049" s="74">
        <f>XV!U139*100</f>
        <v>100</v>
      </c>
      <c r="AB1049" s="74">
        <f>XV!V139*100</f>
        <v>100</v>
      </c>
      <c r="AC1049" s="74">
        <f>XV!W139*100</f>
        <v>100</v>
      </c>
      <c r="AD1049" s="74">
        <f>XV!X139*100</f>
        <v>100</v>
      </c>
      <c r="AE1049" s="74">
        <f>XV!Y139*100</f>
        <v>100</v>
      </c>
      <c r="AF1049" s="74">
        <f>XV!Z139*100</f>
        <v>100</v>
      </c>
      <c r="AG1049" s="74">
        <f>XV!AA139*100</f>
        <v>100</v>
      </c>
      <c r="AH1049" s="74">
        <f>XV!AB139*100</f>
        <v>100</v>
      </c>
      <c r="AI1049" s="74">
        <f>XV!AC139*100</f>
        <v>100</v>
      </c>
      <c r="AJ1049" s="74">
        <f>XV!AD139*100</f>
        <v>100</v>
      </c>
      <c r="AK1049" s="74">
        <f>XV!AE139*100</f>
        <v>100</v>
      </c>
      <c r="AL1049" s="74">
        <f>XV!AF139*100</f>
        <v>100</v>
      </c>
      <c r="AM1049" s="74">
        <f>XV!AG139*100</f>
        <v>100</v>
      </c>
      <c r="AN1049" s="74">
        <f>XV!AH139*100</f>
        <v>100</v>
      </c>
      <c r="AO1049" s="74">
        <f>XV!AI139*100</f>
        <v>100</v>
      </c>
      <c r="AP1049" s="74">
        <f>XV!AJ139*100</f>
        <v>100</v>
      </c>
      <c r="AQ1049" s="74">
        <f>XV!AK139*100</f>
        <v>100</v>
      </c>
    </row>
    <row r="1050" spans="1:43" x14ac:dyDescent="0.2">
      <c r="A1050" s="70" t="s">
        <v>99</v>
      </c>
      <c r="B1050" s="70" t="s">
        <v>108</v>
      </c>
      <c r="C1050" s="70" t="s">
        <v>110</v>
      </c>
      <c r="D1050" s="70" t="s">
        <v>83</v>
      </c>
      <c r="E1050" s="70" t="str">
        <f>XV!A140</f>
        <v>Hidrógeno</v>
      </c>
      <c r="F1050" s="70" t="s">
        <v>106</v>
      </c>
      <c r="G1050" s="71" t="str">
        <f>XV!B140</f>
        <v>%</v>
      </c>
      <c r="H1050" s="70" t="s">
        <v>98</v>
      </c>
      <c r="I1050" s="72">
        <v>15</v>
      </c>
      <c r="J1050" s="74">
        <f>XV!D140*100</f>
        <v>100</v>
      </c>
      <c r="K1050" s="74">
        <f>XV!E140*100</f>
        <v>100</v>
      </c>
      <c r="L1050" s="74">
        <f>XV!F140*100</f>
        <v>100</v>
      </c>
      <c r="M1050" s="74">
        <f>XV!G140*100</f>
        <v>100</v>
      </c>
      <c r="N1050" s="74">
        <f>XV!H140*100</f>
        <v>100</v>
      </c>
      <c r="O1050" s="74">
        <f>XV!I140*100</f>
        <v>100</v>
      </c>
      <c r="P1050" s="74">
        <f>XV!J140*100</f>
        <v>100</v>
      </c>
      <c r="Q1050" s="74">
        <f>XV!K140*100</f>
        <v>100</v>
      </c>
      <c r="R1050" s="74">
        <f>XV!L140*100</f>
        <v>100</v>
      </c>
      <c r="S1050" s="74">
        <f>XV!M140*100</f>
        <v>100</v>
      </c>
      <c r="T1050" s="74">
        <f>XV!N140*100</f>
        <v>100</v>
      </c>
      <c r="U1050" s="74">
        <f>XV!O140*100</f>
        <v>100</v>
      </c>
      <c r="V1050" s="74">
        <f>XV!P140*100</f>
        <v>100</v>
      </c>
      <c r="W1050" s="74">
        <f>XV!Q140*100</f>
        <v>100</v>
      </c>
      <c r="X1050" s="74">
        <f>XV!R140*100</f>
        <v>100</v>
      </c>
      <c r="Y1050" s="74">
        <f>XV!S140*100</f>
        <v>100</v>
      </c>
      <c r="Z1050" s="74">
        <f>XV!T140*100</f>
        <v>100</v>
      </c>
      <c r="AA1050" s="74">
        <f>XV!U140*100</f>
        <v>100</v>
      </c>
      <c r="AB1050" s="74">
        <f>XV!V140*100</f>
        <v>100</v>
      </c>
      <c r="AC1050" s="74">
        <f>XV!W140*100</f>
        <v>100</v>
      </c>
      <c r="AD1050" s="74">
        <f>XV!X140*100</f>
        <v>100</v>
      </c>
      <c r="AE1050" s="74">
        <f>XV!Y140*100</f>
        <v>100</v>
      </c>
      <c r="AF1050" s="74">
        <f>XV!Z140*100</f>
        <v>100</v>
      </c>
      <c r="AG1050" s="74">
        <f>XV!AA140*100</f>
        <v>100</v>
      </c>
      <c r="AH1050" s="74">
        <f>XV!AB140*100</f>
        <v>100</v>
      </c>
      <c r="AI1050" s="74">
        <f>XV!AC140*100</f>
        <v>100</v>
      </c>
      <c r="AJ1050" s="74">
        <f>XV!AD140*100</f>
        <v>100</v>
      </c>
      <c r="AK1050" s="74">
        <f>XV!AE140*100</f>
        <v>100</v>
      </c>
      <c r="AL1050" s="74">
        <f>XV!AF140*100</f>
        <v>100</v>
      </c>
      <c r="AM1050" s="74">
        <f>XV!AG140*100</f>
        <v>100</v>
      </c>
      <c r="AN1050" s="74">
        <f>XV!AH140*100</f>
        <v>100</v>
      </c>
      <c r="AO1050" s="74">
        <f>XV!AI140*100</f>
        <v>100</v>
      </c>
      <c r="AP1050" s="74">
        <f>XV!AJ140*100</f>
        <v>100</v>
      </c>
      <c r="AQ1050" s="74">
        <f>XV!AK140*100</f>
        <v>100</v>
      </c>
    </row>
    <row r="1051" spans="1:43" x14ac:dyDescent="0.2">
      <c r="A1051" s="70" t="s">
        <v>99</v>
      </c>
      <c r="B1051" s="70" t="s">
        <v>108</v>
      </c>
      <c r="C1051" s="70" t="s">
        <v>110</v>
      </c>
      <c r="D1051" s="70" t="s">
        <v>84</v>
      </c>
      <c r="E1051" s="70" t="str">
        <f>XV!A143</f>
        <v>Electricidad</v>
      </c>
      <c r="F1051" s="70" t="s">
        <v>106</v>
      </c>
      <c r="G1051" s="71" t="str">
        <f>XV!B143</f>
        <v>%</v>
      </c>
      <c r="H1051" s="70" t="s">
        <v>98</v>
      </c>
      <c r="I1051" s="72">
        <v>15</v>
      </c>
      <c r="J1051" s="74">
        <f>XV!D143*100</f>
        <v>100</v>
      </c>
      <c r="K1051" s="74">
        <f>XV!E143*100</f>
        <v>100</v>
      </c>
      <c r="L1051" s="74">
        <f>XV!F143*100</f>
        <v>100</v>
      </c>
      <c r="M1051" s="74">
        <f>XV!G143*100</f>
        <v>100</v>
      </c>
      <c r="N1051" s="74">
        <f>XV!H143*100</f>
        <v>100</v>
      </c>
      <c r="O1051" s="74">
        <f>XV!I143*100</f>
        <v>100</v>
      </c>
      <c r="P1051" s="74">
        <f>XV!J143*100</f>
        <v>100</v>
      </c>
      <c r="Q1051" s="74">
        <f>XV!K143*100</f>
        <v>100</v>
      </c>
      <c r="R1051" s="74">
        <f>XV!L143*100</f>
        <v>100</v>
      </c>
      <c r="S1051" s="74">
        <f>XV!M143*100</f>
        <v>100</v>
      </c>
      <c r="T1051" s="74">
        <f>XV!N143*100</f>
        <v>100</v>
      </c>
      <c r="U1051" s="74">
        <f>XV!O143*100</f>
        <v>100</v>
      </c>
      <c r="V1051" s="74">
        <f>XV!P143*100</f>
        <v>100</v>
      </c>
      <c r="W1051" s="74">
        <f>XV!Q143*100</f>
        <v>100</v>
      </c>
      <c r="X1051" s="74">
        <f>XV!R143*100</f>
        <v>100</v>
      </c>
      <c r="Y1051" s="74">
        <f>XV!S143*100</f>
        <v>100</v>
      </c>
      <c r="Z1051" s="74">
        <f>XV!T143*100</f>
        <v>100</v>
      </c>
      <c r="AA1051" s="74">
        <f>XV!U143*100</f>
        <v>100</v>
      </c>
      <c r="AB1051" s="74">
        <f>XV!V143*100</f>
        <v>100</v>
      </c>
      <c r="AC1051" s="74">
        <f>XV!W143*100</f>
        <v>100</v>
      </c>
      <c r="AD1051" s="74">
        <f>XV!X143*100</f>
        <v>100</v>
      </c>
      <c r="AE1051" s="74">
        <f>XV!Y143*100</f>
        <v>100</v>
      </c>
      <c r="AF1051" s="74">
        <f>XV!Z143*100</f>
        <v>100</v>
      </c>
      <c r="AG1051" s="74">
        <f>XV!AA143*100</f>
        <v>100</v>
      </c>
      <c r="AH1051" s="74">
        <f>XV!AB143*100</f>
        <v>100</v>
      </c>
      <c r="AI1051" s="74">
        <f>XV!AC143*100</f>
        <v>100</v>
      </c>
      <c r="AJ1051" s="74">
        <f>XV!AD143*100</f>
        <v>100</v>
      </c>
      <c r="AK1051" s="74">
        <f>XV!AE143*100</f>
        <v>100</v>
      </c>
      <c r="AL1051" s="74">
        <f>XV!AF143*100</f>
        <v>100</v>
      </c>
      <c r="AM1051" s="74">
        <f>XV!AG143*100</f>
        <v>100</v>
      </c>
      <c r="AN1051" s="74">
        <f>XV!AH143*100</f>
        <v>100</v>
      </c>
      <c r="AO1051" s="74">
        <f>XV!AI143*100</f>
        <v>100</v>
      </c>
      <c r="AP1051" s="74">
        <f>XV!AJ143*100</f>
        <v>100</v>
      </c>
      <c r="AQ1051" s="74">
        <f>XV!AK143*100</f>
        <v>100</v>
      </c>
    </row>
    <row r="1052" spans="1:43" x14ac:dyDescent="0.2">
      <c r="A1052" s="70"/>
      <c r="B1052" s="70"/>
      <c r="C1052" s="70"/>
      <c r="D1052" s="70"/>
      <c r="E1052" s="70"/>
      <c r="F1052" s="70"/>
      <c r="G1052" s="71"/>
      <c r="H1052" s="70"/>
      <c r="I1052" s="72"/>
      <c r="J1052" s="74"/>
      <c r="K1052" s="74"/>
      <c r="L1052" s="74"/>
      <c r="M1052" s="74"/>
      <c r="N1052" s="74"/>
      <c r="O1052" s="74"/>
      <c r="P1052" s="74"/>
      <c r="Q1052" s="74"/>
      <c r="R1052" s="74"/>
      <c r="S1052" s="74"/>
      <c r="T1052" s="74"/>
      <c r="U1052" s="74"/>
      <c r="V1052" s="74"/>
      <c r="W1052" s="74"/>
      <c r="X1052" s="74"/>
      <c r="Y1052" s="74"/>
      <c r="Z1052" s="74"/>
      <c r="AA1052" s="74"/>
      <c r="AB1052" s="74"/>
      <c r="AC1052" s="74"/>
      <c r="AD1052" s="74"/>
      <c r="AE1052" s="74"/>
      <c r="AF1052" s="74"/>
      <c r="AG1052" s="74"/>
      <c r="AH1052" s="74"/>
      <c r="AI1052" s="74"/>
      <c r="AJ1052" s="74"/>
      <c r="AK1052" s="74"/>
      <c r="AL1052" s="74"/>
      <c r="AM1052" s="74"/>
      <c r="AN1052" s="74"/>
      <c r="AO1052" s="74"/>
      <c r="AP1052" s="74"/>
      <c r="AQ1052" s="74"/>
    </row>
    <row r="1053" spans="1:43" x14ac:dyDescent="0.2">
      <c r="A1053" s="70"/>
      <c r="B1053" s="70"/>
      <c r="C1053" s="70"/>
      <c r="D1053" s="70"/>
      <c r="E1053" s="70"/>
      <c r="F1053" s="70"/>
      <c r="G1053" s="71"/>
      <c r="H1053" s="70"/>
      <c r="I1053" s="72"/>
      <c r="J1053" s="74"/>
      <c r="K1053" s="74"/>
      <c r="L1053" s="74"/>
      <c r="M1053" s="74"/>
      <c r="N1053" s="74"/>
      <c r="O1053" s="74"/>
      <c r="P1053" s="74"/>
      <c r="Q1053" s="74"/>
      <c r="R1053" s="74"/>
      <c r="S1053" s="74"/>
      <c r="T1053" s="74"/>
      <c r="U1053" s="74"/>
      <c r="V1053" s="74"/>
      <c r="W1053" s="74"/>
      <c r="X1053" s="74"/>
      <c r="Y1053" s="74"/>
      <c r="Z1053" s="74"/>
      <c r="AA1053" s="74"/>
      <c r="AB1053" s="74"/>
      <c r="AC1053" s="74"/>
      <c r="AD1053" s="74"/>
      <c r="AE1053" s="74"/>
      <c r="AF1053" s="74"/>
      <c r="AG1053" s="74"/>
      <c r="AH1053" s="74"/>
      <c r="AI1053" s="74"/>
      <c r="AJ1053" s="74"/>
      <c r="AK1053" s="74"/>
      <c r="AL1053" s="74"/>
      <c r="AM1053" s="74"/>
      <c r="AN1053" s="74"/>
      <c r="AO1053" s="74"/>
      <c r="AP1053" s="74"/>
      <c r="AQ1053" s="74"/>
    </row>
    <row r="1054" spans="1:43" x14ac:dyDescent="0.2">
      <c r="A1054" s="70"/>
      <c r="B1054" s="70"/>
      <c r="C1054" s="70"/>
      <c r="D1054" s="70"/>
      <c r="E1054" s="70"/>
      <c r="F1054" s="70"/>
      <c r="G1054" s="71"/>
      <c r="H1054" s="70"/>
      <c r="I1054" s="72"/>
      <c r="J1054" s="74"/>
      <c r="K1054" s="74"/>
      <c r="L1054" s="74"/>
      <c r="M1054" s="74"/>
      <c r="N1054" s="74"/>
      <c r="O1054" s="74"/>
      <c r="P1054" s="74"/>
      <c r="Q1054" s="74"/>
      <c r="R1054" s="74"/>
      <c r="S1054" s="74"/>
      <c r="T1054" s="74"/>
      <c r="U1054" s="74"/>
      <c r="V1054" s="74"/>
      <c r="W1054" s="74"/>
      <c r="X1054" s="74"/>
      <c r="Y1054" s="74"/>
      <c r="Z1054" s="74"/>
      <c r="AA1054" s="74"/>
      <c r="AB1054" s="74"/>
      <c r="AC1054" s="74"/>
      <c r="AD1054" s="74"/>
      <c r="AE1054" s="74"/>
      <c r="AF1054" s="74"/>
      <c r="AG1054" s="74"/>
      <c r="AH1054" s="74"/>
      <c r="AI1054" s="74"/>
      <c r="AJ1054" s="74"/>
      <c r="AK1054" s="74"/>
      <c r="AL1054" s="74"/>
      <c r="AM1054" s="74"/>
      <c r="AN1054" s="74"/>
      <c r="AO1054" s="74"/>
      <c r="AP1054" s="74"/>
      <c r="AQ1054" s="74"/>
    </row>
    <row r="1055" spans="1:43" x14ac:dyDescent="0.2">
      <c r="A1055" s="70"/>
      <c r="B1055" s="70"/>
      <c r="C1055" s="70"/>
      <c r="D1055" s="70"/>
      <c r="E1055" s="70"/>
      <c r="F1055" s="70"/>
      <c r="G1055" s="71"/>
      <c r="H1055" s="70"/>
      <c r="I1055" s="72"/>
      <c r="J1055" s="74"/>
      <c r="K1055" s="74"/>
      <c r="L1055" s="74"/>
      <c r="M1055" s="74"/>
      <c r="N1055" s="74"/>
      <c r="O1055" s="74"/>
      <c r="P1055" s="74"/>
      <c r="Q1055" s="74"/>
      <c r="R1055" s="74"/>
      <c r="S1055" s="74"/>
      <c r="T1055" s="74"/>
      <c r="U1055" s="74"/>
      <c r="V1055" s="74"/>
      <c r="W1055" s="74"/>
      <c r="X1055" s="74"/>
      <c r="Y1055" s="74"/>
      <c r="Z1055" s="74"/>
      <c r="AA1055" s="74"/>
      <c r="AB1055" s="74"/>
      <c r="AC1055" s="74"/>
      <c r="AD1055" s="74"/>
      <c r="AE1055" s="74"/>
      <c r="AF1055" s="74"/>
      <c r="AG1055" s="74"/>
      <c r="AH1055" s="74"/>
      <c r="AI1055" s="74"/>
      <c r="AJ1055" s="74"/>
      <c r="AK1055" s="74"/>
      <c r="AL1055" s="74"/>
      <c r="AM1055" s="74"/>
      <c r="AN1055" s="74"/>
      <c r="AO1055" s="74"/>
      <c r="AP1055" s="74"/>
      <c r="AQ1055" s="74"/>
    </row>
    <row r="1056" spans="1:43" x14ac:dyDescent="0.2">
      <c r="A1056" s="70"/>
      <c r="B1056" s="70"/>
      <c r="C1056" s="70"/>
      <c r="D1056" s="70"/>
      <c r="E1056" s="70"/>
      <c r="F1056" s="70"/>
      <c r="G1056" s="71"/>
      <c r="H1056" s="70"/>
      <c r="I1056" s="72"/>
      <c r="J1056" s="74"/>
      <c r="K1056" s="74"/>
      <c r="L1056" s="74"/>
      <c r="M1056" s="74"/>
      <c r="N1056" s="74"/>
      <c r="O1056" s="74"/>
      <c r="P1056" s="74"/>
      <c r="Q1056" s="74"/>
      <c r="R1056" s="74"/>
      <c r="S1056" s="74"/>
      <c r="T1056" s="74"/>
      <c r="U1056" s="74"/>
      <c r="V1056" s="74"/>
      <c r="W1056" s="74"/>
      <c r="X1056" s="74"/>
      <c r="Y1056" s="74"/>
      <c r="Z1056" s="74"/>
      <c r="AA1056" s="74"/>
      <c r="AB1056" s="74"/>
      <c r="AC1056" s="74"/>
      <c r="AD1056" s="74"/>
      <c r="AE1056" s="74"/>
      <c r="AF1056" s="74"/>
      <c r="AG1056" s="74"/>
      <c r="AH1056" s="74"/>
      <c r="AI1056" s="74"/>
      <c r="AJ1056" s="74"/>
      <c r="AK1056" s="74"/>
      <c r="AL1056" s="74"/>
      <c r="AM1056" s="74"/>
      <c r="AN1056" s="74"/>
      <c r="AO1056" s="74"/>
      <c r="AP1056" s="74"/>
      <c r="AQ1056" s="74"/>
    </row>
    <row r="1057" spans="1:43" x14ac:dyDescent="0.2">
      <c r="A1057" s="70"/>
      <c r="B1057" s="70"/>
      <c r="C1057" s="70"/>
      <c r="D1057" s="70"/>
      <c r="E1057" s="70"/>
      <c r="F1057" s="70"/>
      <c r="G1057" s="71"/>
      <c r="H1057" s="70"/>
      <c r="I1057" s="72"/>
      <c r="J1057" s="74"/>
      <c r="K1057" s="74"/>
      <c r="L1057" s="74"/>
      <c r="M1057" s="74"/>
      <c r="N1057" s="74"/>
      <c r="O1057" s="74"/>
      <c r="P1057" s="74"/>
      <c r="Q1057" s="74"/>
      <c r="R1057" s="74"/>
      <c r="S1057" s="74"/>
      <c r="T1057" s="74"/>
      <c r="U1057" s="74"/>
      <c r="V1057" s="74"/>
      <c r="W1057" s="74"/>
      <c r="X1057" s="74"/>
      <c r="Y1057" s="74"/>
      <c r="Z1057" s="74"/>
      <c r="AA1057" s="74"/>
      <c r="AB1057" s="74"/>
      <c r="AC1057" s="74"/>
      <c r="AD1057" s="74"/>
      <c r="AE1057" s="74"/>
      <c r="AF1057" s="74"/>
      <c r="AG1057" s="74"/>
      <c r="AH1057" s="74"/>
      <c r="AI1057" s="74"/>
      <c r="AJ1057" s="74"/>
      <c r="AK1057" s="74"/>
      <c r="AL1057" s="74"/>
      <c r="AM1057" s="74"/>
      <c r="AN1057" s="74"/>
      <c r="AO1057" s="74"/>
      <c r="AP1057" s="74"/>
      <c r="AQ1057" s="74"/>
    </row>
    <row r="1058" spans="1:43" x14ac:dyDescent="0.2">
      <c r="A1058" s="70"/>
      <c r="B1058" s="70"/>
      <c r="C1058" s="70"/>
      <c r="D1058" s="70"/>
      <c r="E1058" s="70"/>
      <c r="F1058" s="70"/>
      <c r="G1058" s="71"/>
      <c r="H1058" s="70"/>
      <c r="I1058" s="72"/>
      <c r="J1058" s="74"/>
      <c r="K1058" s="74"/>
      <c r="L1058" s="74"/>
      <c r="M1058" s="74"/>
      <c r="N1058" s="74"/>
      <c r="O1058" s="74"/>
      <c r="P1058" s="74"/>
      <c r="Q1058" s="74"/>
      <c r="R1058" s="74"/>
      <c r="S1058" s="74"/>
      <c r="T1058" s="74"/>
      <c r="U1058" s="74"/>
      <c r="V1058" s="74"/>
      <c r="W1058" s="74"/>
      <c r="X1058" s="74"/>
      <c r="Y1058" s="74"/>
      <c r="Z1058" s="74"/>
      <c r="AA1058" s="74"/>
      <c r="AB1058" s="74"/>
      <c r="AC1058" s="74"/>
      <c r="AD1058" s="74"/>
      <c r="AE1058" s="74"/>
      <c r="AF1058" s="74"/>
      <c r="AG1058" s="74"/>
      <c r="AH1058" s="74"/>
      <c r="AI1058" s="74"/>
      <c r="AJ1058" s="74"/>
      <c r="AK1058" s="74"/>
      <c r="AL1058" s="74"/>
      <c r="AM1058" s="74"/>
      <c r="AN1058" s="74"/>
      <c r="AO1058" s="74"/>
      <c r="AP1058" s="74"/>
      <c r="AQ1058" s="74"/>
    </row>
    <row r="1059" spans="1:43" x14ac:dyDescent="0.2">
      <c r="A1059" s="70"/>
      <c r="B1059" s="70"/>
      <c r="C1059" s="70"/>
      <c r="D1059" s="70"/>
      <c r="E1059" s="70"/>
      <c r="F1059" s="70"/>
      <c r="G1059" s="71"/>
      <c r="H1059" s="70"/>
      <c r="I1059" s="72"/>
      <c r="J1059" s="74"/>
      <c r="K1059" s="74"/>
      <c r="L1059" s="74"/>
      <c r="M1059" s="74"/>
      <c r="N1059" s="74"/>
      <c r="O1059" s="74"/>
      <c r="P1059" s="74"/>
      <c r="Q1059" s="74"/>
      <c r="R1059" s="74"/>
      <c r="S1059" s="74"/>
      <c r="T1059" s="74"/>
      <c r="U1059" s="74"/>
      <c r="V1059" s="74"/>
      <c r="W1059" s="74"/>
      <c r="X1059" s="74"/>
      <c r="Y1059" s="74"/>
      <c r="Z1059" s="74"/>
      <c r="AA1059" s="74"/>
      <c r="AB1059" s="74"/>
      <c r="AC1059" s="74"/>
      <c r="AD1059" s="74"/>
      <c r="AE1059" s="74"/>
      <c r="AF1059" s="74"/>
      <c r="AG1059" s="74"/>
      <c r="AH1059" s="74"/>
      <c r="AI1059" s="74"/>
      <c r="AJ1059" s="74"/>
      <c r="AK1059" s="74"/>
      <c r="AL1059" s="74"/>
      <c r="AM1059" s="74"/>
      <c r="AN1059" s="74"/>
      <c r="AO1059" s="74"/>
      <c r="AP1059" s="74"/>
      <c r="AQ1059" s="74"/>
    </row>
    <row r="1060" spans="1:43" x14ac:dyDescent="0.2">
      <c r="A1060" s="70"/>
      <c r="B1060" s="70"/>
      <c r="C1060" s="70"/>
      <c r="D1060" s="70"/>
      <c r="E1060" s="70"/>
      <c r="F1060" s="70"/>
      <c r="G1060" s="71"/>
      <c r="H1060" s="70"/>
      <c r="I1060" s="72"/>
      <c r="J1060" s="74"/>
      <c r="K1060" s="74"/>
      <c r="L1060" s="74"/>
      <c r="M1060" s="74"/>
      <c r="N1060" s="74"/>
      <c r="O1060" s="74"/>
      <c r="P1060" s="74"/>
      <c r="Q1060" s="74"/>
      <c r="R1060" s="74"/>
      <c r="S1060" s="74"/>
      <c r="T1060" s="74"/>
      <c r="U1060" s="74"/>
      <c r="V1060" s="74"/>
      <c r="W1060" s="74"/>
      <c r="X1060" s="74"/>
      <c r="Y1060" s="74"/>
      <c r="Z1060" s="74"/>
      <c r="AA1060" s="74"/>
      <c r="AB1060" s="74"/>
      <c r="AC1060" s="74"/>
      <c r="AD1060" s="74"/>
      <c r="AE1060" s="74"/>
      <c r="AF1060" s="74"/>
      <c r="AG1060" s="74"/>
      <c r="AH1060" s="74"/>
      <c r="AI1060" s="74"/>
      <c r="AJ1060" s="74"/>
      <c r="AK1060" s="74"/>
      <c r="AL1060" s="74"/>
      <c r="AM1060" s="74"/>
      <c r="AN1060" s="74"/>
      <c r="AO1060" s="74"/>
      <c r="AP1060" s="74"/>
      <c r="AQ1060" s="74"/>
    </row>
    <row r="1061" spans="1:43" x14ac:dyDescent="0.2">
      <c r="A1061" s="70"/>
      <c r="B1061" s="70"/>
      <c r="C1061" s="70"/>
      <c r="D1061" s="70"/>
      <c r="E1061" s="70"/>
      <c r="F1061" s="70"/>
      <c r="G1061" s="71"/>
      <c r="H1061" s="70"/>
      <c r="I1061" s="72"/>
      <c r="J1061" s="74"/>
      <c r="K1061" s="74"/>
      <c r="L1061" s="74"/>
      <c r="M1061" s="74"/>
      <c r="N1061" s="74"/>
      <c r="O1061" s="74"/>
      <c r="P1061" s="74"/>
      <c r="Q1061" s="74"/>
      <c r="R1061" s="74"/>
      <c r="S1061" s="74"/>
      <c r="T1061" s="74"/>
      <c r="U1061" s="74"/>
      <c r="V1061" s="74"/>
      <c r="W1061" s="74"/>
      <c r="X1061" s="74"/>
      <c r="Y1061" s="74"/>
      <c r="Z1061" s="74"/>
      <c r="AA1061" s="74"/>
      <c r="AB1061" s="74"/>
      <c r="AC1061" s="74"/>
      <c r="AD1061" s="74"/>
      <c r="AE1061" s="74"/>
      <c r="AF1061" s="74"/>
      <c r="AG1061" s="74"/>
      <c r="AH1061" s="74"/>
      <c r="AI1061" s="74"/>
      <c r="AJ1061" s="74"/>
      <c r="AK1061" s="74"/>
      <c r="AL1061" s="74"/>
      <c r="AM1061" s="74"/>
      <c r="AN1061" s="74"/>
      <c r="AO1061" s="74"/>
      <c r="AP1061" s="74"/>
      <c r="AQ1061" s="74"/>
    </row>
    <row r="1062" spans="1:43" x14ac:dyDescent="0.2">
      <c r="A1062" s="70"/>
      <c r="B1062" s="70"/>
      <c r="C1062" s="70"/>
      <c r="D1062" s="70"/>
      <c r="E1062" s="70"/>
      <c r="F1062" s="70"/>
      <c r="G1062" s="71"/>
      <c r="H1062" s="70"/>
      <c r="I1062" s="72"/>
      <c r="J1062" s="74"/>
      <c r="K1062" s="74"/>
      <c r="L1062" s="74"/>
      <c r="M1062" s="74"/>
      <c r="N1062" s="74"/>
      <c r="O1062" s="74"/>
      <c r="P1062" s="74"/>
      <c r="Q1062" s="74"/>
      <c r="R1062" s="74"/>
      <c r="S1062" s="74"/>
      <c r="T1062" s="74"/>
      <c r="U1062" s="74"/>
      <c r="V1062" s="74"/>
      <c r="W1062" s="74"/>
      <c r="X1062" s="74"/>
      <c r="Y1062" s="74"/>
      <c r="Z1062" s="74"/>
      <c r="AA1062" s="74"/>
      <c r="AB1062" s="74"/>
      <c r="AC1062" s="74"/>
      <c r="AD1062" s="74"/>
      <c r="AE1062" s="74"/>
      <c r="AF1062" s="74"/>
      <c r="AG1062" s="74"/>
      <c r="AH1062" s="74"/>
      <c r="AI1062" s="74"/>
      <c r="AJ1062" s="74"/>
      <c r="AK1062" s="74"/>
      <c r="AL1062" s="74"/>
      <c r="AM1062" s="74"/>
      <c r="AN1062" s="74"/>
      <c r="AO1062" s="74"/>
      <c r="AP1062" s="74"/>
      <c r="AQ1062" s="74"/>
    </row>
    <row r="1063" spans="1:43" x14ac:dyDescent="0.2">
      <c r="A1063" s="70"/>
      <c r="B1063" s="70"/>
      <c r="C1063" s="70"/>
      <c r="D1063" s="70"/>
      <c r="E1063" s="70"/>
      <c r="F1063" s="70"/>
      <c r="G1063" s="71"/>
      <c r="H1063" s="70"/>
      <c r="I1063" s="72"/>
      <c r="J1063" s="74"/>
      <c r="K1063" s="74"/>
      <c r="L1063" s="74"/>
      <c r="M1063" s="74"/>
      <c r="N1063" s="74"/>
      <c r="O1063" s="74"/>
      <c r="P1063" s="74"/>
      <c r="Q1063" s="74"/>
      <c r="R1063" s="74"/>
      <c r="S1063" s="74"/>
      <c r="T1063" s="74"/>
      <c r="U1063" s="74"/>
      <c r="V1063" s="74"/>
      <c r="W1063" s="74"/>
      <c r="X1063" s="74"/>
      <c r="Y1063" s="74"/>
      <c r="Z1063" s="74"/>
      <c r="AA1063" s="74"/>
      <c r="AB1063" s="74"/>
      <c r="AC1063" s="74"/>
      <c r="AD1063" s="74"/>
      <c r="AE1063" s="74"/>
      <c r="AF1063" s="74"/>
      <c r="AG1063" s="74"/>
      <c r="AH1063" s="74"/>
      <c r="AI1063" s="74"/>
      <c r="AJ1063" s="74"/>
      <c r="AK1063" s="74"/>
      <c r="AL1063" s="74"/>
      <c r="AM1063" s="74"/>
      <c r="AN1063" s="74"/>
      <c r="AO1063" s="74"/>
      <c r="AP1063" s="74"/>
      <c r="AQ1063" s="74"/>
    </row>
    <row r="1064" spans="1:43" x14ac:dyDescent="0.2">
      <c r="A1064" s="70"/>
      <c r="B1064" s="70"/>
      <c r="C1064" s="70"/>
      <c r="D1064" s="70"/>
      <c r="E1064" s="70"/>
      <c r="F1064" s="70"/>
      <c r="G1064" s="71"/>
      <c r="H1064" s="70"/>
      <c r="I1064" s="72"/>
      <c r="J1064" s="74"/>
      <c r="K1064" s="74"/>
      <c r="L1064" s="74"/>
      <c r="M1064" s="74"/>
      <c r="N1064" s="74"/>
      <c r="O1064" s="74"/>
      <c r="P1064" s="74"/>
      <c r="Q1064" s="74"/>
      <c r="R1064" s="74"/>
      <c r="S1064" s="74"/>
      <c r="T1064" s="74"/>
      <c r="U1064" s="74"/>
      <c r="V1064" s="74"/>
      <c r="W1064" s="74"/>
      <c r="X1064" s="74"/>
      <c r="Y1064" s="74"/>
      <c r="Z1064" s="74"/>
      <c r="AA1064" s="74"/>
      <c r="AB1064" s="74"/>
      <c r="AC1064" s="74"/>
      <c r="AD1064" s="74"/>
      <c r="AE1064" s="74"/>
      <c r="AF1064" s="74"/>
      <c r="AG1064" s="74"/>
      <c r="AH1064" s="74"/>
      <c r="AI1064" s="74"/>
      <c r="AJ1064" s="74"/>
      <c r="AK1064" s="74"/>
      <c r="AL1064" s="74"/>
      <c r="AM1064" s="74"/>
      <c r="AN1064" s="74"/>
      <c r="AO1064" s="74"/>
      <c r="AP1064" s="74"/>
      <c r="AQ1064" s="74"/>
    </row>
    <row r="1065" spans="1:43" x14ac:dyDescent="0.2">
      <c r="A1065" s="70"/>
      <c r="B1065" s="70"/>
      <c r="C1065" s="70"/>
      <c r="D1065" s="70"/>
      <c r="E1065" s="70"/>
      <c r="F1065" s="70"/>
      <c r="G1065" s="71"/>
      <c r="H1065" s="70"/>
      <c r="I1065" s="72"/>
      <c r="J1065" s="74"/>
      <c r="K1065" s="74"/>
      <c r="L1065" s="74"/>
      <c r="M1065" s="74"/>
      <c r="N1065" s="74"/>
      <c r="O1065" s="74"/>
      <c r="P1065" s="74"/>
      <c r="Q1065" s="74"/>
      <c r="R1065" s="74"/>
      <c r="S1065" s="74"/>
      <c r="T1065" s="74"/>
      <c r="U1065" s="74"/>
      <c r="V1065" s="74"/>
      <c r="W1065" s="74"/>
      <c r="X1065" s="74"/>
      <c r="Y1065" s="74"/>
      <c r="Z1065" s="74"/>
      <c r="AA1065" s="74"/>
      <c r="AB1065" s="74"/>
      <c r="AC1065" s="74"/>
      <c r="AD1065" s="74"/>
      <c r="AE1065" s="74"/>
      <c r="AF1065" s="74"/>
      <c r="AG1065" s="74"/>
      <c r="AH1065" s="74"/>
      <c r="AI1065" s="74"/>
      <c r="AJ1065" s="74"/>
      <c r="AK1065" s="74"/>
      <c r="AL1065" s="74"/>
      <c r="AM1065" s="74"/>
      <c r="AN1065" s="74"/>
      <c r="AO1065" s="74"/>
      <c r="AP1065" s="74"/>
      <c r="AQ1065" s="74"/>
    </row>
    <row r="1066" spans="1:43" x14ac:dyDescent="0.2">
      <c r="A1066" s="70"/>
      <c r="B1066" s="70"/>
      <c r="C1066" s="70"/>
      <c r="D1066" s="70"/>
      <c r="E1066" s="70"/>
      <c r="F1066" s="70"/>
      <c r="G1066" s="71"/>
      <c r="H1066" s="70"/>
      <c r="I1066" s="72"/>
      <c r="J1066" s="74"/>
      <c r="K1066" s="74"/>
      <c r="L1066" s="74"/>
      <c r="M1066" s="74"/>
      <c r="N1066" s="74"/>
      <c r="O1066" s="74"/>
      <c r="P1066" s="74"/>
      <c r="Q1066" s="74"/>
      <c r="R1066" s="74"/>
      <c r="S1066" s="74"/>
      <c r="T1066" s="74"/>
      <c r="U1066" s="74"/>
      <c r="V1066" s="74"/>
      <c r="W1066" s="74"/>
      <c r="X1066" s="74"/>
      <c r="Y1066" s="74"/>
      <c r="Z1066" s="74"/>
      <c r="AA1066" s="74"/>
      <c r="AB1066" s="74"/>
      <c r="AC1066" s="74"/>
      <c r="AD1066" s="74"/>
      <c r="AE1066" s="74"/>
      <c r="AF1066" s="74"/>
      <c r="AG1066" s="74"/>
      <c r="AH1066" s="74"/>
      <c r="AI1066" s="74"/>
      <c r="AJ1066" s="74"/>
      <c r="AK1066" s="74"/>
      <c r="AL1066" s="74"/>
      <c r="AM1066" s="74"/>
      <c r="AN1066" s="74"/>
      <c r="AO1066" s="74"/>
      <c r="AP1066" s="74"/>
      <c r="AQ1066" s="74"/>
    </row>
    <row r="1067" spans="1:43" x14ac:dyDescent="0.2">
      <c r="A1067" s="70"/>
      <c r="B1067" s="70"/>
      <c r="C1067" s="70"/>
      <c r="D1067" s="70"/>
      <c r="E1067" s="70"/>
      <c r="F1067" s="70"/>
      <c r="G1067" s="71"/>
      <c r="H1067" s="70"/>
      <c r="I1067" s="72"/>
      <c r="J1067" s="74"/>
      <c r="K1067" s="74"/>
      <c r="L1067" s="74"/>
      <c r="M1067" s="74"/>
      <c r="N1067" s="74"/>
      <c r="O1067" s="74"/>
      <c r="P1067" s="74"/>
      <c r="Q1067" s="74"/>
      <c r="R1067" s="74"/>
      <c r="S1067" s="74"/>
      <c r="T1067" s="74"/>
      <c r="U1067" s="74"/>
      <c r="V1067" s="74"/>
      <c r="W1067" s="74"/>
      <c r="X1067" s="74"/>
      <c r="Y1067" s="74"/>
      <c r="Z1067" s="74"/>
      <c r="AA1067" s="74"/>
      <c r="AB1067" s="74"/>
      <c r="AC1067" s="74"/>
      <c r="AD1067" s="74"/>
      <c r="AE1067" s="74"/>
      <c r="AF1067" s="74"/>
      <c r="AG1067" s="74"/>
      <c r="AH1067" s="74"/>
      <c r="AI1067" s="74"/>
      <c r="AJ1067" s="74"/>
      <c r="AK1067" s="74"/>
      <c r="AL1067" s="74"/>
      <c r="AM1067" s="74"/>
      <c r="AN1067" s="74"/>
      <c r="AO1067" s="74"/>
      <c r="AP1067" s="74"/>
      <c r="AQ1067" s="74"/>
    </row>
    <row r="1068" spans="1:43" x14ac:dyDescent="0.2">
      <c r="A1068" s="70"/>
      <c r="B1068" s="70"/>
      <c r="C1068" s="70"/>
      <c r="D1068" s="70"/>
      <c r="E1068" s="70"/>
      <c r="F1068" s="70"/>
      <c r="G1068" s="71"/>
      <c r="H1068" s="70"/>
      <c r="I1068" s="72"/>
      <c r="J1068" s="74"/>
      <c r="K1068" s="74"/>
      <c r="L1068" s="74"/>
      <c r="M1068" s="74"/>
      <c r="N1068" s="74"/>
      <c r="O1068" s="74"/>
      <c r="P1068" s="74"/>
      <c r="Q1068" s="74"/>
      <c r="R1068" s="74"/>
      <c r="S1068" s="74"/>
      <c r="T1068" s="74"/>
      <c r="U1068" s="74"/>
      <c r="V1068" s="74"/>
      <c r="W1068" s="74"/>
      <c r="X1068" s="74"/>
      <c r="Y1068" s="74"/>
      <c r="Z1068" s="74"/>
      <c r="AA1068" s="74"/>
      <c r="AB1068" s="74"/>
      <c r="AC1068" s="74"/>
      <c r="AD1068" s="74"/>
      <c r="AE1068" s="74"/>
      <c r="AF1068" s="74"/>
      <c r="AG1068" s="74"/>
      <c r="AH1068" s="74"/>
      <c r="AI1068" s="74"/>
      <c r="AJ1068" s="74"/>
      <c r="AK1068" s="74"/>
      <c r="AL1068" s="74"/>
      <c r="AM1068" s="74"/>
      <c r="AN1068" s="74"/>
      <c r="AO1068" s="74"/>
      <c r="AP1068" s="74"/>
      <c r="AQ1068" s="74"/>
    </row>
    <row r="1069" spans="1:43" x14ac:dyDescent="0.2">
      <c r="A1069" s="70"/>
      <c r="B1069" s="70"/>
      <c r="C1069" s="70"/>
      <c r="D1069" s="70"/>
      <c r="E1069" s="70"/>
      <c r="F1069" s="70"/>
      <c r="G1069" s="71"/>
      <c r="H1069" s="70"/>
      <c r="I1069" s="72"/>
      <c r="J1069" s="74"/>
      <c r="K1069" s="74"/>
      <c r="L1069" s="74"/>
      <c r="M1069" s="74"/>
      <c r="N1069" s="74"/>
      <c r="O1069" s="74"/>
      <c r="P1069" s="74"/>
      <c r="Q1069" s="74"/>
      <c r="R1069" s="74"/>
      <c r="S1069" s="74"/>
      <c r="T1069" s="74"/>
      <c r="U1069" s="74"/>
      <c r="V1069" s="74"/>
      <c r="W1069" s="74"/>
      <c r="X1069" s="74"/>
      <c r="Y1069" s="74"/>
      <c r="Z1069" s="74"/>
      <c r="AA1069" s="74"/>
      <c r="AB1069" s="74"/>
      <c r="AC1069" s="74"/>
      <c r="AD1069" s="74"/>
      <c r="AE1069" s="74"/>
      <c r="AF1069" s="74"/>
      <c r="AG1069" s="74"/>
      <c r="AH1069" s="74"/>
      <c r="AI1069" s="74"/>
      <c r="AJ1069" s="74"/>
      <c r="AK1069" s="74"/>
      <c r="AL1069" s="74"/>
      <c r="AM1069" s="74"/>
      <c r="AN1069" s="74"/>
      <c r="AO1069" s="74"/>
      <c r="AP1069" s="74"/>
      <c r="AQ1069" s="74"/>
    </row>
    <row r="1070" spans="1:43" x14ac:dyDescent="0.2">
      <c r="A1070" s="70"/>
      <c r="B1070" s="70"/>
      <c r="C1070" s="70"/>
      <c r="D1070" s="70"/>
      <c r="E1070" s="70"/>
      <c r="F1070" s="70"/>
      <c r="G1070" s="71"/>
      <c r="H1070" s="70"/>
      <c r="I1070" s="72"/>
      <c r="J1070" s="74"/>
      <c r="K1070" s="74"/>
      <c r="L1070" s="74"/>
      <c r="M1070" s="74"/>
      <c r="N1070" s="74"/>
      <c r="O1070" s="74"/>
      <c r="P1070" s="74"/>
      <c r="Q1070" s="74"/>
      <c r="R1070" s="74"/>
      <c r="S1070" s="74"/>
      <c r="T1070" s="74"/>
      <c r="U1070" s="74"/>
      <c r="V1070" s="74"/>
      <c r="W1070" s="74"/>
      <c r="X1070" s="74"/>
      <c r="Y1070" s="74"/>
      <c r="Z1070" s="74"/>
      <c r="AA1070" s="74"/>
      <c r="AB1070" s="74"/>
      <c r="AC1070" s="74"/>
      <c r="AD1070" s="74"/>
      <c r="AE1070" s="74"/>
      <c r="AF1070" s="74"/>
      <c r="AG1070" s="74"/>
      <c r="AH1070" s="74"/>
      <c r="AI1070" s="74"/>
      <c r="AJ1070" s="74"/>
      <c r="AK1070" s="74"/>
      <c r="AL1070" s="74"/>
      <c r="AM1070" s="74"/>
      <c r="AN1070" s="74"/>
      <c r="AO1070" s="74"/>
      <c r="AP1070" s="74"/>
      <c r="AQ1070" s="74"/>
    </row>
    <row r="1071" spans="1:43" x14ac:dyDescent="0.2">
      <c r="A1071" s="70"/>
      <c r="B1071" s="70"/>
      <c r="C1071" s="70"/>
      <c r="D1071" s="70"/>
      <c r="E1071" s="70"/>
      <c r="F1071" s="70"/>
      <c r="G1071" s="71"/>
      <c r="H1071" s="70"/>
      <c r="I1071" s="72"/>
      <c r="J1071" s="74"/>
      <c r="K1071" s="74"/>
      <c r="L1071" s="74"/>
      <c r="M1071" s="74"/>
      <c r="N1071" s="74"/>
      <c r="O1071" s="74"/>
      <c r="P1071" s="74"/>
      <c r="Q1071" s="74"/>
      <c r="R1071" s="74"/>
      <c r="S1071" s="74"/>
      <c r="T1071" s="74"/>
      <c r="U1071" s="74"/>
      <c r="V1071" s="74"/>
      <c r="W1071" s="74"/>
      <c r="X1071" s="74"/>
      <c r="Y1071" s="74"/>
      <c r="Z1071" s="74"/>
      <c r="AA1071" s="74"/>
      <c r="AB1071" s="74"/>
      <c r="AC1071" s="74"/>
      <c r="AD1071" s="74"/>
      <c r="AE1071" s="74"/>
      <c r="AF1071" s="74"/>
      <c r="AG1071" s="74"/>
      <c r="AH1071" s="74"/>
      <c r="AI1071" s="74"/>
      <c r="AJ1071" s="74"/>
      <c r="AK1071" s="74"/>
      <c r="AL1071" s="74"/>
      <c r="AM1071" s="74"/>
      <c r="AN1071" s="74"/>
      <c r="AO1071" s="74"/>
      <c r="AP1071" s="74"/>
      <c r="AQ1071" s="74"/>
    </row>
    <row r="1072" spans="1:43" x14ac:dyDescent="0.2">
      <c r="A1072" s="70"/>
      <c r="B1072" s="70"/>
      <c r="C1072" s="70"/>
      <c r="D1072" s="70"/>
      <c r="E1072" s="70"/>
      <c r="F1072" s="70"/>
      <c r="G1072" s="71"/>
      <c r="H1072" s="70"/>
      <c r="I1072" s="72"/>
      <c r="J1072" s="74"/>
      <c r="K1072" s="74"/>
      <c r="L1072" s="74"/>
      <c r="M1072" s="74"/>
      <c r="N1072" s="74"/>
      <c r="O1072" s="74"/>
      <c r="P1072" s="74"/>
      <c r="Q1072" s="74"/>
      <c r="R1072" s="74"/>
      <c r="S1072" s="74"/>
      <c r="T1072" s="74"/>
      <c r="U1072" s="74"/>
      <c r="V1072" s="74"/>
      <c r="W1072" s="74"/>
      <c r="X1072" s="74"/>
      <c r="Y1072" s="74"/>
      <c r="Z1072" s="74"/>
      <c r="AA1072" s="74"/>
      <c r="AB1072" s="74"/>
      <c r="AC1072" s="74"/>
      <c r="AD1072" s="74"/>
      <c r="AE1072" s="74"/>
      <c r="AF1072" s="74"/>
      <c r="AG1072" s="74"/>
      <c r="AH1072" s="74"/>
      <c r="AI1072" s="74"/>
      <c r="AJ1072" s="74"/>
      <c r="AK1072" s="74"/>
      <c r="AL1072" s="74"/>
      <c r="AM1072" s="74"/>
      <c r="AN1072" s="74"/>
      <c r="AO1072" s="74"/>
      <c r="AP1072" s="74"/>
      <c r="AQ1072" s="74"/>
    </row>
    <row r="1073" spans="1:43" x14ac:dyDescent="0.2">
      <c r="A1073" s="70"/>
      <c r="B1073" s="70"/>
      <c r="C1073" s="70"/>
      <c r="D1073" s="70"/>
      <c r="E1073" s="70"/>
      <c r="F1073" s="70"/>
      <c r="G1073" s="71"/>
      <c r="H1073" s="70"/>
      <c r="I1073" s="72"/>
      <c r="J1073" s="74"/>
      <c r="K1073" s="74"/>
      <c r="L1073" s="74"/>
      <c r="M1073" s="74"/>
      <c r="N1073" s="74"/>
      <c r="O1073" s="74"/>
      <c r="P1073" s="74"/>
      <c r="Q1073" s="74"/>
      <c r="R1073" s="74"/>
      <c r="S1073" s="74"/>
      <c r="T1073" s="74"/>
      <c r="U1073" s="74"/>
      <c r="V1073" s="74"/>
      <c r="W1073" s="74"/>
      <c r="X1073" s="74"/>
      <c r="Y1073" s="74"/>
      <c r="Z1073" s="74"/>
      <c r="AA1073" s="74"/>
      <c r="AB1073" s="74"/>
      <c r="AC1073" s="74"/>
      <c r="AD1073" s="74"/>
      <c r="AE1073" s="74"/>
      <c r="AF1073" s="74"/>
      <c r="AG1073" s="74"/>
      <c r="AH1073" s="74"/>
      <c r="AI1073" s="74"/>
      <c r="AJ1073" s="74"/>
      <c r="AK1073" s="74"/>
      <c r="AL1073" s="74"/>
      <c r="AM1073" s="74"/>
      <c r="AN1073" s="74"/>
      <c r="AO1073" s="74"/>
      <c r="AP1073" s="74"/>
      <c r="AQ1073" s="74"/>
    </row>
    <row r="1074" spans="1:43" x14ac:dyDescent="0.2">
      <c r="A1074" s="70"/>
      <c r="B1074" s="70"/>
      <c r="C1074" s="70"/>
      <c r="D1074" s="70"/>
      <c r="E1074" s="70"/>
      <c r="F1074" s="70"/>
      <c r="G1074" s="71"/>
      <c r="H1074" s="70"/>
      <c r="I1074" s="72"/>
      <c r="J1074" s="74"/>
      <c r="K1074" s="74"/>
      <c r="L1074" s="74"/>
      <c r="M1074" s="74"/>
      <c r="N1074" s="74"/>
      <c r="O1074" s="74"/>
      <c r="P1074" s="74"/>
      <c r="Q1074" s="74"/>
      <c r="R1074" s="74"/>
      <c r="S1074" s="74"/>
      <c r="T1074" s="74"/>
      <c r="U1074" s="74"/>
      <c r="V1074" s="74"/>
      <c r="W1074" s="74"/>
      <c r="X1074" s="74"/>
      <c r="Y1074" s="74"/>
      <c r="Z1074" s="74"/>
      <c r="AA1074" s="74"/>
      <c r="AB1074" s="74"/>
      <c r="AC1074" s="74"/>
      <c r="AD1074" s="74"/>
      <c r="AE1074" s="74"/>
      <c r="AF1074" s="74"/>
      <c r="AG1074" s="74"/>
      <c r="AH1074" s="74"/>
      <c r="AI1074" s="74"/>
      <c r="AJ1074" s="74"/>
      <c r="AK1074" s="74"/>
      <c r="AL1074" s="74"/>
      <c r="AM1074" s="74"/>
      <c r="AN1074" s="74"/>
      <c r="AO1074" s="74"/>
      <c r="AP1074" s="74"/>
      <c r="AQ1074" s="74"/>
    </row>
    <row r="1075" spans="1:43" x14ac:dyDescent="0.2">
      <c r="A1075" s="70"/>
      <c r="B1075" s="70"/>
      <c r="C1075" s="70"/>
      <c r="D1075" s="70"/>
      <c r="E1075" s="70"/>
      <c r="F1075" s="70"/>
      <c r="G1075" s="71"/>
      <c r="H1075" s="70"/>
      <c r="I1075" s="72"/>
      <c r="J1075" s="74"/>
      <c r="K1075" s="74"/>
      <c r="L1075" s="74"/>
      <c r="M1075" s="74"/>
      <c r="N1075" s="74"/>
      <c r="O1075" s="74"/>
      <c r="P1075" s="74"/>
      <c r="Q1075" s="74"/>
      <c r="R1075" s="74"/>
      <c r="S1075" s="74"/>
      <c r="T1075" s="74"/>
      <c r="U1075" s="74"/>
      <c r="V1075" s="74"/>
      <c r="W1075" s="74"/>
      <c r="X1075" s="74"/>
      <c r="Y1075" s="74"/>
      <c r="Z1075" s="74"/>
      <c r="AA1075" s="74"/>
      <c r="AB1075" s="74"/>
      <c r="AC1075" s="74"/>
      <c r="AD1075" s="74"/>
      <c r="AE1075" s="74"/>
      <c r="AF1075" s="74"/>
      <c r="AG1075" s="74"/>
      <c r="AH1075" s="74"/>
      <c r="AI1075" s="74"/>
      <c r="AJ1075" s="74"/>
      <c r="AK1075" s="74"/>
      <c r="AL1075" s="74"/>
      <c r="AM1075" s="74"/>
      <c r="AN1075" s="74"/>
      <c r="AO1075" s="74"/>
      <c r="AP1075" s="74"/>
      <c r="AQ1075" s="74"/>
    </row>
    <row r="1076" spans="1:43" x14ac:dyDescent="0.2">
      <c r="A1076" s="70"/>
      <c r="B1076" s="70"/>
      <c r="C1076" s="70"/>
      <c r="D1076" s="70"/>
      <c r="E1076" s="70"/>
      <c r="F1076" s="70"/>
      <c r="G1076" s="71"/>
      <c r="H1076" s="70"/>
      <c r="I1076" s="72"/>
      <c r="J1076" s="74"/>
      <c r="K1076" s="74"/>
      <c r="L1076" s="74"/>
      <c r="M1076" s="74"/>
      <c r="N1076" s="74"/>
      <c r="O1076" s="74"/>
      <c r="P1076" s="74"/>
      <c r="Q1076" s="74"/>
      <c r="R1076" s="74"/>
      <c r="S1076" s="74"/>
      <c r="T1076" s="74"/>
      <c r="U1076" s="74"/>
      <c r="V1076" s="74"/>
      <c r="W1076" s="74"/>
      <c r="X1076" s="74"/>
      <c r="Y1076" s="74"/>
      <c r="Z1076" s="74"/>
      <c r="AA1076" s="74"/>
      <c r="AB1076" s="74"/>
      <c r="AC1076" s="74"/>
      <c r="AD1076" s="74"/>
      <c r="AE1076" s="74"/>
      <c r="AF1076" s="74"/>
      <c r="AG1076" s="74"/>
      <c r="AH1076" s="74"/>
      <c r="AI1076" s="74"/>
      <c r="AJ1076" s="74"/>
      <c r="AK1076" s="74"/>
      <c r="AL1076" s="74"/>
      <c r="AM1076" s="74"/>
      <c r="AN1076" s="74"/>
      <c r="AO1076" s="74"/>
      <c r="AP1076" s="74"/>
      <c r="AQ1076" s="74"/>
    </row>
    <row r="1077" spans="1:43" x14ac:dyDescent="0.2">
      <c r="A1077" s="70"/>
      <c r="B1077" s="70"/>
      <c r="C1077" s="70"/>
      <c r="D1077" s="70"/>
      <c r="E1077" s="70"/>
      <c r="F1077" s="70"/>
      <c r="G1077" s="71"/>
      <c r="H1077" s="70"/>
      <c r="I1077" s="72"/>
      <c r="J1077" s="74"/>
      <c r="K1077" s="74"/>
      <c r="L1077" s="74"/>
      <c r="M1077" s="74"/>
      <c r="N1077" s="74"/>
      <c r="O1077" s="74"/>
      <c r="P1077" s="74"/>
      <c r="Q1077" s="74"/>
      <c r="R1077" s="74"/>
      <c r="S1077" s="74"/>
      <c r="T1077" s="74"/>
      <c r="U1077" s="74"/>
      <c r="V1077" s="74"/>
      <c r="W1077" s="74"/>
      <c r="X1077" s="74"/>
      <c r="Y1077" s="74"/>
      <c r="Z1077" s="74"/>
      <c r="AA1077" s="74"/>
      <c r="AB1077" s="74"/>
      <c r="AC1077" s="74"/>
      <c r="AD1077" s="74"/>
      <c r="AE1077" s="74"/>
      <c r="AF1077" s="74"/>
      <c r="AG1077" s="74"/>
      <c r="AH1077" s="74"/>
      <c r="AI1077" s="74"/>
      <c r="AJ1077" s="74"/>
      <c r="AK1077" s="74"/>
      <c r="AL1077" s="74"/>
      <c r="AM1077" s="74"/>
      <c r="AN1077" s="74"/>
      <c r="AO1077" s="74"/>
      <c r="AP1077" s="74"/>
      <c r="AQ1077" s="74"/>
    </row>
    <row r="1078" spans="1:43" x14ac:dyDescent="0.2">
      <c r="A1078" s="70"/>
      <c r="B1078" s="70"/>
      <c r="C1078" s="70"/>
      <c r="D1078" s="70"/>
      <c r="E1078" s="70"/>
      <c r="F1078" s="70"/>
      <c r="G1078" s="71"/>
      <c r="H1078" s="70"/>
      <c r="I1078" s="72"/>
      <c r="J1078" s="74"/>
      <c r="K1078" s="74"/>
      <c r="L1078" s="74"/>
      <c r="M1078" s="74"/>
      <c r="N1078" s="74"/>
      <c r="O1078" s="74"/>
      <c r="P1078" s="74"/>
      <c r="Q1078" s="74"/>
      <c r="R1078" s="74"/>
      <c r="S1078" s="74"/>
      <c r="T1078" s="74"/>
      <c r="U1078" s="74"/>
      <c r="V1078" s="74"/>
      <c r="W1078" s="74"/>
      <c r="X1078" s="74"/>
      <c r="Y1078" s="74"/>
      <c r="Z1078" s="74"/>
      <c r="AA1078" s="74"/>
      <c r="AB1078" s="74"/>
      <c r="AC1078" s="74"/>
      <c r="AD1078" s="74"/>
      <c r="AE1078" s="74"/>
      <c r="AF1078" s="74"/>
      <c r="AG1078" s="74"/>
      <c r="AH1078" s="74"/>
      <c r="AI1078" s="74"/>
      <c r="AJ1078" s="74"/>
      <c r="AK1078" s="74"/>
      <c r="AL1078" s="74"/>
      <c r="AM1078" s="74"/>
      <c r="AN1078" s="74"/>
      <c r="AO1078" s="74"/>
      <c r="AP1078" s="74"/>
      <c r="AQ1078" s="74"/>
    </row>
    <row r="1079" spans="1:43" x14ac:dyDescent="0.2">
      <c r="A1079" s="70"/>
      <c r="B1079" s="70"/>
      <c r="C1079" s="70"/>
      <c r="D1079" s="70"/>
      <c r="E1079" s="70"/>
      <c r="F1079" s="70"/>
      <c r="G1079" s="71"/>
      <c r="H1079" s="70"/>
      <c r="I1079" s="72"/>
      <c r="J1079" s="74"/>
      <c r="K1079" s="74"/>
      <c r="L1079" s="74"/>
      <c r="M1079" s="74"/>
      <c r="N1079" s="74"/>
      <c r="O1079" s="74"/>
      <c r="P1079" s="74"/>
      <c r="Q1079" s="74"/>
      <c r="R1079" s="74"/>
      <c r="S1079" s="74"/>
      <c r="T1079" s="74"/>
      <c r="U1079" s="74"/>
      <c r="V1079" s="74"/>
      <c r="W1079" s="74"/>
      <c r="X1079" s="74"/>
      <c r="Y1079" s="74"/>
      <c r="Z1079" s="74"/>
      <c r="AA1079" s="74"/>
      <c r="AB1079" s="74"/>
      <c r="AC1079" s="74"/>
      <c r="AD1079" s="74"/>
      <c r="AE1079" s="74"/>
      <c r="AF1079" s="74"/>
      <c r="AG1079" s="74"/>
      <c r="AH1079" s="74"/>
      <c r="AI1079" s="74"/>
      <c r="AJ1079" s="74"/>
      <c r="AK1079" s="74"/>
      <c r="AL1079" s="74"/>
      <c r="AM1079" s="74"/>
      <c r="AN1079" s="74"/>
      <c r="AO1079" s="74"/>
      <c r="AP1079" s="74"/>
      <c r="AQ1079" s="74"/>
    </row>
    <row r="1080" spans="1:43" x14ac:dyDescent="0.2">
      <c r="A1080" s="70"/>
      <c r="B1080" s="70"/>
      <c r="C1080" s="70"/>
      <c r="D1080" s="70"/>
      <c r="E1080" s="70"/>
      <c r="F1080" s="70"/>
      <c r="G1080" s="71"/>
      <c r="H1080" s="70"/>
      <c r="I1080" s="72"/>
      <c r="J1080" s="74"/>
      <c r="K1080" s="74"/>
      <c r="L1080" s="74"/>
      <c r="M1080" s="74"/>
      <c r="N1080" s="74"/>
      <c r="O1080" s="74"/>
      <c r="P1080" s="74"/>
      <c r="Q1080" s="74"/>
      <c r="R1080" s="74"/>
      <c r="S1080" s="74"/>
      <c r="T1080" s="74"/>
      <c r="U1080" s="74"/>
      <c r="V1080" s="74"/>
      <c r="W1080" s="74"/>
      <c r="X1080" s="74"/>
      <c r="Y1080" s="74"/>
      <c r="Z1080" s="74"/>
      <c r="AA1080" s="74"/>
      <c r="AB1080" s="74"/>
      <c r="AC1080" s="74"/>
      <c r="AD1080" s="74"/>
      <c r="AE1080" s="74"/>
      <c r="AF1080" s="74"/>
      <c r="AG1080" s="74"/>
      <c r="AH1080" s="74"/>
      <c r="AI1080" s="74"/>
      <c r="AJ1080" s="74"/>
      <c r="AK1080" s="74"/>
      <c r="AL1080" s="74"/>
      <c r="AM1080" s="74"/>
      <c r="AN1080" s="74"/>
      <c r="AO1080" s="74"/>
      <c r="AP1080" s="74"/>
      <c r="AQ1080" s="74"/>
    </row>
    <row r="1081" spans="1:43" x14ac:dyDescent="0.2">
      <c r="A1081" s="70"/>
      <c r="B1081" s="70"/>
      <c r="C1081" s="70"/>
      <c r="D1081" s="70"/>
      <c r="E1081" s="70"/>
      <c r="F1081" s="70"/>
      <c r="G1081" s="71"/>
      <c r="H1081" s="70"/>
      <c r="I1081" s="72"/>
      <c r="J1081" s="74"/>
      <c r="K1081" s="74"/>
      <c r="L1081" s="74"/>
      <c r="M1081" s="74"/>
      <c r="N1081" s="74"/>
      <c r="O1081" s="74"/>
      <c r="P1081" s="74"/>
      <c r="Q1081" s="74"/>
      <c r="R1081" s="74"/>
      <c r="S1081" s="74"/>
      <c r="T1081" s="74"/>
      <c r="U1081" s="74"/>
      <c r="V1081" s="74"/>
      <c r="W1081" s="74"/>
      <c r="X1081" s="74"/>
      <c r="Y1081" s="74"/>
      <c r="Z1081" s="74"/>
      <c r="AA1081" s="74"/>
      <c r="AB1081" s="74"/>
      <c r="AC1081" s="74"/>
      <c r="AD1081" s="74"/>
      <c r="AE1081" s="74"/>
      <c r="AF1081" s="74"/>
      <c r="AG1081" s="74"/>
      <c r="AH1081" s="74"/>
      <c r="AI1081" s="74"/>
      <c r="AJ1081" s="74"/>
      <c r="AK1081" s="74"/>
      <c r="AL1081" s="74"/>
      <c r="AM1081" s="74"/>
      <c r="AN1081" s="74"/>
      <c r="AO1081" s="74"/>
      <c r="AP1081" s="74"/>
      <c r="AQ1081" s="74"/>
    </row>
    <row r="1082" spans="1:43" x14ac:dyDescent="0.2">
      <c r="A1082" s="70"/>
      <c r="B1082" s="70"/>
      <c r="C1082" s="70"/>
      <c r="D1082" s="70"/>
      <c r="E1082" s="70"/>
      <c r="F1082" s="70"/>
      <c r="G1082" s="71"/>
      <c r="H1082" s="70"/>
      <c r="I1082" s="72"/>
      <c r="J1082" s="74"/>
      <c r="K1082" s="74"/>
      <c r="L1082" s="74"/>
      <c r="M1082" s="74"/>
      <c r="N1082" s="74"/>
      <c r="O1082" s="74"/>
      <c r="P1082" s="74"/>
      <c r="Q1082" s="74"/>
      <c r="R1082" s="74"/>
      <c r="S1082" s="74"/>
      <c r="T1082" s="74"/>
      <c r="U1082" s="74"/>
      <c r="V1082" s="74"/>
      <c r="W1082" s="74"/>
      <c r="X1082" s="74"/>
      <c r="Y1082" s="74"/>
      <c r="Z1082" s="74"/>
      <c r="AA1082" s="74"/>
      <c r="AB1082" s="74"/>
      <c r="AC1082" s="74"/>
      <c r="AD1082" s="74"/>
      <c r="AE1082" s="74"/>
      <c r="AF1082" s="74"/>
      <c r="AG1082" s="74"/>
      <c r="AH1082" s="74"/>
      <c r="AI1082" s="74"/>
      <c r="AJ1082" s="74"/>
      <c r="AK1082" s="74"/>
      <c r="AL1082" s="74"/>
      <c r="AM1082" s="74"/>
      <c r="AN1082" s="74"/>
      <c r="AO1082" s="74"/>
      <c r="AP1082" s="74"/>
      <c r="AQ1082" s="74"/>
    </row>
    <row r="1083" spans="1:43" x14ac:dyDescent="0.2">
      <c r="A1083" s="70"/>
      <c r="B1083" s="70"/>
      <c r="C1083" s="70"/>
      <c r="D1083" s="70"/>
      <c r="E1083" s="70"/>
      <c r="F1083" s="70"/>
      <c r="G1083" s="71"/>
      <c r="H1083" s="70"/>
      <c r="I1083" s="72"/>
      <c r="J1083" s="74"/>
      <c r="K1083" s="74"/>
      <c r="L1083" s="74"/>
      <c r="M1083" s="74"/>
      <c r="N1083" s="74"/>
      <c r="O1083" s="74"/>
      <c r="P1083" s="74"/>
      <c r="Q1083" s="74"/>
      <c r="R1083" s="74"/>
      <c r="S1083" s="74"/>
      <c r="T1083" s="74"/>
      <c r="U1083" s="74"/>
      <c r="V1083" s="74"/>
      <c r="W1083" s="74"/>
      <c r="X1083" s="74"/>
      <c r="Y1083" s="74"/>
      <c r="Z1083" s="74"/>
      <c r="AA1083" s="74"/>
      <c r="AB1083" s="74"/>
      <c r="AC1083" s="74"/>
      <c r="AD1083" s="74"/>
      <c r="AE1083" s="74"/>
      <c r="AF1083" s="74"/>
      <c r="AG1083" s="74"/>
      <c r="AH1083" s="74"/>
      <c r="AI1083" s="74"/>
      <c r="AJ1083" s="74"/>
      <c r="AK1083" s="74"/>
      <c r="AL1083" s="74"/>
      <c r="AM1083" s="74"/>
      <c r="AN1083" s="74"/>
      <c r="AO1083" s="74"/>
      <c r="AP1083" s="74"/>
      <c r="AQ1083" s="74"/>
    </row>
    <row r="1084" spans="1:43" x14ac:dyDescent="0.2">
      <c r="A1084" s="70"/>
      <c r="B1084" s="70"/>
      <c r="C1084" s="70"/>
      <c r="D1084" s="70"/>
      <c r="E1084" s="70"/>
      <c r="F1084" s="70"/>
      <c r="G1084" s="71"/>
      <c r="H1084" s="70"/>
      <c r="I1084" s="72"/>
      <c r="J1084" s="74"/>
      <c r="K1084" s="74"/>
      <c r="L1084" s="74"/>
      <c r="M1084" s="74"/>
      <c r="N1084" s="74"/>
      <c r="O1084" s="74"/>
      <c r="P1084" s="74"/>
      <c r="Q1084" s="74"/>
      <c r="R1084" s="74"/>
      <c r="S1084" s="74"/>
      <c r="T1084" s="74"/>
      <c r="U1084" s="74"/>
      <c r="V1084" s="74"/>
      <c r="W1084" s="74"/>
      <c r="X1084" s="74"/>
      <c r="Y1084" s="74"/>
      <c r="Z1084" s="74"/>
      <c r="AA1084" s="74"/>
      <c r="AB1084" s="74"/>
      <c r="AC1084" s="74"/>
      <c r="AD1084" s="74"/>
      <c r="AE1084" s="74"/>
      <c r="AF1084" s="74"/>
      <c r="AG1084" s="74"/>
      <c r="AH1084" s="74"/>
      <c r="AI1084" s="74"/>
      <c r="AJ1084" s="74"/>
      <c r="AK1084" s="74"/>
      <c r="AL1084" s="74"/>
      <c r="AM1084" s="74"/>
      <c r="AN1084" s="74"/>
      <c r="AO1084" s="74"/>
      <c r="AP1084" s="74"/>
      <c r="AQ1084" s="74"/>
    </row>
    <row r="1085" spans="1:43" x14ac:dyDescent="0.2">
      <c r="A1085" s="70"/>
      <c r="B1085" s="70"/>
      <c r="C1085" s="70"/>
      <c r="D1085" s="70"/>
      <c r="E1085" s="70"/>
      <c r="F1085" s="70"/>
      <c r="G1085" s="71"/>
      <c r="H1085" s="70"/>
      <c r="I1085" s="72"/>
      <c r="J1085" s="74"/>
      <c r="K1085" s="74"/>
      <c r="L1085" s="74"/>
      <c r="M1085" s="74"/>
      <c r="N1085" s="74"/>
      <c r="O1085" s="74"/>
      <c r="P1085" s="74"/>
      <c r="Q1085" s="74"/>
      <c r="R1085" s="74"/>
      <c r="S1085" s="74"/>
      <c r="T1085" s="74"/>
      <c r="U1085" s="74"/>
      <c r="V1085" s="74"/>
      <c r="W1085" s="74"/>
      <c r="X1085" s="74"/>
      <c r="Y1085" s="74"/>
      <c r="Z1085" s="74"/>
      <c r="AA1085" s="74"/>
      <c r="AB1085" s="74"/>
      <c r="AC1085" s="74"/>
      <c r="AD1085" s="74"/>
      <c r="AE1085" s="74"/>
      <c r="AF1085" s="74"/>
      <c r="AG1085" s="74"/>
      <c r="AH1085" s="74"/>
      <c r="AI1085" s="74"/>
      <c r="AJ1085" s="74"/>
      <c r="AK1085" s="74"/>
      <c r="AL1085" s="74"/>
      <c r="AM1085" s="74"/>
      <c r="AN1085" s="74"/>
      <c r="AO1085" s="74"/>
      <c r="AP1085" s="74"/>
      <c r="AQ1085" s="74"/>
    </row>
    <row r="1086" spans="1:43" x14ac:dyDescent="0.2">
      <c r="A1086" s="70"/>
      <c r="B1086" s="70"/>
      <c r="C1086" s="70"/>
      <c r="D1086" s="70"/>
      <c r="E1086" s="70"/>
      <c r="F1086" s="70"/>
      <c r="G1086" s="71"/>
      <c r="H1086" s="70"/>
      <c r="I1086" s="72"/>
      <c r="J1086" s="74"/>
      <c r="K1086" s="74"/>
      <c r="L1086" s="74"/>
      <c r="M1086" s="74"/>
      <c r="N1086" s="74"/>
      <c r="O1086" s="74"/>
      <c r="P1086" s="74"/>
      <c r="Q1086" s="74"/>
      <c r="R1086" s="74"/>
      <c r="S1086" s="74"/>
      <c r="T1086" s="74"/>
      <c r="U1086" s="74"/>
      <c r="V1086" s="74"/>
      <c r="W1086" s="74"/>
      <c r="X1086" s="74"/>
      <c r="Y1086" s="74"/>
      <c r="Z1086" s="74"/>
      <c r="AA1086" s="74"/>
      <c r="AB1086" s="74"/>
      <c r="AC1086" s="74"/>
      <c r="AD1086" s="74"/>
      <c r="AE1086" s="74"/>
      <c r="AF1086" s="74"/>
      <c r="AG1086" s="74"/>
      <c r="AH1086" s="74"/>
      <c r="AI1086" s="74"/>
      <c r="AJ1086" s="74"/>
      <c r="AK1086" s="74"/>
      <c r="AL1086" s="74"/>
      <c r="AM1086" s="74"/>
      <c r="AN1086" s="74"/>
      <c r="AO1086" s="74"/>
      <c r="AP1086" s="74"/>
      <c r="AQ1086" s="74"/>
    </row>
    <row r="1087" spans="1:43" x14ac:dyDescent="0.2">
      <c r="A1087" s="70"/>
      <c r="B1087" s="70"/>
      <c r="C1087" s="70"/>
      <c r="D1087" s="70"/>
      <c r="E1087" s="70"/>
      <c r="F1087" s="70"/>
      <c r="G1087" s="71"/>
      <c r="H1087" s="70"/>
      <c r="I1087" s="72"/>
      <c r="J1087" s="74"/>
      <c r="K1087" s="74"/>
      <c r="L1087" s="74"/>
      <c r="M1087" s="74"/>
      <c r="N1087" s="74"/>
      <c r="O1087" s="74"/>
      <c r="P1087" s="74"/>
      <c r="Q1087" s="74"/>
      <c r="R1087" s="74"/>
      <c r="S1087" s="74"/>
      <c r="T1087" s="74"/>
      <c r="U1087" s="74"/>
      <c r="V1087" s="74"/>
      <c r="W1087" s="74"/>
      <c r="X1087" s="74"/>
      <c r="Y1087" s="74"/>
      <c r="Z1087" s="74"/>
      <c r="AA1087" s="74"/>
      <c r="AB1087" s="74"/>
      <c r="AC1087" s="74"/>
      <c r="AD1087" s="74"/>
      <c r="AE1087" s="74"/>
      <c r="AF1087" s="74"/>
      <c r="AG1087" s="74"/>
      <c r="AH1087" s="74"/>
      <c r="AI1087" s="74"/>
      <c r="AJ1087" s="74"/>
      <c r="AK1087" s="74"/>
      <c r="AL1087" s="74"/>
      <c r="AM1087" s="74"/>
      <c r="AN1087" s="74"/>
      <c r="AO1087" s="74"/>
      <c r="AP1087" s="74"/>
      <c r="AQ1087" s="74"/>
    </row>
    <row r="1088" spans="1:43" x14ac:dyDescent="0.2">
      <c r="A1088" s="70"/>
      <c r="B1088" s="70"/>
      <c r="C1088" s="70"/>
      <c r="D1088" s="70"/>
      <c r="E1088" s="70"/>
      <c r="F1088" s="70"/>
      <c r="G1088" s="71"/>
      <c r="H1088" s="70"/>
      <c r="I1088" s="72"/>
      <c r="J1088" s="74"/>
      <c r="K1088" s="74"/>
      <c r="L1088" s="74"/>
      <c r="M1088" s="74"/>
      <c r="N1088" s="74"/>
      <c r="O1088" s="74"/>
      <c r="P1088" s="74"/>
      <c r="Q1088" s="74"/>
      <c r="R1088" s="74"/>
      <c r="S1088" s="74"/>
      <c r="T1088" s="74"/>
      <c r="U1088" s="74"/>
      <c r="V1088" s="74"/>
      <c r="W1088" s="74"/>
      <c r="X1088" s="74"/>
      <c r="Y1088" s="74"/>
      <c r="Z1088" s="74"/>
      <c r="AA1088" s="74"/>
      <c r="AB1088" s="74"/>
      <c r="AC1088" s="74"/>
      <c r="AD1088" s="74"/>
      <c r="AE1088" s="74"/>
      <c r="AF1088" s="74"/>
      <c r="AG1088" s="74"/>
      <c r="AH1088" s="74"/>
      <c r="AI1088" s="74"/>
      <c r="AJ1088" s="74"/>
      <c r="AK1088" s="74"/>
      <c r="AL1088" s="74"/>
      <c r="AM1088" s="74"/>
      <c r="AN1088" s="74"/>
      <c r="AO1088" s="74"/>
      <c r="AP1088" s="74"/>
      <c r="AQ1088" s="74"/>
    </row>
    <row r="1089" spans="1:43" x14ac:dyDescent="0.2">
      <c r="A1089" s="70"/>
      <c r="B1089" s="70"/>
      <c r="C1089" s="70"/>
      <c r="D1089" s="70"/>
      <c r="E1089" s="70"/>
      <c r="F1089" s="70"/>
      <c r="G1089" s="71"/>
      <c r="H1089" s="70"/>
      <c r="I1089" s="72"/>
      <c r="J1089" s="74"/>
      <c r="K1089" s="74"/>
      <c r="L1089" s="74"/>
      <c r="M1089" s="74"/>
      <c r="N1089" s="74"/>
      <c r="O1089" s="74"/>
      <c r="P1089" s="74"/>
      <c r="Q1089" s="74"/>
      <c r="R1089" s="74"/>
      <c r="S1089" s="74"/>
      <c r="T1089" s="74"/>
      <c r="U1089" s="74"/>
      <c r="V1089" s="74"/>
      <c r="W1089" s="74"/>
      <c r="X1089" s="74"/>
      <c r="Y1089" s="74"/>
      <c r="Z1089" s="74"/>
      <c r="AA1089" s="74"/>
      <c r="AB1089" s="74"/>
      <c r="AC1089" s="74"/>
      <c r="AD1089" s="74"/>
      <c r="AE1089" s="74"/>
      <c r="AF1089" s="74"/>
      <c r="AG1089" s="74"/>
      <c r="AH1089" s="74"/>
      <c r="AI1089" s="74"/>
      <c r="AJ1089" s="74"/>
      <c r="AK1089" s="74"/>
      <c r="AL1089" s="74"/>
      <c r="AM1089" s="74"/>
      <c r="AN1089" s="74"/>
      <c r="AO1089" s="74"/>
      <c r="AP1089" s="74"/>
      <c r="AQ1089" s="74"/>
    </row>
    <row r="1090" spans="1:43" x14ac:dyDescent="0.2">
      <c r="A1090" s="70"/>
      <c r="B1090" s="70"/>
      <c r="C1090" s="70"/>
      <c r="D1090" s="70"/>
      <c r="E1090" s="70"/>
      <c r="F1090" s="70"/>
      <c r="G1090" s="71"/>
      <c r="H1090" s="70"/>
      <c r="I1090" s="72"/>
      <c r="J1090" s="74"/>
      <c r="K1090" s="74"/>
      <c r="L1090" s="74"/>
      <c r="M1090" s="74"/>
      <c r="N1090" s="74"/>
      <c r="O1090" s="74"/>
      <c r="P1090" s="74"/>
      <c r="Q1090" s="74"/>
      <c r="R1090" s="74"/>
      <c r="S1090" s="74"/>
      <c r="T1090" s="74"/>
      <c r="U1090" s="74"/>
      <c r="V1090" s="74"/>
      <c r="W1090" s="74"/>
      <c r="X1090" s="74"/>
      <c r="Y1090" s="74"/>
      <c r="Z1090" s="74"/>
      <c r="AA1090" s="74"/>
      <c r="AB1090" s="74"/>
      <c r="AC1090" s="74"/>
      <c r="AD1090" s="74"/>
      <c r="AE1090" s="74"/>
      <c r="AF1090" s="74"/>
      <c r="AG1090" s="74"/>
      <c r="AH1090" s="74"/>
      <c r="AI1090" s="74"/>
      <c r="AJ1090" s="74"/>
      <c r="AK1090" s="74"/>
      <c r="AL1090" s="74"/>
      <c r="AM1090" s="74"/>
      <c r="AN1090" s="74"/>
      <c r="AO1090" s="74"/>
      <c r="AP1090" s="74"/>
      <c r="AQ1090" s="74"/>
    </row>
    <row r="1091" spans="1:43" x14ac:dyDescent="0.2">
      <c r="A1091" s="70"/>
      <c r="B1091" s="70"/>
      <c r="C1091" s="70"/>
      <c r="D1091" s="70"/>
      <c r="E1091" s="70"/>
      <c r="F1091" s="70"/>
      <c r="G1091" s="71"/>
      <c r="H1091" s="70"/>
      <c r="I1091" s="72"/>
      <c r="J1091" s="74"/>
      <c r="K1091" s="74"/>
      <c r="L1091" s="74"/>
      <c r="M1091" s="74"/>
      <c r="N1091" s="74"/>
      <c r="O1091" s="74"/>
      <c r="P1091" s="74"/>
      <c r="Q1091" s="74"/>
      <c r="R1091" s="74"/>
      <c r="S1091" s="74"/>
      <c r="T1091" s="74"/>
      <c r="U1091" s="74"/>
      <c r="V1091" s="74"/>
      <c r="W1091" s="74"/>
      <c r="X1091" s="74"/>
      <c r="Y1091" s="74"/>
      <c r="Z1091" s="74"/>
      <c r="AA1091" s="74"/>
      <c r="AB1091" s="74"/>
      <c r="AC1091" s="74"/>
      <c r="AD1091" s="74"/>
      <c r="AE1091" s="74"/>
      <c r="AF1091" s="74"/>
      <c r="AG1091" s="74"/>
      <c r="AH1091" s="74"/>
      <c r="AI1091" s="74"/>
      <c r="AJ1091" s="74"/>
      <c r="AK1091" s="74"/>
      <c r="AL1091" s="74"/>
      <c r="AM1091" s="74"/>
      <c r="AN1091" s="74"/>
      <c r="AO1091" s="74"/>
      <c r="AP1091" s="74"/>
      <c r="AQ1091" s="74"/>
    </row>
    <row r="1092" spans="1:43" x14ac:dyDescent="0.2">
      <c r="A1092" s="70"/>
      <c r="B1092" s="70"/>
      <c r="C1092" s="70"/>
      <c r="D1092" s="70"/>
      <c r="E1092" s="70"/>
      <c r="F1092" s="70"/>
      <c r="G1092" s="71"/>
      <c r="H1092" s="70"/>
      <c r="I1092" s="72"/>
      <c r="J1092" s="74"/>
      <c r="K1092" s="74"/>
      <c r="L1092" s="74"/>
      <c r="M1092" s="74"/>
      <c r="N1092" s="74"/>
      <c r="O1092" s="74"/>
      <c r="P1092" s="74"/>
      <c r="Q1092" s="74"/>
      <c r="R1092" s="74"/>
      <c r="S1092" s="74"/>
      <c r="T1092" s="74"/>
      <c r="U1092" s="74"/>
      <c r="V1092" s="74"/>
      <c r="W1092" s="74"/>
      <c r="X1092" s="74"/>
      <c r="Y1092" s="74"/>
      <c r="Z1092" s="74"/>
      <c r="AA1092" s="74"/>
      <c r="AB1092" s="74"/>
      <c r="AC1092" s="74"/>
      <c r="AD1092" s="74"/>
      <c r="AE1092" s="74"/>
      <c r="AF1092" s="74"/>
      <c r="AG1092" s="74"/>
      <c r="AH1092" s="74"/>
      <c r="AI1092" s="74"/>
      <c r="AJ1092" s="74"/>
      <c r="AK1092" s="74"/>
      <c r="AL1092" s="74"/>
      <c r="AM1092" s="74"/>
      <c r="AN1092" s="74"/>
      <c r="AO1092" s="74"/>
      <c r="AP1092" s="74"/>
      <c r="AQ1092" s="74"/>
    </row>
    <row r="1093" spans="1:43" x14ac:dyDescent="0.2">
      <c r="A1093" s="70"/>
      <c r="B1093" s="70"/>
      <c r="C1093" s="70"/>
      <c r="D1093" s="70"/>
      <c r="E1093" s="70"/>
      <c r="F1093" s="70"/>
      <c r="G1093" s="71"/>
      <c r="H1093" s="70"/>
      <c r="I1093" s="72"/>
      <c r="J1093" s="74"/>
      <c r="K1093" s="74"/>
      <c r="L1093" s="74"/>
      <c r="M1093" s="74"/>
      <c r="N1093" s="74"/>
      <c r="O1093" s="74"/>
      <c r="P1093" s="74"/>
      <c r="Q1093" s="74"/>
      <c r="R1093" s="74"/>
      <c r="S1093" s="74"/>
      <c r="T1093" s="74"/>
      <c r="U1093" s="74"/>
      <c r="V1093" s="74"/>
      <c r="W1093" s="74"/>
      <c r="X1093" s="74"/>
      <c r="Y1093" s="74"/>
      <c r="Z1093" s="74"/>
      <c r="AA1093" s="74"/>
      <c r="AB1093" s="74"/>
      <c r="AC1093" s="74"/>
      <c r="AD1093" s="74"/>
      <c r="AE1093" s="74"/>
      <c r="AF1093" s="74"/>
      <c r="AG1093" s="74"/>
      <c r="AH1093" s="74"/>
      <c r="AI1093" s="74"/>
      <c r="AJ1093" s="74"/>
      <c r="AK1093" s="74"/>
      <c r="AL1093" s="74"/>
      <c r="AM1093" s="74"/>
      <c r="AN1093" s="74"/>
      <c r="AO1093" s="74"/>
      <c r="AP1093" s="74"/>
      <c r="AQ1093" s="74"/>
    </row>
    <row r="1094" spans="1:43" x14ac:dyDescent="0.2">
      <c r="A1094" s="70"/>
      <c r="B1094" s="70"/>
      <c r="C1094" s="70"/>
      <c r="D1094" s="70"/>
      <c r="E1094" s="70"/>
      <c r="F1094" s="70"/>
      <c r="G1094" s="71"/>
      <c r="H1094" s="70"/>
      <c r="I1094" s="72"/>
      <c r="J1094" s="74"/>
      <c r="K1094" s="74"/>
      <c r="L1094" s="74"/>
      <c r="M1094" s="74"/>
      <c r="N1094" s="74"/>
      <c r="O1094" s="74"/>
      <c r="P1094" s="74"/>
      <c r="Q1094" s="74"/>
      <c r="R1094" s="74"/>
      <c r="S1094" s="74"/>
      <c r="T1094" s="74"/>
      <c r="U1094" s="74"/>
      <c r="V1094" s="74"/>
      <c r="W1094" s="74"/>
      <c r="X1094" s="74"/>
      <c r="Y1094" s="74"/>
      <c r="Z1094" s="74"/>
      <c r="AA1094" s="74"/>
      <c r="AB1094" s="74"/>
      <c r="AC1094" s="74"/>
      <c r="AD1094" s="74"/>
      <c r="AE1094" s="74"/>
      <c r="AF1094" s="74"/>
      <c r="AG1094" s="74"/>
      <c r="AH1094" s="74"/>
      <c r="AI1094" s="74"/>
      <c r="AJ1094" s="74"/>
      <c r="AK1094" s="74"/>
      <c r="AL1094" s="74"/>
      <c r="AM1094" s="74"/>
      <c r="AN1094" s="74"/>
      <c r="AO1094" s="74"/>
      <c r="AP1094" s="74"/>
      <c r="AQ1094" s="74"/>
    </row>
    <row r="1095" spans="1:43" x14ac:dyDescent="0.2">
      <c r="A1095" s="70"/>
      <c r="B1095" s="70"/>
      <c r="C1095" s="70"/>
      <c r="D1095" s="70"/>
      <c r="E1095" s="70"/>
      <c r="F1095" s="70"/>
      <c r="G1095" s="71"/>
      <c r="H1095" s="70"/>
      <c r="I1095" s="72"/>
      <c r="J1095" s="74"/>
      <c r="K1095" s="74"/>
      <c r="L1095" s="74"/>
      <c r="M1095" s="74"/>
      <c r="N1095" s="74"/>
      <c r="O1095" s="74"/>
      <c r="P1095" s="74"/>
      <c r="Q1095" s="74"/>
      <c r="R1095" s="74"/>
      <c r="S1095" s="74"/>
      <c r="T1095" s="74"/>
      <c r="U1095" s="74"/>
      <c r="V1095" s="74"/>
      <c r="W1095" s="74"/>
      <c r="X1095" s="74"/>
      <c r="Y1095" s="74"/>
      <c r="Z1095" s="74"/>
      <c r="AA1095" s="74"/>
      <c r="AB1095" s="74"/>
      <c r="AC1095" s="74"/>
      <c r="AD1095" s="74"/>
      <c r="AE1095" s="74"/>
      <c r="AF1095" s="74"/>
      <c r="AG1095" s="74"/>
      <c r="AH1095" s="74"/>
      <c r="AI1095" s="74"/>
      <c r="AJ1095" s="74"/>
      <c r="AK1095" s="74"/>
      <c r="AL1095" s="74"/>
      <c r="AM1095" s="74"/>
      <c r="AN1095" s="74"/>
      <c r="AO1095" s="74"/>
      <c r="AP1095" s="74"/>
      <c r="AQ1095" s="74"/>
    </row>
    <row r="1096" spans="1:43" x14ac:dyDescent="0.2">
      <c r="A1096" s="70"/>
      <c r="B1096" s="70"/>
      <c r="C1096" s="70"/>
      <c r="D1096" s="70"/>
      <c r="E1096" s="70"/>
      <c r="F1096" s="70"/>
      <c r="G1096" s="71"/>
      <c r="H1096" s="70"/>
      <c r="I1096" s="72"/>
      <c r="J1096" s="74"/>
      <c r="K1096" s="74"/>
      <c r="L1096" s="74"/>
      <c r="M1096" s="74"/>
      <c r="N1096" s="74"/>
      <c r="O1096" s="74"/>
      <c r="P1096" s="74"/>
      <c r="Q1096" s="74"/>
      <c r="R1096" s="74"/>
      <c r="S1096" s="74"/>
      <c r="T1096" s="74"/>
      <c r="U1096" s="74"/>
      <c r="V1096" s="74"/>
      <c r="W1096" s="74"/>
      <c r="X1096" s="74"/>
      <c r="Y1096" s="74"/>
      <c r="Z1096" s="74"/>
      <c r="AA1096" s="74"/>
      <c r="AB1096" s="74"/>
      <c r="AC1096" s="74"/>
      <c r="AD1096" s="74"/>
      <c r="AE1096" s="74"/>
      <c r="AF1096" s="74"/>
      <c r="AG1096" s="74"/>
      <c r="AH1096" s="74"/>
      <c r="AI1096" s="74"/>
      <c r="AJ1096" s="74"/>
      <c r="AK1096" s="74"/>
      <c r="AL1096" s="74"/>
      <c r="AM1096" s="74"/>
      <c r="AN1096" s="74"/>
      <c r="AO1096" s="74"/>
      <c r="AP1096" s="74"/>
      <c r="AQ1096" s="74"/>
    </row>
    <row r="1097" spans="1:43" x14ac:dyDescent="0.2">
      <c r="A1097" s="70"/>
      <c r="B1097" s="70"/>
      <c r="C1097" s="70"/>
      <c r="D1097" s="70"/>
      <c r="E1097" s="70"/>
      <c r="F1097" s="70"/>
      <c r="G1097" s="71"/>
      <c r="H1097" s="70"/>
      <c r="I1097" s="72"/>
      <c r="J1097" s="74"/>
      <c r="K1097" s="74"/>
      <c r="L1097" s="74"/>
      <c r="M1097" s="74"/>
      <c r="N1097" s="74"/>
      <c r="O1097" s="74"/>
      <c r="P1097" s="74"/>
      <c r="Q1097" s="74"/>
      <c r="R1097" s="74"/>
      <c r="S1097" s="74"/>
      <c r="T1097" s="74"/>
      <c r="U1097" s="74"/>
      <c r="V1097" s="74"/>
      <c r="W1097" s="74"/>
      <c r="X1097" s="74"/>
      <c r="Y1097" s="74"/>
      <c r="Z1097" s="74"/>
      <c r="AA1097" s="74"/>
      <c r="AB1097" s="74"/>
      <c r="AC1097" s="74"/>
      <c r="AD1097" s="74"/>
      <c r="AE1097" s="74"/>
      <c r="AF1097" s="74"/>
      <c r="AG1097" s="74"/>
      <c r="AH1097" s="74"/>
      <c r="AI1097" s="74"/>
      <c r="AJ1097" s="74"/>
      <c r="AK1097" s="74"/>
      <c r="AL1097" s="74"/>
      <c r="AM1097" s="74"/>
      <c r="AN1097" s="74"/>
      <c r="AO1097" s="74"/>
      <c r="AP1097" s="74"/>
      <c r="AQ1097" s="74"/>
    </row>
    <row r="1098" spans="1:43" x14ac:dyDescent="0.2">
      <c r="A1098" s="70"/>
      <c r="B1098" s="70"/>
      <c r="C1098" s="70"/>
      <c r="D1098" s="70"/>
      <c r="E1098" s="70"/>
      <c r="F1098" s="70"/>
      <c r="G1098" s="71"/>
      <c r="H1098" s="70"/>
      <c r="I1098" s="72"/>
      <c r="J1098" s="74"/>
      <c r="K1098" s="74"/>
      <c r="L1098" s="74"/>
      <c r="M1098" s="74"/>
      <c r="N1098" s="74"/>
      <c r="O1098" s="74"/>
      <c r="P1098" s="74"/>
      <c r="Q1098" s="74"/>
      <c r="R1098" s="74"/>
      <c r="S1098" s="74"/>
      <c r="T1098" s="74"/>
      <c r="U1098" s="74"/>
      <c r="V1098" s="74"/>
      <c r="W1098" s="74"/>
      <c r="X1098" s="74"/>
      <c r="Y1098" s="74"/>
      <c r="Z1098" s="74"/>
      <c r="AA1098" s="74"/>
      <c r="AB1098" s="74"/>
      <c r="AC1098" s="74"/>
      <c r="AD1098" s="74"/>
      <c r="AE1098" s="74"/>
      <c r="AF1098" s="74"/>
      <c r="AG1098" s="74"/>
      <c r="AH1098" s="74"/>
      <c r="AI1098" s="74"/>
      <c r="AJ1098" s="74"/>
      <c r="AK1098" s="74"/>
      <c r="AL1098" s="74"/>
      <c r="AM1098" s="74"/>
      <c r="AN1098" s="74"/>
      <c r="AO1098" s="74"/>
      <c r="AP1098" s="74"/>
      <c r="AQ1098" s="74"/>
    </row>
    <row r="1099" spans="1:43" x14ac:dyDescent="0.2">
      <c r="A1099" s="70"/>
      <c r="B1099" s="70"/>
      <c r="C1099" s="70"/>
      <c r="D1099" s="70"/>
      <c r="E1099" s="70"/>
      <c r="F1099" s="70"/>
      <c r="G1099" s="71"/>
      <c r="H1099" s="70"/>
      <c r="I1099" s="72"/>
      <c r="J1099" s="74"/>
      <c r="K1099" s="74"/>
      <c r="L1099" s="74"/>
      <c r="M1099" s="74"/>
      <c r="N1099" s="74"/>
      <c r="O1099" s="74"/>
      <c r="P1099" s="74"/>
      <c r="Q1099" s="74"/>
      <c r="R1099" s="74"/>
      <c r="S1099" s="74"/>
      <c r="T1099" s="74"/>
      <c r="U1099" s="74"/>
      <c r="V1099" s="74"/>
      <c r="W1099" s="74"/>
      <c r="X1099" s="74"/>
      <c r="Y1099" s="74"/>
      <c r="Z1099" s="74"/>
      <c r="AA1099" s="74"/>
      <c r="AB1099" s="74"/>
      <c r="AC1099" s="74"/>
      <c r="AD1099" s="74"/>
      <c r="AE1099" s="74"/>
      <c r="AF1099" s="74"/>
      <c r="AG1099" s="74"/>
      <c r="AH1099" s="74"/>
      <c r="AI1099" s="74"/>
      <c r="AJ1099" s="74"/>
      <c r="AK1099" s="74"/>
      <c r="AL1099" s="74"/>
      <c r="AM1099" s="74"/>
      <c r="AN1099" s="74"/>
      <c r="AO1099" s="74"/>
      <c r="AP1099" s="74"/>
      <c r="AQ1099" s="74"/>
    </row>
    <row r="1100" spans="1:43" x14ac:dyDescent="0.2">
      <c r="A1100" s="70"/>
      <c r="B1100" s="70"/>
      <c r="C1100" s="70"/>
      <c r="D1100" s="70"/>
      <c r="E1100" s="70"/>
      <c r="F1100" s="70"/>
      <c r="G1100" s="71"/>
      <c r="H1100" s="70"/>
      <c r="I1100" s="72"/>
      <c r="J1100" s="74"/>
      <c r="K1100" s="74"/>
      <c r="L1100" s="74"/>
      <c r="M1100" s="74"/>
      <c r="N1100" s="74"/>
      <c r="O1100" s="74"/>
      <c r="P1100" s="74"/>
      <c r="Q1100" s="74"/>
      <c r="R1100" s="74"/>
      <c r="S1100" s="74"/>
      <c r="T1100" s="74"/>
      <c r="U1100" s="74"/>
      <c r="V1100" s="74"/>
      <c r="W1100" s="74"/>
      <c r="X1100" s="74"/>
      <c r="Y1100" s="74"/>
      <c r="Z1100" s="74"/>
      <c r="AA1100" s="74"/>
      <c r="AB1100" s="74"/>
      <c r="AC1100" s="74"/>
      <c r="AD1100" s="74"/>
      <c r="AE1100" s="74"/>
      <c r="AF1100" s="74"/>
      <c r="AG1100" s="74"/>
      <c r="AH1100" s="74"/>
      <c r="AI1100" s="74"/>
      <c r="AJ1100" s="74"/>
      <c r="AK1100" s="74"/>
      <c r="AL1100" s="74"/>
      <c r="AM1100" s="74"/>
      <c r="AN1100" s="74"/>
      <c r="AO1100" s="74"/>
      <c r="AP1100" s="74"/>
      <c r="AQ1100" s="74"/>
    </row>
    <row r="1101" spans="1:43" x14ac:dyDescent="0.2">
      <c r="A1101" s="70"/>
      <c r="B1101" s="70"/>
      <c r="C1101" s="70"/>
      <c r="D1101" s="70"/>
      <c r="E1101" s="70"/>
      <c r="F1101" s="70"/>
      <c r="G1101" s="71"/>
      <c r="H1101" s="70"/>
      <c r="I1101" s="72"/>
      <c r="J1101" s="74"/>
      <c r="K1101" s="74"/>
      <c r="L1101" s="74"/>
      <c r="M1101" s="74"/>
      <c r="N1101" s="74"/>
      <c r="O1101" s="74"/>
      <c r="P1101" s="74"/>
      <c r="Q1101" s="74"/>
      <c r="R1101" s="74"/>
      <c r="S1101" s="74"/>
      <c r="T1101" s="74"/>
      <c r="U1101" s="74"/>
      <c r="V1101" s="74"/>
      <c r="W1101" s="74"/>
      <c r="X1101" s="74"/>
      <c r="Y1101" s="74"/>
      <c r="Z1101" s="74"/>
      <c r="AA1101" s="74"/>
      <c r="AB1101" s="74"/>
      <c r="AC1101" s="74"/>
      <c r="AD1101" s="74"/>
      <c r="AE1101" s="74"/>
      <c r="AF1101" s="74"/>
      <c r="AG1101" s="74"/>
      <c r="AH1101" s="74"/>
      <c r="AI1101" s="74"/>
      <c r="AJ1101" s="74"/>
      <c r="AK1101" s="74"/>
      <c r="AL1101" s="74"/>
      <c r="AM1101" s="74"/>
      <c r="AN1101" s="74"/>
      <c r="AO1101" s="74"/>
      <c r="AP1101" s="74"/>
      <c r="AQ1101" s="74"/>
    </row>
    <row r="1102" spans="1:43" x14ac:dyDescent="0.2">
      <c r="A1102" s="70"/>
      <c r="B1102" s="70"/>
      <c r="C1102" s="70"/>
      <c r="D1102" s="70"/>
      <c r="E1102" s="70"/>
      <c r="F1102" s="70"/>
      <c r="G1102" s="71"/>
      <c r="H1102" s="70"/>
      <c r="I1102" s="72"/>
      <c r="J1102" s="74"/>
      <c r="K1102" s="74"/>
      <c r="L1102" s="74"/>
      <c r="M1102" s="74"/>
      <c r="N1102" s="74"/>
      <c r="O1102" s="74"/>
      <c r="P1102" s="74"/>
      <c r="Q1102" s="74"/>
      <c r="R1102" s="74"/>
      <c r="S1102" s="74"/>
      <c r="T1102" s="74"/>
      <c r="U1102" s="74"/>
      <c r="V1102" s="74"/>
      <c r="W1102" s="74"/>
      <c r="X1102" s="74"/>
      <c r="Y1102" s="74"/>
      <c r="Z1102" s="74"/>
      <c r="AA1102" s="74"/>
      <c r="AB1102" s="74"/>
      <c r="AC1102" s="74"/>
      <c r="AD1102" s="74"/>
      <c r="AE1102" s="74"/>
      <c r="AF1102" s="74"/>
      <c r="AG1102" s="74"/>
      <c r="AH1102" s="74"/>
      <c r="AI1102" s="74"/>
      <c r="AJ1102" s="74"/>
      <c r="AK1102" s="74"/>
      <c r="AL1102" s="74"/>
      <c r="AM1102" s="74"/>
      <c r="AN1102" s="74"/>
      <c r="AO1102" s="74"/>
      <c r="AP1102" s="74"/>
      <c r="AQ1102" s="74"/>
    </row>
    <row r="1103" spans="1:43" x14ac:dyDescent="0.2">
      <c r="A1103" s="70"/>
      <c r="B1103" s="70"/>
      <c r="C1103" s="70"/>
      <c r="D1103" s="70"/>
      <c r="E1103" s="70"/>
      <c r="F1103" s="70"/>
      <c r="G1103" s="71"/>
      <c r="H1103" s="70"/>
      <c r="I1103" s="72"/>
      <c r="J1103" s="74"/>
      <c r="K1103" s="74"/>
      <c r="L1103" s="74"/>
      <c r="M1103" s="74"/>
      <c r="N1103" s="74"/>
      <c r="O1103" s="74"/>
      <c r="P1103" s="74"/>
      <c r="Q1103" s="74"/>
      <c r="R1103" s="74"/>
      <c r="S1103" s="74"/>
      <c r="T1103" s="74"/>
      <c r="U1103" s="74"/>
      <c r="V1103" s="74"/>
      <c r="W1103" s="74"/>
      <c r="X1103" s="74"/>
      <c r="Y1103" s="74"/>
      <c r="Z1103" s="74"/>
      <c r="AA1103" s="74"/>
      <c r="AB1103" s="74"/>
      <c r="AC1103" s="74"/>
      <c r="AD1103" s="74"/>
      <c r="AE1103" s="74"/>
      <c r="AF1103" s="74"/>
      <c r="AG1103" s="74"/>
      <c r="AH1103" s="74"/>
      <c r="AI1103" s="74"/>
      <c r="AJ1103" s="74"/>
      <c r="AK1103" s="74"/>
      <c r="AL1103" s="74"/>
      <c r="AM1103" s="74"/>
      <c r="AN1103" s="74"/>
      <c r="AO1103" s="74"/>
      <c r="AP1103" s="74"/>
      <c r="AQ1103" s="74"/>
    </row>
    <row r="1104" spans="1:43" x14ac:dyDescent="0.2">
      <c r="A1104" s="70"/>
      <c r="B1104" s="70"/>
      <c r="C1104" s="70"/>
      <c r="D1104" s="70"/>
      <c r="E1104" s="70"/>
      <c r="F1104" s="70"/>
      <c r="G1104" s="71"/>
      <c r="H1104" s="70"/>
      <c r="I1104" s="72"/>
      <c r="J1104" s="74"/>
      <c r="K1104" s="74"/>
      <c r="L1104" s="74"/>
      <c r="M1104" s="74"/>
      <c r="N1104" s="74"/>
      <c r="O1104" s="74"/>
      <c r="P1104" s="74"/>
      <c r="Q1104" s="74"/>
      <c r="R1104" s="74"/>
      <c r="S1104" s="74"/>
      <c r="T1104" s="74"/>
      <c r="U1104" s="74"/>
      <c r="V1104" s="74"/>
      <c r="W1104" s="74"/>
      <c r="X1104" s="74"/>
      <c r="Y1104" s="74"/>
      <c r="Z1104" s="74"/>
      <c r="AA1104" s="74"/>
      <c r="AB1104" s="74"/>
      <c r="AC1104" s="74"/>
      <c r="AD1104" s="74"/>
      <c r="AE1104" s="74"/>
      <c r="AF1104" s="74"/>
      <c r="AG1104" s="74"/>
      <c r="AH1104" s="74"/>
      <c r="AI1104" s="74"/>
      <c r="AJ1104" s="74"/>
      <c r="AK1104" s="74"/>
      <c r="AL1104" s="74"/>
      <c r="AM1104" s="74"/>
      <c r="AN1104" s="74"/>
      <c r="AO1104" s="74"/>
      <c r="AP1104" s="74"/>
      <c r="AQ1104" s="74"/>
    </row>
    <row r="1105" spans="1:43" x14ac:dyDescent="0.2">
      <c r="A1105" s="70"/>
      <c r="B1105" s="70"/>
      <c r="C1105" s="70"/>
      <c r="D1105" s="70"/>
      <c r="E1105" s="70"/>
      <c r="F1105" s="70"/>
      <c r="G1105" s="71"/>
      <c r="H1105" s="70"/>
      <c r="I1105" s="72"/>
      <c r="J1105" s="74"/>
      <c r="K1105" s="74"/>
      <c r="L1105" s="74"/>
      <c r="M1105" s="74"/>
      <c r="N1105" s="74"/>
      <c r="O1105" s="74"/>
      <c r="P1105" s="74"/>
      <c r="Q1105" s="74"/>
      <c r="R1105" s="74"/>
      <c r="S1105" s="74"/>
      <c r="T1105" s="74"/>
      <c r="U1105" s="74"/>
      <c r="V1105" s="74"/>
      <c r="W1105" s="74"/>
      <c r="X1105" s="74"/>
      <c r="Y1105" s="74"/>
      <c r="Z1105" s="74"/>
      <c r="AA1105" s="74"/>
      <c r="AB1105" s="74"/>
      <c r="AC1105" s="74"/>
      <c r="AD1105" s="74"/>
      <c r="AE1105" s="74"/>
      <c r="AF1105" s="74"/>
      <c r="AG1105" s="74"/>
      <c r="AH1105" s="74"/>
      <c r="AI1105" s="74"/>
      <c r="AJ1105" s="74"/>
      <c r="AK1105" s="74"/>
      <c r="AL1105" s="74"/>
      <c r="AM1105" s="74"/>
      <c r="AN1105" s="74"/>
      <c r="AO1105" s="74"/>
      <c r="AP1105" s="74"/>
      <c r="AQ1105" s="74"/>
    </row>
    <row r="1106" spans="1:43" x14ac:dyDescent="0.2">
      <c r="A1106" s="70"/>
      <c r="B1106" s="70"/>
      <c r="C1106" s="70"/>
      <c r="D1106" s="70"/>
      <c r="E1106" s="70"/>
      <c r="F1106" s="70"/>
      <c r="G1106" s="71"/>
      <c r="H1106" s="70"/>
      <c r="I1106" s="72"/>
      <c r="J1106" s="74"/>
      <c r="K1106" s="74"/>
      <c r="L1106" s="74"/>
      <c r="M1106" s="74"/>
      <c r="N1106" s="74"/>
      <c r="O1106" s="74"/>
      <c r="P1106" s="74"/>
      <c r="Q1106" s="74"/>
      <c r="R1106" s="74"/>
      <c r="S1106" s="74"/>
      <c r="T1106" s="74"/>
      <c r="U1106" s="74"/>
      <c r="V1106" s="74"/>
      <c r="W1106" s="74"/>
      <c r="X1106" s="74"/>
      <c r="Y1106" s="74"/>
      <c r="Z1106" s="74"/>
      <c r="AA1106" s="74"/>
      <c r="AB1106" s="74"/>
      <c r="AC1106" s="74"/>
      <c r="AD1106" s="74"/>
      <c r="AE1106" s="74"/>
      <c r="AF1106" s="74"/>
      <c r="AG1106" s="74"/>
      <c r="AH1106" s="74"/>
      <c r="AI1106" s="74"/>
      <c r="AJ1106" s="74"/>
      <c r="AK1106" s="74"/>
      <c r="AL1106" s="74"/>
      <c r="AM1106" s="74"/>
      <c r="AN1106" s="74"/>
      <c r="AO1106" s="74"/>
      <c r="AP1106" s="74"/>
      <c r="AQ1106" s="74"/>
    </row>
    <row r="1107" spans="1:43" x14ac:dyDescent="0.2">
      <c r="A1107" s="70"/>
      <c r="B1107" s="70"/>
      <c r="C1107" s="70"/>
      <c r="D1107" s="70"/>
      <c r="E1107" s="70"/>
      <c r="F1107" s="70"/>
      <c r="G1107" s="71"/>
      <c r="H1107" s="70"/>
      <c r="I1107" s="72"/>
      <c r="J1107" s="74"/>
      <c r="K1107" s="74"/>
      <c r="L1107" s="74"/>
      <c r="M1107" s="74"/>
      <c r="N1107" s="74"/>
      <c r="O1107" s="74"/>
      <c r="P1107" s="74"/>
      <c r="Q1107" s="74"/>
      <c r="R1107" s="74"/>
      <c r="S1107" s="74"/>
      <c r="T1107" s="74"/>
      <c r="U1107" s="74"/>
      <c r="V1107" s="74"/>
      <c r="W1107" s="74"/>
      <c r="X1107" s="74"/>
      <c r="Y1107" s="74"/>
      <c r="Z1107" s="74"/>
      <c r="AA1107" s="74"/>
      <c r="AB1107" s="74"/>
      <c r="AC1107" s="74"/>
      <c r="AD1107" s="74"/>
      <c r="AE1107" s="74"/>
      <c r="AF1107" s="74"/>
      <c r="AG1107" s="74"/>
      <c r="AH1107" s="74"/>
      <c r="AI1107" s="74"/>
      <c r="AJ1107" s="74"/>
      <c r="AK1107" s="74"/>
      <c r="AL1107" s="74"/>
      <c r="AM1107" s="74"/>
      <c r="AN1107" s="74"/>
      <c r="AO1107" s="74"/>
      <c r="AP1107" s="74"/>
      <c r="AQ1107" s="74"/>
    </row>
    <row r="1108" spans="1:43" x14ac:dyDescent="0.2">
      <c r="A1108" s="70"/>
      <c r="B1108" s="70"/>
      <c r="C1108" s="70"/>
      <c r="D1108" s="70"/>
      <c r="E1108" s="70"/>
      <c r="F1108" s="70"/>
      <c r="G1108" s="71"/>
      <c r="H1108" s="70"/>
      <c r="I1108" s="72"/>
      <c r="J1108" s="74"/>
      <c r="K1108" s="74"/>
      <c r="L1108" s="74"/>
      <c r="M1108" s="74"/>
      <c r="N1108" s="74"/>
      <c r="O1108" s="74"/>
      <c r="P1108" s="74"/>
      <c r="Q1108" s="74"/>
      <c r="R1108" s="74"/>
      <c r="S1108" s="74"/>
      <c r="T1108" s="74"/>
      <c r="U1108" s="74"/>
      <c r="V1108" s="74"/>
      <c r="W1108" s="74"/>
      <c r="X1108" s="74"/>
      <c r="Y1108" s="74"/>
      <c r="Z1108" s="74"/>
      <c r="AA1108" s="74"/>
      <c r="AB1108" s="74"/>
      <c r="AC1108" s="74"/>
      <c r="AD1108" s="74"/>
      <c r="AE1108" s="74"/>
      <c r="AF1108" s="74"/>
      <c r="AG1108" s="74"/>
      <c r="AH1108" s="74"/>
      <c r="AI1108" s="74"/>
      <c r="AJ1108" s="74"/>
      <c r="AK1108" s="74"/>
      <c r="AL1108" s="74"/>
      <c r="AM1108" s="74"/>
      <c r="AN1108" s="74"/>
      <c r="AO1108" s="74"/>
      <c r="AP1108" s="74"/>
      <c r="AQ1108" s="74"/>
    </row>
    <row r="1109" spans="1:43" x14ac:dyDescent="0.2">
      <c r="A1109" s="70"/>
      <c r="B1109" s="70"/>
      <c r="C1109" s="70"/>
      <c r="D1109" s="70"/>
      <c r="E1109" s="70"/>
      <c r="F1109" s="70"/>
      <c r="G1109" s="71"/>
      <c r="H1109" s="70"/>
      <c r="I1109" s="72"/>
      <c r="J1109" s="74"/>
      <c r="K1109" s="74"/>
      <c r="L1109" s="74"/>
      <c r="M1109" s="74"/>
      <c r="N1109" s="74"/>
      <c r="O1109" s="74"/>
      <c r="P1109" s="74"/>
      <c r="Q1109" s="74"/>
      <c r="R1109" s="74"/>
      <c r="S1109" s="74"/>
      <c r="T1109" s="74"/>
      <c r="U1109" s="74"/>
      <c r="V1109" s="74"/>
      <c r="W1109" s="74"/>
      <c r="X1109" s="74"/>
      <c r="Y1109" s="74"/>
      <c r="Z1109" s="74"/>
      <c r="AA1109" s="74"/>
      <c r="AB1109" s="74"/>
      <c r="AC1109" s="74"/>
      <c r="AD1109" s="74"/>
      <c r="AE1109" s="74"/>
      <c r="AF1109" s="74"/>
      <c r="AG1109" s="74"/>
      <c r="AH1109" s="74"/>
      <c r="AI1109" s="74"/>
      <c r="AJ1109" s="74"/>
      <c r="AK1109" s="74"/>
      <c r="AL1109" s="74"/>
      <c r="AM1109" s="74"/>
      <c r="AN1109" s="74"/>
      <c r="AO1109" s="74"/>
      <c r="AP1109" s="74"/>
      <c r="AQ1109" s="74"/>
    </row>
    <row r="1110" spans="1:43" x14ac:dyDescent="0.2">
      <c r="A1110" s="70"/>
      <c r="B1110" s="70"/>
      <c r="C1110" s="70"/>
      <c r="D1110" s="70"/>
      <c r="E1110" s="70"/>
      <c r="F1110" s="70"/>
      <c r="G1110" s="71"/>
      <c r="H1110" s="70"/>
      <c r="I1110" s="72"/>
      <c r="J1110" s="74"/>
      <c r="K1110" s="74"/>
      <c r="L1110" s="74"/>
      <c r="M1110" s="74"/>
      <c r="N1110" s="74"/>
      <c r="O1110" s="74"/>
      <c r="P1110" s="74"/>
      <c r="Q1110" s="74"/>
      <c r="R1110" s="74"/>
      <c r="S1110" s="74"/>
      <c r="T1110" s="74"/>
      <c r="U1110" s="74"/>
      <c r="V1110" s="74"/>
      <c r="W1110" s="74"/>
      <c r="X1110" s="74"/>
      <c r="Y1110" s="74"/>
      <c r="Z1110" s="74"/>
      <c r="AA1110" s="74"/>
      <c r="AB1110" s="74"/>
      <c r="AC1110" s="74"/>
      <c r="AD1110" s="74"/>
      <c r="AE1110" s="74"/>
      <c r="AF1110" s="74"/>
      <c r="AG1110" s="74"/>
      <c r="AH1110" s="74"/>
      <c r="AI1110" s="74"/>
      <c r="AJ1110" s="74"/>
      <c r="AK1110" s="74"/>
      <c r="AL1110" s="74"/>
      <c r="AM1110" s="74"/>
      <c r="AN1110" s="74"/>
      <c r="AO1110" s="74"/>
      <c r="AP1110" s="74"/>
      <c r="AQ1110" s="74"/>
    </row>
    <row r="1111" spans="1:43" x14ac:dyDescent="0.2">
      <c r="A1111" s="70"/>
      <c r="B1111" s="70"/>
      <c r="C1111" s="70"/>
      <c r="D1111" s="70"/>
      <c r="E1111" s="70"/>
      <c r="F1111" s="70"/>
      <c r="G1111" s="71"/>
      <c r="H1111" s="70"/>
      <c r="I1111" s="72"/>
      <c r="J1111" s="74"/>
      <c r="K1111" s="74"/>
      <c r="L1111" s="74"/>
      <c r="M1111" s="74"/>
      <c r="N1111" s="74"/>
      <c r="O1111" s="74"/>
      <c r="P1111" s="74"/>
      <c r="Q1111" s="74"/>
      <c r="R1111" s="74"/>
      <c r="S1111" s="74"/>
      <c r="T1111" s="74"/>
      <c r="U1111" s="74"/>
      <c r="V1111" s="74"/>
      <c r="W1111" s="74"/>
      <c r="X1111" s="74"/>
      <c r="Y1111" s="74"/>
      <c r="Z1111" s="74"/>
      <c r="AA1111" s="74"/>
      <c r="AB1111" s="74"/>
      <c r="AC1111" s="74"/>
      <c r="AD1111" s="74"/>
      <c r="AE1111" s="74"/>
      <c r="AF1111" s="74"/>
      <c r="AG1111" s="74"/>
      <c r="AH1111" s="74"/>
      <c r="AI1111" s="74"/>
      <c r="AJ1111" s="74"/>
      <c r="AK1111" s="74"/>
      <c r="AL1111" s="74"/>
      <c r="AM1111" s="74"/>
      <c r="AN1111" s="74"/>
      <c r="AO1111" s="74"/>
      <c r="AP1111" s="74"/>
      <c r="AQ1111" s="74"/>
    </row>
    <row r="1112" spans="1:43" x14ac:dyDescent="0.2">
      <c r="A1112" s="70"/>
      <c r="B1112" s="70"/>
      <c r="C1112" s="70"/>
      <c r="D1112" s="70"/>
      <c r="E1112" s="70"/>
      <c r="F1112" s="70"/>
      <c r="G1112" s="71"/>
      <c r="H1112" s="70"/>
      <c r="I1112" s="72"/>
      <c r="J1112" s="74"/>
      <c r="K1112" s="74"/>
      <c r="L1112" s="74"/>
      <c r="M1112" s="74"/>
      <c r="N1112" s="74"/>
      <c r="O1112" s="74"/>
      <c r="P1112" s="74"/>
      <c r="Q1112" s="74"/>
      <c r="R1112" s="74"/>
      <c r="S1112" s="74"/>
      <c r="T1112" s="74"/>
      <c r="U1112" s="74"/>
      <c r="V1112" s="74"/>
      <c r="W1112" s="74"/>
      <c r="X1112" s="74"/>
      <c r="Y1112" s="74"/>
      <c r="Z1112" s="74"/>
      <c r="AA1112" s="74"/>
      <c r="AB1112" s="74"/>
      <c r="AC1112" s="74"/>
      <c r="AD1112" s="74"/>
      <c r="AE1112" s="74"/>
      <c r="AF1112" s="74"/>
      <c r="AG1112" s="74"/>
      <c r="AH1112" s="74"/>
      <c r="AI1112" s="74"/>
      <c r="AJ1112" s="74"/>
      <c r="AK1112" s="74"/>
      <c r="AL1112" s="74"/>
      <c r="AM1112" s="74"/>
      <c r="AN1112" s="74"/>
      <c r="AO1112" s="74"/>
      <c r="AP1112" s="74"/>
      <c r="AQ1112" s="74"/>
    </row>
    <row r="1113" spans="1:43" x14ac:dyDescent="0.2">
      <c r="A1113" s="70"/>
      <c r="B1113" s="70"/>
      <c r="C1113" s="70"/>
      <c r="D1113" s="70"/>
      <c r="E1113" s="70"/>
      <c r="F1113" s="70"/>
      <c r="G1113" s="71"/>
      <c r="H1113" s="70"/>
      <c r="I1113" s="72"/>
      <c r="J1113" s="74"/>
      <c r="K1113" s="74"/>
      <c r="L1113" s="74"/>
      <c r="M1113" s="74"/>
      <c r="N1113" s="74"/>
      <c r="O1113" s="74"/>
      <c r="P1113" s="74"/>
      <c r="Q1113" s="74"/>
      <c r="R1113" s="74"/>
      <c r="S1113" s="74"/>
      <c r="T1113" s="74"/>
      <c r="U1113" s="74"/>
      <c r="V1113" s="74"/>
      <c r="W1113" s="74"/>
      <c r="X1113" s="74"/>
      <c r="Y1113" s="74"/>
      <c r="Z1113" s="74"/>
      <c r="AA1113" s="74"/>
      <c r="AB1113" s="74"/>
      <c r="AC1113" s="74"/>
      <c r="AD1113" s="74"/>
      <c r="AE1113" s="74"/>
      <c r="AF1113" s="74"/>
      <c r="AG1113" s="74"/>
      <c r="AH1113" s="74"/>
      <c r="AI1113" s="74"/>
      <c r="AJ1113" s="74"/>
      <c r="AK1113" s="74"/>
      <c r="AL1113" s="74"/>
      <c r="AM1113" s="74"/>
      <c r="AN1113" s="74"/>
      <c r="AO1113" s="74"/>
      <c r="AP1113" s="74"/>
      <c r="AQ1113" s="74"/>
    </row>
    <row r="1114" spans="1:43" x14ac:dyDescent="0.2">
      <c r="A1114" s="70"/>
      <c r="B1114" s="70"/>
      <c r="C1114" s="70"/>
      <c r="D1114" s="70"/>
      <c r="E1114" s="70"/>
      <c r="F1114" s="70"/>
      <c r="G1114" s="71"/>
      <c r="H1114" s="70"/>
      <c r="I1114" s="72"/>
      <c r="J1114" s="74"/>
      <c r="K1114" s="74"/>
      <c r="L1114" s="74"/>
      <c r="M1114" s="74"/>
      <c r="N1114" s="74"/>
      <c r="O1114" s="74"/>
      <c r="P1114" s="74"/>
      <c r="Q1114" s="74"/>
      <c r="R1114" s="74"/>
      <c r="S1114" s="74"/>
      <c r="T1114" s="74"/>
      <c r="U1114" s="74"/>
      <c r="V1114" s="74"/>
      <c r="W1114" s="74"/>
      <c r="X1114" s="74"/>
      <c r="Y1114" s="74"/>
      <c r="Z1114" s="74"/>
      <c r="AA1114" s="74"/>
      <c r="AB1114" s="74"/>
      <c r="AC1114" s="74"/>
      <c r="AD1114" s="74"/>
      <c r="AE1114" s="74"/>
      <c r="AF1114" s="74"/>
      <c r="AG1114" s="74"/>
      <c r="AH1114" s="74"/>
      <c r="AI1114" s="74"/>
      <c r="AJ1114" s="74"/>
      <c r="AK1114" s="74"/>
      <c r="AL1114" s="74"/>
      <c r="AM1114" s="74"/>
      <c r="AN1114" s="74"/>
      <c r="AO1114" s="74"/>
      <c r="AP1114" s="74"/>
      <c r="AQ1114" s="74"/>
    </row>
    <row r="1115" spans="1:43" x14ac:dyDescent="0.2">
      <c r="A1115" s="70"/>
      <c r="B1115" s="70"/>
      <c r="C1115" s="70"/>
      <c r="D1115" s="70"/>
      <c r="E1115" s="70"/>
      <c r="F1115" s="70"/>
      <c r="G1115" s="71"/>
      <c r="H1115" s="70"/>
      <c r="I1115" s="72"/>
      <c r="J1115" s="74"/>
      <c r="K1115" s="74"/>
      <c r="L1115" s="74"/>
      <c r="M1115" s="74"/>
      <c r="N1115" s="74"/>
      <c r="O1115" s="74"/>
      <c r="P1115" s="74"/>
      <c r="Q1115" s="74"/>
      <c r="R1115" s="74"/>
      <c r="S1115" s="74"/>
      <c r="T1115" s="74"/>
      <c r="U1115" s="74"/>
      <c r="V1115" s="74"/>
      <c r="W1115" s="74"/>
      <c r="X1115" s="74"/>
      <c r="Y1115" s="74"/>
      <c r="Z1115" s="74"/>
      <c r="AA1115" s="74"/>
      <c r="AB1115" s="74"/>
      <c r="AC1115" s="74"/>
      <c r="AD1115" s="74"/>
      <c r="AE1115" s="74"/>
      <c r="AF1115" s="74"/>
      <c r="AG1115" s="74"/>
      <c r="AH1115" s="74"/>
      <c r="AI1115" s="74"/>
      <c r="AJ1115" s="74"/>
      <c r="AK1115" s="74"/>
      <c r="AL1115" s="74"/>
      <c r="AM1115" s="74"/>
      <c r="AN1115" s="74"/>
      <c r="AO1115" s="74"/>
      <c r="AP1115" s="74"/>
      <c r="AQ1115" s="74"/>
    </row>
    <row r="1116" spans="1:43" x14ac:dyDescent="0.2">
      <c r="A1116" s="70"/>
      <c r="B1116" s="70"/>
      <c r="C1116" s="70"/>
      <c r="D1116" s="70"/>
      <c r="E1116" s="70"/>
      <c r="F1116" s="70"/>
      <c r="G1116" s="71"/>
      <c r="H1116" s="70"/>
      <c r="I1116" s="72"/>
      <c r="J1116" s="74"/>
      <c r="K1116" s="74"/>
      <c r="L1116" s="74"/>
      <c r="M1116" s="74"/>
      <c r="N1116" s="74"/>
      <c r="O1116" s="74"/>
      <c r="P1116" s="74"/>
      <c r="Q1116" s="74"/>
      <c r="R1116" s="74"/>
      <c r="S1116" s="74"/>
      <c r="T1116" s="74"/>
      <c r="U1116" s="74"/>
      <c r="V1116" s="74"/>
      <c r="W1116" s="74"/>
      <c r="X1116" s="74"/>
      <c r="Y1116" s="74"/>
      <c r="Z1116" s="74"/>
      <c r="AA1116" s="74"/>
      <c r="AB1116" s="74"/>
      <c r="AC1116" s="74"/>
      <c r="AD1116" s="74"/>
      <c r="AE1116" s="74"/>
      <c r="AF1116" s="74"/>
      <c r="AG1116" s="74"/>
      <c r="AH1116" s="74"/>
      <c r="AI1116" s="74"/>
      <c r="AJ1116" s="74"/>
      <c r="AK1116" s="74"/>
      <c r="AL1116" s="74"/>
      <c r="AM1116" s="74"/>
      <c r="AN1116" s="74"/>
      <c r="AO1116" s="74"/>
      <c r="AP1116" s="74"/>
      <c r="AQ1116" s="74"/>
    </row>
    <row r="1117" spans="1:43" x14ac:dyDescent="0.2">
      <c r="A1117" s="70"/>
      <c r="B1117" s="70"/>
      <c r="C1117" s="70"/>
      <c r="D1117" s="70"/>
      <c r="E1117" s="70"/>
      <c r="F1117" s="70"/>
      <c r="G1117" s="71"/>
      <c r="H1117" s="70"/>
      <c r="I1117" s="72"/>
      <c r="J1117" s="74"/>
      <c r="K1117" s="74"/>
      <c r="L1117" s="74"/>
      <c r="M1117" s="74"/>
      <c r="N1117" s="74"/>
      <c r="O1117" s="74"/>
      <c r="P1117" s="74"/>
      <c r="Q1117" s="74"/>
      <c r="R1117" s="74"/>
      <c r="S1117" s="74"/>
      <c r="T1117" s="74"/>
      <c r="U1117" s="74"/>
      <c r="V1117" s="74"/>
      <c r="W1117" s="74"/>
      <c r="X1117" s="74"/>
      <c r="Y1117" s="74"/>
      <c r="Z1117" s="74"/>
      <c r="AA1117" s="74"/>
      <c r="AB1117" s="74"/>
      <c r="AC1117" s="74"/>
      <c r="AD1117" s="74"/>
      <c r="AE1117" s="74"/>
      <c r="AF1117" s="74"/>
      <c r="AG1117" s="74"/>
      <c r="AH1117" s="74"/>
      <c r="AI1117" s="74"/>
      <c r="AJ1117" s="74"/>
      <c r="AK1117" s="74"/>
      <c r="AL1117" s="74"/>
      <c r="AM1117" s="74"/>
      <c r="AN1117" s="74"/>
      <c r="AO1117" s="74"/>
      <c r="AP1117" s="74"/>
      <c r="AQ1117" s="74"/>
    </row>
    <row r="1118" spans="1:43" x14ac:dyDescent="0.2">
      <c r="A1118" s="70"/>
      <c r="B1118" s="70"/>
      <c r="C1118" s="70"/>
      <c r="D1118" s="70"/>
      <c r="E1118" s="70"/>
      <c r="F1118" s="70"/>
      <c r="G1118" s="71"/>
      <c r="H1118" s="70"/>
      <c r="I1118" s="72"/>
      <c r="J1118" s="74"/>
      <c r="K1118" s="74"/>
      <c r="L1118" s="74"/>
      <c r="M1118" s="74"/>
      <c r="N1118" s="74"/>
      <c r="O1118" s="74"/>
      <c r="P1118" s="74"/>
      <c r="Q1118" s="74"/>
      <c r="R1118" s="74"/>
      <c r="S1118" s="74"/>
      <c r="T1118" s="74"/>
      <c r="U1118" s="74"/>
      <c r="V1118" s="74"/>
      <c r="W1118" s="74"/>
      <c r="X1118" s="74"/>
      <c r="Y1118" s="74"/>
      <c r="Z1118" s="74"/>
      <c r="AA1118" s="74"/>
      <c r="AB1118" s="74"/>
      <c r="AC1118" s="74"/>
      <c r="AD1118" s="74"/>
      <c r="AE1118" s="74"/>
      <c r="AF1118" s="74"/>
      <c r="AG1118" s="74"/>
      <c r="AH1118" s="74"/>
      <c r="AI1118" s="74"/>
      <c r="AJ1118" s="74"/>
      <c r="AK1118" s="74"/>
      <c r="AL1118" s="74"/>
      <c r="AM1118" s="74"/>
      <c r="AN1118" s="74"/>
      <c r="AO1118" s="74"/>
      <c r="AP1118" s="74"/>
      <c r="AQ1118" s="74"/>
    </row>
    <row r="1119" spans="1:43" x14ac:dyDescent="0.2">
      <c r="A1119" s="70"/>
      <c r="B1119" s="70"/>
      <c r="C1119" s="70"/>
      <c r="D1119" s="70"/>
      <c r="E1119" s="70"/>
      <c r="F1119" s="70"/>
      <c r="G1119" s="71"/>
      <c r="H1119" s="70"/>
      <c r="I1119" s="72"/>
      <c r="J1119" s="74"/>
      <c r="K1119" s="74"/>
      <c r="L1119" s="74"/>
      <c r="M1119" s="74"/>
      <c r="N1119" s="74"/>
      <c r="O1119" s="74"/>
      <c r="P1119" s="74"/>
      <c r="Q1119" s="74"/>
      <c r="R1119" s="74"/>
      <c r="S1119" s="74"/>
      <c r="T1119" s="74"/>
      <c r="U1119" s="74"/>
      <c r="V1119" s="74"/>
      <c r="W1119" s="74"/>
      <c r="X1119" s="74"/>
      <c r="Y1119" s="74"/>
      <c r="Z1119" s="74"/>
      <c r="AA1119" s="74"/>
      <c r="AB1119" s="74"/>
      <c r="AC1119" s="74"/>
      <c r="AD1119" s="74"/>
      <c r="AE1119" s="74"/>
      <c r="AF1119" s="74"/>
      <c r="AG1119" s="74"/>
      <c r="AH1119" s="74"/>
      <c r="AI1119" s="74"/>
      <c r="AJ1119" s="74"/>
      <c r="AK1119" s="74"/>
      <c r="AL1119" s="74"/>
      <c r="AM1119" s="74"/>
      <c r="AN1119" s="74"/>
      <c r="AO1119" s="74"/>
      <c r="AP1119" s="74"/>
      <c r="AQ1119" s="74"/>
    </row>
    <row r="1120" spans="1:43" x14ac:dyDescent="0.2">
      <c r="A1120" s="70"/>
      <c r="B1120" s="70"/>
      <c r="C1120" s="70"/>
      <c r="D1120" s="70"/>
      <c r="E1120" s="70"/>
      <c r="F1120" s="70"/>
      <c r="G1120" s="71"/>
      <c r="H1120" s="70"/>
      <c r="I1120" s="72"/>
      <c r="J1120" s="74"/>
      <c r="K1120" s="74"/>
      <c r="L1120" s="74"/>
      <c r="M1120" s="74"/>
      <c r="N1120" s="74"/>
      <c r="O1120" s="74"/>
      <c r="P1120" s="74"/>
      <c r="Q1120" s="74"/>
      <c r="R1120" s="74"/>
      <c r="S1120" s="74"/>
      <c r="T1120" s="74"/>
      <c r="U1120" s="74"/>
      <c r="V1120" s="74"/>
      <c r="W1120" s="74"/>
      <c r="X1120" s="74"/>
      <c r="Y1120" s="74"/>
      <c r="Z1120" s="74"/>
      <c r="AA1120" s="74"/>
      <c r="AB1120" s="74"/>
      <c r="AC1120" s="74"/>
      <c r="AD1120" s="74"/>
      <c r="AE1120" s="74"/>
      <c r="AF1120" s="74"/>
      <c r="AG1120" s="74"/>
      <c r="AH1120" s="74"/>
      <c r="AI1120" s="74"/>
      <c r="AJ1120" s="74"/>
      <c r="AK1120" s="74"/>
      <c r="AL1120" s="74"/>
      <c r="AM1120" s="74"/>
      <c r="AN1120" s="74"/>
      <c r="AO1120" s="74"/>
      <c r="AP1120" s="74"/>
      <c r="AQ1120" s="74"/>
    </row>
    <row r="1121" spans="1:43" x14ac:dyDescent="0.2">
      <c r="A1121" s="70"/>
      <c r="B1121" s="70"/>
      <c r="C1121" s="70"/>
      <c r="D1121" s="70"/>
      <c r="E1121" s="70"/>
      <c r="F1121" s="70"/>
      <c r="G1121" s="71"/>
      <c r="H1121" s="70"/>
      <c r="I1121" s="72"/>
      <c r="J1121" s="74"/>
      <c r="K1121" s="74"/>
      <c r="L1121" s="74"/>
      <c r="M1121" s="74"/>
      <c r="N1121" s="74"/>
      <c r="O1121" s="74"/>
      <c r="P1121" s="74"/>
      <c r="Q1121" s="74"/>
      <c r="R1121" s="74"/>
      <c r="S1121" s="74"/>
      <c r="T1121" s="74"/>
      <c r="U1121" s="74"/>
      <c r="V1121" s="74"/>
      <c r="W1121" s="74"/>
      <c r="X1121" s="74"/>
      <c r="Y1121" s="74"/>
      <c r="Z1121" s="74"/>
      <c r="AA1121" s="74"/>
      <c r="AB1121" s="74"/>
      <c r="AC1121" s="74"/>
      <c r="AD1121" s="74"/>
      <c r="AE1121" s="74"/>
      <c r="AF1121" s="74"/>
      <c r="AG1121" s="74"/>
      <c r="AH1121" s="74"/>
      <c r="AI1121" s="74"/>
      <c r="AJ1121" s="74"/>
      <c r="AK1121" s="74"/>
      <c r="AL1121" s="74"/>
      <c r="AM1121" s="74"/>
      <c r="AN1121" s="74"/>
      <c r="AO1121" s="74"/>
      <c r="AP1121" s="74"/>
      <c r="AQ1121" s="74"/>
    </row>
    <row r="1122" spans="1:43" x14ac:dyDescent="0.2">
      <c r="A1122" s="70"/>
      <c r="B1122" s="70"/>
      <c r="C1122" s="70"/>
      <c r="D1122" s="70"/>
      <c r="E1122" s="70"/>
      <c r="F1122" s="70"/>
      <c r="G1122" s="71"/>
      <c r="H1122" s="70"/>
      <c r="I1122" s="72"/>
      <c r="J1122" s="74"/>
      <c r="K1122" s="74"/>
      <c r="L1122" s="74"/>
      <c r="M1122" s="74"/>
      <c r="N1122" s="74"/>
      <c r="O1122" s="74"/>
      <c r="P1122" s="74"/>
      <c r="Q1122" s="74"/>
      <c r="R1122" s="74"/>
      <c r="S1122" s="74"/>
      <c r="T1122" s="74"/>
      <c r="U1122" s="74"/>
      <c r="V1122" s="74"/>
      <c r="W1122" s="74"/>
      <c r="X1122" s="74"/>
      <c r="Y1122" s="74"/>
      <c r="Z1122" s="74"/>
      <c r="AA1122" s="74"/>
      <c r="AB1122" s="74"/>
      <c r="AC1122" s="74"/>
      <c r="AD1122" s="74"/>
      <c r="AE1122" s="74"/>
      <c r="AF1122" s="74"/>
      <c r="AG1122" s="74"/>
      <c r="AH1122" s="74"/>
      <c r="AI1122" s="74"/>
      <c r="AJ1122" s="74"/>
      <c r="AK1122" s="74"/>
      <c r="AL1122" s="74"/>
      <c r="AM1122" s="74"/>
      <c r="AN1122" s="74"/>
      <c r="AO1122" s="74"/>
      <c r="AP1122" s="74"/>
      <c r="AQ1122" s="74"/>
    </row>
    <row r="1123" spans="1:43" x14ac:dyDescent="0.2">
      <c r="A1123" s="70"/>
      <c r="B1123" s="70"/>
      <c r="C1123" s="70"/>
      <c r="D1123" s="70"/>
      <c r="E1123" s="70"/>
      <c r="F1123" s="70"/>
      <c r="G1123" s="71"/>
      <c r="H1123" s="70"/>
      <c r="I1123" s="72"/>
      <c r="J1123" s="74"/>
      <c r="K1123" s="74"/>
      <c r="L1123" s="74"/>
      <c r="M1123" s="74"/>
      <c r="N1123" s="74"/>
      <c r="O1123" s="74"/>
      <c r="P1123" s="74"/>
      <c r="Q1123" s="74"/>
      <c r="R1123" s="74"/>
      <c r="S1123" s="74"/>
      <c r="T1123" s="74"/>
      <c r="U1123" s="74"/>
      <c r="V1123" s="74"/>
      <c r="W1123" s="74"/>
      <c r="X1123" s="74"/>
      <c r="Y1123" s="74"/>
      <c r="Z1123" s="74"/>
      <c r="AA1123" s="74"/>
      <c r="AB1123" s="74"/>
      <c r="AC1123" s="74"/>
      <c r="AD1123" s="74"/>
      <c r="AE1123" s="74"/>
      <c r="AF1123" s="74"/>
      <c r="AG1123" s="74"/>
      <c r="AH1123" s="74"/>
      <c r="AI1123" s="74"/>
      <c r="AJ1123" s="74"/>
      <c r="AK1123" s="74"/>
      <c r="AL1123" s="74"/>
      <c r="AM1123" s="74"/>
      <c r="AN1123" s="74"/>
      <c r="AO1123" s="74"/>
      <c r="AP1123" s="74"/>
      <c r="AQ1123" s="74"/>
    </row>
    <row r="1124" spans="1:43" x14ac:dyDescent="0.2">
      <c r="A1124" s="70"/>
      <c r="B1124" s="70"/>
      <c r="C1124" s="70"/>
      <c r="D1124" s="70"/>
      <c r="E1124" s="70"/>
      <c r="F1124" s="70"/>
      <c r="G1124" s="71"/>
      <c r="H1124" s="70"/>
      <c r="I1124" s="72"/>
      <c r="J1124" s="74"/>
      <c r="K1124" s="74"/>
      <c r="L1124" s="74"/>
      <c r="M1124" s="74"/>
      <c r="N1124" s="74"/>
      <c r="O1124" s="74"/>
      <c r="P1124" s="74"/>
      <c r="Q1124" s="74"/>
      <c r="R1124" s="74"/>
      <c r="S1124" s="74"/>
      <c r="T1124" s="74"/>
      <c r="U1124" s="74"/>
      <c r="V1124" s="74"/>
      <c r="W1124" s="74"/>
      <c r="X1124" s="74"/>
      <c r="Y1124" s="74"/>
      <c r="Z1124" s="74"/>
      <c r="AA1124" s="74"/>
      <c r="AB1124" s="74"/>
      <c r="AC1124" s="74"/>
      <c r="AD1124" s="74"/>
      <c r="AE1124" s="74"/>
      <c r="AF1124" s="74"/>
      <c r="AG1124" s="74"/>
      <c r="AH1124" s="74"/>
      <c r="AI1124" s="74"/>
      <c r="AJ1124" s="74"/>
      <c r="AK1124" s="74"/>
      <c r="AL1124" s="74"/>
      <c r="AM1124" s="74"/>
      <c r="AN1124" s="74"/>
      <c r="AO1124" s="74"/>
      <c r="AP1124" s="74"/>
      <c r="AQ1124" s="74"/>
    </row>
    <row r="1125" spans="1:43" x14ac:dyDescent="0.2">
      <c r="A1125" s="70"/>
      <c r="B1125" s="70"/>
      <c r="C1125" s="70"/>
      <c r="D1125" s="70"/>
      <c r="E1125" s="70"/>
      <c r="F1125" s="70"/>
      <c r="G1125" s="71"/>
      <c r="H1125" s="70"/>
      <c r="I1125" s="72"/>
      <c r="J1125" s="74"/>
      <c r="K1125" s="74"/>
      <c r="L1125" s="74"/>
      <c r="M1125" s="74"/>
      <c r="N1125" s="74"/>
      <c r="O1125" s="74"/>
      <c r="P1125" s="74"/>
      <c r="Q1125" s="74"/>
      <c r="R1125" s="74"/>
      <c r="S1125" s="74"/>
      <c r="T1125" s="74"/>
      <c r="U1125" s="74"/>
      <c r="V1125" s="74"/>
      <c r="W1125" s="74"/>
      <c r="X1125" s="74"/>
      <c r="Y1125" s="74"/>
      <c r="Z1125" s="74"/>
      <c r="AA1125" s="74"/>
      <c r="AB1125" s="74"/>
      <c r="AC1125" s="74"/>
      <c r="AD1125" s="74"/>
      <c r="AE1125" s="74"/>
      <c r="AF1125" s="74"/>
      <c r="AG1125" s="74"/>
      <c r="AH1125" s="74"/>
      <c r="AI1125" s="74"/>
      <c r="AJ1125" s="74"/>
      <c r="AK1125" s="74"/>
      <c r="AL1125" s="74"/>
      <c r="AM1125" s="74"/>
      <c r="AN1125" s="74"/>
      <c r="AO1125" s="74"/>
      <c r="AP1125" s="74"/>
      <c r="AQ1125" s="74"/>
    </row>
    <row r="1126" spans="1:43" x14ac:dyDescent="0.2">
      <c r="A1126" s="70"/>
      <c r="B1126" s="70"/>
      <c r="C1126" s="70"/>
      <c r="D1126" s="70"/>
      <c r="E1126" s="70"/>
      <c r="F1126" s="70"/>
      <c r="G1126" s="71"/>
      <c r="H1126" s="70"/>
      <c r="I1126" s="72"/>
      <c r="J1126" s="74"/>
      <c r="K1126" s="74"/>
      <c r="L1126" s="74"/>
      <c r="M1126" s="74"/>
      <c r="N1126" s="74"/>
      <c r="O1126" s="74"/>
      <c r="P1126" s="74"/>
      <c r="Q1126" s="74"/>
      <c r="R1126" s="74"/>
      <c r="S1126" s="74"/>
      <c r="T1126" s="74"/>
      <c r="U1126" s="74"/>
      <c r="V1126" s="74"/>
      <c r="W1126" s="74"/>
      <c r="X1126" s="74"/>
      <c r="Y1126" s="74"/>
      <c r="Z1126" s="74"/>
      <c r="AA1126" s="74"/>
      <c r="AB1126" s="74"/>
      <c r="AC1126" s="74"/>
      <c r="AD1126" s="74"/>
      <c r="AE1126" s="74"/>
      <c r="AF1126" s="74"/>
      <c r="AG1126" s="74"/>
      <c r="AH1126" s="74"/>
      <c r="AI1126" s="74"/>
      <c r="AJ1126" s="74"/>
      <c r="AK1126" s="74"/>
      <c r="AL1126" s="74"/>
      <c r="AM1126" s="74"/>
      <c r="AN1126" s="74"/>
      <c r="AO1126" s="74"/>
      <c r="AP1126" s="74"/>
      <c r="AQ1126" s="74"/>
    </row>
    <row r="1127" spans="1:43" x14ac:dyDescent="0.2">
      <c r="A1127" s="70"/>
      <c r="B1127" s="70"/>
      <c r="C1127" s="70"/>
      <c r="D1127" s="70"/>
      <c r="E1127" s="70"/>
      <c r="F1127" s="70"/>
      <c r="G1127" s="71"/>
      <c r="H1127" s="70"/>
      <c r="I1127" s="72"/>
      <c r="J1127" s="74"/>
      <c r="K1127" s="74"/>
      <c r="L1127" s="74"/>
      <c r="M1127" s="74"/>
      <c r="N1127" s="74"/>
      <c r="O1127" s="74"/>
      <c r="P1127" s="74"/>
      <c r="Q1127" s="74"/>
      <c r="R1127" s="74"/>
      <c r="S1127" s="74"/>
      <c r="T1127" s="74"/>
      <c r="U1127" s="74"/>
      <c r="V1127" s="74"/>
      <c r="W1127" s="74"/>
      <c r="X1127" s="74"/>
      <c r="Y1127" s="74"/>
      <c r="Z1127" s="74"/>
      <c r="AA1127" s="74"/>
      <c r="AB1127" s="74"/>
      <c r="AC1127" s="74"/>
      <c r="AD1127" s="74"/>
      <c r="AE1127" s="74"/>
      <c r="AF1127" s="74"/>
      <c r="AG1127" s="74"/>
      <c r="AH1127" s="74"/>
      <c r="AI1127" s="74"/>
      <c r="AJ1127" s="74"/>
      <c r="AK1127" s="74"/>
      <c r="AL1127" s="74"/>
      <c r="AM1127" s="74"/>
      <c r="AN1127" s="74"/>
      <c r="AO1127" s="74"/>
      <c r="AP1127" s="74"/>
      <c r="AQ1127" s="74"/>
    </row>
    <row r="1128" spans="1:43" x14ac:dyDescent="0.2">
      <c r="A1128" s="70"/>
      <c r="B1128" s="70"/>
      <c r="C1128" s="70"/>
      <c r="D1128" s="70"/>
      <c r="E1128" s="70"/>
      <c r="F1128" s="70"/>
      <c r="G1128" s="71"/>
      <c r="H1128" s="70"/>
      <c r="I1128" s="72"/>
      <c r="J1128" s="74"/>
      <c r="K1128" s="74"/>
      <c r="L1128" s="74"/>
      <c r="M1128" s="74"/>
      <c r="N1128" s="74"/>
      <c r="O1128" s="74"/>
      <c r="P1128" s="74"/>
      <c r="Q1128" s="74"/>
      <c r="R1128" s="74"/>
      <c r="S1128" s="74"/>
      <c r="T1128" s="74"/>
      <c r="U1128" s="74"/>
      <c r="V1128" s="74"/>
      <c r="W1128" s="74"/>
      <c r="X1128" s="74"/>
      <c r="Y1128" s="74"/>
      <c r="Z1128" s="74"/>
      <c r="AA1128" s="74"/>
      <c r="AB1128" s="74"/>
      <c r="AC1128" s="74"/>
      <c r="AD1128" s="74"/>
      <c r="AE1128" s="74"/>
      <c r="AF1128" s="74"/>
      <c r="AG1128" s="74"/>
      <c r="AH1128" s="74"/>
      <c r="AI1128" s="74"/>
      <c r="AJ1128" s="74"/>
      <c r="AK1128" s="74"/>
      <c r="AL1128" s="74"/>
      <c r="AM1128" s="74"/>
      <c r="AN1128" s="74"/>
      <c r="AO1128" s="74"/>
      <c r="AP1128" s="74"/>
      <c r="AQ1128" s="74"/>
    </row>
    <row r="1129" spans="1:43" x14ac:dyDescent="0.2">
      <c r="A1129" s="70"/>
      <c r="B1129" s="70"/>
      <c r="C1129" s="70"/>
      <c r="D1129" s="70"/>
      <c r="E1129" s="70"/>
      <c r="F1129" s="70"/>
      <c r="G1129" s="71"/>
      <c r="H1129" s="70"/>
      <c r="I1129" s="72"/>
      <c r="J1129" s="74"/>
      <c r="K1129" s="74"/>
      <c r="L1129" s="74"/>
      <c r="M1129" s="74"/>
      <c r="N1129" s="74"/>
      <c r="O1129" s="74"/>
      <c r="P1129" s="74"/>
      <c r="Q1129" s="74"/>
      <c r="R1129" s="74"/>
      <c r="S1129" s="74"/>
      <c r="T1129" s="74"/>
      <c r="U1129" s="74"/>
      <c r="V1129" s="74"/>
      <c r="W1129" s="74"/>
      <c r="X1129" s="74"/>
      <c r="Y1129" s="74"/>
      <c r="Z1129" s="74"/>
      <c r="AA1129" s="74"/>
      <c r="AB1129" s="74"/>
      <c r="AC1129" s="74"/>
      <c r="AD1129" s="74"/>
      <c r="AE1129" s="74"/>
      <c r="AF1129" s="74"/>
      <c r="AG1129" s="74"/>
      <c r="AH1129" s="74"/>
      <c r="AI1129" s="74"/>
      <c r="AJ1129" s="74"/>
      <c r="AK1129" s="74"/>
      <c r="AL1129" s="74"/>
      <c r="AM1129" s="74"/>
      <c r="AN1129" s="74"/>
      <c r="AO1129" s="74"/>
      <c r="AP1129" s="74"/>
      <c r="AQ1129" s="74"/>
    </row>
    <row r="1130" spans="1:43" x14ac:dyDescent="0.2">
      <c r="A1130" s="70"/>
      <c r="B1130" s="70"/>
      <c r="C1130" s="70"/>
      <c r="D1130" s="70"/>
      <c r="E1130" s="70"/>
      <c r="F1130" s="70"/>
      <c r="G1130" s="71"/>
      <c r="H1130" s="70"/>
      <c r="I1130" s="72"/>
      <c r="J1130" s="74"/>
      <c r="K1130" s="74"/>
      <c r="L1130" s="74"/>
      <c r="M1130" s="74"/>
      <c r="N1130" s="74"/>
      <c r="O1130" s="74"/>
      <c r="P1130" s="74"/>
      <c r="Q1130" s="74"/>
      <c r="R1130" s="74"/>
      <c r="S1130" s="74"/>
      <c r="T1130" s="74"/>
      <c r="U1130" s="74"/>
      <c r="V1130" s="74"/>
      <c r="W1130" s="74"/>
      <c r="X1130" s="74"/>
      <c r="Y1130" s="74"/>
      <c r="Z1130" s="74"/>
      <c r="AA1130" s="74"/>
      <c r="AB1130" s="74"/>
      <c r="AC1130" s="74"/>
      <c r="AD1130" s="74"/>
      <c r="AE1130" s="74"/>
      <c r="AF1130" s="74"/>
      <c r="AG1130" s="74"/>
      <c r="AH1130" s="74"/>
      <c r="AI1130" s="74"/>
      <c r="AJ1130" s="74"/>
      <c r="AK1130" s="74"/>
      <c r="AL1130" s="74"/>
      <c r="AM1130" s="74"/>
      <c r="AN1130" s="74"/>
      <c r="AO1130" s="74"/>
      <c r="AP1130" s="74"/>
      <c r="AQ1130" s="74"/>
    </row>
    <row r="1131" spans="1:43" x14ac:dyDescent="0.2">
      <c r="A1131" s="70"/>
      <c r="B1131" s="70"/>
      <c r="C1131" s="70"/>
      <c r="D1131" s="70"/>
      <c r="E1131" s="70"/>
      <c r="F1131" s="70"/>
      <c r="G1131" s="71"/>
      <c r="H1131" s="70"/>
      <c r="I1131" s="72"/>
      <c r="J1131" s="74"/>
      <c r="K1131" s="74"/>
      <c r="L1131" s="74"/>
      <c r="M1131" s="74"/>
      <c r="N1131" s="74"/>
      <c r="O1131" s="74"/>
      <c r="P1131" s="74"/>
      <c r="Q1131" s="74"/>
      <c r="R1131" s="74"/>
      <c r="S1131" s="74"/>
      <c r="T1131" s="74"/>
      <c r="U1131" s="74"/>
      <c r="V1131" s="74"/>
      <c r="W1131" s="74"/>
      <c r="X1131" s="74"/>
      <c r="Y1131" s="74"/>
      <c r="Z1131" s="74"/>
      <c r="AA1131" s="74"/>
      <c r="AB1131" s="74"/>
      <c r="AC1131" s="74"/>
      <c r="AD1131" s="74"/>
      <c r="AE1131" s="74"/>
      <c r="AF1131" s="74"/>
      <c r="AG1131" s="74"/>
      <c r="AH1131" s="74"/>
      <c r="AI1131" s="74"/>
      <c r="AJ1131" s="74"/>
      <c r="AK1131" s="74"/>
      <c r="AL1131" s="74"/>
      <c r="AM1131" s="74"/>
      <c r="AN1131" s="74"/>
      <c r="AO1131" s="74"/>
      <c r="AP1131" s="74"/>
      <c r="AQ1131" s="74"/>
    </row>
    <row r="1132" spans="1:43" x14ac:dyDescent="0.2">
      <c r="A1132" s="70"/>
      <c r="B1132" s="70"/>
      <c r="C1132" s="70"/>
      <c r="D1132" s="70"/>
      <c r="E1132" s="70"/>
      <c r="F1132" s="70"/>
      <c r="G1132" s="71"/>
      <c r="H1132" s="70"/>
      <c r="I1132" s="72"/>
      <c r="J1132" s="74"/>
      <c r="K1132" s="74"/>
      <c r="L1132" s="74"/>
      <c r="M1132" s="74"/>
      <c r="N1132" s="74"/>
      <c r="O1132" s="74"/>
      <c r="P1132" s="74"/>
      <c r="Q1132" s="74"/>
      <c r="R1132" s="74"/>
      <c r="S1132" s="74"/>
      <c r="T1132" s="74"/>
      <c r="U1132" s="74"/>
      <c r="V1132" s="74"/>
      <c r="W1132" s="74"/>
      <c r="X1132" s="74"/>
      <c r="Y1132" s="74"/>
      <c r="Z1132" s="74"/>
      <c r="AA1132" s="74"/>
      <c r="AB1132" s="74"/>
      <c r="AC1132" s="74"/>
      <c r="AD1132" s="74"/>
      <c r="AE1132" s="74"/>
      <c r="AF1132" s="74"/>
      <c r="AG1132" s="74"/>
      <c r="AH1132" s="74"/>
      <c r="AI1132" s="74"/>
      <c r="AJ1132" s="74"/>
      <c r="AK1132" s="74"/>
      <c r="AL1132" s="74"/>
      <c r="AM1132" s="74"/>
      <c r="AN1132" s="74"/>
      <c r="AO1132" s="74"/>
      <c r="AP1132" s="74"/>
      <c r="AQ1132" s="74"/>
    </row>
    <row r="1133" spans="1:43" x14ac:dyDescent="0.2">
      <c r="A1133" s="70"/>
      <c r="B1133" s="70"/>
      <c r="C1133" s="70"/>
      <c r="D1133" s="70"/>
      <c r="E1133" s="70"/>
      <c r="F1133" s="70"/>
      <c r="G1133" s="71"/>
      <c r="H1133" s="70"/>
      <c r="I1133" s="72"/>
      <c r="J1133" s="74"/>
      <c r="K1133" s="74"/>
      <c r="L1133" s="74"/>
      <c r="M1133" s="74"/>
      <c r="N1133" s="74"/>
      <c r="O1133" s="74"/>
      <c r="P1133" s="74"/>
      <c r="Q1133" s="74"/>
      <c r="R1133" s="74"/>
      <c r="S1133" s="74"/>
      <c r="T1133" s="74"/>
      <c r="U1133" s="74"/>
      <c r="V1133" s="74"/>
      <c r="W1133" s="74"/>
      <c r="X1133" s="74"/>
      <c r="Y1133" s="74"/>
      <c r="Z1133" s="74"/>
      <c r="AA1133" s="74"/>
      <c r="AB1133" s="74"/>
      <c r="AC1133" s="74"/>
      <c r="AD1133" s="74"/>
      <c r="AE1133" s="74"/>
      <c r="AF1133" s="74"/>
      <c r="AG1133" s="74"/>
      <c r="AH1133" s="74"/>
      <c r="AI1133" s="74"/>
      <c r="AJ1133" s="74"/>
      <c r="AK1133" s="74"/>
      <c r="AL1133" s="74"/>
      <c r="AM1133" s="74"/>
      <c r="AN1133" s="74"/>
      <c r="AO1133" s="74"/>
      <c r="AP1133" s="74"/>
      <c r="AQ1133" s="74"/>
    </row>
    <row r="1134" spans="1:43" x14ac:dyDescent="0.2">
      <c r="A1134" s="70"/>
      <c r="B1134" s="70"/>
      <c r="C1134" s="70"/>
      <c r="D1134" s="70"/>
      <c r="E1134" s="70"/>
      <c r="F1134" s="70"/>
      <c r="G1134" s="71"/>
      <c r="H1134" s="70"/>
      <c r="I1134" s="72"/>
      <c r="J1134" s="74"/>
      <c r="K1134" s="74"/>
      <c r="L1134" s="74"/>
      <c r="M1134" s="74"/>
      <c r="N1134" s="74"/>
      <c r="O1134" s="74"/>
      <c r="P1134" s="74"/>
      <c r="Q1134" s="74"/>
      <c r="R1134" s="74"/>
      <c r="S1134" s="74"/>
      <c r="T1134" s="74"/>
      <c r="U1134" s="74"/>
      <c r="V1134" s="74"/>
      <c r="W1134" s="74"/>
      <c r="X1134" s="74"/>
      <c r="Y1134" s="74"/>
      <c r="Z1134" s="74"/>
      <c r="AA1134" s="74"/>
      <c r="AB1134" s="74"/>
      <c r="AC1134" s="74"/>
      <c r="AD1134" s="74"/>
      <c r="AE1134" s="74"/>
      <c r="AF1134" s="74"/>
      <c r="AG1134" s="74"/>
      <c r="AH1134" s="74"/>
      <c r="AI1134" s="74"/>
      <c r="AJ1134" s="74"/>
      <c r="AK1134" s="74"/>
      <c r="AL1134" s="74"/>
      <c r="AM1134" s="74"/>
      <c r="AN1134" s="74"/>
      <c r="AO1134" s="74"/>
      <c r="AP1134" s="74"/>
      <c r="AQ1134" s="74"/>
    </row>
    <row r="1135" spans="1:43" x14ac:dyDescent="0.2">
      <c r="A1135" s="70"/>
      <c r="B1135" s="70"/>
      <c r="C1135" s="70"/>
      <c r="D1135" s="70"/>
      <c r="E1135" s="70"/>
      <c r="F1135" s="70"/>
      <c r="G1135" s="71"/>
      <c r="H1135" s="70"/>
      <c r="I1135" s="72"/>
      <c r="J1135" s="74"/>
      <c r="K1135" s="74"/>
      <c r="L1135" s="74"/>
      <c r="M1135" s="74"/>
      <c r="N1135" s="74"/>
      <c r="O1135" s="74"/>
      <c r="P1135" s="74"/>
      <c r="Q1135" s="74"/>
      <c r="R1135" s="74"/>
      <c r="S1135" s="74"/>
      <c r="T1135" s="74"/>
      <c r="U1135" s="74"/>
      <c r="V1135" s="74"/>
      <c r="W1135" s="74"/>
      <c r="X1135" s="74"/>
      <c r="Y1135" s="74"/>
      <c r="Z1135" s="74"/>
      <c r="AA1135" s="74"/>
      <c r="AB1135" s="74"/>
      <c r="AC1135" s="74"/>
      <c r="AD1135" s="74"/>
      <c r="AE1135" s="74"/>
      <c r="AF1135" s="74"/>
      <c r="AG1135" s="74"/>
      <c r="AH1135" s="74"/>
      <c r="AI1135" s="74"/>
      <c r="AJ1135" s="74"/>
      <c r="AK1135" s="74"/>
      <c r="AL1135" s="74"/>
      <c r="AM1135" s="74"/>
      <c r="AN1135" s="74"/>
      <c r="AO1135" s="74"/>
      <c r="AP1135" s="74"/>
      <c r="AQ1135" s="74"/>
    </row>
    <row r="1136" spans="1:43" x14ac:dyDescent="0.2">
      <c r="A1136" s="70"/>
      <c r="B1136" s="70"/>
      <c r="C1136" s="70"/>
      <c r="D1136" s="70"/>
      <c r="E1136" s="70"/>
      <c r="F1136" s="70"/>
      <c r="G1136" s="71"/>
      <c r="H1136" s="70"/>
      <c r="I1136" s="72"/>
      <c r="J1136" s="74"/>
      <c r="K1136" s="74"/>
      <c r="L1136" s="74"/>
      <c r="M1136" s="74"/>
      <c r="N1136" s="74"/>
      <c r="O1136" s="74"/>
      <c r="P1136" s="74"/>
      <c r="Q1136" s="74"/>
      <c r="R1136" s="74"/>
      <c r="S1136" s="74"/>
      <c r="T1136" s="74"/>
      <c r="U1136" s="74"/>
      <c r="V1136" s="74"/>
      <c r="W1136" s="74"/>
      <c r="X1136" s="74"/>
      <c r="Y1136" s="74"/>
      <c r="Z1136" s="74"/>
      <c r="AA1136" s="74"/>
      <c r="AB1136" s="74"/>
      <c r="AC1136" s="74"/>
      <c r="AD1136" s="74"/>
      <c r="AE1136" s="74"/>
      <c r="AF1136" s="74"/>
      <c r="AG1136" s="74"/>
      <c r="AH1136" s="74"/>
      <c r="AI1136" s="74"/>
      <c r="AJ1136" s="74"/>
      <c r="AK1136" s="74"/>
      <c r="AL1136" s="74"/>
      <c r="AM1136" s="74"/>
      <c r="AN1136" s="74"/>
      <c r="AO1136" s="74"/>
      <c r="AP1136" s="74"/>
      <c r="AQ1136" s="74"/>
    </row>
    <row r="1137" spans="1:43" x14ac:dyDescent="0.2">
      <c r="A1137" s="70"/>
      <c r="B1137" s="70"/>
      <c r="C1137" s="70"/>
      <c r="D1137" s="70"/>
      <c r="E1137" s="70"/>
      <c r="F1137" s="70"/>
      <c r="G1137" s="71"/>
      <c r="H1137" s="70"/>
      <c r="I1137" s="72"/>
      <c r="J1137" s="74"/>
      <c r="K1137" s="74"/>
      <c r="L1137" s="74"/>
      <c r="M1137" s="74"/>
      <c r="N1137" s="74"/>
      <c r="O1137" s="74"/>
      <c r="P1137" s="74"/>
      <c r="Q1137" s="74"/>
      <c r="R1137" s="74"/>
      <c r="S1137" s="74"/>
      <c r="T1137" s="74"/>
      <c r="U1137" s="74"/>
      <c r="V1137" s="74"/>
      <c r="W1137" s="74"/>
      <c r="X1137" s="74"/>
      <c r="Y1137" s="74"/>
      <c r="Z1137" s="74"/>
      <c r="AA1137" s="74"/>
      <c r="AB1137" s="74"/>
      <c r="AC1137" s="74"/>
      <c r="AD1137" s="74"/>
      <c r="AE1137" s="74"/>
      <c r="AF1137" s="74"/>
      <c r="AG1137" s="74"/>
      <c r="AH1137" s="74"/>
      <c r="AI1137" s="74"/>
      <c r="AJ1137" s="74"/>
      <c r="AK1137" s="74"/>
      <c r="AL1137" s="74"/>
      <c r="AM1137" s="74"/>
      <c r="AN1137" s="74"/>
      <c r="AO1137" s="74"/>
      <c r="AP1137" s="74"/>
      <c r="AQ1137" s="74"/>
    </row>
    <row r="1138" spans="1:43" x14ac:dyDescent="0.2">
      <c r="A1138" s="70"/>
      <c r="B1138" s="70"/>
      <c r="C1138" s="70"/>
      <c r="D1138" s="70"/>
      <c r="E1138" s="70"/>
      <c r="F1138" s="70"/>
      <c r="G1138" s="71"/>
      <c r="H1138" s="70"/>
      <c r="I1138" s="72"/>
      <c r="J1138" s="74"/>
      <c r="K1138" s="74"/>
      <c r="L1138" s="74"/>
      <c r="M1138" s="74"/>
      <c r="N1138" s="74"/>
      <c r="O1138" s="74"/>
      <c r="P1138" s="74"/>
      <c r="Q1138" s="74"/>
      <c r="R1138" s="74"/>
      <c r="S1138" s="74"/>
      <c r="T1138" s="74"/>
      <c r="U1138" s="74"/>
      <c r="V1138" s="74"/>
      <c r="W1138" s="74"/>
      <c r="X1138" s="74"/>
      <c r="Y1138" s="74"/>
      <c r="Z1138" s="74"/>
      <c r="AA1138" s="74"/>
      <c r="AB1138" s="74"/>
      <c r="AC1138" s="74"/>
      <c r="AD1138" s="74"/>
      <c r="AE1138" s="74"/>
      <c r="AF1138" s="74"/>
      <c r="AG1138" s="74"/>
      <c r="AH1138" s="74"/>
      <c r="AI1138" s="74"/>
      <c r="AJ1138" s="74"/>
      <c r="AK1138" s="74"/>
      <c r="AL1138" s="74"/>
      <c r="AM1138" s="74"/>
      <c r="AN1138" s="74"/>
      <c r="AO1138" s="74"/>
      <c r="AP1138" s="74"/>
      <c r="AQ1138" s="74"/>
    </row>
    <row r="1139" spans="1:43" x14ac:dyDescent="0.2">
      <c r="A1139" s="70"/>
      <c r="B1139" s="70"/>
      <c r="C1139" s="70"/>
      <c r="D1139" s="70"/>
      <c r="E1139" s="70"/>
      <c r="F1139" s="70"/>
      <c r="G1139" s="71"/>
      <c r="H1139" s="70"/>
      <c r="I1139" s="72"/>
      <c r="J1139" s="74"/>
      <c r="K1139" s="74"/>
      <c r="L1139" s="74"/>
      <c r="M1139" s="74"/>
      <c r="N1139" s="74"/>
      <c r="O1139" s="74"/>
      <c r="P1139" s="74"/>
      <c r="Q1139" s="74"/>
      <c r="R1139" s="74"/>
      <c r="S1139" s="74"/>
      <c r="T1139" s="74"/>
      <c r="U1139" s="74"/>
      <c r="V1139" s="74"/>
      <c r="W1139" s="74"/>
      <c r="X1139" s="74"/>
      <c r="Y1139" s="74"/>
      <c r="Z1139" s="74"/>
      <c r="AA1139" s="74"/>
      <c r="AB1139" s="74"/>
      <c r="AC1139" s="74"/>
      <c r="AD1139" s="74"/>
      <c r="AE1139" s="74"/>
      <c r="AF1139" s="74"/>
      <c r="AG1139" s="74"/>
      <c r="AH1139" s="74"/>
      <c r="AI1139" s="74"/>
      <c r="AJ1139" s="74"/>
      <c r="AK1139" s="74"/>
      <c r="AL1139" s="74"/>
      <c r="AM1139" s="74"/>
      <c r="AN1139" s="74"/>
      <c r="AO1139" s="74"/>
      <c r="AP1139" s="74"/>
      <c r="AQ1139" s="74"/>
    </row>
    <row r="1140" spans="1:43" x14ac:dyDescent="0.2">
      <c r="A1140" s="70"/>
      <c r="B1140" s="70"/>
      <c r="C1140" s="70"/>
      <c r="D1140" s="70"/>
      <c r="E1140" s="70"/>
      <c r="F1140" s="70"/>
      <c r="G1140" s="71"/>
      <c r="H1140" s="70"/>
      <c r="I1140" s="72"/>
      <c r="J1140" s="74"/>
      <c r="K1140" s="74"/>
      <c r="L1140" s="74"/>
      <c r="M1140" s="74"/>
      <c r="N1140" s="74"/>
      <c r="O1140" s="74"/>
      <c r="P1140" s="74"/>
      <c r="Q1140" s="74"/>
      <c r="R1140" s="74"/>
      <c r="S1140" s="74"/>
      <c r="T1140" s="74"/>
      <c r="U1140" s="74"/>
      <c r="V1140" s="74"/>
      <c r="W1140" s="74"/>
      <c r="X1140" s="74"/>
      <c r="Y1140" s="74"/>
      <c r="Z1140" s="74"/>
      <c r="AA1140" s="74"/>
      <c r="AB1140" s="74"/>
      <c r="AC1140" s="74"/>
      <c r="AD1140" s="74"/>
      <c r="AE1140" s="74"/>
      <c r="AF1140" s="74"/>
      <c r="AG1140" s="74"/>
      <c r="AH1140" s="74"/>
      <c r="AI1140" s="74"/>
      <c r="AJ1140" s="74"/>
      <c r="AK1140" s="74"/>
      <c r="AL1140" s="74"/>
      <c r="AM1140" s="74"/>
      <c r="AN1140" s="74"/>
      <c r="AO1140" s="74"/>
      <c r="AP1140" s="74"/>
      <c r="AQ1140" s="74"/>
    </row>
    <row r="1141" spans="1:43" x14ac:dyDescent="0.2">
      <c r="A1141" s="70"/>
      <c r="B1141" s="70"/>
      <c r="C1141" s="70"/>
      <c r="D1141" s="70"/>
      <c r="E1141" s="70"/>
      <c r="F1141" s="70"/>
      <c r="G1141" s="71"/>
      <c r="H1141" s="70"/>
      <c r="I1141" s="72"/>
      <c r="J1141" s="74"/>
      <c r="K1141" s="74"/>
      <c r="L1141" s="74"/>
      <c r="M1141" s="74"/>
      <c r="N1141" s="74"/>
      <c r="O1141" s="74"/>
      <c r="P1141" s="74"/>
      <c r="Q1141" s="74"/>
      <c r="R1141" s="74"/>
      <c r="S1141" s="74"/>
      <c r="T1141" s="74"/>
      <c r="U1141" s="74"/>
      <c r="V1141" s="74"/>
      <c r="W1141" s="74"/>
      <c r="X1141" s="74"/>
      <c r="Y1141" s="74"/>
      <c r="Z1141" s="74"/>
      <c r="AA1141" s="74"/>
      <c r="AB1141" s="74"/>
      <c r="AC1141" s="74"/>
      <c r="AD1141" s="74"/>
      <c r="AE1141" s="74"/>
      <c r="AF1141" s="74"/>
      <c r="AG1141" s="74"/>
      <c r="AH1141" s="74"/>
      <c r="AI1141" s="74"/>
      <c r="AJ1141" s="74"/>
      <c r="AK1141" s="74"/>
      <c r="AL1141" s="74"/>
      <c r="AM1141" s="74"/>
      <c r="AN1141" s="74"/>
      <c r="AO1141" s="74"/>
      <c r="AP1141" s="74"/>
      <c r="AQ1141" s="74"/>
    </row>
    <row r="1142" spans="1:43" x14ac:dyDescent="0.2">
      <c r="A1142" s="70"/>
      <c r="B1142" s="70"/>
      <c r="C1142" s="70"/>
      <c r="D1142" s="70"/>
      <c r="E1142" s="70"/>
      <c r="F1142" s="70"/>
      <c r="G1142" s="71"/>
      <c r="H1142" s="70"/>
      <c r="I1142" s="72"/>
      <c r="J1142" s="74"/>
      <c r="K1142" s="74"/>
      <c r="L1142" s="74"/>
      <c r="M1142" s="74"/>
      <c r="N1142" s="74"/>
      <c r="O1142" s="74"/>
      <c r="P1142" s="74"/>
      <c r="Q1142" s="74"/>
      <c r="R1142" s="74"/>
      <c r="S1142" s="74"/>
      <c r="T1142" s="74"/>
      <c r="U1142" s="74"/>
      <c r="V1142" s="74"/>
      <c r="W1142" s="74"/>
      <c r="X1142" s="74"/>
      <c r="Y1142" s="74"/>
      <c r="Z1142" s="74"/>
      <c r="AA1142" s="74"/>
      <c r="AB1142" s="74"/>
      <c r="AC1142" s="74"/>
      <c r="AD1142" s="74"/>
      <c r="AE1142" s="74"/>
      <c r="AF1142" s="74"/>
      <c r="AG1142" s="74"/>
      <c r="AH1142" s="74"/>
      <c r="AI1142" s="74"/>
      <c r="AJ1142" s="74"/>
      <c r="AK1142" s="74"/>
      <c r="AL1142" s="74"/>
      <c r="AM1142" s="74"/>
      <c r="AN1142" s="74"/>
      <c r="AO1142" s="74"/>
      <c r="AP1142" s="74"/>
      <c r="AQ1142" s="74"/>
    </row>
    <row r="1143" spans="1:43" x14ac:dyDescent="0.2">
      <c r="A1143" s="70"/>
      <c r="B1143" s="70"/>
      <c r="C1143" s="70"/>
      <c r="D1143" s="70"/>
      <c r="E1143" s="70"/>
      <c r="F1143" s="70"/>
      <c r="G1143" s="71"/>
      <c r="H1143" s="70"/>
      <c r="I1143" s="72"/>
      <c r="J1143" s="74"/>
      <c r="K1143" s="74"/>
      <c r="L1143" s="74"/>
      <c r="M1143" s="74"/>
      <c r="N1143" s="74"/>
      <c r="O1143" s="74"/>
      <c r="P1143" s="74"/>
      <c r="Q1143" s="74"/>
      <c r="R1143" s="74"/>
      <c r="S1143" s="74"/>
      <c r="T1143" s="74"/>
      <c r="U1143" s="74"/>
      <c r="V1143" s="74"/>
      <c r="W1143" s="74"/>
      <c r="X1143" s="74"/>
      <c r="Y1143" s="74"/>
      <c r="Z1143" s="74"/>
      <c r="AA1143" s="74"/>
      <c r="AB1143" s="74"/>
      <c r="AC1143" s="74"/>
      <c r="AD1143" s="74"/>
      <c r="AE1143" s="74"/>
      <c r="AF1143" s="74"/>
      <c r="AG1143" s="74"/>
      <c r="AH1143" s="74"/>
      <c r="AI1143" s="74"/>
      <c r="AJ1143" s="74"/>
      <c r="AK1143" s="74"/>
      <c r="AL1143" s="74"/>
      <c r="AM1143" s="74"/>
      <c r="AN1143" s="74"/>
      <c r="AO1143" s="74"/>
      <c r="AP1143" s="74"/>
      <c r="AQ1143" s="74"/>
    </row>
    <row r="1144" spans="1:43" x14ac:dyDescent="0.2">
      <c r="A1144" s="70"/>
      <c r="B1144" s="70"/>
      <c r="C1144" s="70"/>
      <c r="D1144" s="70"/>
      <c r="E1144" s="70"/>
      <c r="F1144" s="70"/>
      <c r="G1144" s="71"/>
      <c r="H1144" s="70"/>
      <c r="I1144" s="72"/>
      <c r="J1144" s="74"/>
      <c r="K1144" s="74"/>
      <c r="L1144" s="74"/>
      <c r="M1144" s="74"/>
      <c r="N1144" s="74"/>
      <c r="O1144" s="74"/>
      <c r="P1144" s="74"/>
      <c r="Q1144" s="74"/>
      <c r="R1144" s="74"/>
      <c r="S1144" s="74"/>
      <c r="T1144" s="74"/>
      <c r="U1144" s="74"/>
      <c r="V1144" s="74"/>
      <c r="W1144" s="74"/>
      <c r="X1144" s="74"/>
      <c r="Y1144" s="74"/>
      <c r="Z1144" s="74"/>
      <c r="AA1144" s="74"/>
      <c r="AB1144" s="74"/>
      <c r="AC1144" s="74"/>
      <c r="AD1144" s="74"/>
      <c r="AE1144" s="74"/>
      <c r="AF1144" s="74"/>
      <c r="AG1144" s="74"/>
      <c r="AH1144" s="74"/>
      <c r="AI1144" s="74"/>
      <c r="AJ1144" s="74"/>
      <c r="AK1144" s="74"/>
      <c r="AL1144" s="74"/>
      <c r="AM1144" s="74"/>
      <c r="AN1144" s="74"/>
      <c r="AO1144" s="74"/>
      <c r="AP1144" s="74"/>
      <c r="AQ1144" s="74"/>
    </row>
    <row r="1145" spans="1:43" x14ac:dyDescent="0.2">
      <c r="A1145" s="70"/>
      <c r="B1145" s="70"/>
      <c r="C1145" s="70"/>
      <c r="D1145" s="70"/>
      <c r="E1145" s="70"/>
      <c r="F1145" s="70"/>
      <c r="G1145" s="71"/>
      <c r="H1145" s="70"/>
      <c r="I1145" s="72"/>
      <c r="J1145" s="74"/>
      <c r="K1145" s="74"/>
      <c r="L1145" s="74"/>
      <c r="M1145" s="74"/>
      <c r="N1145" s="74"/>
      <c r="O1145" s="74"/>
      <c r="P1145" s="74"/>
      <c r="Q1145" s="74"/>
      <c r="R1145" s="74"/>
      <c r="S1145" s="74"/>
      <c r="T1145" s="74"/>
      <c r="U1145" s="74"/>
      <c r="V1145" s="74"/>
      <c r="W1145" s="74"/>
      <c r="X1145" s="74"/>
      <c r="Y1145" s="74"/>
      <c r="Z1145" s="74"/>
      <c r="AA1145" s="74"/>
      <c r="AB1145" s="74"/>
      <c r="AC1145" s="74"/>
      <c r="AD1145" s="74"/>
      <c r="AE1145" s="74"/>
      <c r="AF1145" s="74"/>
      <c r="AG1145" s="74"/>
      <c r="AH1145" s="74"/>
      <c r="AI1145" s="74"/>
      <c r="AJ1145" s="74"/>
      <c r="AK1145" s="74"/>
      <c r="AL1145" s="74"/>
      <c r="AM1145" s="74"/>
      <c r="AN1145" s="74"/>
      <c r="AO1145" s="74"/>
      <c r="AP1145" s="74"/>
      <c r="AQ1145" s="74"/>
    </row>
    <row r="1146" spans="1:43" x14ac:dyDescent="0.2">
      <c r="A1146" s="70"/>
      <c r="B1146" s="70"/>
      <c r="C1146" s="70"/>
      <c r="D1146" s="70"/>
      <c r="E1146" s="70"/>
      <c r="F1146" s="70"/>
      <c r="G1146" s="71"/>
      <c r="H1146" s="70"/>
      <c r="I1146" s="72"/>
      <c r="J1146" s="74"/>
      <c r="K1146" s="74"/>
      <c r="L1146" s="74"/>
      <c r="M1146" s="74"/>
      <c r="N1146" s="74"/>
      <c r="O1146" s="74"/>
      <c r="P1146" s="74"/>
      <c r="Q1146" s="74"/>
      <c r="R1146" s="74"/>
      <c r="S1146" s="74"/>
      <c r="T1146" s="74"/>
      <c r="U1146" s="74"/>
      <c r="V1146" s="74"/>
      <c r="W1146" s="74"/>
      <c r="X1146" s="74"/>
      <c r="Y1146" s="74"/>
      <c r="Z1146" s="74"/>
      <c r="AA1146" s="74"/>
      <c r="AB1146" s="74"/>
      <c r="AC1146" s="74"/>
      <c r="AD1146" s="74"/>
      <c r="AE1146" s="74"/>
      <c r="AF1146" s="74"/>
      <c r="AG1146" s="74"/>
      <c r="AH1146" s="74"/>
      <c r="AI1146" s="74"/>
      <c r="AJ1146" s="74"/>
      <c r="AK1146" s="74"/>
      <c r="AL1146" s="74"/>
      <c r="AM1146" s="74"/>
      <c r="AN1146" s="74"/>
      <c r="AO1146" s="74"/>
      <c r="AP1146" s="74"/>
      <c r="AQ1146" s="74"/>
    </row>
    <row r="1147" spans="1:43" x14ac:dyDescent="0.2">
      <c r="A1147" s="70"/>
      <c r="B1147" s="70"/>
      <c r="C1147" s="70"/>
      <c r="D1147" s="70"/>
      <c r="E1147" s="70"/>
      <c r="F1147" s="70"/>
      <c r="G1147" s="71"/>
      <c r="H1147" s="70"/>
      <c r="I1147" s="72"/>
      <c r="J1147" s="74"/>
      <c r="K1147" s="74"/>
      <c r="L1147" s="74"/>
      <c r="M1147" s="74"/>
      <c r="N1147" s="74"/>
      <c r="O1147" s="74"/>
      <c r="P1147" s="74"/>
      <c r="Q1147" s="74"/>
      <c r="R1147" s="74"/>
      <c r="S1147" s="74"/>
      <c r="T1147" s="74"/>
      <c r="U1147" s="74"/>
      <c r="V1147" s="74"/>
      <c r="W1147" s="74"/>
      <c r="X1147" s="74"/>
      <c r="Y1147" s="74"/>
      <c r="Z1147" s="74"/>
      <c r="AA1147" s="74"/>
      <c r="AB1147" s="74"/>
      <c r="AC1147" s="74"/>
      <c r="AD1147" s="74"/>
      <c r="AE1147" s="74"/>
      <c r="AF1147" s="74"/>
      <c r="AG1147" s="74"/>
      <c r="AH1147" s="74"/>
      <c r="AI1147" s="74"/>
      <c r="AJ1147" s="74"/>
      <c r="AK1147" s="74"/>
      <c r="AL1147" s="74"/>
      <c r="AM1147" s="74"/>
      <c r="AN1147" s="74"/>
      <c r="AO1147" s="74"/>
      <c r="AP1147" s="74"/>
      <c r="AQ1147" s="74"/>
    </row>
    <row r="1148" spans="1:43" x14ac:dyDescent="0.2">
      <c r="A1148" s="70"/>
      <c r="B1148" s="70"/>
      <c r="C1148" s="70"/>
      <c r="D1148" s="70"/>
      <c r="E1148" s="70"/>
      <c r="F1148" s="70"/>
      <c r="G1148" s="71"/>
      <c r="H1148" s="70"/>
      <c r="I1148" s="72"/>
      <c r="J1148" s="74"/>
      <c r="K1148" s="74"/>
      <c r="L1148" s="74"/>
      <c r="M1148" s="74"/>
      <c r="N1148" s="74"/>
      <c r="O1148" s="74"/>
      <c r="P1148" s="74"/>
      <c r="Q1148" s="74"/>
      <c r="R1148" s="74"/>
      <c r="S1148" s="74"/>
      <c r="T1148" s="74"/>
      <c r="U1148" s="74"/>
      <c r="V1148" s="74"/>
      <c r="W1148" s="74"/>
      <c r="X1148" s="74"/>
      <c r="Y1148" s="74"/>
      <c r="Z1148" s="74"/>
      <c r="AA1148" s="74"/>
      <c r="AB1148" s="74"/>
      <c r="AC1148" s="74"/>
      <c r="AD1148" s="74"/>
      <c r="AE1148" s="74"/>
      <c r="AF1148" s="74"/>
      <c r="AG1148" s="74"/>
      <c r="AH1148" s="74"/>
      <c r="AI1148" s="74"/>
      <c r="AJ1148" s="74"/>
      <c r="AK1148" s="74"/>
      <c r="AL1148" s="74"/>
      <c r="AM1148" s="74"/>
      <c r="AN1148" s="74"/>
      <c r="AO1148" s="74"/>
      <c r="AP1148" s="74"/>
      <c r="AQ1148" s="74"/>
    </row>
    <row r="1149" spans="1:43" x14ac:dyDescent="0.2">
      <c r="A1149" s="70"/>
      <c r="B1149" s="70"/>
      <c r="C1149" s="70"/>
      <c r="D1149" s="70"/>
      <c r="E1149" s="70"/>
      <c r="F1149" s="70"/>
      <c r="G1149" s="71"/>
      <c r="H1149" s="70"/>
      <c r="I1149" s="72"/>
      <c r="J1149" s="74"/>
      <c r="K1149" s="74"/>
      <c r="L1149" s="74"/>
      <c r="M1149" s="74"/>
      <c r="N1149" s="74"/>
      <c r="O1149" s="74"/>
      <c r="P1149" s="74"/>
      <c r="Q1149" s="74"/>
      <c r="R1149" s="74"/>
      <c r="S1149" s="74"/>
      <c r="T1149" s="74"/>
      <c r="U1149" s="74"/>
      <c r="V1149" s="74"/>
      <c r="W1149" s="74"/>
      <c r="X1149" s="74"/>
      <c r="Y1149" s="74"/>
      <c r="Z1149" s="74"/>
      <c r="AA1149" s="74"/>
      <c r="AB1149" s="74"/>
      <c r="AC1149" s="74"/>
      <c r="AD1149" s="74"/>
      <c r="AE1149" s="74"/>
      <c r="AF1149" s="74"/>
      <c r="AG1149" s="74"/>
      <c r="AH1149" s="74"/>
      <c r="AI1149" s="74"/>
      <c r="AJ1149" s="74"/>
      <c r="AK1149" s="74"/>
      <c r="AL1149" s="74"/>
      <c r="AM1149" s="74"/>
      <c r="AN1149" s="74"/>
      <c r="AO1149" s="74"/>
      <c r="AP1149" s="74"/>
      <c r="AQ1149" s="74"/>
    </row>
    <row r="1150" spans="1:43" x14ac:dyDescent="0.2">
      <c r="A1150" s="70"/>
      <c r="B1150" s="70"/>
      <c r="C1150" s="70"/>
      <c r="D1150" s="70"/>
      <c r="E1150" s="70"/>
      <c r="F1150" s="70"/>
      <c r="G1150" s="71"/>
      <c r="H1150" s="70"/>
      <c r="I1150" s="72"/>
      <c r="J1150" s="74"/>
      <c r="K1150" s="74"/>
      <c r="L1150" s="74"/>
      <c r="M1150" s="74"/>
      <c r="N1150" s="74"/>
      <c r="O1150" s="74"/>
      <c r="P1150" s="74"/>
      <c r="Q1150" s="74"/>
      <c r="R1150" s="74"/>
      <c r="S1150" s="74"/>
      <c r="T1150" s="74"/>
      <c r="U1150" s="74"/>
      <c r="V1150" s="74"/>
      <c r="W1150" s="74"/>
      <c r="X1150" s="74"/>
      <c r="Y1150" s="74"/>
      <c r="Z1150" s="74"/>
      <c r="AA1150" s="74"/>
      <c r="AB1150" s="74"/>
      <c r="AC1150" s="74"/>
      <c r="AD1150" s="74"/>
      <c r="AE1150" s="74"/>
      <c r="AF1150" s="74"/>
      <c r="AG1150" s="74"/>
      <c r="AH1150" s="74"/>
      <c r="AI1150" s="74"/>
      <c r="AJ1150" s="74"/>
      <c r="AK1150" s="74"/>
      <c r="AL1150" s="74"/>
      <c r="AM1150" s="74"/>
      <c r="AN1150" s="74"/>
      <c r="AO1150" s="74"/>
      <c r="AP1150" s="74"/>
      <c r="AQ1150" s="74"/>
    </row>
    <row r="1151" spans="1:43" x14ac:dyDescent="0.2">
      <c r="A1151" s="70"/>
      <c r="B1151" s="70"/>
      <c r="C1151" s="70"/>
      <c r="D1151" s="70"/>
      <c r="E1151" s="70"/>
      <c r="F1151" s="70"/>
      <c r="G1151" s="71"/>
      <c r="H1151" s="70"/>
      <c r="I1151" s="72"/>
      <c r="J1151" s="74"/>
      <c r="K1151" s="74"/>
      <c r="L1151" s="74"/>
      <c r="M1151" s="74"/>
      <c r="N1151" s="74"/>
      <c r="O1151" s="74"/>
      <c r="P1151" s="74"/>
      <c r="Q1151" s="74"/>
      <c r="R1151" s="74"/>
      <c r="S1151" s="74"/>
      <c r="T1151" s="74"/>
      <c r="U1151" s="74"/>
      <c r="V1151" s="74"/>
      <c r="W1151" s="74"/>
      <c r="X1151" s="74"/>
      <c r="Y1151" s="74"/>
      <c r="Z1151" s="74"/>
      <c r="AA1151" s="74"/>
      <c r="AB1151" s="74"/>
      <c r="AC1151" s="74"/>
      <c r="AD1151" s="74"/>
      <c r="AE1151" s="74"/>
      <c r="AF1151" s="74"/>
      <c r="AG1151" s="74"/>
      <c r="AH1151" s="74"/>
      <c r="AI1151" s="74"/>
      <c r="AJ1151" s="74"/>
      <c r="AK1151" s="74"/>
      <c r="AL1151" s="74"/>
      <c r="AM1151" s="74"/>
      <c r="AN1151" s="74"/>
      <c r="AO1151" s="74"/>
      <c r="AP1151" s="74"/>
      <c r="AQ1151" s="74"/>
    </row>
    <row r="1152" spans="1:43" x14ac:dyDescent="0.2">
      <c r="A1152" s="70"/>
      <c r="B1152" s="70"/>
      <c r="C1152" s="70"/>
      <c r="D1152" s="70"/>
      <c r="E1152" s="70"/>
      <c r="F1152" s="70"/>
      <c r="G1152" s="71"/>
      <c r="H1152" s="70"/>
      <c r="I1152" s="72"/>
      <c r="J1152" s="74"/>
      <c r="K1152" s="74"/>
      <c r="L1152" s="74"/>
      <c r="M1152" s="74"/>
      <c r="N1152" s="74"/>
      <c r="O1152" s="74"/>
      <c r="P1152" s="74"/>
      <c r="Q1152" s="74"/>
      <c r="R1152" s="74"/>
      <c r="S1152" s="74"/>
      <c r="T1152" s="74"/>
      <c r="U1152" s="74"/>
      <c r="V1152" s="74"/>
      <c r="W1152" s="74"/>
      <c r="X1152" s="74"/>
      <c r="Y1152" s="74"/>
      <c r="Z1152" s="74"/>
      <c r="AA1152" s="74"/>
      <c r="AB1152" s="74"/>
      <c r="AC1152" s="74"/>
      <c r="AD1152" s="74"/>
      <c r="AE1152" s="74"/>
      <c r="AF1152" s="74"/>
      <c r="AG1152" s="74"/>
      <c r="AH1152" s="74"/>
      <c r="AI1152" s="74"/>
      <c r="AJ1152" s="74"/>
      <c r="AK1152" s="74"/>
      <c r="AL1152" s="74"/>
      <c r="AM1152" s="74"/>
      <c r="AN1152" s="74"/>
      <c r="AO1152" s="74"/>
      <c r="AP1152" s="74"/>
      <c r="AQ1152" s="74"/>
    </row>
    <row r="1153" spans="1:43" x14ac:dyDescent="0.2">
      <c r="A1153" s="70"/>
      <c r="B1153" s="70"/>
      <c r="C1153" s="70"/>
      <c r="D1153" s="70"/>
      <c r="E1153" s="70"/>
      <c r="F1153" s="70"/>
      <c r="G1153" s="71"/>
      <c r="H1153" s="70"/>
      <c r="I1153" s="72"/>
      <c r="J1153" s="74"/>
      <c r="K1153" s="74"/>
      <c r="L1153" s="74"/>
      <c r="M1153" s="74"/>
      <c r="N1153" s="74"/>
      <c r="O1153" s="74"/>
      <c r="P1153" s="74"/>
      <c r="Q1153" s="74"/>
      <c r="R1153" s="74"/>
      <c r="S1153" s="74"/>
      <c r="T1153" s="74"/>
      <c r="U1153" s="74"/>
      <c r="V1153" s="74"/>
      <c r="W1153" s="74"/>
      <c r="X1153" s="74"/>
      <c r="Y1153" s="74"/>
      <c r="Z1153" s="74"/>
      <c r="AA1153" s="74"/>
      <c r="AB1153" s="74"/>
      <c r="AC1153" s="74"/>
      <c r="AD1153" s="74"/>
      <c r="AE1153" s="74"/>
      <c r="AF1153" s="74"/>
      <c r="AG1153" s="74"/>
      <c r="AH1153" s="74"/>
      <c r="AI1153" s="74"/>
      <c r="AJ1153" s="74"/>
      <c r="AK1153" s="74"/>
      <c r="AL1153" s="74"/>
      <c r="AM1153" s="74"/>
      <c r="AN1153" s="74"/>
      <c r="AO1153" s="74"/>
      <c r="AP1153" s="74"/>
      <c r="AQ1153" s="74"/>
    </row>
    <row r="1154" spans="1:43" x14ac:dyDescent="0.2">
      <c r="A1154" s="70"/>
      <c r="B1154" s="70"/>
      <c r="C1154" s="70"/>
      <c r="D1154" s="70"/>
      <c r="E1154" s="70"/>
      <c r="F1154" s="70"/>
      <c r="G1154" s="71"/>
      <c r="H1154" s="70"/>
      <c r="I1154" s="72"/>
      <c r="J1154" s="74"/>
      <c r="K1154" s="74"/>
      <c r="L1154" s="74"/>
      <c r="M1154" s="74"/>
      <c r="N1154" s="74"/>
      <c r="O1154" s="74"/>
      <c r="P1154" s="74"/>
      <c r="Q1154" s="74"/>
      <c r="R1154" s="74"/>
      <c r="S1154" s="74"/>
      <c r="T1154" s="74"/>
      <c r="U1154" s="74"/>
      <c r="V1154" s="74"/>
      <c r="W1154" s="74"/>
      <c r="X1154" s="74"/>
      <c r="Y1154" s="74"/>
      <c r="Z1154" s="74"/>
      <c r="AA1154" s="74"/>
      <c r="AB1154" s="74"/>
      <c r="AC1154" s="74"/>
      <c r="AD1154" s="74"/>
      <c r="AE1154" s="74"/>
      <c r="AF1154" s="74"/>
      <c r="AG1154" s="74"/>
      <c r="AH1154" s="74"/>
      <c r="AI1154" s="74"/>
      <c r="AJ1154" s="74"/>
      <c r="AK1154" s="74"/>
      <c r="AL1154" s="74"/>
      <c r="AM1154" s="74"/>
      <c r="AN1154" s="74"/>
      <c r="AO1154" s="74"/>
      <c r="AP1154" s="74"/>
      <c r="AQ1154" s="74"/>
    </row>
    <row r="1155" spans="1:43" x14ac:dyDescent="0.2">
      <c r="A1155" s="70"/>
      <c r="B1155" s="70"/>
      <c r="C1155" s="70"/>
      <c r="D1155" s="70"/>
      <c r="E1155" s="70"/>
      <c r="F1155" s="70"/>
      <c r="G1155" s="71"/>
      <c r="H1155" s="70"/>
      <c r="I1155" s="72"/>
      <c r="J1155" s="74"/>
      <c r="K1155" s="74"/>
      <c r="L1155" s="74"/>
      <c r="M1155" s="74"/>
      <c r="N1155" s="74"/>
      <c r="O1155" s="74"/>
      <c r="P1155" s="74"/>
      <c r="Q1155" s="74"/>
      <c r="R1155" s="74"/>
      <c r="S1155" s="74"/>
      <c r="T1155" s="74"/>
      <c r="U1155" s="74"/>
      <c r="V1155" s="74"/>
      <c r="W1155" s="74"/>
      <c r="X1155" s="74"/>
      <c r="Y1155" s="74"/>
      <c r="Z1155" s="74"/>
      <c r="AA1155" s="74"/>
      <c r="AB1155" s="74"/>
      <c r="AC1155" s="74"/>
      <c r="AD1155" s="74"/>
      <c r="AE1155" s="74"/>
      <c r="AF1155" s="74"/>
      <c r="AG1155" s="74"/>
      <c r="AH1155" s="74"/>
      <c r="AI1155" s="74"/>
      <c r="AJ1155" s="74"/>
      <c r="AK1155" s="74"/>
      <c r="AL1155" s="74"/>
      <c r="AM1155" s="74"/>
      <c r="AN1155" s="74"/>
      <c r="AO1155" s="74"/>
      <c r="AP1155" s="74"/>
      <c r="AQ1155" s="74"/>
    </row>
    <row r="1156" spans="1:43" x14ac:dyDescent="0.2">
      <c r="A1156" s="70"/>
      <c r="B1156" s="70"/>
      <c r="C1156" s="70"/>
      <c r="D1156" s="70"/>
      <c r="E1156" s="70"/>
      <c r="F1156" s="70"/>
      <c r="G1156" s="71"/>
      <c r="H1156" s="70"/>
      <c r="I1156" s="72"/>
      <c r="J1156" s="74"/>
      <c r="K1156" s="74"/>
      <c r="L1156" s="74"/>
      <c r="M1156" s="74"/>
      <c r="N1156" s="74"/>
      <c r="O1156" s="74"/>
      <c r="P1156" s="74"/>
      <c r="Q1156" s="74"/>
      <c r="R1156" s="74"/>
      <c r="S1156" s="74"/>
      <c r="T1156" s="74"/>
      <c r="U1156" s="74"/>
      <c r="V1156" s="74"/>
      <c r="W1156" s="74"/>
      <c r="X1156" s="74"/>
      <c r="Y1156" s="74"/>
      <c r="Z1156" s="74"/>
      <c r="AA1156" s="74"/>
      <c r="AB1156" s="74"/>
      <c r="AC1156" s="74"/>
      <c r="AD1156" s="74"/>
      <c r="AE1156" s="74"/>
      <c r="AF1156" s="74"/>
      <c r="AG1156" s="74"/>
      <c r="AH1156" s="74"/>
      <c r="AI1156" s="74"/>
      <c r="AJ1156" s="74"/>
      <c r="AK1156" s="74"/>
      <c r="AL1156" s="74"/>
      <c r="AM1156" s="74"/>
      <c r="AN1156" s="74"/>
      <c r="AO1156" s="74"/>
      <c r="AP1156" s="74"/>
      <c r="AQ1156" s="74"/>
    </row>
    <row r="1157" spans="1:43" x14ac:dyDescent="0.2">
      <c r="A1157" s="70"/>
      <c r="B1157" s="70"/>
      <c r="C1157" s="70"/>
      <c r="D1157" s="70"/>
      <c r="E1157" s="70"/>
      <c r="F1157" s="70"/>
      <c r="G1157" s="71"/>
      <c r="H1157" s="70"/>
      <c r="I1157" s="72"/>
      <c r="J1157" s="74"/>
      <c r="K1157" s="74"/>
      <c r="L1157" s="74"/>
      <c r="M1157" s="74"/>
      <c r="N1157" s="74"/>
      <c r="O1157" s="74"/>
      <c r="P1157" s="74"/>
      <c r="Q1157" s="74"/>
      <c r="R1157" s="74"/>
      <c r="S1157" s="74"/>
      <c r="T1157" s="74"/>
      <c r="U1157" s="74"/>
      <c r="V1157" s="74"/>
      <c r="W1157" s="74"/>
      <c r="X1157" s="74"/>
      <c r="Y1157" s="74"/>
      <c r="Z1157" s="74"/>
      <c r="AA1157" s="74"/>
      <c r="AB1157" s="74"/>
      <c r="AC1157" s="74"/>
      <c r="AD1157" s="74"/>
      <c r="AE1157" s="74"/>
      <c r="AF1157" s="74"/>
      <c r="AG1157" s="74"/>
      <c r="AH1157" s="74"/>
      <c r="AI1157" s="74"/>
      <c r="AJ1157" s="74"/>
      <c r="AK1157" s="74"/>
      <c r="AL1157" s="74"/>
      <c r="AM1157" s="74"/>
      <c r="AN1157" s="74"/>
      <c r="AO1157" s="74"/>
      <c r="AP1157" s="74"/>
      <c r="AQ1157" s="74"/>
    </row>
    <row r="1158" spans="1:43" x14ac:dyDescent="0.2">
      <c r="A1158" s="70"/>
      <c r="B1158" s="70"/>
      <c r="C1158" s="70"/>
      <c r="D1158" s="70"/>
      <c r="E1158" s="70"/>
      <c r="F1158" s="70"/>
      <c r="G1158" s="71"/>
      <c r="H1158" s="70"/>
      <c r="I1158" s="72"/>
      <c r="J1158" s="74"/>
      <c r="K1158" s="74"/>
      <c r="L1158" s="74"/>
      <c r="M1158" s="74"/>
      <c r="N1158" s="74"/>
      <c r="O1158" s="74"/>
      <c r="P1158" s="74"/>
      <c r="Q1158" s="74"/>
      <c r="R1158" s="74"/>
      <c r="S1158" s="74"/>
      <c r="T1158" s="74"/>
      <c r="U1158" s="74"/>
      <c r="V1158" s="74"/>
      <c r="W1158" s="74"/>
      <c r="X1158" s="74"/>
      <c r="Y1158" s="74"/>
      <c r="Z1158" s="74"/>
      <c r="AA1158" s="74"/>
      <c r="AB1158" s="74"/>
      <c r="AC1158" s="74"/>
      <c r="AD1158" s="74"/>
      <c r="AE1158" s="74"/>
      <c r="AF1158" s="74"/>
      <c r="AG1158" s="74"/>
      <c r="AH1158" s="74"/>
      <c r="AI1158" s="74"/>
      <c r="AJ1158" s="74"/>
      <c r="AK1158" s="74"/>
      <c r="AL1158" s="74"/>
      <c r="AM1158" s="74"/>
      <c r="AN1158" s="74"/>
      <c r="AO1158" s="74"/>
      <c r="AP1158" s="74"/>
      <c r="AQ1158" s="74"/>
    </row>
    <row r="1159" spans="1:43" x14ac:dyDescent="0.2">
      <c r="A1159" s="70"/>
      <c r="B1159" s="70"/>
      <c r="C1159" s="70"/>
      <c r="D1159" s="70"/>
      <c r="E1159" s="70"/>
      <c r="F1159" s="70"/>
      <c r="G1159" s="71"/>
      <c r="H1159" s="70"/>
      <c r="I1159" s="72"/>
      <c r="J1159" s="74"/>
      <c r="K1159" s="74"/>
      <c r="L1159" s="74"/>
      <c r="M1159" s="74"/>
      <c r="N1159" s="74"/>
      <c r="O1159" s="74"/>
      <c r="P1159" s="74"/>
      <c r="Q1159" s="74"/>
      <c r="R1159" s="74"/>
      <c r="S1159" s="74"/>
      <c r="T1159" s="74"/>
      <c r="U1159" s="74"/>
      <c r="V1159" s="74"/>
      <c r="W1159" s="74"/>
      <c r="X1159" s="74"/>
      <c r="Y1159" s="74"/>
      <c r="Z1159" s="74"/>
      <c r="AA1159" s="74"/>
      <c r="AB1159" s="74"/>
      <c r="AC1159" s="74"/>
      <c r="AD1159" s="74"/>
      <c r="AE1159" s="74"/>
      <c r="AF1159" s="74"/>
      <c r="AG1159" s="74"/>
      <c r="AH1159" s="74"/>
      <c r="AI1159" s="74"/>
      <c r="AJ1159" s="74"/>
      <c r="AK1159" s="74"/>
      <c r="AL1159" s="74"/>
      <c r="AM1159" s="74"/>
      <c r="AN1159" s="74"/>
      <c r="AO1159" s="74"/>
      <c r="AP1159" s="74"/>
      <c r="AQ1159" s="74"/>
    </row>
    <row r="1160" spans="1:43" x14ac:dyDescent="0.2">
      <c r="A1160" s="70"/>
      <c r="B1160" s="70"/>
      <c r="C1160" s="70"/>
      <c r="D1160" s="70"/>
      <c r="E1160" s="70"/>
      <c r="F1160" s="70"/>
      <c r="G1160" s="71"/>
      <c r="H1160" s="70"/>
      <c r="I1160" s="72"/>
      <c r="J1160" s="74"/>
      <c r="K1160" s="74"/>
      <c r="L1160" s="74"/>
      <c r="M1160" s="74"/>
      <c r="N1160" s="74"/>
      <c r="O1160" s="74"/>
      <c r="P1160" s="74"/>
      <c r="Q1160" s="74"/>
      <c r="R1160" s="74"/>
      <c r="S1160" s="74"/>
      <c r="T1160" s="74"/>
      <c r="U1160" s="74"/>
      <c r="V1160" s="74"/>
      <c r="W1160" s="74"/>
      <c r="X1160" s="74"/>
      <c r="Y1160" s="74"/>
      <c r="Z1160" s="74"/>
      <c r="AA1160" s="74"/>
      <c r="AB1160" s="74"/>
      <c r="AC1160" s="74"/>
      <c r="AD1160" s="74"/>
      <c r="AE1160" s="74"/>
      <c r="AF1160" s="74"/>
      <c r="AG1160" s="74"/>
      <c r="AH1160" s="74"/>
      <c r="AI1160" s="74"/>
      <c r="AJ1160" s="74"/>
      <c r="AK1160" s="74"/>
      <c r="AL1160" s="74"/>
      <c r="AM1160" s="74"/>
      <c r="AN1160" s="74"/>
      <c r="AO1160" s="74"/>
      <c r="AP1160" s="74"/>
      <c r="AQ1160" s="74"/>
    </row>
    <row r="1161" spans="1:43" x14ac:dyDescent="0.2">
      <c r="A1161" s="70"/>
      <c r="B1161" s="70"/>
      <c r="C1161" s="70"/>
      <c r="D1161" s="70"/>
      <c r="E1161" s="70"/>
      <c r="F1161" s="70"/>
      <c r="G1161" s="71"/>
      <c r="H1161" s="70"/>
      <c r="I1161" s="72"/>
      <c r="J1161" s="74"/>
      <c r="K1161" s="74"/>
      <c r="L1161" s="74"/>
      <c r="M1161" s="74"/>
      <c r="N1161" s="74"/>
      <c r="O1161" s="74"/>
      <c r="P1161" s="74"/>
      <c r="Q1161" s="74"/>
      <c r="R1161" s="74"/>
      <c r="S1161" s="74"/>
      <c r="T1161" s="74"/>
      <c r="U1161" s="74"/>
      <c r="V1161" s="74"/>
      <c r="W1161" s="74"/>
      <c r="X1161" s="74"/>
      <c r="Y1161" s="74"/>
      <c r="Z1161" s="74"/>
      <c r="AA1161" s="74"/>
      <c r="AB1161" s="74"/>
      <c r="AC1161" s="74"/>
      <c r="AD1161" s="74"/>
      <c r="AE1161" s="74"/>
      <c r="AF1161" s="74"/>
      <c r="AG1161" s="74"/>
      <c r="AH1161" s="74"/>
      <c r="AI1161" s="74"/>
      <c r="AJ1161" s="74"/>
      <c r="AK1161" s="74"/>
      <c r="AL1161" s="74"/>
      <c r="AM1161" s="74"/>
      <c r="AN1161" s="74"/>
      <c r="AO1161" s="74"/>
      <c r="AP1161" s="74"/>
      <c r="AQ1161" s="74"/>
    </row>
    <row r="1162" spans="1:43" x14ac:dyDescent="0.2">
      <c r="A1162" s="70"/>
      <c r="B1162" s="70"/>
      <c r="C1162" s="70"/>
      <c r="D1162" s="70"/>
      <c r="E1162" s="70"/>
      <c r="F1162" s="70"/>
      <c r="G1162" s="71"/>
      <c r="H1162" s="70"/>
      <c r="I1162" s="72"/>
      <c r="J1162" s="74"/>
      <c r="K1162" s="74"/>
      <c r="L1162" s="74"/>
      <c r="M1162" s="74"/>
      <c r="N1162" s="74"/>
      <c r="O1162" s="74"/>
      <c r="P1162" s="74"/>
      <c r="Q1162" s="74"/>
      <c r="R1162" s="74"/>
      <c r="S1162" s="74"/>
      <c r="T1162" s="74"/>
      <c r="U1162" s="74"/>
      <c r="V1162" s="74"/>
      <c r="W1162" s="74"/>
      <c r="X1162" s="74"/>
      <c r="Y1162" s="74"/>
      <c r="Z1162" s="74"/>
      <c r="AA1162" s="74"/>
      <c r="AB1162" s="74"/>
      <c r="AC1162" s="74"/>
      <c r="AD1162" s="74"/>
      <c r="AE1162" s="74"/>
      <c r="AF1162" s="74"/>
      <c r="AG1162" s="74"/>
      <c r="AH1162" s="74"/>
      <c r="AI1162" s="74"/>
      <c r="AJ1162" s="74"/>
      <c r="AK1162" s="74"/>
      <c r="AL1162" s="74"/>
      <c r="AM1162" s="74"/>
      <c r="AN1162" s="74"/>
      <c r="AO1162" s="74"/>
      <c r="AP1162" s="74"/>
      <c r="AQ1162" s="74"/>
    </row>
    <row r="1163" spans="1:43" x14ac:dyDescent="0.2">
      <c r="A1163" s="70"/>
      <c r="B1163" s="70"/>
      <c r="C1163" s="70"/>
      <c r="D1163" s="70"/>
      <c r="E1163" s="70"/>
      <c r="F1163" s="70"/>
      <c r="G1163" s="71"/>
      <c r="H1163" s="70"/>
      <c r="I1163" s="72"/>
      <c r="J1163" s="74"/>
      <c r="K1163" s="74"/>
      <c r="L1163" s="74"/>
      <c r="M1163" s="74"/>
      <c r="N1163" s="74"/>
      <c r="O1163" s="74"/>
      <c r="P1163" s="74"/>
      <c r="Q1163" s="74"/>
      <c r="R1163" s="74"/>
      <c r="S1163" s="74"/>
      <c r="T1163" s="74"/>
      <c r="U1163" s="74"/>
      <c r="V1163" s="74"/>
      <c r="W1163" s="74"/>
      <c r="X1163" s="74"/>
      <c r="Y1163" s="74"/>
      <c r="Z1163" s="74"/>
      <c r="AA1163" s="74"/>
      <c r="AB1163" s="74"/>
      <c r="AC1163" s="74"/>
      <c r="AD1163" s="74"/>
      <c r="AE1163" s="74"/>
      <c r="AF1163" s="74"/>
      <c r="AG1163" s="74"/>
      <c r="AH1163" s="74"/>
      <c r="AI1163" s="74"/>
      <c r="AJ1163" s="74"/>
      <c r="AK1163" s="74"/>
      <c r="AL1163" s="74"/>
      <c r="AM1163" s="74"/>
      <c r="AN1163" s="74"/>
      <c r="AO1163" s="74"/>
      <c r="AP1163" s="74"/>
      <c r="AQ1163" s="74"/>
    </row>
    <row r="1164" spans="1:43" x14ac:dyDescent="0.2">
      <c r="A1164" s="70"/>
      <c r="B1164" s="70"/>
      <c r="C1164" s="70"/>
      <c r="D1164" s="70"/>
      <c r="E1164" s="70"/>
      <c r="F1164" s="70"/>
      <c r="G1164" s="71"/>
      <c r="H1164" s="70"/>
      <c r="I1164" s="72"/>
      <c r="J1164" s="74"/>
      <c r="K1164" s="74"/>
      <c r="L1164" s="74"/>
      <c r="M1164" s="74"/>
      <c r="N1164" s="74"/>
      <c r="O1164" s="74"/>
      <c r="P1164" s="74"/>
      <c r="Q1164" s="74"/>
      <c r="R1164" s="74"/>
      <c r="S1164" s="74"/>
      <c r="T1164" s="74"/>
      <c r="U1164" s="74"/>
      <c r="V1164" s="74"/>
      <c r="W1164" s="74"/>
      <c r="X1164" s="74"/>
      <c r="Y1164" s="74"/>
      <c r="Z1164" s="74"/>
      <c r="AA1164" s="74"/>
      <c r="AB1164" s="74"/>
      <c r="AC1164" s="74"/>
      <c r="AD1164" s="74"/>
      <c r="AE1164" s="74"/>
      <c r="AF1164" s="74"/>
      <c r="AG1164" s="74"/>
      <c r="AH1164" s="74"/>
      <c r="AI1164" s="74"/>
      <c r="AJ1164" s="74"/>
      <c r="AK1164" s="74"/>
      <c r="AL1164" s="74"/>
      <c r="AM1164" s="74"/>
      <c r="AN1164" s="74"/>
      <c r="AO1164" s="74"/>
      <c r="AP1164" s="74"/>
      <c r="AQ1164" s="74"/>
    </row>
    <row r="1165" spans="1:43" x14ac:dyDescent="0.2">
      <c r="A1165" s="70"/>
      <c r="B1165" s="70"/>
      <c r="C1165" s="70"/>
      <c r="D1165" s="70"/>
      <c r="E1165" s="70"/>
      <c r="F1165" s="70"/>
      <c r="G1165" s="71"/>
      <c r="H1165" s="70"/>
      <c r="I1165" s="72"/>
      <c r="J1165" s="74"/>
      <c r="K1165" s="74"/>
      <c r="L1165" s="74"/>
      <c r="M1165" s="74"/>
      <c r="N1165" s="74"/>
      <c r="O1165" s="74"/>
      <c r="P1165" s="74"/>
      <c r="Q1165" s="74"/>
      <c r="R1165" s="74"/>
      <c r="S1165" s="74"/>
      <c r="T1165" s="74"/>
      <c r="U1165" s="74"/>
      <c r="V1165" s="74"/>
      <c r="W1165" s="74"/>
      <c r="X1165" s="74"/>
      <c r="Y1165" s="74"/>
      <c r="Z1165" s="74"/>
      <c r="AA1165" s="74"/>
      <c r="AB1165" s="74"/>
      <c r="AC1165" s="74"/>
      <c r="AD1165" s="74"/>
      <c r="AE1165" s="74"/>
      <c r="AF1165" s="74"/>
      <c r="AG1165" s="74"/>
      <c r="AH1165" s="74"/>
      <c r="AI1165" s="74"/>
      <c r="AJ1165" s="74"/>
      <c r="AK1165" s="74"/>
      <c r="AL1165" s="74"/>
      <c r="AM1165" s="74"/>
      <c r="AN1165" s="74"/>
      <c r="AO1165" s="74"/>
      <c r="AP1165" s="74"/>
      <c r="AQ1165" s="74"/>
    </row>
    <row r="1166" spans="1:43" x14ac:dyDescent="0.2">
      <c r="A1166" s="70"/>
      <c r="B1166" s="70"/>
      <c r="C1166" s="70"/>
      <c r="D1166" s="70"/>
      <c r="E1166" s="70"/>
      <c r="F1166" s="70"/>
      <c r="G1166" s="71"/>
      <c r="H1166" s="70"/>
      <c r="I1166" s="72"/>
      <c r="J1166" s="74"/>
      <c r="K1166" s="74"/>
      <c r="L1166" s="74"/>
      <c r="M1166" s="74"/>
      <c r="N1166" s="74"/>
      <c r="O1166" s="74"/>
      <c r="P1166" s="74"/>
      <c r="Q1166" s="74"/>
      <c r="R1166" s="74"/>
      <c r="S1166" s="74"/>
      <c r="T1166" s="74"/>
      <c r="U1166" s="74"/>
      <c r="V1166" s="74"/>
      <c r="W1166" s="74"/>
      <c r="X1166" s="74"/>
      <c r="Y1166" s="74"/>
      <c r="Z1166" s="74"/>
      <c r="AA1166" s="74"/>
      <c r="AB1166" s="74"/>
      <c r="AC1166" s="74"/>
      <c r="AD1166" s="74"/>
      <c r="AE1166" s="74"/>
      <c r="AF1166" s="74"/>
      <c r="AG1166" s="74"/>
      <c r="AH1166" s="74"/>
      <c r="AI1166" s="74"/>
      <c r="AJ1166" s="74"/>
      <c r="AK1166" s="74"/>
      <c r="AL1166" s="74"/>
      <c r="AM1166" s="74"/>
      <c r="AN1166" s="74"/>
      <c r="AO1166" s="74"/>
      <c r="AP1166" s="74"/>
      <c r="AQ1166" s="74"/>
    </row>
    <row r="1167" spans="1:43" x14ac:dyDescent="0.2">
      <c r="A1167" s="70"/>
      <c r="B1167" s="70"/>
      <c r="C1167" s="70"/>
      <c r="D1167" s="70"/>
      <c r="E1167" s="70"/>
      <c r="F1167" s="70"/>
      <c r="G1167" s="71"/>
      <c r="H1167" s="70"/>
      <c r="I1167" s="72"/>
      <c r="J1167" s="74"/>
      <c r="K1167" s="74"/>
      <c r="L1167" s="74"/>
      <c r="M1167" s="74"/>
      <c r="N1167" s="74"/>
      <c r="O1167" s="74"/>
      <c r="P1167" s="74"/>
      <c r="Q1167" s="74"/>
      <c r="R1167" s="74"/>
      <c r="S1167" s="74"/>
      <c r="T1167" s="74"/>
      <c r="U1167" s="74"/>
      <c r="V1167" s="74"/>
      <c r="W1167" s="74"/>
      <c r="X1167" s="74"/>
      <c r="Y1167" s="74"/>
      <c r="Z1167" s="74"/>
      <c r="AA1167" s="74"/>
      <c r="AB1167" s="74"/>
      <c r="AC1167" s="74"/>
      <c r="AD1167" s="74"/>
      <c r="AE1167" s="74"/>
      <c r="AF1167" s="74"/>
      <c r="AG1167" s="74"/>
      <c r="AH1167" s="74"/>
      <c r="AI1167" s="74"/>
      <c r="AJ1167" s="74"/>
      <c r="AK1167" s="74"/>
      <c r="AL1167" s="74"/>
      <c r="AM1167" s="74"/>
      <c r="AN1167" s="74"/>
      <c r="AO1167" s="74"/>
      <c r="AP1167" s="74"/>
      <c r="AQ1167" s="74"/>
    </row>
    <row r="1168" spans="1:43" x14ac:dyDescent="0.2">
      <c r="A1168" s="70"/>
      <c r="B1168" s="70"/>
      <c r="C1168" s="70"/>
      <c r="D1168" s="70"/>
      <c r="E1168" s="70"/>
      <c r="F1168" s="70"/>
      <c r="G1168" s="71"/>
      <c r="H1168" s="70"/>
      <c r="I1168" s="72"/>
      <c r="J1168" s="74"/>
      <c r="K1168" s="74"/>
      <c r="L1168" s="74"/>
      <c r="M1168" s="74"/>
      <c r="N1168" s="74"/>
      <c r="O1168" s="74"/>
      <c r="P1168" s="74"/>
      <c r="Q1168" s="74"/>
      <c r="R1168" s="74"/>
      <c r="S1168" s="74"/>
      <c r="T1168" s="74"/>
      <c r="U1168" s="74"/>
      <c r="V1168" s="74"/>
      <c r="W1168" s="74"/>
      <c r="X1168" s="74"/>
      <c r="Y1168" s="74"/>
      <c r="Z1168" s="74"/>
      <c r="AA1168" s="74"/>
      <c r="AB1168" s="74"/>
      <c r="AC1168" s="74"/>
      <c r="AD1168" s="74"/>
      <c r="AE1168" s="74"/>
      <c r="AF1168" s="74"/>
      <c r="AG1168" s="74"/>
      <c r="AH1168" s="74"/>
      <c r="AI1168" s="74"/>
      <c r="AJ1168" s="74"/>
      <c r="AK1168" s="74"/>
      <c r="AL1168" s="74"/>
      <c r="AM1168" s="74"/>
      <c r="AN1168" s="74"/>
      <c r="AO1168" s="74"/>
      <c r="AP1168" s="74"/>
      <c r="AQ1168" s="74"/>
    </row>
    <row r="1169" spans="1:43" x14ac:dyDescent="0.2">
      <c r="A1169" s="70"/>
      <c r="B1169" s="70"/>
      <c r="C1169" s="70"/>
      <c r="D1169" s="70"/>
      <c r="E1169" s="70"/>
      <c r="F1169" s="70"/>
      <c r="G1169" s="71"/>
      <c r="H1169" s="70"/>
      <c r="I1169" s="72"/>
      <c r="J1169" s="74"/>
      <c r="K1169" s="74"/>
      <c r="L1169" s="74"/>
      <c r="M1169" s="74"/>
      <c r="N1169" s="74"/>
      <c r="O1169" s="74"/>
      <c r="P1169" s="74"/>
      <c r="Q1169" s="74"/>
      <c r="R1169" s="74"/>
      <c r="S1169" s="74"/>
      <c r="T1169" s="74"/>
      <c r="U1169" s="74"/>
      <c r="V1169" s="74"/>
      <c r="W1169" s="74"/>
      <c r="X1169" s="74"/>
      <c r="Y1169" s="74"/>
      <c r="Z1169" s="74"/>
      <c r="AA1169" s="74"/>
      <c r="AB1169" s="74"/>
      <c r="AC1169" s="74"/>
      <c r="AD1169" s="74"/>
      <c r="AE1169" s="74"/>
      <c r="AF1169" s="74"/>
      <c r="AG1169" s="74"/>
      <c r="AH1169" s="74"/>
      <c r="AI1169" s="74"/>
      <c r="AJ1169" s="74"/>
      <c r="AK1169" s="74"/>
      <c r="AL1169" s="74"/>
      <c r="AM1169" s="74"/>
      <c r="AN1169" s="74"/>
      <c r="AO1169" s="74"/>
      <c r="AP1169" s="74"/>
      <c r="AQ1169" s="74"/>
    </row>
    <row r="1170" spans="1:43" x14ac:dyDescent="0.2">
      <c r="A1170" s="70"/>
      <c r="B1170" s="70"/>
      <c r="C1170" s="70"/>
      <c r="D1170" s="70"/>
      <c r="E1170" s="70"/>
      <c r="F1170" s="70"/>
      <c r="G1170" s="71"/>
      <c r="H1170" s="70"/>
      <c r="I1170" s="72"/>
      <c r="J1170" s="74"/>
      <c r="K1170" s="74"/>
      <c r="L1170" s="74"/>
      <c r="M1170" s="74"/>
      <c r="N1170" s="74"/>
      <c r="O1170" s="74"/>
      <c r="P1170" s="74"/>
      <c r="Q1170" s="74"/>
      <c r="R1170" s="74"/>
      <c r="S1170" s="74"/>
      <c r="T1170" s="74"/>
      <c r="U1170" s="74"/>
      <c r="V1170" s="74"/>
      <c r="W1170" s="74"/>
      <c r="X1170" s="74"/>
      <c r="Y1170" s="74"/>
      <c r="Z1170" s="74"/>
      <c r="AA1170" s="74"/>
      <c r="AB1170" s="74"/>
      <c r="AC1170" s="74"/>
      <c r="AD1170" s="74"/>
      <c r="AE1170" s="74"/>
      <c r="AF1170" s="74"/>
      <c r="AG1170" s="74"/>
      <c r="AH1170" s="74"/>
      <c r="AI1170" s="74"/>
      <c r="AJ1170" s="74"/>
      <c r="AK1170" s="74"/>
      <c r="AL1170" s="74"/>
      <c r="AM1170" s="74"/>
      <c r="AN1170" s="74"/>
      <c r="AO1170" s="74"/>
      <c r="AP1170" s="74"/>
      <c r="AQ1170" s="74"/>
    </row>
    <row r="1171" spans="1:43" x14ac:dyDescent="0.2">
      <c r="A1171" s="70"/>
      <c r="B1171" s="70"/>
      <c r="C1171" s="70"/>
      <c r="D1171" s="70"/>
      <c r="E1171" s="70"/>
      <c r="F1171" s="70"/>
      <c r="G1171" s="71"/>
      <c r="H1171" s="70"/>
      <c r="I1171" s="72"/>
      <c r="J1171" s="74"/>
      <c r="K1171" s="74"/>
      <c r="L1171" s="74"/>
      <c r="M1171" s="74"/>
      <c r="N1171" s="74"/>
      <c r="O1171" s="74"/>
      <c r="P1171" s="74"/>
      <c r="Q1171" s="74"/>
      <c r="R1171" s="74"/>
      <c r="S1171" s="74"/>
      <c r="T1171" s="74"/>
      <c r="U1171" s="74"/>
      <c r="V1171" s="74"/>
      <c r="W1171" s="74"/>
      <c r="X1171" s="74"/>
      <c r="Y1171" s="74"/>
      <c r="Z1171" s="74"/>
      <c r="AA1171" s="74"/>
      <c r="AB1171" s="74"/>
      <c r="AC1171" s="74"/>
      <c r="AD1171" s="74"/>
      <c r="AE1171" s="74"/>
      <c r="AF1171" s="74"/>
      <c r="AG1171" s="74"/>
      <c r="AH1171" s="74"/>
      <c r="AI1171" s="74"/>
      <c r="AJ1171" s="74"/>
      <c r="AK1171" s="74"/>
      <c r="AL1171" s="74"/>
      <c r="AM1171" s="74"/>
      <c r="AN1171" s="74"/>
      <c r="AO1171" s="74"/>
      <c r="AP1171" s="74"/>
      <c r="AQ1171" s="74"/>
    </row>
    <row r="1172" spans="1:43" x14ac:dyDescent="0.2">
      <c r="A1172" s="70"/>
      <c r="B1172" s="70"/>
      <c r="C1172" s="70"/>
      <c r="D1172" s="70"/>
      <c r="E1172" s="70"/>
      <c r="F1172" s="70"/>
      <c r="G1172" s="71"/>
      <c r="H1172" s="70"/>
      <c r="I1172" s="72"/>
      <c r="J1172" s="74"/>
      <c r="K1172" s="74"/>
      <c r="L1172" s="74"/>
      <c r="M1172" s="74"/>
      <c r="N1172" s="74"/>
      <c r="O1172" s="74"/>
      <c r="P1172" s="74"/>
      <c r="Q1172" s="74"/>
      <c r="R1172" s="74"/>
      <c r="S1172" s="74"/>
      <c r="T1172" s="74"/>
      <c r="U1172" s="74"/>
      <c r="V1172" s="74"/>
      <c r="W1172" s="74"/>
      <c r="X1172" s="74"/>
      <c r="Y1172" s="74"/>
      <c r="Z1172" s="74"/>
      <c r="AA1172" s="74"/>
      <c r="AB1172" s="74"/>
      <c r="AC1172" s="74"/>
      <c r="AD1172" s="74"/>
      <c r="AE1172" s="74"/>
      <c r="AF1172" s="74"/>
      <c r="AG1172" s="74"/>
      <c r="AH1172" s="74"/>
      <c r="AI1172" s="74"/>
      <c r="AJ1172" s="74"/>
      <c r="AK1172" s="74"/>
      <c r="AL1172" s="74"/>
      <c r="AM1172" s="74"/>
      <c r="AN1172" s="74"/>
      <c r="AO1172" s="74"/>
      <c r="AP1172" s="74"/>
      <c r="AQ1172" s="74"/>
    </row>
    <row r="1173" spans="1:43" x14ac:dyDescent="0.2">
      <c r="A1173" s="70"/>
      <c r="B1173" s="70"/>
      <c r="C1173" s="70"/>
      <c r="D1173" s="70"/>
      <c r="E1173" s="70"/>
      <c r="F1173" s="70"/>
      <c r="G1173" s="71"/>
      <c r="H1173" s="70"/>
      <c r="I1173" s="72"/>
      <c r="J1173" s="74"/>
      <c r="K1173" s="74"/>
      <c r="L1173" s="74"/>
      <c r="M1173" s="74"/>
      <c r="N1173" s="74"/>
      <c r="O1173" s="74"/>
      <c r="P1173" s="74"/>
      <c r="Q1173" s="74"/>
      <c r="R1173" s="74"/>
      <c r="S1173" s="74"/>
      <c r="T1173" s="74"/>
      <c r="U1173" s="74"/>
      <c r="V1173" s="74"/>
      <c r="W1173" s="74"/>
      <c r="X1173" s="74"/>
      <c r="Y1173" s="74"/>
      <c r="Z1173" s="74"/>
      <c r="AA1173" s="74"/>
      <c r="AB1173" s="74"/>
      <c r="AC1173" s="74"/>
      <c r="AD1173" s="74"/>
      <c r="AE1173" s="74"/>
      <c r="AF1173" s="74"/>
      <c r="AG1173" s="74"/>
      <c r="AH1173" s="74"/>
      <c r="AI1173" s="74"/>
      <c r="AJ1173" s="74"/>
      <c r="AK1173" s="74"/>
      <c r="AL1173" s="74"/>
      <c r="AM1173" s="74"/>
      <c r="AN1173" s="74"/>
      <c r="AO1173" s="74"/>
      <c r="AP1173" s="74"/>
      <c r="AQ1173" s="74"/>
    </row>
    <row r="1174" spans="1:43" x14ac:dyDescent="0.2">
      <c r="A1174" s="70"/>
      <c r="B1174" s="70"/>
      <c r="C1174" s="70"/>
      <c r="D1174" s="70"/>
      <c r="E1174" s="70"/>
      <c r="F1174" s="70"/>
      <c r="G1174" s="71"/>
      <c r="H1174" s="70"/>
      <c r="I1174" s="72"/>
      <c r="J1174" s="74"/>
      <c r="K1174" s="74"/>
      <c r="L1174" s="74"/>
      <c r="M1174" s="74"/>
      <c r="N1174" s="74"/>
      <c r="O1174" s="74"/>
      <c r="P1174" s="74"/>
      <c r="Q1174" s="74"/>
      <c r="R1174" s="74"/>
      <c r="S1174" s="74"/>
      <c r="T1174" s="74"/>
      <c r="U1174" s="74"/>
      <c r="V1174" s="74"/>
      <c r="W1174" s="74"/>
      <c r="X1174" s="74"/>
      <c r="Y1174" s="74"/>
      <c r="Z1174" s="74"/>
      <c r="AA1174" s="74"/>
      <c r="AB1174" s="74"/>
      <c r="AC1174" s="74"/>
      <c r="AD1174" s="74"/>
      <c r="AE1174" s="74"/>
      <c r="AF1174" s="74"/>
      <c r="AG1174" s="74"/>
      <c r="AH1174" s="74"/>
      <c r="AI1174" s="74"/>
      <c r="AJ1174" s="74"/>
      <c r="AK1174" s="74"/>
      <c r="AL1174" s="74"/>
      <c r="AM1174" s="74"/>
      <c r="AN1174" s="74"/>
      <c r="AO1174" s="74"/>
      <c r="AP1174" s="74"/>
      <c r="AQ1174" s="74"/>
    </row>
    <row r="1175" spans="1:43" x14ac:dyDescent="0.2">
      <c r="A1175" s="70"/>
      <c r="B1175" s="70"/>
      <c r="C1175" s="70"/>
      <c r="D1175" s="70"/>
      <c r="E1175" s="70"/>
      <c r="F1175" s="70"/>
      <c r="G1175" s="71"/>
      <c r="H1175" s="70"/>
      <c r="I1175" s="72"/>
      <c r="J1175" s="74"/>
      <c r="K1175" s="74"/>
      <c r="L1175" s="74"/>
      <c r="M1175" s="74"/>
      <c r="N1175" s="74"/>
      <c r="O1175" s="74"/>
      <c r="P1175" s="74"/>
      <c r="Q1175" s="74"/>
      <c r="R1175" s="74"/>
      <c r="S1175" s="74"/>
      <c r="T1175" s="74"/>
      <c r="U1175" s="74"/>
      <c r="V1175" s="74"/>
      <c r="W1175" s="74"/>
      <c r="X1175" s="74"/>
      <c r="Y1175" s="74"/>
      <c r="Z1175" s="74"/>
      <c r="AA1175" s="74"/>
      <c r="AB1175" s="74"/>
      <c r="AC1175" s="74"/>
      <c r="AD1175" s="74"/>
      <c r="AE1175" s="74"/>
      <c r="AF1175" s="74"/>
      <c r="AG1175" s="74"/>
      <c r="AH1175" s="74"/>
      <c r="AI1175" s="74"/>
      <c r="AJ1175" s="74"/>
      <c r="AK1175" s="74"/>
      <c r="AL1175" s="74"/>
      <c r="AM1175" s="74"/>
      <c r="AN1175" s="74"/>
      <c r="AO1175" s="74"/>
      <c r="AP1175" s="74"/>
      <c r="AQ1175" s="74"/>
    </row>
    <row r="1176" spans="1:43" x14ac:dyDescent="0.2">
      <c r="A1176" s="70"/>
      <c r="B1176" s="70"/>
      <c r="C1176" s="70"/>
      <c r="D1176" s="70"/>
      <c r="E1176" s="70"/>
      <c r="F1176" s="70"/>
      <c r="G1176" s="71"/>
      <c r="H1176" s="70"/>
      <c r="I1176" s="72"/>
      <c r="J1176" s="74"/>
      <c r="K1176" s="74"/>
      <c r="L1176" s="74"/>
      <c r="M1176" s="74"/>
      <c r="N1176" s="74"/>
      <c r="O1176" s="74"/>
      <c r="P1176" s="74"/>
      <c r="Q1176" s="74"/>
      <c r="R1176" s="74"/>
      <c r="S1176" s="74"/>
      <c r="T1176" s="74"/>
      <c r="U1176" s="74"/>
      <c r="V1176" s="74"/>
      <c r="W1176" s="74"/>
      <c r="X1176" s="74"/>
      <c r="Y1176" s="74"/>
      <c r="Z1176" s="74"/>
      <c r="AA1176" s="74"/>
      <c r="AB1176" s="74"/>
      <c r="AC1176" s="74"/>
      <c r="AD1176" s="74"/>
      <c r="AE1176" s="74"/>
      <c r="AF1176" s="74"/>
      <c r="AG1176" s="74"/>
      <c r="AH1176" s="74"/>
      <c r="AI1176" s="74"/>
      <c r="AJ1176" s="74"/>
      <c r="AK1176" s="74"/>
      <c r="AL1176" s="74"/>
      <c r="AM1176" s="74"/>
      <c r="AN1176" s="74"/>
      <c r="AO1176" s="74"/>
      <c r="AP1176" s="74"/>
      <c r="AQ1176" s="74"/>
    </row>
    <row r="1177" spans="1:43" x14ac:dyDescent="0.2">
      <c r="A1177" s="70"/>
      <c r="B1177" s="70"/>
      <c r="C1177" s="70"/>
      <c r="D1177" s="70"/>
      <c r="E1177" s="70"/>
      <c r="F1177" s="70"/>
      <c r="G1177" s="71"/>
      <c r="H1177" s="70"/>
      <c r="I1177" s="72"/>
      <c r="J1177" s="74"/>
      <c r="K1177" s="74"/>
      <c r="L1177" s="74"/>
      <c r="M1177" s="74"/>
      <c r="N1177" s="74"/>
      <c r="O1177" s="74"/>
      <c r="P1177" s="74"/>
      <c r="Q1177" s="74"/>
      <c r="R1177" s="74"/>
      <c r="S1177" s="74"/>
      <c r="T1177" s="74"/>
      <c r="U1177" s="74"/>
      <c r="V1177" s="74"/>
      <c r="W1177" s="74"/>
      <c r="X1177" s="74"/>
      <c r="Y1177" s="74"/>
      <c r="Z1177" s="74"/>
      <c r="AA1177" s="74"/>
      <c r="AB1177" s="74"/>
      <c r="AC1177" s="74"/>
      <c r="AD1177" s="74"/>
      <c r="AE1177" s="74"/>
      <c r="AF1177" s="74"/>
      <c r="AG1177" s="74"/>
      <c r="AH1177" s="74"/>
      <c r="AI1177" s="74"/>
      <c r="AJ1177" s="74"/>
      <c r="AK1177" s="74"/>
      <c r="AL1177" s="74"/>
      <c r="AM1177" s="74"/>
      <c r="AN1177" s="74"/>
      <c r="AO1177" s="74"/>
      <c r="AP1177" s="74"/>
      <c r="AQ1177" s="74"/>
    </row>
    <row r="1178" spans="1:43" x14ac:dyDescent="0.2">
      <c r="A1178" s="70"/>
      <c r="B1178" s="70"/>
      <c r="C1178" s="70"/>
      <c r="D1178" s="70"/>
      <c r="E1178" s="70"/>
      <c r="F1178" s="70"/>
      <c r="G1178" s="71"/>
      <c r="H1178" s="70"/>
      <c r="I1178" s="72"/>
      <c r="J1178" s="74"/>
      <c r="K1178" s="74"/>
      <c r="L1178" s="74"/>
      <c r="M1178" s="74"/>
      <c r="N1178" s="74"/>
      <c r="O1178" s="74"/>
      <c r="P1178" s="74"/>
      <c r="Q1178" s="74"/>
      <c r="R1178" s="74"/>
      <c r="S1178" s="74"/>
      <c r="T1178" s="74"/>
      <c r="U1178" s="74"/>
      <c r="V1178" s="74"/>
      <c r="W1178" s="74"/>
      <c r="X1178" s="74"/>
      <c r="Y1178" s="74"/>
      <c r="Z1178" s="74"/>
      <c r="AA1178" s="74"/>
      <c r="AB1178" s="74"/>
      <c r="AC1178" s="74"/>
      <c r="AD1178" s="74"/>
      <c r="AE1178" s="74"/>
      <c r="AF1178" s="74"/>
      <c r="AG1178" s="74"/>
      <c r="AH1178" s="74"/>
      <c r="AI1178" s="74"/>
      <c r="AJ1178" s="74"/>
      <c r="AK1178" s="74"/>
      <c r="AL1178" s="74"/>
      <c r="AM1178" s="74"/>
      <c r="AN1178" s="74"/>
      <c r="AO1178" s="74"/>
      <c r="AP1178" s="74"/>
      <c r="AQ1178" s="74"/>
    </row>
    <row r="1179" spans="1:43" x14ac:dyDescent="0.2">
      <c r="A1179" s="70"/>
      <c r="B1179" s="70"/>
      <c r="C1179" s="70"/>
      <c r="D1179" s="70"/>
      <c r="E1179" s="70"/>
      <c r="F1179" s="70"/>
      <c r="G1179" s="71"/>
      <c r="H1179" s="70"/>
      <c r="I1179" s="72"/>
      <c r="J1179" s="74"/>
      <c r="K1179" s="74"/>
      <c r="L1179" s="74"/>
      <c r="M1179" s="74"/>
      <c r="N1179" s="74"/>
      <c r="O1179" s="74"/>
      <c r="P1179" s="74"/>
      <c r="Q1179" s="74"/>
      <c r="R1179" s="74"/>
      <c r="S1179" s="74"/>
      <c r="T1179" s="74"/>
      <c r="U1179" s="74"/>
      <c r="V1179" s="74"/>
      <c r="W1179" s="74"/>
      <c r="X1179" s="74"/>
      <c r="Y1179" s="74"/>
      <c r="Z1179" s="74"/>
      <c r="AA1179" s="74"/>
      <c r="AB1179" s="74"/>
      <c r="AC1179" s="74"/>
      <c r="AD1179" s="74"/>
      <c r="AE1179" s="74"/>
      <c r="AF1179" s="74"/>
      <c r="AG1179" s="74"/>
      <c r="AH1179" s="74"/>
      <c r="AI1179" s="74"/>
      <c r="AJ1179" s="74"/>
      <c r="AK1179" s="74"/>
      <c r="AL1179" s="74"/>
      <c r="AM1179" s="74"/>
      <c r="AN1179" s="74"/>
      <c r="AO1179" s="74"/>
      <c r="AP1179" s="74"/>
      <c r="AQ1179" s="74"/>
    </row>
    <row r="1180" spans="1:43" x14ac:dyDescent="0.2">
      <c r="A1180" s="70"/>
      <c r="B1180" s="70"/>
      <c r="C1180" s="70"/>
      <c r="D1180" s="70"/>
      <c r="E1180" s="70"/>
      <c r="F1180" s="70"/>
      <c r="G1180" s="71"/>
      <c r="H1180" s="70"/>
      <c r="I1180" s="72"/>
      <c r="J1180" s="74"/>
      <c r="K1180" s="74"/>
      <c r="L1180" s="74"/>
      <c r="M1180" s="74"/>
      <c r="N1180" s="74"/>
      <c r="O1180" s="74"/>
      <c r="P1180" s="74"/>
      <c r="Q1180" s="74"/>
      <c r="R1180" s="74"/>
      <c r="S1180" s="74"/>
      <c r="T1180" s="74"/>
      <c r="U1180" s="74"/>
      <c r="V1180" s="74"/>
      <c r="W1180" s="74"/>
      <c r="X1180" s="74"/>
      <c r="Y1180" s="74"/>
      <c r="Z1180" s="74"/>
      <c r="AA1180" s="74"/>
      <c r="AB1180" s="74"/>
      <c r="AC1180" s="74"/>
      <c r="AD1180" s="74"/>
      <c r="AE1180" s="74"/>
      <c r="AF1180" s="74"/>
      <c r="AG1180" s="74"/>
      <c r="AH1180" s="74"/>
      <c r="AI1180" s="74"/>
      <c r="AJ1180" s="74"/>
      <c r="AK1180" s="74"/>
      <c r="AL1180" s="74"/>
      <c r="AM1180" s="74"/>
      <c r="AN1180" s="74"/>
      <c r="AO1180" s="74"/>
      <c r="AP1180" s="74"/>
      <c r="AQ1180" s="74"/>
    </row>
    <row r="1181" spans="1:43" x14ac:dyDescent="0.2">
      <c r="A1181" s="70"/>
      <c r="B1181" s="70"/>
      <c r="C1181" s="70"/>
      <c r="D1181" s="70"/>
      <c r="E1181" s="70"/>
      <c r="F1181" s="70"/>
      <c r="G1181" s="71"/>
      <c r="H1181" s="70"/>
      <c r="I1181" s="72"/>
      <c r="J1181" s="74"/>
      <c r="K1181" s="74"/>
      <c r="L1181" s="74"/>
      <c r="M1181" s="74"/>
      <c r="N1181" s="74"/>
      <c r="O1181" s="74"/>
      <c r="P1181" s="74"/>
      <c r="Q1181" s="74"/>
      <c r="R1181" s="74"/>
      <c r="S1181" s="74"/>
      <c r="T1181" s="74"/>
      <c r="U1181" s="74"/>
      <c r="V1181" s="74"/>
      <c r="W1181" s="74"/>
      <c r="X1181" s="74"/>
      <c r="Y1181" s="74"/>
      <c r="Z1181" s="74"/>
      <c r="AA1181" s="74"/>
      <c r="AB1181" s="74"/>
      <c r="AC1181" s="74"/>
      <c r="AD1181" s="74"/>
      <c r="AE1181" s="74"/>
      <c r="AF1181" s="74"/>
      <c r="AG1181" s="74"/>
      <c r="AH1181" s="74"/>
      <c r="AI1181" s="74"/>
      <c r="AJ1181" s="74"/>
      <c r="AK1181" s="74"/>
      <c r="AL1181" s="74"/>
      <c r="AM1181" s="74"/>
      <c r="AN1181" s="74"/>
      <c r="AO1181" s="74"/>
      <c r="AP1181" s="74"/>
      <c r="AQ1181" s="74"/>
    </row>
    <row r="1182" spans="1:43" x14ac:dyDescent="0.2">
      <c r="A1182" s="70"/>
      <c r="B1182" s="70"/>
      <c r="C1182" s="70"/>
      <c r="D1182" s="70"/>
      <c r="E1182" s="70"/>
      <c r="F1182" s="70"/>
      <c r="G1182" s="71"/>
      <c r="H1182" s="70"/>
      <c r="I1182" s="72"/>
      <c r="J1182" s="74"/>
      <c r="K1182" s="74"/>
      <c r="L1182" s="74"/>
      <c r="M1182" s="74"/>
      <c r="N1182" s="74"/>
      <c r="O1182" s="74"/>
      <c r="P1182" s="74"/>
      <c r="Q1182" s="74"/>
      <c r="R1182" s="74"/>
      <c r="S1182" s="74"/>
      <c r="T1182" s="74"/>
      <c r="U1182" s="74"/>
      <c r="V1182" s="74"/>
      <c r="W1182" s="74"/>
      <c r="X1182" s="74"/>
      <c r="Y1182" s="74"/>
      <c r="Z1182" s="74"/>
      <c r="AA1182" s="74"/>
      <c r="AB1182" s="74"/>
      <c r="AC1182" s="74"/>
      <c r="AD1182" s="74"/>
      <c r="AE1182" s="74"/>
      <c r="AF1182" s="74"/>
      <c r="AG1182" s="74"/>
      <c r="AH1182" s="74"/>
      <c r="AI1182" s="74"/>
      <c r="AJ1182" s="74"/>
      <c r="AK1182" s="74"/>
      <c r="AL1182" s="74"/>
      <c r="AM1182" s="74"/>
      <c r="AN1182" s="74"/>
      <c r="AO1182" s="74"/>
      <c r="AP1182" s="74"/>
      <c r="AQ1182" s="74"/>
    </row>
    <row r="1183" spans="1:43" x14ac:dyDescent="0.2">
      <c r="A1183" s="70"/>
      <c r="B1183" s="70"/>
      <c r="C1183" s="70"/>
      <c r="D1183" s="70"/>
      <c r="E1183" s="70"/>
      <c r="F1183" s="70"/>
      <c r="G1183" s="71"/>
      <c r="H1183" s="70"/>
      <c r="I1183" s="72"/>
      <c r="J1183" s="74"/>
      <c r="K1183" s="74"/>
      <c r="L1183" s="74"/>
      <c r="M1183" s="74"/>
      <c r="N1183" s="74"/>
      <c r="O1183" s="74"/>
      <c r="P1183" s="74"/>
      <c r="Q1183" s="74"/>
      <c r="R1183" s="74"/>
      <c r="S1183" s="74"/>
      <c r="T1183" s="74"/>
      <c r="U1183" s="74"/>
      <c r="V1183" s="74"/>
      <c r="W1183" s="74"/>
      <c r="X1183" s="74"/>
      <c r="Y1183" s="74"/>
      <c r="Z1183" s="74"/>
      <c r="AA1183" s="74"/>
      <c r="AB1183" s="74"/>
      <c r="AC1183" s="74"/>
      <c r="AD1183" s="74"/>
      <c r="AE1183" s="74"/>
      <c r="AF1183" s="74"/>
      <c r="AG1183" s="74"/>
      <c r="AH1183" s="74"/>
      <c r="AI1183" s="74"/>
      <c r="AJ1183" s="74"/>
      <c r="AK1183" s="74"/>
      <c r="AL1183" s="74"/>
      <c r="AM1183" s="74"/>
      <c r="AN1183" s="74"/>
      <c r="AO1183" s="74"/>
      <c r="AP1183" s="74"/>
      <c r="AQ1183" s="74"/>
    </row>
    <row r="1184" spans="1:43" x14ac:dyDescent="0.2">
      <c r="A1184" s="70"/>
      <c r="B1184" s="70"/>
      <c r="C1184" s="70"/>
      <c r="D1184" s="70"/>
      <c r="E1184" s="70"/>
      <c r="F1184" s="70"/>
      <c r="G1184" s="71"/>
      <c r="H1184" s="70"/>
      <c r="I1184" s="72"/>
      <c r="J1184" s="74"/>
      <c r="K1184" s="74"/>
      <c r="L1184" s="74"/>
      <c r="M1184" s="74"/>
      <c r="N1184" s="74"/>
      <c r="O1184" s="74"/>
      <c r="P1184" s="74"/>
      <c r="Q1184" s="74"/>
      <c r="R1184" s="74"/>
      <c r="S1184" s="74"/>
      <c r="T1184" s="74"/>
      <c r="U1184" s="74"/>
      <c r="V1184" s="74"/>
      <c r="W1184" s="74"/>
      <c r="X1184" s="74"/>
      <c r="Y1184" s="74"/>
      <c r="Z1184" s="74"/>
      <c r="AA1184" s="74"/>
      <c r="AB1184" s="74"/>
      <c r="AC1184" s="74"/>
      <c r="AD1184" s="74"/>
      <c r="AE1184" s="74"/>
      <c r="AF1184" s="74"/>
      <c r="AG1184" s="74"/>
      <c r="AH1184" s="74"/>
      <c r="AI1184" s="74"/>
      <c r="AJ1184" s="74"/>
      <c r="AK1184" s="74"/>
      <c r="AL1184" s="74"/>
      <c r="AM1184" s="74"/>
      <c r="AN1184" s="74"/>
      <c r="AO1184" s="74"/>
      <c r="AP1184" s="74"/>
      <c r="AQ1184" s="74"/>
    </row>
    <row r="1185" spans="1:43" x14ac:dyDescent="0.2">
      <c r="A1185" s="70"/>
      <c r="B1185" s="70"/>
      <c r="C1185" s="70"/>
      <c r="D1185" s="70"/>
      <c r="E1185" s="70"/>
      <c r="F1185" s="70"/>
      <c r="G1185" s="71"/>
      <c r="H1185" s="70"/>
      <c r="I1185" s="72"/>
      <c r="J1185" s="74"/>
      <c r="K1185" s="74"/>
      <c r="L1185" s="74"/>
      <c r="M1185" s="74"/>
      <c r="N1185" s="74"/>
      <c r="O1185" s="74"/>
      <c r="P1185" s="74"/>
      <c r="Q1185" s="74"/>
      <c r="R1185" s="74"/>
      <c r="S1185" s="74"/>
      <c r="T1185" s="74"/>
      <c r="U1185" s="74"/>
      <c r="V1185" s="74"/>
      <c r="W1185" s="74"/>
      <c r="X1185" s="74"/>
      <c r="Y1185" s="74"/>
      <c r="Z1185" s="74"/>
      <c r="AA1185" s="74"/>
      <c r="AB1185" s="74"/>
      <c r="AC1185" s="74"/>
      <c r="AD1185" s="74"/>
      <c r="AE1185" s="74"/>
      <c r="AF1185" s="74"/>
      <c r="AG1185" s="74"/>
      <c r="AH1185" s="74"/>
      <c r="AI1185" s="74"/>
      <c r="AJ1185" s="74"/>
      <c r="AK1185" s="74"/>
      <c r="AL1185" s="74"/>
      <c r="AM1185" s="74"/>
      <c r="AN1185" s="74"/>
      <c r="AO1185" s="74"/>
      <c r="AP1185" s="74"/>
      <c r="AQ1185" s="74"/>
    </row>
    <row r="1186" spans="1:43" x14ac:dyDescent="0.2">
      <c r="A1186" s="70"/>
      <c r="B1186" s="70"/>
      <c r="C1186" s="70"/>
      <c r="D1186" s="70"/>
      <c r="E1186" s="70"/>
      <c r="F1186" s="70"/>
      <c r="G1186" s="71"/>
      <c r="H1186" s="70"/>
      <c r="I1186" s="72"/>
      <c r="J1186" s="74"/>
      <c r="K1186" s="74"/>
      <c r="L1186" s="74"/>
      <c r="M1186" s="74"/>
      <c r="N1186" s="74"/>
      <c r="O1186" s="74"/>
      <c r="P1186" s="74"/>
      <c r="Q1186" s="74"/>
      <c r="R1186" s="74"/>
      <c r="S1186" s="74"/>
      <c r="T1186" s="74"/>
      <c r="U1186" s="74"/>
      <c r="V1186" s="74"/>
      <c r="W1186" s="74"/>
      <c r="X1186" s="74"/>
      <c r="Y1186" s="74"/>
      <c r="Z1186" s="74"/>
      <c r="AA1186" s="74"/>
      <c r="AB1186" s="74"/>
      <c r="AC1186" s="74"/>
      <c r="AD1186" s="74"/>
      <c r="AE1186" s="74"/>
      <c r="AF1186" s="74"/>
      <c r="AG1186" s="74"/>
      <c r="AH1186" s="74"/>
      <c r="AI1186" s="74"/>
      <c r="AJ1186" s="74"/>
      <c r="AK1186" s="74"/>
      <c r="AL1186" s="74"/>
      <c r="AM1186" s="74"/>
      <c r="AN1186" s="74"/>
      <c r="AO1186" s="74"/>
      <c r="AP1186" s="74"/>
      <c r="AQ1186" s="74"/>
    </row>
  </sheetData>
  <autoFilter ref="A1:AQ1051" xr:uid="{00000000-0009-0000-0000-000016000000}"/>
  <conditionalFormatting sqref="J2:AQ961">
    <cfRule type="cellIs" dxfId="188" priority="3" operator="equal">
      <formula>0</formula>
    </cfRule>
  </conditionalFormatting>
  <conditionalFormatting sqref="J962:AQ1006">
    <cfRule type="cellIs" dxfId="187" priority="2" operator="equal">
      <formula>0</formula>
    </cfRule>
  </conditionalFormatting>
  <conditionalFormatting sqref="J1007:AQ1186">
    <cfRule type="cellIs" dxfId="186" priority="1" operator="equal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AP361"/>
  <sheetViews>
    <sheetView topLeftCell="A70" workbookViewId="0">
      <selection activeCell="D70" sqref="D70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41" width="11.5703125" style="9"/>
    <col min="42" max="42" width="20.7109375" style="9" bestFit="1" customWidth="1"/>
    <col min="43" max="16384" width="11.5703125" style="9"/>
  </cols>
  <sheetData>
    <row r="1" spans="1:42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9" t="s">
        <v>190</v>
      </c>
      <c r="AN1" s="89" t="s">
        <v>191</v>
      </c>
      <c r="AO1" s="89" t="s">
        <v>192</v>
      </c>
      <c r="AP1" s="89" t="s">
        <v>193</v>
      </c>
    </row>
    <row r="2" spans="1:42" x14ac:dyDescent="0.25">
      <c r="A2" s="22" t="s">
        <v>82</v>
      </c>
    </row>
    <row r="3" spans="1:42" x14ac:dyDescent="0.25">
      <c r="A3" s="22"/>
    </row>
    <row r="4" spans="1:42" x14ac:dyDescent="0.25">
      <c r="A4" s="22" t="s">
        <v>28</v>
      </c>
    </row>
    <row r="5" spans="1:42" x14ac:dyDescent="0.25">
      <c r="A5" s="22" t="s">
        <v>18</v>
      </c>
    </row>
    <row r="6" spans="1:42" x14ac:dyDescent="0.25">
      <c r="A6" s="32" t="s">
        <v>8</v>
      </c>
      <c r="B6" s="33" t="s">
        <v>22</v>
      </c>
      <c r="C6" s="32" t="s">
        <v>181</v>
      </c>
      <c r="D6" s="56">
        <f>I!D50</f>
        <v>0</v>
      </c>
      <c r="E6" s="57">
        <v>2.3248477738541738E-2</v>
      </c>
      <c r="F6" s="57">
        <v>2.3248477738541738E-2</v>
      </c>
      <c r="G6" s="57">
        <v>2.3248477738541738E-2</v>
      </c>
      <c r="H6" s="57">
        <v>2.3248477738541738E-2</v>
      </c>
      <c r="I6" s="57">
        <v>2.3248477738541738E-2</v>
      </c>
      <c r="J6" s="57">
        <v>2.3248477738541738E-2</v>
      </c>
      <c r="K6" s="57">
        <v>2.3248477738541738E-2</v>
      </c>
      <c r="L6" s="57">
        <v>2.3248477738541738E-2</v>
      </c>
      <c r="M6" s="57">
        <v>2.3248477738541738E-2</v>
      </c>
      <c r="N6" s="57">
        <v>2.3248477738541738E-2</v>
      </c>
      <c r="O6" s="57">
        <v>2.3248477738541738E-2</v>
      </c>
      <c r="P6" s="57">
        <v>2.3248477738541738E-2</v>
      </c>
      <c r="Q6" s="57">
        <v>2.3248477738541738E-2</v>
      </c>
      <c r="R6" s="57">
        <v>2.3248477738541738E-2</v>
      </c>
      <c r="S6" s="57">
        <v>2.3248477738541738E-2</v>
      </c>
      <c r="T6" s="57">
        <v>2.3248477738541738E-2</v>
      </c>
      <c r="U6" s="57">
        <v>2.3248477738541738E-2</v>
      </c>
      <c r="V6" s="57">
        <v>2.3248477738541738E-2</v>
      </c>
      <c r="W6" s="57">
        <v>2.3248477738541738E-2</v>
      </c>
      <c r="X6" s="57">
        <v>2.3248477738541738E-2</v>
      </c>
      <c r="Y6" s="57">
        <v>2.3248477738541738E-2</v>
      </c>
      <c r="Z6" s="57">
        <v>2.3248477738541738E-2</v>
      </c>
      <c r="AA6" s="57">
        <v>2.3248477738541738E-2</v>
      </c>
      <c r="AB6" s="57">
        <v>2.3248477738541738E-2</v>
      </c>
      <c r="AC6" s="57">
        <v>2.3248477738541738E-2</v>
      </c>
      <c r="AD6" s="57">
        <v>2.3248477738541738E-2</v>
      </c>
      <c r="AE6" s="57">
        <v>2.3248477738541738E-2</v>
      </c>
      <c r="AF6" s="57">
        <v>2.3248477738541738E-2</v>
      </c>
      <c r="AG6" s="57">
        <v>2.3248477738541738E-2</v>
      </c>
      <c r="AH6" s="57">
        <v>2.3248477738541738E-2</v>
      </c>
      <c r="AI6" s="57">
        <v>2.3248477738541738E-2</v>
      </c>
      <c r="AJ6" s="57">
        <v>2.3248477738541738E-2</v>
      </c>
      <c r="AK6" s="57">
        <v>2.3248477738541738E-2</v>
      </c>
    </row>
    <row r="7" spans="1:42" x14ac:dyDescent="0.25">
      <c r="A7" s="32" t="s">
        <v>13</v>
      </c>
      <c r="B7" s="33" t="s">
        <v>22</v>
      </c>
      <c r="C7" s="32" t="s">
        <v>181</v>
      </c>
      <c r="D7" s="56">
        <f>I!D51</f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  <c r="AM7" s="64"/>
      <c r="AN7" s="64"/>
      <c r="AO7" s="64"/>
      <c r="AP7" s="64"/>
    </row>
    <row r="8" spans="1:42" x14ac:dyDescent="0.25">
      <c r="A8" s="32" t="s">
        <v>14</v>
      </c>
      <c r="B8" s="33" t="s">
        <v>22</v>
      </c>
      <c r="C8" s="32" t="s">
        <v>181</v>
      </c>
      <c r="D8" s="56">
        <f>I!D52</f>
        <v>0.51543673860715211</v>
      </c>
      <c r="E8" s="57">
        <v>0.97675152226145823</v>
      </c>
      <c r="F8" s="57">
        <v>0.97675152226145823</v>
      </c>
      <c r="G8" s="57">
        <v>0.97675152226145823</v>
      </c>
      <c r="H8" s="57">
        <v>0.97675152226145823</v>
      </c>
      <c r="I8" s="57">
        <v>0.97675152226145823</v>
      </c>
      <c r="J8" s="57">
        <v>0.97675152226145823</v>
      </c>
      <c r="K8" s="57">
        <v>0.97675152226145823</v>
      </c>
      <c r="L8" s="57">
        <v>0.97675152226145823</v>
      </c>
      <c r="M8" s="57">
        <v>0.97675152226145823</v>
      </c>
      <c r="N8" s="57">
        <v>0.97675152226145823</v>
      </c>
      <c r="O8" s="57">
        <v>0.97675152226145823</v>
      </c>
      <c r="P8" s="57">
        <v>0.97675152226145823</v>
      </c>
      <c r="Q8" s="57">
        <v>0.97675152226145823</v>
      </c>
      <c r="R8" s="57">
        <v>0.97675152226145823</v>
      </c>
      <c r="S8" s="57">
        <v>0.97675152226145823</v>
      </c>
      <c r="T8" s="57">
        <v>0.97675152226145823</v>
      </c>
      <c r="U8" s="57">
        <v>0.97675152226145823</v>
      </c>
      <c r="V8" s="57">
        <v>0.97675152226145823</v>
      </c>
      <c r="W8" s="57">
        <v>0.97675152226145823</v>
      </c>
      <c r="X8" s="57">
        <v>0.97675152226145823</v>
      </c>
      <c r="Y8" s="57">
        <v>0.97675152226145823</v>
      </c>
      <c r="Z8" s="57">
        <v>0.97675152226145823</v>
      </c>
      <c r="AA8" s="57">
        <v>0.97675152226145823</v>
      </c>
      <c r="AB8" s="57">
        <v>0.97675152226145823</v>
      </c>
      <c r="AC8" s="57">
        <v>0.97675152226145823</v>
      </c>
      <c r="AD8" s="57">
        <v>0.97675152226145823</v>
      </c>
      <c r="AE8" s="57">
        <v>0.97675152226145823</v>
      </c>
      <c r="AF8" s="57">
        <v>0.97675152226145823</v>
      </c>
      <c r="AG8" s="57">
        <v>0.97675152226145823</v>
      </c>
      <c r="AH8" s="57">
        <v>0.97675152226145823</v>
      </c>
      <c r="AI8" s="57">
        <v>0.97675152226145823</v>
      </c>
      <c r="AJ8" s="57">
        <v>0.97675152226145823</v>
      </c>
      <c r="AK8" s="57">
        <v>0.97675152226145823</v>
      </c>
      <c r="AM8" s="64"/>
      <c r="AN8" s="64"/>
      <c r="AO8" s="64"/>
      <c r="AP8" s="64"/>
    </row>
    <row r="9" spans="1:42" x14ac:dyDescent="0.25">
      <c r="A9" s="32" t="s">
        <v>15</v>
      </c>
      <c r="B9" s="33" t="s">
        <v>22</v>
      </c>
      <c r="C9" s="32" t="s">
        <v>181</v>
      </c>
      <c r="D9" s="56">
        <f>I!D53</f>
        <v>0.44121431611580353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7">
        <v>0</v>
      </c>
      <c r="AK9" s="57">
        <v>0</v>
      </c>
      <c r="AM9" s="64"/>
      <c r="AN9" s="64"/>
      <c r="AO9" s="64"/>
      <c r="AP9" s="64"/>
    </row>
    <row r="10" spans="1:42" x14ac:dyDescent="0.25">
      <c r="A10" s="32" t="s">
        <v>59</v>
      </c>
      <c r="B10" s="33" t="s">
        <v>22</v>
      </c>
      <c r="C10" s="32" t="s">
        <v>181</v>
      </c>
      <c r="D10" s="56">
        <f>I!D54</f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  <c r="AM10" s="64"/>
      <c r="AN10" s="64"/>
      <c r="AO10" s="64"/>
      <c r="AP10" s="64"/>
    </row>
    <row r="11" spans="1:42" x14ac:dyDescent="0.25">
      <c r="A11" s="32" t="s">
        <v>79</v>
      </c>
      <c r="B11" s="33" t="s">
        <v>22</v>
      </c>
      <c r="C11" s="32" t="s">
        <v>181</v>
      </c>
      <c r="D11" s="56">
        <f>I!D55</f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  <c r="AM11" s="64"/>
      <c r="AN11" s="64"/>
      <c r="AO11" s="64"/>
      <c r="AP11" s="64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4"/>
      <c r="AN12" s="64"/>
      <c r="AO12" s="64"/>
      <c r="AP12" s="64"/>
    </row>
    <row r="13" spans="1:42" x14ac:dyDescent="0.25">
      <c r="A13" s="22" t="s">
        <v>83</v>
      </c>
    </row>
    <row r="14" spans="1:42" x14ac:dyDescent="0.25">
      <c r="A14" s="32" t="s">
        <v>8</v>
      </c>
      <c r="B14" s="33" t="s">
        <v>22</v>
      </c>
      <c r="C14" s="32" t="s">
        <v>181</v>
      </c>
      <c r="D14" s="56">
        <f>I!D58</f>
        <v>0</v>
      </c>
      <c r="E14" s="57">
        <v>6.1784815328749468E-3</v>
      </c>
      <c r="F14" s="57">
        <v>6.1784815328749468E-3</v>
      </c>
      <c r="G14" s="57">
        <v>6.1784815328749468E-3</v>
      </c>
      <c r="H14" s="57">
        <v>6.1784815328749468E-3</v>
      </c>
      <c r="I14" s="57">
        <v>6.1784815328749468E-3</v>
      </c>
      <c r="J14" s="57">
        <v>6.1784815328749468E-3</v>
      </c>
      <c r="K14" s="57">
        <v>6.1784815328749468E-3</v>
      </c>
      <c r="L14" s="57">
        <v>6.1784815328749468E-3</v>
      </c>
      <c r="M14" s="57">
        <v>6.1784815328749468E-3</v>
      </c>
      <c r="N14" s="57">
        <v>6.1784815328749468E-3</v>
      </c>
      <c r="O14" s="57">
        <v>6.1784815328749468E-3</v>
      </c>
      <c r="P14" s="57">
        <v>6.1784815328749468E-3</v>
      </c>
      <c r="Q14" s="57">
        <v>6.1784815328749468E-3</v>
      </c>
      <c r="R14" s="57">
        <v>6.1784815328749468E-3</v>
      </c>
      <c r="S14" s="57">
        <v>6.1784815328749468E-3</v>
      </c>
      <c r="T14" s="57">
        <v>6.1784815328749468E-3</v>
      </c>
      <c r="U14" s="57">
        <v>6.1784815328749468E-3</v>
      </c>
      <c r="V14" s="57">
        <v>6.1784815328749468E-3</v>
      </c>
      <c r="W14" s="57">
        <v>6.1784815328749468E-3</v>
      </c>
      <c r="X14" s="57">
        <v>6.1784815328749468E-3</v>
      </c>
      <c r="Y14" s="57">
        <v>6.1784815328749468E-3</v>
      </c>
      <c r="Z14" s="57">
        <v>6.1784815328749468E-3</v>
      </c>
      <c r="AA14" s="57">
        <v>6.1784815328749468E-3</v>
      </c>
      <c r="AB14" s="57">
        <v>6.1784815328749468E-3</v>
      </c>
      <c r="AC14" s="57">
        <v>6.1784815328749468E-3</v>
      </c>
      <c r="AD14" s="57">
        <v>6.1784815328749468E-3</v>
      </c>
      <c r="AE14" s="57">
        <v>6.1784815328749468E-3</v>
      </c>
      <c r="AF14" s="57">
        <v>6.1784815328749468E-3</v>
      </c>
      <c r="AG14" s="57">
        <v>6.1784815328749468E-3</v>
      </c>
      <c r="AH14" s="57">
        <v>6.1784815328749468E-3</v>
      </c>
      <c r="AI14" s="57">
        <v>6.1784815328749468E-3</v>
      </c>
      <c r="AJ14" s="57">
        <v>6.1784815328749468E-3</v>
      </c>
      <c r="AK14" s="57">
        <v>6.1784815328749468E-3</v>
      </c>
    </row>
    <row r="15" spans="1:42" x14ac:dyDescent="0.25">
      <c r="A15" s="32" t="s">
        <v>10</v>
      </c>
      <c r="B15" s="33" t="s">
        <v>22</v>
      </c>
      <c r="C15" s="32" t="s">
        <v>181</v>
      </c>
      <c r="D15" s="56">
        <f>I!D59</f>
        <v>0</v>
      </c>
      <c r="E15" s="57">
        <v>8.3576941163283573E-3</v>
      </c>
      <c r="F15" s="57">
        <v>8.3576941163283573E-3</v>
      </c>
      <c r="G15" s="57">
        <v>8.3576941163283573E-3</v>
      </c>
      <c r="H15" s="57">
        <v>8.3576941163283573E-3</v>
      </c>
      <c r="I15" s="57">
        <v>8.3576941163283573E-3</v>
      </c>
      <c r="J15" s="57">
        <v>8.3576941163283573E-3</v>
      </c>
      <c r="K15" s="57">
        <v>8.3576941163283573E-3</v>
      </c>
      <c r="L15" s="57">
        <v>8.3576941163283573E-3</v>
      </c>
      <c r="M15" s="57">
        <v>8.3576941163283573E-3</v>
      </c>
      <c r="N15" s="57">
        <v>8.3576941163283573E-3</v>
      </c>
      <c r="O15" s="57">
        <v>8.3576941163283573E-3</v>
      </c>
      <c r="P15" s="57">
        <v>8.3576941163283573E-3</v>
      </c>
      <c r="Q15" s="57">
        <v>8.3576941163283573E-3</v>
      </c>
      <c r="R15" s="57">
        <v>8.3576941163283573E-3</v>
      </c>
      <c r="S15" s="57">
        <v>8.3576941163283573E-3</v>
      </c>
      <c r="T15" s="57">
        <v>8.3576941163283573E-3</v>
      </c>
      <c r="U15" s="57">
        <v>8.3576941163283573E-3</v>
      </c>
      <c r="V15" s="57">
        <v>8.3576941163283573E-3</v>
      </c>
      <c r="W15" s="57">
        <v>8.3576941163283573E-3</v>
      </c>
      <c r="X15" s="57">
        <v>8.3576941163283573E-3</v>
      </c>
      <c r="Y15" s="57">
        <v>8.3576941163283573E-3</v>
      </c>
      <c r="Z15" s="57">
        <v>8.3576941163283573E-3</v>
      </c>
      <c r="AA15" s="57">
        <v>8.3576941163283573E-3</v>
      </c>
      <c r="AB15" s="57">
        <v>8.3576941163283573E-3</v>
      </c>
      <c r="AC15" s="57">
        <v>8.3576941163283573E-3</v>
      </c>
      <c r="AD15" s="57">
        <v>8.3576941163283573E-3</v>
      </c>
      <c r="AE15" s="57">
        <v>8.3576941163283573E-3</v>
      </c>
      <c r="AF15" s="57">
        <v>8.3576941163283573E-3</v>
      </c>
      <c r="AG15" s="57">
        <v>8.3576941163283573E-3</v>
      </c>
      <c r="AH15" s="57">
        <v>8.3576941163283573E-3</v>
      </c>
      <c r="AI15" s="57">
        <v>8.3576941163283573E-3</v>
      </c>
      <c r="AJ15" s="57">
        <v>8.3576941163283573E-3</v>
      </c>
      <c r="AK15" s="57">
        <v>8.3576941163283573E-3</v>
      </c>
      <c r="AM15" s="64"/>
      <c r="AN15" s="64"/>
      <c r="AO15" s="64"/>
      <c r="AP15" s="64"/>
    </row>
    <row r="16" spans="1:42" x14ac:dyDescent="0.25">
      <c r="A16" s="32" t="s">
        <v>12</v>
      </c>
      <c r="B16" s="33" t="s">
        <v>22</v>
      </c>
      <c r="C16" s="32" t="s">
        <v>181</v>
      </c>
      <c r="D16" s="56">
        <f>I!D60</f>
        <v>0</v>
      </c>
      <c r="E16" s="57">
        <v>5.2767254719306503E-4</v>
      </c>
      <c r="F16" s="57">
        <v>5.2767254719306503E-4</v>
      </c>
      <c r="G16" s="57">
        <v>5.2767254719306503E-4</v>
      </c>
      <c r="H16" s="57">
        <v>5.2767254719306503E-4</v>
      </c>
      <c r="I16" s="57">
        <v>5.2767254719306503E-4</v>
      </c>
      <c r="J16" s="57">
        <v>5.2767254719306503E-4</v>
      </c>
      <c r="K16" s="57">
        <v>5.2767254719306503E-4</v>
      </c>
      <c r="L16" s="57">
        <v>5.2767254719306503E-4</v>
      </c>
      <c r="M16" s="57">
        <v>5.2767254719306503E-4</v>
      </c>
      <c r="N16" s="57">
        <v>5.2767254719306503E-4</v>
      </c>
      <c r="O16" s="57">
        <v>5.2767254719306503E-4</v>
      </c>
      <c r="P16" s="57">
        <v>5.2767254719306503E-4</v>
      </c>
      <c r="Q16" s="57">
        <v>5.2767254719306503E-4</v>
      </c>
      <c r="R16" s="57">
        <v>5.2767254719306503E-4</v>
      </c>
      <c r="S16" s="57">
        <v>5.2767254719306503E-4</v>
      </c>
      <c r="T16" s="57">
        <v>5.2767254719306503E-4</v>
      </c>
      <c r="U16" s="57">
        <v>5.2767254719306503E-4</v>
      </c>
      <c r="V16" s="57">
        <v>5.2767254719306503E-4</v>
      </c>
      <c r="W16" s="57">
        <v>5.2767254719306503E-4</v>
      </c>
      <c r="X16" s="57">
        <v>5.2767254719306503E-4</v>
      </c>
      <c r="Y16" s="57">
        <v>5.2767254719306503E-4</v>
      </c>
      <c r="Z16" s="57">
        <v>5.2767254719306503E-4</v>
      </c>
      <c r="AA16" s="57">
        <v>5.2767254719306503E-4</v>
      </c>
      <c r="AB16" s="57">
        <v>5.2767254719306503E-4</v>
      </c>
      <c r="AC16" s="57">
        <v>5.2767254719306503E-4</v>
      </c>
      <c r="AD16" s="57">
        <v>5.2767254719306503E-4</v>
      </c>
      <c r="AE16" s="57">
        <v>5.2767254719306503E-4</v>
      </c>
      <c r="AF16" s="57">
        <v>5.2767254719306503E-4</v>
      </c>
      <c r="AG16" s="57">
        <v>5.2767254719306503E-4</v>
      </c>
      <c r="AH16" s="57">
        <v>5.2767254719306503E-4</v>
      </c>
      <c r="AI16" s="57">
        <v>5.2767254719306503E-4</v>
      </c>
      <c r="AJ16" s="57">
        <v>5.2767254719306503E-4</v>
      </c>
      <c r="AK16" s="57">
        <v>5.2767254719306503E-4</v>
      </c>
      <c r="AM16" s="64"/>
      <c r="AN16" s="64"/>
      <c r="AO16" s="64"/>
      <c r="AP16" s="64"/>
    </row>
    <row r="17" spans="1:42" x14ac:dyDescent="0.25">
      <c r="A17" s="32" t="s">
        <v>13</v>
      </c>
      <c r="B17" s="33" t="s">
        <v>22</v>
      </c>
      <c r="C17" s="32" t="s">
        <v>181</v>
      </c>
      <c r="D17" s="56">
        <f>I!D61</f>
        <v>0</v>
      </c>
      <c r="E17" s="57">
        <v>1.0193296853885916E-2</v>
      </c>
      <c r="F17" s="57">
        <v>1.0193296853885916E-2</v>
      </c>
      <c r="G17" s="57">
        <v>1.0193296853885916E-2</v>
      </c>
      <c r="H17" s="57">
        <v>1.0193296853885916E-2</v>
      </c>
      <c r="I17" s="57">
        <v>1.0193296853885916E-2</v>
      </c>
      <c r="J17" s="57">
        <v>1.0193296853885916E-2</v>
      </c>
      <c r="K17" s="57">
        <v>1.0193296853885916E-2</v>
      </c>
      <c r="L17" s="57">
        <v>1.0193296853885916E-2</v>
      </c>
      <c r="M17" s="57">
        <v>1.0193296853885916E-2</v>
      </c>
      <c r="N17" s="57">
        <v>1.0193296853885916E-2</v>
      </c>
      <c r="O17" s="57">
        <v>1.0193296853885916E-2</v>
      </c>
      <c r="P17" s="57">
        <v>1.0193296853885916E-2</v>
      </c>
      <c r="Q17" s="57">
        <v>1.0193296853885916E-2</v>
      </c>
      <c r="R17" s="57">
        <v>1.0193296853885916E-2</v>
      </c>
      <c r="S17" s="57">
        <v>1.0193296853885916E-2</v>
      </c>
      <c r="T17" s="57">
        <v>1.0193296853885916E-2</v>
      </c>
      <c r="U17" s="57">
        <v>1.0193296853885916E-2</v>
      </c>
      <c r="V17" s="57">
        <v>1.0193296853885916E-2</v>
      </c>
      <c r="W17" s="57">
        <v>1.0193296853885916E-2</v>
      </c>
      <c r="X17" s="57">
        <v>1.0193296853885916E-2</v>
      </c>
      <c r="Y17" s="57">
        <v>1.0193296853885916E-2</v>
      </c>
      <c r="Z17" s="57">
        <v>1.0193296853885916E-2</v>
      </c>
      <c r="AA17" s="57">
        <v>1.0193296853885916E-2</v>
      </c>
      <c r="AB17" s="57">
        <v>1.0193296853885916E-2</v>
      </c>
      <c r="AC17" s="57">
        <v>1.0193296853885916E-2</v>
      </c>
      <c r="AD17" s="57">
        <v>1.0193296853885916E-2</v>
      </c>
      <c r="AE17" s="57">
        <v>1.0193296853885916E-2</v>
      </c>
      <c r="AF17" s="57">
        <v>1.0193296853885916E-2</v>
      </c>
      <c r="AG17" s="57">
        <v>1.0193296853885916E-2</v>
      </c>
      <c r="AH17" s="57">
        <v>1.0193296853885916E-2</v>
      </c>
      <c r="AI17" s="57">
        <v>1.0193296853885916E-2</v>
      </c>
      <c r="AJ17" s="57">
        <v>1.0193296853885916E-2</v>
      </c>
      <c r="AK17" s="57">
        <v>1.0193296853885916E-2</v>
      </c>
      <c r="AM17" s="64"/>
      <c r="AN17" s="64"/>
      <c r="AO17" s="64"/>
      <c r="AP17" s="64"/>
    </row>
    <row r="18" spans="1:42" x14ac:dyDescent="0.25">
      <c r="A18" s="32" t="s">
        <v>14</v>
      </c>
      <c r="B18" s="33" t="s">
        <v>22</v>
      </c>
      <c r="C18" s="32" t="s">
        <v>181</v>
      </c>
      <c r="D18" s="56">
        <f>I!D62</f>
        <v>0</v>
      </c>
      <c r="E18" s="57">
        <v>5.5730689739555929E-3</v>
      </c>
      <c r="F18" s="57">
        <v>5.5730689739555929E-3</v>
      </c>
      <c r="G18" s="57">
        <v>5.5730689739555929E-3</v>
      </c>
      <c r="H18" s="57">
        <v>5.5730689739555929E-3</v>
      </c>
      <c r="I18" s="57">
        <v>5.5730689739555929E-3</v>
      </c>
      <c r="J18" s="57">
        <v>5.5730689739555929E-3</v>
      </c>
      <c r="K18" s="57">
        <v>5.5730689739555929E-3</v>
      </c>
      <c r="L18" s="57">
        <v>5.5730689739555929E-3</v>
      </c>
      <c r="M18" s="57">
        <v>5.5730689739555929E-3</v>
      </c>
      <c r="N18" s="57">
        <v>5.5730689739555929E-3</v>
      </c>
      <c r="O18" s="57">
        <v>5.5730689739555929E-3</v>
      </c>
      <c r="P18" s="57">
        <v>5.5730689739555929E-3</v>
      </c>
      <c r="Q18" s="57">
        <v>5.5730689739555929E-3</v>
      </c>
      <c r="R18" s="57">
        <v>5.5730689739555929E-3</v>
      </c>
      <c r="S18" s="57">
        <v>5.5730689739555929E-3</v>
      </c>
      <c r="T18" s="57">
        <v>5.5730689739555929E-3</v>
      </c>
      <c r="U18" s="57">
        <v>5.5730689739555929E-3</v>
      </c>
      <c r="V18" s="57">
        <v>5.5730689739555929E-3</v>
      </c>
      <c r="W18" s="57">
        <v>5.5730689739555929E-3</v>
      </c>
      <c r="X18" s="57">
        <v>5.5730689739555929E-3</v>
      </c>
      <c r="Y18" s="57">
        <v>5.5730689739555929E-3</v>
      </c>
      <c r="Z18" s="57">
        <v>5.5730689739555929E-3</v>
      </c>
      <c r="AA18" s="57">
        <v>5.5730689739555929E-3</v>
      </c>
      <c r="AB18" s="57">
        <v>5.5730689739555929E-3</v>
      </c>
      <c r="AC18" s="57">
        <v>5.5730689739555929E-3</v>
      </c>
      <c r="AD18" s="57">
        <v>5.5730689739555929E-3</v>
      </c>
      <c r="AE18" s="57">
        <v>5.5730689739555929E-3</v>
      </c>
      <c r="AF18" s="57">
        <v>5.5730689739555929E-3</v>
      </c>
      <c r="AG18" s="57">
        <v>5.5730689739555929E-3</v>
      </c>
      <c r="AH18" s="57">
        <v>5.5730689739555929E-3</v>
      </c>
      <c r="AI18" s="57">
        <v>5.5730689739555929E-3</v>
      </c>
      <c r="AJ18" s="57">
        <v>5.5730689739555929E-3</v>
      </c>
      <c r="AK18" s="57">
        <v>5.5730689739555929E-3</v>
      </c>
      <c r="AM18" s="64"/>
      <c r="AN18" s="64"/>
      <c r="AO18" s="64"/>
      <c r="AP18" s="64"/>
    </row>
    <row r="19" spans="1:42" x14ac:dyDescent="0.25">
      <c r="A19" s="32" t="s">
        <v>58</v>
      </c>
      <c r="B19" s="33" t="s">
        <v>22</v>
      </c>
      <c r="C19" s="32" t="s">
        <v>181</v>
      </c>
      <c r="D19" s="56">
        <f>I!D63</f>
        <v>0</v>
      </c>
      <c r="E19" s="57">
        <v>1.8828828268201054E-2</v>
      </c>
      <c r="F19" s="57">
        <v>1.8828828268201054E-2</v>
      </c>
      <c r="G19" s="57">
        <v>1.8828828268201054E-2</v>
      </c>
      <c r="H19" s="57">
        <v>1.8828828268201054E-2</v>
      </c>
      <c r="I19" s="57">
        <v>1.8828828268201054E-2</v>
      </c>
      <c r="J19" s="57">
        <v>1.8828828268201054E-2</v>
      </c>
      <c r="K19" s="57">
        <v>1.8828828268201054E-2</v>
      </c>
      <c r="L19" s="57">
        <v>1.8828828268201054E-2</v>
      </c>
      <c r="M19" s="57">
        <v>1.8828828268201054E-2</v>
      </c>
      <c r="N19" s="57">
        <v>1.8828828268201054E-2</v>
      </c>
      <c r="O19" s="57">
        <v>1.8828828268201054E-2</v>
      </c>
      <c r="P19" s="57">
        <v>1.8828828268201054E-2</v>
      </c>
      <c r="Q19" s="57">
        <v>1.8828828268201054E-2</v>
      </c>
      <c r="R19" s="57">
        <v>1.8828828268201054E-2</v>
      </c>
      <c r="S19" s="57">
        <v>1.8828828268201054E-2</v>
      </c>
      <c r="T19" s="57">
        <v>1.8828828268201054E-2</v>
      </c>
      <c r="U19" s="57">
        <v>1.8828828268201054E-2</v>
      </c>
      <c r="V19" s="57">
        <v>1.8828828268201054E-2</v>
      </c>
      <c r="W19" s="57">
        <v>1.8828828268201054E-2</v>
      </c>
      <c r="X19" s="57">
        <v>1.8828828268201054E-2</v>
      </c>
      <c r="Y19" s="57">
        <v>1.8828828268201054E-2</v>
      </c>
      <c r="Z19" s="57">
        <v>1.8828828268201054E-2</v>
      </c>
      <c r="AA19" s="57">
        <v>1.8828828268201054E-2</v>
      </c>
      <c r="AB19" s="57">
        <v>1.8828828268201054E-2</v>
      </c>
      <c r="AC19" s="57">
        <v>1.8828828268201054E-2</v>
      </c>
      <c r="AD19" s="57">
        <v>1.8828828268201054E-2</v>
      </c>
      <c r="AE19" s="57">
        <v>1.8828828268201054E-2</v>
      </c>
      <c r="AF19" s="57">
        <v>1.8828828268201054E-2</v>
      </c>
      <c r="AG19" s="57">
        <v>1.8828828268201054E-2</v>
      </c>
      <c r="AH19" s="57">
        <v>1.8828828268201054E-2</v>
      </c>
      <c r="AI19" s="57">
        <v>1.8828828268201054E-2</v>
      </c>
      <c r="AJ19" s="57">
        <v>1.8828828268201054E-2</v>
      </c>
      <c r="AK19" s="57">
        <v>1.8828828268201054E-2</v>
      </c>
      <c r="AM19" s="64"/>
      <c r="AN19" s="64"/>
      <c r="AO19" s="64"/>
      <c r="AP19" s="64"/>
    </row>
    <row r="20" spans="1:42" x14ac:dyDescent="0.25">
      <c r="A20" s="32" t="s">
        <v>112</v>
      </c>
      <c r="B20" s="33" t="s">
        <v>22</v>
      </c>
      <c r="C20" s="32" t="s">
        <v>181</v>
      </c>
      <c r="D20" s="56">
        <f>I!D64</f>
        <v>0</v>
      </c>
      <c r="E20" s="57">
        <v>0.24516330696237007</v>
      </c>
      <c r="F20" s="57">
        <v>0.24516330696237007</v>
      </c>
      <c r="G20" s="57">
        <v>0.24516330696237007</v>
      </c>
      <c r="H20" s="57">
        <v>0.24516330696237007</v>
      </c>
      <c r="I20" s="57">
        <v>0.24516330696237007</v>
      </c>
      <c r="J20" s="57">
        <v>0.24516330696237007</v>
      </c>
      <c r="K20" s="57">
        <v>0.24516330696237007</v>
      </c>
      <c r="L20" s="57">
        <v>0.24516330696237007</v>
      </c>
      <c r="M20" s="57">
        <v>0.24516330696237007</v>
      </c>
      <c r="N20" s="57">
        <v>0.24516330696237007</v>
      </c>
      <c r="O20" s="57">
        <v>0.24516330696237007</v>
      </c>
      <c r="P20" s="57">
        <v>0.24516330696237007</v>
      </c>
      <c r="Q20" s="57">
        <v>0.24516330696237007</v>
      </c>
      <c r="R20" s="57">
        <v>0.24516330696237007</v>
      </c>
      <c r="S20" s="57">
        <v>0.24516330696237007</v>
      </c>
      <c r="T20" s="57">
        <v>0.24516330696237007</v>
      </c>
      <c r="U20" s="57">
        <v>0.24516330696237007</v>
      </c>
      <c r="V20" s="57">
        <v>0.24516330696237007</v>
      </c>
      <c r="W20" s="57">
        <v>0.24516330696237007</v>
      </c>
      <c r="X20" s="57">
        <v>0.24516330696237007</v>
      </c>
      <c r="Y20" s="57">
        <v>0.24516330696237007</v>
      </c>
      <c r="Z20" s="57">
        <v>0.24516330696237007</v>
      </c>
      <c r="AA20" s="57">
        <v>0.24516330696237007</v>
      </c>
      <c r="AB20" s="57">
        <v>0.24516330696237007</v>
      </c>
      <c r="AC20" s="57">
        <v>0.24516330696237007</v>
      </c>
      <c r="AD20" s="57">
        <v>0.24516330696237007</v>
      </c>
      <c r="AE20" s="57">
        <v>0.24516330696237007</v>
      </c>
      <c r="AF20" s="57">
        <v>0.24516330696237007</v>
      </c>
      <c r="AG20" s="57">
        <v>0.24516330696237007</v>
      </c>
      <c r="AH20" s="57">
        <v>0.24516330696237007</v>
      </c>
      <c r="AI20" s="57">
        <v>0.24516330696237007</v>
      </c>
      <c r="AJ20" s="57">
        <v>0.24516330696237007</v>
      </c>
      <c r="AK20" s="57">
        <v>0.24516330696237007</v>
      </c>
      <c r="AM20" s="64"/>
      <c r="AN20" s="64"/>
      <c r="AO20" s="64"/>
      <c r="AP20" s="64"/>
    </row>
    <row r="21" spans="1:42" x14ac:dyDescent="0.25">
      <c r="A21" s="32" t="s">
        <v>15</v>
      </c>
      <c r="B21" s="33" t="s">
        <v>22</v>
      </c>
      <c r="C21" s="32" t="s">
        <v>181</v>
      </c>
      <c r="D21" s="56">
        <f>I!D65</f>
        <v>0.23887151036218107</v>
      </c>
      <c r="E21" s="57">
        <v>6.6363264293449048E-2</v>
      </c>
      <c r="F21" s="57">
        <v>6.6363264293449048E-2</v>
      </c>
      <c r="G21" s="57">
        <v>6.6363264293449048E-2</v>
      </c>
      <c r="H21" s="57">
        <v>6.6363264293449048E-2</v>
      </c>
      <c r="I21" s="57">
        <v>6.6363264293449048E-2</v>
      </c>
      <c r="J21" s="57">
        <v>6.6363264293449048E-2</v>
      </c>
      <c r="K21" s="57">
        <v>6.6363264293449048E-2</v>
      </c>
      <c r="L21" s="57">
        <v>6.6363264293449048E-2</v>
      </c>
      <c r="M21" s="57">
        <v>6.6363264293449048E-2</v>
      </c>
      <c r="N21" s="57">
        <v>6.6363264293449048E-2</v>
      </c>
      <c r="O21" s="57">
        <v>6.6363264293449048E-2</v>
      </c>
      <c r="P21" s="57">
        <v>6.6363264293449048E-2</v>
      </c>
      <c r="Q21" s="57">
        <v>6.6363264293449048E-2</v>
      </c>
      <c r="R21" s="57">
        <v>6.6363264293449048E-2</v>
      </c>
      <c r="S21" s="57">
        <v>6.6363264293449048E-2</v>
      </c>
      <c r="T21" s="57">
        <v>6.6363264293449048E-2</v>
      </c>
      <c r="U21" s="57">
        <v>6.6363264293449048E-2</v>
      </c>
      <c r="V21" s="57">
        <v>6.6363264293449048E-2</v>
      </c>
      <c r="W21" s="57">
        <v>6.6363264293449048E-2</v>
      </c>
      <c r="X21" s="57">
        <v>6.6363264293449048E-2</v>
      </c>
      <c r="Y21" s="57">
        <v>6.6363264293449048E-2</v>
      </c>
      <c r="Z21" s="57">
        <v>6.6363264293449048E-2</v>
      </c>
      <c r="AA21" s="57">
        <v>6.6363264293449048E-2</v>
      </c>
      <c r="AB21" s="57">
        <v>6.6363264293449048E-2</v>
      </c>
      <c r="AC21" s="57">
        <v>6.6363264293449048E-2</v>
      </c>
      <c r="AD21" s="57">
        <v>6.6363264293449048E-2</v>
      </c>
      <c r="AE21" s="57">
        <v>6.6363264293449048E-2</v>
      </c>
      <c r="AF21" s="57">
        <v>6.6363264293449048E-2</v>
      </c>
      <c r="AG21" s="57">
        <v>6.6363264293449048E-2</v>
      </c>
      <c r="AH21" s="57">
        <v>6.6363264293449048E-2</v>
      </c>
      <c r="AI21" s="57">
        <v>6.6363264293449048E-2</v>
      </c>
      <c r="AJ21" s="57">
        <v>6.6363264293449048E-2</v>
      </c>
      <c r="AK21" s="57">
        <v>6.6363264293449048E-2</v>
      </c>
      <c r="AM21" s="64"/>
      <c r="AN21" s="64"/>
      <c r="AO21" s="64"/>
      <c r="AP21" s="64"/>
    </row>
    <row r="22" spans="1:42" x14ac:dyDescent="0.25">
      <c r="A22" s="32" t="s">
        <v>59</v>
      </c>
      <c r="B22" s="33" t="s">
        <v>22</v>
      </c>
      <c r="C22" s="32" t="s">
        <v>181</v>
      </c>
      <c r="D22" s="56">
        <f>I!D66</f>
        <v>0.76112848963781887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7">
        <v>0</v>
      </c>
      <c r="AI22" s="57">
        <v>0</v>
      </c>
      <c r="AJ22" s="57">
        <v>0</v>
      </c>
      <c r="AK22" s="57">
        <v>0</v>
      </c>
      <c r="AM22" s="90"/>
      <c r="AN22" s="91"/>
      <c r="AO22" s="92"/>
      <c r="AP22" s="1"/>
    </row>
    <row r="23" spans="1:42" x14ac:dyDescent="0.25">
      <c r="A23" s="32" t="s">
        <v>60</v>
      </c>
      <c r="B23" s="33" t="s">
        <v>22</v>
      </c>
      <c r="C23" s="32" t="s">
        <v>181</v>
      </c>
      <c r="D23" s="56">
        <f>I!D67</f>
        <v>0</v>
      </c>
      <c r="E23" s="57">
        <v>2.4112288366722149E-5</v>
      </c>
      <c r="F23" s="57">
        <v>2.4112288366722149E-5</v>
      </c>
      <c r="G23" s="57">
        <v>2.4112288366722149E-5</v>
      </c>
      <c r="H23" s="57">
        <v>2.4112288366722149E-5</v>
      </c>
      <c r="I23" s="57">
        <v>2.4112288366722149E-5</v>
      </c>
      <c r="J23" s="57">
        <v>2.4112288366722149E-5</v>
      </c>
      <c r="K23" s="57">
        <v>2.4112288366722149E-5</v>
      </c>
      <c r="L23" s="57">
        <v>2.4112288366722149E-5</v>
      </c>
      <c r="M23" s="57">
        <v>2.4112288366722149E-5</v>
      </c>
      <c r="N23" s="57">
        <v>2.4112288366722149E-5</v>
      </c>
      <c r="O23" s="57">
        <v>2.4112288366722149E-5</v>
      </c>
      <c r="P23" s="57">
        <v>2.4112288366722149E-5</v>
      </c>
      <c r="Q23" s="57">
        <v>2.4112288366722149E-5</v>
      </c>
      <c r="R23" s="57">
        <v>2.4112288366722149E-5</v>
      </c>
      <c r="S23" s="57">
        <v>2.4112288366722149E-5</v>
      </c>
      <c r="T23" s="57">
        <v>2.4112288366722149E-5</v>
      </c>
      <c r="U23" s="57">
        <v>2.4112288366722149E-5</v>
      </c>
      <c r="V23" s="57">
        <v>2.4112288366722149E-5</v>
      </c>
      <c r="W23" s="57">
        <v>2.4112288366722149E-5</v>
      </c>
      <c r="X23" s="57">
        <v>2.4112288366722149E-5</v>
      </c>
      <c r="Y23" s="57">
        <v>2.4112288366722149E-5</v>
      </c>
      <c r="Z23" s="57">
        <v>2.4112288366722149E-5</v>
      </c>
      <c r="AA23" s="57">
        <v>2.4112288366722149E-5</v>
      </c>
      <c r="AB23" s="57">
        <v>2.4112288366722149E-5</v>
      </c>
      <c r="AC23" s="57">
        <v>2.4112288366722149E-5</v>
      </c>
      <c r="AD23" s="57">
        <v>2.4112288366722149E-5</v>
      </c>
      <c r="AE23" s="57">
        <v>2.4112288366722149E-5</v>
      </c>
      <c r="AF23" s="57">
        <v>2.4112288366722149E-5</v>
      </c>
      <c r="AG23" s="57">
        <v>2.4112288366722149E-5</v>
      </c>
      <c r="AH23" s="57">
        <v>2.4112288366722149E-5</v>
      </c>
      <c r="AI23" s="57">
        <v>2.4112288366722149E-5</v>
      </c>
      <c r="AJ23" s="57">
        <v>2.4112288366722149E-5</v>
      </c>
      <c r="AK23" s="57">
        <v>2.4112288366722149E-5</v>
      </c>
      <c r="AM23" s="90"/>
      <c r="AN23" s="91"/>
      <c r="AO23" s="92"/>
      <c r="AP23" s="1"/>
    </row>
    <row r="24" spans="1:42" x14ac:dyDescent="0.25">
      <c r="A24" s="32" t="s">
        <v>16</v>
      </c>
      <c r="B24" s="33" t="s">
        <v>22</v>
      </c>
      <c r="C24" s="32" t="s">
        <v>181</v>
      </c>
      <c r="D24" s="56">
        <f>I!D68</f>
        <v>0</v>
      </c>
      <c r="E24" s="57">
        <f>$AM24/(1+EXP(-(E$1-$D$1)*10/$AO24+$AN24))</f>
        <v>1.0455554222010431E-3</v>
      </c>
      <c r="F24" s="57">
        <f t="shared" ref="F24:AK25" si="1">$AM24/(1+EXP(-(F$1-$D$1)*10/$AO24+$AN24))</f>
        <v>1.0819592101281301E-3</v>
      </c>
      <c r="G24" s="57">
        <f>$AM24/(1+EXP(-(G$1-$D$1)*10/$AO24+$AN24))</f>
        <v>1.110516712895603E-3</v>
      </c>
      <c r="H24" s="57">
        <f t="shared" si="1"/>
        <v>1.1325957369977746E-3</v>
      </c>
      <c r="I24" s="57">
        <f t="shared" si="1"/>
        <v>1.1494748594284849E-3</v>
      </c>
      <c r="J24" s="57">
        <f t="shared" si="1"/>
        <v>1.1622679899043263E-3</v>
      </c>
      <c r="K24" s="57">
        <f t="shared" si="1"/>
        <v>1.1719010418910403E-3</v>
      </c>
      <c r="L24" s="57">
        <f t="shared" si="1"/>
        <v>1.1791189417877763E-3</v>
      </c>
      <c r="M24" s="57">
        <f t="shared" si="1"/>
        <v>1.1845072602150045E-3</v>
      </c>
      <c r="N24" s="57">
        <f t="shared" si="1"/>
        <v>1.1885186721039844E-3</v>
      </c>
      <c r="O24" s="57">
        <f t="shared" si="1"/>
        <v>1.1914988952673943E-3</v>
      </c>
      <c r="P24" s="57">
        <f t="shared" si="1"/>
        <v>1.1937096323020168E-3</v>
      </c>
      <c r="Q24" s="57">
        <f t="shared" si="1"/>
        <v>1.1953477055074012E-3</v>
      </c>
      <c r="R24" s="57">
        <f t="shared" si="1"/>
        <v>1.1965604375683901E-3</v>
      </c>
      <c r="S24" s="57">
        <f t="shared" si="1"/>
        <v>1.1974577142978323E-3</v>
      </c>
      <c r="T24" s="57">
        <f t="shared" si="1"/>
        <v>1.198121286463676E-3</v>
      </c>
      <c r="U24" s="57">
        <f t="shared" si="1"/>
        <v>1.1986118577852151E-3</v>
      </c>
      <c r="V24" s="57">
        <f t="shared" si="1"/>
        <v>1.1989744403430717E-3</v>
      </c>
      <c r="W24" s="57">
        <f t="shared" si="1"/>
        <v>1.1992423762485925E-3</v>
      </c>
      <c r="X24" s="57">
        <f t="shared" si="1"/>
        <v>1.1994403443671502E-3</v>
      </c>
      <c r="Y24" s="57">
        <f t="shared" si="1"/>
        <v>1.1995866009785572E-3</v>
      </c>
      <c r="Z24" s="57">
        <f t="shared" si="1"/>
        <v>1.1996946456085422E-3</v>
      </c>
      <c r="AA24" s="57">
        <f t="shared" si="1"/>
        <v>1.1997744573530578E-3</v>
      </c>
      <c r="AB24" s="57">
        <f t="shared" si="1"/>
        <v>1.199833411267396E-3</v>
      </c>
      <c r="AC24" s="57">
        <f t="shared" si="1"/>
        <v>1.1998769569756765E-3</v>
      </c>
      <c r="AD24" s="57">
        <f t="shared" si="1"/>
        <v>1.1999091208512625E-3</v>
      </c>
      <c r="AE24" s="57">
        <f t="shared" si="1"/>
        <v>1.1999328774479601E-3</v>
      </c>
      <c r="AF24" s="57">
        <f t="shared" si="1"/>
        <v>1.1999504241210776E-3</v>
      </c>
      <c r="AG24" s="57">
        <f t="shared" si="1"/>
        <v>1.1999633840147448E-3</v>
      </c>
      <c r="AH24" s="57">
        <f t="shared" si="1"/>
        <v>1.1999729560701702E-3</v>
      </c>
      <c r="AI24" s="57">
        <f t="shared" si="1"/>
        <v>1.1999800258654682E-3</v>
      </c>
      <c r="AJ24" s="57">
        <f t="shared" si="1"/>
        <v>1.1999852475051398E-3</v>
      </c>
      <c r="AK24" s="57">
        <f>$AM24/(1+EXP(-(AK$1-$D$1)*10/$AO24+$AN24))</f>
        <v>1.1999891041157913E-3</v>
      </c>
      <c r="AM24" s="90">
        <v>1.1999999999999999E-3</v>
      </c>
      <c r="AN24" s="91">
        <f>IF(D24&gt;0,LN(AM24/D24-1),LN(AM24/0.001-1))</f>
        <v>-1.6094379124341005</v>
      </c>
      <c r="AO24" s="92">
        <v>33</v>
      </c>
      <c r="AP24" s="1">
        <f>AO24+$D$1</f>
        <v>2050</v>
      </c>
    </row>
    <row r="25" spans="1:42" x14ac:dyDescent="0.25">
      <c r="A25" s="32" t="s">
        <v>79</v>
      </c>
      <c r="B25" s="33" t="s">
        <v>22</v>
      </c>
      <c r="C25" s="32" t="s">
        <v>181</v>
      </c>
      <c r="D25" s="56">
        <f>I!D69</f>
        <v>0</v>
      </c>
      <c r="E25" s="57">
        <f>$AM25/(1+EXP(-(E$1-$D$1)*10/$AO25+$AN25))</f>
        <v>1.0455554222010431E-3</v>
      </c>
      <c r="F25" s="57">
        <f t="shared" si="1"/>
        <v>1.0819592101281301E-3</v>
      </c>
      <c r="G25" s="57">
        <f>$AM25/(1+EXP(-(G$1-$D$1)*10/$AO25+$AN25))</f>
        <v>1.110516712895603E-3</v>
      </c>
      <c r="H25" s="57">
        <f t="shared" si="1"/>
        <v>1.1325957369977746E-3</v>
      </c>
      <c r="I25" s="57">
        <f t="shared" si="1"/>
        <v>1.1494748594284849E-3</v>
      </c>
      <c r="J25" s="57">
        <f t="shared" si="1"/>
        <v>1.1622679899043263E-3</v>
      </c>
      <c r="K25" s="57">
        <f t="shared" si="1"/>
        <v>1.1719010418910403E-3</v>
      </c>
      <c r="L25" s="57">
        <f t="shared" si="1"/>
        <v>1.1791189417877763E-3</v>
      </c>
      <c r="M25" s="57">
        <f t="shared" si="1"/>
        <v>1.1845072602150045E-3</v>
      </c>
      <c r="N25" s="57">
        <f t="shared" si="1"/>
        <v>1.1885186721039844E-3</v>
      </c>
      <c r="O25" s="57">
        <f t="shared" si="1"/>
        <v>1.1914988952673943E-3</v>
      </c>
      <c r="P25" s="57">
        <f t="shared" si="1"/>
        <v>1.1937096323020168E-3</v>
      </c>
      <c r="Q25" s="57">
        <f t="shared" si="1"/>
        <v>1.1953477055074012E-3</v>
      </c>
      <c r="R25" s="57">
        <f t="shared" si="1"/>
        <v>1.1965604375683901E-3</v>
      </c>
      <c r="S25" s="57">
        <f t="shared" si="1"/>
        <v>1.1974577142978323E-3</v>
      </c>
      <c r="T25" s="57">
        <f t="shared" si="1"/>
        <v>1.198121286463676E-3</v>
      </c>
      <c r="U25" s="57">
        <f t="shared" si="1"/>
        <v>1.1986118577852151E-3</v>
      </c>
      <c r="V25" s="57">
        <f t="shared" si="1"/>
        <v>1.1989744403430717E-3</v>
      </c>
      <c r="W25" s="57">
        <f t="shared" si="1"/>
        <v>1.1992423762485925E-3</v>
      </c>
      <c r="X25" s="57">
        <f t="shared" si="1"/>
        <v>1.1994403443671502E-3</v>
      </c>
      <c r="Y25" s="57">
        <f t="shared" si="1"/>
        <v>1.1995866009785572E-3</v>
      </c>
      <c r="Z25" s="57">
        <f t="shared" si="1"/>
        <v>1.1996946456085422E-3</v>
      </c>
      <c r="AA25" s="57">
        <f t="shared" si="1"/>
        <v>1.1997744573530578E-3</v>
      </c>
      <c r="AB25" s="57">
        <f t="shared" si="1"/>
        <v>1.199833411267396E-3</v>
      </c>
      <c r="AC25" s="57">
        <f t="shared" si="1"/>
        <v>1.1998769569756765E-3</v>
      </c>
      <c r="AD25" s="57">
        <f t="shared" si="1"/>
        <v>1.1999091208512625E-3</v>
      </c>
      <c r="AE25" s="57">
        <f t="shared" si="1"/>
        <v>1.1999328774479601E-3</v>
      </c>
      <c r="AF25" s="57">
        <f t="shared" si="1"/>
        <v>1.1999504241210776E-3</v>
      </c>
      <c r="AG25" s="57">
        <f t="shared" si="1"/>
        <v>1.1999633840147448E-3</v>
      </c>
      <c r="AH25" s="57">
        <f t="shared" si="1"/>
        <v>1.1999729560701702E-3</v>
      </c>
      <c r="AI25" s="57">
        <f t="shared" si="1"/>
        <v>1.1999800258654682E-3</v>
      </c>
      <c r="AJ25" s="57">
        <f t="shared" si="1"/>
        <v>1.1999852475051398E-3</v>
      </c>
      <c r="AK25" s="57">
        <f t="shared" si="1"/>
        <v>1.1999891041157913E-3</v>
      </c>
      <c r="AM25" s="90">
        <v>1.1999999999999999E-3</v>
      </c>
      <c r="AN25" s="91">
        <f>IF(D25&gt;0,LN(AM25/D25-1),LN(AM25/0.001-1))</f>
        <v>-1.6094379124341005</v>
      </c>
      <c r="AO25" s="92">
        <v>33</v>
      </c>
      <c r="AP25" s="1">
        <f>AO25+$D$1</f>
        <v>2050</v>
      </c>
    </row>
    <row r="28" spans="1:42" x14ac:dyDescent="0.25">
      <c r="A28" s="22" t="s">
        <v>29</v>
      </c>
    </row>
    <row r="29" spans="1:42" x14ac:dyDescent="0.25">
      <c r="A29" s="22" t="s">
        <v>18</v>
      </c>
    </row>
    <row r="30" spans="1:42" x14ac:dyDescent="0.25">
      <c r="A30" s="32" t="s">
        <v>8</v>
      </c>
      <c r="B30" s="33" t="s">
        <v>22</v>
      </c>
      <c r="C30" s="32" t="s">
        <v>181</v>
      </c>
      <c r="D30" s="56">
        <f>II!D50</f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42" x14ac:dyDescent="0.25">
      <c r="A31" s="32" t="s">
        <v>13</v>
      </c>
      <c r="B31" s="33" t="s">
        <v>22</v>
      </c>
      <c r="C31" s="32" t="s">
        <v>181</v>
      </c>
      <c r="D31" s="56">
        <f>II!D51</f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42" x14ac:dyDescent="0.25">
      <c r="A32" s="32" t="s">
        <v>14</v>
      </c>
      <c r="B32" s="33" t="s">
        <v>22</v>
      </c>
      <c r="C32" s="32" t="s">
        <v>181</v>
      </c>
      <c r="D32" s="56">
        <f>II!D52</f>
        <v>0.4168634479717771</v>
      </c>
      <c r="E32" s="57">
        <v>1</v>
      </c>
      <c r="F32" s="57">
        <v>1</v>
      </c>
      <c r="G32" s="57">
        <v>1</v>
      </c>
      <c r="H32" s="57">
        <v>1</v>
      </c>
      <c r="I32" s="57">
        <v>1</v>
      </c>
      <c r="J32" s="57">
        <v>1</v>
      </c>
      <c r="K32" s="57">
        <v>1</v>
      </c>
      <c r="L32" s="57">
        <v>1</v>
      </c>
      <c r="M32" s="57">
        <v>1</v>
      </c>
      <c r="N32" s="57">
        <v>1</v>
      </c>
      <c r="O32" s="57">
        <v>1</v>
      </c>
      <c r="P32" s="57">
        <v>1</v>
      </c>
      <c r="Q32" s="57">
        <v>1</v>
      </c>
      <c r="R32" s="57">
        <v>1</v>
      </c>
      <c r="S32" s="57">
        <v>1</v>
      </c>
      <c r="T32" s="57">
        <v>1</v>
      </c>
      <c r="U32" s="57">
        <v>1</v>
      </c>
      <c r="V32" s="57">
        <v>1</v>
      </c>
      <c r="W32" s="57">
        <v>1</v>
      </c>
      <c r="X32" s="57">
        <v>1</v>
      </c>
      <c r="Y32" s="57">
        <v>1</v>
      </c>
      <c r="Z32" s="57">
        <v>1</v>
      </c>
      <c r="AA32" s="57">
        <v>1</v>
      </c>
      <c r="AB32" s="57">
        <v>1</v>
      </c>
      <c r="AC32" s="57">
        <v>1</v>
      </c>
      <c r="AD32" s="57">
        <v>1</v>
      </c>
      <c r="AE32" s="57">
        <v>1</v>
      </c>
      <c r="AF32" s="57">
        <v>1</v>
      </c>
      <c r="AG32" s="57">
        <v>1</v>
      </c>
      <c r="AH32" s="57">
        <v>1</v>
      </c>
      <c r="AI32" s="57">
        <v>1</v>
      </c>
      <c r="AJ32" s="57">
        <v>1</v>
      </c>
      <c r="AK32" s="57">
        <v>1</v>
      </c>
    </row>
    <row r="33" spans="1:42" x14ac:dyDescent="0.25">
      <c r="A33" s="32" t="s">
        <v>15</v>
      </c>
      <c r="B33" s="33" t="s">
        <v>22</v>
      </c>
      <c r="C33" s="32" t="s">
        <v>181</v>
      </c>
      <c r="D33" s="56">
        <f>II!D53</f>
        <v>0.53281111052737695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7">
        <v>0</v>
      </c>
      <c r="AJ33" s="57">
        <v>0</v>
      </c>
      <c r="AK33" s="57">
        <v>0</v>
      </c>
    </row>
    <row r="34" spans="1:42" x14ac:dyDescent="0.25">
      <c r="A34" s="32" t="s">
        <v>59</v>
      </c>
      <c r="B34" s="33" t="s">
        <v>22</v>
      </c>
      <c r="C34" s="32" t="s">
        <v>181</v>
      </c>
      <c r="D34" s="56">
        <f>II!D54</f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</row>
    <row r="35" spans="1:42" x14ac:dyDescent="0.25">
      <c r="A35" s="32" t="s">
        <v>79</v>
      </c>
      <c r="B35" s="33" t="s">
        <v>22</v>
      </c>
      <c r="C35" s="32" t="s">
        <v>181</v>
      </c>
      <c r="D35" s="56">
        <f>II!D55</f>
        <v>0</v>
      </c>
      <c r="E35" s="57">
        <v>0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83</v>
      </c>
    </row>
    <row r="38" spans="1:42" x14ac:dyDescent="0.25">
      <c r="A38" s="32" t="s">
        <v>8</v>
      </c>
      <c r="B38" s="33" t="s">
        <v>22</v>
      </c>
      <c r="C38" s="32" t="s">
        <v>181</v>
      </c>
      <c r="D38" s="56">
        <f>II!D58</f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</row>
    <row r="39" spans="1:42" x14ac:dyDescent="0.25">
      <c r="A39" s="32" t="s">
        <v>10</v>
      </c>
      <c r="B39" s="33" t="s">
        <v>22</v>
      </c>
      <c r="C39" s="32" t="s">
        <v>181</v>
      </c>
      <c r="D39" s="56">
        <f>II!D59</f>
        <v>0</v>
      </c>
      <c r="E39" s="57">
        <v>1.3533544636879882E-3</v>
      </c>
      <c r="F39" s="57">
        <v>1.3533544636879882E-3</v>
      </c>
      <c r="G39" s="57">
        <v>1.3533544636879882E-3</v>
      </c>
      <c r="H39" s="57">
        <v>1.3533544636879882E-3</v>
      </c>
      <c r="I39" s="57">
        <v>1.3533544636879882E-3</v>
      </c>
      <c r="J39" s="57">
        <v>1.3533544636879882E-3</v>
      </c>
      <c r="K39" s="57">
        <v>1.3533544636879882E-3</v>
      </c>
      <c r="L39" s="57">
        <v>1.3533544636879882E-3</v>
      </c>
      <c r="M39" s="57">
        <v>1.3533544636879882E-3</v>
      </c>
      <c r="N39" s="57">
        <v>1.3533544636879882E-3</v>
      </c>
      <c r="O39" s="57">
        <v>1.3533544636879882E-3</v>
      </c>
      <c r="P39" s="57">
        <v>1.3533544636879882E-3</v>
      </c>
      <c r="Q39" s="57">
        <v>1.3533544636879882E-3</v>
      </c>
      <c r="R39" s="57">
        <v>1.3533544636879882E-3</v>
      </c>
      <c r="S39" s="57">
        <v>1.3533544636879882E-3</v>
      </c>
      <c r="T39" s="57">
        <v>1.3533544636879882E-3</v>
      </c>
      <c r="U39" s="57">
        <v>1.3533544636879882E-3</v>
      </c>
      <c r="V39" s="57">
        <v>1.3533544636879882E-3</v>
      </c>
      <c r="W39" s="57">
        <v>1.3533544636879882E-3</v>
      </c>
      <c r="X39" s="57">
        <v>1.3533544636879882E-3</v>
      </c>
      <c r="Y39" s="57">
        <v>1.3533544636879882E-3</v>
      </c>
      <c r="Z39" s="57">
        <v>1.3533544636879882E-3</v>
      </c>
      <c r="AA39" s="57">
        <v>1.3533544636879882E-3</v>
      </c>
      <c r="AB39" s="57">
        <v>1.3533544636879882E-3</v>
      </c>
      <c r="AC39" s="57">
        <v>1.3533544636879882E-3</v>
      </c>
      <c r="AD39" s="57">
        <v>1.3533544636879882E-3</v>
      </c>
      <c r="AE39" s="57">
        <v>1.3533544636879882E-3</v>
      </c>
      <c r="AF39" s="57">
        <v>1.3533544636879882E-3</v>
      </c>
      <c r="AG39" s="57">
        <v>1.3533544636879882E-3</v>
      </c>
      <c r="AH39" s="57">
        <v>1.3533544636879882E-3</v>
      </c>
      <c r="AI39" s="57">
        <v>1.3533544636879882E-3</v>
      </c>
      <c r="AJ39" s="57">
        <v>1.3533544636879882E-3</v>
      </c>
      <c r="AK39" s="57">
        <v>1.3533544636879882E-3</v>
      </c>
    </row>
    <row r="40" spans="1:42" x14ac:dyDescent="0.25">
      <c r="A40" s="32" t="s">
        <v>12</v>
      </c>
      <c r="B40" s="33" t="s">
        <v>22</v>
      </c>
      <c r="C40" s="32" t="s">
        <v>181</v>
      </c>
      <c r="D40" s="56">
        <f>II!D60</f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</row>
    <row r="41" spans="1:42" x14ac:dyDescent="0.25">
      <c r="A41" s="32" t="s">
        <v>13</v>
      </c>
      <c r="B41" s="33" t="s">
        <v>22</v>
      </c>
      <c r="C41" s="32" t="s">
        <v>181</v>
      </c>
      <c r="D41" s="56">
        <f>II!D61</f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</row>
    <row r="42" spans="1:42" x14ac:dyDescent="0.25">
      <c r="A42" s="32" t="s">
        <v>14</v>
      </c>
      <c r="B42" s="33" t="s">
        <v>22</v>
      </c>
      <c r="C42" s="32" t="s">
        <v>181</v>
      </c>
      <c r="D42" s="56">
        <f>II!D62</f>
        <v>0</v>
      </c>
      <c r="E42" s="57">
        <v>2.7319380809226078E-3</v>
      </c>
      <c r="F42" s="57">
        <v>2.7319380809226078E-3</v>
      </c>
      <c r="G42" s="57">
        <v>2.7319380809226078E-3</v>
      </c>
      <c r="H42" s="57">
        <v>2.7319380809226078E-3</v>
      </c>
      <c r="I42" s="57">
        <v>2.7319380809226078E-3</v>
      </c>
      <c r="J42" s="57">
        <v>2.7319380809226078E-3</v>
      </c>
      <c r="K42" s="57">
        <v>2.7319380809226078E-3</v>
      </c>
      <c r="L42" s="57">
        <v>2.7319380809226078E-3</v>
      </c>
      <c r="M42" s="57">
        <v>2.7319380809226078E-3</v>
      </c>
      <c r="N42" s="57">
        <v>2.7319380809226078E-3</v>
      </c>
      <c r="O42" s="57">
        <v>2.7319380809226078E-3</v>
      </c>
      <c r="P42" s="57">
        <v>2.7319380809226078E-3</v>
      </c>
      <c r="Q42" s="57">
        <v>2.7319380809226078E-3</v>
      </c>
      <c r="R42" s="57">
        <v>2.7319380809226078E-3</v>
      </c>
      <c r="S42" s="57">
        <v>2.7319380809226078E-3</v>
      </c>
      <c r="T42" s="57">
        <v>2.7319380809226078E-3</v>
      </c>
      <c r="U42" s="57">
        <v>2.7319380809226078E-3</v>
      </c>
      <c r="V42" s="57">
        <v>2.7319380809226078E-3</v>
      </c>
      <c r="W42" s="57">
        <v>2.7319380809226078E-3</v>
      </c>
      <c r="X42" s="57">
        <v>2.7319380809226078E-3</v>
      </c>
      <c r="Y42" s="57">
        <v>2.7319380809226078E-3</v>
      </c>
      <c r="Z42" s="57">
        <v>2.7319380809226078E-3</v>
      </c>
      <c r="AA42" s="57">
        <v>2.7319380809226078E-3</v>
      </c>
      <c r="AB42" s="57">
        <v>2.7319380809226078E-3</v>
      </c>
      <c r="AC42" s="57">
        <v>2.7319380809226078E-3</v>
      </c>
      <c r="AD42" s="57">
        <v>2.7319380809226078E-3</v>
      </c>
      <c r="AE42" s="57">
        <v>2.7319380809226078E-3</v>
      </c>
      <c r="AF42" s="57">
        <v>2.7319380809226078E-3</v>
      </c>
      <c r="AG42" s="57">
        <v>2.7319380809226078E-3</v>
      </c>
      <c r="AH42" s="57">
        <v>2.7319380809226078E-3</v>
      </c>
      <c r="AI42" s="57">
        <v>2.7319380809226078E-3</v>
      </c>
      <c r="AJ42" s="57">
        <v>2.7319380809226078E-3</v>
      </c>
      <c r="AK42" s="57">
        <v>2.7319380809226078E-3</v>
      </c>
    </row>
    <row r="43" spans="1:42" x14ac:dyDescent="0.25">
      <c r="A43" s="32" t="s">
        <v>58</v>
      </c>
      <c r="B43" s="33" t="s">
        <v>22</v>
      </c>
      <c r="C43" s="32" t="s">
        <v>181</v>
      </c>
      <c r="D43" s="56">
        <f>II!D63</f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42" x14ac:dyDescent="0.25">
      <c r="A44" s="32" t="s">
        <v>112</v>
      </c>
      <c r="B44" s="33" t="s">
        <v>22</v>
      </c>
      <c r="C44" s="32" t="s">
        <v>181</v>
      </c>
      <c r="D44" s="56">
        <f>II!D64</f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</row>
    <row r="45" spans="1:42" x14ac:dyDescent="0.25">
      <c r="A45" s="32" t="s">
        <v>15</v>
      </c>
      <c r="B45" s="33" t="s">
        <v>22</v>
      </c>
      <c r="C45" s="32" t="s">
        <v>181</v>
      </c>
      <c r="D45" s="56">
        <f>II!D65</f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42" x14ac:dyDescent="0.25">
      <c r="A46" s="32" t="s">
        <v>59</v>
      </c>
      <c r="B46" s="33" t="s">
        <v>22</v>
      </c>
      <c r="C46" s="32" t="s">
        <v>181</v>
      </c>
      <c r="D46" s="56">
        <f>II!D66</f>
        <v>1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42" x14ac:dyDescent="0.25">
      <c r="A47" s="32" t="s">
        <v>60</v>
      </c>
      <c r="B47" s="33" t="s">
        <v>22</v>
      </c>
      <c r="C47" s="32" t="s">
        <v>181</v>
      </c>
      <c r="D47" s="56">
        <f>II!D67</f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42" x14ac:dyDescent="0.25">
      <c r="A48" s="32" t="s">
        <v>16</v>
      </c>
      <c r="B48" s="33" t="s">
        <v>22</v>
      </c>
      <c r="C48" s="32" t="s">
        <v>181</v>
      </c>
      <c r="D48" s="56">
        <f>II!D68</f>
        <v>0</v>
      </c>
      <c r="E48" s="57">
        <f>$AM48/(1+EXP(-(E$1-$D$1)*10/$AO48+$AN48))</f>
        <v>1.0455554222010431E-3</v>
      </c>
      <c r="F48" s="57">
        <f t="shared" ref="F48:AK49" si="2">$AM48/(1+EXP(-(F$1-$D$1)*10/$AO48+$AN48))</f>
        <v>1.0819592101281301E-3</v>
      </c>
      <c r="G48" s="57">
        <f>$AM48/(1+EXP(-(G$1-$D$1)*10/$AO48+$AN48))</f>
        <v>1.110516712895603E-3</v>
      </c>
      <c r="H48" s="57">
        <f t="shared" si="2"/>
        <v>1.1325957369977746E-3</v>
      </c>
      <c r="I48" s="57">
        <f t="shared" si="2"/>
        <v>1.1494748594284849E-3</v>
      </c>
      <c r="J48" s="57">
        <f t="shared" si="2"/>
        <v>1.1622679899043263E-3</v>
      </c>
      <c r="K48" s="57">
        <f t="shared" si="2"/>
        <v>1.1719010418910403E-3</v>
      </c>
      <c r="L48" s="57">
        <f t="shared" si="2"/>
        <v>1.1791189417877763E-3</v>
      </c>
      <c r="M48" s="57">
        <f t="shared" si="2"/>
        <v>1.1845072602150045E-3</v>
      </c>
      <c r="N48" s="57">
        <f t="shared" si="2"/>
        <v>1.1885186721039844E-3</v>
      </c>
      <c r="O48" s="57">
        <f t="shared" si="2"/>
        <v>1.1914988952673943E-3</v>
      </c>
      <c r="P48" s="57">
        <f t="shared" si="2"/>
        <v>1.1937096323020168E-3</v>
      </c>
      <c r="Q48" s="57">
        <f t="shared" si="2"/>
        <v>1.1953477055074012E-3</v>
      </c>
      <c r="R48" s="57">
        <f t="shared" si="2"/>
        <v>1.1965604375683901E-3</v>
      </c>
      <c r="S48" s="57">
        <f t="shared" si="2"/>
        <v>1.1974577142978323E-3</v>
      </c>
      <c r="T48" s="57">
        <f t="shared" si="2"/>
        <v>1.198121286463676E-3</v>
      </c>
      <c r="U48" s="57">
        <f t="shared" si="2"/>
        <v>1.1986118577852151E-3</v>
      </c>
      <c r="V48" s="57">
        <f t="shared" si="2"/>
        <v>1.1989744403430717E-3</v>
      </c>
      <c r="W48" s="57">
        <f t="shared" si="2"/>
        <v>1.1992423762485925E-3</v>
      </c>
      <c r="X48" s="57">
        <f t="shared" si="2"/>
        <v>1.1994403443671502E-3</v>
      </c>
      <c r="Y48" s="57">
        <f t="shared" si="2"/>
        <v>1.1995866009785572E-3</v>
      </c>
      <c r="Z48" s="57">
        <f t="shared" si="2"/>
        <v>1.1996946456085422E-3</v>
      </c>
      <c r="AA48" s="57">
        <f t="shared" si="2"/>
        <v>1.1997744573530578E-3</v>
      </c>
      <c r="AB48" s="57">
        <f t="shared" si="2"/>
        <v>1.199833411267396E-3</v>
      </c>
      <c r="AC48" s="57">
        <f t="shared" si="2"/>
        <v>1.1998769569756765E-3</v>
      </c>
      <c r="AD48" s="57">
        <f t="shared" si="2"/>
        <v>1.1999091208512625E-3</v>
      </c>
      <c r="AE48" s="57">
        <f t="shared" si="2"/>
        <v>1.1999328774479601E-3</v>
      </c>
      <c r="AF48" s="57">
        <f t="shared" si="2"/>
        <v>1.1999504241210776E-3</v>
      </c>
      <c r="AG48" s="57">
        <f t="shared" si="2"/>
        <v>1.1999633840147448E-3</v>
      </c>
      <c r="AH48" s="57">
        <f t="shared" si="2"/>
        <v>1.1999729560701702E-3</v>
      </c>
      <c r="AI48" s="57">
        <f t="shared" si="2"/>
        <v>1.1999800258654682E-3</v>
      </c>
      <c r="AJ48" s="57">
        <f t="shared" si="2"/>
        <v>1.1999852475051398E-3</v>
      </c>
      <c r="AK48" s="57">
        <f>$AM48/(1+EXP(-(AK$1-$D$1)*10/$AO48+$AN48))</f>
        <v>1.1999891041157913E-3</v>
      </c>
      <c r="AM48" s="90">
        <v>1.1999999999999999E-3</v>
      </c>
      <c r="AN48" s="91">
        <f>IF(D48&gt;0,LN(AM48/D48-1),LN(AM48/0.001-1))</f>
        <v>-1.6094379124341005</v>
      </c>
      <c r="AO48" s="92">
        <v>33</v>
      </c>
      <c r="AP48" s="1">
        <f>AO48+$D$1</f>
        <v>2050</v>
      </c>
    </row>
    <row r="49" spans="1:42" x14ac:dyDescent="0.25">
      <c r="A49" s="32" t="s">
        <v>79</v>
      </c>
      <c r="B49" s="33" t="s">
        <v>22</v>
      </c>
      <c r="C49" s="32" t="s">
        <v>181</v>
      </c>
      <c r="D49" s="56">
        <f>II!D69</f>
        <v>0</v>
      </c>
      <c r="E49" s="57">
        <f>$AM49/(1+EXP(-(E$1-$D$1)*10/$AO49+$AN49))</f>
        <v>1.0455554222010431E-3</v>
      </c>
      <c r="F49" s="57">
        <f t="shared" si="2"/>
        <v>1.0819592101281301E-3</v>
      </c>
      <c r="G49" s="57">
        <f>$AM49/(1+EXP(-(G$1-$D$1)*10/$AO49+$AN49))</f>
        <v>1.110516712895603E-3</v>
      </c>
      <c r="H49" s="57">
        <f t="shared" si="2"/>
        <v>1.1325957369977746E-3</v>
      </c>
      <c r="I49" s="57">
        <f t="shared" si="2"/>
        <v>1.1494748594284849E-3</v>
      </c>
      <c r="J49" s="57">
        <f t="shared" si="2"/>
        <v>1.1622679899043263E-3</v>
      </c>
      <c r="K49" s="57">
        <f t="shared" si="2"/>
        <v>1.1719010418910403E-3</v>
      </c>
      <c r="L49" s="57">
        <f t="shared" si="2"/>
        <v>1.1791189417877763E-3</v>
      </c>
      <c r="M49" s="57">
        <f t="shared" si="2"/>
        <v>1.1845072602150045E-3</v>
      </c>
      <c r="N49" s="57">
        <f t="shared" si="2"/>
        <v>1.1885186721039844E-3</v>
      </c>
      <c r="O49" s="57">
        <f t="shared" si="2"/>
        <v>1.1914988952673943E-3</v>
      </c>
      <c r="P49" s="57">
        <f t="shared" si="2"/>
        <v>1.1937096323020168E-3</v>
      </c>
      <c r="Q49" s="57">
        <f t="shared" si="2"/>
        <v>1.1953477055074012E-3</v>
      </c>
      <c r="R49" s="57">
        <f t="shared" si="2"/>
        <v>1.1965604375683901E-3</v>
      </c>
      <c r="S49" s="57">
        <f t="shared" si="2"/>
        <v>1.1974577142978323E-3</v>
      </c>
      <c r="T49" s="57">
        <f t="shared" si="2"/>
        <v>1.198121286463676E-3</v>
      </c>
      <c r="U49" s="57">
        <f t="shared" si="2"/>
        <v>1.1986118577852151E-3</v>
      </c>
      <c r="V49" s="57">
        <f t="shared" si="2"/>
        <v>1.1989744403430717E-3</v>
      </c>
      <c r="W49" s="57">
        <f t="shared" si="2"/>
        <v>1.1992423762485925E-3</v>
      </c>
      <c r="X49" s="57">
        <f t="shared" si="2"/>
        <v>1.1994403443671502E-3</v>
      </c>
      <c r="Y49" s="57">
        <f t="shared" si="2"/>
        <v>1.1995866009785572E-3</v>
      </c>
      <c r="Z49" s="57">
        <f t="shared" si="2"/>
        <v>1.1996946456085422E-3</v>
      </c>
      <c r="AA49" s="57">
        <f t="shared" si="2"/>
        <v>1.1997744573530578E-3</v>
      </c>
      <c r="AB49" s="57">
        <f t="shared" si="2"/>
        <v>1.199833411267396E-3</v>
      </c>
      <c r="AC49" s="57">
        <f t="shared" si="2"/>
        <v>1.1998769569756765E-3</v>
      </c>
      <c r="AD49" s="57">
        <f t="shared" si="2"/>
        <v>1.1999091208512625E-3</v>
      </c>
      <c r="AE49" s="57">
        <f t="shared" si="2"/>
        <v>1.1999328774479601E-3</v>
      </c>
      <c r="AF49" s="57">
        <f t="shared" si="2"/>
        <v>1.1999504241210776E-3</v>
      </c>
      <c r="AG49" s="57">
        <f t="shared" si="2"/>
        <v>1.1999633840147448E-3</v>
      </c>
      <c r="AH49" s="57">
        <f t="shared" si="2"/>
        <v>1.1999729560701702E-3</v>
      </c>
      <c r="AI49" s="57">
        <f t="shared" si="2"/>
        <v>1.1999800258654682E-3</v>
      </c>
      <c r="AJ49" s="57">
        <f t="shared" si="2"/>
        <v>1.1999852475051398E-3</v>
      </c>
      <c r="AK49" s="57">
        <f t="shared" si="2"/>
        <v>1.1999891041157913E-3</v>
      </c>
      <c r="AM49" s="90">
        <v>1.1999999999999999E-3</v>
      </c>
      <c r="AN49" s="91">
        <f>IF(D49&gt;0,LN(AM49/D49-1),LN(AM49/0.001-1))</f>
        <v>-1.6094379124341005</v>
      </c>
      <c r="AO49" s="92">
        <v>33</v>
      </c>
      <c r="AP49" s="1">
        <f>AO49+$D$1</f>
        <v>2050</v>
      </c>
    </row>
    <row r="52" spans="1:42" x14ac:dyDescent="0.25">
      <c r="A52" s="22" t="s">
        <v>30</v>
      </c>
    </row>
    <row r="53" spans="1:42" x14ac:dyDescent="0.25">
      <c r="A53" s="22" t="s">
        <v>18</v>
      </c>
    </row>
    <row r="54" spans="1:42" x14ac:dyDescent="0.25">
      <c r="A54" s="32" t="s">
        <v>8</v>
      </c>
      <c r="B54" s="33" t="s">
        <v>22</v>
      </c>
      <c r="C54" s="32" t="s">
        <v>181</v>
      </c>
      <c r="D54" s="56">
        <f>III!D50</f>
        <v>0</v>
      </c>
      <c r="E54" s="57">
        <v>2.3248477738541738E-2</v>
      </c>
      <c r="F54" s="57">
        <v>2.3248477738541738E-2</v>
      </c>
      <c r="G54" s="57">
        <v>2.3248477738541738E-2</v>
      </c>
      <c r="H54" s="57">
        <v>2.3248477738541738E-2</v>
      </c>
      <c r="I54" s="57">
        <v>2.3248477738541738E-2</v>
      </c>
      <c r="J54" s="57">
        <v>2.3248477738541738E-2</v>
      </c>
      <c r="K54" s="57">
        <v>2.3248477738541738E-2</v>
      </c>
      <c r="L54" s="57">
        <v>2.3248477738541738E-2</v>
      </c>
      <c r="M54" s="57">
        <v>2.3248477738541738E-2</v>
      </c>
      <c r="N54" s="57">
        <v>2.3248477738541738E-2</v>
      </c>
      <c r="O54" s="57">
        <v>2.3248477738541738E-2</v>
      </c>
      <c r="P54" s="57">
        <v>2.3248477738541738E-2</v>
      </c>
      <c r="Q54" s="57">
        <v>2.3248477738541738E-2</v>
      </c>
      <c r="R54" s="57">
        <v>2.3248477738541738E-2</v>
      </c>
      <c r="S54" s="57">
        <v>2.3248477738541738E-2</v>
      </c>
      <c r="T54" s="57">
        <v>2.3248477738541738E-2</v>
      </c>
      <c r="U54" s="57">
        <v>2.3248477738541738E-2</v>
      </c>
      <c r="V54" s="57">
        <v>2.3248477738541738E-2</v>
      </c>
      <c r="W54" s="57">
        <v>2.3248477738541738E-2</v>
      </c>
      <c r="X54" s="57">
        <v>2.3248477738541738E-2</v>
      </c>
      <c r="Y54" s="57">
        <v>2.3248477738541738E-2</v>
      </c>
      <c r="Z54" s="57">
        <v>2.3248477738541738E-2</v>
      </c>
      <c r="AA54" s="57">
        <v>2.3248477738541738E-2</v>
      </c>
      <c r="AB54" s="57">
        <v>2.3248477738541738E-2</v>
      </c>
      <c r="AC54" s="57">
        <v>2.3248477738541738E-2</v>
      </c>
      <c r="AD54" s="57">
        <v>2.3248477738541738E-2</v>
      </c>
      <c r="AE54" s="57">
        <v>2.3248477738541738E-2</v>
      </c>
      <c r="AF54" s="57">
        <v>2.3248477738541738E-2</v>
      </c>
      <c r="AG54" s="57">
        <v>2.3248477738541738E-2</v>
      </c>
      <c r="AH54" s="57">
        <v>2.3248477738541738E-2</v>
      </c>
      <c r="AI54" s="57">
        <v>2.3248477738541738E-2</v>
      </c>
      <c r="AJ54" s="57">
        <v>2.3248477738541738E-2</v>
      </c>
      <c r="AK54" s="57">
        <v>2.3248477738541738E-2</v>
      </c>
    </row>
    <row r="55" spans="1:42" x14ac:dyDescent="0.25">
      <c r="A55" s="32" t="s">
        <v>13</v>
      </c>
      <c r="B55" s="33" t="s">
        <v>22</v>
      </c>
      <c r="C55" s="32" t="s">
        <v>181</v>
      </c>
      <c r="D55" s="56">
        <f>III!D51</f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42" x14ac:dyDescent="0.25">
      <c r="A56" s="32" t="s">
        <v>14</v>
      </c>
      <c r="B56" s="33" t="s">
        <v>22</v>
      </c>
      <c r="C56" s="32" t="s">
        <v>181</v>
      </c>
      <c r="D56" s="56">
        <f>III!D52</f>
        <v>0.11978242100899908</v>
      </c>
      <c r="E56" s="57">
        <v>0.97675152226145823</v>
      </c>
      <c r="F56" s="57">
        <v>0.97675152226145823</v>
      </c>
      <c r="G56" s="57">
        <v>0.97675152226145823</v>
      </c>
      <c r="H56" s="57">
        <v>0.97675152226145823</v>
      </c>
      <c r="I56" s="57">
        <v>0.97675152226145823</v>
      </c>
      <c r="J56" s="57">
        <v>0.97675152226145823</v>
      </c>
      <c r="K56" s="57">
        <v>0.97675152226145823</v>
      </c>
      <c r="L56" s="57">
        <v>0.97675152226145823</v>
      </c>
      <c r="M56" s="57">
        <v>0.97675152226145823</v>
      </c>
      <c r="N56" s="57">
        <v>0.97675152226145823</v>
      </c>
      <c r="O56" s="57">
        <v>0.97675152226145823</v>
      </c>
      <c r="P56" s="57">
        <v>0.97675152226145823</v>
      </c>
      <c r="Q56" s="57">
        <v>0.97675152226145823</v>
      </c>
      <c r="R56" s="57">
        <v>0.97675152226145823</v>
      </c>
      <c r="S56" s="57">
        <v>0.97675152226145823</v>
      </c>
      <c r="T56" s="57">
        <v>0.97675152226145823</v>
      </c>
      <c r="U56" s="57">
        <v>0.97675152226145823</v>
      </c>
      <c r="V56" s="57">
        <v>0.97675152226145823</v>
      </c>
      <c r="W56" s="57">
        <v>0.97675152226145823</v>
      </c>
      <c r="X56" s="57">
        <v>0.97675152226145823</v>
      </c>
      <c r="Y56" s="57">
        <v>0.97675152226145823</v>
      </c>
      <c r="Z56" s="57">
        <v>0.97675152226145823</v>
      </c>
      <c r="AA56" s="57">
        <v>0.97675152226145823</v>
      </c>
      <c r="AB56" s="57">
        <v>0.97675152226145823</v>
      </c>
      <c r="AC56" s="57">
        <v>0.97675152226145823</v>
      </c>
      <c r="AD56" s="57">
        <v>0.97675152226145823</v>
      </c>
      <c r="AE56" s="57">
        <v>0.97675152226145823</v>
      </c>
      <c r="AF56" s="57">
        <v>0.97675152226145823</v>
      </c>
      <c r="AG56" s="57">
        <v>0.97675152226145823</v>
      </c>
      <c r="AH56" s="57">
        <v>0.97675152226145823</v>
      </c>
      <c r="AI56" s="57">
        <v>0.97675152226145823</v>
      </c>
      <c r="AJ56" s="57">
        <v>0.97675152226145823</v>
      </c>
      <c r="AK56" s="57">
        <v>0.97675152226145823</v>
      </c>
    </row>
    <row r="57" spans="1:42" x14ac:dyDescent="0.25">
      <c r="A57" s="32" t="s">
        <v>15</v>
      </c>
      <c r="B57" s="33" t="s">
        <v>22</v>
      </c>
      <c r="C57" s="32" t="s">
        <v>181</v>
      </c>
      <c r="D57" s="56">
        <f>III!D53</f>
        <v>0.88021757899100095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</row>
    <row r="58" spans="1:42" x14ac:dyDescent="0.25">
      <c r="A58" s="32" t="s">
        <v>59</v>
      </c>
      <c r="B58" s="33" t="s">
        <v>22</v>
      </c>
      <c r="C58" s="32" t="s">
        <v>181</v>
      </c>
      <c r="D58" s="56">
        <f>III!D54</f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42" x14ac:dyDescent="0.25">
      <c r="A59" s="32" t="s">
        <v>79</v>
      </c>
      <c r="B59" s="33" t="s">
        <v>22</v>
      </c>
      <c r="C59" s="32" t="s">
        <v>181</v>
      </c>
      <c r="D59" s="56">
        <f>III!D55</f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83</v>
      </c>
    </row>
    <row r="62" spans="1:42" x14ac:dyDescent="0.25">
      <c r="A62" s="32" t="s">
        <v>8</v>
      </c>
      <c r="B62" s="33" t="s">
        <v>22</v>
      </c>
      <c r="C62" s="32" t="s">
        <v>181</v>
      </c>
      <c r="D62" s="56">
        <f>III!D58</f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42" x14ac:dyDescent="0.25">
      <c r="A63" s="32" t="s">
        <v>10</v>
      </c>
      <c r="B63" s="33" t="s">
        <v>22</v>
      </c>
      <c r="C63" s="32" t="s">
        <v>181</v>
      </c>
      <c r="D63" s="56">
        <f>III!D59</f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42" x14ac:dyDescent="0.25">
      <c r="A64" s="32" t="s">
        <v>12</v>
      </c>
      <c r="B64" s="33" t="s">
        <v>22</v>
      </c>
      <c r="C64" s="32" t="s">
        <v>181</v>
      </c>
      <c r="D64" s="56">
        <f>III!D60</f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42" x14ac:dyDescent="0.25">
      <c r="A65" s="32" t="s">
        <v>13</v>
      </c>
      <c r="B65" s="33" t="s">
        <v>22</v>
      </c>
      <c r="C65" s="32" t="s">
        <v>181</v>
      </c>
      <c r="D65" s="56">
        <f>III!D61</f>
        <v>0</v>
      </c>
      <c r="E65" s="57">
        <v>6.7254577879063623E-4</v>
      </c>
      <c r="F65" s="57">
        <v>6.7254577879063623E-4</v>
      </c>
      <c r="G65" s="57">
        <v>6.7254577879063623E-4</v>
      </c>
      <c r="H65" s="57">
        <v>6.7254577879063623E-4</v>
      </c>
      <c r="I65" s="57">
        <v>6.7254577879063623E-4</v>
      </c>
      <c r="J65" s="57">
        <v>6.7254577879063623E-4</v>
      </c>
      <c r="K65" s="57">
        <v>6.7254577879063623E-4</v>
      </c>
      <c r="L65" s="57">
        <v>6.7254577879063623E-4</v>
      </c>
      <c r="M65" s="57">
        <v>6.7254577879063623E-4</v>
      </c>
      <c r="N65" s="57">
        <v>6.7254577879063623E-4</v>
      </c>
      <c r="O65" s="57">
        <v>6.7254577879063623E-4</v>
      </c>
      <c r="P65" s="57">
        <v>6.7254577879063623E-4</v>
      </c>
      <c r="Q65" s="57">
        <v>6.7254577879063623E-4</v>
      </c>
      <c r="R65" s="57">
        <v>6.7254577879063623E-4</v>
      </c>
      <c r="S65" s="57">
        <v>6.7254577879063623E-4</v>
      </c>
      <c r="T65" s="57">
        <v>6.7254577879063623E-4</v>
      </c>
      <c r="U65" s="57">
        <v>6.7254577879063623E-4</v>
      </c>
      <c r="V65" s="57">
        <v>6.7254577879063623E-4</v>
      </c>
      <c r="W65" s="57">
        <v>6.7254577879063623E-4</v>
      </c>
      <c r="X65" s="57">
        <v>6.7254577879063623E-4</v>
      </c>
      <c r="Y65" s="57">
        <v>6.7254577879063623E-4</v>
      </c>
      <c r="Z65" s="57">
        <v>6.7254577879063623E-4</v>
      </c>
      <c r="AA65" s="57">
        <v>6.7254577879063623E-4</v>
      </c>
      <c r="AB65" s="57">
        <v>6.7254577879063623E-4</v>
      </c>
      <c r="AC65" s="57">
        <v>6.7254577879063623E-4</v>
      </c>
      <c r="AD65" s="57">
        <v>6.7254577879063623E-4</v>
      </c>
      <c r="AE65" s="57">
        <v>6.7254577879063623E-4</v>
      </c>
      <c r="AF65" s="57">
        <v>6.7254577879063623E-4</v>
      </c>
      <c r="AG65" s="57">
        <v>6.7254577879063623E-4</v>
      </c>
      <c r="AH65" s="57">
        <v>6.7254577879063623E-4</v>
      </c>
      <c r="AI65" s="57">
        <v>6.7254577879063623E-4</v>
      </c>
      <c r="AJ65" s="57">
        <v>6.7254577879063623E-4</v>
      </c>
      <c r="AK65" s="57">
        <v>6.7254577879063623E-4</v>
      </c>
    </row>
    <row r="66" spans="1:42" x14ac:dyDescent="0.25">
      <c r="A66" s="32" t="s">
        <v>14</v>
      </c>
      <c r="B66" s="33" t="s">
        <v>22</v>
      </c>
      <c r="C66" s="32" t="s">
        <v>181</v>
      </c>
      <c r="D66" s="56">
        <f>III!D62</f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  <c r="L66" s="57">
        <v>0</v>
      </c>
      <c r="M66" s="57">
        <v>0</v>
      </c>
      <c r="N66" s="57">
        <v>0</v>
      </c>
      <c r="O66" s="57">
        <v>0</v>
      </c>
      <c r="P66" s="57">
        <v>0</v>
      </c>
      <c r="Q66" s="57">
        <v>0</v>
      </c>
      <c r="R66" s="57">
        <v>0</v>
      </c>
      <c r="S66" s="57">
        <v>0</v>
      </c>
      <c r="T66" s="57">
        <v>0</v>
      </c>
      <c r="U66" s="57">
        <v>0</v>
      </c>
      <c r="V66" s="57">
        <v>0</v>
      </c>
      <c r="W66" s="57">
        <v>0</v>
      </c>
      <c r="X66" s="57">
        <v>0</v>
      </c>
      <c r="Y66" s="57">
        <v>0</v>
      </c>
      <c r="Z66" s="57">
        <v>0</v>
      </c>
      <c r="AA66" s="57">
        <v>0</v>
      </c>
      <c r="AB66" s="57">
        <v>0</v>
      </c>
      <c r="AC66" s="57">
        <v>0</v>
      </c>
      <c r="AD66" s="57">
        <v>0</v>
      </c>
      <c r="AE66" s="57">
        <v>0</v>
      </c>
      <c r="AF66" s="57">
        <v>0</v>
      </c>
      <c r="AG66" s="57">
        <v>0</v>
      </c>
      <c r="AH66" s="57">
        <v>0</v>
      </c>
      <c r="AI66" s="57">
        <v>0</v>
      </c>
      <c r="AJ66" s="57">
        <v>0</v>
      </c>
      <c r="AK66" s="57">
        <v>0</v>
      </c>
    </row>
    <row r="67" spans="1:42" x14ac:dyDescent="0.25">
      <c r="A67" s="32" t="s">
        <v>58</v>
      </c>
      <c r="B67" s="33" t="s">
        <v>22</v>
      </c>
      <c r="C67" s="32" t="s">
        <v>181</v>
      </c>
      <c r="D67" s="56">
        <f>III!D63</f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0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0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</row>
    <row r="68" spans="1:42" x14ac:dyDescent="0.25">
      <c r="A68" s="32" t="s">
        <v>112</v>
      </c>
      <c r="B68" s="33" t="s">
        <v>22</v>
      </c>
      <c r="C68" s="32" t="s">
        <v>181</v>
      </c>
      <c r="D68" s="56">
        <f>III!D64</f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</row>
    <row r="69" spans="1:42" x14ac:dyDescent="0.25">
      <c r="A69" s="32" t="s">
        <v>15</v>
      </c>
      <c r="B69" s="33" t="s">
        <v>22</v>
      </c>
      <c r="C69" s="32" t="s">
        <v>181</v>
      </c>
      <c r="D69" s="56">
        <f>III!D65</f>
        <v>1</v>
      </c>
      <c r="E69" s="57">
        <v>0</v>
      </c>
      <c r="F69" s="57">
        <v>0</v>
      </c>
      <c r="G69" s="57">
        <v>0</v>
      </c>
      <c r="H69" s="57">
        <v>0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</row>
    <row r="70" spans="1:42" x14ac:dyDescent="0.25">
      <c r="A70" s="32" t="s">
        <v>59</v>
      </c>
      <c r="B70" s="33" t="s">
        <v>22</v>
      </c>
      <c r="C70" s="32" t="s">
        <v>181</v>
      </c>
      <c r="D70" s="56">
        <f>III!D66</f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</row>
    <row r="71" spans="1:42" x14ac:dyDescent="0.25">
      <c r="A71" s="32" t="s">
        <v>60</v>
      </c>
      <c r="B71" s="33" t="s">
        <v>22</v>
      </c>
      <c r="C71" s="32" t="s">
        <v>181</v>
      </c>
      <c r="D71" s="56">
        <f>III!D67</f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42" x14ac:dyDescent="0.25">
      <c r="A72" s="32" t="s">
        <v>16</v>
      </c>
      <c r="B72" s="33" t="s">
        <v>22</v>
      </c>
      <c r="C72" s="32" t="s">
        <v>181</v>
      </c>
      <c r="D72" s="56">
        <f>III!D68</f>
        <v>0</v>
      </c>
      <c r="E72" s="57">
        <f>$AM72/(1+EXP(-(E$1-$D$1)*10/$AO72+$AN72))</f>
        <v>1.0455554222010431E-3</v>
      </c>
      <c r="F72" s="57">
        <f t="shared" ref="F72:AK73" si="3">$AM72/(1+EXP(-(F$1-$D$1)*10/$AO72+$AN72))</f>
        <v>1.0819592101281301E-3</v>
      </c>
      <c r="G72" s="57">
        <f>$AM72/(1+EXP(-(G$1-$D$1)*10/$AO72+$AN72))</f>
        <v>1.110516712895603E-3</v>
      </c>
      <c r="H72" s="57">
        <f t="shared" si="3"/>
        <v>1.1325957369977746E-3</v>
      </c>
      <c r="I72" s="57">
        <f t="shared" si="3"/>
        <v>1.1494748594284849E-3</v>
      </c>
      <c r="J72" s="57">
        <f t="shared" si="3"/>
        <v>1.1622679899043263E-3</v>
      </c>
      <c r="K72" s="57">
        <f t="shared" si="3"/>
        <v>1.1719010418910403E-3</v>
      </c>
      <c r="L72" s="57">
        <f t="shared" si="3"/>
        <v>1.1791189417877763E-3</v>
      </c>
      <c r="M72" s="57">
        <f t="shared" si="3"/>
        <v>1.1845072602150045E-3</v>
      </c>
      <c r="N72" s="57">
        <f t="shared" si="3"/>
        <v>1.1885186721039844E-3</v>
      </c>
      <c r="O72" s="57">
        <f t="shared" si="3"/>
        <v>1.1914988952673943E-3</v>
      </c>
      <c r="P72" s="57">
        <f t="shared" si="3"/>
        <v>1.1937096323020168E-3</v>
      </c>
      <c r="Q72" s="57">
        <f t="shared" si="3"/>
        <v>1.1953477055074012E-3</v>
      </c>
      <c r="R72" s="57">
        <f t="shared" si="3"/>
        <v>1.1965604375683901E-3</v>
      </c>
      <c r="S72" s="57">
        <f t="shared" si="3"/>
        <v>1.1974577142978323E-3</v>
      </c>
      <c r="T72" s="57">
        <f t="shared" si="3"/>
        <v>1.198121286463676E-3</v>
      </c>
      <c r="U72" s="57">
        <f t="shared" si="3"/>
        <v>1.1986118577852151E-3</v>
      </c>
      <c r="V72" s="57">
        <f t="shared" si="3"/>
        <v>1.1989744403430717E-3</v>
      </c>
      <c r="W72" s="57">
        <f t="shared" si="3"/>
        <v>1.1992423762485925E-3</v>
      </c>
      <c r="X72" s="57">
        <f t="shared" si="3"/>
        <v>1.1994403443671502E-3</v>
      </c>
      <c r="Y72" s="57">
        <f t="shared" si="3"/>
        <v>1.1995866009785572E-3</v>
      </c>
      <c r="Z72" s="57">
        <f t="shared" si="3"/>
        <v>1.1996946456085422E-3</v>
      </c>
      <c r="AA72" s="57">
        <f t="shared" si="3"/>
        <v>1.1997744573530578E-3</v>
      </c>
      <c r="AB72" s="57">
        <f t="shared" si="3"/>
        <v>1.199833411267396E-3</v>
      </c>
      <c r="AC72" s="57">
        <f t="shared" si="3"/>
        <v>1.1998769569756765E-3</v>
      </c>
      <c r="AD72" s="57">
        <f t="shared" si="3"/>
        <v>1.1999091208512625E-3</v>
      </c>
      <c r="AE72" s="57">
        <f t="shared" si="3"/>
        <v>1.1999328774479601E-3</v>
      </c>
      <c r="AF72" s="57">
        <f t="shared" si="3"/>
        <v>1.1999504241210776E-3</v>
      </c>
      <c r="AG72" s="57">
        <f t="shared" si="3"/>
        <v>1.1999633840147448E-3</v>
      </c>
      <c r="AH72" s="57">
        <f t="shared" si="3"/>
        <v>1.1999729560701702E-3</v>
      </c>
      <c r="AI72" s="57">
        <f t="shared" si="3"/>
        <v>1.1999800258654682E-3</v>
      </c>
      <c r="AJ72" s="57">
        <f t="shared" si="3"/>
        <v>1.1999852475051398E-3</v>
      </c>
      <c r="AK72" s="57">
        <f>$AM72/(1+EXP(-(AK$1-$D$1)*10/$AO72+$AN72))</f>
        <v>1.1999891041157913E-3</v>
      </c>
      <c r="AM72" s="90">
        <v>1.1999999999999999E-3</v>
      </c>
      <c r="AN72" s="91">
        <f>IF(D72&gt;0,LN(AM72/D72-1),LN(AM72/0.001-1))</f>
        <v>-1.6094379124341005</v>
      </c>
      <c r="AO72" s="92">
        <v>33</v>
      </c>
      <c r="AP72" s="1">
        <f>AO72+$D$1</f>
        <v>2050</v>
      </c>
    </row>
    <row r="73" spans="1:42" x14ac:dyDescent="0.25">
      <c r="A73" s="32" t="s">
        <v>79</v>
      </c>
      <c r="B73" s="33" t="s">
        <v>22</v>
      </c>
      <c r="C73" s="32" t="s">
        <v>181</v>
      </c>
      <c r="D73" s="56">
        <f>III!D69</f>
        <v>0</v>
      </c>
      <c r="E73" s="57">
        <f>$AM73/(1+EXP(-(E$1-$D$1)*10/$AO73+$AN73))</f>
        <v>1.0455554222010431E-3</v>
      </c>
      <c r="F73" s="57">
        <f t="shared" si="3"/>
        <v>1.0819592101281301E-3</v>
      </c>
      <c r="G73" s="57">
        <f>$AM73/(1+EXP(-(G$1-$D$1)*10/$AO73+$AN73))</f>
        <v>1.110516712895603E-3</v>
      </c>
      <c r="H73" s="57">
        <f t="shared" si="3"/>
        <v>1.1325957369977746E-3</v>
      </c>
      <c r="I73" s="57">
        <f t="shared" si="3"/>
        <v>1.1494748594284849E-3</v>
      </c>
      <c r="J73" s="57">
        <f t="shared" si="3"/>
        <v>1.1622679899043263E-3</v>
      </c>
      <c r="K73" s="57">
        <f t="shared" si="3"/>
        <v>1.1719010418910403E-3</v>
      </c>
      <c r="L73" s="57">
        <f t="shared" si="3"/>
        <v>1.1791189417877763E-3</v>
      </c>
      <c r="M73" s="57">
        <f t="shared" si="3"/>
        <v>1.1845072602150045E-3</v>
      </c>
      <c r="N73" s="57">
        <f t="shared" si="3"/>
        <v>1.1885186721039844E-3</v>
      </c>
      <c r="O73" s="57">
        <f t="shared" si="3"/>
        <v>1.1914988952673943E-3</v>
      </c>
      <c r="P73" s="57">
        <f t="shared" si="3"/>
        <v>1.1937096323020168E-3</v>
      </c>
      <c r="Q73" s="57">
        <f t="shared" si="3"/>
        <v>1.1953477055074012E-3</v>
      </c>
      <c r="R73" s="57">
        <f t="shared" si="3"/>
        <v>1.1965604375683901E-3</v>
      </c>
      <c r="S73" s="57">
        <f t="shared" si="3"/>
        <v>1.1974577142978323E-3</v>
      </c>
      <c r="T73" s="57">
        <f t="shared" si="3"/>
        <v>1.198121286463676E-3</v>
      </c>
      <c r="U73" s="57">
        <f t="shared" si="3"/>
        <v>1.1986118577852151E-3</v>
      </c>
      <c r="V73" s="57">
        <f t="shared" si="3"/>
        <v>1.1989744403430717E-3</v>
      </c>
      <c r="W73" s="57">
        <f t="shared" si="3"/>
        <v>1.1992423762485925E-3</v>
      </c>
      <c r="X73" s="57">
        <f t="shared" si="3"/>
        <v>1.1994403443671502E-3</v>
      </c>
      <c r="Y73" s="57">
        <f t="shared" si="3"/>
        <v>1.1995866009785572E-3</v>
      </c>
      <c r="Z73" s="57">
        <f t="shared" si="3"/>
        <v>1.1996946456085422E-3</v>
      </c>
      <c r="AA73" s="57">
        <f t="shared" si="3"/>
        <v>1.1997744573530578E-3</v>
      </c>
      <c r="AB73" s="57">
        <f t="shared" si="3"/>
        <v>1.199833411267396E-3</v>
      </c>
      <c r="AC73" s="57">
        <f t="shared" si="3"/>
        <v>1.1998769569756765E-3</v>
      </c>
      <c r="AD73" s="57">
        <f t="shared" si="3"/>
        <v>1.1999091208512625E-3</v>
      </c>
      <c r="AE73" s="57">
        <f t="shared" si="3"/>
        <v>1.1999328774479601E-3</v>
      </c>
      <c r="AF73" s="57">
        <f t="shared" si="3"/>
        <v>1.1999504241210776E-3</v>
      </c>
      <c r="AG73" s="57">
        <f t="shared" si="3"/>
        <v>1.1999633840147448E-3</v>
      </c>
      <c r="AH73" s="57">
        <f t="shared" si="3"/>
        <v>1.1999729560701702E-3</v>
      </c>
      <c r="AI73" s="57">
        <f t="shared" si="3"/>
        <v>1.1999800258654682E-3</v>
      </c>
      <c r="AJ73" s="57">
        <f t="shared" si="3"/>
        <v>1.1999852475051398E-3</v>
      </c>
      <c r="AK73" s="57">
        <f t="shared" si="3"/>
        <v>1.1999891041157913E-3</v>
      </c>
      <c r="AM73" s="90">
        <v>1.1999999999999999E-3</v>
      </c>
      <c r="AN73" s="91">
        <f>IF(D73&gt;0,LN(AM73/D73-1),LN(AM73/0.001-1))</f>
        <v>-1.6094379124341005</v>
      </c>
      <c r="AO73" s="92">
        <v>33</v>
      </c>
      <c r="AP73" s="1">
        <f>AO73+$D$1</f>
        <v>2050</v>
      </c>
    </row>
    <row r="76" spans="1:42" x14ac:dyDescent="0.25">
      <c r="A76" s="22" t="s">
        <v>31</v>
      </c>
    </row>
    <row r="77" spans="1:42" x14ac:dyDescent="0.25">
      <c r="A77" s="22" t="s">
        <v>18</v>
      </c>
    </row>
    <row r="78" spans="1:42" x14ac:dyDescent="0.25">
      <c r="A78" s="32" t="s">
        <v>8</v>
      </c>
      <c r="B78" s="33" t="s">
        <v>22</v>
      </c>
      <c r="C78" s="32" t="s">
        <v>181</v>
      </c>
      <c r="D78" s="56">
        <f>IV!D50</f>
        <v>0</v>
      </c>
      <c r="E78" s="57">
        <v>2.3248477738541738E-2</v>
      </c>
      <c r="F78" s="57">
        <v>2.3248477738541738E-2</v>
      </c>
      <c r="G78" s="57">
        <v>2.3248477738541738E-2</v>
      </c>
      <c r="H78" s="57">
        <v>2.3248477738541738E-2</v>
      </c>
      <c r="I78" s="57">
        <v>2.3248477738541738E-2</v>
      </c>
      <c r="J78" s="57">
        <v>2.3248477738541738E-2</v>
      </c>
      <c r="K78" s="57">
        <v>2.3248477738541738E-2</v>
      </c>
      <c r="L78" s="57">
        <v>2.3248477738541738E-2</v>
      </c>
      <c r="M78" s="57">
        <v>2.3248477738541738E-2</v>
      </c>
      <c r="N78" s="57">
        <v>2.3248477738541738E-2</v>
      </c>
      <c r="O78" s="57">
        <v>2.3248477738541738E-2</v>
      </c>
      <c r="P78" s="57">
        <v>2.3248477738541738E-2</v>
      </c>
      <c r="Q78" s="57">
        <v>2.3248477738541738E-2</v>
      </c>
      <c r="R78" s="57">
        <v>2.3248477738541738E-2</v>
      </c>
      <c r="S78" s="57">
        <v>2.3248477738541738E-2</v>
      </c>
      <c r="T78" s="57">
        <v>2.3248477738541738E-2</v>
      </c>
      <c r="U78" s="57">
        <v>2.3248477738541738E-2</v>
      </c>
      <c r="V78" s="57">
        <v>2.3248477738541738E-2</v>
      </c>
      <c r="W78" s="57">
        <v>2.3248477738541738E-2</v>
      </c>
      <c r="X78" s="57">
        <v>2.3248477738541738E-2</v>
      </c>
      <c r="Y78" s="57">
        <v>2.3248477738541738E-2</v>
      </c>
      <c r="Z78" s="57">
        <v>2.3248477738541738E-2</v>
      </c>
      <c r="AA78" s="57">
        <v>2.3248477738541738E-2</v>
      </c>
      <c r="AB78" s="57">
        <v>2.3248477738541738E-2</v>
      </c>
      <c r="AC78" s="57">
        <v>2.3248477738541738E-2</v>
      </c>
      <c r="AD78" s="57">
        <v>2.3248477738541738E-2</v>
      </c>
      <c r="AE78" s="57">
        <v>2.3248477738541738E-2</v>
      </c>
      <c r="AF78" s="57">
        <v>2.3248477738541738E-2</v>
      </c>
      <c r="AG78" s="57">
        <v>2.3248477738541738E-2</v>
      </c>
      <c r="AH78" s="57">
        <v>2.3248477738541738E-2</v>
      </c>
      <c r="AI78" s="57">
        <v>2.3248477738541738E-2</v>
      </c>
      <c r="AJ78" s="57">
        <v>2.3248477738541738E-2</v>
      </c>
      <c r="AK78" s="57">
        <v>2.3248477738541738E-2</v>
      </c>
    </row>
    <row r="79" spans="1:42" x14ac:dyDescent="0.25">
      <c r="A79" s="32" t="s">
        <v>13</v>
      </c>
      <c r="B79" s="33" t="s">
        <v>22</v>
      </c>
      <c r="C79" s="32" t="s">
        <v>181</v>
      </c>
      <c r="D79" s="56">
        <f>IV!D51</f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42" x14ac:dyDescent="0.25">
      <c r="A80" s="32" t="s">
        <v>14</v>
      </c>
      <c r="B80" s="33" t="s">
        <v>22</v>
      </c>
      <c r="C80" s="32" t="s">
        <v>181</v>
      </c>
      <c r="D80" s="56">
        <f>IV!D52</f>
        <v>0.38264870356593222</v>
      </c>
      <c r="E80" s="57">
        <v>0.97675152226145823</v>
      </c>
      <c r="F80" s="57">
        <v>0.97675152226145823</v>
      </c>
      <c r="G80" s="57">
        <v>0.97675152226145823</v>
      </c>
      <c r="H80" s="57">
        <v>0.97675152226145823</v>
      </c>
      <c r="I80" s="57">
        <v>0.97675152226145823</v>
      </c>
      <c r="J80" s="57">
        <v>0.97675152226145823</v>
      </c>
      <c r="K80" s="57">
        <v>0.97675152226145823</v>
      </c>
      <c r="L80" s="57">
        <v>0.97675152226145823</v>
      </c>
      <c r="M80" s="57">
        <v>0.97675152226145823</v>
      </c>
      <c r="N80" s="57">
        <v>0.97675152226145823</v>
      </c>
      <c r="O80" s="57">
        <v>0.97675152226145823</v>
      </c>
      <c r="P80" s="57">
        <v>0.97675152226145823</v>
      </c>
      <c r="Q80" s="57">
        <v>0.97675152226145823</v>
      </c>
      <c r="R80" s="57">
        <v>0.97675152226145823</v>
      </c>
      <c r="S80" s="57">
        <v>0.97675152226145823</v>
      </c>
      <c r="T80" s="57">
        <v>0.97675152226145823</v>
      </c>
      <c r="U80" s="57">
        <v>0.97675152226145823</v>
      </c>
      <c r="V80" s="57">
        <v>0.97675152226145823</v>
      </c>
      <c r="W80" s="57">
        <v>0.97675152226145823</v>
      </c>
      <c r="X80" s="57">
        <v>0.97675152226145823</v>
      </c>
      <c r="Y80" s="57">
        <v>0.97675152226145823</v>
      </c>
      <c r="Z80" s="57">
        <v>0.97675152226145823</v>
      </c>
      <c r="AA80" s="57">
        <v>0.97675152226145823</v>
      </c>
      <c r="AB80" s="57">
        <v>0.97675152226145823</v>
      </c>
      <c r="AC80" s="57">
        <v>0.97675152226145823</v>
      </c>
      <c r="AD80" s="57">
        <v>0.97675152226145823</v>
      </c>
      <c r="AE80" s="57">
        <v>0.97675152226145823</v>
      </c>
      <c r="AF80" s="57">
        <v>0.97675152226145823</v>
      </c>
      <c r="AG80" s="57">
        <v>0.97675152226145823</v>
      </c>
      <c r="AH80" s="57">
        <v>0.97675152226145823</v>
      </c>
      <c r="AI80" s="57">
        <v>0.97675152226145823</v>
      </c>
      <c r="AJ80" s="57">
        <v>0.97675152226145823</v>
      </c>
      <c r="AK80" s="57">
        <v>0.97675152226145823</v>
      </c>
    </row>
    <row r="81" spans="1:42" x14ac:dyDescent="0.25">
      <c r="A81" s="32" t="s">
        <v>15</v>
      </c>
      <c r="B81" s="33" t="s">
        <v>22</v>
      </c>
      <c r="C81" s="32" t="s">
        <v>181</v>
      </c>
      <c r="D81" s="56">
        <f>IV!D53</f>
        <v>0.51189638282130356</v>
      </c>
      <c r="E81" s="57">
        <v>0</v>
      </c>
      <c r="F81" s="57">
        <v>0</v>
      </c>
      <c r="G81" s="57">
        <v>0</v>
      </c>
      <c r="H81" s="57">
        <v>0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57">
        <v>0</v>
      </c>
      <c r="T81" s="57">
        <v>0</v>
      </c>
      <c r="U81" s="57">
        <v>0</v>
      </c>
      <c r="V81" s="57">
        <v>0</v>
      </c>
      <c r="W81" s="57">
        <v>0</v>
      </c>
      <c r="X81" s="57">
        <v>0</v>
      </c>
      <c r="Y81" s="57">
        <v>0</v>
      </c>
      <c r="Z81" s="57">
        <v>0</v>
      </c>
      <c r="AA81" s="57">
        <v>0</v>
      </c>
      <c r="AB81" s="57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</row>
    <row r="82" spans="1:42" x14ac:dyDescent="0.25">
      <c r="A82" s="32" t="s">
        <v>59</v>
      </c>
      <c r="B82" s="33" t="s">
        <v>22</v>
      </c>
      <c r="C82" s="32" t="s">
        <v>181</v>
      </c>
      <c r="D82" s="56">
        <f>IV!D54</f>
        <v>0</v>
      </c>
      <c r="E82" s="57">
        <v>0</v>
      </c>
      <c r="F82" s="57">
        <v>0</v>
      </c>
      <c r="G82" s="57">
        <v>0</v>
      </c>
      <c r="H82" s="57">
        <v>0</v>
      </c>
      <c r="I82" s="57">
        <v>0</v>
      </c>
      <c r="J82" s="57">
        <v>0</v>
      </c>
      <c r="K82" s="57">
        <v>0</v>
      </c>
      <c r="L82" s="57">
        <v>0</v>
      </c>
      <c r="M82" s="57">
        <v>0</v>
      </c>
      <c r="N82" s="57">
        <v>0</v>
      </c>
      <c r="O82" s="57">
        <v>0</v>
      </c>
      <c r="P82" s="57">
        <v>0</v>
      </c>
      <c r="Q82" s="57">
        <v>0</v>
      </c>
      <c r="R82" s="57">
        <v>0</v>
      </c>
      <c r="S82" s="57">
        <v>0</v>
      </c>
      <c r="T82" s="57">
        <v>0</v>
      </c>
      <c r="U82" s="57">
        <v>0</v>
      </c>
      <c r="V82" s="57">
        <v>0</v>
      </c>
      <c r="W82" s="57">
        <v>0</v>
      </c>
      <c r="X82" s="57">
        <v>0</v>
      </c>
      <c r="Y82" s="57">
        <v>0</v>
      </c>
      <c r="Z82" s="57">
        <v>0</v>
      </c>
      <c r="AA82" s="57">
        <v>0</v>
      </c>
      <c r="AB82" s="57">
        <v>0</v>
      </c>
      <c r="AC82" s="57">
        <v>0</v>
      </c>
      <c r="AD82" s="57">
        <v>0</v>
      </c>
      <c r="AE82" s="57">
        <v>0</v>
      </c>
      <c r="AF82" s="57">
        <v>0</v>
      </c>
      <c r="AG82" s="57">
        <v>0</v>
      </c>
      <c r="AH82" s="57">
        <v>0</v>
      </c>
      <c r="AI82" s="57">
        <v>0</v>
      </c>
      <c r="AJ82" s="57">
        <v>0</v>
      </c>
      <c r="AK82" s="57">
        <v>0</v>
      </c>
    </row>
    <row r="83" spans="1:42" x14ac:dyDescent="0.25">
      <c r="A83" s="32" t="s">
        <v>79</v>
      </c>
      <c r="B83" s="33" t="s">
        <v>22</v>
      </c>
      <c r="C83" s="32" t="s">
        <v>181</v>
      </c>
      <c r="D83" s="56">
        <f>IV!D55</f>
        <v>0</v>
      </c>
      <c r="E83" s="57">
        <v>0</v>
      </c>
      <c r="F83" s="57">
        <v>0</v>
      </c>
      <c r="G83" s="57">
        <v>0</v>
      </c>
      <c r="H83" s="57">
        <v>0</v>
      </c>
      <c r="I83" s="57">
        <v>0</v>
      </c>
      <c r="J83" s="57">
        <v>0</v>
      </c>
      <c r="K83" s="57">
        <v>0</v>
      </c>
      <c r="L83" s="57">
        <v>0</v>
      </c>
      <c r="M83" s="57">
        <v>0</v>
      </c>
      <c r="N83" s="57">
        <v>0</v>
      </c>
      <c r="O83" s="57">
        <v>0</v>
      </c>
      <c r="P83" s="57">
        <v>0</v>
      </c>
      <c r="Q83" s="57">
        <v>0</v>
      </c>
      <c r="R83" s="57">
        <v>0</v>
      </c>
      <c r="S83" s="57">
        <v>0</v>
      </c>
      <c r="T83" s="57">
        <v>0</v>
      </c>
      <c r="U83" s="57">
        <v>0</v>
      </c>
      <c r="V83" s="57">
        <v>0</v>
      </c>
      <c r="W83" s="57">
        <v>0</v>
      </c>
      <c r="X83" s="57">
        <v>0</v>
      </c>
      <c r="Y83" s="57">
        <v>0</v>
      </c>
      <c r="Z83" s="57">
        <v>0</v>
      </c>
      <c r="AA83" s="57">
        <v>0</v>
      </c>
      <c r="AB83" s="57">
        <v>0</v>
      </c>
      <c r="AC83" s="57">
        <v>0</v>
      </c>
      <c r="AD83" s="57">
        <v>0</v>
      </c>
      <c r="AE83" s="57">
        <v>0</v>
      </c>
      <c r="AF83" s="57">
        <v>0</v>
      </c>
      <c r="AG83" s="57">
        <v>0</v>
      </c>
      <c r="AH83" s="57">
        <v>0</v>
      </c>
      <c r="AI83" s="57">
        <v>0</v>
      </c>
      <c r="AJ83" s="57">
        <v>0</v>
      </c>
      <c r="AK83" s="57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83</v>
      </c>
    </row>
    <row r="86" spans="1:42" x14ac:dyDescent="0.25">
      <c r="A86" s="32" t="s">
        <v>8</v>
      </c>
      <c r="B86" s="33" t="s">
        <v>22</v>
      </c>
      <c r="C86" s="32" t="s">
        <v>181</v>
      </c>
      <c r="D86" s="56">
        <f>IV!D58</f>
        <v>0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0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</row>
    <row r="87" spans="1:42" x14ac:dyDescent="0.25">
      <c r="A87" s="32" t="s">
        <v>10</v>
      </c>
      <c r="B87" s="33" t="s">
        <v>22</v>
      </c>
      <c r="C87" s="32" t="s">
        <v>181</v>
      </c>
      <c r="D87" s="56">
        <f>IV!D59</f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42" x14ac:dyDescent="0.25">
      <c r="A88" s="32" t="s">
        <v>12</v>
      </c>
      <c r="B88" s="33" t="s">
        <v>22</v>
      </c>
      <c r="C88" s="32" t="s">
        <v>181</v>
      </c>
      <c r="D88" s="56">
        <f>IV!D60</f>
        <v>0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0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</row>
    <row r="89" spans="1:42" x14ac:dyDescent="0.25">
      <c r="A89" s="32" t="s">
        <v>13</v>
      </c>
      <c r="B89" s="33" t="s">
        <v>22</v>
      </c>
      <c r="C89" s="32" t="s">
        <v>181</v>
      </c>
      <c r="D89" s="56">
        <f>IV!D61</f>
        <v>0</v>
      </c>
      <c r="E89" s="57">
        <v>1</v>
      </c>
      <c r="F89" s="57">
        <v>1</v>
      </c>
      <c r="G89" s="57">
        <v>1</v>
      </c>
      <c r="H89" s="57">
        <v>1</v>
      </c>
      <c r="I89" s="57">
        <v>1</v>
      </c>
      <c r="J89" s="57">
        <v>1</v>
      </c>
      <c r="K89" s="57">
        <v>1</v>
      </c>
      <c r="L89" s="57">
        <v>1</v>
      </c>
      <c r="M89" s="57">
        <v>1</v>
      </c>
      <c r="N89" s="57">
        <v>1</v>
      </c>
      <c r="O89" s="57">
        <v>1</v>
      </c>
      <c r="P89" s="57">
        <v>1</v>
      </c>
      <c r="Q89" s="57">
        <v>1</v>
      </c>
      <c r="R89" s="57">
        <v>1</v>
      </c>
      <c r="S89" s="57">
        <v>1</v>
      </c>
      <c r="T89" s="57">
        <v>1</v>
      </c>
      <c r="U89" s="57">
        <v>1</v>
      </c>
      <c r="V89" s="57">
        <v>1</v>
      </c>
      <c r="W89" s="57">
        <v>1</v>
      </c>
      <c r="X89" s="57">
        <v>1</v>
      </c>
      <c r="Y89" s="57">
        <v>1</v>
      </c>
      <c r="Z89" s="57">
        <v>1</v>
      </c>
      <c r="AA89" s="57">
        <v>1</v>
      </c>
      <c r="AB89" s="57">
        <v>1</v>
      </c>
      <c r="AC89" s="57">
        <v>1</v>
      </c>
      <c r="AD89" s="57">
        <v>1</v>
      </c>
      <c r="AE89" s="57">
        <v>1</v>
      </c>
      <c r="AF89" s="57">
        <v>1</v>
      </c>
      <c r="AG89" s="57">
        <v>1</v>
      </c>
      <c r="AH89" s="57">
        <v>1</v>
      </c>
      <c r="AI89" s="57">
        <v>1</v>
      </c>
      <c r="AJ89" s="57">
        <v>1</v>
      </c>
      <c r="AK89" s="57">
        <v>1</v>
      </c>
    </row>
    <row r="90" spans="1:42" x14ac:dyDescent="0.25">
      <c r="A90" s="32" t="s">
        <v>14</v>
      </c>
      <c r="B90" s="33" t="s">
        <v>22</v>
      </c>
      <c r="C90" s="32" t="s">
        <v>181</v>
      </c>
      <c r="D90" s="56">
        <f>IV!D62</f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42" x14ac:dyDescent="0.25">
      <c r="A91" s="32" t="s">
        <v>58</v>
      </c>
      <c r="B91" s="33" t="s">
        <v>22</v>
      </c>
      <c r="C91" s="32" t="s">
        <v>181</v>
      </c>
      <c r="D91" s="56">
        <f>IV!D63</f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42" x14ac:dyDescent="0.25">
      <c r="A92" s="32" t="s">
        <v>112</v>
      </c>
      <c r="B92" s="33" t="s">
        <v>22</v>
      </c>
      <c r="C92" s="32" t="s">
        <v>181</v>
      </c>
      <c r="D92" s="56">
        <f>IV!D64</f>
        <v>0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</row>
    <row r="93" spans="1:42" x14ac:dyDescent="0.25">
      <c r="A93" s="32" t="s">
        <v>15</v>
      </c>
      <c r="B93" s="33" t="s">
        <v>22</v>
      </c>
      <c r="C93" s="32" t="s">
        <v>181</v>
      </c>
      <c r="D93" s="56">
        <f>IV!D65</f>
        <v>3.9364669513494911E-2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42" x14ac:dyDescent="0.25">
      <c r="A94" s="32" t="s">
        <v>59</v>
      </c>
      <c r="B94" s="33" t="s">
        <v>22</v>
      </c>
      <c r="C94" s="32" t="s">
        <v>181</v>
      </c>
      <c r="D94" s="56">
        <f>IV!D66</f>
        <v>7.4127912922031969E-2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42" x14ac:dyDescent="0.25">
      <c r="A95" s="32" t="s">
        <v>60</v>
      </c>
      <c r="B95" s="33" t="s">
        <v>22</v>
      </c>
      <c r="C95" s="32" t="s">
        <v>181</v>
      </c>
      <c r="D95" s="56">
        <f>IV!D67</f>
        <v>0.88650741756447315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42" x14ac:dyDescent="0.25">
      <c r="A96" s="32" t="s">
        <v>16</v>
      </c>
      <c r="B96" s="33" t="s">
        <v>22</v>
      </c>
      <c r="C96" s="32" t="s">
        <v>181</v>
      </c>
      <c r="D96" s="56">
        <f>IV!D68</f>
        <v>0</v>
      </c>
      <c r="E96" s="57">
        <f>$AM96/(1+EXP(-(E$1-$D$1)*10/$AO96+$AN96))</f>
        <v>1.0455554222010431E-3</v>
      </c>
      <c r="F96" s="57">
        <f t="shared" ref="F96:AK97" si="4">$AM96/(1+EXP(-(F$1-$D$1)*10/$AO96+$AN96))</f>
        <v>1.0819592101281301E-3</v>
      </c>
      <c r="G96" s="57">
        <f>$AM96/(1+EXP(-(G$1-$D$1)*10/$AO96+$AN96))</f>
        <v>1.110516712895603E-3</v>
      </c>
      <c r="H96" s="57">
        <f t="shared" si="4"/>
        <v>1.1325957369977746E-3</v>
      </c>
      <c r="I96" s="57">
        <f t="shared" si="4"/>
        <v>1.1494748594284849E-3</v>
      </c>
      <c r="J96" s="57">
        <f t="shared" si="4"/>
        <v>1.1622679899043263E-3</v>
      </c>
      <c r="K96" s="57">
        <f t="shared" si="4"/>
        <v>1.1719010418910403E-3</v>
      </c>
      <c r="L96" s="57">
        <f t="shared" si="4"/>
        <v>1.1791189417877763E-3</v>
      </c>
      <c r="M96" s="57">
        <f t="shared" si="4"/>
        <v>1.1845072602150045E-3</v>
      </c>
      <c r="N96" s="57">
        <f t="shared" si="4"/>
        <v>1.1885186721039844E-3</v>
      </c>
      <c r="O96" s="57">
        <f t="shared" si="4"/>
        <v>1.1914988952673943E-3</v>
      </c>
      <c r="P96" s="57">
        <f t="shared" si="4"/>
        <v>1.1937096323020168E-3</v>
      </c>
      <c r="Q96" s="57">
        <f t="shared" si="4"/>
        <v>1.1953477055074012E-3</v>
      </c>
      <c r="R96" s="57">
        <f t="shared" si="4"/>
        <v>1.1965604375683901E-3</v>
      </c>
      <c r="S96" s="57">
        <f t="shared" si="4"/>
        <v>1.1974577142978323E-3</v>
      </c>
      <c r="T96" s="57">
        <f t="shared" si="4"/>
        <v>1.198121286463676E-3</v>
      </c>
      <c r="U96" s="57">
        <f t="shared" si="4"/>
        <v>1.1986118577852151E-3</v>
      </c>
      <c r="V96" s="57">
        <f t="shared" si="4"/>
        <v>1.1989744403430717E-3</v>
      </c>
      <c r="W96" s="57">
        <f t="shared" si="4"/>
        <v>1.1992423762485925E-3</v>
      </c>
      <c r="X96" s="57">
        <f t="shared" si="4"/>
        <v>1.1994403443671502E-3</v>
      </c>
      <c r="Y96" s="57">
        <f t="shared" si="4"/>
        <v>1.1995866009785572E-3</v>
      </c>
      <c r="Z96" s="57">
        <f t="shared" si="4"/>
        <v>1.1996946456085422E-3</v>
      </c>
      <c r="AA96" s="57">
        <f t="shared" si="4"/>
        <v>1.1997744573530578E-3</v>
      </c>
      <c r="AB96" s="57">
        <f t="shared" si="4"/>
        <v>1.199833411267396E-3</v>
      </c>
      <c r="AC96" s="57">
        <f t="shared" si="4"/>
        <v>1.1998769569756765E-3</v>
      </c>
      <c r="AD96" s="57">
        <f t="shared" si="4"/>
        <v>1.1999091208512625E-3</v>
      </c>
      <c r="AE96" s="57">
        <f t="shared" si="4"/>
        <v>1.1999328774479601E-3</v>
      </c>
      <c r="AF96" s="57">
        <f t="shared" si="4"/>
        <v>1.1999504241210776E-3</v>
      </c>
      <c r="AG96" s="57">
        <f t="shared" si="4"/>
        <v>1.1999633840147448E-3</v>
      </c>
      <c r="AH96" s="57">
        <f t="shared" si="4"/>
        <v>1.1999729560701702E-3</v>
      </c>
      <c r="AI96" s="57">
        <f t="shared" si="4"/>
        <v>1.1999800258654682E-3</v>
      </c>
      <c r="AJ96" s="57">
        <f t="shared" si="4"/>
        <v>1.1999852475051398E-3</v>
      </c>
      <c r="AK96" s="57">
        <f>$AM96/(1+EXP(-(AK$1-$D$1)*10/$AO96+$AN96))</f>
        <v>1.1999891041157913E-3</v>
      </c>
      <c r="AM96" s="90">
        <v>1.1999999999999999E-3</v>
      </c>
      <c r="AN96" s="91">
        <f>IF(D96&gt;0,LN(AM96/D96-1),LN(AM96/0.001-1))</f>
        <v>-1.6094379124341005</v>
      </c>
      <c r="AO96" s="92">
        <v>33</v>
      </c>
      <c r="AP96" s="1">
        <f>AO96+$D$1</f>
        <v>2050</v>
      </c>
    </row>
    <row r="97" spans="1:42" x14ac:dyDescent="0.25">
      <c r="A97" s="32" t="s">
        <v>79</v>
      </c>
      <c r="B97" s="33" t="s">
        <v>22</v>
      </c>
      <c r="C97" s="32" t="s">
        <v>181</v>
      </c>
      <c r="D97" s="56">
        <f>IV!D69</f>
        <v>0</v>
      </c>
      <c r="E97" s="57">
        <f>$AM97/(1+EXP(-(E$1-$D$1)*10/$AO97+$AN97))</f>
        <v>1.0455554222010431E-3</v>
      </c>
      <c r="F97" s="57">
        <f t="shared" si="4"/>
        <v>1.0819592101281301E-3</v>
      </c>
      <c r="G97" s="57">
        <f>$AM97/(1+EXP(-(G$1-$D$1)*10/$AO97+$AN97))</f>
        <v>1.110516712895603E-3</v>
      </c>
      <c r="H97" s="57">
        <f t="shared" si="4"/>
        <v>1.1325957369977746E-3</v>
      </c>
      <c r="I97" s="57">
        <f t="shared" si="4"/>
        <v>1.1494748594284849E-3</v>
      </c>
      <c r="J97" s="57">
        <f t="shared" si="4"/>
        <v>1.1622679899043263E-3</v>
      </c>
      <c r="K97" s="57">
        <f t="shared" si="4"/>
        <v>1.1719010418910403E-3</v>
      </c>
      <c r="L97" s="57">
        <f t="shared" si="4"/>
        <v>1.1791189417877763E-3</v>
      </c>
      <c r="M97" s="57">
        <f t="shared" si="4"/>
        <v>1.1845072602150045E-3</v>
      </c>
      <c r="N97" s="57">
        <f t="shared" si="4"/>
        <v>1.1885186721039844E-3</v>
      </c>
      <c r="O97" s="57">
        <f t="shared" si="4"/>
        <v>1.1914988952673943E-3</v>
      </c>
      <c r="P97" s="57">
        <f t="shared" si="4"/>
        <v>1.1937096323020168E-3</v>
      </c>
      <c r="Q97" s="57">
        <f t="shared" si="4"/>
        <v>1.1953477055074012E-3</v>
      </c>
      <c r="R97" s="57">
        <f t="shared" si="4"/>
        <v>1.1965604375683901E-3</v>
      </c>
      <c r="S97" s="57">
        <f t="shared" si="4"/>
        <v>1.1974577142978323E-3</v>
      </c>
      <c r="T97" s="57">
        <f t="shared" si="4"/>
        <v>1.198121286463676E-3</v>
      </c>
      <c r="U97" s="57">
        <f t="shared" si="4"/>
        <v>1.1986118577852151E-3</v>
      </c>
      <c r="V97" s="57">
        <f t="shared" si="4"/>
        <v>1.1989744403430717E-3</v>
      </c>
      <c r="W97" s="57">
        <f t="shared" si="4"/>
        <v>1.1992423762485925E-3</v>
      </c>
      <c r="X97" s="57">
        <f t="shared" si="4"/>
        <v>1.1994403443671502E-3</v>
      </c>
      <c r="Y97" s="57">
        <f t="shared" si="4"/>
        <v>1.1995866009785572E-3</v>
      </c>
      <c r="Z97" s="57">
        <f t="shared" si="4"/>
        <v>1.1996946456085422E-3</v>
      </c>
      <c r="AA97" s="57">
        <f t="shared" si="4"/>
        <v>1.1997744573530578E-3</v>
      </c>
      <c r="AB97" s="57">
        <f t="shared" si="4"/>
        <v>1.199833411267396E-3</v>
      </c>
      <c r="AC97" s="57">
        <f t="shared" si="4"/>
        <v>1.1998769569756765E-3</v>
      </c>
      <c r="AD97" s="57">
        <f t="shared" si="4"/>
        <v>1.1999091208512625E-3</v>
      </c>
      <c r="AE97" s="57">
        <f t="shared" si="4"/>
        <v>1.1999328774479601E-3</v>
      </c>
      <c r="AF97" s="57">
        <f t="shared" si="4"/>
        <v>1.1999504241210776E-3</v>
      </c>
      <c r="AG97" s="57">
        <f t="shared" si="4"/>
        <v>1.1999633840147448E-3</v>
      </c>
      <c r="AH97" s="57">
        <f t="shared" si="4"/>
        <v>1.1999729560701702E-3</v>
      </c>
      <c r="AI97" s="57">
        <f t="shared" si="4"/>
        <v>1.1999800258654682E-3</v>
      </c>
      <c r="AJ97" s="57">
        <f t="shared" si="4"/>
        <v>1.1999852475051398E-3</v>
      </c>
      <c r="AK97" s="57">
        <f t="shared" si="4"/>
        <v>1.1999891041157913E-3</v>
      </c>
      <c r="AM97" s="90">
        <v>1.1999999999999999E-3</v>
      </c>
      <c r="AN97" s="91">
        <f>IF(D97&gt;0,LN(AM97/D97-1),LN(AM97/0.001-1))</f>
        <v>-1.6094379124341005</v>
      </c>
      <c r="AO97" s="92">
        <v>33</v>
      </c>
      <c r="AP97" s="1">
        <f>AO97+$D$1</f>
        <v>2050</v>
      </c>
    </row>
    <row r="100" spans="1:42" x14ac:dyDescent="0.25">
      <c r="A100" s="22" t="s">
        <v>32</v>
      </c>
    </row>
    <row r="101" spans="1:42" x14ac:dyDescent="0.25">
      <c r="A101" s="22" t="s">
        <v>18</v>
      </c>
    </row>
    <row r="102" spans="1:42" x14ac:dyDescent="0.25">
      <c r="A102" s="32" t="s">
        <v>8</v>
      </c>
      <c r="B102" s="33" t="s">
        <v>22</v>
      </c>
      <c r="C102" s="32" t="s">
        <v>181</v>
      </c>
      <c r="D102" s="56">
        <f>V!D50</f>
        <v>0</v>
      </c>
      <c r="E102" s="57">
        <v>4.1604191356175331E-2</v>
      </c>
      <c r="F102" s="57">
        <v>4.1604191356175331E-2</v>
      </c>
      <c r="G102" s="57">
        <v>4.1604191356175331E-2</v>
      </c>
      <c r="H102" s="57">
        <v>4.1604191356175331E-2</v>
      </c>
      <c r="I102" s="57">
        <v>4.1604191356175331E-2</v>
      </c>
      <c r="J102" s="57">
        <v>4.1604191356175331E-2</v>
      </c>
      <c r="K102" s="57">
        <v>4.1604191356175331E-2</v>
      </c>
      <c r="L102" s="57">
        <v>4.1604191356175331E-2</v>
      </c>
      <c r="M102" s="57">
        <v>4.1604191356175331E-2</v>
      </c>
      <c r="N102" s="57">
        <v>4.1604191356175331E-2</v>
      </c>
      <c r="O102" s="57">
        <v>4.1604191356175331E-2</v>
      </c>
      <c r="P102" s="57">
        <v>4.1604191356175331E-2</v>
      </c>
      <c r="Q102" s="57">
        <v>4.1604191356175331E-2</v>
      </c>
      <c r="R102" s="57">
        <v>4.1604191356175331E-2</v>
      </c>
      <c r="S102" s="57">
        <v>4.1604191356175331E-2</v>
      </c>
      <c r="T102" s="57">
        <v>4.1604191356175331E-2</v>
      </c>
      <c r="U102" s="57">
        <v>4.1604191356175331E-2</v>
      </c>
      <c r="V102" s="57">
        <v>4.1604191356175331E-2</v>
      </c>
      <c r="W102" s="57">
        <v>4.1604191356175331E-2</v>
      </c>
      <c r="X102" s="57">
        <v>4.1604191356175331E-2</v>
      </c>
      <c r="Y102" s="57">
        <v>4.1604191356175331E-2</v>
      </c>
      <c r="Z102" s="57">
        <v>4.1604191356175331E-2</v>
      </c>
      <c r="AA102" s="57">
        <v>4.1604191356175331E-2</v>
      </c>
      <c r="AB102" s="57">
        <v>4.1604191356175331E-2</v>
      </c>
      <c r="AC102" s="57">
        <v>4.1604191356175331E-2</v>
      </c>
      <c r="AD102" s="57">
        <v>4.1604191356175331E-2</v>
      </c>
      <c r="AE102" s="57">
        <v>4.1604191356175331E-2</v>
      </c>
      <c r="AF102" s="57">
        <v>4.1604191356175331E-2</v>
      </c>
      <c r="AG102" s="57">
        <v>4.1604191356175331E-2</v>
      </c>
      <c r="AH102" s="57">
        <v>4.1604191356175331E-2</v>
      </c>
      <c r="AI102" s="57">
        <v>4.1604191356175331E-2</v>
      </c>
      <c r="AJ102" s="57">
        <v>4.1604191356175331E-2</v>
      </c>
      <c r="AK102" s="57">
        <v>4.1604191356175331E-2</v>
      </c>
    </row>
    <row r="103" spans="1:42" x14ac:dyDescent="0.25">
      <c r="A103" s="32" t="s">
        <v>13</v>
      </c>
      <c r="B103" s="33" t="s">
        <v>22</v>
      </c>
      <c r="C103" s="32" t="s">
        <v>181</v>
      </c>
      <c r="D103" s="56">
        <f>V!D51</f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42" x14ac:dyDescent="0.25">
      <c r="A104" s="32" t="s">
        <v>14</v>
      </c>
      <c r="B104" s="33" t="s">
        <v>22</v>
      </c>
      <c r="C104" s="32" t="s">
        <v>181</v>
      </c>
      <c r="D104" s="56">
        <f>V!D52</f>
        <v>0</v>
      </c>
      <c r="E104" s="57">
        <v>0.95839580864382456</v>
      </c>
      <c r="F104" s="57">
        <v>0.95839580864382456</v>
      </c>
      <c r="G104" s="57">
        <v>0.95839580864382456</v>
      </c>
      <c r="H104" s="57">
        <v>0.95839580864382456</v>
      </c>
      <c r="I104" s="57">
        <v>0.95839580864382456</v>
      </c>
      <c r="J104" s="57">
        <v>0.95839580864382456</v>
      </c>
      <c r="K104" s="57">
        <v>0.95839580864382456</v>
      </c>
      <c r="L104" s="57">
        <v>0.95839580864382456</v>
      </c>
      <c r="M104" s="57">
        <v>0.95839580864382456</v>
      </c>
      <c r="N104" s="57">
        <v>0.95839580864382456</v>
      </c>
      <c r="O104" s="57">
        <v>0.95839580864382456</v>
      </c>
      <c r="P104" s="57">
        <v>0.95839580864382456</v>
      </c>
      <c r="Q104" s="57">
        <v>0.95839580864382456</v>
      </c>
      <c r="R104" s="57">
        <v>0.95839580864382456</v>
      </c>
      <c r="S104" s="57">
        <v>0.95839580864382456</v>
      </c>
      <c r="T104" s="57">
        <v>0.95839580864382456</v>
      </c>
      <c r="U104" s="57">
        <v>0.95839580864382456</v>
      </c>
      <c r="V104" s="57">
        <v>0.95839580864382456</v>
      </c>
      <c r="W104" s="57">
        <v>0.95839580864382456</v>
      </c>
      <c r="X104" s="57">
        <v>0.95839580864382456</v>
      </c>
      <c r="Y104" s="57">
        <v>0.95839580864382456</v>
      </c>
      <c r="Z104" s="57">
        <v>0.95839580864382456</v>
      </c>
      <c r="AA104" s="57">
        <v>0.95839580864382456</v>
      </c>
      <c r="AB104" s="57">
        <v>0.95839580864382456</v>
      </c>
      <c r="AC104" s="57">
        <v>0.95839580864382456</v>
      </c>
      <c r="AD104" s="57">
        <v>0.95839580864382456</v>
      </c>
      <c r="AE104" s="57">
        <v>0.95839580864382456</v>
      </c>
      <c r="AF104" s="57">
        <v>0.95839580864382456</v>
      </c>
      <c r="AG104" s="57">
        <v>0.95839580864382456</v>
      </c>
      <c r="AH104" s="57">
        <v>0.95839580864382456</v>
      </c>
      <c r="AI104" s="57">
        <v>0.95839580864382456</v>
      </c>
      <c r="AJ104" s="57">
        <v>0.95839580864382456</v>
      </c>
      <c r="AK104" s="57">
        <v>0.95839580864382456</v>
      </c>
    </row>
    <row r="105" spans="1:42" x14ac:dyDescent="0.25">
      <c r="A105" s="32" t="s">
        <v>15</v>
      </c>
      <c r="B105" s="33" t="s">
        <v>22</v>
      </c>
      <c r="C105" s="32" t="s">
        <v>181</v>
      </c>
      <c r="D105" s="56">
        <f>V!D53</f>
        <v>1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</row>
    <row r="106" spans="1:42" x14ac:dyDescent="0.25">
      <c r="A106" s="32" t="s">
        <v>59</v>
      </c>
      <c r="B106" s="33" t="s">
        <v>22</v>
      </c>
      <c r="C106" s="32" t="s">
        <v>181</v>
      </c>
      <c r="D106" s="56">
        <f>V!D54</f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42" x14ac:dyDescent="0.25">
      <c r="A107" s="32" t="s">
        <v>79</v>
      </c>
      <c r="B107" s="33" t="s">
        <v>22</v>
      </c>
      <c r="C107" s="32" t="s">
        <v>181</v>
      </c>
      <c r="D107" s="56">
        <f>V!D55</f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83</v>
      </c>
    </row>
    <row r="110" spans="1:42" x14ac:dyDescent="0.25">
      <c r="A110" s="32" t="s">
        <v>8</v>
      </c>
      <c r="B110" s="33" t="s">
        <v>22</v>
      </c>
      <c r="C110" s="32" t="s">
        <v>181</v>
      </c>
      <c r="D110" s="56">
        <f>V!D58</f>
        <v>0</v>
      </c>
      <c r="E110" s="57">
        <v>1.2235365315529018E-2</v>
      </c>
      <c r="F110" s="57">
        <v>1.2235365315529018E-2</v>
      </c>
      <c r="G110" s="57">
        <v>1.2235365315529018E-2</v>
      </c>
      <c r="H110" s="57">
        <v>1.2235365315529018E-2</v>
      </c>
      <c r="I110" s="57">
        <v>1.2235365315529018E-2</v>
      </c>
      <c r="J110" s="57">
        <v>1.2235365315529018E-2</v>
      </c>
      <c r="K110" s="57">
        <v>1.2235365315529018E-2</v>
      </c>
      <c r="L110" s="57">
        <v>1.2235365315529018E-2</v>
      </c>
      <c r="M110" s="57">
        <v>1.2235365315529018E-2</v>
      </c>
      <c r="N110" s="57">
        <v>1.2235365315529018E-2</v>
      </c>
      <c r="O110" s="57">
        <v>1.2235365315529018E-2</v>
      </c>
      <c r="P110" s="57">
        <v>1.2235365315529018E-2</v>
      </c>
      <c r="Q110" s="57">
        <v>1.2235365315529018E-2</v>
      </c>
      <c r="R110" s="57">
        <v>1.2235365315529018E-2</v>
      </c>
      <c r="S110" s="57">
        <v>1.2235365315529018E-2</v>
      </c>
      <c r="T110" s="57">
        <v>1.2235365315529018E-2</v>
      </c>
      <c r="U110" s="57">
        <v>1.2235365315529018E-2</v>
      </c>
      <c r="V110" s="57">
        <v>1.2235365315529018E-2</v>
      </c>
      <c r="W110" s="57">
        <v>1.2235365315529018E-2</v>
      </c>
      <c r="X110" s="57">
        <v>1.2235365315529018E-2</v>
      </c>
      <c r="Y110" s="57">
        <v>1.2235365315529018E-2</v>
      </c>
      <c r="Z110" s="57">
        <v>1.2235365315529018E-2</v>
      </c>
      <c r="AA110" s="57">
        <v>1.2235365315529018E-2</v>
      </c>
      <c r="AB110" s="57">
        <v>1.2235365315529018E-2</v>
      </c>
      <c r="AC110" s="57">
        <v>1.2235365315529018E-2</v>
      </c>
      <c r="AD110" s="57">
        <v>1.2235365315529018E-2</v>
      </c>
      <c r="AE110" s="57">
        <v>1.2235365315529018E-2</v>
      </c>
      <c r="AF110" s="57">
        <v>1.2235365315529018E-2</v>
      </c>
      <c r="AG110" s="57">
        <v>1.2235365315529018E-2</v>
      </c>
      <c r="AH110" s="57">
        <v>1.2235365315529018E-2</v>
      </c>
      <c r="AI110" s="57">
        <v>1.2235365315529018E-2</v>
      </c>
      <c r="AJ110" s="57">
        <v>1.2235365315529018E-2</v>
      </c>
      <c r="AK110" s="57">
        <v>1.2235365315529018E-2</v>
      </c>
    </row>
    <row r="111" spans="1:42" x14ac:dyDescent="0.25">
      <c r="A111" s="32" t="s">
        <v>10</v>
      </c>
      <c r="B111" s="33" t="s">
        <v>22</v>
      </c>
      <c r="C111" s="32" t="s">
        <v>181</v>
      </c>
      <c r="D111" s="56">
        <f>V!D59</f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42" x14ac:dyDescent="0.25">
      <c r="A112" s="32" t="s">
        <v>12</v>
      </c>
      <c r="B112" s="33" t="s">
        <v>22</v>
      </c>
      <c r="C112" s="32" t="s">
        <v>181</v>
      </c>
      <c r="D112" s="56">
        <f>V!D60</f>
        <v>0</v>
      </c>
      <c r="E112" s="57">
        <v>2.0325916221583659E-3</v>
      </c>
      <c r="F112" s="57">
        <v>2.0325916221583659E-3</v>
      </c>
      <c r="G112" s="57">
        <v>2.0325916221583659E-3</v>
      </c>
      <c r="H112" s="57">
        <v>2.0325916221583659E-3</v>
      </c>
      <c r="I112" s="57">
        <v>2.0325916221583659E-3</v>
      </c>
      <c r="J112" s="57">
        <v>2.0325916221583659E-3</v>
      </c>
      <c r="K112" s="57">
        <v>2.0325916221583659E-3</v>
      </c>
      <c r="L112" s="57">
        <v>2.0325916221583659E-3</v>
      </c>
      <c r="M112" s="57">
        <v>2.0325916221583659E-3</v>
      </c>
      <c r="N112" s="57">
        <v>2.0325916221583659E-3</v>
      </c>
      <c r="O112" s="57">
        <v>2.0325916221583659E-3</v>
      </c>
      <c r="P112" s="57">
        <v>2.0325916221583659E-3</v>
      </c>
      <c r="Q112" s="57">
        <v>2.0325916221583659E-3</v>
      </c>
      <c r="R112" s="57">
        <v>2.0325916221583659E-3</v>
      </c>
      <c r="S112" s="57">
        <v>2.0325916221583659E-3</v>
      </c>
      <c r="T112" s="57">
        <v>2.0325916221583659E-3</v>
      </c>
      <c r="U112" s="57">
        <v>2.0325916221583659E-3</v>
      </c>
      <c r="V112" s="57">
        <v>2.0325916221583659E-3</v>
      </c>
      <c r="W112" s="57">
        <v>2.0325916221583659E-3</v>
      </c>
      <c r="X112" s="57">
        <v>2.0325916221583659E-3</v>
      </c>
      <c r="Y112" s="57">
        <v>2.0325916221583659E-3</v>
      </c>
      <c r="Z112" s="57">
        <v>2.0325916221583659E-3</v>
      </c>
      <c r="AA112" s="57">
        <v>2.0325916221583659E-3</v>
      </c>
      <c r="AB112" s="57">
        <v>2.0325916221583659E-3</v>
      </c>
      <c r="AC112" s="57">
        <v>2.0325916221583659E-3</v>
      </c>
      <c r="AD112" s="57">
        <v>2.0325916221583659E-3</v>
      </c>
      <c r="AE112" s="57">
        <v>2.0325916221583659E-3</v>
      </c>
      <c r="AF112" s="57">
        <v>2.0325916221583659E-3</v>
      </c>
      <c r="AG112" s="57">
        <v>2.0325916221583659E-3</v>
      </c>
      <c r="AH112" s="57">
        <v>2.0325916221583659E-3</v>
      </c>
      <c r="AI112" s="57">
        <v>2.0325916221583659E-3</v>
      </c>
      <c r="AJ112" s="57">
        <v>2.0325916221583659E-3</v>
      </c>
      <c r="AK112" s="57">
        <v>2.0325916221583659E-3</v>
      </c>
    </row>
    <row r="113" spans="1:42" x14ac:dyDescent="0.25">
      <c r="A113" s="32" t="s">
        <v>13</v>
      </c>
      <c r="B113" s="33" t="s">
        <v>22</v>
      </c>
      <c r="C113" s="32" t="s">
        <v>181</v>
      </c>
      <c r="D113" s="56">
        <f>V!D61</f>
        <v>0</v>
      </c>
      <c r="E113" s="57">
        <v>1.0302110827040464E-2</v>
      </c>
      <c r="F113" s="57">
        <v>1.0302110827040464E-2</v>
      </c>
      <c r="G113" s="57">
        <v>1.0302110827040464E-2</v>
      </c>
      <c r="H113" s="57">
        <v>1.0302110827040464E-2</v>
      </c>
      <c r="I113" s="57">
        <v>1.0302110827040464E-2</v>
      </c>
      <c r="J113" s="57">
        <v>1.0302110827040464E-2</v>
      </c>
      <c r="K113" s="57">
        <v>1.0302110827040464E-2</v>
      </c>
      <c r="L113" s="57">
        <v>1.0302110827040464E-2</v>
      </c>
      <c r="M113" s="57">
        <v>1.0302110827040464E-2</v>
      </c>
      <c r="N113" s="57">
        <v>1.0302110827040464E-2</v>
      </c>
      <c r="O113" s="57">
        <v>1.0302110827040464E-2</v>
      </c>
      <c r="P113" s="57">
        <v>1.0302110827040464E-2</v>
      </c>
      <c r="Q113" s="57">
        <v>1.0302110827040464E-2</v>
      </c>
      <c r="R113" s="57">
        <v>1.0302110827040464E-2</v>
      </c>
      <c r="S113" s="57">
        <v>1.0302110827040464E-2</v>
      </c>
      <c r="T113" s="57">
        <v>1.0302110827040464E-2</v>
      </c>
      <c r="U113" s="57">
        <v>1.0302110827040464E-2</v>
      </c>
      <c r="V113" s="57">
        <v>1.0302110827040464E-2</v>
      </c>
      <c r="W113" s="57">
        <v>1.0302110827040464E-2</v>
      </c>
      <c r="X113" s="57">
        <v>1.0302110827040464E-2</v>
      </c>
      <c r="Y113" s="57">
        <v>1.0302110827040464E-2</v>
      </c>
      <c r="Z113" s="57">
        <v>1.0302110827040464E-2</v>
      </c>
      <c r="AA113" s="57">
        <v>1.0302110827040464E-2</v>
      </c>
      <c r="AB113" s="57">
        <v>1.0302110827040464E-2</v>
      </c>
      <c r="AC113" s="57">
        <v>1.0302110827040464E-2</v>
      </c>
      <c r="AD113" s="57">
        <v>1.0302110827040464E-2</v>
      </c>
      <c r="AE113" s="57">
        <v>1.0302110827040464E-2</v>
      </c>
      <c r="AF113" s="57">
        <v>1.0302110827040464E-2</v>
      </c>
      <c r="AG113" s="57">
        <v>1.0302110827040464E-2</v>
      </c>
      <c r="AH113" s="57">
        <v>1.0302110827040464E-2</v>
      </c>
      <c r="AI113" s="57">
        <v>1.0302110827040464E-2</v>
      </c>
      <c r="AJ113" s="57">
        <v>1.0302110827040464E-2</v>
      </c>
      <c r="AK113" s="57">
        <v>1.0302110827040464E-2</v>
      </c>
    </row>
    <row r="114" spans="1:42" x14ac:dyDescent="0.25">
      <c r="A114" s="32" t="s">
        <v>14</v>
      </c>
      <c r="B114" s="33" t="s">
        <v>22</v>
      </c>
      <c r="C114" s="32" t="s">
        <v>181</v>
      </c>
      <c r="D114" s="56">
        <f>V!D62</f>
        <v>0</v>
      </c>
      <c r="E114" s="57">
        <v>6.0512883936061539E-3</v>
      </c>
      <c r="F114" s="57">
        <v>6.0512883936061539E-3</v>
      </c>
      <c r="G114" s="57">
        <v>6.0512883936061539E-3</v>
      </c>
      <c r="H114" s="57">
        <v>6.0512883936061539E-3</v>
      </c>
      <c r="I114" s="57">
        <v>6.0512883936061539E-3</v>
      </c>
      <c r="J114" s="57">
        <v>6.0512883936061539E-3</v>
      </c>
      <c r="K114" s="57">
        <v>6.0512883936061539E-3</v>
      </c>
      <c r="L114" s="57">
        <v>6.0512883936061539E-3</v>
      </c>
      <c r="M114" s="57">
        <v>6.0512883936061539E-3</v>
      </c>
      <c r="N114" s="57">
        <v>6.0512883936061539E-3</v>
      </c>
      <c r="O114" s="57">
        <v>6.0512883936061539E-3</v>
      </c>
      <c r="P114" s="57">
        <v>6.0512883936061539E-3</v>
      </c>
      <c r="Q114" s="57">
        <v>6.0512883936061539E-3</v>
      </c>
      <c r="R114" s="57">
        <v>6.0512883936061539E-3</v>
      </c>
      <c r="S114" s="57">
        <v>6.0512883936061539E-3</v>
      </c>
      <c r="T114" s="57">
        <v>6.0512883936061539E-3</v>
      </c>
      <c r="U114" s="57">
        <v>6.0512883936061539E-3</v>
      </c>
      <c r="V114" s="57">
        <v>6.0512883936061539E-3</v>
      </c>
      <c r="W114" s="57">
        <v>6.0512883936061539E-3</v>
      </c>
      <c r="X114" s="57">
        <v>6.0512883936061539E-3</v>
      </c>
      <c r="Y114" s="57">
        <v>6.0512883936061539E-3</v>
      </c>
      <c r="Z114" s="57">
        <v>6.0512883936061539E-3</v>
      </c>
      <c r="AA114" s="57">
        <v>6.0512883936061539E-3</v>
      </c>
      <c r="AB114" s="57">
        <v>6.0512883936061539E-3</v>
      </c>
      <c r="AC114" s="57">
        <v>6.0512883936061539E-3</v>
      </c>
      <c r="AD114" s="57">
        <v>6.0512883936061539E-3</v>
      </c>
      <c r="AE114" s="57">
        <v>6.0512883936061539E-3</v>
      </c>
      <c r="AF114" s="57">
        <v>6.0512883936061539E-3</v>
      </c>
      <c r="AG114" s="57">
        <v>6.0512883936061539E-3</v>
      </c>
      <c r="AH114" s="57">
        <v>6.0512883936061539E-3</v>
      </c>
      <c r="AI114" s="57">
        <v>6.0512883936061539E-3</v>
      </c>
      <c r="AJ114" s="57">
        <v>6.0512883936061539E-3</v>
      </c>
      <c r="AK114" s="57">
        <v>6.0512883936061539E-3</v>
      </c>
    </row>
    <row r="115" spans="1:42" x14ac:dyDescent="0.25">
      <c r="A115" s="32" t="s">
        <v>58</v>
      </c>
      <c r="B115" s="33" t="s">
        <v>22</v>
      </c>
      <c r="C115" s="32" t="s">
        <v>181</v>
      </c>
      <c r="D115" s="56">
        <f>V!D63</f>
        <v>0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</row>
    <row r="116" spans="1:42" x14ac:dyDescent="0.25">
      <c r="A116" s="32" t="s">
        <v>112</v>
      </c>
      <c r="B116" s="33" t="s">
        <v>22</v>
      </c>
      <c r="C116" s="32" t="s">
        <v>181</v>
      </c>
      <c r="D116" s="56">
        <f>V!D64</f>
        <v>0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</row>
    <row r="117" spans="1:42" x14ac:dyDescent="0.25">
      <c r="A117" s="32" t="s">
        <v>15</v>
      </c>
      <c r="B117" s="33" t="s">
        <v>22</v>
      </c>
      <c r="C117" s="32" t="s">
        <v>181</v>
      </c>
      <c r="D117" s="56">
        <f>V!D65</f>
        <v>1</v>
      </c>
      <c r="E117" s="57">
        <v>0.11296936042729946</v>
      </c>
      <c r="F117" s="57">
        <v>0.11296936042729946</v>
      </c>
      <c r="G117" s="57">
        <v>0.11296936042729946</v>
      </c>
      <c r="H117" s="57">
        <v>0.11296936042729946</v>
      </c>
      <c r="I117" s="57">
        <v>0.11296936042729946</v>
      </c>
      <c r="J117" s="57">
        <v>0.11296936042729946</v>
      </c>
      <c r="K117" s="57">
        <v>0.11296936042729946</v>
      </c>
      <c r="L117" s="57">
        <v>0.11296936042729946</v>
      </c>
      <c r="M117" s="57">
        <v>0.11296936042729946</v>
      </c>
      <c r="N117" s="57">
        <v>0.11296936042729946</v>
      </c>
      <c r="O117" s="57">
        <v>0.11296936042729946</v>
      </c>
      <c r="P117" s="57">
        <v>0.11296936042729946</v>
      </c>
      <c r="Q117" s="57">
        <v>0.11296936042729946</v>
      </c>
      <c r="R117" s="57">
        <v>0.11296936042729946</v>
      </c>
      <c r="S117" s="57">
        <v>0.11296936042729946</v>
      </c>
      <c r="T117" s="57">
        <v>0.11296936042729946</v>
      </c>
      <c r="U117" s="57">
        <v>0.11296936042729946</v>
      </c>
      <c r="V117" s="57">
        <v>0.11296936042729946</v>
      </c>
      <c r="W117" s="57">
        <v>0.11296936042729946</v>
      </c>
      <c r="X117" s="57">
        <v>0.11296936042729946</v>
      </c>
      <c r="Y117" s="57">
        <v>0.11296936042729946</v>
      </c>
      <c r="Z117" s="57">
        <v>0.11296936042729946</v>
      </c>
      <c r="AA117" s="57">
        <v>0.11296936042729946</v>
      </c>
      <c r="AB117" s="57">
        <v>0.11296936042729946</v>
      </c>
      <c r="AC117" s="57">
        <v>0.11296936042729946</v>
      </c>
      <c r="AD117" s="57">
        <v>0.11296936042729946</v>
      </c>
      <c r="AE117" s="57">
        <v>0.11296936042729946</v>
      </c>
      <c r="AF117" s="57">
        <v>0.11296936042729946</v>
      </c>
      <c r="AG117" s="57">
        <v>0.11296936042729946</v>
      </c>
      <c r="AH117" s="57">
        <v>0.11296936042729946</v>
      </c>
      <c r="AI117" s="57">
        <v>0.11296936042729946</v>
      </c>
      <c r="AJ117" s="57">
        <v>0.11296936042729946</v>
      </c>
      <c r="AK117" s="57">
        <v>0.11296936042729946</v>
      </c>
    </row>
    <row r="118" spans="1:42" x14ac:dyDescent="0.25">
      <c r="A118" s="32" t="s">
        <v>59</v>
      </c>
      <c r="B118" s="33" t="s">
        <v>22</v>
      </c>
      <c r="C118" s="32" t="s">
        <v>181</v>
      </c>
      <c r="D118" s="56">
        <f>V!D66</f>
        <v>0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</row>
    <row r="119" spans="1:42" x14ac:dyDescent="0.25">
      <c r="A119" s="32" t="s">
        <v>60</v>
      </c>
      <c r="B119" s="33" t="s">
        <v>22</v>
      </c>
      <c r="C119" s="32" t="s">
        <v>181</v>
      </c>
      <c r="D119" s="56">
        <f>V!D67</f>
        <v>0</v>
      </c>
      <c r="E119" s="57">
        <v>9.2880396348029258E-5</v>
      </c>
      <c r="F119" s="57">
        <v>9.2880396348029258E-5</v>
      </c>
      <c r="G119" s="57">
        <v>9.2880396348029258E-5</v>
      </c>
      <c r="H119" s="57">
        <v>9.2880396348029258E-5</v>
      </c>
      <c r="I119" s="57">
        <v>9.2880396348029258E-5</v>
      </c>
      <c r="J119" s="57">
        <v>9.2880396348029258E-5</v>
      </c>
      <c r="K119" s="57">
        <v>9.2880396348029258E-5</v>
      </c>
      <c r="L119" s="57">
        <v>9.2880396348029258E-5</v>
      </c>
      <c r="M119" s="57">
        <v>9.2880396348029258E-5</v>
      </c>
      <c r="N119" s="57">
        <v>9.2880396348029258E-5</v>
      </c>
      <c r="O119" s="57">
        <v>9.2880396348029258E-5</v>
      </c>
      <c r="P119" s="57">
        <v>9.2880396348029258E-5</v>
      </c>
      <c r="Q119" s="57">
        <v>9.2880396348029258E-5</v>
      </c>
      <c r="R119" s="57">
        <v>9.2880396348029258E-5</v>
      </c>
      <c r="S119" s="57">
        <v>9.2880396348029258E-5</v>
      </c>
      <c r="T119" s="57">
        <v>9.2880396348029258E-5</v>
      </c>
      <c r="U119" s="57">
        <v>9.2880396348029258E-5</v>
      </c>
      <c r="V119" s="57">
        <v>9.2880396348029258E-5</v>
      </c>
      <c r="W119" s="57">
        <v>9.2880396348029258E-5</v>
      </c>
      <c r="X119" s="57">
        <v>9.2880396348029258E-5</v>
      </c>
      <c r="Y119" s="57">
        <v>9.2880396348029258E-5</v>
      </c>
      <c r="Z119" s="57">
        <v>9.2880396348029258E-5</v>
      </c>
      <c r="AA119" s="57">
        <v>9.2880396348029258E-5</v>
      </c>
      <c r="AB119" s="57">
        <v>9.2880396348029258E-5</v>
      </c>
      <c r="AC119" s="57">
        <v>9.2880396348029258E-5</v>
      </c>
      <c r="AD119" s="57">
        <v>9.2880396348029258E-5</v>
      </c>
      <c r="AE119" s="57">
        <v>9.2880396348029258E-5</v>
      </c>
      <c r="AF119" s="57">
        <v>9.2880396348029258E-5</v>
      </c>
      <c r="AG119" s="57">
        <v>9.2880396348029258E-5</v>
      </c>
      <c r="AH119" s="57">
        <v>9.2880396348029258E-5</v>
      </c>
      <c r="AI119" s="57">
        <v>9.2880396348029258E-5</v>
      </c>
      <c r="AJ119" s="57">
        <v>9.2880396348029258E-5</v>
      </c>
      <c r="AK119" s="57">
        <v>9.2880396348029258E-5</v>
      </c>
    </row>
    <row r="120" spans="1:42" x14ac:dyDescent="0.25">
      <c r="A120" s="32" t="s">
        <v>16</v>
      </c>
      <c r="B120" s="33" t="s">
        <v>22</v>
      </c>
      <c r="C120" s="32" t="s">
        <v>181</v>
      </c>
      <c r="D120" s="56">
        <f>V!D68</f>
        <v>0</v>
      </c>
      <c r="E120" s="57">
        <f>$AM120/(1+EXP(-(E$1-$D$1)*10/$AO120+$AN120))</f>
        <v>1.0455554222010431E-3</v>
      </c>
      <c r="F120" s="57">
        <f t="shared" ref="F120:AK121" si="5">$AM120/(1+EXP(-(F$1-$D$1)*10/$AO120+$AN120))</f>
        <v>1.0819592101281301E-3</v>
      </c>
      <c r="G120" s="57">
        <f>$AM120/(1+EXP(-(G$1-$D$1)*10/$AO120+$AN120))</f>
        <v>1.110516712895603E-3</v>
      </c>
      <c r="H120" s="57">
        <f t="shared" si="5"/>
        <v>1.1325957369977746E-3</v>
      </c>
      <c r="I120" s="57">
        <f t="shared" si="5"/>
        <v>1.1494748594284849E-3</v>
      </c>
      <c r="J120" s="57">
        <f t="shared" si="5"/>
        <v>1.1622679899043263E-3</v>
      </c>
      <c r="K120" s="57">
        <f t="shared" si="5"/>
        <v>1.1719010418910403E-3</v>
      </c>
      <c r="L120" s="57">
        <f t="shared" si="5"/>
        <v>1.1791189417877763E-3</v>
      </c>
      <c r="M120" s="57">
        <f t="shared" si="5"/>
        <v>1.1845072602150045E-3</v>
      </c>
      <c r="N120" s="57">
        <f t="shared" si="5"/>
        <v>1.1885186721039844E-3</v>
      </c>
      <c r="O120" s="57">
        <f t="shared" si="5"/>
        <v>1.1914988952673943E-3</v>
      </c>
      <c r="P120" s="57">
        <f t="shared" si="5"/>
        <v>1.1937096323020168E-3</v>
      </c>
      <c r="Q120" s="57">
        <f t="shared" si="5"/>
        <v>1.1953477055074012E-3</v>
      </c>
      <c r="R120" s="57">
        <f t="shared" si="5"/>
        <v>1.1965604375683901E-3</v>
      </c>
      <c r="S120" s="57">
        <f t="shared" si="5"/>
        <v>1.1974577142978323E-3</v>
      </c>
      <c r="T120" s="57">
        <f t="shared" si="5"/>
        <v>1.198121286463676E-3</v>
      </c>
      <c r="U120" s="57">
        <f t="shared" si="5"/>
        <v>1.1986118577852151E-3</v>
      </c>
      <c r="V120" s="57">
        <f t="shared" si="5"/>
        <v>1.1989744403430717E-3</v>
      </c>
      <c r="W120" s="57">
        <f t="shared" si="5"/>
        <v>1.1992423762485925E-3</v>
      </c>
      <c r="X120" s="57">
        <f t="shared" si="5"/>
        <v>1.1994403443671502E-3</v>
      </c>
      <c r="Y120" s="57">
        <f t="shared" si="5"/>
        <v>1.1995866009785572E-3</v>
      </c>
      <c r="Z120" s="57">
        <f t="shared" si="5"/>
        <v>1.1996946456085422E-3</v>
      </c>
      <c r="AA120" s="57">
        <f t="shared" si="5"/>
        <v>1.1997744573530578E-3</v>
      </c>
      <c r="AB120" s="57">
        <f t="shared" si="5"/>
        <v>1.199833411267396E-3</v>
      </c>
      <c r="AC120" s="57">
        <f t="shared" si="5"/>
        <v>1.1998769569756765E-3</v>
      </c>
      <c r="AD120" s="57">
        <f t="shared" si="5"/>
        <v>1.1999091208512625E-3</v>
      </c>
      <c r="AE120" s="57">
        <f t="shared" si="5"/>
        <v>1.1999328774479601E-3</v>
      </c>
      <c r="AF120" s="57">
        <f t="shared" si="5"/>
        <v>1.1999504241210776E-3</v>
      </c>
      <c r="AG120" s="57">
        <f t="shared" si="5"/>
        <v>1.1999633840147448E-3</v>
      </c>
      <c r="AH120" s="57">
        <f t="shared" si="5"/>
        <v>1.1999729560701702E-3</v>
      </c>
      <c r="AI120" s="57">
        <f t="shared" si="5"/>
        <v>1.1999800258654682E-3</v>
      </c>
      <c r="AJ120" s="57">
        <f t="shared" si="5"/>
        <v>1.1999852475051398E-3</v>
      </c>
      <c r="AK120" s="57">
        <f>$AM120/(1+EXP(-(AK$1-$D$1)*10/$AO120+$AN120))</f>
        <v>1.1999891041157913E-3</v>
      </c>
      <c r="AM120" s="90">
        <v>1.1999999999999999E-3</v>
      </c>
      <c r="AN120" s="91">
        <f>IF(D120&gt;0,LN(AM120/D120-1),LN(AM120/0.001-1))</f>
        <v>-1.6094379124341005</v>
      </c>
      <c r="AO120" s="92">
        <v>33</v>
      </c>
      <c r="AP120" s="1">
        <f>AO120+$D$1</f>
        <v>2050</v>
      </c>
    </row>
    <row r="121" spans="1:42" x14ac:dyDescent="0.25">
      <c r="A121" s="32" t="s">
        <v>79</v>
      </c>
      <c r="B121" s="33" t="s">
        <v>22</v>
      </c>
      <c r="C121" s="32" t="s">
        <v>181</v>
      </c>
      <c r="D121" s="56">
        <f>V!D69</f>
        <v>0</v>
      </c>
      <c r="E121" s="57">
        <f>$AM121/(1+EXP(-(E$1-$D$1)*10/$AO121+$AN121))</f>
        <v>1.0455554222010431E-3</v>
      </c>
      <c r="F121" s="57">
        <f t="shared" si="5"/>
        <v>1.0819592101281301E-3</v>
      </c>
      <c r="G121" s="57">
        <f>$AM121/(1+EXP(-(G$1-$D$1)*10/$AO121+$AN121))</f>
        <v>1.110516712895603E-3</v>
      </c>
      <c r="H121" s="57">
        <f t="shared" si="5"/>
        <v>1.1325957369977746E-3</v>
      </c>
      <c r="I121" s="57">
        <f t="shared" si="5"/>
        <v>1.1494748594284849E-3</v>
      </c>
      <c r="J121" s="57">
        <f t="shared" si="5"/>
        <v>1.1622679899043263E-3</v>
      </c>
      <c r="K121" s="57">
        <f t="shared" si="5"/>
        <v>1.1719010418910403E-3</v>
      </c>
      <c r="L121" s="57">
        <f t="shared" si="5"/>
        <v>1.1791189417877763E-3</v>
      </c>
      <c r="M121" s="57">
        <f t="shared" si="5"/>
        <v>1.1845072602150045E-3</v>
      </c>
      <c r="N121" s="57">
        <f t="shared" si="5"/>
        <v>1.1885186721039844E-3</v>
      </c>
      <c r="O121" s="57">
        <f t="shared" si="5"/>
        <v>1.1914988952673943E-3</v>
      </c>
      <c r="P121" s="57">
        <f t="shared" si="5"/>
        <v>1.1937096323020168E-3</v>
      </c>
      <c r="Q121" s="57">
        <f t="shared" si="5"/>
        <v>1.1953477055074012E-3</v>
      </c>
      <c r="R121" s="57">
        <f t="shared" si="5"/>
        <v>1.1965604375683901E-3</v>
      </c>
      <c r="S121" s="57">
        <f t="shared" si="5"/>
        <v>1.1974577142978323E-3</v>
      </c>
      <c r="T121" s="57">
        <f t="shared" si="5"/>
        <v>1.198121286463676E-3</v>
      </c>
      <c r="U121" s="57">
        <f t="shared" si="5"/>
        <v>1.1986118577852151E-3</v>
      </c>
      <c r="V121" s="57">
        <f t="shared" si="5"/>
        <v>1.1989744403430717E-3</v>
      </c>
      <c r="W121" s="57">
        <f t="shared" si="5"/>
        <v>1.1992423762485925E-3</v>
      </c>
      <c r="X121" s="57">
        <f t="shared" si="5"/>
        <v>1.1994403443671502E-3</v>
      </c>
      <c r="Y121" s="57">
        <f t="shared" si="5"/>
        <v>1.1995866009785572E-3</v>
      </c>
      <c r="Z121" s="57">
        <f t="shared" si="5"/>
        <v>1.1996946456085422E-3</v>
      </c>
      <c r="AA121" s="57">
        <f t="shared" si="5"/>
        <v>1.1997744573530578E-3</v>
      </c>
      <c r="AB121" s="57">
        <f t="shared" si="5"/>
        <v>1.199833411267396E-3</v>
      </c>
      <c r="AC121" s="57">
        <f t="shared" si="5"/>
        <v>1.1998769569756765E-3</v>
      </c>
      <c r="AD121" s="57">
        <f t="shared" si="5"/>
        <v>1.1999091208512625E-3</v>
      </c>
      <c r="AE121" s="57">
        <f t="shared" si="5"/>
        <v>1.1999328774479601E-3</v>
      </c>
      <c r="AF121" s="57">
        <f t="shared" si="5"/>
        <v>1.1999504241210776E-3</v>
      </c>
      <c r="AG121" s="57">
        <f t="shared" si="5"/>
        <v>1.1999633840147448E-3</v>
      </c>
      <c r="AH121" s="57">
        <f t="shared" si="5"/>
        <v>1.1999729560701702E-3</v>
      </c>
      <c r="AI121" s="57">
        <f t="shared" si="5"/>
        <v>1.1999800258654682E-3</v>
      </c>
      <c r="AJ121" s="57">
        <f t="shared" si="5"/>
        <v>1.1999852475051398E-3</v>
      </c>
      <c r="AK121" s="57">
        <f t="shared" si="5"/>
        <v>1.1999891041157913E-3</v>
      </c>
      <c r="AM121" s="90">
        <v>1.1999999999999999E-3</v>
      </c>
      <c r="AN121" s="91">
        <f>IF(D121&gt;0,LN(AM121/D121-1),LN(AM121/0.001-1))</f>
        <v>-1.6094379124341005</v>
      </c>
      <c r="AO121" s="92">
        <v>33</v>
      </c>
      <c r="AP121" s="1">
        <f>AO121+$D$1</f>
        <v>2050</v>
      </c>
    </row>
    <row r="124" spans="1:42" x14ac:dyDescent="0.25">
      <c r="A124" s="22" t="s">
        <v>33</v>
      </c>
    </row>
    <row r="125" spans="1:42" x14ac:dyDescent="0.25">
      <c r="A125" s="22" t="s">
        <v>18</v>
      </c>
    </row>
    <row r="126" spans="1:42" x14ac:dyDescent="0.25">
      <c r="A126" s="32" t="s">
        <v>8</v>
      </c>
      <c r="B126" s="33" t="s">
        <v>22</v>
      </c>
      <c r="C126" s="32" t="s">
        <v>181</v>
      </c>
      <c r="D126" s="56">
        <f>VI!D50</f>
        <v>0</v>
      </c>
      <c r="E126" s="57">
        <v>1</v>
      </c>
      <c r="F126" s="57">
        <v>1</v>
      </c>
      <c r="G126" s="57">
        <v>1</v>
      </c>
      <c r="H126" s="57">
        <v>1</v>
      </c>
      <c r="I126" s="57">
        <v>1</v>
      </c>
      <c r="J126" s="57">
        <v>1</v>
      </c>
      <c r="K126" s="57">
        <v>1</v>
      </c>
      <c r="L126" s="57">
        <v>1</v>
      </c>
      <c r="M126" s="57">
        <v>1</v>
      </c>
      <c r="N126" s="57">
        <v>1</v>
      </c>
      <c r="O126" s="57">
        <v>1</v>
      </c>
      <c r="P126" s="57">
        <v>1</v>
      </c>
      <c r="Q126" s="57">
        <v>1</v>
      </c>
      <c r="R126" s="57">
        <v>1</v>
      </c>
      <c r="S126" s="57">
        <v>1</v>
      </c>
      <c r="T126" s="57">
        <v>1</v>
      </c>
      <c r="U126" s="57">
        <v>1</v>
      </c>
      <c r="V126" s="57">
        <v>1</v>
      </c>
      <c r="W126" s="57">
        <v>1</v>
      </c>
      <c r="X126" s="57">
        <v>1</v>
      </c>
      <c r="Y126" s="57">
        <v>1</v>
      </c>
      <c r="Z126" s="57">
        <v>1</v>
      </c>
      <c r="AA126" s="57">
        <v>1</v>
      </c>
      <c r="AB126" s="57">
        <v>1</v>
      </c>
      <c r="AC126" s="57">
        <v>1</v>
      </c>
      <c r="AD126" s="57">
        <v>1</v>
      </c>
      <c r="AE126" s="57">
        <v>1</v>
      </c>
      <c r="AF126" s="57">
        <v>1</v>
      </c>
      <c r="AG126" s="57">
        <v>1</v>
      </c>
      <c r="AH126" s="57">
        <v>1</v>
      </c>
      <c r="AI126" s="57">
        <v>1</v>
      </c>
      <c r="AJ126" s="57">
        <v>1</v>
      </c>
      <c r="AK126" s="57">
        <v>1</v>
      </c>
    </row>
    <row r="127" spans="1:42" x14ac:dyDescent="0.25">
      <c r="A127" s="32" t="s">
        <v>13</v>
      </c>
      <c r="B127" s="33" t="s">
        <v>22</v>
      </c>
      <c r="C127" s="32" t="s">
        <v>181</v>
      </c>
      <c r="D127" s="56">
        <f>VI!D51</f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42" x14ac:dyDescent="0.25">
      <c r="A128" s="32" t="s">
        <v>14</v>
      </c>
      <c r="B128" s="33" t="s">
        <v>22</v>
      </c>
      <c r="C128" s="32" t="s">
        <v>181</v>
      </c>
      <c r="D128" s="56">
        <f>VI!D52</f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42" x14ac:dyDescent="0.25">
      <c r="A129" s="32" t="s">
        <v>15</v>
      </c>
      <c r="B129" s="33" t="s">
        <v>22</v>
      </c>
      <c r="C129" s="32" t="s">
        <v>181</v>
      </c>
      <c r="D129" s="56">
        <f>VI!D53</f>
        <v>0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</row>
    <row r="130" spans="1:42" x14ac:dyDescent="0.25">
      <c r="A130" s="32" t="s">
        <v>59</v>
      </c>
      <c r="B130" s="33" t="s">
        <v>22</v>
      </c>
      <c r="C130" s="32" t="s">
        <v>181</v>
      </c>
      <c r="D130" s="56">
        <f>VI!D54</f>
        <v>0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</row>
    <row r="131" spans="1:42" x14ac:dyDescent="0.25">
      <c r="A131" s="32" t="s">
        <v>79</v>
      </c>
      <c r="B131" s="33" t="s">
        <v>22</v>
      </c>
      <c r="C131" s="32" t="s">
        <v>181</v>
      </c>
      <c r="D131" s="56">
        <f>VI!D55</f>
        <v>0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57">
        <v>0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57">
        <v>0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57">
        <v>0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57">
        <v>0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83</v>
      </c>
    </row>
    <row r="134" spans="1:42" x14ac:dyDescent="0.25">
      <c r="A134" s="32" t="s">
        <v>8</v>
      </c>
      <c r="B134" s="33" t="s">
        <v>22</v>
      </c>
      <c r="C134" s="32" t="s">
        <v>181</v>
      </c>
      <c r="D134" s="56">
        <f>VI!D58</f>
        <v>0</v>
      </c>
      <c r="E134" s="57">
        <v>0.99950434633246343</v>
      </c>
      <c r="F134" s="57">
        <v>0.99950434633246343</v>
      </c>
      <c r="G134" s="57">
        <v>0.99950434633246343</v>
      </c>
      <c r="H134" s="57">
        <v>0.99950434633246343</v>
      </c>
      <c r="I134" s="57">
        <v>0.99950434633246343</v>
      </c>
      <c r="J134" s="57">
        <v>0.99950434633246343</v>
      </c>
      <c r="K134" s="57">
        <v>0.99950434633246343</v>
      </c>
      <c r="L134" s="57">
        <v>0.99950434633246343</v>
      </c>
      <c r="M134" s="57">
        <v>0.99950434633246343</v>
      </c>
      <c r="N134" s="57">
        <v>0.99950434633246343</v>
      </c>
      <c r="O134" s="57">
        <v>0.99950434633246343</v>
      </c>
      <c r="P134" s="57">
        <v>0.99950434633246343</v>
      </c>
      <c r="Q134" s="57">
        <v>0.99950434633246343</v>
      </c>
      <c r="R134" s="57">
        <v>0.99950434633246343</v>
      </c>
      <c r="S134" s="57">
        <v>0.99950434633246343</v>
      </c>
      <c r="T134" s="57">
        <v>0.99950434633246343</v>
      </c>
      <c r="U134" s="57">
        <v>0.99950434633246343</v>
      </c>
      <c r="V134" s="57">
        <v>0.99950434633246343</v>
      </c>
      <c r="W134" s="57">
        <v>0.99950434633246343</v>
      </c>
      <c r="X134" s="57">
        <v>0.99950434633246343</v>
      </c>
      <c r="Y134" s="57">
        <v>0.99950434633246343</v>
      </c>
      <c r="Z134" s="57">
        <v>0.99950434633246343</v>
      </c>
      <c r="AA134" s="57">
        <v>0.99950434633246343</v>
      </c>
      <c r="AB134" s="57">
        <v>0.99950434633246343</v>
      </c>
      <c r="AC134" s="57">
        <v>0.99950434633246343</v>
      </c>
      <c r="AD134" s="57">
        <v>0.99950434633246343</v>
      </c>
      <c r="AE134" s="57">
        <v>0.99950434633246343</v>
      </c>
      <c r="AF134" s="57">
        <v>0.99950434633246343</v>
      </c>
      <c r="AG134" s="57">
        <v>0.99950434633246343</v>
      </c>
      <c r="AH134" s="57">
        <v>0.99950434633246343</v>
      </c>
      <c r="AI134" s="57">
        <v>0.99950434633246343</v>
      </c>
      <c r="AJ134" s="57">
        <v>0.99950434633246343</v>
      </c>
      <c r="AK134" s="57">
        <v>0.99950434633246343</v>
      </c>
    </row>
    <row r="135" spans="1:42" x14ac:dyDescent="0.25">
      <c r="A135" s="32" t="s">
        <v>10</v>
      </c>
      <c r="B135" s="33" t="s">
        <v>22</v>
      </c>
      <c r="C135" s="32" t="s">
        <v>181</v>
      </c>
      <c r="D135" s="56">
        <f>VI!D59</f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42" x14ac:dyDescent="0.25">
      <c r="A136" s="32" t="s">
        <v>12</v>
      </c>
      <c r="B136" s="33" t="s">
        <v>22</v>
      </c>
      <c r="C136" s="32" t="s">
        <v>181</v>
      </c>
      <c r="D136" s="56">
        <f>VI!D60</f>
        <v>0</v>
      </c>
      <c r="E136" s="57">
        <v>0</v>
      </c>
      <c r="F136" s="57">
        <v>0</v>
      </c>
      <c r="G136" s="57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</row>
    <row r="137" spans="1:42" x14ac:dyDescent="0.25">
      <c r="A137" s="32" t="s">
        <v>13</v>
      </c>
      <c r="B137" s="33" t="s">
        <v>22</v>
      </c>
      <c r="C137" s="32" t="s">
        <v>181</v>
      </c>
      <c r="D137" s="56">
        <f>VI!D61</f>
        <v>0</v>
      </c>
      <c r="E137" s="57">
        <v>4.9565366753639756E-4</v>
      </c>
      <c r="F137" s="57">
        <v>4.9565366753639756E-4</v>
      </c>
      <c r="G137" s="57">
        <v>4.9565366753639756E-4</v>
      </c>
      <c r="H137" s="57">
        <v>4.9565366753639756E-4</v>
      </c>
      <c r="I137" s="57">
        <v>4.9565366753639756E-4</v>
      </c>
      <c r="J137" s="57">
        <v>4.9565366753639756E-4</v>
      </c>
      <c r="K137" s="57">
        <v>4.9565366753639756E-4</v>
      </c>
      <c r="L137" s="57">
        <v>4.9565366753639756E-4</v>
      </c>
      <c r="M137" s="57">
        <v>4.9565366753639756E-4</v>
      </c>
      <c r="N137" s="57">
        <v>4.9565366753639756E-4</v>
      </c>
      <c r="O137" s="57">
        <v>4.9565366753639756E-4</v>
      </c>
      <c r="P137" s="57">
        <v>4.9565366753639756E-4</v>
      </c>
      <c r="Q137" s="57">
        <v>4.9565366753639756E-4</v>
      </c>
      <c r="R137" s="57">
        <v>4.9565366753639756E-4</v>
      </c>
      <c r="S137" s="57">
        <v>4.9565366753639756E-4</v>
      </c>
      <c r="T137" s="57">
        <v>4.9565366753639756E-4</v>
      </c>
      <c r="U137" s="57">
        <v>4.9565366753639756E-4</v>
      </c>
      <c r="V137" s="57">
        <v>4.9565366753639756E-4</v>
      </c>
      <c r="W137" s="57">
        <v>4.9565366753639756E-4</v>
      </c>
      <c r="X137" s="57">
        <v>4.9565366753639756E-4</v>
      </c>
      <c r="Y137" s="57">
        <v>4.9565366753639756E-4</v>
      </c>
      <c r="Z137" s="57">
        <v>4.9565366753639756E-4</v>
      </c>
      <c r="AA137" s="57">
        <v>4.9565366753639756E-4</v>
      </c>
      <c r="AB137" s="57">
        <v>4.9565366753639756E-4</v>
      </c>
      <c r="AC137" s="57">
        <v>4.9565366753639756E-4</v>
      </c>
      <c r="AD137" s="57">
        <v>4.9565366753639756E-4</v>
      </c>
      <c r="AE137" s="57">
        <v>4.9565366753639756E-4</v>
      </c>
      <c r="AF137" s="57">
        <v>4.9565366753639756E-4</v>
      </c>
      <c r="AG137" s="57">
        <v>4.9565366753639756E-4</v>
      </c>
      <c r="AH137" s="57">
        <v>4.9565366753639756E-4</v>
      </c>
      <c r="AI137" s="57">
        <v>4.9565366753639756E-4</v>
      </c>
      <c r="AJ137" s="57">
        <v>4.9565366753639756E-4</v>
      </c>
      <c r="AK137" s="57">
        <v>4.9565366753639756E-4</v>
      </c>
    </row>
    <row r="138" spans="1:42" x14ac:dyDescent="0.25">
      <c r="A138" s="32" t="s">
        <v>14</v>
      </c>
      <c r="B138" s="33" t="s">
        <v>22</v>
      </c>
      <c r="C138" s="32" t="s">
        <v>181</v>
      </c>
      <c r="D138" s="56">
        <f>VI!D62</f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42" x14ac:dyDescent="0.25">
      <c r="A139" s="32" t="s">
        <v>58</v>
      </c>
      <c r="B139" s="33" t="s">
        <v>22</v>
      </c>
      <c r="C139" s="32" t="s">
        <v>181</v>
      </c>
      <c r="D139" s="56">
        <f>VI!D63</f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42" x14ac:dyDescent="0.25">
      <c r="A140" s="32" t="s">
        <v>112</v>
      </c>
      <c r="B140" s="33" t="s">
        <v>22</v>
      </c>
      <c r="C140" s="32" t="s">
        <v>181</v>
      </c>
      <c r="D140" s="56">
        <f>VI!D64</f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0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57">
        <v>0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57">
        <v>0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57">
        <v>0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</row>
    <row r="141" spans="1:42" x14ac:dyDescent="0.25">
      <c r="A141" s="32" t="s">
        <v>15</v>
      </c>
      <c r="B141" s="33" t="s">
        <v>22</v>
      </c>
      <c r="C141" s="32" t="s">
        <v>181</v>
      </c>
      <c r="D141" s="56">
        <f>VI!D65</f>
        <v>3.1972476292318992E-5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42" x14ac:dyDescent="0.25">
      <c r="A142" s="32" t="s">
        <v>59</v>
      </c>
      <c r="B142" s="33" t="s">
        <v>22</v>
      </c>
      <c r="C142" s="32" t="s">
        <v>181</v>
      </c>
      <c r="D142" s="56">
        <f>VI!D66</f>
        <v>9.3529828162576212E-2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42" x14ac:dyDescent="0.25">
      <c r="A143" s="32" t="s">
        <v>60</v>
      </c>
      <c r="B143" s="33" t="s">
        <v>22</v>
      </c>
      <c r="C143" s="32" t="s">
        <v>181</v>
      </c>
      <c r="D143" s="56">
        <f>VI!D67</f>
        <v>0.90643819936113146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42" x14ac:dyDescent="0.25">
      <c r="A144" s="32" t="s">
        <v>16</v>
      </c>
      <c r="B144" s="33" t="s">
        <v>22</v>
      </c>
      <c r="C144" s="32" t="s">
        <v>181</v>
      </c>
      <c r="D144" s="56">
        <f>VI!D68</f>
        <v>0</v>
      </c>
      <c r="E144" s="57">
        <f>$AM144/(1+EXP(-(E$1-$D$1)*10/$AO144+$AN144))</f>
        <v>1.0455554222010431E-3</v>
      </c>
      <c r="F144" s="57">
        <f t="shared" ref="F144:AK145" si="6">$AM144/(1+EXP(-(F$1-$D$1)*10/$AO144+$AN144))</f>
        <v>1.0819592101281301E-3</v>
      </c>
      <c r="G144" s="57">
        <f>$AM144/(1+EXP(-(G$1-$D$1)*10/$AO144+$AN144))</f>
        <v>1.110516712895603E-3</v>
      </c>
      <c r="H144" s="57">
        <f t="shared" si="6"/>
        <v>1.1325957369977746E-3</v>
      </c>
      <c r="I144" s="57">
        <f t="shared" si="6"/>
        <v>1.1494748594284849E-3</v>
      </c>
      <c r="J144" s="57">
        <f t="shared" si="6"/>
        <v>1.1622679899043263E-3</v>
      </c>
      <c r="K144" s="57">
        <f t="shared" si="6"/>
        <v>1.1719010418910403E-3</v>
      </c>
      <c r="L144" s="57">
        <f t="shared" si="6"/>
        <v>1.1791189417877763E-3</v>
      </c>
      <c r="M144" s="57">
        <f t="shared" si="6"/>
        <v>1.1845072602150045E-3</v>
      </c>
      <c r="N144" s="57">
        <f t="shared" si="6"/>
        <v>1.1885186721039844E-3</v>
      </c>
      <c r="O144" s="57">
        <f t="shared" si="6"/>
        <v>1.1914988952673943E-3</v>
      </c>
      <c r="P144" s="57">
        <f t="shared" si="6"/>
        <v>1.1937096323020168E-3</v>
      </c>
      <c r="Q144" s="57">
        <f t="shared" si="6"/>
        <v>1.1953477055074012E-3</v>
      </c>
      <c r="R144" s="57">
        <f t="shared" si="6"/>
        <v>1.1965604375683901E-3</v>
      </c>
      <c r="S144" s="57">
        <f t="shared" si="6"/>
        <v>1.1974577142978323E-3</v>
      </c>
      <c r="T144" s="57">
        <f t="shared" si="6"/>
        <v>1.198121286463676E-3</v>
      </c>
      <c r="U144" s="57">
        <f t="shared" si="6"/>
        <v>1.1986118577852151E-3</v>
      </c>
      <c r="V144" s="57">
        <f t="shared" si="6"/>
        <v>1.1989744403430717E-3</v>
      </c>
      <c r="W144" s="57">
        <f t="shared" si="6"/>
        <v>1.1992423762485925E-3</v>
      </c>
      <c r="X144" s="57">
        <f t="shared" si="6"/>
        <v>1.1994403443671502E-3</v>
      </c>
      <c r="Y144" s="57">
        <f t="shared" si="6"/>
        <v>1.1995866009785572E-3</v>
      </c>
      <c r="Z144" s="57">
        <f t="shared" si="6"/>
        <v>1.1996946456085422E-3</v>
      </c>
      <c r="AA144" s="57">
        <f t="shared" si="6"/>
        <v>1.1997744573530578E-3</v>
      </c>
      <c r="AB144" s="57">
        <f t="shared" si="6"/>
        <v>1.199833411267396E-3</v>
      </c>
      <c r="AC144" s="57">
        <f t="shared" si="6"/>
        <v>1.1998769569756765E-3</v>
      </c>
      <c r="AD144" s="57">
        <f t="shared" si="6"/>
        <v>1.1999091208512625E-3</v>
      </c>
      <c r="AE144" s="57">
        <f t="shared" si="6"/>
        <v>1.1999328774479601E-3</v>
      </c>
      <c r="AF144" s="57">
        <f t="shared" si="6"/>
        <v>1.1999504241210776E-3</v>
      </c>
      <c r="AG144" s="57">
        <f t="shared" si="6"/>
        <v>1.1999633840147448E-3</v>
      </c>
      <c r="AH144" s="57">
        <f t="shared" si="6"/>
        <v>1.1999729560701702E-3</v>
      </c>
      <c r="AI144" s="57">
        <f t="shared" si="6"/>
        <v>1.1999800258654682E-3</v>
      </c>
      <c r="AJ144" s="57">
        <f t="shared" si="6"/>
        <v>1.1999852475051398E-3</v>
      </c>
      <c r="AK144" s="57">
        <f>$AM144/(1+EXP(-(AK$1-$D$1)*10/$AO144+$AN144))</f>
        <v>1.1999891041157913E-3</v>
      </c>
      <c r="AM144" s="90">
        <v>1.1999999999999999E-3</v>
      </c>
      <c r="AN144" s="91">
        <f>IF(D144&gt;0,LN(AM144/D144-1),LN(AM144/0.001-1))</f>
        <v>-1.6094379124341005</v>
      </c>
      <c r="AO144" s="92">
        <v>33</v>
      </c>
      <c r="AP144" s="1">
        <f>AO144+$D$1</f>
        <v>2050</v>
      </c>
    </row>
    <row r="145" spans="1:42" x14ac:dyDescent="0.25">
      <c r="A145" s="32" t="s">
        <v>79</v>
      </c>
      <c r="B145" s="33" t="s">
        <v>22</v>
      </c>
      <c r="C145" s="32" t="s">
        <v>181</v>
      </c>
      <c r="D145" s="56">
        <f>VI!D69</f>
        <v>0</v>
      </c>
      <c r="E145" s="57">
        <f>$AM145/(1+EXP(-(E$1-$D$1)*10/$AO145+$AN145))</f>
        <v>1.0455554222010431E-3</v>
      </c>
      <c r="F145" s="57">
        <f t="shared" si="6"/>
        <v>1.0819592101281301E-3</v>
      </c>
      <c r="G145" s="57">
        <f>$AM145/(1+EXP(-(G$1-$D$1)*10/$AO145+$AN145))</f>
        <v>1.110516712895603E-3</v>
      </c>
      <c r="H145" s="57">
        <f t="shared" si="6"/>
        <v>1.1325957369977746E-3</v>
      </c>
      <c r="I145" s="57">
        <f t="shared" si="6"/>
        <v>1.1494748594284849E-3</v>
      </c>
      <c r="J145" s="57">
        <f t="shared" si="6"/>
        <v>1.1622679899043263E-3</v>
      </c>
      <c r="K145" s="57">
        <f t="shared" si="6"/>
        <v>1.1719010418910403E-3</v>
      </c>
      <c r="L145" s="57">
        <f t="shared" si="6"/>
        <v>1.1791189417877763E-3</v>
      </c>
      <c r="M145" s="57">
        <f t="shared" si="6"/>
        <v>1.1845072602150045E-3</v>
      </c>
      <c r="N145" s="57">
        <f t="shared" si="6"/>
        <v>1.1885186721039844E-3</v>
      </c>
      <c r="O145" s="57">
        <f t="shared" si="6"/>
        <v>1.1914988952673943E-3</v>
      </c>
      <c r="P145" s="57">
        <f t="shared" si="6"/>
        <v>1.1937096323020168E-3</v>
      </c>
      <c r="Q145" s="57">
        <f t="shared" si="6"/>
        <v>1.1953477055074012E-3</v>
      </c>
      <c r="R145" s="57">
        <f t="shared" si="6"/>
        <v>1.1965604375683901E-3</v>
      </c>
      <c r="S145" s="57">
        <f t="shared" si="6"/>
        <v>1.1974577142978323E-3</v>
      </c>
      <c r="T145" s="57">
        <f t="shared" si="6"/>
        <v>1.198121286463676E-3</v>
      </c>
      <c r="U145" s="57">
        <f t="shared" si="6"/>
        <v>1.1986118577852151E-3</v>
      </c>
      <c r="V145" s="57">
        <f t="shared" si="6"/>
        <v>1.1989744403430717E-3</v>
      </c>
      <c r="W145" s="57">
        <f t="shared" si="6"/>
        <v>1.1992423762485925E-3</v>
      </c>
      <c r="X145" s="57">
        <f t="shared" si="6"/>
        <v>1.1994403443671502E-3</v>
      </c>
      <c r="Y145" s="57">
        <f t="shared" si="6"/>
        <v>1.1995866009785572E-3</v>
      </c>
      <c r="Z145" s="57">
        <f t="shared" si="6"/>
        <v>1.1996946456085422E-3</v>
      </c>
      <c r="AA145" s="57">
        <f t="shared" si="6"/>
        <v>1.1997744573530578E-3</v>
      </c>
      <c r="AB145" s="57">
        <f t="shared" si="6"/>
        <v>1.199833411267396E-3</v>
      </c>
      <c r="AC145" s="57">
        <f t="shared" si="6"/>
        <v>1.1998769569756765E-3</v>
      </c>
      <c r="AD145" s="57">
        <f t="shared" si="6"/>
        <v>1.1999091208512625E-3</v>
      </c>
      <c r="AE145" s="57">
        <f t="shared" si="6"/>
        <v>1.1999328774479601E-3</v>
      </c>
      <c r="AF145" s="57">
        <f t="shared" si="6"/>
        <v>1.1999504241210776E-3</v>
      </c>
      <c r="AG145" s="57">
        <f t="shared" si="6"/>
        <v>1.1999633840147448E-3</v>
      </c>
      <c r="AH145" s="57">
        <f t="shared" si="6"/>
        <v>1.1999729560701702E-3</v>
      </c>
      <c r="AI145" s="57">
        <f t="shared" si="6"/>
        <v>1.1999800258654682E-3</v>
      </c>
      <c r="AJ145" s="57">
        <f t="shared" si="6"/>
        <v>1.1999852475051398E-3</v>
      </c>
      <c r="AK145" s="57">
        <f t="shared" si="6"/>
        <v>1.1999891041157913E-3</v>
      </c>
      <c r="AM145" s="90">
        <v>1.1999999999999999E-3</v>
      </c>
      <c r="AN145" s="91">
        <f>IF(D145&gt;0,LN(AM145/D145-1),LN(AM145/0.001-1))</f>
        <v>-1.6094379124341005</v>
      </c>
      <c r="AO145" s="92">
        <v>33</v>
      </c>
      <c r="AP145" s="1">
        <f>AO145+$D$1</f>
        <v>2050</v>
      </c>
    </row>
    <row r="148" spans="1:42" x14ac:dyDescent="0.25">
      <c r="A148" s="22" t="s">
        <v>34</v>
      </c>
    </row>
    <row r="149" spans="1:42" x14ac:dyDescent="0.25">
      <c r="A149" s="22" t="s">
        <v>18</v>
      </c>
    </row>
    <row r="150" spans="1:42" x14ac:dyDescent="0.25">
      <c r="A150" s="32" t="s">
        <v>8</v>
      </c>
      <c r="B150" s="33" t="s">
        <v>22</v>
      </c>
      <c r="C150" s="32" t="s">
        <v>181</v>
      </c>
      <c r="D150" s="56">
        <f>VII!D50</f>
        <v>0</v>
      </c>
      <c r="E150" s="57">
        <v>1.4188388261171943E-2</v>
      </c>
      <c r="F150" s="57">
        <v>1.4188388261171943E-2</v>
      </c>
      <c r="G150" s="57">
        <v>1.4188388261171943E-2</v>
      </c>
      <c r="H150" s="57">
        <v>1.4188388261171943E-2</v>
      </c>
      <c r="I150" s="57">
        <v>1.4188388261171943E-2</v>
      </c>
      <c r="J150" s="57">
        <v>1.4188388261171943E-2</v>
      </c>
      <c r="K150" s="57">
        <v>1.4188388261171943E-2</v>
      </c>
      <c r="L150" s="57">
        <v>1.4188388261171943E-2</v>
      </c>
      <c r="M150" s="57">
        <v>1.4188388261171943E-2</v>
      </c>
      <c r="N150" s="57">
        <v>1.4188388261171943E-2</v>
      </c>
      <c r="O150" s="57">
        <v>1.4188388261171943E-2</v>
      </c>
      <c r="P150" s="57">
        <v>1.4188388261171943E-2</v>
      </c>
      <c r="Q150" s="57">
        <v>1.4188388261171943E-2</v>
      </c>
      <c r="R150" s="57">
        <v>1.4188388261171943E-2</v>
      </c>
      <c r="S150" s="57">
        <v>1.4188388261171943E-2</v>
      </c>
      <c r="T150" s="57">
        <v>1.4188388261171943E-2</v>
      </c>
      <c r="U150" s="57">
        <v>1.4188388261171943E-2</v>
      </c>
      <c r="V150" s="57">
        <v>1.4188388261171943E-2</v>
      </c>
      <c r="W150" s="57">
        <v>1.4188388261171943E-2</v>
      </c>
      <c r="X150" s="57">
        <v>1.4188388261171943E-2</v>
      </c>
      <c r="Y150" s="57">
        <v>1.4188388261171943E-2</v>
      </c>
      <c r="Z150" s="57">
        <v>1.4188388261171943E-2</v>
      </c>
      <c r="AA150" s="57">
        <v>1.4188388261171943E-2</v>
      </c>
      <c r="AB150" s="57">
        <v>1.4188388261171943E-2</v>
      </c>
      <c r="AC150" s="57">
        <v>1.4188388261171943E-2</v>
      </c>
      <c r="AD150" s="57">
        <v>1.4188388261171943E-2</v>
      </c>
      <c r="AE150" s="57">
        <v>1.4188388261171943E-2</v>
      </c>
      <c r="AF150" s="57">
        <v>1.4188388261171943E-2</v>
      </c>
      <c r="AG150" s="57">
        <v>1.4188388261171943E-2</v>
      </c>
      <c r="AH150" s="57">
        <v>1.4188388261171943E-2</v>
      </c>
      <c r="AI150" s="57">
        <v>1.4188388261171943E-2</v>
      </c>
      <c r="AJ150" s="57">
        <v>1.4188388261171943E-2</v>
      </c>
      <c r="AK150" s="57">
        <v>1.4188388261171943E-2</v>
      </c>
    </row>
    <row r="151" spans="1:42" x14ac:dyDescent="0.25">
      <c r="A151" s="32" t="s">
        <v>13</v>
      </c>
      <c r="B151" s="33" t="s">
        <v>22</v>
      </c>
      <c r="C151" s="32" t="s">
        <v>181</v>
      </c>
      <c r="D151" s="56">
        <f>VII!D51</f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42" x14ac:dyDescent="0.25">
      <c r="A152" s="32" t="s">
        <v>14</v>
      </c>
      <c r="B152" s="33" t="s">
        <v>22</v>
      </c>
      <c r="C152" s="32" t="s">
        <v>181</v>
      </c>
      <c r="D152" s="56">
        <f>VII!D52</f>
        <v>0.62589872488235843</v>
      </c>
      <c r="E152" s="57">
        <v>0.98581161173882814</v>
      </c>
      <c r="F152" s="57">
        <v>0.98581161173882814</v>
      </c>
      <c r="G152" s="57">
        <v>0.98581161173882814</v>
      </c>
      <c r="H152" s="57">
        <v>0.98581161173882814</v>
      </c>
      <c r="I152" s="57">
        <v>0.98581161173882814</v>
      </c>
      <c r="J152" s="57">
        <v>0.98581161173882814</v>
      </c>
      <c r="K152" s="57">
        <v>0.98581161173882814</v>
      </c>
      <c r="L152" s="57">
        <v>0.98581161173882814</v>
      </c>
      <c r="M152" s="57">
        <v>0.98581161173882814</v>
      </c>
      <c r="N152" s="57">
        <v>0.98581161173882814</v>
      </c>
      <c r="O152" s="57">
        <v>0.98581161173882814</v>
      </c>
      <c r="P152" s="57">
        <v>0.98581161173882814</v>
      </c>
      <c r="Q152" s="57">
        <v>0.98581161173882814</v>
      </c>
      <c r="R152" s="57">
        <v>0.98581161173882814</v>
      </c>
      <c r="S152" s="57">
        <v>0.98581161173882814</v>
      </c>
      <c r="T152" s="57">
        <v>0.98581161173882814</v>
      </c>
      <c r="U152" s="57">
        <v>0.98581161173882814</v>
      </c>
      <c r="V152" s="57">
        <v>0.98581161173882814</v>
      </c>
      <c r="W152" s="57">
        <v>0.98581161173882814</v>
      </c>
      <c r="X152" s="57">
        <v>0.98581161173882814</v>
      </c>
      <c r="Y152" s="57">
        <v>0.98581161173882814</v>
      </c>
      <c r="Z152" s="57">
        <v>0.98581161173882814</v>
      </c>
      <c r="AA152" s="57">
        <v>0.98581161173882814</v>
      </c>
      <c r="AB152" s="57">
        <v>0.98581161173882814</v>
      </c>
      <c r="AC152" s="57">
        <v>0.98581161173882814</v>
      </c>
      <c r="AD152" s="57">
        <v>0.98581161173882814</v>
      </c>
      <c r="AE152" s="57">
        <v>0.98581161173882814</v>
      </c>
      <c r="AF152" s="57">
        <v>0.98581161173882814</v>
      </c>
      <c r="AG152" s="57">
        <v>0.98581161173882814</v>
      </c>
      <c r="AH152" s="57">
        <v>0.98581161173882814</v>
      </c>
      <c r="AI152" s="57">
        <v>0.98581161173882814</v>
      </c>
      <c r="AJ152" s="57">
        <v>0.98581161173882814</v>
      </c>
      <c r="AK152" s="57">
        <v>0.98581161173882814</v>
      </c>
    </row>
    <row r="153" spans="1:42" x14ac:dyDescent="0.25">
      <c r="A153" s="32" t="s">
        <v>15</v>
      </c>
      <c r="B153" s="33" t="s">
        <v>22</v>
      </c>
      <c r="C153" s="32" t="s">
        <v>181</v>
      </c>
      <c r="D153" s="56">
        <f>VII!D53</f>
        <v>0.32571716831500214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0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</row>
    <row r="154" spans="1:42" x14ac:dyDescent="0.25">
      <c r="A154" s="32" t="s">
        <v>59</v>
      </c>
      <c r="B154" s="33" t="s">
        <v>22</v>
      </c>
      <c r="C154" s="32" t="s">
        <v>181</v>
      </c>
      <c r="D154" s="56">
        <f>VII!D54</f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42" x14ac:dyDescent="0.25">
      <c r="A155" s="32" t="s">
        <v>79</v>
      </c>
      <c r="B155" s="33" t="s">
        <v>22</v>
      </c>
      <c r="C155" s="32" t="s">
        <v>181</v>
      </c>
      <c r="D155" s="56">
        <f>VII!D55</f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83</v>
      </c>
    </row>
    <row r="158" spans="1:42" x14ac:dyDescent="0.25">
      <c r="A158" s="32" t="s">
        <v>8</v>
      </c>
      <c r="B158" s="33" t="s">
        <v>22</v>
      </c>
      <c r="C158" s="32" t="s">
        <v>181</v>
      </c>
      <c r="D158" s="56">
        <f>VII!D58</f>
        <v>0</v>
      </c>
      <c r="E158" s="57">
        <v>0.39453686997422804</v>
      </c>
      <c r="F158" s="57">
        <v>0.39453686997422804</v>
      </c>
      <c r="G158" s="57">
        <v>0.39453686997422804</v>
      </c>
      <c r="H158" s="57">
        <v>0.39453686997422804</v>
      </c>
      <c r="I158" s="57">
        <v>0.39453686997422804</v>
      </c>
      <c r="J158" s="57">
        <v>0.39453686997422804</v>
      </c>
      <c r="K158" s="57">
        <v>0.39453686997422804</v>
      </c>
      <c r="L158" s="57">
        <v>0.39453686997422804</v>
      </c>
      <c r="M158" s="57">
        <v>0.39453686997422804</v>
      </c>
      <c r="N158" s="57">
        <v>0.39453686997422804</v>
      </c>
      <c r="O158" s="57">
        <v>0.39453686997422804</v>
      </c>
      <c r="P158" s="57">
        <v>0.39453686997422804</v>
      </c>
      <c r="Q158" s="57">
        <v>0.39453686997422804</v>
      </c>
      <c r="R158" s="57">
        <v>0.39453686997422804</v>
      </c>
      <c r="S158" s="57">
        <v>0.39453686997422804</v>
      </c>
      <c r="T158" s="57">
        <v>0.39453686997422804</v>
      </c>
      <c r="U158" s="57">
        <v>0.39453686997422804</v>
      </c>
      <c r="V158" s="57">
        <v>0.39453686997422804</v>
      </c>
      <c r="W158" s="57">
        <v>0.39453686997422804</v>
      </c>
      <c r="X158" s="57">
        <v>0.39453686997422804</v>
      </c>
      <c r="Y158" s="57">
        <v>0.39453686997422804</v>
      </c>
      <c r="Z158" s="57">
        <v>0.39453686997422804</v>
      </c>
      <c r="AA158" s="57">
        <v>0.39453686997422804</v>
      </c>
      <c r="AB158" s="57">
        <v>0.39453686997422804</v>
      </c>
      <c r="AC158" s="57">
        <v>0.39453686997422804</v>
      </c>
      <c r="AD158" s="57">
        <v>0.39453686997422804</v>
      </c>
      <c r="AE158" s="57">
        <v>0.39453686997422804</v>
      </c>
      <c r="AF158" s="57">
        <v>0.39453686997422804</v>
      </c>
      <c r="AG158" s="57">
        <v>0.39453686997422804</v>
      </c>
      <c r="AH158" s="57">
        <v>0.39453686997422804</v>
      </c>
      <c r="AI158" s="57">
        <v>0.39453686997422804</v>
      </c>
      <c r="AJ158" s="57">
        <v>0.39453686997422804</v>
      </c>
      <c r="AK158" s="57">
        <v>0.39453686997422804</v>
      </c>
    </row>
    <row r="159" spans="1:42" x14ac:dyDescent="0.25">
      <c r="A159" s="32" t="s">
        <v>10</v>
      </c>
      <c r="B159" s="33" t="s">
        <v>22</v>
      </c>
      <c r="C159" s="32" t="s">
        <v>181</v>
      </c>
      <c r="D159" s="56">
        <f>VII!D59</f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42" x14ac:dyDescent="0.25">
      <c r="A160" s="32" t="s">
        <v>12</v>
      </c>
      <c r="B160" s="33" t="s">
        <v>22</v>
      </c>
      <c r="C160" s="32" t="s">
        <v>181</v>
      </c>
      <c r="D160" s="56">
        <f>VII!D60</f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42" x14ac:dyDescent="0.25">
      <c r="A161" s="32" t="s">
        <v>13</v>
      </c>
      <c r="B161" s="33" t="s">
        <v>22</v>
      </c>
      <c r="C161" s="32" t="s">
        <v>181</v>
      </c>
      <c r="D161" s="56">
        <f>VII!D61</f>
        <v>0</v>
      </c>
      <c r="E161" s="57">
        <v>1.6929140451660489E-2</v>
      </c>
      <c r="F161" s="57">
        <v>1.6929140451660489E-2</v>
      </c>
      <c r="G161" s="57">
        <v>1.6929140451660489E-2</v>
      </c>
      <c r="H161" s="57">
        <v>1.6929140451660489E-2</v>
      </c>
      <c r="I161" s="57">
        <v>1.6929140451660489E-2</v>
      </c>
      <c r="J161" s="57">
        <v>1.6929140451660489E-2</v>
      </c>
      <c r="K161" s="57">
        <v>1.6929140451660489E-2</v>
      </c>
      <c r="L161" s="57">
        <v>1.6929140451660489E-2</v>
      </c>
      <c r="M161" s="57">
        <v>1.6929140451660489E-2</v>
      </c>
      <c r="N161" s="57">
        <v>1.6929140451660489E-2</v>
      </c>
      <c r="O161" s="57">
        <v>1.6929140451660489E-2</v>
      </c>
      <c r="P161" s="57">
        <v>1.6929140451660489E-2</v>
      </c>
      <c r="Q161" s="57">
        <v>1.6929140451660489E-2</v>
      </c>
      <c r="R161" s="57">
        <v>1.6929140451660489E-2</v>
      </c>
      <c r="S161" s="57">
        <v>1.6929140451660489E-2</v>
      </c>
      <c r="T161" s="57">
        <v>1.6929140451660489E-2</v>
      </c>
      <c r="U161" s="57">
        <v>1.6929140451660489E-2</v>
      </c>
      <c r="V161" s="57">
        <v>1.6929140451660489E-2</v>
      </c>
      <c r="W161" s="57">
        <v>1.6929140451660489E-2</v>
      </c>
      <c r="X161" s="57">
        <v>1.6929140451660489E-2</v>
      </c>
      <c r="Y161" s="57">
        <v>1.6929140451660489E-2</v>
      </c>
      <c r="Z161" s="57">
        <v>1.6929140451660489E-2</v>
      </c>
      <c r="AA161" s="57">
        <v>1.6929140451660489E-2</v>
      </c>
      <c r="AB161" s="57">
        <v>1.6929140451660489E-2</v>
      </c>
      <c r="AC161" s="57">
        <v>1.6929140451660489E-2</v>
      </c>
      <c r="AD161" s="57">
        <v>1.6929140451660489E-2</v>
      </c>
      <c r="AE161" s="57">
        <v>1.6929140451660489E-2</v>
      </c>
      <c r="AF161" s="57">
        <v>1.6929140451660489E-2</v>
      </c>
      <c r="AG161" s="57">
        <v>1.6929140451660489E-2</v>
      </c>
      <c r="AH161" s="57">
        <v>1.6929140451660489E-2</v>
      </c>
      <c r="AI161" s="57">
        <v>1.6929140451660489E-2</v>
      </c>
      <c r="AJ161" s="57">
        <v>1.6929140451660489E-2</v>
      </c>
      <c r="AK161" s="57">
        <v>1.6929140451660489E-2</v>
      </c>
    </row>
    <row r="162" spans="1:42" x14ac:dyDescent="0.25">
      <c r="A162" s="32" t="s">
        <v>14</v>
      </c>
      <c r="B162" s="33" t="s">
        <v>22</v>
      </c>
      <c r="C162" s="32" t="s">
        <v>181</v>
      </c>
      <c r="D162" s="56">
        <f>VII!D62</f>
        <v>0</v>
      </c>
      <c r="E162" s="57">
        <v>0.58853398957411152</v>
      </c>
      <c r="F162" s="57">
        <v>0.58853398957411152</v>
      </c>
      <c r="G162" s="57">
        <v>0.58853398957411152</v>
      </c>
      <c r="H162" s="57">
        <v>0.58853398957411152</v>
      </c>
      <c r="I162" s="57">
        <v>0.58853398957411152</v>
      </c>
      <c r="J162" s="57">
        <v>0.58853398957411152</v>
      </c>
      <c r="K162" s="57">
        <v>0.58853398957411152</v>
      </c>
      <c r="L162" s="57">
        <v>0.58853398957411152</v>
      </c>
      <c r="M162" s="57">
        <v>0.58853398957411152</v>
      </c>
      <c r="N162" s="57">
        <v>0.58853398957411152</v>
      </c>
      <c r="O162" s="57">
        <v>0.58853398957411152</v>
      </c>
      <c r="P162" s="57">
        <v>0.58853398957411152</v>
      </c>
      <c r="Q162" s="57">
        <v>0.58853398957411152</v>
      </c>
      <c r="R162" s="57">
        <v>0.58853398957411152</v>
      </c>
      <c r="S162" s="57">
        <v>0.58853398957411152</v>
      </c>
      <c r="T162" s="57">
        <v>0.58853398957411152</v>
      </c>
      <c r="U162" s="57">
        <v>0.58853398957411152</v>
      </c>
      <c r="V162" s="57">
        <v>0.58853398957411152</v>
      </c>
      <c r="W162" s="57">
        <v>0.58853398957411152</v>
      </c>
      <c r="X162" s="57">
        <v>0.58853398957411152</v>
      </c>
      <c r="Y162" s="57">
        <v>0.58853398957411152</v>
      </c>
      <c r="Z162" s="57">
        <v>0.58853398957411152</v>
      </c>
      <c r="AA162" s="57">
        <v>0.58853398957411152</v>
      </c>
      <c r="AB162" s="57">
        <v>0.58853398957411152</v>
      </c>
      <c r="AC162" s="57">
        <v>0.58853398957411152</v>
      </c>
      <c r="AD162" s="57">
        <v>0.58853398957411152</v>
      </c>
      <c r="AE162" s="57">
        <v>0.58853398957411152</v>
      </c>
      <c r="AF162" s="57">
        <v>0.58853398957411152</v>
      </c>
      <c r="AG162" s="57">
        <v>0.58853398957411152</v>
      </c>
      <c r="AH162" s="57">
        <v>0.58853398957411152</v>
      </c>
      <c r="AI162" s="57">
        <v>0.58853398957411152</v>
      </c>
      <c r="AJ162" s="57">
        <v>0.58853398957411152</v>
      </c>
      <c r="AK162" s="57">
        <v>0.58853398957411152</v>
      </c>
    </row>
    <row r="163" spans="1:42" x14ac:dyDescent="0.25">
      <c r="A163" s="32" t="s">
        <v>58</v>
      </c>
      <c r="B163" s="33" t="s">
        <v>22</v>
      </c>
      <c r="C163" s="32" t="s">
        <v>181</v>
      </c>
      <c r="D163" s="56">
        <f>VII!D63</f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</row>
    <row r="164" spans="1:42" x14ac:dyDescent="0.25">
      <c r="A164" s="32" t="s">
        <v>112</v>
      </c>
      <c r="B164" s="33" t="s">
        <v>22</v>
      </c>
      <c r="C164" s="32" t="s">
        <v>181</v>
      </c>
      <c r="D164" s="56">
        <f>VII!D64</f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</row>
    <row r="165" spans="1:42" x14ac:dyDescent="0.25">
      <c r="A165" s="32" t="s">
        <v>15</v>
      </c>
      <c r="B165" s="33" t="s">
        <v>22</v>
      </c>
      <c r="C165" s="32" t="s">
        <v>181</v>
      </c>
      <c r="D165" s="56">
        <f>VII!D65</f>
        <v>1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</row>
    <row r="166" spans="1:42" x14ac:dyDescent="0.25">
      <c r="A166" s="32" t="s">
        <v>59</v>
      </c>
      <c r="B166" s="33" t="s">
        <v>22</v>
      </c>
      <c r="C166" s="32" t="s">
        <v>181</v>
      </c>
      <c r="D166" s="56">
        <f>VII!D66</f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</row>
    <row r="167" spans="1:42" x14ac:dyDescent="0.25">
      <c r="A167" s="32" t="s">
        <v>60</v>
      </c>
      <c r="B167" s="33" t="s">
        <v>22</v>
      </c>
      <c r="C167" s="32" t="s">
        <v>181</v>
      </c>
      <c r="D167" s="56">
        <f>VII!D67</f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42" x14ac:dyDescent="0.25">
      <c r="A168" s="32" t="s">
        <v>16</v>
      </c>
      <c r="B168" s="33" t="s">
        <v>22</v>
      </c>
      <c r="C168" s="32" t="s">
        <v>181</v>
      </c>
      <c r="D168" s="56">
        <f>VII!D68</f>
        <v>0</v>
      </c>
      <c r="E168" s="57">
        <f>$AM168/(1+EXP(-(E$1-$D$1)*10/$AO168+$AN168))</f>
        <v>1.0455554222010431E-3</v>
      </c>
      <c r="F168" s="57">
        <f t="shared" ref="F168:AK169" si="7">$AM168/(1+EXP(-(F$1-$D$1)*10/$AO168+$AN168))</f>
        <v>1.0819592101281301E-3</v>
      </c>
      <c r="G168" s="57">
        <f>$AM168/(1+EXP(-(G$1-$D$1)*10/$AO168+$AN168))</f>
        <v>1.110516712895603E-3</v>
      </c>
      <c r="H168" s="57">
        <f t="shared" si="7"/>
        <v>1.1325957369977746E-3</v>
      </c>
      <c r="I168" s="57">
        <f t="shared" si="7"/>
        <v>1.1494748594284849E-3</v>
      </c>
      <c r="J168" s="57">
        <f t="shared" si="7"/>
        <v>1.1622679899043263E-3</v>
      </c>
      <c r="K168" s="57">
        <f t="shared" si="7"/>
        <v>1.1719010418910403E-3</v>
      </c>
      <c r="L168" s="57">
        <f t="shared" si="7"/>
        <v>1.1791189417877763E-3</v>
      </c>
      <c r="M168" s="57">
        <f t="shared" si="7"/>
        <v>1.1845072602150045E-3</v>
      </c>
      <c r="N168" s="57">
        <f t="shared" si="7"/>
        <v>1.1885186721039844E-3</v>
      </c>
      <c r="O168" s="57">
        <f t="shared" si="7"/>
        <v>1.1914988952673943E-3</v>
      </c>
      <c r="P168" s="57">
        <f t="shared" si="7"/>
        <v>1.1937096323020168E-3</v>
      </c>
      <c r="Q168" s="57">
        <f t="shared" si="7"/>
        <v>1.1953477055074012E-3</v>
      </c>
      <c r="R168" s="57">
        <f t="shared" si="7"/>
        <v>1.1965604375683901E-3</v>
      </c>
      <c r="S168" s="57">
        <f t="shared" si="7"/>
        <v>1.1974577142978323E-3</v>
      </c>
      <c r="T168" s="57">
        <f t="shared" si="7"/>
        <v>1.198121286463676E-3</v>
      </c>
      <c r="U168" s="57">
        <f t="shared" si="7"/>
        <v>1.1986118577852151E-3</v>
      </c>
      <c r="V168" s="57">
        <f t="shared" si="7"/>
        <v>1.1989744403430717E-3</v>
      </c>
      <c r="W168" s="57">
        <f t="shared" si="7"/>
        <v>1.1992423762485925E-3</v>
      </c>
      <c r="X168" s="57">
        <f t="shared" si="7"/>
        <v>1.1994403443671502E-3</v>
      </c>
      <c r="Y168" s="57">
        <f t="shared" si="7"/>
        <v>1.1995866009785572E-3</v>
      </c>
      <c r="Z168" s="57">
        <f t="shared" si="7"/>
        <v>1.1996946456085422E-3</v>
      </c>
      <c r="AA168" s="57">
        <f t="shared" si="7"/>
        <v>1.1997744573530578E-3</v>
      </c>
      <c r="AB168" s="57">
        <f t="shared" si="7"/>
        <v>1.199833411267396E-3</v>
      </c>
      <c r="AC168" s="57">
        <f t="shared" si="7"/>
        <v>1.1998769569756765E-3</v>
      </c>
      <c r="AD168" s="57">
        <f t="shared" si="7"/>
        <v>1.1999091208512625E-3</v>
      </c>
      <c r="AE168" s="57">
        <f t="shared" si="7"/>
        <v>1.1999328774479601E-3</v>
      </c>
      <c r="AF168" s="57">
        <f t="shared" si="7"/>
        <v>1.1999504241210776E-3</v>
      </c>
      <c r="AG168" s="57">
        <f t="shared" si="7"/>
        <v>1.1999633840147448E-3</v>
      </c>
      <c r="AH168" s="57">
        <f t="shared" si="7"/>
        <v>1.1999729560701702E-3</v>
      </c>
      <c r="AI168" s="57">
        <f t="shared" si="7"/>
        <v>1.1999800258654682E-3</v>
      </c>
      <c r="AJ168" s="57">
        <f t="shared" si="7"/>
        <v>1.1999852475051398E-3</v>
      </c>
      <c r="AK168" s="57">
        <f>$AM168/(1+EXP(-(AK$1-$D$1)*10/$AO168+$AN168))</f>
        <v>1.1999891041157913E-3</v>
      </c>
      <c r="AM168" s="90">
        <v>1.1999999999999999E-3</v>
      </c>
      <c r="AN168" s="91">
        <f>IF(D168&gt;0,LN(AM168/D168-1),LN(AM168/0.001-1))</f>
        <v>-1.6094379124341005</v>
      </c>
      <c r="AO168" s="92">
        <v>33</v>
      </c>
      <c r="AP168" s="1">
        <f>AO168+$D$1</f>
        <v>2050</v>
      </c>
    </row>
    <row r="169" spans="1:42" x14ac:dyDescent="0.25">
      <c r="A169" s="32" t="s">
        <v>79</v>
      </c>
      <c r="B169" s="33" t="s">
        <v>22</v>
      </c>
      <c r="C169" s="32" t="s">
        <v>181</v>
      </c>
      <c r="D169" s="56">
        <f>VII!D69</f>
        <v>0</v>
      </c>
      <c r="E169" s="57">
        <f>$AM169/(1+EXP(-(E$1-$D$1)*10/$AO169+$AN169))</f>
        <v>1.0455554222010431E-3</v>
      </c>
      <c r="F169" s="57">
        <f t="shared" si="7"/>
        <v>1.0819592101281301E-3</v>
      </c>
      <c r="G169" s="57">
        <f>$AM169/(1+EXP(-(G$1-$D$1)*10/$AO169+$AN169))</f>
        <v>1.110516712895603E-3</v>
      </c>
      <c r="H169" s="57">
        <f t="shared" si="7"/>
        <v>1.1325957369977746E-3</v>
      </c>
      <c r="I169" s="57">
        <f t="shared" si="7"/>
        <v>1.1494748594284849E-3</v>
      </c>
      <c r="J169" s="57">
        <f t="shared" si="7"/>
        <v>1.1622679899043263E-3</v>
      </c>
      <c r="K169" s="57">
        <f t="shared" si="7"/>
        <v>1.1719010418910403E-3</v>
      </c>
      <c r="L169" s="57">
        <f t="shared" si="7"/>
        <v>1.1791189417877763E-3</v>
      </c>
      <c r="M169" s="57">
        <f t="shared" si="7"/>
        <v>1.1845072602150045E-3</v>
      </c>
      <c r="N169" s="57">
        <f t="shared" si="7"/>
        <v>1.1885186721039844E-3</v>
      </c>
      <c r="O169" s="57">
        <f t="shared" si="7"/>
        <v>1.1914988952673943E-3</v>
      </c>
      <c r="P169" s="57">
        <f t="shared" si="7"/>
        <v>1.1937096323020168E-3</v>
      </c>
      <c r="Q169" s="57">
        <f t="shared" si="7"/>
        <v>1.1953477055074012E-3</v>
      </c>
      <c r="R169" s="57">
        <f t="shared" si="7"/>
        <v>1.1965604375683901E-3</v>
      </c>
      <c r="S169" s="57">
        <f t="shared" si="7"/>
        <v>1.1974577142978323E-3</v>
      </c>
      <c r="T169" s="57">
        <f t="shared" si="7"/>
        <v>1.198121286463676E-3</v>
      </c>
      <c r="U169" s="57">
        <f t="shared" si="7"/>
        <v>1.1986118577852151E-3</v>
      </c>
      <c r="V169" s="57">
        <f t="shared" si="7"/>
        <v>1.1989744403430717E-3</v>
      </c>
      <c r="W169" s="57">
        <f t="shared" si="7"/>
        <v>1.1992423762485925E-3</v>
      </c>
      <c r="X169" s="57">
        <f t="shared" si="7"/>
        <v>1.1994403443671502E-3</v>
      </c>
      <c r="Y169" s="57">
        <f t="shared" si="7"/>
        <v>1.1995866009785572E-3</v>
      </c>
      <c r="Z169" s="57">
        <f t="shared" si="7"/>
        <v>1.1996946456085422E-3</v>
      </c>
      <c r="AA169" s="57">
        <f t="shared" si="7"/>
        <v>1.1997744573530578E-3</v>
      </c>
      <c r="AB169" s="57">
        <f t="shared" si="7"/>
        <v>1.199833411267396E-3</v>
      </c>
      <c r="AC169" s="57">
        <f t="shared" si="7"/>
        <v>1.1998769569756765E-3</v>
      </c>
      <c r="AD169" s="57">
        <f t="shared" si="7"/>
        <v>1.1999091208512625E-3</v>
      </c>
      <c r="AE169" s="57">
        <f t="shared" si="7"/>
        <v>1.1999328774479601E-3</v>
      </c>
      <c r="AF169" s="57">
        <f t="shared" si="7"/>
        <v>1.1999504241210776E-3</v>
      </c>
      <c r="AG169" s="57">
        <f t="shared" si="7"/>
        <v>1.1999633840147448E-3</v>
      </c>
      <c r="AH169" s="57">
        <f t="shared" si="7"/>
        <v>1.1999729560701702E-3</v>
      </c>
      <c r="AI169" s="57">
        <f t="shared" si="7"/>
        <v>1.1999800258654682E-3</v>
      </c>
      <c r="AJ169" s="57">
        <f t="shared" si="7"/>
        <v>1.1999852475051398E-3</v>
      </c>
      <c r="AK169" s="57">
        <f t="shared" si="7"/>
        <v>1.1999891041157913E-3</v>
      </c>
      <c r="AM169" s="90">
        <v>1.1999999999999999E-3</v>
      </c>
      <c r="AN169" s="91">
        <f>IF(D169&gt;0,LN(AM169/D169-1),LN(AM169/0.001-1))</f>
        <v>-1.6094379124341005</v>
      </c>
      <c r="AO169" s="92">
        <v>33</v>
      </c>
      <c r="AP169" s="1">
        <f>AO169+$D$1</f>
        <v>2050</v>
      </c>
    </row>
    <row r="172" spans="1:42" x14ac:dyDescent="0.25">
      <c r="A172" s="22" t="s">
        <v>35</v>
      </c>
    </row>
    <row r="173" spans="1:42" x14ac:dyDescent="0.25">
      <c r="A173" s="22" t="s">
        <v>18</v>
      </c>
    </row>
    <row r="174" spans="1:42" x14ac:dyDescent="0.25">
      <c r="A174" s="32" t="s">
        <v>8</v>
      </c>
      <c r="B174" s="33" t="s">
        <v>22</v>
      </c>
      <c r="C174" s="32" t="s">
        <v>181</v>
      </c>
      <c r="D174" s="56">
        <f>VIII!D50</f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42" x14ac:dyDescent="0.25">
      <c r="A175" s="32" t="s">
        <v>13</v>
      </c>
      <c r="B175" s="33" t="s">
        <v>22</v>
      </c>
      <c r="C175" s="32" t="s">
        <v>181</v>
      </c>
      <c r="D175" s="56">
        <f>VIII!D51</f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42" x14ac:dyDescent="0.25">
      <c r="A176" s="32" t="s">
        <v>14</v>
      </c>
      <c r="B176" s="33" t="s">
        <v>22</v>
      </c>
      <c r="C176" s="32" t="s">
        <v>181</v>
      </c>
      <c r="D176" s="56">
        <f>VIII!D52</f>
        <v>0.47203416553247479</v>
      </c>
      <c r="E176" s="57">
        <v>0.99999999999999989</v>
      </c>
      <c r="F176" s="57">
        <v>0.99999999999999989</v>
      </c>
      <c r="G176" s="57">
        <v>0.99999999999999989</v>
      </c>
      <c r="H176" s="57">
        <v>0.99999999999999989</v>
      </c>
      <c r="I176" s="57">
        <v>0.99999999999999989</v>
      </c>
      <c r="J176" s="57">
        <v>0.99999999999999989</v>
      </c>
      <c r="K176" s="57">
        <v>0.99999999999999989</v>
      </c>
      <c r="L176" s="57">
        <v>0.99999999999999989</v>
      </c>
      <c r="M176" s="57">
        <v>0.99999999999999989</v>
      </c>
      <c r="N176" s="57">
        <v>0.99999999999999989</v>
      </c>
      <c r="O176" s="57">
        <v>0.99999999999999989</v>
      </c>
      <c r="P176" s="57">
        <v>0.99999999999999989</v>
      </c>
      <c r="Q176" s="57">
        <v>0.99999999999999989</v>
      </c>
      <c r="R176" s="57">
        <v>0.99999999999999989</v>
      </c>
      <c r="S176" s="57">
        <v>0.99999999999999989</v>
      </c>
      <c r="T176" s="57">
        <v>0.99999999999999989</v>
      </c>
      <c r="U176" s="57">
        <v>0.99999999999999989</v>
      </c>
      <c r="V176" s="57">
        <v>0.99999999999999989</v>
      </c>
      <c r="W176" s="57">
        <v>0.99999999999999989</v>
      </c>
      <c r="X176" s="57">
        <v>0.99999999999999989</v>
      </c>
      <c r="Y176" s="57">
        <v>0.99999999999999989</v>
      </c>
      <c r="Z176" s="57">
        <v>0.99999999999999989</v>
      </c>
      <c r="AA176" s="57">
        <v>0.99999999999999989</v>
      </c>
      <c r="AB176" s="57">
        <v>0.99999999999999989</v>
      </c>
      <c r="AC176" s="57">
        <v>0.99999999999999989</v>
      </c>
      <c r="AD176" s="57">
        <v>0.99999999999999989</v>
      </c>
      <c r="AE176" s="57">
        <v>0.99999999999999989</v>
      </c>
      <c r="AF176" s="57">
        <v>0.99999999999999989</v>
      </c>
      <c r="AG176" s="57">
        <v>0.99999999999999989</v>
      </c>
      <c r="AH176" s="57">
        <v>0.99999999999999989</v>
      </c>
      <c r="AI176" s="57">
        <v>0.99999999999999989</v>
      </c>
      <c r="AJ176" s="57">
        <v>0.99999999999999989</v>
      </c>
      <c r="AK176" s="57">
        <v>0.99999999999999989</v>
      </c>
    </row>
    <row r="177" spans="1:42" x14ac:dyDescent="0.25">
      <c r="A177" s="32" t="s">
        <v>15</v>
      </c>
      <c r="B177" s="33" t="s">
        <v>22</v>
      </c>
      <c r="C177" s="32" t="s">
        <v>181</v>
      </c>
      <c r="D177" s="56">
        <f>VIII!D53</f>
        <v>0.48815166140715543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0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</row>
    <row r="178" spans="1:42" x14ac:dyDescent="0.25">
      <c r="A178" s="32" t="s">
        <v>59</v>
      </c>
      <c r="B178" s="33" t="s">
        <v>22</v>
      </c>
      <c r="C178" s="32" t="s">
        <v>181</v>
      </c>
      <c r="D178" s="56">
        <f>VIII!D54</f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0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</row>
    <row r="179" spans="1:42" x14ac:dyDescent="0.25">
      <c r="A179" s="32" t="s">
        <v>79</v>
      </c>
      <c r="B179" s="33" t="s">
        <v>22</v>
      </c>
      <c r="C179" s="32" t="s">
        <v>181</v>
      </c>
      <c r="D179" s="56">
        <f>VIII!D55</f>
        <v>0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83</v>
      </c>
    </row>
    <row r="182" spans="1:42" x14ac:dyDescent="0.25">
      <c r="A182" s="32" t="s">
        <v>8</v>
      </c>
      <c r="B182" s="33" t="s">
        <v>22</v>
      </c>
      <c r="C182" s="32" t="s">
        <v>181</v>
      </c>
      <c r="D182" s="56">
        <f>VIII!D58</f>
        <v>0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</row>
    <row r="183" spans="1:42" x14ac:dyDescent="0.25">
      <c r="A183" s="32" t="s">
        <v>10</v>
      </c>
      <c r="B183" s="33" t="s">
        <v>22</v>
      </c>
      <c r="C183" s="32" t="s">
        <v>181</v>
      </c>
      <c r="D183" s="56">
        <f>VIII!D59</f>
        <v>0</v>
      </c>
      <c r="E183" s="57">
        <v>0.10437196944016194</v>
      </c>
      <c r="F183" s="57">
        <v>0.10437196944016194</v>
      </c>
      <c r="G183" s="57">
        <v>0.10437196944016194</v>
      </c>
      <c r="H183" s="57">
        <v>0.10437196944016194</v>
      </c>
      <c r="I183" s="57">
        <v>0.10437196944016194</v>
      </c>
      <c r="J183" s="57">
        <v>0.10437196944016194</v>
      </c>
      <c r="K183" s="57">
        <v>0.10437196944016194</v>
      </c>
      <c r="L183" s="57">
        <v>0.10437196944016194</v>
      </c>
      <c r="M183" s="57">
        <v>0.10437196944016194</v>
      </c>
      <c r="N183" s="57">
        <v>0.10437196944016194</v>
      </c>
      <c r="O183" s="57">
        <v>0.10437196944016194</v>
      </c>
      <c r="P183" s="57">
        <v>0.10437196944016194</v>
      </c>
      <c r="Q183" s="57">
        <v>0.10437196944016194</v>
      </c>
      <c r="R183" s="57">
        <v>0.10437196944016194</v>
      </c>
      <c r="S183" s="57">
        <v>0.10437196944016194</v>
      </c>
      <c r="T183" s="57">
        <v>0.10437196944016194</v>
      </c>
      <c r="U183" s="57">
        <v>0.10437196944016194</v>
      </c>
      <c r="V183" s="57">
        <v>0.10437196944016194</v>
      </c>
      <c r="W183" s="57">
        <v>0.10437196944016194</v>
      </c>
      <c r="X183" s="57">
        <v>0.10437196944016194</v>
      </c>
      <c r="Y183" s="57">
        <v>0.10437196944016194</v>
      </c>
      <c r="Z183" s="57">
        <v>0.10437196944016194</v>
      </c>
      <c r="AA183" s="57">
        <v>0.10437196944016194</v>
      </c>
      <c r="AB183" s="57">
        <v>0.10437196944016194</v>
      </c>
      <c r="AC183" s="57">
        <v>0.10437196944016194</v>
      </c>
      <c r="AD183" s="57">
        <v>0.10437196944016194</v>
      </c>
      <c r="AE183" s="57">
        <v>0.10437196944016194</v>
      </c>
      <c r="AF183" s="57">
        <v>0.10437196944016194</v>
      </c>
      <c r="AG183" s="57">
        <v>0.10437196944016194</v>
      </c>
      <c r="AH183" s="57">
        <v>0.10437196944016194</v>
      </c>
      <c r="AI183" s="57">
        <v>0.10437196944016194</v>
      </c>
      <c r="AJ183" s="57">
        <v>0.10437196944016194</v>
      </c>
      <c r="AK183" s="57">
        <v>0.10437196944016194</v>
      </c>
    </row>
    <row r="184" spans="1:42" x14ac:dyDescent="0.25">
      <c r="A184" s="32" t="s">
        <v>12</v>
      </c>
      <c r="B184" s="33" t="s">
        <v>22</v>
      </c>
      <c r="C184" s="32" t="s">
        <v>181</v>
      </c>
      <c r="D184" s="56">
        <f>VIII!D60</f>
        <v>0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0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</row>
    <row r="185" spans="1:42" x14ac:dyDescent="0.25">
      <c r="A185" s="32" t="s">
        <v>13</v>
      </c>
      <c r="B185" s="33" t="s">
        <v>22</v>
      </c>
      <c r="C185" s="32" t="s">
        <v>181</v>
      </c>
      <c r="D185" s="56">
        <f>VIII!D61</f>
        <v>0</v>
      </c>
      <c r="E185" s="57">
        <v>1.5340568921528462E-2</v>
      </c>
      <c r="F185" s="57">
        <v>1.5340568921528462E-2</v>
      </c>
      <c r="G185" s="57">
        <v>1.5340568921528462E-2</v>
      </c>
      <c r="H185" s="57">
        <v>1.5340568921528462E-2</v>
      </c>
      <c r="I185" s="57">
        <v>1.5340568921528462E-2</v>
      </c>
      <c r="J185" s="57">
        <v>1.5340568921528462E-2</v>
      </c>
      <c r="K185" s="57">
        <v>1.5340568921528462E-2</v>
      </c>
      <c r="L185" s="57">
        <v>1.5340568921528462E-2</v>
      </c>
      <c r="M185" s="57">
        <v>1.5340568921528462E-2</v>
      </c>
      <c r="N185" s="57">
        <v>1.5340568921528462E-2</v>
      </c>
      <c r="O185" s="57">
        <v>1.5340568921528462E-2</v>
      </c>
      <c r="P185" s="57">
        <v>1.5340568921528462E-2</v>
      </c>
      <c r="Q185" s="57">
        <v>1.5340568921528462E-2</v>
      </c>
      <c r="R185" s="57">
        <v>1.5340568921528462E-2</v>
      </c>
      <c r="S185" s="57">
        <v>1.5340568921528462E-2</v>
      </c>
      <c r="T185" s="57">
        <v>1.5340568921528462E-2</v>
      </c>
      <c r="U185" s="57">
        <v>1.5340568921528462E-2</v>
      </c>
      <c r="V185" s="57">
        <v>1.5340568921528462E-2</v>
      </c>
      <c r="W185" s="57">
        <v>1.5340568921528462E-2</v>
      </c>
      <c r="X185" s="57">
        <v>1.5340568921528462E-2</v>
      </c>
      <c r="Y185" s="57">
        <v>1.5340568921528462E-2</v>
      </c>
      <c r="Z185" s="57">
        <v>1.5340568921528462E-2</v>
      </c>
      <c r="AA185" s="57">
        <v>1.5340568921528462E-2</v>
      </c>
      <c r="AB185" s="57">
        <v>1.5340568921528462E-2</v>
      </c>
      <c r="AC185" s="57">
        <v>1.5340568921528462E-2</v>
      </c>
      <c r="AD185" s="57">
        <v>1.5340568921528462E-2</v>
      </c>
      <c r="AE185" s="57">
        <v>1.5340568921528462E-2</v>
      </c>
      <c r="AF185" s="57">
        <v>1.5340568921528462E-2</v>
      </c>
      <c r="AG185" s="57">
        <v>1.5340568921528462E-2</v>
      </c>
      <c r="AH185" s="57">
        <v>1.5340568921528462E-2</v>
      </c>
      <c r="AI185" s="57">
        <v>1.5340568921528462E-2</v>
      </c>
      <c r="AJ185" s="57">
        <v>1.5340568921528462E-2</v>
      </c>
      <c r="AK185" s="57">
        <v>1.5340568921528462E-2</v>
      </c>
    </row>
    <row r="186" spans="1:42" x14ac:dyDescent="0.25">
      <c r="A186" s="32" t="s">
        <v>14</v>
      </c>
      <c r="B186" s="33" t="s">
        <v>22</v>
      </c>
      <c r="C186" s="32" t="s">
        <v>181</v>
      </c>
      <c r="D186" s="56">
        <f>VIII!D62</f>
        <v>0</v>
      </c>
      <c r="E186" s="57">
        <v>9.2923795170104361E-3</v>
      </c>
      <c r="F186" s="57">
        <v>9.2923795170104361E-3</v>
      </c>
      <c r="G186" s="57">
        <v>9.2923795170104361E-3</v>
      </c>
      <c r="H186" s="57">
        <v>9.2923795170104361E-3</v>
      </c>
      <c r="I186" s="57">
        <v>9.2923795170104361E-3</v>
      </c>
      <c r="J186" s="57">
        <v>9.2923795170104361E-3</v>
      </c>
      <c r="K186" s="57">
        <v>9.2923795170104361E-3</v>
      </c>
      <c r="L186" s="57">
        <v>9.2923795170104361E-3</v>
      </c>
      <c r="M186" s="57">
        <v>9.2923795170104361E-3</v>
      </c>
      <c r="N186" s="57">
        <v>9.2923795170104361E-3</v>
      </c>
      <c r="O186" s="57">
        <v>9.2923795170104361E-3</v>
      </c>
      <c r="P186" s="57">
        <v>9.2923795170104361E-3</v>
      </c>
      <c r="Q186" s="57">
        <v>9.2923795170104361E-3</v>
      </c>
      <c r="R186" s="57">
        <v>9.2923795170104361E-3</v>
      </c>
      <c r="S186" s="57">
        <v>9.2923795170104361E-3</v>
      </c>
      <c r="T186" s="57">
        <v>9.2923795170104361E-3</v>
      </c>
      <c r="U186" s="57">
        <v>9.2923795170104361E-3</v>
      </c>
      <c r="V186" s="57">
        <v>9.2923795170104361E-3</v>
      </c>
      <c r="W186" s="57">
        <v>9.2923795170104361E-3</v>
      </c>
      <c r="X186" s="57">
        <v>9.2923795170104361E-3</v>
      </c>
      <c r="Y186" s="57">
        <v>9.2923795170104361E-3</v>
      </c>
      <c r="Z186" s="57">
        <v>9.2923795170104361E-3</v>
      </c>
      <c r="AA186" s="57">
        <v>9.2923795170104361E-3</v>
      </c>
      <c r="AB186" s="57">
        <v>9.2923795170104361E-3</v>
      </c>
      <c r="AC186" s="57">
        <v>9.2923795170104361E-3</v>
      </c>
      <c r="AD186" s="57">
        <v>9.2923795170104361E-3</v>
      </c>
      <c r="AE186" s="57">
        <v>9.2923795170104361E-3</v>
      </c>
      <c r="AF186" s="57">
        <v>9.2923795170104361E-3</v>
      </c>
      <c r="AG186" s="57">
        <v>9.2923795170104361E-3</v>
      </c>
      <c r="AH186" s="57">
        <v>9.2923795170104361E-3</v>
      </c>
      <c r="AI186" s="57">
        <v>9.2923795170104361E-3</v>
      </c>
      <c r="AJ186" s="57">
        <v>9.2923795170104361E-3</v>
      </c>
      <c r="AK186" s="57">
        <v>9.2923795170104361E-3</v>
      </c>
    </row>
    <row r="187" spans="1:42" x14ac:dyDescent="0.25">
      <c r="A187" s="32" t="s">
        <v>58</v>
      </c>
      <c r="B187" s="33" t="s">
        <v>22</v>
      </c>
      <c r="C187" s="32" t="s">
        <v>181</v>
      </c>
      <c r="D187" s="56">
        <f>VIII!D63</f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42" x14ac:dyDescent="0.25">
      <c r="A188" s="32" t="s">
        <v>112</v>
      </c>
      <c r="B188" s="33" t="s">
        <v>22</v>
      </c>
      <c r="C188" s="32" t="s">
        <v>181</v>
      </c>
      <c r="D188" s="56">
        <f>VIII!D64</f>
        <v>0.18619725900285761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</row>
    <row r="189" spans="1:42" x14ac:dyDescent="0.25">
      <c r="A189" s="32" t="s">
        <v>15</v>
      </c>
      <c r="B189" s="33" t="s">
        <v>22</v>
      </c>
      <c r="C189" s="32" t="s">
        <v>181</v>
      </c>
      <c r="D189" s="56">
        <f>VIII!D65</f>
        <v>0.50969342508979765</v>
      </c>
      <c r="E189" s="57">
        <v>0.2390860526855606</v>
      </c>
      <c r="F189" s="57">
        <v>0.2390860526855606</v>
      </c>
      <c r="G189" s="57">
        <v>0.2390860526855606</v>
      </c>
      <c r="H189" s="57">
        <v>0.2390860526855606</v>
      </c>
      <c r="I189" s="57">
        <v>0.2390860526855606</v>
      </c>
      <c r="J189" s="57">
        <v>0.2390860526855606</v>
      </c>
      <c r="K189" s="57">
        <v>0.2390860526855606</v>
      </c>
      <c r="L189" s="57">
        <v>0.2390860526855606</v>
      </c>
      <c r="M189" s="57">
        <v>0.2390860526855606</v>
      </c>
      <c r="N189" s="57">
        <v>0.2390860526855606</v>
      </c>
      <c r="O189" s="57">
        <v>0.2390860526855606</v>
      </c>
      <c r="P189" s="57">
        <v>0.2390860526855606</v>
      </c>
      <c r="Q189" s="57">
        <v>0.2390860526855606</v>
      </c>
      <c r="R189" s="57">
        <v>0.2390860526855606</v>
      </c>
      <c r="S189" s="57">
        <v>0.2390860526855606</v>
      </c>
      <c r="T189" s="57">
        <v>0.2390860526855606</v>
      </c>
      <c r="U189" s="57">
        <v>0.2390860526855606</v>
      </c>
      <c r="V189" s="57">
        <v>0.2390860526855606</v>
      </c>
      <c r="W189" s="57">
        <v>0.2390860526855606</v>
      </c>
      <c r="X189" s="57">
        <v>0.2390860526855606</v>
      </c>
      <c r="Y189" s="57">
        <v>0.2390860526855606</v>
      </c>
      <c r="Z189" s="57">
        <v>0.2390860526855606</v>
      </c>
      <c r="AA189" s="57">
        <v>0.2390860526855606</v>
      </c>
      <c r="AB189" s="57">
        <v>0.2390860526855606</v>
      </c>
      <c r="AC189" s="57">
        <v>0.2390860526855606</v>
      </c>
      <c r="AD189" s="57">
        <v>0.2390860526855606</v>
      </c>
      <c r="AE189" s="57">
        <v>0.2390860526855606</v>
      </c>
      <c r="AF189" s="57">
        <v>0.2390860526855606</v>
      </c>
      <c r="AG189" s="57">
        <v>0.2390860526855606</v>
      </c>
      <c r="AH189" s="57">
        <v>0.2390860526855606</v>
      </c>
      <c r="AI189" s="57">
        <v>0.2390860526855606</v>
      </c>
      <c r="AJ189" s="57">
        <v>0.2390860526855606</v>
      </c>
      <c r="AK189" s="57">
        <v>0.2390860526855606</v>
      </c>
    </row>
    <row r="190" spans="1:42" x14ac:dyDescent="0.25">
      <c r="A190" s="32" t="s">
        <v>59</v>
      </c>
      <c r="B190" s="33" t="s">
        <v>22</v>
      </c>
      <c r="C190" s="32" t="s">
        <v>181</v>
      </c>
      <c r="D190" s="56">
        <f>VIII!D66</f>
        <v>0.30410931590734469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42" x14ac:dyDescent="0.25">
      <c r="A191" s="32" t="s">
        <v>60</v>
      </c>
      <c r="B191" s="33" t="s">
        <v>22</v>
      </c>
      <c r="C191" s="32" t="s">
        <v>181</v>
      </c>
      <c r="D191" s="56">
        <f>VIII!D67</f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42" x14ac:dyDescent="0.25">
      <c r="A192" s="32" t="s">
        <v>16</v>
      </c>
      <c r="B192" s="33" t="s">
        <v>22</v>
      </c>
      <c r="C192" s="32" t="s">
        <v>181</v>
      </c>
      <c r="D192" s="56">
        <f>VIII!D68</f>
        <v>0</v>
      </c>
      <c r="E192" s="57">
        <f>$AM192/(1+EXP(-(E$1-$D$1)*10/$AO192+$AN192))</f>
        <v>1.0455554222010431E-3</v>
      </c>
      <c r="F192" s="57">
        <f t="shared" ref="F192:AK193" si="8">$AM192/(1+EXP(-(F$1-$D$1)*10/$AO192+$AN192))</f>
        <v>1.0819592101281301E-3</v>
      </c>
      <c r="G192" s="57">
        <f>$AM192/(1+EXP(-(G$1-$D$1)*10/$AO192+$AN192))</f>
        <v>1.110516712895603E-3</v>
      </c>
      <c r="H192" s="57">
        <f t="shared" si="8"/>
        <v>1.1325957369977746E-3</v>
      </c>
      <c r="I192" s="57">
        <f t="shared" si="8"/>
        <v>1.1494748594284849E-3</v>
      </c>
      <c r="J192" s="57">
        <f t="shared" si="8"/>
        <v>1.1622679899043263E-3</v>
      </c>
      <c r="K192" s="57">
        <f t="shared" si="8"/>
        <v>1.1719010418910403E-3</v>
      </c>
      <c r="L192" s="57">
        <f t="shared" si="8"/>
        <v>1.1791189417877763E-3</v>
      </c>
      <c r="M192" s="57">
        <f t="shared" si="8"/>
        <v>1.1845072602150045E-3</v>
      </c>
      <c r="N192" s="57">
        <f t="shared" si="8"/>
        <v>1.1885186721039844E-3</v>
      </c>
      <c r="O192" s="57">
        <f t="shared" si="8"/>
        <v>1.1914988952673943E-3</v>
      </c>
      <c r="P192" s="57">
        <f t="shared" si="8"/>
        <v>1.1937096323020168E-3</v>
      </c>
      <c r="Q192" s="57">
        <f t="shared" si="8"/>
        <v>1.1953477055074012E-3</v>
      </c>
      <c r="R192" s="57">
        <f t="shared" si="8"/>
        <v>1.1965604375683901E-3</v>
      </c>
      <c r="S192" s="57">
        <f t="shared" si="8"/>
        <v>1.1974577142978323E-3</v>
      </c>
      <c r="T192" s="57">
        <f t="shared" si="8"/>
        <v>1.198121286463676E-3</v>
      </c>
      <c r="U192" s="57">
        <f t="shared" si="8"/>
        <v>1.1986118577852151E-3</v>
      </c>
      <c r="V192" s="57">
        <f t="shared" si="8"/>
        <v>1.1989744403430717E-3</v>
      </c>
      <c r="W192" s="57">
        <f t="shared" si="8"/>
        <v>1.1992423762485925E-3</v>
      </c>
      <c r="X192" s="57">
        <f t="shared" si="8"/>
        <v>1.1994403443671502E-3</v>
      </c>
      <c r="Y192" s="57">
        <f t="shared" si="8"/>
        <v>1.1995866009785572E-3</v>
      </c>
      <c r="Z192" s="57">
        <f t="shared" si="8"/>
        <v>1.1996946456085422E-3</v>
      </c>
      <c r="AA192" s="57">
        <f t="shared" si="8"/>
        <v>1.1997744573530578E-3</v>
      </c>
      <c r="AB192" s="57">
        <f t="shared" si="8"/>
        <v>1.199833411267396E-3</v>
      </c>
      <c r="AC192" s="57">
        <f t="shared" si="8"/>
        <v>1.1998769569756765E-3</v>
      </c>
      <c r="AD192" s="57">
        <f t="shared" si="8"/>
        <v>1.1999091208512625E-3</v>
      </c>
      <c r="AE192" s="57">
        <f t="shared" si="8"/>
        <v>1.1999328774479601E-3</v>
      </c>
      <c r="AF192" s="57">
        <f t="shared" si="8"/>
        <v>1.1999504241210776E-3</v>
      </c>
      <c r="AG192" s="57">
        <f t="shared" si="8"/>
        <v>1.1999633840147448E-3</v>
      </c>
      <c r="AH192" s="57">
        <f t="shared" si="8"/>
        <v>1.1999729560701702E-3</v>
      </c>
      <c r="AI192" s="57">
        <f t="shared" si="8"/>
        <v>1.1999800258654682E-3</v>
      </c>
      <c r="AJ192" s="57">
        <f t="shared" si="8"/>
        <v>1.1999852475051398E-3</v>
      </c>
      <c r="AK192" s="57">
        <f>$AM192/(1+EXP(-(AK$1-$D$1)*10/$AO192+$AN192))</f>
        <v>1.1999891041157913E-3</v>
      </c>
      <c r="AM192" s="90">
        <v>1.1999999999999999E-3</v>
      </c>
      <c r="AN192" s="91">
        <f>IF(D192&gt;0,LN(AM192/D192-1),LN(AM192/0.001-1))</f>
        <v>-1.6094379124341005</v>
      </c>
      <c r="AO192" s="92">
        <v>33</v>
      </c>
      <c r="AP192" s="1">
        <f>AO192+$D$1</f>
        <v>2050</v>
      </c>
    </row>
    <row r="193" spans="1:42" x14ac:dyDescent="0.25">
      <c r="A193" s="32" t="s">
        <v>79</v>
      </c>
      <c r="B193" s="33" t="s">
        <v>22</v>
      </c>
      <c r="C193" s="32" t="s">
        <v>181</v>
      </c>
      <c r="D193" s="56">
        <f>VIII!D69</f>
        <v>0</v>
      </c>
      <c r="E193" s="57">
        <f>$AM193/(1+EXP(-(E$1-$D$1)*10/$AO193+$AN193))</f>
        <v>1.0455554222010431E-3</v>
      </c>
      <c r="F193" s="57">
        <f t="shared" si="8"/>
        <v>1.0819592101281301E-3</v>
      </c>
      <c r="G193" s="57">
        <f>$AM193/(1+EXP(-(G$1-$D$1)*10/$AO193+$AN193))</f>
        <v>1.110516712895603E-3</v>
      </c>
      <c r="H193" s="57">
        <f t="shared" si="8"/>
        <v>1.1325957369977746E-3</v>
      </c>
      <c r="I193" s="57">
        <f t="shared" si="8"/>
        <v>1.1494748594284849E-3</v>
      </c>
      <c r="J193" s="57">
        <f t="shared" si="8"/>
        <v>1.1622679899043263E-3</v>
      </c>
      <c r="K193" s="57">
        <f t="shared" si="8"/>
        <v>1.1719010418910403E-3</v>
      </c>
      <c r="L193" s="57">
        <f t="shared" si="8"/>
        <v>1.1791189417877763E-3</v>
      </c>
      <c r="M193" s="57">
        <f t="shared" si="8"/>
        <v>1.1845072602150045E-3</v>
      </c>
      <c r="N193" s="57">
        <f t="shared" si="8"/>
        <v>1.1885186721039844E-3</v>
      </c>
      <c r="O193" s="57">
        <f t="shared" si="8"/>
        <v>1.1914988952673943E-3</v>
      </c>
      <c r="P193" s="57">
        <f t="shared" si="8"/>
        <v>1.1937096323020168E-3</v>
      </c>
      <c r="Q193" s="57">
        <f t="shared" si="8"/>
        <v>1.1953477055074012E-3</v>
      </c>
      <c r="R193" s="57">
        <f t="shared" si="8"/>
        <v>1.1965604375683901E-3</v>
      </c>
      <c r="S193" s="57">
        <f t="shared" si="8"/>
        <v>1.1974577142978323E-3</v>
      </c>
      <c r="T193" s="57">
        <f t="shared" si="8"/>
        <v>1.198121286463676E-3</v>
      </c>
      <c r="U193" s="57">
        <f t="shared" si="8"/>
        <v>1.1986118577852151E-3</v>
      </c>
      <c r="V193" s="57">
        <f t="shared" si="8"/>
        <v>1.1989744403430717E-3</v>
      </c>
      <c r="W193" s="57">
        <f t="shared" si="8"/>
        <v>1.1992423762485925E-3</v>
      </c>
      <c r="X193" s="57">
        <f t="shared" si="8"/>
        <v>1.1994403443671502E-3</v>
      </c>
      <c r="Y193" s="57">
        <f t="shared" si="8"/>
        <v>1.1995866009785572E-3</v>
      </c>
      <c r="Z193" s="57">
        <f t="shared" si="8"/>
        <v>1.1996946456085422E-3</v>
      </c>
      <c r="AA193" s="57">
        <f t="shared" si="8"/>
        <v>1.1997744573530578E-3</v>
      </c>
      <c r="AB193" s="57">
        <f t="shared" si="8"/>
        <v>1.199833411267396E-3</v>
      </c>
      <c r="AC193" s="57">
        <f t="shared" si="8"/>
        <v>1.1998769569756765E-3</v>
      </c>
      <c r="AD193" s="57">
        <f t="shared" si="8"/>
        <v>1.1999091208512625E-3</v>
      </c>
      <c r="AE193" s="57">
        <f t="shared" si="8"/>
        <v>1.1999328774479601E-3</v>
      </c>
      <c r="AF193" s="57">
        <f t="shared" si="8"/>
        <v>1.1999504241210776E-3</v>
      </c>
      <c r="AG193" s="57">
        <f t="shared" si="8"/>
        <v>1.1999633840147448E-3</v>
      </c>
      <c r="AH193" s="57">
        <f t="shared" si="8"/>
        <v>1.1999729560701702E-3</v>
      </c>
      <c r="AI193" s="57">
        <f t="shared" si="8"/>
        <v>1.1999800258654682E-3</v>
      </c>
      <c r="AJ193" s="57">
        <f t="shared" si="8"/>
        <v>1.1999852475051398E-3</v>
      </c>
      <c r="AK193" s="57">
        <f t="shared" si="8"/>
        <v>1.1999891041157913E-3</v>
      </c>
      <c r="AM193" s="90">
        <v>1.1999999999999999E-3</v>
      </c>
      <c r="AN193" s="91">
        <f>IF(D193&gt;0,LN(AM193/D193-1),LN(AM193/0.001-1))</f>
        <v>-1.6094379124341005</v>
      </c>
      <c r="AO193" s="92">
        <v>33</v>
      </c>
      <c r="AP193" s="1">
        <f>AO193+$D$1</f>
        <v>2050</v>
      </c>
    </row>
    <row r="196" spans="1:42" x14ac:dyDescent="0.25">
      <c r="A196" s="22" t="s">
        <v>36</v>
      </c>
    </row>
    <row r="197" spans="1:42" x14ac:dyDescent="0.25">
      <c r="A197" s="22" t="s">
        <v>18</v>
      </c>
    </row>
    <row r="198" spans="1:42" x14ac:dyDescent="0.25">
      <c r="A198" s="32" t="s">
        <v>8</v>
      </c>
      <c r="B198" s="33" t="s">
        <v>22</v>
      </c>
      <c r="C198" s="32" t="s">
        <v>181</v>
      </c>
      <c r="D198" s="56">
        <f>IX!D50</f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</row>
    <row r="199" spans="1:42" x14ac:dyDescent="0.25">
      <c r="A199" s="32" t="s">
        <v>13</v>
      </c>
      <c r="B199" s="33" t="s">
        <v>22</v>
      </c>
      <c r="C199" s="32" t="s">
        <v>181</v>
      </c>
      <c r="D199" s="56">
        <f>IX!D51</f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42" x14ac:dyDescent="0.25">
      <c r="A200" s="32" t="s">
        <v>14</v>
      </c>
      <c r="B200" s="33" t="s">
        <v>22</v>
      </c>
      <c r="C200" s="32" t="s">
        <v>181</v>
      </c>
      <c r="D200" s="56">
        <f>IX!D52</f>
        <v>0.62589872488235843</v>
      </c>
      <c r="E200" s="57">
        <v>1</v>
      </c>
      <c r="F200" s="57">
        <v>1</v>
      </c>
      <c r="G200" s="57">
        <v>1</v>
      </c>
      <c r="H200" s="57">
        <v>1</v>
      </c>
      <c r="I200" s="57">
        <v>1</v>
      </c>
      <c r="J200" s="57">
        <v>1</v>
      </c>
      <c r="K200" s="57">
        <v>1</v>
      </c>
      <c r="L200" s="57">
        <v>1</v>
      </c>
      <c r="M200" s="57">
        <v>1</v>
      </c>
      <c r="N200" s="57">
        <v>1</v>
      </c>
      <c r="O200" s="57">
        <v>1</v>
      </c>
      <c r="P200" s="57">
        <v>1</v>
      </c>
      <c r="Q200" s="57">
        <v>1</v>
      </c>
      <c r="R200" s="57">
        <v>1</v>
      </c>
      <c r="S200" s="57">
        <v>1</v>
      </c>
      <c r="T200" s="57">
        <v>1</v>
      </c>
      <c r="U200" s="57">
        <v>1</v>
      </c>
      <c r="V200" s="57">
        <v>1</v>
      </c>
      <c r="W200" s="57">
        <v>1</v>
      </c>
      <c r="X200" s="57">
        <v>1</v>
      </c>
      <c r="Y200" s="57">
        <v>1</v>
      </c>
      <c r="Z200" s="57">
        <v>1</v>
      </c>
      <c r="AA200" s="57">
        <v>1</v>
      </c>
      <c r="AB200" s="57">
        <v>1</v>
      </c>
      <c r="AC200" s="57">
        <v>1</v>
      </c>
      <c r="AD200" s="57">
        <v>1</v>
      </c>
      <c r="AE200" s="57">
        <v>1</v>
      </c>
      <c r="AF200" s="57">
        <v>1</v>
      </c>
      <c r="AG200" s="57">
        <v>1</v>
      </c>
      <c r="AH200" s="57">
        <v>1</v>
      </c>
      <c r="AI200" s="57">
        <v>1</v>
      </c>
      <c r="AJ200" s="57">
        <v>1</v>
      </c>
      <c r="AK200" s="57">
        <v>1</v>
      </c>
    </row>
    <row r="201" spans="1:42" x14ac:dyDescent="0.25">
      <c r="A201" s="32" t="s">
        <v>15</v>
      </c>
      <c r="B201" s="33" t="s">
        <v>22</v>
      </c>
      <c r="C201" s="32" t="s">
        <v>181</v>
      </c>
      <c r="D201" s="56">
        <f>IX!D53</f>
        <v>0.32571716831500214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</row>
    <row r="202" spans="1:42" x14ac:dyDescent="0.25">
      <c r="A202" s="32" t="s">
        <v>59</v>
      </c>
      <c r="B202" s="33" t="s">
        <v>22</v>
      </c>
      <c r="C202" s="32" t="s">
        <v>181</v>
      </c>
      <c r="D202" s="56">
        <f>IX!D54</f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42" x14ac:dyDescent="0.25">
      <c r="A203" s="32" t="s">
        <v>79</v>
      </c>
      <c r="B203" s="33" t="s">
        <v>22</v>
      </c>
      <c r="C203" s="32" t="s">
        <v>181</v>
      </c>
      <c r="D203" s="56">
        <f>IX!D55</f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83</v>
      </c>
    </row>
    <row r="206" spans="1:42" x14ac:dyDescent="0.25">
      <c r="A206" s="32" t="s">
        <v>8</v>
      </c>
      <c r="B206" s="33" t="s">
        <v>22</v>
      </c>
      <c r="C206" s="32" t="s">
        <v>181</v>
      </c>
      <c r="D206" s="56">
        <f>IX!D58</f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42" x14ac:dyDescent="0.25">
      <c r="A207" s="32" t="s">
        <v>10</v>
      </c>
      <c r="B207" s="33" t="s">
        <v>22</v>
      </c>
      <c r="C207" s="32" t="s">
        <v>181</v>
      </c>
      <c r="D207" s="56">
        <f>IX!D59</f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42" x14ac:dyDescent="0.25">
      <c r="A208" s="32" t="s">
        <v>12</v>
      </c>
      <c r="B208" s="33" t="s">
        <v>22</v>
      </c>
      <c r="C208" s="32" t="s">
        <v>181</v>
      </c>
      <c r="D208" s="56">
        <f>IX!D60</f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42" x14ac:dyDescent="0.25">
      <c r="A209" s="32" t="s">
        <v>13</v>
      </c>
      <c r="B209" s="33" t="s">
        <v>22</v>
      </c>
      <c r="C209" s="32" t="s">
        <v>181</v>
      </c>
      <c r="D209" s="56">
        <f>IX!D61</f>
        <v>0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0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</row>
    <row r="210" spans="1:42" x14ac:dyDescent="0.25">
      <c r="A210" s="32" t="s">
        <v>14</v>
      </c>
      <c r="B210" s="33" t="s">
        <v>22</v>
      </c>
      <c r="C210" s="32" t="s">
        <v>181</v>
      </c>
      <c r="D210" s="56">
        <f>IX!D62</f>
        <v>0</v>
      </c>
      <c r="E210" s="57">
        <v>1</v>
      </c>
      <c r="F210" s="57">
        <v>1</v>
      </c>
      <c r="G210" s="57">
        <v>1</v>
      </c>
      <c r="H210" s="57">
        <v>1</v>
      </c>
      <c r="I210" s="57">
        <v>1</v>
      </c>
      <c r="J210" s="57">
        <v>1</v>
      </c>
      <c r="K210" s="57">
        <v>1</v>
      </c>
      <c r="L210" s="57">
        <v>1</v>
      </c>
      <c r="M210" s="57">
        <v>1</v>
      </c>
      <c r="N210" s="57">
        <v>1</v>
      </c>
      <c r="O210" s="57">
        <v>1</v>
      </c>
      <c r="P210" s="57">
        <v>1</v>
      </c>
      <c r="Q210" s="57">
        <v>1</v>
      </c>
      <c r="R210" s="57">
        <v>1</v>
      </c>
      <c r="S210" s="57">
        <v>1</v>
      </c>
      <c r="T210" s="57">
        <v>1</v>
      </c>
      <c r="U210" s="57">
        <v>1</v>
      </c>
      <c r="V210" s="57">
        <v>1</v>
      </c>
      <c r="W210" s="57">
        <v>1</v>
      </c>
      <c r="X210" s="57">
        <v>1</v>
      </c>
      <c r="Y210" s="57">
        <v>1</v>
      </c>
      <c r="Z210" s="57">
        <v>1</v>
      </c>
      <c r="AA210" s="57">
        <v>1</v>
      </c>
      <c r="AB210" s="57">
        <v>1</v>
      </c>
      <c r="AC210" s="57">
        <v>1</v>
      </c>
      <c r="AD210" s="57">
        <v>1</v>
      </c>
      <c r="AE210" s="57">
        <v>1</v>
      </c>
      <c r="AF210" s="57">
        <v>1</v>
      </c>
      <c r="AG210" s="57">
        <v>1</v>
      </c>
      <c r="AH210" s="57">
        <v>1</v>
      </c>
      <c r="AI210" s="57">
        <v>1</v>
      </c>
      <c r="AJ210" s="57">
        <v>1</v>
      </c>
      <c r="AK210" s="57">
        <v>1</v>
      </c>
    </row>
    <row r="211" spans="1:42" x14ac:dyDescent="0.25">
      <c r="A211" s="32" t="s">
        <v>58</v>
      </c>
      <c r="B211" s="33" t="s">
        <v>22</v>
      </c>
      <c r="C211" s="32" t="s">
        <v>181</v>
      </c>
      <c r="D211" s="56">
        <f>IX!D63</f>
        <v>0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0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</row>
    <row r="212" spans="1:42" x14ac:dyDescent="0.25">
      <c r="A212" s="32" t="s">
        <v>112</v>
      </c>
      <c r="B212" s="33" t="s">
        <v>22</v>
      </c>
      <c r="C212" s="32" t="s">
        <v>181</v>
      </c>
      <c r="D212" s="56">
        <f>IX!D64</f>
        <v>0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0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</row>
    <row r="213" spans="1:42" x14ac:dyDescent="0.25">
      <c r="A213" s="32" t="s">
        <v>15</v>
      </c>
      <c r="B213" s="33" t="s">
        <v>22</v>
      </c>
      <c r="C213" s="32" t="s">
        <v>181</v>
      </c>
      <c r="D213" s="56">
        <f>IX!D65</f>
        <v>1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0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</row>
    <row r="214" spans="1:42" x14ac:dyDescent="0.25">
      <c r="A214" s="32" t="s">
        <v>59</v>
      </c>
      <c r="B214" s="33" t="s">
        <v>22</v>
      </c>
      <c r="C214" s="32" t="s">
        <v>181</v>
      </c>
      <c r="D214" s="56">
        <f>IX!D66</f>
        <v>0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</row>
    <row r="215" spans="1:42" x14ac:dyDescent="0.25">
      <c r="A215" s="32" t="s">
        <v>60</v>
      </c>
      <c r="B215" s="33" t="s">
        <v>22</v>
      </c>
      <c r="C215" s="32" t="s">
        <v>181</v>
      </c>
      <c r="D215" s="56">
        <f>IX!D67</f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42" x14ac:dyDescent="0.25">
      <c r="A216" s="32" t="s">
        <v>16</v>
      </c>
      <c r="B216" s="33" t="s">
        <v>22</v>
      </c>
      <c r="C216" s="32" t="s">
        <v>181</v>
      </c>
      <c r="D216" s="56">
        <f>IX!D68</f>
        <v>0</v>
      </c>
      <c r="E216" s="57">
        <f>$AM216/(1+EXP(-(E$1-$D$1)*10/$AO216+$AN216))</f>
        <v>1.0455554222010431E-3</v>
      </c>
      <c r="F216" s="57">
        <f t="shared" ref="F216:AK217" si="9">$AM216/(1+EXP(-(F$1-$D$1)*10/$AO216+$AN216))</f>
        <v>1.0819592101281301E-3</v>
      </c>
      <c r="G216" s="57">
        <f>$AM216/(1+EXP(-(G$1-$D$1)*10/$AO216+$AN216))</f>
        <v>1.110516712895603E-3</v>
      </c>
      <c r="H216" s="57">
        <f t="shared" si="9"/>
        <v>1.1325957369977746E-3</v>
      </c>
      <c r="I216" s="57">
        <f t="shared" si="9"/>
        <v>1.1494748594284849E-3</v>
      </c>
      <c r="J216" s="57">
        <f t="shared" si="9"/>
        <v>1.1622679899043263E-3</v>
      </c>
      <c r="K216" s="57">
        <f t="shared" si="9"/>
        <v>1.1719010418910403E-3</v>
      </c>
      <c r="L216" s="57">
        <f t="shared" si="9"/>
        <v>1.1791189417877763E-3</v>
      </c>
      <c r="M216" s="57">
        <f t="shared" si="9"/>
        <v>1.1845072602150045E-3</v>
      </c>
      <c r="N216" s="57">
        <f t="shared" si="9"/>
        <v>1.1885186721039844E-3</v>
      </c>
      <c r="O216" s="57">
        <f t="shared" si="9"/>
        <v>1.1914988952673943E-3</v>
      </c>
      <c r="P216" s="57">
        <f t="shared" si="9"/>
        <v>1.1937096323020168E-3</v>
      </c>
      <c r="Q216" s="57">
        <f t="shared" si="9"/>
        <v>1.1953477055074012E-3</v>
      </c>
      <c r="R216" s="57">
        <f t="shared" si="9"/>
        <v>1.1965604375683901E-3</v>
      </c>
      <c r="S216" s="57">
        <f t="shared" si="9"/>
        <v>1.1974577142978323E-3</v>
      </c>
      <c r="T216" s="57">
        <f t="shared" si="9"/>
        <v>1.198121286463676E-3</v>
      </c>
      <c r="U216" s="57">
        <f t="shared" si="9"/>
        <v>1.1986118577852151E-3</v>
      </c>
      <c r="V216" s="57">
        <f t="shared" si="9"/>
        <v>1.1989744403430717E-3</v>
      </c>
      <c r="W216" s="57">
        <f t="shared" si="9"/>
        <v>1.1992423762485925E-3</v>
      </c>
      <c r="X216" s="57">
        <f t="shared" si="9"/>
        <v>1.1994403443671502E-3</v>
      </c>
      <c r="Y216" s="57">
        <f t="shared" si="9"/>
        <v>1.1995866009785572E-3</v>
      </c>
      <c r="Z216" s="57">
        <f t="shared" si="9"/>
        <v>1.1996946456085422E-3</v>
      </c>
      <c r="AA216" s="57">
        <f t="shared" si="9"/>
        <v>1.1997744573530578E-3</v>
      </c>
      <c r="AB216" s="57">
        <f t="shared" si="9"/>
        <v>1.199833411267396E-3</v>
      </c>
      <c r="AC216" s="57">
        <f t="shared" si="9"/>
        <v>1.1998769569756765E-3</v>
      </c>
      <c r="AD216" s="57">
        <f t="shared" si="9"/>
        <v>1.1999091208512625E-3</v>
      </c>
      <c r="AE216" s="57">
        <f t="shared" si="9"/>
        <v>1.1999328774479601E-3</v>
      </c>
      <c r="AF216" s="57">
        <f t="shared" si="9"/>
        <v>1.1999504241210776E-3</v>
      </c>
      <c r="AG216" s="57">
        <f t="shared" si="9"/>
        <v>1.1999633840147448E-3</v>
      </c>
      <c r="AH216" s="57">
        <f t="shared" si="9"/>
        <v>1.1999729560701702E-3</v>
      </c>
      <c r="AI216" s="57">
        <f t="shared" si="9"/>
        <v>1.1999800258654682E-3</v>
      </c>
      <c r="AJ216" s="57">
        <f t="shared" si="9"/>
        <v>1.1999852475051398E-3</v>
      </c>
      <c r="AK216" s="57">
        <f>$AM216/(1+EXP(-(AK$1-$D$1)*10/$AO216+$AN216))</f>
        <v>1.1999891041157913E-3</v>
      </c>
      <c r="AM216" s="90">
        <v>1.1999999999999999E-3</v>
      </c>
      <c r="AN216" s="91">
        <f>IF(D216&gt;0,LN(AM216/D216-1),LN(AM216/0.001-1))</f>
        <v>-1.6094379124341005</v>
      </c>
      <c r="AO216" s="92">
        <v>33</v>
      </c>
      <c r="AP216" s="1">
        <f>AO216+$D$1</f>
        <v>2050</v>
      </c>
    </row>
    <row r="217" spans="1:42" x14ac:dyDescent="0.25">
      <c r="A217" s="32" t="s">
        <v>79</v>
      </c>
      <c r="B217" s="33" t="s">
        <v>22</v>
      </c>
      <c r="C217" s="32" t="s">
        <v>181</v>
      </c>
      <c r="D217" s="56">
        <f>IX!D69</f>
        <v>0</v>
      </c>
      <c r="E217" s="57">
        <f>$AM217/(1+EXP(-(E$1-$D$1)*10/$AO217+$AN217))</f>
        <v>1.0455554222010431E-3</v>
      </c>
      <c r="F217" s="57">
        <f t="shared" si="9"/>
        <v>1.0819592101281301E-3</v>
      </c>
      <c r="G217" s="57">
        <f>$AM217/(1+EXP(-(G$1-$D$1)*10/$AO217+$AN217))</f>
        <v>1.110516712895603E-3</v>
      </c>
      <c r="H217" s="57">
        <f t="shared" si="9"/>
        <v>1.1325957369977746E-3</v>
      </c>
      <c r="I217" s="57">
        <f t="shared" si="9"/>
        <v>1.1494748594284849E-3</v>
      </c>
      <c r="J217" s="57">
        <f t="shared" si="9"/>
        <v>1.1622679899043263E-3</v>
      </c>
      <c r="K217" s="57">
        <f t="shared" si="9"/>
        <v>1.1719010418910403E-3</v>
      </c>
      <c r="L217" s="57">
        <f t="shared" si="9"/>
        <v>1.1791189417877763E-3</v>
      </c>
      <c r="M217" s="57">
        <f t="shared" si="9"/>
        <v>1.1845072602150045E-3</v>
      </c>
      <c r="N217" s="57">
        <f t="shared" si="9"/>
        <v>1.1885186721039844E-3</v>
      </c>
      <c r="O217" s="57">
        <f t="shared" si="9"/>
        <v>1.1914988952673943E-3</v>
      </c>
      <c r="P217" s="57">
        <f t="shared" si="9"/>
        <v>1.1937096323020168E-3</v>
      </c>
      <c r="Q217" s="57">
        <f t="shared" si="9"/>
        <v>1.1953477055074012E-3</v>
      </c>
      <c r="R217" s="57">
        <f t="shared" si="9"/>
        <v>1.1965604375683901E-3</v>
      </c>
      <c r="S217" s="57">
        <f t="shared" si="9"/>
        <v>1.1974577142978323E-3</v>
      </c>
      <c r="T217" s="57">
        <f t="shared" si="9"/>
        <v>1.198121286463676E-3</v>
      </c>
      <c r="U217" s="57">
        <f t="shared" si="9"/>
        <v>1.1986118577852151E-3</v>
      </c>
      <c r="V217" s="57">
        <f t="shared" si="9"/>
        <v>1.1989744403430717E-3</v>
      </c>
      <c r="W217" s="57">
        <f t="shared" si="9"/>
        <v>1.1992423762485925E-3</v>
      </c>
      <c r="X217" s="57">
        <f t="shared" si="9"/>
        <v>1.1994403443671502E-3</v>
      </c>
      <c r="Y217" s="57">
        <f t="shared" si="9"/>
        <v>1.1995866009785572E-3</v>
      </c>
      <c r="Z217" s="57">
        <f t="shared" si="9"/>
        <v>1.1996946456085422E-3</v>
      </c>
      <c r="AA217" s="57">
        <f t="shared" si="9"/>
        <v>1.1997744573530578E-3</v>
      </c>
      <c r="AB217" s="57">
        <f t="shared" si="9"/>
        <v>1.199833411267396E-3</v>
      </c>
      <c r="AC217" s="57">
        <f t="shared" si="9"/>
        <v>1.1998769569756765E-3</v>
      </c>
      <c r="AD217" s="57">
        <f t="shared" si="9"/>
        <v>1.1999091208512625E-3</v>
      </c>
      <c r="AE217" s="57">
        <f t="shared" si="9"/>
        <v>1.1999328774479601E-3</v>
      </c>
      <c r="AF217" s="57">
        <f t="shared" si="9"/>
        <v>1.1999504241210776E-3</v>
      </c>
      <c r="AG217" s="57">
        <f t="shared" si="9"/>
        <v>1.1999633840147448E-3</v>
      </c>
      <c r="AH217" s="57">
        <f t="shared" si="9"/>
        <v>1.1999729560701702E-3</v>
      </c>
      <c r="AI217" s="57">
        <f t="shared" si="9"/>
        <v>1.1999800258654682E-3</v>
      </c>
      <c r="AJ217" s="57">
        <f t="shared" si="9"/>
        <v>1.1999852475051398E-3</v>
      </c>
      <c r="AK217" s="57">
        <f t="shared" si="9"/>
        <v>1.1999891041157913E-3</v>
      </c>
      <c r="AM217" s="90">
        <v>1.1999999999999999E-3</v>
      </c>
      <c r="AN217" s="91">
        <f>IF(D217&gt;0,LN(AM217/D217-1),LN(AM217/0.001-1))</f>
        <v>-1.6094379124341005</v>
      </c>
      <c r="AO217" s="92">
        <v>33</v>
      </c>
      <c r="AP217" s="1">
        <f>AO217+$D$1</f>
        <v>2050</v>
      </c>
    </row>
    <row r="220" spans="1:42" x14ac:dyDescent="0.25">
      <c r="A220" s="22" t="s">
        <v>37</v>
      </c>
    </row>
    <row r="221" spans="1:42" x14ac:dyDescent="0.25">
      <c r="A221" s="22" t="s">
        <v>18</v>
      </c>
    </row>
    <row r="222" spans="1:42" x14ac:dyDescent="0.25">
      <c r="A222" s="32" t="s">
        <v>8</v>
      </c>
      <c r="B222" s="33" t="s">
        <v>22</v>
      </c>
      <c r="C222" s="32" t="s">
        <v>181</v>
      </c>
      <c r="D222" s="56">
        <f>X!D50</f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42" x14ac:dyDescent="0.25">
      <c r="A223" s="32" t="s">
        <v>13</v>
      </c>
      <c r="B223" s="33" t="s">
        <v>22</v>
      </c>
      <c r="C223" s="32" t="s">
        <v>181</v>
      </c>
      <c r="D223" s="56">
        <f>X!D51</f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42" x14ac:dyDescent="0.25">
      <c r="A224" s="32" t="s">
        <v>14</v>
      </c>
      <c r="B224" s="33" t="s">
        <v>22</v>
      </c>
      <c r="C224" s="32" t="s">
        <v>181</v>
      </c>
      <c r="D224" s="56">
        <f>X!D52</f>
        <v>0.81593014285689358</v>
      </c>
      <c r="E224" s="57">
        <v>0.99999999999999989</v>
      </c>
      <c r="F224" s="57">
        <v>0.99999999999999989</v>
      </c>
      <c r="G224" s="57">
        <v>0.99999999999999989</v>
      </c>
      <c r="H224" s="57">
        <v>0.99999999999999989</v>
      </c>
      <c r="I224" s="57">
        <v>0.99999999999999989</v>
      </c>
      <c r="J224" s="57">
        <v>0.99999999999999989</v>
      </c>
      <c r="K224" s="57">
        <v>0.99999999999999989</v>
      </c>
      <c r="L224" s="57">
        <v>0.99999999999999989</v>
      </c>
      <c r="M224" s="57">
        <v>0.99999999999999989</v>
      </c>
      <c r="N224" s="57">
        <v>0.99999999999999989</v>
      </c>
      <c r="O224" s="57">
        <v>0.99999999999999989</v>
      </c>
      <c r="P224" s="57">
        <v>0.99999999999999989</v>
      </c>
      <c r="Q224" s="57">
        <v>0.99999999999999989</v>
      </c>
      <c r="R224" s="57">
        <v>0.99999999999999989</v>
      </c>
      <c r="S224" s="57">
        <v>0.99999999999999989</v>
      </c>
      <c r="T224" s="57">
        <v>0.99999999999999989</v>
      </c>
      <c r="U224" s="57">
        <v>0.99999999999999989</v>
      </c>
      <c r="V224" s="57">
        <v>0.99999999999999989</v>
      </c>
      <c r="W224" s="57">
        <v>0.99999999999999989</v>
      </c>
      <c r="X224" s="57">
        <v>0.99999999999999989</v>
      </c>
      <c r="Y224" s="57">
        <v>0.99999999999999989</v>
      </c>
      <c r="Z224" s="57">
        <v>0.99999999999999989</v>
      </c>
      <c r="AA224" s="57">
        <v>0.99999999999999989</v>
      </c>
      <c r="AB224" s="57">
        <v>0.99999999999999989</v>
      </c>
      <c r="AC224" s="57">
        <v>0.99999999999999989</v>
      </c>
      <c r="AD224" s="57">
        <v>0.99999999999999989</v>
      </c>
      <c r="AE224" s="57">
        <v>0.99999999999999989</v>
      </c>
      <c r="AF224" s="57">
        <v>0.99999999999999989</v>
      </c>
      <c r="AG224" s="57">
        <v>0.99999999999999989</v>
      </c>
      <c r="AH224" s="57">
        <v>0.99999999999999989</v>
      </c>
      <c r="AI224" s="57">
        <v>0.99999999999999989</v>
      </c>
      <c r="AJ224" s="57">
        <v>0.99999999999999989</v>
      </c>
      <c r="AK224" s="57">
        <v>0.99999999999999989</v>
      </c>
    </row>
    <row r="225" spans="1:42" x14ac:dyDescent="0.25">
      <c r="A225" s="32" t="s">
        <v>15</v>
      </c>
      <c r="B225" s="33" t="s">
        <v>22</v>
      </c>
      <c r="C225" s="32" t="s">
        <v>181</v>
      </c>
      <c r="D225" s="56">
        <f>X!D53</f>
        <v>0.13643844868711541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</row>
    <row r="226" spans="1:42" x14ac:dyDescent="0.25">
      <c r="A226" s="32" t="s">
        <v>59</v>
      </c>
      <c r="B226" s="33" t="s">
        <v>22</v>
      </c>
      <c r="C226" s="32" t="s">
        <v>181</v>
      </c>
      <c r="D226" s="56">
        <f>X!D54</f>
        <v>0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</row>
    <row r="227" spans="1:42" x14ac:dyDescent="0.25">
      <c r="A227" s="32" t="s">
        <v>79</v>
      </c>
      <c r="B227" s="33" t="s">
        <v>22</v>
      </c>
      <c r="C227" s="32" t="s">
        <v>181</v>
      </c>
      <c r="D227" s="56">
        <f>X!D55</f>
        <v>0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0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83</v>
      </c>
    </row>
    <row r="230" spans="1:42" x14ac:dyDescent="0.25">
      <c r="A230" s="32" t="s">
        <v>8</v>
      </c>
      <c r="B230" s="33" t="s">
        <v>22</v>
      </c>
      <c r="C230" s="32" t="s">
        <v>181</v>
      </c>
      <c r="D230" s="56">
        <f>X!D58</f>
        <v>0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0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</row>
    <row r="231" spans="1:42" x14ac:dyDescent="0.25">
      <c r="A231" s="32" t="s">
        <v>10</v>
      </c>
      <c r="B231" s="33" t="s">
        <v>22</v>
      </c>
      <c r="C231" s="32" t="s">
        <v>181</v>
      </c>
      <c r="D231" s="56">
        <f>X!D59</f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42" x14ac:dyDescent="0.25">
      <c r="A232" s="32" t="s">
        <v>12</v>
      </c>
      <c r="B232" s="33" t="s">
        <v>22</v>
      </c>
      <c r="C232" s="32" t="s">
        <v>181</v>
      </c>
      <c r="D232" s="56">
        <f>X!D60</f>
        <v>0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</row>
    <row r="233" spans="1:42" x14ac:dyDescent="0.25">
      <c r="A233" s="32" t="s">
        <v>13</v>
      </c>
      <c r="B233" s="33" t="s">
        <v>22</v>
      </c>
      <c r="C233" s="32" t="s">
        <v>181</v>
      </c>
      <c r="D233" s="56">
        <f>X!D61</f>
        <v>0</v>
      </c>
      <c r="E233" s="57">
        <v>6.3071407929119578E-4</v>
      </c>
      <c r="F233" s="57">
        <v>6.3071407929119578E-4</v>
      </c>
      <c r="G233" s="57">
        <v>6.3071407929119578E-4</v>
      </c>
      <c r="H233" s="57">
        <v>6.3071407929119578E-4</v>
      </c>
      <c r="I233" s="57">
        <v>6.3071407929119578E-4</v>
      </c>
      <c r="J233" s="57">
        <v>6.3071407929119578E-4</v>
      </c>
      <c r="K233" s="57">
        <v>6.3071407929119578E-4</v>
      </c>
      <c r="L233" s="57">
        <v>6.3071407929119578E-4</v>
      </c>
      <c r="M233" s="57">
        <v>6.3071407929119578E-4</v>
      </c>
      <c r="N233" s="57">
        <v>6.3071407929119578E-4</v>
      </c>
      <c r="O233" s="57">
        <v>6.3071407929119578E-4</v>
      </c>
      <c r="P233" s="57">
        <v>6.3071407929119578E-4</v>
      </c>
      <c r="Q233" s="57">
        <v>6.3071407929119578E-4</v>
      </c>
      <c r="R233" s="57">
        <v>6.3071407929119578E-4</v>
      </c>
      <c r="S233" s="57">
        <v>6.3071407929119578E-4</v>
      </c>
      <c r="T233" s="57">
        <v>6.3071407929119578E-4</v>
      </c>
      <c r="U233" s="57">
        <v>6.3071407929119578E-4</v>
      </c>
      <c r="V233" s="57">
        <v>6.3071407929119578E-4</v>
      </c>
      <c r="W233" s="57">
        <v>6.3071407929119578E-4</v>
      </c>
      <c r="X233" s="57">
        <v>6.3071407929119578E-4</v>
      </c>
      <c r="Y233" s="57">
        <v>6.3071407929119578E-4</v>
      </c>
      <c r="Z233" s="57">
        <v>6.3071407929119578E-4</v>
      </c>
      <c r="AA233" s="57">
        <v>6.3071407929119578E-4</v>
      </c>
      <c r="AB233" s="57">
        <v>6.3071407929119578E-4</v>
      </c>
      <c r="AC233" s="57">
        <v>6.3071407929119578E-4</v>
      </c>
      <c r="AD233" s="57">
        <v>6.3071407929119578E-4</v>
      </c>
      <c r="AE233" s="57">
        <v>6.3071407929119578E-4</v>
      </c>
      <c r="AF233" s="57">
        <v>6.3071407929119578E-4</v>
      </c>
      <c r="AG233" s="57">
        <v>6.3071407929119578E-4</v>
      </c>
      <c r="AH233" s="57">
        <v>6.3071407929119578E-4</v>
      </c>
      <c r="AI233" s="57">
        <v>6.3071407929119578E-4</v>
      </c>
      <c r="AJ233" s="57">
        <v>6.3071407929119578E-4</v>
      </c>
      <c r="AK233" s="57">
        <v>6.3071407929119578E-4</v>
      </c>
    </row>
    <row r="234" spans="1:42" x14ac:dyDescent="0.25">
      <c r="A234" s="32" t="s">
        <v>14</v>
      </c>
      <c r="B234" s="33" t="s">
        <v>22</v>
      </c>
      <c r="C234" s="32" t="s">
        <v>181</v>
      </c>
      <c r="D234" s="56">
        <f>X!D62</f>
        <v>0</v>
      </c>
      <c r="E234" s="57">
        <v>2.2720875017689546E-2</v>
      </c>
      <c r="F234" s="57">
        <v>2.2720875017689546E-2</v>
      </c>
      <c r="G234" s="57">
        <v>2.2720875017689546E-2</v>
      </c>
      <c r="H234" s="57">
        <v>2.2720875017689546E-2</v>
      </c>
      <c r="I234" s="57">
        <v>2.2720875017689546E-2</v>
      </c>
      <c r="J234" s="57">
        <v>2.2720875017689546E-2</v>
      </c>
      <c r="K234" s="57">
        <v>2.2720875017689546E-2</v>
      </c>
      <c r="L234" s="57">
        <v>2.2720875017689546E-2</v>
      </c>
      <c r="M234" s="57">
        <v>2.2720875017689546E-2</v>
      </c>
      <c r="N234" s="57">
        <v>2.2720875017689546E-2</v>
      </c>
      <c r="O234" s="57">
        <v>2.2720875017689546E-2</v>
      </c>
      <c r="P234" s="57">
        <v>2.2720875017689546E-2</v>
      </c>
      <c r="Q234" s="57">
        <v>2.2720875017689546E-2</v>
      </c>
      <c r="R234" s="57">
        <v>2.2720875017689546E-2</v>
      </c>
      <c r="S234" s="57">
        <v>2.2720875017689546E-2</v>
      </c>
      <c r="T234" s="57">
        <v>2.2720875017689546E-2</v>
      </c>
      <c r="U234" s="57">
        <v>2.2720875017689546E-2</v>
      </c>
      <c r="V234" s="57">
        <v>2.2720875017689546E-2</v>
      </c>
      <c r="W234" s="57">
        <v>2.2720875017689546E-2</v>
      </c>
      <c r="X234" s="57">
        <v>2.2720875017689546E-2</v>
      </c>
      <c r="Y234" s="57">
        <v>2.2720875017689546E-2</v>
      </c>
      <c r="Z234" s="57">
        <v>2.2720875017689546E-2</v>
      </c>
      <c r="AA234" s="57">
        <v>2.2720875017689546E-2</v>
      </c>
      <c r="AB234" s="57">
        <v>2.2720875017689546E-2</v>
      </c>
      <c r="AC234" s="57">
        <v>2.2720875017689546E-2</v>
      </c>
      <c r="AD234" s="57">
        <v>2.2720875017689546E-2</v>
      </c>
      <c r="AE234" s="57">
        <v>2.2720875017689546E-2</v>
      </c>
      <c r="AF234" s="57">
        <v>2.2720875017689546E-2</v>
      </c>
      <c r="AG234" s="57">
        <v>2.2720875017689546E-2</v>
      </c>
      <c r="AH234" s="57">
        <v>2.2720875017689546E-2</v>
      </c>
      <c r="AI234" s="57">
        <v>2.2720875017689546E-2</v>
      </c>
      <c r="AJ234" s="57">
        <v>2.2720875017689546E-2</v>
      </c>
      <c r="AK234" s="57">
        <v>2.2720875017689546E-2</v>
      </c>
    </row>
    <row r="235" spans="1:42" x14ac:dyDescent="0.25">
      <c r="A235" s="32" t="s">
        <v>58</v>
      </c>
      <c r="B235" s="33" t="s">
        <v>22</v>
      </c>
      <c r="C235" s="32" t="s">
        <v>181</v>
      </c>
      <c r="D235" s="56">
        <f>X!D63</f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42" x14ac:dyDescent="0.25">
      <c r="A236" s="32" t="s">
        <v>112</v>
      </c>
      <c r="B236" s="33" t="s">
        <v>22</v>
      </c>
      <c r="C236" s="32" t="s">
        <v>181</v>
      </c>
      <c r="D236" s="56">
        <f>X!D64</f>
        <v>0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0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</row>
    <row r="237" spans="1:42" x14ac:dyDescent="0.25">
      <c r="A237" s="32" t="s">
        <v>15</v>
      </c>
      <c r="B237" s="33" t="s">
        <v>22</v>
      </c>
      <c r="C237" s="32" t="s">
        <v>181</v>
      </c>
      <c r="D237" s="56">
        <f>X!D65</f>
        <v>0.9359524529389569</v>
      </c>
      <c r="E237" s="57">
        <v>0.97664841090301913</v>
      </c>
      <c r="F237" s="57">
        <v>0.97664841090301913</v>
      </c>
      <c r="G237" s="57">
        <v>0.97664841090301913</v>
      </c>
      <c r="H237" s="57">
        <v>0.97664841090301913</v>
      </c>
      <c r="I237" s="57">
        <v>0.97664841090301913</v>
      </c>
      <c r="J237" s="57">
        <v>0.97664841090301913</v>
      </c>
      <c r="K237" s="57">
        <v>0.97664841090301913</v>
      </c>
      <c r="L237" s="57">
        <v>0.97664841090301913</v>
      </c>
      <c r="M237" s="57">
        <v>0.97664841090301913</v>
      </c>
      <c r="N237" s="57">
        <v>0.97664841090301913</v>
      </c>
      <c r="O237" s="57">
        <v>0.97664841090301913</v>
      </c>
      <c r="P237" s="57">
        <v>0.97664841090301913</v>
      </c>
      <c r="Q237" s="57">
        <v>0.97664841090301913</v>
      </c>
      <c r="R237" s="57">
        <v>0.97664841090301913</v>
      </c>
      <c r="S237" s="57">
        <v>0.97664841090301913</v>
      </c>
      <c r="T237" s="57">
        <v>0.97664841090301913</v>
      </c>
      <c r="U237" s="57">
        <v>0.97664841090301913</v>
      </c>
      <c r="V237" s="57">
        <v>0.97664841090301913</v>
      </c>
      <c r="W237" s="57">
        <v>0.97664841090301913</v>
      </c>
      <c r="X237" s="57">
        <v>0.97664841090301913</v>
      </c>
      <c r="Y237" s="57">
        <v>0.97664841090301913</v>
      </c>
      <c r="Z237" s="57">
        <v>0.97664841090301913</v>
      </c>
      <c r="AA237" s="57">
        <v>0.97664841090301913</v>
      </c>
      <c r="AB237" s="57">
        <v>0.97664841090301913</v>
      </c>
      <c r="AC237" s="57">
        <v>0.97664841090301913</v>
      </c>
      <c r="AD237" s="57">
        <v>0.97664841090301913</v>
      </c>
      <c r="AE237" s="57">
        <v>0.97664841090301913</v>
      </c>
      <c r="AF237" s="57">
        <v>0.97664841090301913</v>
      </c>
      <c r="AG237" s="57">
        <v>0.97664841090301913</v>
      </c>
      <c r="AH237" s="57">
        <v>0.97664841090301913</v>
      </c>
      <c r="AI237" s="57">
        <v>0.97664841090301913</v>
      </c>
      <c r="AJ237" s="57">
        <v>0.97664841090301913</v>
      </c>
      <c r="AK237" s="57">
        <v>0.97664841090301913</v>
      </c>
    </row>
    <row r="238" spans="1:42" x14ac:dyDescent="0.25">
      <c r="A238" s="32" t="s">
        <v>59</v>
      </c>
      <c r="B238" s="33" t="s">
        <v>22</v>
      </c>
      <c r="C238" s="32" t="s">
        <v>181</v>
      </c>
      <c r="D238" s="56">
        <f>X!D66</f>
        <v>5.0057693008284929E-2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42" x14ac:dyDescent="0.25">
      <c r="A239" s="32" t="s">
        <v>60</v>
      </c>
      <c r="B239" s="33" t="s">
        <v>22</v>
      </c>
      <c r="C239" s="32" t="s">
        <v>181</v>
      </c>
      <c r="D239" s="56">
        <f>X!D67</f>
        <v>0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</row>
    <row r="240" spans="1:42" x14ac:dyDescent="0.25">
      <c r="A240" s="32" t="s">
        <v>16</v>
      </c>
      <c r="B240" s="33" t="s">
        <v>22</v>
      </c>
      <c r="C240" s="32" t="s">
        <v>181</v>
      </c>
      <c r="D240" s="56">
        <f>X!D68</f>
        <v>0</v>
      </c>
      <c r="E240" s="57">
        <f>$AM240/(1+EXP(-(E$1-$D$1)*10/$AO240+$AN240))</f>
        <v>1.0455554222010431E-3</v>
      </c>
      <c r="F240" s="57">
        <f t="shared" ref="F240:AK241" si="10">$AM240/(1+EXP(-(F$1-$D$1)*10/$AO240+$AN240))</f>
        <v>1.0819592101281301E-3</v>
      </c>
      <c r="G240" s="57">
        <f>$AM240/(1+EXP(-(G$1-$D$1)*10/$AO240+$AN240))</f>
        <v>1.110516712895603E-3</v>
      </c>
      <c r="H240" s="57">
        <f t="shared" si="10"/>
        <v>1.1325957369977746E-3</v>
      </c>
      <c r="I240" s="57">
        <f t="shared" si="10"/>
        <v>1.1494748594284849E-3</v>
      </c>
      <c r="J240" s="57">
        <f t="shared" si="10"/>
        <v>1.1622679899043263E-3</v>
      </c>
      <c r="K240" s="57">
        <f t="shared" si="10"/>
        <v>1.1719010418910403E-3</v>
      </c>
      <c r="L240" s="57">
        <f t="shared" si="10"/>
        <v>1.1791189417877763E-3</v>
      </c>
      <c r="M240" s="57">
        <f t="shared" si="10"/>
        <v>1.1845072602150045E-3</v>
      </c>
      <c r="N240" s="57">
        <f t="shared" si="10"/>
        <v>1.1885186721039844E-3</v>
      </c>
      <c r="O240" s="57">
        <f t="shared" si="10"/>
        <v>1.1914988952673943E-3</v>
      </c>
      <c r="P240" s="57">
        <f t="shared" si="10"/>
        <v>1.1937096323020168E-3</v>
      </c>
      <c r="Q240" s="57">
        <f t="shared" si="10"/>
        <v>1.1953477055074012E-3</v>
      </c>
      <c r="R240" s="57">
        <f t="shared" si="10"/>
        <v>1.1965604375683901E-3</v>
      </c>
      <c r="S240" s="57">
        <f t="shared" si="10"/>
        <v>1.1974577142978323E-3</v>
      </c>
      <c r="T240" s="57">
        <f t="shared" si="10"/>
        <v>1.198121286463676E-3</v>
      </c>
      <c r="U240" s="57">
        <f t="shared" si="10"/>
        <v>1.1986118577852151E-3</v>
      </c>
      <c r="V240" s="57">
        <f t="shared" si="10"/>
        <v>1.1989744403430717E-3</v>
      </c>
      <c r="W240" s="57">
        <f t="shared" si="10"/>
        <v>1.1992423762485925E-3</v>
      </c>
      <c r="X240" s="57">
        <f t="shared" si="10"/>
        <v>1.1994403443671502E-3</v>
      </c>
      <c r="Y240" s="57">
        <f t="shared" si="10"/>
        <v>1.1995866009785572E-3</v>
      </c>
      <c r="Z240" s="57">
        <f t="shared" si="10"/>
        <v>1.1996946456085422E-3</v>
      </c>
      <c r="AA240" s="57">
        <f t="shared" si="10"/>
        <v>1.1997744573530578E-3</v>
      </c>
      <c r="AB240" s="57">
        <f t="shared" si="10"/>
        <v>1.199833411267396E-3</v>
      </c>
      <c r="AC240" s="57">
        <f t="shared" si="10"/>
        <v>1.1998769569756765E-3</v>
      </c>
      <c r="AD240" s="57">
        <f t="shared" si="10"/>
        <v>1.1999091208512625E-3</v>
      </c>
      <c r="AE240" s="57">
        <f t="shared" si="10"/>
        <v>1.1999328774479601E-3</v>
      </c>
      <c r="AF240" s="57">
        <f t="shared" si="10"/>
        <v>1.1999504241210776E-3</v>
      </c>
      <c r="AG240" s="57">
        <f t="shared" si="10"/>
        <v>1.1999633840147448E-3</v>
      </c>
      <c r="AH240" s="57">
        <f t="shared" si="10"/>
        <v>1.1999729560701702E-3</v>
      </c>
      <c r="AI240" s="57">
        <f t="shared" si="10"/>
        <v>1.1999800258654682E-3</v>
      </c>
      <c r="AJ240" s="57">
        <f t="shared" si="10"/>
        <v>1.1999852475051398E-3</v>
      </c>
      <c r="AK240" s="57">
        <f>$AM240/(1+EXP(-(AK$1-$D$1)*10/$AO240+$AN240))</f>
        <v>1.1999891041157913E-3</v>
      </c>
      <c r="AM240" s="90">
        <v>1.1999999999999999E-3</v>
      </c>
      <c r="AN240" s="91">
        <f>IF(D240&gt;0,LN(AM240/D240-1),LN(AM240/0.001-1))</f>
        <v>-1.6094379124341005</v>
      </c>
      <c r="AO240" s="92">
        <v>33</v>
      </c>
      <c r="AP240" s="1">
        <f>AO240+$D$1</f>
        <v>2050</v>
      </c>
    </row>
    <row r="241" spans="1:42" x14ac:dyDescent="0.25">
      <c r="A241" s="32" t="s">
        <v>79</v>
      </c>
      <c r="B241" s="33" t="s">
        <v>22</v>
      </c>
      <c r="C241" s="32" t="s">
        <v>181</v>
      </c>
      <c r="D241" s="56">
        <f>X!D69</f>
        <v>0</v>
      </c>
      <c r="E241" s="57">
        <f>$AM241/(1+EXP(-(E$1-$D$1)*10/$AO241+$AN241))</f>
        <v>1.0455554222010431E-3</v>
      </c>
      <c r="F241" s="57">
        <f t="shared" si="10"/>
        <v>1.0819592101281301E-3</v>
      </c>
      <c r="G241" s="57">
        <f>$AM241/(1+EXP(-(G$1-$D$1)*10/$AO241+$AN241))</f>
        <v>1.110516712895603E-3</v>
      </c>
      <c r="H241" s="57">
        <f t="shared" si="10"/>
        <v>1.1325957369977746E-3</v>
      </c>
      <c r="I241" s="57">
        <f t="shared" si="10"/>
        <v>1.1494748594284849E-3</v>
      </c>
      <c r="J241" s="57">
        <f t="shared" si="10"/>
        <v>1.1622679899043263E-3</v>
      </c>
      <c r="K241" s="57">
        <f t="shared" si="10"/>
        <v>1.1719010418910403E-3</v>
      </c>
      <c r="L241" s="57">
        <f t="shared" si="10"/>
        <v>1.1791189417877763E-3</v>
      </c>
      <c r="M241" s="57">
        <f t="shared" si="10"/>
        <v>1.1845072602150045E-3</v>
      </c>
      <c r="N241" s="57">
        <f t="shared" si="10"/>
        <v>1.1885186721039844E-3</v>
      </c>
      <c r="O241" s="57">
        <f t="shared" si="10"/>
        <v>1.1914988952673943E-3</v>
      </c>
      <c r="P241" s="57">
        <f t="shared" si="10"/>
        <v>1.1937096323020168E-3</v>
      </c>
      <c r="Q241" s="57">
        <f t="shared" si="10"/>
        <v>1.1953477055074012E-3</v>
      </c>
      <c r="R241" s="57">
        <f t="shared" si="10"/>
        <v>1.1965604375683901E-3</v>
      </c>
      <c r="S241" s="57">
        <f t="shared" si="10"/>
        <v>1.1974577142978323E-3</v>
      </c>
      <c r="T241" s="57">
        <f t="shared" si="10"/>
        <v>1.198121286463676E-3</v>
      </c>
      <c r="U241" s="57">
        <f t="shared" si="10"/>
        <v>1.1986118577852151E-3</v>
      </c>
      <c r="V241" s="57">
        <f t="shared" si="10"/>
        <v>1.1989744403430717E-3</v>
      </c>
      <c r="W241" s="57">
        <f t="shared" si="10"/>
        <v>1.1992423762485925E-3</v>
      </c>
      <c r="X241" s="57">
        <f t="shared" si="10"/>
        <v>1.1994403443671502E-3</v>
      </c>
      <c r="Y241" s="57">
        <f t="shared" si="10"/>
        <v>1.1995866009785572E-3</v>
      </c>
      <c r="Z241" s="57">
        <f t="shared" si="10"/>
        <v>1.1996946456085422E-3</v>
      </c>
      <c r="AA241" s="57">
        <f t="shared" si="10"/>
        <v>1.1997744573530578E-3</v>
      </c>
      <c r="AB241" s="57">
        <f t="shared" si="10"/>
        <v>1.199833411267396E-3</v>
      </c>
      <c r="AC241" s="57">
        <f t="shared" si="10"/>
        <v>1.1998769569756765E-3</v>
      </c>
      <c r="AD241" s="57">
        <f t="shared" si="10"/>
        <v>1.1999091208512625E-3</v>
      </c>
      <c r="AE241" s="57">
        <f t="shared" si="10"/>
        <v>1.1999328774479601E-3</v>
      </c>
      <c r="AF241" s="57">
        <f t="shared" si="10"/>
        <v>1.1999504241210776E-3</v>
      </c>
      <c r="AG241" s="57">
        <f t="shared" si="10"/>
        <v>1.1999633840147448E-3</v>
      </c>
      <c r="AH241" s="57">
        <f t="shared" si="10"/>
        <v>1.1999729560701702E-3</v>
      </c>
      <c r="AI241" s="57">
        <f t="shared" si="10"/>
        <v>1.1999800258654682E-3</v>
      </c>
      <c r="AJ241" s="57">
        <f t="shared" si="10"/>
        <v>1.1999852475051398E-3</v>
      </c>
      <c r="AK241" s="57">
        <f t="shared" si="10"/>
        <v>1.1999891041157913E-3</v>
      </c>
      <c r="AM241" s="90">
        <v>1.1999999999999999E-3</v>
      </c>
      <c r="AN241" s="91">
        <f>IF(D241&gt;0,LN(AM241/D241-1),LN(AM241/0.001-1))</f>
        <v>-1.6094379124341005</v>
      </c>
      <c r="AO241" s="92">
        <v>33</v>
      </c>
      <c r="AP241" s="1">
        <f>AO241+$D$1</f>
        <v>2050</v>
      </c>
    </row>
    <row r="244" spans="1:42" x14ac:dyDescent="0.25">
      <c r="A244" s="22" t="s">
        <v>38</v>
      </c>
    </row>
    <row r="245" spans="1:42" x14ac:dyDescent="0.25">
      <c r="A245" s="22" t="s">
        <v>18</v>
      </c>
    </row>
    <row r="246" spans="1:42" x14ac:dyDescent="0.25">
      <c r="A246" s="32" t="s">
        <v>8</v>
      </c>
      <c r="B246" s="33" t="s">
        <v>22</v>
      </c>
      <c r="C246" s="32" t="s">
        <v>181</v>
      </c>
      <c r="D246" s="56">
        <f>XI!D50</f>
        <v>0</v>
      </c>
      <c r="E246" s="57">
        <v>1</v>
      </c>
      <c r="F246" s="57">
        <v>1</v>
      </c>
      <c r="G246" s="57">
        <v>1</v>
      </c>
      <c r="H246" s="57">
        <v>1</v>
      </c>
      <c r="I246" s="57">
        <v>1</v>
      </c>
      <c r="J246" s="57">
        <v>1</v>
      </c>
      <c r="K246" s="57">
        <v>1</v>
      </c>
      <c r="L246" s="57">
        <v>1</v>
      </c>
      <c r="M246" s="57">
        <v>1</v>
      </c>
      <c r="N246" s="57">
        <v>1</v>
      </c>
      <c r="O246" s="57">
        <v>1</v>
      </c>
      <c r="P246" s="57">
        <v>1</v>
      </c>
      <c r="Q246" s="57">
        <v>1</v>
      </c>
      <c r="R246" s="57">
        <v>1</v>
      </c>
      <c r="S246" s="57">
        <v>1</v>
      </c>
      <c r="T246" s="57">
        <v>1</v>
      </c>
      <c r="U246" s="57">
        <v>1</v>
      </c>
      <c r="V246" s="57">
        <v>1</v>
      </c>
      <c r="W246" s="57">
        <v>1</v>
      </c>
      <c r="X246" s="57">
        <v>1</v>
      </c>
      <c r="Y246" s="57">
        <v>1</v>
      </c>
      <c r="Z246" s="57">
        <v>1</v>
      </c>
      <c r="AA246" s="57">
        <v>1</v>
      </c>
      <c r="AB246" s="57">
        <v>1</v>
      </c>
      <c r="AC246" s="57">
        <v>1</v>
      </c>
      <c r="AD246" s="57">
        <v>1</v>
      </c>
      <c r="AE246" s="57">
        <v>1</v>
      </c>
      <c r="AF246" s="57">
        <v>1</v>
      </c>
      <c r="AG246" s="57">
        <v>1</v>
      </c>
      <c r="AH246" s="57">
        <v>1</v>
      </c>
      <c r="AI246" s="57">
        <v>1</v>
      </c>
      <c r="AJ246" s="57">
        <v>1</v>
      </c>
      <c r="AK246" s="57">
        <v>1</v>
      </c>
    </row>
    <row r="247" spans="1:42" x14ac:dyDescent="0.25">
      <c r="A247" s="32" t="s">
        <v>13</v>
      </c>
      <c r="B247" s="33" t="s">
        <v>22</v>
      </c>
      <c r="C247" s="32" t="s">
        <v>181</v>
      </c>
      <c r="D247" s="56">
        <f>XI!D51</f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</row>
    <row r="248" spans="1:42" x14ac:dyDescent="0.25">
      <c r="A248" s="32" t="s">
        <v>14</v>
      </c>
      <c r="B248" s="33" t="s">
        <v>22</v>
      </c>
      <c r="C248" s="32" t="s">
        <v>181</v>
      </c>
      <c r="D248" s="56">
        <f>XI!D52</f>
        <v>1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</row>
    <row r="249" spans="1:42" x14ac:dyDescent="0.25">
      <c r="A249" s="32" t="s">
        <v>15</v>
      </c>
      <c r="B249" s="33" t="s">
        <v>22</v>
      </c>
      <c r="C249" s="32" t="s">
        <v>181</v>
      </c>
      <c r="D249" s="56">
        <f>XI!D53</f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</row>
    <row r="250" spans="1:42" x14ac:dyDescent="0.25">
      <c r="A250" s="32" t="s">
        <v>59</v>
      </c>
      <c r="B250" s="33" t="s">
        <v>22</v>
      </c>
      <c r="C250" s="32" t="s">
        <v>181</v>
      </c>
      <c r="D250" s="56">
        <f>XI!D54</f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</row>
    <row r="251" spans="1:42" x14ac:dyDescent="0.25">
      <c r="A251" s="32" t="s">
        <v>79</v>
      </c>
      <c r="B251" s="33" t="s">
        <v>22</v>
      </c>
      <c r="C251" s="32" t="s">
        <v>181</v>
      </c>
      <c r="D251" s="56">
        <f>XI!D55</f>
        <v>0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83</v>
      </c>
    </row>
    <row r="254" spans="1:42" x14ac:dyDescent="0.25">
      <c r="A254" s="32" t="s">
        <v>8</v>
      </c>
      <c r="B254" s="33" t="s">
        <v>22</v>
      </c>
      <c r="C254" s="32" t="s">
        <v>181</v>
      </c>
      <c r="D254" s="56">
        <f>XI!D58</f>
        <v>0</v>
      </c>
      <c r="E254" s="57">
        <v>0.99999999999999989</v>
      </c>
      <c r="F254" s="57">
        <v>0.99999999999999989</v>
      </c>
      <c r="G254" s="57">
        <v>0.99999999999999989</v>
      </c>
      <c r="H254" s="57">
        <v>0.99999999999999989</v>
      </c>
      <c r="I254" s="57">
        <v>0.99999999999999989</v>
      </c>
      <c r="J254" s="57">
        <v>0.99999999999999989</v>
      </c>
      <c r="K254" s="57">
        <v>0.99999999999999989</v>
      </c>
      <c r="L254" s="57">
        <v>0.99999999999999989</v>
      </c>
      <c r="M254" s="57">
        <v>0.99999999999999989</v>
      </c>
      <c r="N254" s="57">
        <v>0.99999999999999989</v>
      </c>
      <c r="O254" s="57">
        <v>0.99999999999999989</v>
      </c>
      <c r="P254" s="57">
        <v>0.99999999999999989</v>
      </c>
      <c r="Q254" s="57">
        <v>0.99999999999999989</v>
      </c>
      <c r="R254" s="57">
        <v>0.99999999999999989</v>
      </c>
      <c r="S254" s="57">
        <v>0.99999999999999989</v>
      </c>
      <c r="T254" s="57">
        <v>0.99999999999999989</v>
      </c>
      <c r="U254" s="57">
        <v>0.99999999999999989</v>
      </c>
      <c r="V254" s="57">
        <v>0.99999999999999989</v>
      </c>
      <c r="W254" s="57">
        <v>0.99999999999999989</v>
      </c>
      <c r="X254" s="57">
        <v>0.99999999999999989</v>
      </c>
      <c r="Y254" s="57">
        <v>0.99999999999999989</v>
      </c>
      <c r="Z254" s="57">
        <v>0.99999999999999989</v>
      </c>
      <c r="AA254" s="57">
        <v>0.99999999999999989</v>
      </c>
      <c r="AB254" s="57">
        <v>0.99999999999999989</v>
      </c>
      <c r="AC254" s="57">
        <v>0.99999999999999989</v>
      </c>
      <c r="AD254" s="57">
        <v>0.99999999999999989</v>
      </c>
      <c r="AE254" s="57">
        <v>0.99999999999999989</v>
      </c>
      <c r="AF254" s="57">
        <v>0.99999999999999989</v>
      </c>
      <c r="AG254" s="57">
        <v>0.99999999999999989</v>
      </c>
      <c r="AH254" s="57">
        <v>0.99999999999999989</v>
      </c>
      <c r="AI254" s="57">
        <v>0.99999999999999989</v>
      </c>
      <c r="AJ254" s="57">
        <v>0.99999999999999989</v>
      </c>
      <c r="AK254" s="57">
        <v>0.99999999999999989</v>
      </c>
    </row>
    <row r="255" spans="1:42" x14ac:dyDescent="0.25">
      <c r="A255" s="32" t="s">
        <v>10</v>
      </c>
      <c r="B255" s="33" t="s">
        <v>22</v>
      </c>
      <c r="C255" s="32" t="s">
        <v>181</v>
      </c>
      <c r="D255" s="56">
        <f>XI!D59</f>
        <v>0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0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</row>
    <row r="256" spans="1:42" x14ac:dyDescent="0.25">
      <c r="A256" s="32" t="s">
        <v>12</v>
      </c>
      <c r="B256" s="33" t="s">
        <v>22</v>
      </c>
      <c r="C256" s="32" t="s">
        <v>181</v>
      </c>
      <c r="D256" s="56">
        <f>XI!D60</f>
        <v>0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</row>
    <row r="257" spans="1:42" x14ac:dyDescent="0.25">
      <c r="A257" s="32" t="s">
        <v>13</v>
      </c>
      <c r="B257" s="33" t="s">
        <v>22</v>
      </c>
      <c r="C257" s="32" t="s">
        <v>181</v>
      </c>
      <c r="D257" s="56">
        <f>XI!D61</f>
        <v>0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</row>
    <row r="258" spans="1:42" x14ac:dyDescent="0.25">
      <c r="A258" s="32" t="s">
        <v>14</v>
      </c>
      <c r="B258" s="33" t="s">
        <v>22</v>
      </c>
      <c r="C258" s="32" t="s">
        <v>181</v>
      </c>
      <c r="D258" s="56">
        <f>XI!D62</f>
        <v>0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0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</row>
    <row r="259" spans="1:42" x14ac:dyDescent="0.25">
      <c r="A259" s="32" t="s">
        <v>58</v>
      </c>
      <c r="B259" s="33" t="s">
        <v>22</v>
      </c>
      <c r="C259" s="32" t="s">
        <v>181</v>
      </c>
      <c r="D259" s="56">
        <f>XI!D63</f>
        <v>0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</row>
    <row r="260" spans="1:42" x14ac:dyDescent="0.25">
      <c r="A260" s="32" t="s">
        <v>112</v>
      </c>
      <c r="B260" s="33" t="s">
        <v>22</v>
      </c>
      <c r="C260" s="32" t="s">
        <v>181</v>
      </c>
      <c r="D260" s="56">
        <f>XI!D64</f>
        <v>0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</row>
    <row r="261" spans="1:42" x14ac:dyDescent="0.25">
      <c r="A261" s="32" t="s">
        <v>15</v>
      </c>
      <c r="B261" s="33" t="s">
        <v>22</v>
      </c>
      <c r="C261" s="32" t="s">
        <v>181</v>
      </c>
      <c r="D261" s="56">
        <f>XI!D65</f>
        <v>1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0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</row>
    <row r="262" spans="1:42" x14ac:dyDescent="0.25">
      <c r="A262" s="32" t="s">
        <v>59</v>
      </c>
      <c r="B262" s="33" t="s">
        <v>22</v>
      </c>
      <c r="C262" s="32" t="s">
        <v>181</v>
      </c>
      <c r="D262" s="56">
        <f>XI!D66</f>
        <v>0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</row>
    <row r="263" spans="1:42" x14ac:dyDescent="0.25">
      <c r="A263" s="32" t="s">
        <v>60</v>
      </c>
      <c r="B263" s="33" t="s">
        <v>22</v>
      </c>
      <c r="C263" s="32" t="s">
        <v>181</v>
      </c>
      <c r="D263" s="56">
        <f>XI!D67</f>
        <v>0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</row>
    <row r="264" spans="1:42" x14ac:dyDescent="0.25">
      <c r="A264" s="32" t="s">
        <v>16</v>
      </c>
      <c r="B264" s="33" t="s">
        <v>22</v>
      </c>
      <c r="C264" s="32" t="s">
        <v>181</v>
      </c>
      <c r="D264" s="56">
        <f>XI!D68</f>
        <v>0</v>
      </c>
      <c r="E264" s="57">
        <f>$AM264/(1+EXP(-(E$1-$D$1)*10/$AO264+$AN264))</f>
        <v>1.0455554222010431E-3</v>
      </c>
      <c r="F264" s="57">
        <f t="shared" ref="F264:AK265" si="11">$AM264/(1+EXP(-(F$1-$D$1)*10/$AO264+$AN264))</f>
        <v>1.0819592101281301E-3</v>
      </c>
      <c r="G264" s="57">
        <f>$AM264/(1+EXP(-(G$1-$D$1)*10/$AO264+$AN264))</f>
        <v>1.110516712895603E-3</v>
      </c>
      <c r="H264" s="57">
        <f t="shared" si="11"/>
        <v>1.1325957369977746E-3</v>
      </c>
      <c r="I264" s="57">
        <f t="shared" si="11"/>
        <v>1.1494748594284849E-3</v>
      </c>
      <c r="J264" s="57">
        <f t="shared" si="11"/>
        <v>1.1622679899043263E-3</v>
      </c>
      <c r="K264" s="57">
        <f t="shared" si="11"/>
        <v>1.1719010418910403E-3</v>
      </c>
      <c r="L264" s="57">
        <f t="shared" si="11"/>
        <v>1.1791189417877763E-3</v>
      </c>
      <c r="M264" s="57">
        <f t="shared" si="11"/>
        <v>1.1845072602150045E-3</v>
      </c>
      <c r="N264" s="57">
        <f t="shared" si="11"/>
        <v>1.1885186721039844E-3</v>
      </c>
      <c r="O264" s="57">
        <f t="shared" si="11"/>
        <v>1.1914988952673943E-3</v>
      </c>
      <c r="P264" s="57">
        <f t="shared" si="11"/>
        <v>1.1937096323020168E-3</v>
      </c>
      <c r="Q264" s="57">
        <f t="shared" si="11"/>
        <v>1.1953477055074012E-3</v>
      </c>
      <c r="R264" s="57">
        <f t="shared" si="11"/>
        <v>1.1965604375683901E-3</v>
      </c>
      <c r="S264" s="57">
        <f t="shared" si="11"/>
        <v>1.1974577142978323E-3</v>
      </c>
      <c r="T264" s="57">
        <f t="shared" si="11"/>
        <v>1.198121286463676E-3</v>
      </c>
      <c r="U264" s="57">
        <f t="shared" si="11"/>
        <v>1.1986118577852151E-3</v>
      </c>
      <c r="V264" s="57">
        <f t="shared" si="11"/>
        <v>1.1989744403430717E-3</v>
      </c>
      <c r="W264" s="57">
        <f t="shared" si="11"/>
        <v>1.1992423762485925E-3</v>
      </c>
      <c r="X264" s="57">
        <f t="shared" si="11"/>
        <v>1.1994403443671502E-3</v>
      </c>
      <c r="Y264" s="57">
        <f t="shared" si="11"/>
        <v>1.1995866009785572E-3</v>
      </c>
      <c r="Z264" s="57">
        <f t="shared" si="11"/>
        <v>1.1996946456085422E-3</v>
      </c>
      <c r="AA264" s="57">
        <f t="shared" si="11"/>
        <v>1.1997744573530578E-3</v>
      </c>
      <c r="AB264" s="57">
        <f t="shared" si="11"/>
        <v>1.199833411267396E-3</v>
      </c>
      <c r="AC264" s="57">
        <f t="shared" si="11"/>
        <v>1.1998769569756765E-3</v>
      </c>
      <c r="AD264" s="57">
        <f t="shared" si="11"/>
        <v>1.1999091208512625E-3</v>
      </c>
      <c r="AE264" s="57">
        <f t="shared" si="11"/>
        <v>1.1999328774479601E-3</v>
      </c>
      <c r="AF264" s="57">
        <f t="shared" si="11"/>
        <v>1.1999504241210776E-3</v>
      </c>
      <c r="AG264" s="57">
        <f t="shared" si="11"/>
        <v>1.1999633840147448E-3</v>
      </c>
      <c r="AH264" s="57">
        <f t="shared" si="11"/>
        <v>1.1999729560701702E-3</v>
      </c>
      <c r="AI264" s="57">
        <f t="shared" si="11"/>
        <v>1.1999800258654682E-3</v>
      </c>
      <c r="AJ264" s="57">
        <f t="shared" si="11"/>
        <v>1.1999852475051398E-3</v>
      </c>
      <c r="AK264" s="57">
        <f>$AM264/(1+EXP(-(AK$1-$D$1)*10/$AO264+$AN264))</f>
        <v>1.1999891041157913E-3</v>
      </c>
      <c r="AM264" s="90">
        <v>1.1999999999999999E-3</v>
      </c>
      <c r="AN264" s="91">
        <f>IF(D264&gt;0,LN(AM264/D264-1),LN(AM264/0.001-1))</f>
        <v>-1.6094379124341005</v>
      </c>
      <c r="AO264" s="92">
        <v>33</v>
      </c>
      <c r="AP264" s="1">
        <f>AO264+$D$1</f>
        <v>2050</v>
      </c>
    </row>
    <row r="265" spans="1:42" x14ac:dyDescent="0.25">
      <c r="A265" s="32" t="s">
        <v>79</v>
      </c>
      <c r="B265" s="33" t="s">
        <v>22</v>
      </c>
      <c r="C265" s="32" t="s">
        <v>181</v>
      </c>
      <c r="D265" s="56">
        <f>XI!D69</f>
        <v>0</v>
      </c>
      <c r="E265" s="57">
        <f>$AM265/(1+EXP(-(E$1-$D$1)*10/$AO265+$AN265))</f>
        <v>1.0455554222010431E-3</v>
      </c>
      <c r="F265" s="57">
        <f t="shared" si="11"/>
        <v>1.0819592101281301E-3</v>
      </c>
      <c r="G265" s="57">
        <f>$AM265/(1+EXP(-(G$1-$D$1)*10/$AO265+$AN265))</f>
        <v>1.110516712895603E-3</v>
      </c>
      <c r="H265" s="57">
        <f t="shared" si="11"/>
        <v>1.1325957369977746E-3</v>
      </c>
      <c r="I265" s="57">
        <f t="shared" si="11"/>
        <v>1.1494748594284849E-3</v>
      </c>
      <c r="J265" s="57">
        <f t="shared" si="11"/>
        <v>1.1622679899043263E-3</v>
      </c>
      <c r="K265" s="57">
        <f t="shared" si="11"/>
        <v>1.1719010418910403E-3</v>
      </c>
      <c r="L265" s="57">
        <f t="shared" si="11"/>
        <v>1.1791189417877763E-3</v>
      </c>
      <c r="M265" s="57">
        <f t="shared" si="11"/>
        <v>1.1845072602150045E-3</v>
      </c>
      <c r="N265" s="57">
        <f t="shared" si="11"/>
        <v>1.1885186721039844E-3</v>
      </c>
      <c r="O265" s="57">
        <f t="shared" si="11"/>
        <v>1.1914988952673943E-3</v>
      </c>
      <c r="P265" s="57">
        <f t="shared" si="11"/>
        <v>1.1937096323020168E-3</v>
      </c>
      <c r="Q265" s="57">
        <f t="shared" si="11"/>
        <v>1.1953477055074012E-3</v>
      </c>
      <c r="R265" s="57">
        <f t="shared" si="11"/>
        <v>1.1965604375683901E-3</v>
      </c>
      <c r="S265" s="57">
        <f t="shared" si="11"/>
        <v>1.1974577142978323E-3</v>
      </c>
      <c r="T265" s="57">
        <f t="shared" si="11"/>
        <v>1.198121286463676E-3</v>
      </c>
      <c r="U265" s="57">
        <f t="shared" si="11"/>
        <v>1.1986118577852151E-3</v>
      </c>
      <c r="V265" s="57">
        <f t="shared" si="11"/>
        <v>1.1989744403430717E-3</v>
      </c>
      <c r="W265" s="57">
        <f t="shared" si="11"/>
        <v>1.1992423762485925E-3</v>
      </c>
      <c r="X265" s="57">
        <f t="shared" si="11"/>
        <v>1.1994403443671502E-3</v>
      </c>
      <c r="Y265" s="57">
        <f t="shared" si="11"/>
        <v>1.1995866009785572E-3</v>
      </c>
      <c r="Z265" s="57">
        <f t="shared" si="11"/>
        <v>1.1996946456085422E-3</v>
      </c>
      <c r="AA265" s="57">
        <f t="shared" si="11"/>
        <v>1.1997744573530578E-3</v>
      </c>
      <c r="AB265" s="57">
        <f t="shared" si="11"/>
        <v>1.199833411267396E-3</v>
      </c>
      <c r="AC265" s="57">
        <f t="shared" si="11"/>
        <v>1.1998769569756765E-3</v>
      </c>
      <c r="AD265" s="57">
        <f t="shared" si="11"/>
        <v>1.1999091208512625E-3</v>
      </c>
      <c r="AE265" s="57">
        <f t="shared" si="11"/>
        <v>1.1999328774479601E-3</v>
      </c>
      <c r="AF265" s="57">
        <f t="shared" si="11"/>
        <v>1.1999504241210776E-3</v>
      </c>
      <c r="AG265" s="57">
        <f t="shared" si="11"/>
        <v>1.1999633840147448E-3</v>
      </c>
      <c r="AH265" s="57">
        <f t="shared" si="11"/>
        <v>1.1999729560701702E-3</v>
      </c>
      <c r="AI265" s="57">
        <f t="shared" si="11"/>
        <v>1.1999800258654682E-3</v>
      </c>
      <c r="AJ265" s="57">
        <f t="shared" si="11"/>
        <v>1.1999852475051398E-3</v>
      </c>
      <c r="AK265" s="57">
        <f t="shared" si="11"/>
        <v>1.1999891041157913E-3</v>
      </c>
      <c r="AM265" s="90">
        <v>1.1999999999999999E-3</v>
      </c>
      <c r="AN265" s="91">
        <f>IF(D265&gt;0,LN(AM265/D265-1),LN(AM265/0.001-1))</f>
        <v>-1.6094379124341005</v>
      </c>
      <c r="AO265" s="92">
        <v>33</v>
      </c>
      <c r="AP265" s="1">
        <f>AO265+$D$1</f>
        <v>2050</v>
      </c>
    </row>
    <row r="268" spans="1:42" x14ac:dyDescent="0.25">
      <c r="A268" s="22" t="s">
        <v>39</v>
      </c>
    </row>
    <row r="269" spans="1:42" x14ac:dyDescent="0.25">
      <c r="A269" s="22" t="s">
        <v>18</v>
      </c>
    </row>
    <row r="270" spans="1:42" x14ac:dyDescent="0.25">
      <c r="A270" s="32" t="s">
        <v>8</v>
      </c>
      <c r="B270" s="33" t="s">
        <v>22</v>
      </c>
      <c r="C270" s="32" t="s">
        <v>181</v>
      </c>
      <c r="D270" s="56">
        <f>XII!D50</f>
        <v>0</v>
      </c>
      <c r="E270" s="57">
        <v>2.3248477738541738E-2</v>
      </c>
      <c r="F270" s="57">
        <v>2.3248477738541738E-2</v>
      </c>
      <c r="G270" s="57">
        <v>2.3248477738541738E-2</v>
      </c>
      <c r="H270" s="57">
        <v>2.3248477738541738E-2</v>
      </c>
      <c r="I270" s="57">
        <v>2.3248477738541738E-2</v>
      </c>
      <c r="J270" s="57">
        <v>2.3248477738541738E-2</v>
      </c>
      <c r="K270" s="57">
        <v>2.3248477738541738E-2</v>
      </c>
      <c r="L270" s="57">
        <v>2.3248477738541738E-2</v>
      </c>
      <c r="M270" s="57">
        <v>2.3248477738541738E-2</v>
      </c>
      <c r="N270" s="57">
        <v>2.3248477738541738E-2</v>
      </c>
      <c r="O270" s="57">
        <v>2.3248477738541738E-2</v>
      </c>
      <c r="P270" s="57">
        <v>2.3248477738541738E-2</v>
      </c>
      <c r="Q270" s="57">
        <v>2.3248477738541738E-2</v>
      </c>
      <c r="R270" s="57">
        <v>2.3248477738541738E-2</v>
      </c>
      <c r="S270" s="57">
        <v>2.3248477738541738E-2</v>
      </c>
      <c r="T270" s="57">
        <v>2.3248477738541738E-2</v>
      </c>
      <c r="U270" s="57">
        <v>2.3248477738541738E-2</v>
      </c>
      <c r="V270" s="57">
        <v>2.3248477738541738E-2</v>
      </c>
      <c r="W270" s="57">
        <v>2.3248477738541738E-2</v>
      </c>
      <c r="X270" s="57">
        <v>2.3248477738541738E-2</v>
      </c>
      <c r="Y270" s="57">
        <v>2.3248477738541738E-2</v>
      </c>
      <c r="Z270" s="57">
        <v>2.3248477738541738E-2</v>
      </c>
      <c r="AA270" s="57">
        <v>2.3248477738541738E-2</v>
      </c>
      <c r="AB270" s="57">
        <v>2.3248477738541738E-2</v>
      </c>
      <c r="AC270" s="57">
        <v>2.3248477738541738E-2</v>
      </c>
      <c r="AD270" s="57">
        <v>2.3248477738541738E-2</v>
      </c>
      <c r="AE270" s="57">
        <v>2.3248477738541738E-2</v>
      </c>
      <c r="AF270" s="57">
        <v>2.3248477738541738E-2</v>
      </c>
      <c r="AG270" s="57">
        <v>2.3248477738541738E-2</v>
      </c>
      <c r="AH270" s="57">
        <v>2.3248477738541738E-2</v>
      </c>
      <c r="AI270" s="57">
        <v>2.3248477738541738E-2</v>
      </c>
      <c r="AJ270" s="57">
        <v>2.3248477738541738E-2</v>
      </c>
      <c r="AK270" s="57">
        <v>2.3248477738541738E-2</v>
      </c>
    </row>
    <row r="271" spans="1:42" x14ac:dyDescent="0.25">
      <c r="A271" s="32" t="s">
        <v>13</v>
      </c>
      <c r="B271" s="33" t="s">
        <v>22</v>
      </c>
      <c r="C271" s="32" t="s">
        <v>181</v>
      </c>
      <c r="D271" s="56">
        <f>XII!D51</f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42" x14ac:dyDescent="0.25">
      <c r="A272" s="32" t="s">
        <v>14</v>
      </c>
      <c r="B272" s="33" t="s">
        <v>22</v>
      </c>
      <c r="C272" s="32" t="s">
        <v>181</v>
      </c>
      <c r="D272" s="56">
        <f>XII!D52</f>
        <v>0.99319191957053399</v>
      </c>
      <c r="E272" s="57">
        <v>0.97675152226145823</v>
      </c>
      <c r="F272" s="57">
        <v>0.97675152226145823</v>
      </c>
      <c r="G272" s="57">
        <v>0.97675152226145823</v>
      </c>
      <c r="H272" s="57">
        <v>0.97675152226145823</v>
      </c>
      <c r="I272" s="57">
        <v>0.97675152226145823</v>
      </c>
      <c r="J272" s="57">
        <v>0.97675152226145823</v>
      </c>
      <c r="K272" s="57">
        <v>0.97675152226145823</v>
      </c>
      <c r="L272" s="57">
        <v>0.97675152226145823</v>
      </c>
      <c r="M272" s="57">
        <v>0.97675152226145823</v>
      </c>
      <c r="N272" s="57">
        <v>0.97675152226145823</v>
      </c>
      <c r="O272" s="57">
        <v>0.97675152226145823</v>
      </c>
      <c r="P272" s="57">
        <v>0.97675152226145823</v>
      </c>
      <c r="Q272" s="57">
        <v>0.97675152226145823</v>
      </c>
      <c r="R272" s="57">
        <v>0.97675152226145823</v>
      </c>
      <c r="S272" s="57">
        <v>0.97675152226145823</v>
      </c>
      <c r="T272" s="57">
        <v>0.97675152226145823</v>
      </c>
      <c r="U272" s="57">
        <v>0.97675152226145823</v>
      </c>
      <c r="V272" s="57">
        <v>0.97675152226145823</v>
      </c>
      <c r="W272" s="57">
        <v>0.97675152226145823</v>
      </c>
      <c r="X272" s="57">
        <v>0.97675152226145823</v>
      </c>
      <c r="Y272" s="57">
        <v>0.97675152226145823</v>
      </c>
      <c r="Z272" s="57">
        <v>0.97675152226145823</v>
      </c>
      <c r="AA272" s="57">
        <v>0.97675152226145823</v>
      </c>
      <c r="AB272" s="57">
        <v>0.97675152226145823</v>
      </c>
      <c r="AC272" s="57">
        <v>0.97675152226145823</v>
      </c>
      <c r="AD272" s="57">
        <v>0.97675152226145823</v>
      </c>
      <c r="AE272" s="57">
        <v>0.97675152226145823</v>
      </c>
      <c r="AF272" s="57">
        <v>0.97675152226145823</v>
      </c>
      <c r="AG272" s="57">
        <v>0.97675152226145823</v>
      </c>
      <c r="AH272" s="57">
        <v>0.97675152226145823</v>
      </c>
      <c r="AI272" s="57">
        <v>0.97675152226145823</v>
      </c>
      <c r="AJ272" s="57">
        <v>0.97675152226145823</v>
      </c>
      <c r="AK272" s="57">
        <v>0.97675152226145823</v>
      </c>
    </row>
    <row r="273" spans="1:42" x14ac:dyDescent="0.25">
      <c r="A273" s="32" t="s">
        <v>15</v>
      </c>
      <c r="B273" s="33" t="s">
        <v>22</v>
      </c>
      <c r="C273" s="32" t="s">
        <v>181</v>
      </c>
      <c r="D273" s="56">
        <f>XII!D53</f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</row>
    <row r="274" spans="1:42" x14ac:dyDescent="0.25">
      <c r="A274" s="32" t="s">
        <v>59</v>
      </c>
      <c r="B274" s="33" t="s">
        <v>22</v>
      </c>
      <c r="C274" s="32" t="s">
        <v>181</v>
      </c>
      <c r="D274" s="56">
        <f>XII!D54</f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42" x14ac:dyDescent="0.25">
      <c r="A275" s="32" t="s">
        <v>79</v>
      </c>
      <c r="B275" s="33" t="s">
        <v>22</v>
      </c>
      <c r="C275" s="32" t="s">
        <v>181</v>
      </c>
      <c r="D275" s="56">
        <f>XII!D55</f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83</v>
      </c>
    </row>
    <row r="278" spans="1:42" x14ac:dyDescent="0.25">
      <c r="A278" s="32" t="s">
        <v>8</v>
      </c>
      <c r="B278" s="33" t="s">
        <v>22</v>
      </c>
      <c r="C278" s="32" t="s">
        <v>181</v>
      </c>
      <c r="D278" s="56">
        <f>XII!D58</f>
        <v>0</v>
      </c>
      <c r="E278" s="57">
        <v>6.1784815328749468E-3</v>
      </c>
      <c r="F278" s="57">
        <v>6.1784815328749468E-3</v>
      </c>
      <c r="G278" s="57">
        <v>6.1784815328749468E-3</v>
      </c>
      <c r="H278" s="57">
        <v>6.1784815328749468E-3</v>
      </c>
      <c r="I278" s="57">
        <v>6.1784815328749468E-3</v>
      </c>
      <c r="J278" s="57">
        <v>6.1784815328749468E-3</v>
      </c>
      <c r="K278" s="57">
        <v>6.1784815328749468E-3</v>
      </c>
      <c r="L278" s="57">
        <v>6.1784815328749468E-3</v>
      </c>
      <c r="M278" s="57">
        <v>6.1784815328749468E-3</v>
      </c>
      <c r="N278" s="57">
        <v>6.1784815328749468E-3</v>
      </c>
      <c r="O278" s="57">
        <v>6.1784815328749468E-3</v>
      </c>
      <c r="P278" s="57">
        <v>6.1784815328749468E-3</v>
      </c>
      <c r="Q278" s="57">
        <v>6.1784815328749468E-3</v>
      </c>
      <c r="R278" s="57">
        <v>6.1784815328749468E-3</v>
      </c>
      <c r="S278" s="57">
        <v>6.1784815328749468E-3</v>
      </c>
      <c r="T278" s="57">
        <v>6.1784815328749468E-3</v>
      </c>
      <c r="U278" s="57">
        <v>6.1784815328749468E-3</v>
      </c>
      <c r="V278" s="57">
        <v>6.1784815328749468E-3</v>
      </c>
      <c r="W278" s="57">
        <v>6.1784815328749468E-3</v>
      </c>
      <c r="X278" s="57">
        <v>6.1784815328749468E-3</v>
      </c>
      <c r="Y278" s="57">
        <v>6.1784815328749468E-3</v>
      </c>
      <c r="Z278" s="57">
        <v>6.1784815328749468E-3</v>
      </c>
      <c r="AA278" s="57">
        <v>6.1784815328749468E-3</v>
      </c>
      <c r="AB278" s="57">
        <v>6.1784815328749468E-3</v>
      </c>
      <c r="AC278" s="57">
        <v>6.1784815328749468E-3</v>
      </c>
      <c r="AD278" s="57">
        <v>6.1784815328749468E-3</v>
      </c>
      <c r="AE278" s="57">
        <v>6.1784815328749468E-3</v>
      </c>
      <c r="AF278" s="57">
        <v>6.1784815328749468E-3</v>
      </c>
      <c r="AG278" s="57">
        <v>6.1784815328749468E-3</v>
      </c>
      <c r="AH278" s="57">
        <v>6.1784815328749468E-3</v>
      </c>
      <c r="AI278" s="57">
        <v>6.1784815328749468E-3</v>
      </c>
      <c r="AJ278" s="57">
        <v>6.1784815328749468E-3</v>
      </c>
      <c r="AK278" s="57">
        <v>6.1784815328749468E-3</v>
      </c>
    </row>
    <row r="279" spans="1:42" x14ac:dyDescent="0.25">
      <c r="A279" s="32" t="s">
        <v>10</v>
      </c>
      <c r="B279" s="33" t="s">
        <v>22</v>
      </c>
      <c r="C279" s="32" t="s">
        <v>181</v>
      </c>
      <c r="D279" s="56">
        <f>XII!D59</f>
        <v>0</v>
      </c>
      <c r="E279" s="57">
        <v>8.3576941163283573E-3</v>
      </c>
      <c r="F279" s="57">
        <v>8.3576941163283573E-3</v>
      </c>
      <c r="G279" s="57">
        <v>8.3576941163283573E-3</v>
      </c>
      <c r="H279" s="57">
        <v>8.3576941163283573E-3</v>
      </c>
      <c r="I279" s="57">
        <v>8.3576941163283573E-3</v>
      </c>
      <c r="J279" s="57">
        <v>8.3576941163283573E-3</v>
      </c>
      <c r="K279" s="57">
        <v>8.3576941163283573E-3</v>
      </c>
      <c r="L279" s="57">
        <v>8.3576941163283573E-3</v>
      </c>
      <c r="M279" s="57">
        <v>8.3576941163283573E-3</v>
      </c>
      <c r="N279" s="57">
        <v>8.3576941163283573E-3</v>
      </c>
      <c r="O279" s="57">
        <v>8.3576941163283573E-3</v>
      </c>
      <c r="P279" s="57">
        <v>8.3576941163283573E-3</v>
      </c>
      <c r="Q279" s="57">
        <v>8.3576941163283573E-3</v>
      </c>
      <c r="R279" s="57">
        <v>8.3576941163283573E-3</v>
      </c>
      <c r="S279" s="57">
        <v>8.3576941163283573E-3</v>
      </c>
      <c r="T279" s="57">
        <v>8.3576941163283573E-3</v>
      </c>
      <c r="U279" s="57">
        <v>8.3576941163283573E-3</v>
      </c>
      <c r="V279" s="57">
        <v>8.3576941163283573E-3</v>
      </c>
      <c r="W279" s="57">
        <v>8.3576941163283573E-3</v>
      </c>
      <c r="X279" s="57">
        <v>8.3576941163283573E-3</v>
      </c>
      <c r="Y279" s="57">
        <v>8.3576941163283573E-3</v>
      </c>
      <c r="Z279" s="57">
        <v>8.3576941163283573E-3</v>
      </c>
      <c r="AA279" s="57">
        <v>8.3576941163283573E-3</v>
      </c>
      <c r="AB279" s="57">
        <v>8.3576941163283573E-3</v>
      </c>
      <c r="AC279" s="57">
        <v>8.3576941163283573E-3</v>
      </c>
      <c r="AD279" s="57">
        <v>8.3576941163283573E-3</v>
      </c>
      <c r="AE279" s="57">
        <v>8.3576941163283573E-3</v>
      </c>
      <c r="AF279" s="57">
        <v>8.3576941163283573E-3</v>
      </c>
      <c r="AG279" s="57">
        <v>8.3576941163283573E-3</v>
      </c>
      <c r="AH279" s="57">
        <v>8.3576941163283573E-3</v>
      </c>
      <c r="AI279" s="57">
        <v>8.3576941163283573E-3</v>
      </c>
      <c r="AJ279" s="57">
        <v>8.3576941163283573E-3</v>
      </c>
      <c r="AK279" s="57">
        <v>8.3576941163283573E-3</v>
      </c>
    </row>
    <row r="280" spans="1:42" x14ac:dyDescent="0.25">
      <c r="A280" s="32" t="s">
        <v>12</v>
      </c>
      <c r="B280" s="33" t="s">
        <v>22</v>
      </c>
      <c r="C280" s="32" t="s">
        <v>181</v>
      </c>
      <c r="D280" s="56">
        <f>XII!D60</f>
        <v>0</v>
      </c>
      <c r="E280" s="57">
        <v>5.2767254719306503E-4</v>
      </c>
      <c r="F280" s="57">
        <v>5.2767254719306503E-4</v>
      </c>
      <c r="G280" s="57">
        <v>5.2767254719306503E-4</v>
      </c>
      <c r="H280" s="57">
        <v>5.2767254719306503E-4</v>
      </c>
      <c r="I280" s="57">
        <v>5.2767254719306503E-4</v>
      </c>
      <c r="J280" s="57">
        <v>5.2767254719306503E-4</v>
      </c>
      <c r="K280" s="57">
        <v>5.2767254719306503E-4</v>
      </c>
      <c r="L280" s="57">
        <v>5.2767254719306503E-4</v>
      </c>
      <c r="M280" s="57">
        <v>5.2767254719306503E-4</v>
      </c>
      <c r="N280" s="57">
        <v>5.2767254719306503E-4</v>
      </c>
      <c r="O280" s="57">
        <v>5.2767254719306503E-4</v>
      </c>
      <c r="P280" s="57">
        <v>5.2767254719306503E-4</v>
      </c>
      <c r="Q280" s="57">
        <v>5.2767254719306503E-4</v>
      </c>
      <c r="R280" s="57">
        <v>5.2767254719306503E-4</v>
      </c>
      <c r="S280" s="57">
        <v>5.2767254719306503E-4</v>
      </c>
      <c r="T280" s="57">
        <v>5.2767254719306503E-4</v>
      </c>
      <c r="U280" s="57">
        <v>5.2767254719306503E-4</v>
      </c>
      <c r="V280" s="57">
        <v>5.2767254719306503E-4</v>
      </c>
      <c r="W280" s="57">
        <v>5.2767254719306503E-4</v>
      </c>
      <c r="X280" s="57">
        <v>5.2767254719306503E-4</v>
      </c>
      <c r="Y280" s="57">
        <v>5.2767254719306503E-4</v>
      </c>
      <c r="Z280" s="57">
        <v>5.2767254719306503E-4</v>
      </c>
      <c r="AA280" s="57">
        <v>5.2767254719306503E-4</v>
      </c>
      <c r="AB280" s="57">
        <v>5.2767254719306503E-4</v>
      </c>
      <c r="AC280" s="57">
        <v>5.2767254719306503E-4</v>
      </c>
      <c r="AD280" s="57">
        <v>5.2767254719306503E-4</v>
      </c>
      <c r="AE280" s="57">
        <v>5.2767254719306503E-4</v>
      </c>
      <c r="AF280" s="57">
        <v>5.2767254719306503E-4</v>
      </c>
      <c r="AG280" s="57">
        <v>5.2767254719306503E-4</v>
      </c>
      <c r="AH280" s="57">
        <v>5.2767254719306503E-4</v>
      </c>
      <c r="AI280" s="57">
        <v>5.2767254719306503E-4</v>
      </c>
      <c r="AJ280" s="57">
        <v>5.2767254719306503E-4</v>
      </c>
      <c r="AK280" s="57">
        <v>5.2767254719306503E-4</v>
      </c>
    </row>
    <row r="281" spans="1:42" x14ac:dyDescent="0.25">
      <c r="A281" s="32" t="s">
        <v>13</v>
      </c>
      <c r="B281" s="33" t="s">
        <v>22</v>
      </c>
      <c r="C281" s="32" t="s">
        <v>181</v>
      </c>
      <c r="D281" s="56">
        <f>XII!D61</f>
        <v>0</v>
      </c>
      <c r="E281" s="57">
        <v>1.0193296853885916E-2</v>
      </c>
      <c r="F281" s="57">
        <v>1.0193296853885916E-2</v>
      </c>
      <c r="G281" s="57">
        <v>1.0193296853885916E-2</v>
      </c>
      <c r="H281" s="57">
        <v>1.0193296853885916E-2</v>
      </c>
      <c r="I281" s="57">
        <v>1.0193296853885916E-2</v>
      </c>
      <c r="J281" s="57">
        <v>1.0193296853885916E-2</v>
      </c>
      <c r="K281" s="57">
        <v>1.0193296853885916E-2</v>
      </c>
      <c r="L281" s="57">
        <v>1.0193296853885916E-2</v>
      </c>
      <c r="M281" s="57">
        <v>1.0193296853885916E-2</v>
      </c>
      <c r="N281" s="57">
        <v>1.0193296853885916E-2</v>
      </c>
      <c r="O281" s="57">
        <v>1.0193296853885916E-2</v>
      </c>
      <c r="P281" s="57">
        <v>1.0193296853885916E-2</v>
      </c>
      <c r="Q281" s="57">
        <v>1.0193296853885916E-2</v>
      </c>
      <c r="R281" s="57">
        <v>1.0193296853885916E-2</v>
      </c>
      <c r="S281" s="57">
        <v>1.0193296853885916E-2</v>
      </c>
      <c r="T281" s="57">
        <v>1.0193296853885916E-2</v>
      </c>
      <c r="U281" s="57">
        <v>1.0193296853885916E-2</v>
      </c>
      <c r="V281" s="57">
        <v>1.0193296853885916E-2</v>
      </c>
      <c r="W281" s="57">
        <v>1.0193296853885916E-2</v>
      </c>
      <c r="X281" s="57">
        <v>1.0193296853885916E-2</v>
      </c>
      <c r="Y281" s="57">
        <v>1.0193296853885916E-2</v>
      </c>
      <c r="Z281" s="57">
        <v>1.0193296853885916E-2</v>
      </c>
      <c r="AA281" s="57">
        <v>1.0193296853885916E-2</v>
      </c>
      <c r="AB281" s="57">
        <v>1.0193296853885916E-2</v>
      </c>
      <c r="AC281" s="57">
        <v>1.0193296853885916E-2</v>
      </c>
      <c r="AD281" s="57">
        <v>1.0193296853885916E-2</v>
      </c>
      <c r="AE281" s="57">
        <v>1.0193296853885916E-2</v>
      </c>
      <c r="AF281" s="57">
        <v>1.0193296853885916E-2</v>
      </c>
      <c r="AG281" s="57">
        <v>1.0193296853885916E-2</v>
      </c>
      <c r="AH281" s="57">
        <v>1.0193296853885916E-2</v>
      </c>
      <c r="AI281" s="57">
        <v>1.0193296853885916E-2</v>
      </c>
      <c r="AJ281" s="57">
        <v>1.0193296853885916E-2</v>
      </c>
      <c r="AK281" s="57">
        <v>1.0193296853885916E-2</v>
      </c>
    </row>
    <row r="282" spans="1:42" x14ac:dyDescent="0.25">
      <c r="A282" s="32" t="s">
        <v>14</v>
      </c>
      <c r="B282" s="33" t="s">
        <v>22</v>
      </c>
      <c r="C282" s="32" t="s">
        <v>181</v>
      </c>
      <c r="D282" s="56">
        <f>XII!D62</f>
        <v>0</v>
      </c>
      <c r="E282" s="57">
        <v>5.5730689739555929E-3</v>
      </c>
      <c r="F282" s="57">
        <v>5.5730689739555929E-3</v>
      </c>
      <c r="G282" s="57">
        <v>5.5730689739555929E-3</v>
      </c>
      <c r="H282" s="57">
        <v>5.5730689739555929E-3</v>
      </c>
      <c r="I282" s="57">
        <v>5.5730689739555929E-3</v>
      </c>
      <c r="J282" s="57">
        <v>5.5730689739555929E-3</v>
      </c>
      <c r="K282" s="57">
        <v>5.5730689739555929E-3</v>
      </c>
      <c r="L282" s="57">
        <v>5.5730689739555929E-3</v>
      </c>
      <c r="M282" s="57">
        <v>5.5730689739555929E-3</v>
      </c>
      <c r="N282" s="57">
        <v>5.5730689739555929E-3</v>
      </c>
      <c r="O282" s="57">
        <v>5.5730689739555929E-3</v>
      </c>
      <c r="P282" s="57">
        <v>5.5730689739555929E-3</v>
      </c>
      <c r="Q282" s="57">
        <v>5.5730689739555929E-3</v>
      </c>
      <c r="R282" s="57">
        <v>5.5730689739555929E-3</v>
      </c>
      <c r="S282" s="57">
        <v>5.5730689739555929E-3</v>
      </c>
      <c r="T282" s="57">
        <v>5.5730689739555929E-3</v>
      </c>
      <c r="U282" s="57">
        <v>5.5730689739555929E-3</v>
      </c>
      <c r="V282" s="57">
        <v>5.5730689739555929E-3</v>
      </c>
      <c r="W282" s="57">
        <v>5.5730689739555929E-3</v>
      </c>
      <c r="X282" s="57">
        <v>5.5730689739555929E-3</v>
      </c>
      <c r="Y282" s="57">
        <v>5.5730689739555929E-3</v>
      </c>
      <c r="Z282" s="57">
        <v>5.5730689739555929E-3</v>
      </c>
      <c r="AA282" s="57">
        <v>5.5730689739555929E-3</v>
      </c>
      <c r="AB282" s="57">
        <v>5.5730689739555929E-3</v>
      </c>
      <c r="AC282" s="57">
        <v>5.5730689739555929E-3</v>
      </c>
      <c r="AD282" s="57">
        <v>5.5730689739555929E-3</v>
      </c>
      <c r="AE282" s="57">
        <v>5.5730689739555929E-3</v>
      </c>
      <c r="AF282" s="57">
        <v>5.5730689739555929E-3</v>
      </c>
      <c r="AG282" s="57">
        <v>5.5730689739555929E-3</v>
      </c>
      <c r="AH282" s="57">
        <v>5.5730689739555929E-3</v>
      </c>
      <c r="AI282" s="57">
        <v>5.5730689739555929E-3</v>
      </c>
      <c r="AJ282" s="57">
        <v>5.5730689739555929E-3</v>
      </c>
      <c r="AK282" s="57">
        <v>5.5730689739555929E-3</v>
      </c>
    </row>
    <row r="283" spans="1:42" x14ac:dyDescent="0.25">
      <c r="A283" s="32" t="s">
        <v>58</v>
      </c>
      <c r="B283" s="33" t="s">
        <v>22</v>
      </c>
      <c r="C283" s="32" t="s">
        <v>181</v>
      </c>
      <c r="D283" s="56">
        <f>XII!D63</f>
        <v>0</v>
      </c>
      <c r="E283" s="57">
        <v>1.8828828268201054E-2</v>
      </c>
      <c r="F283" s="57">
        <v>1.8828828268201054E-2</v>
      </c>
      <c r="G283" s="57">
        <v>1.8828828268201054E-2</v>
      </c>
      <c r="H283" s="57">
        <v>1.8828828268201054E-2</v>
      </c>
      <c r="I283" s="57">
        <v>1.8828828268201054E-2</v>
      </c>
      <c r="J283" s="57">
        <v>1.8828828268201054E-2</v>
      </c>
      <c r="K283" s="57">
        <v>1.8828828268201054E-2</v>
      </c>
      <c r="L283" s="57">
        <v>1.8828828268201054E-2</v>
      </c>
      <c r="M283" s="57">
        <v>1.8828828268201054E-2</v>
      </c>
      <c r="N283" s="57">
        <v>1.8828828268201054E-2</v>
      </c>
      <c r="O283" s="57">
        <v>1.8828828268201054E-2</v>
      </c>
      <c r="P283" s="57">
        <v>1.8828828268201054E-2</v>
      </c>
      <c r="Q283" s="57">
        <v>1.8828828268201054E-2</v>
      </c>
      <c r="R283" s="57">
        <v>1.8828828268201054E-2</v>
      </c>
      <c r="S283" s="57">
        <v>1.8828828268201054E-2</v>
      </c>
      <c r="T283" s="57">
        <v>1.8828828268201054E-2</v>
      </c>
      <c r="U283" s="57">
        <v>1.8828828268201054E-2</v>
      </c>
      <c r="V283" s="57">
        <v>1.8828828268201054E-2</v>
      </c>
      <c r="W283" s="57">
        <v>1.8828828268201054E-2</v>
      </c>
      <c r="X283" s="57">
        <v>1.8828828268201054E-2</v>
      </c>
      <c r="Y283" s="57">
        <v>1.8828828268201054E-2</v>
      </c>
      <c r="Z283" s="57">
        <v>1.8828828268201054E-2</v>
      </c>
      <c r="AA283" s="57">
        <v>1.8828828268201054E-2</v>
      </c>
      <c r="AB283" s="57">
        <v>1.8828828268201054E-2</v>
      </c>
      <c r="AC283" s="57">
        <v>1.8828828268201054E-2</v>
      </c>
      <c r="AD283" s="57">
        <v>1.8828828268201054E-2</v>
      </c>
      <c r="AE283" s="57">
        <v>1.8828828268201054E-2</v>
      </c>
      <c r="AF283" s="57">
        <v>1.8828828268201054E-2</v>
      </c>
      <c r="AG283" s="57">
        <v>1.8828828268201054E-2</v>
      </c>
      <c r="AH283" s="57">
        <v>1.8828828268201054E-2</v>
      </c>
      <c r="AI283" s="57">
        <v>1.8828828268201054E-2</v>
      </c>
      <c r="AJ283" s="57">
        <v>1.8828828268201054E-2</v>
      </c>
      <c r="AK283" s="57">
        <v>1.8828828268201054E-2</v>
      </c>
    </row>
    <row r="284" spans="1:42" x14ac:dyDescent="0.25">
      <c r="A284" s="32" t="s">
        <v>112</v>
      </c>
      <c r="B284" s="33" t="s">
        <v>22</v>
      </c>
      <c r="C284" s="32" t="s">
        <v>181</v>
      </c>
      <c r="D284" s="56">
        <f>XII!D64</f>
        <v>0</v>
      </c>
      <c r="E284" s="57">
        <v>0.24516330696237007</v>
      </c>
      <c r="F284" s="57">
        <v>0.24516330696237007</v>
      </c>
      <c r="G284" s="57">
        <v>0.24516330696237007</v>
      </c>
      <c r="H284" s="57">
        <v>0.24516330696237007</v>
      </c>
      <c r="I284" s="57">
        <v>0.24516330696237007</v>
      </c>
      <c r="J284" s="57">
        <v>0.24516330696237007</v>
      </c>
      <c r="K284" s="57">
        <v>0.24516330696237007</v>
      </c>
      <c r="L284" s="57">
        <v>0.24516330696237007</v>
      </c>
      <c r="M284" s="57">
        <v>0.24516330696237007</v>
      </c>
      <c r="N284" s="57">
        <v>0.24516330696237007</v>
      </c>
      <c r="O284" s="57">
        <v>0.24516330696237007</v>
      </c>
      <c r="P284" s="57">
        <v>0.24516330696237007</v>
      </c>
      <c r="Q284" s="57">
        <v>0.24516330696237007</v>
      </c>
      <c r="R284" s="57">
        <v>0.24516330696237007</v>
      </c>
      <c r="S284" s="57">
        <v>0.24516330696237007</v>
      </c>
      <c r="T284" s="57">
        <v>0.24516330696237007</v>
      </c>
      <c r="U284" s="57">
        <v>0.24516330696237007</v>
      </c>
      <c r="V284" s="57">
        <v>0.24516330696237007</v>
      </c>
      <c r="W284" s="57">
        <v>0.24516330696237007</v>
      </c>
      <c r="X284" s="57">
        <v>0.24516330696237007</v>
      </c>
      <c r="Y284" s="57">
        <v>0.24516330696237007</v>
      </c>
      <c r="Z284" s="57">
        <v>0.24516330696237007</v>
      </c>
      <c r="AA284" s="57">
        <v>0.24516330696237007</v>
      </c>
      <c r="AB284" s="57">
        <v>0.24516330696237007</v>
      </c>
      <c r="AC284" s="57">
        <v>0.24516330696237007</v>
      </c>
      <c r="AD284" s="57">
        <v>0.24516330696237007</v>
      </c>
      <c r="AE284" s="57">
        <v>0.24516330696237007</v>
      </c>
      <c r="AF284" s="57">
        <v>0.24516330696237007</v>
      </c>
      <c r="AG284" s="57">
        <v>0.24516330696237007</v>
      </c>
      <c r="AH284" s="57">
        <v>0.24516330696237007</v>
      </c>
      <c r="AI284" s="57">
        <v>0.24516330696237007</v>
      </c>
      <c r="AJ284" s="57">
        <v>0.24516330696237007</v>
      </c>
      <c r="AK284" s="57">
        <v>0.24516330696237007</v>
      </c>
    </row>
    <row r="285" spans="1:42" x14ac:dyDescent="0.25">
      <c r="A285" s="32" t="s">
        <v>15</v>
      </c>
      <c r="B285" s="33" t="s">
        <v>22</v>
      </c>
      <c r="C285" s="32" t="s">
        <v>181</v>
      </c>
      <c r="D285" s="56">
        <f>XII!D65</f>
        <v>0.25044695381779863</v>
      </c>
      <c r="E285" s="57">
        <v>6.6363264293449048E-2</v>
      </c>
      <c r="F285" s="57">
        <v>6.6363264293449048E-2</v>
      </c>
      <c r="G285" s="57">
        <v>6.6363264293449048E-2</v>
      </c>
      <c r="H285" s="57">
        <v>6.6363264293449048E-2</v>
      </c>
      <c r="I285" s="57">
        <v>6.6363264293449048E-2</v>
      </c>
      <c r="J285" s="57">
        <v>6.6363264293449048E-2</v>
      </c>
      <c r="K285" s="57">
        <v>6.6363264293449048E-2</v>
      </c>
      <c r="L285" s="57">
        <v>6.6363264293449048E-2</v>
      </c>
      <c r="M285" s="57">
        <v>6.6363264293449048E-2</v>
      </c>
      <c r="N285" s="57">
        <v>6.6363264293449048E-2</v>
      </c>
      <c r="O285" s="57">
        <v>6.6363264293449048E-2</v>
      </c>
      <c r="P285" s="57">
        <v>6.6363264293449048E-2</v>
      </c>
      <c r="Q285" s="57">
        <v>6.6363264293449048E-2</v>
      </c>
      <c r="R285" s="57">
        <v>6.6363264293449048E-2</v>
      </c>
      <c r="S285" s="57">
        <v>6.6363264293449048E-2</v>
      </c>
      <c r="T285" s="57">
        <v>6.6363264293449048E-2</v>
      </c>
      <c r="U285" s="57">
        <v>6.6363264293449048E-2</v>
      </c>
      <c r="V285" s="57">
        <v>6.6363264293449048E-2</v>
      </c>
      <c r="W285" s="57">
        <v>6.6363264293449048E-2</v>
      </c>
      <c r="X285" s="57">
        <v>6.6363264293449048E-2</v>
      </c>
      <c r="Y285" s="57">
        <v>6.6363264293449048E-2</v>
      </c>
      <c r="Z285" s="57">
        <v>6.6363264293449048E-2</v>
      </c>
      <c r="AA285" s="57">
        <v>6.6363264293449048E-2</v>
      </c>
      <c r="AB285" s="57">
        <v>6.6363264293449048E-2</v>
      </c>
      <c r="AC285" s="57">
        <v>6.6363264293449048E-2</v>
      </c>
      <c r="AD285" s="57">
        <v>6.6363264293449048E-2</v>
      </c>
      <c r="AE285" s="57">
        <v>6.6363264293449048E-2</v>
      </c>
      <c r="AF285" s="57">
        <v>6.6363264293449048E-2</v>
      </c>
      <c r="AG285" s="57">
        <v>6.6363264293449048E-2</v>
      </c>
      <c r="AH285" s="57">
        <v>6.6363264293449048E-2</v>
      </c>
      <c r="AI285" s="57">
        <v>6.6363264293449048E-2</v>
      </c>
      <c r="AJ285" s="57">
        <v>6.6363264293449048E-2</v>
      </c>
      <c r="AK285" s="57">
        <v>6.6363264293449048E-2</v>
      </c>
    </row>
    <row r="286" spans="1:42" x14ac:dyDescent="0.25">
      <c r="A286" s="32" t="s">
        <v>59</v>
      </c>
      <c r="B286" s="33" t="s">
        <v>22</v>
      </c>
      <c r="C286" s="32" t="s">
        <v>181</v>
      </c>
      <c r="D286" s="56">
        <f>XII!D66</f>
        <v>4.7124802295687154E-3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</row>
    <row r="287" spans="1:42" x14ac:dyDescent="0.25">
      <c r="A287" s="32" t="s">
        <v>60</v>
      </c>
      <c r="B287" s="33" t="s">
        <v>22</v>
      </c>
      <c r="C287" s="32" t="s">
        <v>181</v>
      </c>
      <c r="D287" s="56">
        <f>XII!D67</f>
        <v>0</v>
      </c>
      <c r="E287" s="57">
        <v>2.4112288366722149E-5</v>
      </c>
      <c r="F287" s="57">
        <v>2.4112288366722149E-5</v>
      </c>
      <c r="G287" s="57">
        <v>2.4112288366722149E-5</v>
      </c>
      <c r="H287" s="57">
        <v>2.4112288366722149E-5</v>
      </c>
      <c r="I287" s="57">
        <v>2.4112288366722149E-5</v>
      </c>
      <c r="J287" s="57">
        <v>2.4112288366722149E-5</v>
      </c>
      <c r="K287" s="57">
        <v>2.4112288366722149E-5</v>
      </c>
      <c r="L287" s="57">
        <v>2.4112288366722149E-5</v>
      </c>
      <c r="M287" s="57">
        <v>2.4112288366722149E-5</v>
      </c>
      <c r="N287" s="57">
        <v>2.4112288366722149E-5</v>
      </c>
      <c r="O287" s="57">
        <v>2.4112288366722149E-5</v>
      </c>
      <c r="P287" s="57">
        <v>2.4112288366722149E-5</v>
      </c>
      <c r="Q287" s="57">
        <v>2.4112288366722149E-5</v>
      </c>
      <c r="R287" s="57">
        <v>2.4112288366722149E-5</v>
      </c>
      <c r="S287" s="57">
        <v>2.4112288366722149E-5</v>
      </c>
      <c r="T287" s="57">
        <v>2.4112288366722149E-5</v>
      </c>
      <c r="U287" s="57">
        <v>2.4112288366722149E-5</v>
      </c>
      <c r="V287" s="57">
        <v>2.4112288366722149E-5</v>
      </c>
      <c r="W287" s="57">
        <v>2.4112288366722149E-5</v>
      </c>
      <c r="X287" s="57">
        <v>2.4112288366722149E-5</v>
      </c>
      <c r="Y287" s="57">
        <v>2.4112288366722149E-5</v>
      </c>
      <c r="Z287" s="57">
        <v>2.4112288366722149E-5</v>
      </c>
      <c r="AA287" s="57">
        <v>2.4112288366722149E-5</v>
      </c>
      <c r="AB287" s="57">
        <v>2.4112288366722149E-5</v>
      </c>
      <c r="AC287" s="57">
        <v>2.4112288366722149E-5</v>
      </c>
      <c r="AD287" s="57">
        <v>2.4112288366722149E-5</v>
      </c>
      <c r="AE287" s="57">
        <v>2.4112288366722149E-5</v>
      </c>
      <c r="AF287" s="57">
        <v>2.4112288366722149E-5</v>
      </c>
      <c r="AG287" s="57">
        <v>2.4112288366722149E-5</v>
      </c>
      <c r="AH287" s="57">
        <v>2.4112288366722149E-5</v>
      </c>
      <c r="AI287" s="57">
        <v>2.4112288366722149E-5</v>
      </c>
      <c r="AJ287" s="57">
        <v>2.4112288366722149E-5</v>
      </c>
      <c r="AK287" s="57">
        <v>2.4112288366722149E-5</v>
      </c>
    </row>
    <row r="288" spans="1:42" x14ac:dyDescent="0.25">
      <c r="A288" s="32" t="s">
        <v>16</v>
      </c>
      <c r="B288" s="33" t="s">
        <v>22</v>
      </c>
      <c r="C288" s="32" t="s">
        <v>181</v>
      </c>
      <c r="D288" s="56">
        <f>XII!D68</f>
        <v>0</v>
      </c>
      <c r="E288" s="57">
        <f>$AM288/(1+EXP(-(E$1-$D$1)*10/$AO288+$AN288))</f>
        <v>1.0455554222010431E-3</v>
      </c>
      <c r="F288" s="57">
        <f t="shared" ref="F288:AK289" si="12">$AM288/(1+EXP(-(F$1-$D$1)*10/$AO288+$AN288))</f>
        <v>1.0819592101281301E-3</v>
      </c>
      <c r="G288" s="57">
        <f>$AM288/(1+EXP(-(G$1-$D$1)*10/$AO288+$AN288))</f>
        <v>1.110516712895603E-3</v>
      </c>
      <c r="H288" s="57">
        <f t="shared" si="12"/>
        <v>1.1325957369977746E-3</v>
      </c>
      <c r="I288" s="57">
        <f t="shared" si="12"/>
        <v>1.1494748594284849E-3</v>
      </c>
      <c r="J288" s="57">
        <f t="shared" si="12"/>
        <v>1.1622679899043263E-3</v>
      </c>
      <c r="K288" s="57">
        <f t="shared" si="12"/>
        <v>1.1719010418910403E-3</v>
      </c>
      <c r="L288" s="57">
        <f t="shared" si="12"/>
        <v>1.1791189417877763E-3</v>
      </c>
      <c r="M288" s="57">
        <f t="shared" si="12"/>
        <v>1.1845072602150045E-3</v>
      </c>
      <c r="N288" s="57">
        <f t="shared" si="12"/>
        <v>1.1885186721039844E-3</v>
      </c>
      <c r="O288" s="57">
        <f t="shared" si="12"/>
        <v>1.1914988952673943E-3</v>
      </c>
      <c r="P288" s="57">
        <f t="shared" si="12"/>
        <v>1.1937096323020168E-3</v>
      </c>
      <c r="Q288" s="57">
        <f t="shared" si="12"/>
        <v>1.1953477055074012E-3</v>
      </c>
      <c r="R288" s="57">
        <f t="shared" si="12"/>
        <v>1.1965604375683901E-3</v>
      </c>
      <c r="S288" s="57">
        <f t="shared" si="12"/>
        <v>1.1974577142978323E-3</v>
      </c>
      <c r="T288" s="57">
        <f t="shared" si="12"/>
        <v>1.198121286463676E-3</v>
      </c>
      <c r="U288" s="57">
        <f t="shared" si="12"/>
        <v>1.1986118577852151E-3</v>
      </c>
      <c r="V288" s="57">
        <f t="shared" si="12"/>
        <v>1.1989744403430717E-3</v>
      </c>
      <c r="W288" s="57">
        <f t="shared" si="12"/>
        <v>1.1992423762485925E-3</v>
      </c>
      <c r="X288" s="57">
        <f t="shared" si="12"/>
        <v>1.1994403443671502E-3</v>
      </c>
      <c r="Y288" s="57">
        <f t="shared" si="12"/>
        <v>1.1995866009785572E-3</v>
      </c>
      <c r="Z288" s="57">
        <f t="shared" si="12"/>
        <v>1.1996946456085422E-3</v>
      </c>
      <c r="AA288" s="57">
        <f t="shared" si="12"/>
        <v>1.1997744573530578E-3</v>
      </c>
      <c r="AB288" s="57">
        <f t="shared" si="12"/>
        <v>1.199833411267396E-3</v>
      </c>
      <c r="AC288" s="57">
        <f t="shared" si="12"/>
        <v>1.1998769569756765E-3</v>
      </c>
      <c r="AD288" s="57">
        <f t="shared" si="12"/>
        <v>1.1999091208512625E-3</v>
      </c>
      <c r="AE288" s="57">
        <f t="shared" si="12"/>
        <v>1.1999328774479601E-3</v>
      </c>
      <c r="AF288" s="57">
        <f t="shared" si="12"/>
        <v>1.1999504241210776E-3</v>
      </c>
      <c r="AG288" s="57">
        <f t="shared" si="12"/>
        <v>1.1999633840147448E-3</v>
      </c>
      <c r="AH288" s="57">
        <f t="shared" si="12"/>
        <v>1.1999729560701702E-3</v>
      </c>
      <c r="AI288" s="57">
        <f t="shared" si="12"/>
        <v>1.1999800258654682E-3</v>
      </c>
      <c r="AJ288" s="57">
        <f t="shared" si="12"/>
        <v>1.1999852475051398E-3</v>
      </c>
      <c r="AK288" s="57">
        <f>$AM288/(1+EXP(-(AK$1-$D$1)*10/$AO288+$AN288))</f>
        <v>1.1999891041157913E-3</v>
      </c>
      <c r="AM288" s="90">
        <v>1.1999999999999999E-3</v>
      </c>
      <c r="AN288" s="91">
        <f>IF(D288&gt;0,LN(AM288/D288-1),LN(AM288/0.001-1))</f>
        <v>-1.6094379124341005</v>
      </c>
      <c r="AO288" s="92">
        <v>33</v>
      </c>
      <c r="AP288" s="1">
        <f>AO288+$D$1</f>
        <v>2050</v>
      </c>
    </row>
    <row r="289" spans="1:42" x14ac:dyDescent="0.25">
      <c r="A289" s="32" t="s">
        <v>79</v>
      </c>
      <c r="B289" s="33" t="s">
        <v>22</v>
      </c>
      <c r="C289" s="32" t="s">
        <v>181</v>
      </c>
      <c r="D289" s="56">
        <v>0</v>
      </c>
      <c r="E289" s="57">
        <f>$AM289/(1+EXP(-(E$1-$D$1)*10/$AO289+$AN289))</f>
        <v>1.0455554222010431E-3</v>
      </c>
      <c r="F289" s="57">
        <f t="shared" si="12"/>
        <v>1.0819592101281301E-3</v>
      </c>
      <c r="G289" s="57">
        <f>$AM289/(1+EXP(-(G$1-$D$1)*10/$AO289+$AN289))</f>
        <v>1.110516712895603E-3</v>
      </c>
      <c r="H289" s="57">
        <f t="shared" si="12"/>
        <v>1.1325957369977746E-3</v>
      </c>
      <c r="I289" s="57">
        <f t="shared" si="12"/>
        <v>1.1494748594284849E-3</v>
      </c>
      <c r="J289" s="57">
        <f t="shared" si="12"/>
        <v>1.1622679899043263E-3</v>
      </c>
      <c r="K289" s="57">
        <f t="shared" si="12"/>
        <v>1.1719010418910403E-3</v>
      </c>
      <c r="L289" s="57">
        <f t="shared" si="12"/>
        <v>1.1791189417877763E-3</v>
      </c>
      <c r="M289" s="57">
        <f t="shared" si="12"/>
        <v>1.1845072602150045E-3</v>
      </c>
      <c r="N289" s="57">
        <f t="shared" si="12"/>
        <v>1.1885186721039844E-3</v>
      </c>
      <c r="O289" s="57">
        <f t="shared" si="12"/>
        <v>1.1914988952673943E-3</v>
      </c>
      <c r="P289" s="57">
        <f t="shared" si="12"/>
        <v>1.1937096323020168E-3</v>
      </c>
      <c r="Q289" s="57">
        <f t="shared" si="12"/>
        <v>1.1953477055074012E-3</v>
      </c>
      <c r="R289" s="57">
        <f t="shared" si="12"/>
        <v>1.1965604375683901E-3</v>
      </c>
      <c r="S289" s="57">
        <f t="shared" si="12"/>
        <v>1.1974577142978323E-3</v>
      </c>
      <c r="T289" s="57">
        <f t="shared" si="12"/>
        <v>1.198121286463676E-3</v>
      </c>
      <c r="U289" s="57">
        <f t="shared" si="12"/>
        <v>1.1986118577852151E-3</v>
      </c>
      <c r="V289" s="57">
        <f t="shared" si="12"/>
        <v>1.1989744403430717E-3</v>
      </c>
      <c r="W289" s="57">
        <f t="shared" si="12"/>
        <v>1.1992423762485925E-3</v>
      </c>
      <c r="X289" s="57">
        <f t="shared" si="12"/>
        <v>1.1994403443671502E-3</v>
      </c>
      <c r="Y289" s="57">
        <f t="shared" si="12"/>
        <v>1.1995866009785572E-3</v>
      </c>
      <c r="Z289" s="57">
        <f t="shared" si="12"/>
        <v>1.1996946456085422E-3</v>
      </c>
      <c r="AA289" s="57">
        <f t="shared" si="12"/>
        <v>1.1997744573530578E-3</v>
      </c>
      <c r="AB289" s="57">
        <f t="shared" si="12"/>
        <v>1.199833411267396E-3</v>
      </c>
      <c r="AC289" s="57">
        <f t="shared" si="12"/>
        <v>1.1998769569756765E-3</v>
      </c>
      <c r="AD289" s="57">
        <f t="shared" si="12"/>
        <v>1.1999091208512625E-3</v>
      </c>
      <c r="AE289" s="57">
        <f t="shared" si="12"/>
        <v>1.1999328774479601E-3</v>
      </c>
      <c r="AF289" s="57">
        <f t="shared" si="12"/>
        <v>1.1999504241210776E-3</v>
      </c>
      <c r="AG289" s="57">
        <f t="shared" si="12"/>
        <v>1.1999633840147448E-3</v>
      </c>
      <c r="AH289" s="57">
        <f t="shared" si="12"/>
        <v>1.1999729560701702E-3</v>
      </c>
      <c r="AI289" s="57">
        <f t="shared" si="12"/>
        <v>1.1999800258654682E-3</v>
      </c>
      <c r="AJ289" s="57">
        <f t="shared" si="12"/>
        <v>1.1999852475051398E-3</v>
      </c>
      <c r="AK289" s="57">
        <f t="shared" si="12"/>
        <v>1.1999891041157913E-3</v>
      </c>
      <c r="AM289" s="90">
        <v>1.1999999999999999E-3</v>
      </c>
      <c r="AN289" s="91">
        <f>IF(D289&gt;0,LN(AM289/D289-1),LN(AM289/0.001-1))</f>
        <v>-1.6094379124341005</v>
      </c>
      <c r="AO289" s="92">
        <v>33</v>
      </c>
      <c r="AP289" s="1">
        <f>AO289+$D$1</f>
        <v>2050</v>
      </c>
    </row>
    <row r="292" spans="1:42" x14ac:dyDescent="0.25">
      <c r="A292" s="22" t="s">
        <v>189</v>
      </c>
    </row>
    <row r="293" spans="1:42" x14ac:dyDescent="0.25">
      <c r="A293" s="22" t="s">
        <v>18</v>
      </c>
    </row>
    <row r="294" spans="1:42" x14ac:dyDescent="0.25">
      <c r="A294" s="32" t="s">
        <v>8</v>
      </c>
      <c r="B294" s="33" t="s">
        <v>22</v>
      </c>
      <c r="C294" s="32" t="s">
        <v>181</v>
      </c>
      <c r="D294" s="56">
        <f>RM!D50</f>
        <v>0</v>
      </c>
      <c r="E294" s="57">
        <v>1.231618176799566E-3</v>
      </c>
      <c r="F294" s="57">
        <v>1.231618176799566E-3</v>
      </c>
      <c r="G294" s="57">
        <v>1.231618176799566E-3</v>
      </c>
      <c r="H294" s="57">
        <v>1.231618176799566E-3</v>
      </c>
      <c r="I294" s="57">
        <v>1.231618176799566E-3</v>
      </c>
      <c r="J294" s="57">
        <v>1.231618176799566E-3</v>
      </c>
      <c r="K294" s="57">
        <v>1.231618176799566E-3</v>
      </c>
      <c r="L294" s="57">
        <v>1.231618176799566E-3</v>
      </c>
      <c r="M294" s="57">
        <v>1.231618176799566E-3</v>
      </c>
      <c r="N294" s="57">
        <v>1.231618176799566E-3</v>
      </c>
      <c r="O294" s="57">
        <v>1.231618176799566E-3</v>
      </c>
      <c r="P294" s="57">
        <v>1.231618176799566E-3</v>
      </c>
      <c r="Q294" s="57">
        <v>1.231618176799566E-3</v>
      </c>
      <c r="R294" s="57">
        <v>1.231618176799566E-3</v>
      </c>
      <c r="S294" s="57">
        <v>1.231618176799566E-3</v>
      </c>
      <c r="T294" s="57">
        <v>1.231618176799566E-3</v>
      </c>
      <c r="U294" s="57">
        <v>1.231618176799566E-3</v>
      </c>
      <c r="V294" s="57">
        <v>1.231618176799566E-3</v>
      </c>
      <c r="W294" s="57">
        <v>1.231618176799566E-3</v>
      </c>
      <c r="X294" s="57">
        <v>1.231618176799566E-3</v>
      </c>
      <c r="Y294" s="57">
        <v>1.231618176799566E-3</v>
      </c>
      <c r="Z294" s="57">
        <v>1.231618176799566E-3</v>
      </c>
      <c r="AA294" s="57">
        <v>1.231618176799566E-3</v>
      </c>
      <c r="AB294" s="57">
        <v>1.231618176799566E-3</v>
      </c>
      <c r="AC294" s="57">
        <v>1.231618176799566E-3</v>
      </c>
      <c r="AD294" s="57">
        <v>1.231618176799566E-3</v>
      </c>
      <c r="AE294" s="57">
        <v>1.231618176799566E-3</v>
      </c>
      <c r="AF294" s="57">
        <v>1.231618176799566E-3</v>
      </c>
      <c r="AG294" s="57">
        <v>1.231618176799566E-3</v>
      </c>
      <c r="AH294" s="57">
        <v>1.231618176799566E-3</v>
      </c>
      <c r="AI294" s="57">
        <v>1.231618176799566E-3</v>
      </c>
      <c r="AJ294" s="57">
        <v>1.231618176799566E-3</v>
      </c>
      <c r="AK294" s="57">
        <v>1.231618176799566E-3</v>
      </c>
    </row>
    <row r="295" spans="1:42" x14ac:dyDescent="0.25">
      <c r="A295" s="32" t="s">
        <v>13</v>
      </c>
      <c r="B295" s="33" t="s">
        <v>22</v>
      </c>
      <c r="C295" s="32" t="s">
        <v>181</v>
      </c>
      <c r="D295" s="56">
        <f>RM!D51</f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</row>
    <row r="296" spans="1:42" x14ac:dyDescent="0.25">
      <c r="A296" s="32" t="s">
        <v>14</v>
      </c>
      <c r="B296" s="33" t="s">
        <v>22</v>
      </c>
      <c r="C296" s="32" t="s">
        <v>181</v>
      </c>
      <c r="D296" s="56">
        <f>RM!D52</f>
        <v>0.62589872488235843</v>
      </c>
      <c r="E296" s="57">
        <v>0.99876838182320049</v>
      </c>
      <c r="F296" s="57">
        <v>0.99876838182320049</v>
      </c>
      <c r="G296" s="57">
        <v>0.99876838182320049</v>
      </c>
      <c r="H296" s="57">
        <v>0.99876838182320049</v>
      </c>
      <c r="I296" s="57">
        <v>0.99876838182320049</v>
      </c>
      <c r="J296" s="57">
        <v>0.99876838182320049</v>
      </c>
      <c r="K296" s="57">
        <v>0.99876838182320049</v>
      </c>
      <c r="L296" s="57">
        <v>0.99876838182320049</v>
      </c>
      <c r="M296" s="57">
        <v>0.99876838182320049</v>
      </c>
      <c r="N296" s="57">
        <v>0.99876838182320049</v>
      </c>
      <c r="O296" s="57">
        <v>0.99876838182320049</v>
      </c>
      <c r="P296" s="57">
        <v>0.99876838182320049</v>
      </c>
      <c r="Q296" s="57">
        <v>0.99876838182320049</v>
      </c>
      <c r="R296" s="57">
        <v>0.99876838182320049</v>
      </c>
      <c r="S296" s="57">
        <v>0.99876838182320049</v>
      </c>
      <c r="T296" s="57">
        <v>0.99876838182320049</v>
      </c>
      <c r="U296" s="57">
        <v>0.99876838182320049</v>
      </c>
      <c r="V296" s="57">
        <v>0.99876838182320049</v>
      </c>
      <c r="W296" s="57">
        <v>0.99876838182320049</v>
      </c>
      <c r="X296" s="57">
        <v>0.99876838182320049</v>
      </c>
      <c r="Y296" s="57">
        <v>0.99876838182320049</v>
      </c>
      <c r="Z296" s="57">
        <v>0.99876838182320049</v>
      </c>
      <c r="AA296" s="57">
        <v>0.99876838182320049</v>
      </c>
      <c r="AB296" s="57">
        <v>0.99876838182320049</v>
      </c>
      <c r="AC296" s="57">
        <v>0.99876838182320049</v>
      </c>
      <c r="AD296" s="57">
        <v>0.99876838182320049</v>
      </c>
      <c r="AE296" s="57">
        <v>0.99876838182320049</v>
      </c>
      <c r="AF296" s="57">
        <v>0.99876838182320049</v>
      </c>
      <c r="AG296" s="57">
        <v>0.99876838182320049</v>
      </c>
      <c r="AH296" s="57">
        <v>0.99876838182320049</v>
      </c>
      <c r="AI296" s="57">
        <v>0.99876838182320049</v>
      </c>
      <c r="AJ296" s="57">
        <v>0.99876838182320049</v>
      </c>
      <c r="AK296" s="57">
        <v>0.99876838182320049</v>
      </c>
    </row>
    <row r="297" spans="1:42" x14ac:dyDescent="0.25">
      <c r="A297" s="32" t="s">
        <v>15</v>
      </c>
      <c r="B297" s="33" t="s">
        <v>22</v>
      </c>
      <c r="C297" s="32" t="s">
        <v>181</v>
      </c>
      <c r="D297" s="56">
        <f>RM!D53</f>
        <v>0.32571716831500214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42" x14ac:dyDescent="0.25">
      <c r="A298" s="32" t="s">
        <v>59</v>
      </c>
      <c r="B298" s="33" t="s">
        <v>22</v>
      </c>
      <c r="C298" s="32" t="s">
        <v>181</v>
      </c>
      <c r="D298" s="56">
        <f>RM!D54</f>
        <v>0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57">
        <v>0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57">
        <v>0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57">
        <v>0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57">
        <v>0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</row>
    <row r="299" spans="1:42" x14ac:dyDescent="0.25">
      <c r="A299" s="32" t="s">
        <v>79</v>
      </c>
      <c r="B299" s="33" t="s">
        <v>22</v>
      </c>
      <c r="C299" s="32" t="s">
        <v>181</v>
      </c>
      <c r="D299" s="56">
        <f>RM!D55</f>
        <v>0</v>
      </c>
      <c r="E299" s="57">
        <v>0</v>
      </c>
      <c r="F299" s="57">
        <v>0</v>
      </c>
      <c r="G299" s="57">
        <v>0</v>
      </c>
      <c r="H299" s="57">
        <v>0</v>
      </c>
      <c r="I299" s="57">
        <v>0</v>
      </c>
      <c r="J299" s="57">
        <v>0</v>
      </c>
      <c r="K299" s="57">
        <v>0</v>
      </c>
      <c r="L299" s="57">
        <v>0</v>
      </c>
      <c r="M299" s="57">
        <v>0</v>
      </c>
      <c r="N299" s="57">
        <v>0</v>
      </c>
      <c r="O299" s="57">
        <v>0</v>
      </c>
      <c r="P299" s="57">
        <v>0</v>
      </c>
      <c r="Q299" s="57">
        <v>0</v>
      </c>
      <c r="R299" s="57">
        <v>0</v>
      </c>
      <c r="S299" s="57">
        <v>0</v>
      </c>
      <c r="T299" s="57">
        <v>0</v>
      </c>
      <c r="U299" s="57">
        <v>0</v>
      </c>
      <c r="V299" s="57">
        <v>0</v>
      </c>
      <c r="W299" s="57">
        <v>0</v>
      </c>
      <c r="X299" s="57">
        <v>0</v>
      </c>
      <c r="Y299" s="57">
        <v>0</v>
      </c>
      <c r="Z299" s="57">
        <v>0</v>
      </c>
      <c r="AA299" s="57">
        <v>0</v>
      </c>
      <c r="AB299" s="57">
        <v>0</v>
      </c>
      <c r="AC299" s="57">
        <v>0</v>
      </c>
      <c r="AD299" s="57">
        <v>0</v>
      </c>
      <c r="AE299" s="57">
        <v>0</v>
      </c>
      <c r="AF299" s="57">
        <v>0</v>
      </c>
      <c r="AG299" s="57">
        <v>0</v>
      </c>
      <c r="AH299" s="57">
        <v>0</v>
      </c>
      <c r="AI299" s="57">
        <v>0</v>
      </c>
      <c r="AJ299" s="57">
        <v>0</v>
      </c>
      <c r="AK299" s="57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83</v>
      </c>
    </row>
    <row r="302" spans="1:42" x14ac:dyDescent="0.25">
      <c r="A302" s="32" t="s">
        <v>8</v>
      </c>
      <c r="B302" s="33" t="s">
        <v>22</v>
      </c>
      <c r="C302" s="32" t="s">
        <v>181</v>
      </c>
      <c r="D302" s="56">
        <f>RM!D58</f>
        <v>0</v>
      </c>
      <c r="E302" s="57">
        <v>3.4763322377337632E-4</v>
      </c>
      <c r="F302" s="57">
        <v>3.4763322377337632E-4</v>
      </c>
      <c r="G302" s="57">
        <v>3.4763322377337632E-4</v>
      </c>
      <c r="H302" s="57">
        <v>3.4763322377337632E-4</v>
      </c>
      <c r="I302" s="57">
        <v>3.4763322377337632E-4</v>
      </c>
      <c r="J302" s="57">
        <v>3.4763322377337632E-4</v>
      </c>
      <c r="K302" s="57">
        <v>3.4763322377337632E-4</v>
      </c>
      <c r="L302" s="57">
        <v>3.4763322377337632E-4</v>
      </c>
      <c r="M302" s="57">
        <v>3.4763322377337632E-4</v>
      </c>
      <c r="N302" s="57">
        <v>3.4763322377337632E-4</v>
      </c>
      <c r="O302" s="57">
        <v>3.4763322377337632E-4</v>
      </c>
      <c r="P302" s="57">
        <v>3.4763322377337632E-4</v>
      </c>
      <c r="Q302" s="57">
        <v>3.4763322377337632E-4</v>
      </c>
      <c r="R302" s="57">
        <v>3.4763322377337632E-4</v>
      </c>
      <c r="S302" s="57">
        <v>3.4763322377337632E-4</v>
      </c>
      <c r="T302" s="57">
        <v>3.4763322377337632E-4</v>
      </c>
      <c r="U302" s="57">
        <v>3.4763322377337632E-4</v>
      </c>
      <c r="V302" s="57">
        <v>3.4763322377337632E-4</v>
      </c>
      <c r="W302" s="57">
        <v>3.4763322377337632E-4</v>
      </c>
      <c r="X302" s="57">
        <v>3.4763322377337632E-4</v>
      </c>
      <c r="Y302" s="57">
        <v>3.4763322377337632E-4</v>
      </c>
      <c r="Z302" s="57">
        <v>3.4763322377337632E-4</v>
      </c>
      <c r="AA302" s="57">
        <v>3.4763322377337632E-4</v>
      </c>
      <c r="AB302" s="57">
        <v>3.4763322377337632E-4</v>
      </c>
      <c r="AC302" s="57">
        <v>3.4763322377337632E-4</v>
      </c>
      <c r="AD302" s="57">
        <v>3.4763322377337632E-4</v>
      </c>
      <c r="AE302" s="57">
        <v>3.4763322377337632E-4</v>
      </c>
      <c r="AF302" s="57">
        <v>3.4763322377337632E-4</v>
      </c>
      <c r="AG302" s="57">
        <v>3.4763322377337632E-4</v>
      </c>
      <c r="AH302" s="57">
        <v>3.4763322377337632E-4</v>
      </c>
      <c r="AI302" s="57">
        <v>3.4763322377337632E-4</v>
      </c>
      <c r="AJ302" s="57">
        <v>3.4763322377337632E-4</v>
      </c>
      <c r="AK302" s="57">
        <v>3.4763322377337632E-4</v>
      </c>
    </row>
    <row r="303" spans="1:42" x14ac:dyDescent="0.25">
      <c r="A303" s="32" t="s">
        <v>10</v>
      </c>
      <c r="B303" s="33" t="s">
        <v>22</v>
      </c>
      <c r="C303" s="32" t="s">
        <v>181</v>
      </c>
      <c r="D303" s="56">
        <f>RM!D59</f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42" x14ac:dyDescent="0.25">
      <c r="A304" s="32" t="s">
        <v>12</v>
      </c>
      <c r="B304" s="33" t="s">
        <v>22</v>
      </c>
      <c r="C304" s="32" t="s">
        <v>181</v>
      </c>
      <c r="D304" s="56">
        <f>RM!D60</f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42" x14ac:dyDescent="0.25">
      <c r="A305" s="32" t="s">
        <v>13</v>
      </c>
      <c r="B305" s="33" t="s">
        <v>22</v>
      </c>
      <c r="C305" s="32" t="s">
        <v>181</v>
      </c>
      <c r="D305" s="56">
        <f>RM!D61</f>
        <v>0</v>
      </c>
      <c r="E305" s="57">
        <v>2.1977946317114232E-2</v>
      </c>
      <c r="F305" s="57">
        <v>2.1977946317114232E-2</v>
      </c>
      <c r="G305" s="57">
        <v>2.1977946317114232E-2</v>
      </c>
      <c r="H305" s="57">
        <v>2.1977946317114232E-2</v>
      </c>
      <c r="I305" s="57">
        <v>2.1977946317114232E-2</v>
      </c>
      <c r="J305" s="57">
        <v>2.1977946317114232E-2</v>
      </c>
      <c r="K305" s="57">
        <v>2.1977946317114232E-2</v>
      </c>
      <c r="L305" s="57">
        <v>2.1977946317114232E-2</v>
      </c>
      <c r="M305" s="57">
        <v>2.1977946317114232E-2</v>
      </c>
      <c r="N305" s="57">
        <v>2.1977946317114232E-2</v>
      </c>
      <c r="O305" s="57">
        <v>2.1977946317114232E-2</v>
      </c>
      <c r="P305" s="57">
        <v>2.1977946317114232E-2</v>
      </c>
      <c r="Q305" s="57">
        <v>2.1977946317114232E-2</v>
      </c>
      <c r="R305" s="57">
        <v>2.1977946317114232E-2</v>
      </c>
      <c r="S305" s="57">
        <v>2.1977946317114232E-2</v>
      </c>
      <c r="T305" s="57">
        <v>2.1977946317114232E-2</v>
      </c>
      <c r="U305" s="57">
        <v>2.1977946317114232E-2</v>
      </c>
      <c r="V305" s="57">
        <v>2.1977946317114232E-2</v>
      </c>
      <c r="W305" s="57">
        <v>2.1977946317114232E-2</v>
      </c>
      <c r="X305" s="57">
        <v>2.1977946317114232E-2</v>
      </c>
      <c r="Y305" s="57">
        <v>2.1977946317114232E-2</v>
      </c>
      <c r="Z305" s="57">
        <v>2.1977946317114232E-2</v>
      </c>
      <c r="AA305" s="57">
        <v>2.1977946317114232E-2</v>
      </c>
      <c r="AB305" s="57">
        <v>2.1977946317114232E-2</v>
      </c>
      <c r="AC305" s="57">
        <v>2.1977946317114232E-2</v>
      </c>
      <c r="AD305" s="57">
        <v>2.1977946317114232E-2</v>
      </c>
      <c r="AE305" s="57">
        <v>2.1977946317114232E-2</v>
      </c>
      <c r="AF305" s="57">
        <v>2.1977946317114232E-2</v>
      </c>
      <c r="AG305" s="57">
        <v>2.1977946317114232E-2</v>
      </c>
      <c r="AH305" s="57">
        <v>2.1977946317114232E-2</v>
      </c>
      <c r="AI305" s="57">
        <v>2.1977946317114232E-2</v>
      </c>
      <c r="AJ305" s="57">
        <v>2.1977946317114232E-2</v>
      </c>
      <c r="AK305" s="57">
        <v>2.1977946317114232E-2</v>
      </c>
    </row>
    <row r="306" spans="1:42" x14ac:dyDescent="0.25">
      <c r="A306" s="32" t="s">
        <v>14</v>
      </c>
      <c r="B306" s="33" t="s">
        <v>22</v>
      </c>
      <c r="C306" s="32" t="s">
        <v>181</v>
      </c>
      <c r="D306" s="56">
        <f>RM!D62</f>
        <v>0</v>
      </c>
      <c r="E306" s="57">
        <v>6.0524757946823137E-3</v>
      </c>
      <c r="F306" s="57">
        <v>6.0524757946823137E-3</v>
      </c>
      <c r="G306" s="57">
        <v>6.0524757946823137E-3</v>
      </c>
      <c r="H306" s="57">
        <v>6.0524757946823137E-3</v>
      </c>
      <c r="I306" s="57">
        <v>6.0524757946823137E-3</v>
      </c>
      <c r="J306" s="57">
        <v>6.0524757946823137E-3</v>
      </c>
      <c r="K306" s="57">
        <v>6.0524757946823137E-3</v>
      </c>
      <c r="L306" s="57">
        <v>6.0524757946823137E-3</v>
      </c>
      <c r="M306" s="57">
        <v>6.0524757946823137E-3</v>
      </c>
      <c r="N306" s="57">
        <v>6.0524757946823137E-3</v>
      </c>
      <c r="O306" s="57">
        <v>6.0524757946823137E-3</v>
      </c>
      <c r="P306" s="57">
        <v>6.0524757946823137E-3</v>
      </c>
      <c r="Q306" s="57">
        <v>6.0524757946823137E-3</v>
      </c>
      <c r="R306" s="57">
        <v>6.0524757946823137E-3</v>
      </c>
      <c r="S306" s="57">
        <v>6.0524757946823137E-3</v>
      </c>
      <c r="T306" s="57">
        <v>6.0524757946823137E-3</v>
      </c>
      <c r="U306" s="57">
        <v>6.0524757946823137E-3</v>
      </c>
      <c r="V306" s="57">
        <v>6.0524757946823137E-3</v>
      </c>
      <c r="W306" s="57">
        <v>6.0524757946823137E-3</v>
      </c>
      <c r="X306" s="57">
        <v>6.0524757946823137E-3</v>
      </c>
      <c r="Y306" s="57">
        <v>6.0524757946823137E-3</v>
      </c>
      <c r="Z306" s="57">
        <v>6.0524757946823137E-3</v>
      </c>
      <c r="AA306" s="57">
        <v>6.0524757946823137E-3</v>
      </c>
      <c r="AB306" s="57">
        <v>6.0524757946823137E-3</v>
      </c>
      <c r="AC306" s="57">
        <v>6.0524757946823137E-3</v>
      </c>
      <c r="AD306" s="57">
        <v>6.0524757946823137E-3</v>
      </c>
      <c r="AE306" s="57">
        <v>6.0524757946823137E-3</v>
      </c>
      <c r="AF306" s="57">
        <v>6.0524757946823137E-3</v>
      </c>
      <c r="AG306" s="57">
        <v>6.0524757946823137E-3</v>
      </c>
      <c r="AH306" s="57">
        <v>6.0524757946823137E-3</v>
      </c>
      <c r="AI306" s="57">
        <v>6.0524757946823137E-3</v>
      </c>
      <c r="AJ306" s="57">
        <v>6.0524757946823137E-3</v>
      </c>
      <c r="AK306" s="57">
        <v>6.0524757946823137E-3</v>
      </c>
    </row>
    <row r="307" spans="1:42" x14ac:dyDescent="0.25">
      <c r="A307" s="32" t="s">
        <v>58</v>
      </c>
      <c r="B307" s="33" t="s">
        <v>22</v>
      </c>
      <c r="C307" s="32" t="s">
        <v>181</v>
      </c>
      <c r="D307" s="56">
        <f>RM!D63</f>
        <v>0</v>
      </c>
      <c r="E307" s="57">
        <v>6.6483768626655226E-2</v>
      </c>
      <c r="F307" s="57">
        <v>6.6483768626655226E-2</v>
      </c>
      <c r="G307" s="57">
        <v>6.6483768626655226E-2</v>
      </c>
      <c r="H307" s="57">
        <v>6.6483768626655226E-2</v>
      </c>
      <c r="I307" s="57">
        <v>6.6483768626655226E-2</v>
      </c>
      <c r="J307" s="57">
        <v>6.6483768626655226E-2</v>
      </c>
      <c r="K307" s="57">
        <v>6.6483768626655226E-2</v>
      </c>
      <c r="L307" s="57">
        <v>6.6483768626655226E-2</v>
      </c>
      <c r="M307" s="57">
        <v>6.6483768626655226E-2</v>
      </c>
      <c r="N307" s="57">
        <v>6.6483768626655226E-2</v>
      </c>
      <c r="O307" s="57">
        <v>6.6483768626655226E-2</v>
      </c>
      <c r="P307" s="57">
        <v>6.6483768626655226E-2</v>
      </c>
      <c r="Q307" s="57">
        <v>6.6483768626655226E-2</v>
      </c>
      <c r="R307" s="57">
        <v>6.6483768626655226E-2</v>
      </c>
      <c r="S307" s="57">
        <v>6.6483768626655226E-2</v>
      </c>
      <c r="T307" s="57">
        <v>6.6483768626655226E-2</v>
      </c>
      <c r="U307" s="57">
        <v>6.6483768626655226E-2</v>
      </c>
      <c r="V307" s="57">
        <v>6.6483768626655226E-2</v>
      </c>
      <c r="W307" s="57">
        <v>6.6483768626655226E-2</v>
      </c>
      <c r="X307" s="57">
        <v>6.6483768626655226E-2</v>
      </c>
      <c r="Y307" s="57">
        <v>6.6483768626655226E-2</v>
      </c>
      <c r="Z307" s="57">
        <v>6.6483768626655226E-2</v>
      </c>
      <c r="AA307" s="57">
        <v>6.6483768626655226E-2</v>
      </c>
      <c r="AB307" s="57">
        <v>6.6483768626655226E-2</v>
      </c>
      <c r="AC307" s="57">
        <v>6.6483768626655226E-2</v>
      </c>
      <c r="AD307" s="57">
        <v>6.6483768626655226E-2</v>
      </c>
      <c r="AE307" s="57">
        <v>6.6483768626655226E-2</v>
      </c>
      <c r="AF307" s="57">
        <v>6.6483768626655226E-2</v>
      </c>
      <c r="AG307" s="57">
        <v>6.6483768626655226E-2</v>
      </c>
      <c r="AH307" s="57">
        <v>6.6483768626655226E-2</v>
      </c>
      <c r="AI307" s="57">
        <v>6.6483768626655226E-2</v>
      </c>
      <c r="AJ307" s="57">
        <v>6.6483768626655226E-2</v>
      </c>
      <c r="AK307" s="57">
        <v>6.6483768626655226E-2</v>
      </c>
    </row>
    <row r="308" spans="1:42" x14ac:dyDescent="0.25">
      <c r="A308" s="32" t="s">
        <v>112</v>
      </c>
      <c r="B308" s="33" t="s">
        <v>22</v>
      </c>
      <c r="C308" s="32" t="s">
        <v>181</v>
      </c>
      <c r="D308" s="56">
        <f>RM!D64</f>
        <v>1.212365227946492E-2</v>
      </c>
      <c r="E308" s="57">
        <v>0.8656609080321247</v>
      </c>
      <c r="F308" s="57">
        <v>0.8656609080321247</v>
      </c>
      <c r="G308" s="57">
        <v>0.8656609080321247</v>
      </c>
      <c r="H308" s="57">
        <v>0.8656609080321247</v>
      </c>
      <c r="I308" s="57">
        <v>0.8656609080321247</v>
      </c>
      <c r="J308" s="57">
        <v>0.8656609080321247</v>
      </c>
      <c r="K308" s="57">
        <v>0.8656609080321247</v>
      </c>
      <c r="L308" s="57">
        <v>0.8656609080321247</v>
      </c>
      <c r="M308" s="57">
        <v>0.8656609080321247</v>
      </c>
      <c r="N308" s="57">
        <v>0.8656609080321247</v>
      </c>
      <c r="O308" s="57">
        <v>0.8656609080321247</v>
      </c>
      <c r="P308" s="57">
        <v>0.8656609080321247</v>
      </c>
      <c r="Q308" s="57">
        <v>0.8656609080321247</v>
      </c>
      <c r="R308" s="57">
        <v>0.8656609080321247</v>
      </c>
      <c r="S308" s="57">
        <v>0.8656609080321247</v>
      </c>
      <c r="T308" s="57">
        <v>0.8656609080321247</v>
      </c>
      <c r="U308" s="57">
        <v>0.8656609080321247</v>
      </c>
      <c r="V308" s="57">
        <v>0.8656609080321247</v>
      </c>
      <c r="W308" s="57">
        <v>0.8656609080321247</v>
      </c>
      <c r="X308" s="57">
        <v>0.8656609080321247</v>
      </c>
      <c r="Y308" s="57">
        <v>0.8656609080321247</v>
      </c>
      <c r="Z308" s="57">
        <v>0.8656609080321247</v>
      </c>
      <c r="AA308" s="57">
        <v>0.8656609080321247</v>
      </c>
      <c r="AB308" s="57">
        <v>0.8656609080321247</v>
      </c>
      <c r="AC308" s="57">
        <v>0.8656609080321247</v>
      </c>
      <c r="AD308" s="57">
        <v>0.8656609080321247</v>
      </c>
      <c r="AE308" s="57">
        <v>0.8656609080321247</v>
      </c>
      <c r="AF308" s="57">
        <v>0.8656609080321247</v>
      </c>
      <c r="AG308" s="57">
        <v>0.8656609080321247</v>
      </c>
      <c r="AH308" s="57">
        <v>0.8656609080321247</v>
      </c>
      <c r="AI308" s="57">
        <v>0.8656609080321247</v>
      </c>
      <c r="AJ308" s="57">
        <v>0.8656609080321247</v>
      </c>
      <c r="AK308" s="57">
        <v>0.8656609080321247</v>
      </c>
    </row>
    <row r="309" spans="1:42" x14ac:dyDescent="0.25">
      <c r="A309" s="32" t="s">
        <v>15</v>
      </c>
      <c r="B309" s="33" t="s">
        <v>22</v>
      </c>
      <c r="C309" s="32" t="s">
        <v>181</v>
      </c>
      <c r="D309" s="56">
        <f>RM!D65</f>
        <v>0.5680847708415786</v>
      </c>
      <c r="E309" s="57">
        <v>3.9477268005650247E-2</v>
      </c>
      <c r="F309" s="57">
        <v>3.9477268005650247E-2</v>
      </c>
      <c r="G309" s="57">
        <v>3.9477268005650247E-2</v>
      </c>
      <c r="H309" s="57">
        <v>3.9477268005650247E-2</v>
      </c>
      <c r="I309" s="57">
        <v>3.9477268005650247E-2</v>
      </c>
      <c r="J309" s="57">
        <v>3.9477268005650247E-2</v>
      </c>
      <c r="K309" s="57">
        <v>3.9477268005650247E-2</v>
      </c>
      <c r="L309" s="57">
        <v>3.9477268005650247E-2</v>
      </c>
      <c r="M309" s="57">
        <v>3.9477268005650247E-2</v>
      </c>
      <c r="N309" s="57">
        <v>3.9477268005650247E-2</v>
      </c>
      <c r="O309" s="57">
        <v>3.9477268005650247E-2</v>
      </c>
      <c r="P309" s="57">
        <v>3.9477268005650247E-2</v>
      </c>
      <c r="Q309" s="57">
        <v>3.9477268005650247E-2</v>
      </c>
      <c r="R309" s="57">
        <v>3.9477268005650247E-2</v>
      </c>
      <c r="S309" s="57">
        <v>3.9477268005650247E-2</v>
      </c>
      <c r="T309" s="57">
        <v>3.9477268005650247E-2</v>
      </c>
      <c r="U309" s="57">
        <v>3.9477268005650247E-2</v>
      </c>
      <c r="V309" s="57">
        <v>3.9477268005650247E-2</v>
      </c>
      <c r="W309" s="57">
        <v>3.9477268005650247E-2</v>
      </c>
      <c r="X309" s="57">
        <v>3.9477268005650247E-2</v>
      </c>
      <c r="Y309" s="57">
        <v>3.9477268005650247E-2</v>
      </c>
      <c r="Z309" s="57">
        <v>3.9477268005650247E-2</v>
      </c>
      <c r="AA309" s="57">
        <v>3.9477268005650247E-2</v>
      </c>
      <c r="AB309" s="57">
        <v>3.9477268005650247E-2</v>
      </c>
      <c r="AC309" s="57">
        <v>3.9477268005650247E-2</v>
      </c>
      <c r="AD309" s="57">
        <v>3.9477268005650247E-2</v>
      </c>
      <c r="AE309" s="57">
        <v>3.9477268005650247E-2</v>
      </c>
      <c r="AF309" s="57">
        <v>3.9477268005650247E-2</v>
      </c>
      <c r="AG309" s="57">
        <v>3.9477268005650247E-2</v>
      </c>
      <c r="AH309" s="57">
        <v>3.9477268005650247E-2</v>
      </c>
      <c r="AI309" s="57">
        <v>3.9477268005650247E-2</v>
      </c>
      <c r="AJ309" s="57">
        <v>3.9477268005650247E-2</v>
      </c>
      <c r="AK309" s="57">
        <v>3.9477268005650247E-2</v>
      </c>
    </row>
    <row r="310" spans="1:42" x14ac:dyDescent="0.25">
      <c r="A310" s="32" t="s">
        <v>59</v>
      </c>
      <c r="B310" s="33" t="s">
        <v>22</v>
      </c>
      <c r="C310" s="32" t="s">
        <v>181</v>
      </c>
      <c r="D310" s="56">
        <f>RM!D66</f>
        <v>7.8834890782801828E-2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7">
        <v>0</v>
      </c>
      <c r="AI310" s="57">
        <v>0</v>
      </c>
      <c r="AJ310" s="57">
        <v>0</v>
      </c>
      <c r="AK310" s="57">
        <v>0</v>
      </c>
    </row>
    <row r="311" spans="1:42" x14ac:dyDescent="0.25">
      <c r="A311" s="32" t="s">
        <v>60</v>
      </c>
      <c r="B311" s="33" t="s">
        <v>22</v>
      </c>
      <c r="C311" s="32" t="s">
        <v>181</v>
      </c>
      <c r="D311" s="56">
        <f>RM!D67</f>
        <v>0.20944036850140299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</row>
    <row r="312" spans="1:42" x14ac:dyDescent="0.25">
      <c r="A312" s="32" t="s">
        <v>16</v>
      </c>
      <c r="B312" s="33" t="s">
        <v>22</v>
      </c>
      <c r="C312" s="32" t="s">
        <v>181</v>
      </c>
      <c r="D312" s="56">
        <f>RM!D68</f>
        <v>0</v>
      </c>
      <c r="E312" s="57">
        <f>$AM312/(1+EXP(-(E$1-$D$1)*10/$AO312+$AN312))</f>
        <v>1.0455554222010431E-3</v>
      </c>
      <c r="F312" s="57">
        <f t="shared" ref="F312:AK313" si="13">$AM312/(1+EXP(-(F$1-$D$1)*10/$AO312+$AN312))</f>
        <v>1.0819592101281301E-3</v>
      </c>
      <c r="G312" s="57">
        <f>$AM312/(1+EXP(-(G$1-$D$1)*10/$AO312+$AN312))</f>
        <v>1.110516712895603E-3</v>
      </c>
      <c r="H312" s="57">
        <f t="shared" si="13"/>
        <v>1.1325957369977746E-3</v>
      </c>
      <c r="I312" s="57">
        <f t="shared" si="13"/>
        <v>1.1494748594284849E-3</v>
      </c>
      <c r="J312" s="57">
        <f t="shared" si="13"/>
        <v>1.1622679899043263E-3</v>
      </c>
      <c r="K312" s="57">
        <f t="shared" si="13"/>
        <v>1.1719010418910403E-3</v>
      </c>
      <c r="L312" s="57">
        <f t="shared" si="13"/>
        <v>1.1791189417877763E-3</v>
      </c>
      <c r="M312" s="57">
        <f t="shared" si="13"/>
        <v>1.1845072602150045E-3</v>
      </c>
      <c r="N312" s="57">
        <f t="shared" si="13"/>
        <v>1.1885186721039844E-3</v>
      </c>
      <c r="O312" s="57">
        <f t="shared" si="13"/>
        <v>1.1914988952673943E-3</v>
      </c>
      <c r="P312" s="57">
        <f t="shared" si="13"/>
        <v>1.1937096323020168E-3</v>
      </c>
      <c r="Q312" s="57">
        <f t="shared" si="13"/>
        <v>1.1953477055074012E-3</v>
      </c>
      <c r="R312" s="57">
        <f t="shared" si="13"/>
        <v>1.1965604375683901E-3</v>
      </c>
      <c r="S312" s="57">
        <f t="shared" si="13"/>
        <v>1.1974577142978323E-3</v>
      </c>
      <c r="T312" s="57">
        <f t="shared" si="13"/>
        <v>1.198121286463676E-3</v>
      </c>
      <c r="U312" s="57">
        <f t="shared" si="13"/>
        <v>1.1986118577852151E-3</v>
      </c>
      <c r="V312" s="57">
        <f t="shared" si="13"/>
        <v>1.1989744403430717E-3</v>
      </c>
      <c r="W312" s="57">
        <f t="shared" si="13"/>
        <v>1.1992423762485925E-3</v>
      </c>
      <c r="X312" s="57">
        <f t="shared" si="13"/>
        <v>1.1994403443671502E-3</v>
      </c>
      <c r="Y312" s="57">
        <f t="shared" si="13"/>
        <v>1.1995866009785572E-3</v>
      </c>
      <c r="Z312" s="57">
        <f t="shared" si="13"/>
        <v>1.1996946456085422E-3</v>
      </c>
      <c r="AA312" s="57">
        <f t="shared" si="13"/>
        <v>1.1997744573530578E-3</v>
      </c>
      <c r="AB312" s="57">
        <f t="shared" si="13"/>
        <v>1.199833411267396E-3</v>
      </c>
      <c r="AC312" s="57">
        <f t="shared" si="13"/>
        <v>1.1998769569756765E-3</v>
      </c>
      <c r="AD312" s="57">
        <f t="shared" si="13"/>
        <v>1.1999091208512625E-3</v>
      </c>
      <c r="AE312" s="57">
        <f t="shared" si="13"/>
        <v>1.1999328774479601E-3</v>
      </c>
      <c r="AF312" s="57">
        <f t="shared" si="13"/>
        <v>1.1999504241210776E-3</v>
      </c>
      <c r="AG312" s="57">
        <f t="shared" si="13"/>
        <v>1.1999633840147448E-3</v>
      </c>
      <c r="AH312" s="57">
        <f t="shared" si="13"/>
        <v>1.1999729560701702E-3</v>
      </c>
      <c r="AI312" s="57">
        <f t="shared" si="13"/>
        <v>1.1999800258654682E-3</v>
      </c>
      <c r="AJ312" s="57">
        <f t="shared" si="13"/>
        <v>1.1999852475051398E-3</v>
      </c>
      <c r="AK312" s="57">
        <f>$AM312/(1+EXP(-(AK$1-$D$1)*10/$AO312+$AN312))</f>
        <v>1.1999891041157913E-3</v>
      </c>
      <c r="AM312" s="90">
        <v>1.1999999999999999E-3</v>
      </c>
      <c r="AN312" s="91">
        <f>IF(D312&gt;0,LN(AM312/D312-1),LN(AM312/0.001-1))</f>
        <v>-1.6094379124341005</v>
      </c>
      <c r="AO312" s="92">
        <v>33</v>
      </c>
      <c r="AP312" s="1">
        <f>AO312+$D$1</f>
        <v>2050</v>
      </c>
    </row>
    <row r="313" spans="1:42" x14ac:dyDescent="0.25">
      <c r="A313" s="32" t="s">
        <v>79</v>
      </c>
      <c r="B313" s="33" t="s">
        <v>22</v>
      </c>
      <c r="C313" s="32" t="s">
        <v>181</v>
      </c>
      <c r="D313" s="56">
        <v>0</v>
      </c>
      <c r="E313" s="57">
        <f>$AM313/(1+EXP(-(E$1-$D$1)*10/$AO313+$AN313))</f>
        <v>1.0455554222010431E-3</v>
      </c>
      <c r="F313" s="57">
        <f t="shared" si="13"/>
        <v>1.0819592101281301E-3</v>
      </c>
      <c r="G313" s="57">
        <f>$AM313/(1+EXP(-(G$1-$D$1)*10/$AO313+$AN313))</f>
        <v>1.110516712895603E-3</v>
      </c>
      <c r="H313" s="57">
        <f t="shared" si="13"/>
        <v>1.1325957369977746E-3</v>
      </c>
      <c r="I313" s="57">
        <f t="shared" si="13"/>
        <v>1.1494748594284849E-3</v>
      </c>
      <c r="J313" s="57">
        <f t="shared" si="13"/>
        <v>1.1622679899043263E-3</v>
      </c>
      <c r="K313" s="57">
        <f t="shared" si="13"/>
        <v>1.1719010418910403E-3</v>
      </c>
      <c r="L313" s="57">
        <f t="shared" si="13"/>
        <v>1.1791189417877763E-3</v>
      </c>
      <c r="M313" s="57">
        <f t="shared" si="13"/>
        <v>1.1845072602150045E-3</v>
      </c>
      <c r="N313" s="57">
        <f t="shared" si="13"/>
        <v>1.1885186721039844E-3</v>
      </c>
      <c r="O313" s="57">
        <f t="shared" si="13"/>
        <v>1.1914988952673943E-3</v>
      </c>
      <c r="P313" s="57">
        <f t="shared" si="13"/>
        <v>1.1937096323020168E-3</v>
      </c>
      <c r="Q313" s="57">
        <f t="shared" si="13"/>
        <v>1.1953477055074012E-3</v>
      </c>
      <c r="R313" s="57">
        <f t="shared" si="13"/>
        <v>1.1965604375683901E-3</v>
      </c>
      <c r="S313" s="57">
        <f t="shared" si="13"/>
        <v>1.1974577142978323E-3</v>
      </c>
      <c r="T313" s="57">
        <f t="shared" si="13"/>
        <v>1.198121286463676E-3</v>
      </c>
      <c r="U313" s="57">
        <f t="shared" si="13"/>
        <v>1.1986118577852151E-3</v>
      </c>
      <c r="V313" s="57">
        <f t="shared" si="13"/>
        <v>1.1989744403430717E-3</v>
      </c>
      <c r="W313" s="57">
        <f t="shared" si="13"/>
        <v>1.1992423762485925E-3</v>
      </c>
      <c r="X313" s="57">
        <f t="shared" si="13"/>
        <v>1.1994403443671502E-3</v>
      </c>
      <c r="Y313" s="57">
        <f t="shared" si="13"/>
        <v>1.1995866009785572E-3</v>
      </c>
      <c r="Z313" s="57">
        <f t="shared" si="13"/>
        <v>1.1996946456085422E-3</v>
      </c>
      <c r="AA313" s="57">
        <f t="shared" si="13"/>
        <v>1.1997744573530578E-3</v>
      </c>
      <c r="AB313" s="57">
        <f t="shared" si="13"/>
        <v>1.199833411267396E-3</v>
      </c>
      <c r="AC313" s="57">
        <f t="shared" si="13"/>
        <v>1.1998769569756765E-3</v>
      </c>
      <c r="AD313" s="57">
        <f t="shared" si="13"/>
        <v>1.1999091208512625E-3</v>
      </c>
      <c r="AE313" s="57">
        <f t="shared" si="13"/>
        <v>1.1999328774479601E-3</v>
      </c>
      <c r="AF313" s="57">
        <f t="shared" si="13"/>
        <v>1.1999504241210776E-3</v>
      </c>
      <c r="AG313" s="57">
        <f t="shared" si="13"/>
        <v>1.1999633840147448E-3</v>
      </c>
      <c r="AH313" s="57">
        <f t="shared" si="13"/>
        <v>1.1999729560701702E-3</v>
      </c>
      <c r="AI313" s="57">
        <f t="shared" si="13"/>
        <v>1.1999800258654682E-3</v>
      </c>
      <c r="AJ313" s="57">
        <f t="shared" si="13"/>
        <v>1.1999852475051398E-3</v>
      </c>
      <c r="AK313" s="57">
        <f t="shared" si="13"/>
        <v>1.1999891041157913E-3</v>
      </c>
      <c r="AM313" s="90">
        <v>1.1999999999999999E-3</v>
      </c>
      <c r="AN313" s="91">
        <f>IF(D313&gt;0,LN(AM313/D313-1),LN(AM313/0.001-1))</f>
        <v>-1.6094379124341005</v>
      </c>
      <c r="AO313" s="92">
        <v>33</v>
      </c>
      <c r="AP313" s="1">
        <f>AO313+$D$1</f>
        <v>2050</v>
      </c>
    </row>
    <row r="316" spans="1:42" x14ac:dyDescent="0.25">
      <c r="A316" s="22" t="s">
        <v>40</v>
      </c>
    </row>
    <row r="317" spans="1:42" x14ac:dyDescent="0.25">
      <c r="A317" s="22" t="s">
        <v>18</v>
      </c>
    </row>
    <row r="318" spans="1:42" x14ac:dyDescent="0.25">
      <c r="A318" s="32" t="s">
        <v>8</v>
      </c>
      <c r="B318" s="33" t="s">
        <v>22</v>
      </c>
      <c r="C318" s="32" t="s">
        <v>181</v>
      </c>
      <c r="D318" s="56">
        <f>XIV!D50</f>
        <v>0</v>
      </c>
      <c r="E318" s="57">
        <v>2.3248477738541738E-2</v>
      </c>
      <c r="F318" s="57">
        <v>2.3248477738541738E-2</v>
      </c>
      <c r="G318" s="57">
        <v>2.3248477738541738E-2</v>
      </c>
      <c r="H318" s="57">
        <v>2.3248477738541738E-2</v>
      </c>
      <c r="I318" s="57">
        <v>2.3248477738541738E-2</v>
      </c>
      <c r="J318" s="57">
        <v>2.3248477738541738E-2</v>
      </c>
      <c r="K318" s="57">
        <v>2.3248477738541738E-2</v>
      </c>
      <c r="L318" s="57">
        <v>2.3248477738541738E-2</v>
      </c>
      <c r="M318" s="57">
        <v>2.3248477738541738E-2</v>
      </c>
      <c r="N318" s="57">
        <v>2.3248477738541738E-2</v>
      </c>
      <c r="O318" s="57">
        <v>2.3248477738541738E-2</v>
      </c>
      <c r="P318" s="57">
        <v>2.3248477738541738E-2</v>
      </c>
      <c r="Q318" s="57">
        <v>2.3248477738541738E-2</v>
      </c>
      <c r="R318" s="57">
        <v>2.3248477738541738E-2</v>
      </c>
      <c r="S318" s="57">
        <v>2.3248477738541738E-2</v>
      </c>
      <c r="T318" s="57">
        <v>2.3248477738541738E-2</v>
      </c>
      <c r="U318" s="57">
        <v>2.3248477738541738E-2</v>
      </c>
      <c r="V318" s="57">
        <v>2.3248477738541738E-2</v>
      </c>
      <c r="W318" s="57">
        <v>2.3248477738541738E-2</v>
      </c>
      <c r="X318" s="57">
        <v>2.3248477738541738E-2</v>
      </c>
      <c r="Y318" s="57">
        <v>2.3248477738541738E-2</v>
      </c>
      <c r="Z318" s="57">
        <v>2.3248477738541738E-2</v>
      </c>
      <c r="AA318" s="57">
        <v>2.3248477738541738E-2</v>
      </c>
      <c r="AB318" s="57">
        <v>2.3248477738541738E-2</v>
      </c>
      <c r="AC318" s="57">
        <v>2.3248477738541738E-2</v>
      </c>
      <c r="AD318" s="57">
        <v>2.3248477738541738E-2</v>
      </c>
      <c r="AE318" s="57">
        <v>2.3248477738541738E-2</v>
      </c>
      <c r="AF318" s="57">
        <v>2.3248477738541738E-2</v>
      </c>
      <c r="AG318" s="57">
        <v>2.3248477738541738E-2</v>
      </c>
      <c r="AH318" s="57">
        <v>2.3248477738541738E-2</v>
      </c>
      <c r="AI318" s="57">
        <v>2.3248477738541738E-2</v>
      </c>
      <c r="AJ318" s="57">
        <v>2.3248477738541738E-2</v>
      </c>
      <c r="AK318" s="57">
        <v>2.3248477738541738E-2</v>
      </c>
    </row>
    <row r="319" spans="1:42" x14ac:dyDescent="0.25">
      <c r="A319" s="32" t="s">
        <v>13</v>
      </c>
      <c r="B319" s="33" t="s">
        <v>22</v>
      </c>
      <c r="C319" s="32" t="s">
        <v>181</v>
      </c>
      <c r="D319" s="56">
        <f>XIV!D51</f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42" x14ac:dyDescent="0.25">
      <c r="A320" s="32" t="s">
        <v>14</v>
      </c>
      <c r="B320" s="33" t="s">
        <v>22</v>
      </c>
      <c r="C320" s="32" t="s">
        <v>181</v>
      </c>
      <c r="D320" s="56">
        <f>XIV!D52</f>
        <v>5.4408036416388125E-2</v>
      </c>
      <c r="E320" s="57">
        <v>0.97675152226145823</v>
      </c>
      <c r="F320" s="57">
        <v>0.97675152226145823</v>
      </c>
      <c r="G320" s="57">
        <v>0.97675152226145823</v>
      </c>
      <c r="H320" s="57">
        <v>0.97675152226145823</v>
      </c>
      <c r="I320" s="57">
        <v>0.97675152226145823</v>
      </c>
      <c r="J320" s="57">
        <v>0.97675152226145823</v>
      </c>
      <c r="K320" s="57">
        <v>0.97675152226145823</v>
      </c>
      <c r="L320" s="57">
        <v>0.97675152226145823</v>
      </c>
      <c r="M320" s="57">
        <v>0.97675152226145823</v>
      </c>
      <c r="N320" s="57">
        <v>0.97675152226145823</v>
      </c>
      <c r="O320" s="57">
        <v>0.97675152226145823</v>
      </c>
      <c r="P320" s="57">
        <v>0.97675152226145823</v>
      </c>
      <c r="Q320" s="57">
        <v>0.97675152226145823</v>
      </c>
      <c r="R320" s="57">
        <v>0.97675152226145823</v>
      </c>
      <c r="S320" s="57">
        <v>0.97675152226145823</v>
      </c>
      <c r="T320" s="57">
        <v>0.97675152226145823</v>
      </c>
      <c r="U320" s="57">
        <v>0.97675152226145823</v>
      </c>
      <c r="V320" s="57">
        <v>0.97675152226145823</v>
      </c>
      <c r="W320" s="57">
        <v>0.97675152226145823</v>
      </c>
      <c r="X320" s="57">
        <v>0.97675152226145823</v>
      </c>
      <c r="Y320" s="57">
        <v>0.97675152226145823</v>
      </c>
      <c r="Z320" s="57">
        <v>0.97675152226145823</v>
      </c>
      <c r="AA320" s="57">
        <v>0.97675152226145823</v>
      </c>
      <c r="AB320" s="57">
        <v>0.97675152226145823</v>
      </c>
      <c r="AC320" s="57">
        <v>0.97675152226145823</v>
      </c>
      <c r="AD320" s="57">
        <v>0.97675152226145823</v>
      </c>
      <c r="AE320" s="57">
        <v>0.97675152226145823</v>
      </c>
      <c r="AF320" s="57">
        <v>0.97675152226145823</v>
      </c>
      <c r="AG320" s="57">
        <v>0.97675152226145823</v>
      </c>
      <c r="AH320" s="57">
        <v>0.97675152226145823</v>
      </c>
      <c r="AI320" s="57">
        <v>0.97675152226145823</v>
      </c>
      <c r="AJ320" s="57">
        <v>0.97675152226145823</v>
      </c>
      <c r="AK320" s="57">
        <v>0.97675152226145823</v>
      </c>
    </row>
    <row r="321" spans="1:42" x14ac:dyDescent="0.25">
      <c r="A321" s="32" t="s">
        <v>15</v>
      </c>
      <c r="B321" s="33" t="s">
        <v>22</v>
      </c>
      <c r="C321" s="32" t="s">
        <v>181</v>
      </c>
      <c r="D321" s="56">
        <f>XIV!D53</f>
        <v>0.94559196358361186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</row>
    <row r="322" spans="1:42" x14ac:dyDescent="0.25">
      <c r="A322" s="32" t="s">
        <v>59</v>
      </c>
      <c r="B322" s="33" t="s">
        <v>22</v>
      </c>
      <c r="C322" s="32" t="s">
        <v>181</v>
      </c>
      <c r="D322" s="56">
        <f>XIV!D54</f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42" x14ac:dyDescent="0.25">
      <c r="A323" s="32" t="s">
        <v>79</v>
      </c>
      <c r="B323" s="33" t="s">
        <v>22</v>
      </c>
      <c r="C323" s="32" t="s">
        <v>181</v>
      </c>
      <c r="D323" s="56">
        <f>XIV!D55</f>
        <v>0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0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83</v>
      </c>
    </row>
    <row r="326" spans="1:42" x14ac:dyDescent="0.25">
      <c r="A326" s="32" t="s">
        <v>8</v>
      </c>
      <c r="B326" s="33" t="s">
        <v>22</v>
      </c>
      <c r="C326" s="32" t="s">
        <v>181</v>
      </c>
      <c r="D326" s="56">
        <f>XIV!D58</f>
        <v>0</v>
      </c>
      <c r="E326" s="57">
        <v>6.1784815328749468E-3</v>
      </c>
      <c r="F326" s="57">
        <v>6.1784815328749468E-3</v>
      </c>
      <c r="G326" s="57">
        <v>6.1784815328749468E-3</v>
      </c>
      <c r="H326" s="57">
        <v>6.1784815328749468E-3</v>
      </c>
      <c r="I326" s="57">
        <v>6.1784815328749468E-3</v>
      </c>
      <c r="J326" s="57">
        <v>6.1784815328749468E-3</v>
      </c>
      <c r="K326" s="57">
        <v>6.1784815328749468E-3</v>
      </c>
      <c r="L326" s="57">
        <v>6.1784815328749468E-3</v>
      </c>
      <c r="M326" s="57">
        <v>6.1784815328749468E-3</v>
      </c>
      <c r="N326" s="57">
        <v>6.1784815328749468E-3</v>
      </c>
      <c r="O326" s="57">
        <v>6.1784815328749468E-3</v>
      </c>
      <c r="P326" s="57">
        <v>6.1784815328749468E-3</v>
      </c>
      <c r="Q326" s="57">
        <v>6.1784815328749468E-3</v>
      </c>
      <c r="R326" s="57">
        <v>6.1784815328749468E-3</v>
      </c>
      <c r="S326" s="57">
        <v>6.1784815328749468E-3</v>
      </c>
      <c r="T326" s="57">
        <v>6.1784815328749468E-3</v>
      </c>
      <c r="U326" s="57">
        <v>6.1784815328749468E-3</v>
      </c>
      <c r="V326" s="57">
        <v>6.1784815328749468E-3</v>
      </c>
      <c r="W326" s="57">
        <v>6.1784815328749468E-3</v>
      </c>
      <c r="X326" s="57">
        <v>6.1784815328749468E-3</v>
      </c>
      <c r="Y326" s="57">
        <v>6.1784815328749468E-3</v>
      </c>
      <c r="Z326" s="57">
        <v>6.1784815328749468E-3</v>
      </c>
      <c r="AA326" s="57">
        <v>6.1784815328749468E-3</v>
      </c>
      <c r="AB326" s="57">
        <v>6.1784815328749468E-3</v>
      </c>
      <c r="AC326" s="57">
        <v>6.1784815328749468E-3</v>
      </c>
      <c r="AD326" s="57">
        <v>6.1784815328749468E-3</v>
      </c>
      <c r="AE326" s="57">
        <v>6.1784815328749468E-3</v>
      </c>
      <c r="AF326" s="57">
        <v>6.1784815328749468E-3</v>
      </c>
      <c r="AG326" s="57">
        <v>6.1784815328749468E-3</v>
      </c>
      <c r="AH326" s="57">
        <v>6.1784815328749468E-3</v>
      </c>
      <c r="AI326" s="57">
        <v>6.1784815328749468E-3</v>
      </c>
      <c r="AJ326" s="57">
        <v>6.1784815328749468E-3</v>
      </c>
      <c r="AK326" s="57">
        <v>6.1784815328749468E-3</v>
      </c>
    </row>
    <row r="327" spans="1:42" x14ac:dyDescent="0.25">
      <c r="A327" s="32" t="s">
        <v>10</v>
      </c>
      <c r="B327" s="33" t="s">
        <v>22</v>
      </c>
      <c r="C327" s="32" t="s">
        <v>181</v>
      </c>
      <c r="D327" s="56">
        <f>XIV!D59</f>
        <v>0</v>
      </c>
      <c r="E327" s="57">
        <v>8.3576941163283573E-3</v>
      </c>
      <c r="F327" s="57">
        <v>8.3576941163283573E-3</v>
      </c>
      <c r="G327" s="57">
        <v>8.3576941163283573E-3</v>
      </c>
      <c r="H327" s="57">
        <v>8.3576941163283573E-3</v>
      </c>
      <c r="I327" s="57">
        <v>8.3576941163283573E-3</v>
      </c>
      <c r="J327" s="57">
        <v>8.3576941163283573E-3</v>
      </c>
      <c r="K327" s="57">
        <v>8.3576941163283573E-3</v>
      </c>
      <c r="L327" s="57">
        <v>8.3576941163283573E-3</v>
      </c>
      <c r="M327" s="57">
        <v>8.3576941163283573E-3</v>
      </c>
      <c r="N327" s="57">
        <v>8.3576941163283573E-3</v>
      </c>
      <c r="O327" s="57">
        <v>8.3576941163283573E-3</v>
      </c>
      <c r="P327" s="57">
        <v>8.3576941163283573E-3</v>
      </c>
      <c r="Q327" s="57">
        <v>8.3576941163283573E-3</v>
      </c>
      <c r="R327" s="57">
        <v>8.3576941163283573E-3</v>
      </c>
      <c r="S327" s="57">
        <v>8.3576941163283573E-3</v>
      </c>
      <c r="T327" s="57">
        <v>8.3576941163283573E-3</v>
      </c>
      <c r="U327" s="57">
        <v>8.3576941163283573E-3</v>
      </c>
      <c r="V327" s="57">
        <v>8.3576941163283573E-3</v>
      </c>
      <c r="W327" s="57">
        <v>8.3576941163283573E-3</v>
      </c>
      <c r="X327" s="57">
        <v>8.3576941163283573E-3</v>
      </c>
      <c r="Y327" s="57">
        <v>8.3576941163283573E-3</v>
      </c>
      <c r="Z327" s="57">
        <v>8.3576941163283573E-3</v>
      </c>
      <c r="AA327" s="57">
        <v>8.3576941163283573E-3</v>
      </c>
      <c r="AB327" s="57">
        <v>8.3576941163283573E-3</v>
      </c>
      <c r="AC327" s="57">
        <v>8.3576941163283573E-3</v>
      </c>
      <c r="AD327" s="57">
        <v>8.3576941163283573E-3</v>
      </c>
      <c r="AE327" s="57">
        <v>8.3576941163283573E-3</v>
      </c>
      <c r="AF327" s="57">
        <v>8.3576941163283573E-3</v>
      </c>
      <c r="AG327" s="57">
        <v>8.3576941163283573E-3</v>
      </c>
      <c r="AH327" s="57">
        <v>8.3576941163283573E-3</v>
      </c>
      <c r="AI327" s="57">
        <v>8.3576941163283573E-3</v>
      </c>
      <c r="AJ327" s="57">
        <v>8.3576941163283573E-3</v>
      </c>
      <c r="AK327" s="57">
        <v>8.3576941163283573E-3</v>
      </c>
    </row>
    <row r="328" spans="1:42" x14ac:dyDescent="0.25">
      <c r="A328" s="32" t="s">
        <v>12</v>
      </c>
      <c r="B328" s="33" t="s">
        <v>22</v>
      </c>
      <c r="C328" s="32" t="s">
        <v>181</v>
      </c>
      <c r="D328" s="56">
        <f>XIV!D60</f>
        <v>0</v>
      </c>
      <c r="E328" s="57">
        <v>5.2767254719306503E-4</v>
      </c>
      <c r="F328" s="57">
        <v>5.2767254719306503E-4</v>
      </c>
      <c r="G328" s="57">
        <v>5.2767254719306503E-4</v>
      </c>
      <c r="H328" s="57">
        <v>5.2767254719306503E-4</v>
      </c>
      <c r="I328" s="57">
        <v>5.2767254719306503E-4</v>
      </c>
      <c r="J328" s="57">
        <v>5.2767254719306503E-4</v>
      </c>
      <c r="K328" s="57">
        <v>5.2767254719306503E-4</v>
      </c>
      <c r="L328" s="57">
        <v>5.2767254719306503E-4</v>
      </c>
      <c r="M328" s="57">
        <v>5.2767254719306503E-4</v>
      </c>
      <c r="N328" s="57">
        <v>5.2767254719306503E-4</v>
      </c>
      <c r="O328" s="57">
        <v>5.2767254719306503E-4</v>
      </c>
      <c r="P328" s="57">
        <v>5.2767254719306503E-4</v>
      </c>
      <c r="Q328" s="57">
        <v>5.2767254719306503E-4</v>
      </c>
      <c r="R328" s="57">
        <v>5.2767254719306503E-4</v>
      </c>
      <c r="S328" s="57">
        <v>5.2767254719306503E-4</v>
      </c>
      <c r="T328" s="57">
        <v>5.2767254719306503E-4</v>
      </c>
      <c r="U328" s="57">
        <v>5.2767254719306503E-4</v>
      </c>
      <c r="V328" s="57">
        <v>5.2767254719306503E-4</v>
      </c>
      <c r="W328" s="57">
        <v>5.2767254719306503E-4</v>
      </c>
      <c r="X328" s="57">
        <v>5.2767254719306503E-4</v>
      </c>
      <c r="Y328" s="57">
        <v>5.2767254719306503E-4</v>
      </c>
      <c r="Z328" s="57">
        <v>5.2767254719306503E-4</v>
      </c>
      <c r="AA328" s="57">
        <v>5.2767254719306503E-4</v>
      </c>
      <c r="AB328" s="57">
        <v>5.2767254719306503E-4</v>
      </c>
      <c r="AC328" s="57">
        <v>5.2767254719306503E-4</v>
      </c>
      <c r="AD328" s="57">
        <v>5.2767254719306503E-4</v>
      </c>
      <c r="AE328" s="57">
        <v>5.2767254719306503E-4</v>
      </c>
      <c r="AF328" s="57">
        <v>5.2767254719306503E-4</v>
      </c>
      <c r="AG328" s="57">
        <v>5.2767254719306503E-4</v>
      </c>
      <c r="AH328" s="57">
        <v>5.2767254719306503E-4</v>
      </c>
      <c r="AI328" s="57">
        <v>5.2767254719306503E-4</v>
      </c>
      <c r="AJ328" s="57">
        <v>5.2767254719306503E-4</v>
      </c>
      <c r="AK328" s="57">
        <v>5.2767254719306503E-4</v>
      </c>
    </row>
    <row r="329" spans="1:42" x14ac:dyDescent="0.25">
      <c r="A329" s="32" t="s">
        <v>13</v>
      </c>
      <c r="B329" s="33" t="s">
        <v>22</v>
      </c>
      <c r="C329" s="32" t="s">
        <v>181</v>
      </c>
      <c r="D329" s="56">
        <f>XIV!D61</f>
        <v>0</v>
      </c>
      <c r="E329" s="57">
        <v>1.0193296853885916E-2</v>
      </c>
      <c r="F329" s="57">
        <v>1.0193296853885916E-2</v>
      </c>
      <c r="G329" s="57">
        <v>1.0193296853885916E-2</v>
      </c>
      <c r="H329" s="57">
        <v>1.0193296853885916E-2</v>
      </c>
      <c r="I329" s="57">
        <v>1.0193296853885916E-2</v>
      </c>
      <c r="J329" s="57">
        <v>1.0193296853885916E-2</v>
      </c>
      <c r="K329" s="57">
        <v>1.0193296853885916E-2</v>
      </c>
      <c r="L329" s="57">
        <v>1.0193296853885916E-2</v>
      </c>
      <c r="M329" s="57">
        <v>1.0193296853885916E-2</v>
      </c>
      <c r="N329" s="57">
        <v>1.0193296853885916E-2</v>
      </c>
      <c r="O329" s="57">
        <v>1.0193296853885916E-2</v>
      </c>
      <c r="P329" s="57">
        <v>1.0193296853885916E-2</v>
      </c>
      <c r="Q329" s="57">
        <v>1.0193296853885916E-2</v>
      </c>
      <c r="R329" s="57">
        <v>1.0193296853885916E-2</v>
      </c>
      <c r="S329" s="57">
        <v>1.0193296853885916E-2</v>
      </c>
      <c r="T329" s="57">
        <v>1.0193296853885916E-2</v>
      </c>
      <c r="U329" s="57">
        <v>1.0193296853885916E-2</v>
      </c>
      <c r="V329" s="57">
        <v>1.0193296853885916E-2</v>
      </c>
      <c r="W329" s="57">
        <v>1.0193296853885916E-2</v>
      </c>
      <c r="X329" s="57">
        <v>1.0193296853885916E-2</v>
      </c>
      <c r="Y329" s="57">
        <v>1.0193296853885916E-2</v>
      </c>
      <c r="Z329" s="57">
        <v>1.0193296853885916E-2</v>
      </c>
      <c r="AA329" s="57">
        <v>1.0193296853885916E-2</v>
      </c>
      <c r="AB329" s="57">
        <v>1.0193296853885916E-2</v>
      </c>
      <c r="AC329" s="57">
        <v>1.0193296853885916E-2</v>
      </c>
      <c r="AD329" s="57">
        <v>1.0193296853885916E-2</v>
      </c>
      <c r="AE329" s="57">
        <v>1.0193296853885916E-2</v>
      </c>
      <c r="AF329" s="57">
        <v>1.0193296853885916E-2</v>
      </c>
      <c r="AG329" s="57">
        <v>1.0193296853885916E-2</v>
      </c>
      <c r="AH329" s="57">
        <v>1.0193296853885916E-2</v>
      </c>
      <c r="AI329" s="57">
        <v>1.0193296853885916E-2</v>
      </c>
      <c r="AJ329" s="57">
        <v>1.0193296853885916E-2</v>
      </c>
      <c r="AK329" s="57">
        <v>1.0193296853885916E-2</v>
      </c>
    </row>
    <row r="330" spans="1:42" x14ac:dyDescent="0.25">
      <c r="A330" s="32" t="s">
        <v>14</v>
      </c>
      <c r="B330" s="33" t="s">
        <v>22</v>
      </c>
      <c r="C330" s="32" t="s">
        <v>181</v>
      </c>
      <c r="D330" s="56">
        <f>XIV!D62</f>
        <v>0</v>
      </c>
      <c r="E330" s="57">
        <v>5.5730689739555929E-3</v>
      </c>
      <c r="F330" s="57">
        <v>5.5730689739555929E-3</v>
      </c>
      <c r="G330" s="57">
        <v>5.5730689739555929E-3</v>
      </c>
      <c r="H330" s="57">
        <v>5.5730689739555929E-3</v>
      </c>
      <c r="I330" s="57">
        <v>5.5730689739555929E-3</v>
      </c>
      <c r="J330" s="57">
        <v>5.5730689739555929E-3</v>
      </c>
      <c r="K330" s="57">
        <v>5.5730689739555929E-3</v>
      </c>
      <c r="L330" s="57">
        <v>5.5730689739555929E-3</v>
      </c>
      <c r="M330" s="57">
        <v>5.5730689739555929E-3</v>
      </c>
      <c r="N330" s="57">
        <v>5.5730689739555929E-3</v>
      </c>
      <c r="O330" s="57">
        <v>5.5730689739555929E-3</v>
      </c>
      <c r="P330" s="57">
        <v>5.5730689739555929E-3</v>
      </c>
      <c r="Q330" s="57">
        <v>5.5730689739555929E-3</v>
      </c>
      <c r="R330" s="57">
        <v>5.5730689739555929E-3</v>
      </c>
      <c r="S330" s="57">
        <v>5.5730689739555929E-3</v>
      </c>
      <c r="T330" s="57">
        <v>5.5730689739555929E-3</v>
      </c>
      <c r="U330" s="57">
        <v>5.5730689739555929E-3</v>
      </c>
      <c r="V330" s="57">
        <v>5.5730689739555929E-3</v>
      </c>
      <c r="W330" s="57">
        <v>5.5730689739555929E-3</v>
      </c>
      <c r="X330" s="57">
        <v>5.5730689739555929E-3</v>
      </c>
      <c r="Y330" s="57">
        <v>5.5730689739555929E-3</v>
      </c>
      <c r="Z330" s="57">
        <v>5.5730689739555929E-3</v>
      </c>
      <c r="AA330" s="57">
        <v>5.5730689739555929E-3</v>
      </c>
      <c r="AB330" s="57">
        <v>5.5730689739555929E-3</v>
      </c>
      <c r="AC330" s="57">
        <v>5.5730689739555929E-3</v>
      </c>
      <c r="AD330" s="57">
        <v>5.5730689739555929E-3</v>
      </c>
      <c r="AE330" s="57">
        <v>5.5730689739555929E-3</v>
      </c>
      <c r="AF330" s="57">
        <v>5.5730689739555929E-3</v>
      </c>
      <c r="AG330" s="57">
        <v>5.5730689739555929E-3</v>
      </c>
      <c r="AH330" s="57">
        <v>5.5730689739555929E-3</v>
      </c>
      <c r="AI330" s="57">
        <v>5.5730689739555929E-3</v>
      </c>
      <c r="AJ330" s="57">
        <v>5.5730689739555929E-3</v>
      </c>
      <c r="AK330" s="57">
        <v>5.5730689739555929E-3</v>
      </c>
    </row>
    <row r="331" spans="1:42" x14ac:dyDescent="0.25">
      <c r="A331" s="32" t="s">
        <v>58</v>
      </c>
      <c r="B331" s="33" t="s">
        <v>22</v>
      </c>
      <c r="C331" s="32" t="s">
        <v>181</v>
      </c>
      <c r="D331" s="56">
        <f>XIV!D63</f>
        <v>0</v>
      </c>
      <c r="E331" s="57">
        <v>1.8828828268201054E-2</v>
      </c>
      <c r="F331" s="57">
        <v>1.8828828268201054E-2</v>
      </c>
      <c r="G331" s="57">
        <v>1.8828828268201054E-2</v>
      </c>
      <c r="H331" s="57">
        <v>1.8828828268201054E-2</v>
      </c>
      <c r="I331" s="57">
        <v>1.8828828268201054E-2</v>
      </c>
      <c r="J331" s="57">
        <v>1.8828828268201054E-2</v>
      </c>
      <c r="K331" s="57">
        <v>1.8828828268201054E-2</v>
      </c>
      <c r="L331" s="57">
        <v>1.8828828268201054E-2</v>
      </c>
      <c r="M331" s="57">
        <v>1.8828828268201054E-2</v>
      </c>
      <c r="N331" s="57">
        <v>1.8828828268201054E-2</v>
      </c>
      <c r="O331" s="57">
        <v>1.8828828268201054E-2</v>
      </c>
      <c r="P331" s="57">
        <v>1.8828828268201054E-2</v>
      </c>
      <c r="Q331" s="57">
        <v>1.8828828268201054E-2</v>
      </c>
      <c r="R331" s="57">
        <v>1.8828828268201054E-2</v>
      </c>
      <c r="S331" s="57">
        <v>1.8828828268201054E-2</v>
      </c>
      <c r="T331" s="57">
        <v>1.8828828268201054E-2</v>
      </c>
      <c r="U331" s="57">
        <v>1.8828828268201054E-2</v>
      </c>
      <c r="V331" s="57">
        <v>1.8828828268201054E-2</v>
      </c>
      <c r="W331" s="57">
        <v>1.8828828268201054E-2</v>
      </c>
      <c r="X331" s="57">
        <v>1.8828828268201054E-2</v>
      </c>
      <c r="Y331" s="57">
        <v>1.8828828268201054E-2</v>
      </c>
      <c r="Z331" s="57">
        <v>1.8828828268201054E-2</v>
      </c>
      <c r="AA331" s="57">
        <v>1.8828828268201054E-2</v>
      </c>
      <c r="AB331" s="57">
        <v>1.8828828268201054E-2</v>
      </c>
      <c r="AC331" s="57">
        <v>1.8828828268201054E-2</v>
      </c>
      <c r="AD331" s="57">
        <v>1.8828828268201054E-2</v>
      </c>
      <c r="AE331" s="57">
        <v>1.8828828268201054E-2</v>
      </c>
      <c r="AF331" s="57">
        <v>1.8828828268201054E-2</v>
      </c>
      <c r="AG331" s="57">
        <v>1.8828828268201054E-2</v>
      </c>
      <c r="AH331" s="57">
        <v>1.8828828268201054E-2</v>
      </c>
      <c r="AI331" s="57">
        <v>1.8828828268201054E-2</v>
      </c>
      <c r="AJ331" s="57">
        <v>1.8828828268201054E-2</v>
      </c>
      <c r="AK331" s="57">
        <v>1.8828828268201054E-2</v>
      </c>
    </row>
    <row r="332" spans="1:42" x14ac:dyDescent="0.25">
      <c r="A332" s="32" t="s">
        <v>112</v>
      </c>
      <c r="B332" s="33" t="s">
        <v>22</v>
      </c>
      <c r="C332" s="32" t="s">
        <v>181</v>
      </c>
      <c r="D332" s="56">
        <f>XIV!D64</f>
        <v>0</v>
      </c>
      <c r="E332" s="57">
        <v>0.24516330696237007</v>
      </c>
      <c r="F332" s="57">
        <v>0.24516330696237007</v>
      </c>
      <c r="G332" s="57">
        <v>0.24516330696237007</v>
      </c>
      <c r="H332" s="57">
        <v>0.24516330696237007</v>
      </c>
      <c r="I332" s="57">
        <v>0.24516330696237007</v>
      </c>
      <c r="J332" s="57">
        <v>0.24516330696237007</v>
      </c>
      <c r="K332" s="57">
        <v>0.24516330696237007</v>
      </c>
      <c r="L332" s="57">
        <v>0.24516330696237007</v>
      </c>
      <c r="M332" s="57">
        <v>0.24516330696237007</v>
      </c>
      <c r="N332" s="57">
        <v>0.24516330696237007</v>
      </c>
      <c r="O332" s="57">
        <v>0.24516330696237007</v>
      </c>
      <c r="P332" s="57">
        <v>0.24516330696237007</v>
      </c>
      <c r="Q332" s="57">
        <v>0.24516330696237007</v>
      </c>
      <c r="R332" s="57">
        <v>0.24516330696237007</v>
      </c>
      <c r="S332" s="57">
        <v>0.24516330696237007</v>
      </c>
      <c r="T332" s="57">
        <v>0.24516330696237007</v>
      </c>
      <c r="U332" s="57">
        <v>0.24516330696237007</v>
      </c>
      <c r="V332" s="57">
        <v>0.24516330696237007</v>
      </c>
      <c r="W332" s="57">
        <v>0.24516330696237007</v>
      </c>
      <c r="X332" s="57">
        <v>0.24516330696237007</v>
      </c>
      <c r="Y332" s="57">
        <v>0.24516330696237007</v>
      </c>
      <c r="Z332" s="57">
        <v>0.24516330696237007</v>
      </c>
      <c r="AA332" s="57">
        <v>0.24516330696237007</v>
      </c>
      <c r="AB332" s="57">
        <v>0.24516330696237007</v>
      </c>
      <c r="AC332" s="57">
        <v>0.24516330696237007</v>
      </c>
      <c r="AD332" s="57">
        <v>0.24516330696237007</v>
      </c>
      <c r="AE332" s="57">
        <v>0.24516330696237007</v>
      </c>
      <c r="AF332" s="57">
        <v>0.24516330696237007</v>
      </c>
      <c r="AG332" s="57">
        <v>0.24516330696237007</v>
      </c>
      <c r="AH332" s="57">
        <v>0.24516330696237007</v>
      </c>
      <c r="AI332" s="57">
        <v>0.24516330696237007</v>
      </c>
      <c r="AJ332" s="57">
        <v>0.24516330696237007</v>
      </c>
      <c r="AK332" s="57">
        <v>0.24516330696237007</v>
      </c>
    </row>
    <row r="333" spans="1:42" x14ac:dyDescent="0.25">
      <c r="A333" s="32" t="s">
        <v>15</v>
      </c>
      <c r="B333" s="33" t="s">
        <v>22</v>
      </c>
      <c r="C333" s="32" t="s">
        <v>181</v>
      </c>
      <c r="D333" s="56">
        <f>XIV!D65</f>
        <v>1</v>
      </c>
      <c r="E333" s="57">
        <v>6.6363264293449048E-2</v>
      </c>
      <c r="F333" s="57">
        <v>6.6363264293449048E-2</v>
      </c>
      <c r="G333" s="57">
        <v>6.6363264293449048E-2</v>
      </c>
      <c r="H333" s="57">
        <v>6.6363264293449048E-2</v>
      </c>
      <c r="I333" s="57">
        <v>6.6363264293449048E-2</v>
      </c>
      <c r="J333" s="57">
        <v>6.6363264293449048E-2</v>
      </c>
      <c r="K333" s="57">
        <v>6.6363264293449048E-2</v>
      </c>
      <c r="L333" s="57">
        <v>6.6363264293449048E-2</v>
      </c>
      <c r="M333" s="57">
        <v>6.6363264293449048E-2</v>
      </c>
      <c r="N333" s="57">
        <v>6.6363264293449048E-2</v>
      </c>
      <c r="O333" s="57">
        <v>6.6363264293449048E-2</v>
      </c>
      <c r="P333" s="57">
        <v>6.6363264293449048E-2</v>
      </c>
      <c r="Q333" s="57">
        <v>6.6363264293449048E-2</v>
      </c>
      <c r="R333" s="57">
        <v>6.6363264293449048E-2</v>
      </c>
      <c r="S333" s="57">
        <v>6.6363264293449048E-2</v>
      </c>
      <c r="T333" s="57">
        <v>6.6363264293449048E-2</v>
      </c>
      <c r="U333" s="57">
        <v>6.6363264293449048E-2</v>
      </c>
      <c r="V333" s="57">
        <v>6.6363264293449048E-2</v>
      </c>
      <c r="W333" s="57">
        <v>6.6363264293449048E-2</v>
      </c>
      <c r="X333" s="57">
        <v>6.6363264293449048E-2</v>
      </c>
      <c r="Y333" s="57">
        <v>6.6363264293449048E-2</v>
      </c>
      <c r="Z333" s="57">
        <v>6.6363264293449048E-2</v>
      </c>
      <c r="AA333" s="57">
        <v>6.6363264293449048E-2</v>
      </c>
      <c r="AB333" s="57">
        <v>6.6363264293449048E-2</v>
      </c>
      <c r="AC333" s="57">
        <v>6.6363264293449048E-2</v>
      </c>
      <c r="AD333" s="57">
        <v>6.6363264293449048E-2</v>
      </c>
      <c r="AE333" s="57">
        <v>6.6363264293449048E-2</v>
      </c>
      <c r="AF333" s="57">
        <v>6.6363264293449048E-2</v>
      </c>
      <c r="AG333" s="57">
        <v>6.6363264293449048E-2</v>
      </c>
      <c r="AH333" s="57">
        <v>6.6363264293449048E-2</v>
      </c>
      <c r="AI333" s="57">
        <v>6.6363264293449048E-2</v>
      </c>
      <c r="AJ333" s="57">
        <v>6.6363264293449048E-2</v>
      </c>
      <c r="AK333" s="57">
        <v>6.6363264293449048E-2</v>
      </c>
    </row>
    <row r="334" spans="1:42" x14ac:dyDescent="0.25">
      <c r="A334" s="32" t="s">
        <v>59</v>
      </c>
      <c r="B334" s="33" t="s">
        <v>22</v>
      </c>
      <c r="C334" s="32" t="s">
        <v>181</v>
      </c>
      <c r="D334" s="56">
        <f>XIV!D66</f>
        <v>0</v>
      </c>
      <c r="E334" s="57">
        <v>0</v>
      </c>
      <c r="F334" s="57">
        <v>0</v>
      </c>
      <c r="G334" s="57">
        <v>0</v>
      </c>
      <c r="H334" s="57">
        <v>0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</row>
    <row r="335" spans="1:42" x14ac:dyDescent="0.25">
      <c r="A335" s="32" t="s">
        <v>60</v>
      </c>
      <c r="B335" s="33" t="s">
        <v>22</v>
      </c>
      <c r="C335" s="32" t="s">
        <v>181</v>
      </c>
      <c r="D335" s="56">
        <f>XIV!D67</f>
        <v>0</v>
      </c>
      <c r="E335" s="57">
        <v>2.4112288366722149E-5</v>
      </c>
      <c r="F335" s="57">
        <v>2.4112288366722149E-5</v>
      </c>
      <c r="G335" s="57">
        <v>2.4112288366722149E-5</v>
      </c>
      <c r="H335" s="57">
        <v>2.4112288366722149E-5</v>
      </c>
      <c r="I335" s="57">
        <v>2.4112288366722149E-5</v>
      </c>
      <c r="J335" s="57">
        <v>2.4112288366722149E-5</v>
      </c>
      <c r="K335" s="57">
        <v>2.4112288366722149E-5</v>
      </c>
      <c r="L335" s="57">
        <v>2.4112288366722149E-5</v>
      </c>
      <c r="M335" s="57">
        <v>2.4112288366722149E-5</v>
      </c>
      <c r="N335" s="57">
        <v>2.4112288366722149E-5</v>
      </c>
      <c r="O335" s="57">
        <v>2.4112288366722149E-5</v>
      </c>
      <c r="P335" s="57">
        <v>2.4112288366722149E-5</v>
      </c>
      <c r="Q335" s="57">
        <v>2.4112288366722149E-5</v>
      </c>
      <c r="R335" s="57">
        <v>2.4112288366722149E-5</v>
      </c>
      <c r="S335" s="57">
        <v>2.4112288366722149E-5</v>
      </c>
      <c r="T335" s="57">
        <v>2.4112288366722149E-5</v>
      </c>
      <c r="U335" s="57">
        <v>2.4112288366722149E-5</v>
      </c>
      <c r="V335" s="57">
        <v>2.4112288366722149E-5</v>
      </c>
      <c r="W335" s="57">
        <v>2.4112288366722149E-5</v>
      </c>
      <c r="X335" s="57">
        <v>2.4112288366722149E-5</v>
      </c>
      <c r="Y335" s="57">
        <v>2.4112288366722149E-5</v>
      </c>
      <c r="Z335" s="57">
        <v>2.4112288366722149E-5</v>
      </c>
      <c r="AA335" s="57">
        <v>2.4112288366722149E-5</v>
      </c>
      <c r="AB335" s="57">
        <v>2.4112288366722149E-5</v>
      </c>
      <c r="AC335" s="57">
        <v>2.4112288366722149E-5</v>
      </c>
      <c r="AD335" s="57">
        <v>2.4112288366722149E-5</v>
      </c>
      <c r="AE335" s="57">
        <v>2.4112288366722149E-5</v>
      </c>
      <c r="AF335" s="57">
        <v>2.4112288366722149E-5</v>
      </c>
      <c r="AG335" s="57">
        <v>2.4112288366722149E-5</v>
      </c>
      <c r="AH335" s="57">
        <v>2.4112288366722149E-5</v>
      </c>
      <c r="AI335" s="57">
        <v>2.4112288366722149E-5</v>
      </c>
      <c r="AJ335" s="57">
        <v>2.4112288366722149E-5</v>
      </c>
      <c r="AK335" s="57">
        <v>2.4112288366722149E-5</v>
      </c>
    </row>
    <row r="336" spans="1:42" x14ac:dyDescent="0.25">
      <c r="A336" s="32" t="s">
        <v>16</v>
      </c>
      <c r="B336" s="33" t="s">
        <v>22</v>
      </c>
      <c r="C336" s="32" t="s">
        <v>181</v>
      </c>
      <c r="D336" s="56">
        <f>XIV!D68</f>
        <v>0</v>
      </c>
      <c r="E336" s="57">
        <f>$AM336/(1+EXP(-(E$1-$D$1)*10/$AO336+$AN336))</f>
        <v>1.0455554222010431E-3</v>
      </c>
      <c r="F336" s="57">
        <f t="shared" ref="F336:AK337" si="14">$AM336/(1+EXP(-(F$1-$D$1)*10/$AO336+$AN336))</f>
        <v>1.0819592101281301E-3</v>
      </c>
      <c r="G336" s="57">
        <f>$AM336/(1+EXP(-(G$1-$D$1)*10/$AO336+$AN336))</f>
        <v>1.110516712895603E-3</v>
      </c>
      <c r="H336" s="57">
        <f t="shared" si="14"/>
        <v>1.1325957369977746E-3</v>
      </c>
      <c r="I336" s="57">
        <f t="shared" si="14"/>
        <v>1.1494748594284849E-3</v>
      </c>
      <c r="J336" s="57">
        <f t="shared" si="14"/>
        <v>1.1622679899043263E-3</v>
      </c>
      <c r="K336" s="57">
        <f t="shared" si="14"/>
        <v>1.1719010418910403E-3</v>
      </c>
      <c r="L336" s="57">
        <f t="shared" si="14"/>
        <v>1.1791189417877763E-3</v>
      </c>
      <c r="M336" s="57">
        <f t="shared" si="14"/>
        <v>1.1845072602150045E-3</v>
      </c>
      <c r="N336" s="57">
        <f t="shared" si="14"/>
        <v>1.1885186721039844E-3</v>
      </c>
      <c r="O336" s="57">
        <f t="shared" si="14"/>
        <v>1.1914988952673943E-3</v>
      </c>
      <c r="P336" s="57">
        <f t="shared" si="14"/>
        <v>1.1937096323020168E-3</v>
      </c>
      <c r="Q336" s="57">
        <f t="shared" si="14"/>
        <v>1.1953477055074012E-3</v>
      </c>
      <c r="R336" s="57">
        <f t="shared" si="14"/>
        <v>1.1965604375683901E-3</v>
      </c>
      <c r="S336" s="57">
        <f t="shared" si="14"/>
        <v>1.1974577142978323E-3</v>
      </c>
      <c r="T336" s="57">
        <f t="shared" si="14"/>
        <v>1.198121286463676E-3</v>
      </c>
      <c r="U336" s="57">
        <f t="shared" si="14"/>
        <v>1.1986118577852151E-3</v>
      </c>
      <c r="V336" s="57">
        <f t="shared" si="14"/>
        <v>1.1989744403430717E-3</v>
      </c>
      <c r="W336" s="57">
        <f t="shared" si="14"/>
        <v>1.1992423762485925E-3</v>
      </c>
      <c r="X336" s="57">
        <f t="shared" si="14"/>
        <v>1.1994403443671502E-3</v>
      </c>
      <c r="Y336" s="57">
        <f t="shared" si="14"/>
        <v>1.1995866009785572E-3</v>
      </c>
      <c r="Z336" s="57">
        <f t="shared" si="14"/>
        <v>1.1996946456085422E-3</v>
      </c>
      <c r="AA336" s="57">
        <f t="shared" si="14"/>
        <v>1.1997744573530578E-3</v>
      </c>
      <c r="AB336" s="57">
        <f t="shared" si="14"/>
        <v>1.199833411267396E-3</v>
      </c>
      <c r="AC336" s="57">
        <f t="shared" si="14"/>
        <v>1.1998769569756765E-3</v>
      </c>
      <c r="AD336" s="57">
        <f t="shared" si="14"/>
        <v>1.1999091208512625E-3</v>
      </c>
      <c r="AE336" s="57">
        <f t="shared" si="14"/>
        <v>1.1999328774479601E-3</v>
      </c>
      <c r="AF336" s="57">
        <f t="shared" si="14"/>
        <v>1.1999504241210776E-3</v>
      </c>
      <c r="AG336" s="57">
        <f t="shared" si="14"/>
        <v>1.1999633840147448E-3</v>
      </c>
      <c r="AH336" s="57">
        <f t="shared" si="14"/>
        <v>1.1999729560701702E-3</v>
      </c>
      <c r="AI336" s="57">
        <f t="shared" si="14"/>
        <v>1.1999800258654682E-3</v>
      </c>
      <c r="AJ336" s="57">
        <f t="shared" si="14"/>
        <v>1.1999852475051398E-3</v>
      </c>
      <c r="AK336" s="57">
        <f>$AM336/(1+EXP(-(AK$1-$D$1)*10/$AO336+$AN336))</f>
        <v>1.1999891041157913E-3</v>
      </c>
      <c r="AM336" s="90">
        <v>1.1999999999999999E-3</v>
      </c>
      <c r="AN336" s="91">
        <f>IF(D336&gt;0,LN(AM336/D336-1),LN(AM336/0.001-1))</f>
        <v>-1.6094379124341005</v>
      </c>
      <c r="AO336" s="92">
        <v>33</v>
      </c>
      <c r="AP336" s="1">
        <f>AO336+$D$1</f>
        <v>2050</v>
      </c>
    </row>
    <row r="337" spans="1:42" x14ac:dyDescent="0.25">
      <c r="A337" s="32" t="s">
        <v>79</v>
      </c>
      <c r="B337" s="33" t="s">
        <v>22</v>
      </c>
      <c r="C337" s="32" t="s">
        <v>181</v>
      </c>
      <c r="D337" s="56">
        <f>XIV!D69</f>
        <v>0</v>
      </c>
      <c r="E337" s="57">
        <f>$AM337/(1+EXP(-(E$1-$D$1)*10/$AO337+$AN337))</f>
        <v>1.0455554222010431E-3</v>
      </c>
      <c r="F337" s="57">
        <f t="shared" si="14"/>
        <v>1.0819592101281301E-3</v>
      </c>
      <c r="G337" s="57">
        <f>$AM337/(1+EXP(-(G$1-$D$1)*10/$AO337+$AN337))</f>
        <v>1.110516712895603E-3</v>
      </c>
      <c r="H337" s="57">
        <f t="shared" si="14"/>
        <v>1.1325957369977746E-3</v>
      </c>
      <c r="I337" s="57">
        <f t="shared" si="14"/>
        <v>1.1494748594284849E-3</v>
      </c>
      <c r="J337" s="57">
        <f t="shared" si="14"/>
        <v>1.1622679899043263E-3</v>
      </c>
      <c r="K337" s="57">
        <f t="shared" si="14"/>
        <v>1.1719010418910403E-3</v>
      </c>
      <c r="L337" s="57">
        <f t="shared" si="14"/>
        <v>1.1791189417877763E-3</v>
      </c>
      <c r="M337" s="57">
        <f t="shared" si="14"/>
        <v>1.1845072602150045E-3</v>
      </c>
      <c r="N337" s="57">
        <f t="shared" si="14"/>
        <v>1.1885186721039844E-3</v>
      </c>
      <c r="O337" s="57">
        <f t="shared" si="14"/>
        <v>1.1914988952673943E-3</v>
      </c>
      <c r="P337" s="57">
        <f t="shared" si="14"/>
        <v>1.1937096323020168E-3</v>
      </c>
      <c r="Q337" s="57">
        <f t="shared" si="14"/>
        <v>1.1953477055074012E-3</v>
      </c>
      <c r="R337" s="57">
        <f t="shared" si="14"/>
        <v>1.1965604375683901E-3</v>
      </c>
      <c r="S337" s="57">
        <f t="shared" si="14"/>
        <v>1.1974577142978323E-3</v>
      </c>
      <c r="T337" s="57">
        <f t="shared" si="14"/>
        <v>1.198121286463676E-3</v>
      </c>
      <c r="U337" s="57">
        <f t="shared" si="14"/>
        <v>1.1986118577852151E-3</v>
      </c>
      <c r="V337" s="57">
        <f t="shared" si="14"/>
        <v>1.1989744403430717E-3</v>
      </c>
      <c r="W337" s="57">
        <f t="shared" si="14"/>
        <v>1.1992423762485925E-3</v>
      </c>
      <c r="X337" s="57">
        <f t="shared" si="14"/>
        <v>1.1994403443671502E-3</v>
      </c>
      <c r="Y337" s="57">
        <f t="shared" si="14"/>
        <v>1.1995866009785572E-3</v>
      </c>
      <c r="Z337" s="57">
        <f t="shared" si="14"/>
        <v>1.1996946456085422E-3</v>
      </c>
      <c r="AA337" s="57">
        <f t="shared" si="14"/>
        <v>1.1997744573530578E-3</v>
      </c>
      <c r="AB337" s="57">
        <f t="shared" si="14"/>
        <v>1.199833411267396E-3</v>
      </c>
      <c r="AC337" s="57">
        <f t="shared" si="14"/>
        <v>1.1998769569756765E-3</v>
      </c>
      <c r="AD337" s="57">
        <f t="shared" si="14"/>
        <v>1.1999091208512625E-3</v>
      </c>
      <c r="AE337" s="57">
        <f t="shared" si="14"/>
        <v>1.1999328774479601E-3</v>
      </c>
      <c r="AF337" s="57">
        <f t="shared" si="14"/>
        <v>1.1999504241210776E-3</v>
      </c>
      <c r="AG337" s="57">
        <f t="shared" si="14"/>
        <v>1.1999633840147448E-3</v>
      </c>
      <c r="AH337" s="57">
        <f t="shared" si="14"/>
        <v>1.1999729560701702E-3</v>
      </c>
      <c r="AI337" s="57">
        <f t="shared" si="14"/>
        <v>1.1999800258654682E-3</v>
      </c>
      <c r="AJ337" s="57">
        <f t="shared" si="14"/>
        <v>1.1999852475051398E-3</v>
      </c>
      <c r="AK337" s="57">
        <f t="shared" si="14"/>
        <v>1.1999891041157913E-3</v>
      </c>
      <c r="AM337" s="90">
        <v>1.1999999999999999E-3</v>
      </c>
      <c r="AN337" s="91">
        <f>IF(D337&gt;0,LN(AM337/D337-1),LN(AM337/0.001-1))</f>
        <v>-1.6094379124341005</v>
      </c>
      <c r="AO337" s="92">
        <v>33</v>
      </c>
      <c r="AP337" s="1">
        <f>AO337+$D$1</f>
        <v>2050</v>
      </c>
    </row>
    <row r="340" spans="1:42" x14ac:dyDescent="0.25">
      <c r="A340" s="22" t="s">
        <v>41</v>
      </c>
    </row>
    <row r="341" spans="1:42" x14ac:dyDescent="0.25">
      <c r="A341" s="22" t="s">
        <v>18</v>
      </c>
    </row>
    <row r="342" spans="1:42" x14ac:dyDescent="0.25">
      <c r="A342" s="32" t="s">
        <v>8</v>
      </c>
      <c r="B342" s="33" t="s">
        <v>22</v>
      </c>
      <c r="C342" s="32" t="s">
        <v>181</v>
      </c>
      <c r="D342" s="56">
        <f>XV!D50</f>
        <v>0</v>
      </c>
      <c r="E342" s="57">
        <v>2.3248477738541738E-2</v>
      </c>
      <c r="F342" s="57">
        <v>2.3248477738541738E-2</v>
      </c>
      <c r="G342" s="57">
        <v>2.3248477738541738E-2</v>
      </c>
      <c r="H342" s="57">
        <v>2.3248477738541738E-2</v>
      </c>
      <c r="I342" s="57">
        <v>2.3248477738541738E-2</v>
      </c>
      <c r="J342" s="57">
        <v>2.3248477738541738E-2</v>
      </c>
      <c r="K342" s="57">
        <v>2.3248477738541738E-2</v>
      </c>
      <c r="L342" s="57">
        <v>2.3248477738541738E-2</v>
      </c>
      <c r="M342" s="57">
        <v>2.3248477738541738E-2</v>
      </c>
      <c r="N342" s="57">
        <v>2.3248477738541738E-2</v>
      </c>
      <c r="O342" s="57">
        <v>2.3248477738541738E-2</v>
      </c>
      <c r="P342" s="57">
        <v>2.3248477738541738E-2</v>
      </c>
      <c r="Q342" s="57">
        <v>2.3248477738541738E-2</v>
      </c>
      <c r="R342" s="57">
        <v>2.3248477738541738E-2</v>
      </c>
      <c r="S342" s="57">
        <v>2.3248477738541738E-2</v>
      </c>
      <c r="T342" s="57">
        <v>2.3248477738541738E-2</v>
      </c>
      <c r="U342" s="57">
        <v>2.3248477738541738E-2</v>
      </c>
      <c r="V342" s="57">
        <v>2.3248477738541738E-2</v>
      </c>
      <c r="W342" s="57">
        <v>2.3248477738541738E-2</v>
      </c>
      <c r="X342" s="57">
        <v>2.3248477738541738E-2</v>
      </c>
      <c r="Y342" s="57">
        <v>2.3248477738541738E-2</v>
      </c>
      <c r="Z342" s="57">
        <v>2.3248477738541738E-2</v>
      </c>
      <c r="AA342" s="57">
        <v>2.3248477738541738E-2</v>
      </c>
      <c r="AB342" s="57">
        <v>2.3248477738541738E-2</v>
      </c>
      <c r="AC342" s="57">
        <v>2.3248477738541738E-2</v>
      </c>
      <c r="AD342" s="57">
        <v>2.3248477738541738E-2</v>
      </c>
      <c r="AE342" s="57">
        <v>2.3248477738541738E-2</v>
      </c>
      <c r="AF342" s="57">
        <v>2.3248477738541738E-2</v>
      </c>
      <c r="AG342" s="57">
        <v>2.3248477738541738E-2</v>
      </c>
      <c r="AH342" s="57">
        <v>2.3248477738541738E-2</v>
      </c>
      <c r="AI342" s="57">
        <v>2.3248477738541738E-2</v>
      </c>
      <c r="AJ342" s="57">
        <v>2.3248477738541738E-2</v>
      </c>
      <c r="AK342" s="57">
        <v>2.3248477738541738E-2</v>
      </c>
    </row>
    <row r="343" spans="1:42" x14ac:dyDescent="0.25">
      <c r="A343" s="32" t="s">
        <v>13</v>
      </c>
      <c r="B343" s="33" t="s">
        <v>22</v>
      </c>
      <c r="C343" s="32" t="s">
        <v>181</v>
      </c>
      <c r="D343" s="56">
        <f>XV!D51</f>
        <v>0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</row>
    <row r="344" spans="1:42" x14ac:dyDescent="0.25">
      <c r="A344" s="32" t="s">
        <v>14</v>
      </c>
      <c r="B344" s="33" t="s">
        <v>22</v>
      </c>
      <c r="C344" s="32" t="s">
        <v>181</v>
      </c>
      <c r="D344" s="56">
        <f>XV!D52</f>
        <v>0.32984583737340362</v>
      </c>
      <c r="E344" s="57">
        <v>0.97675152226145823</v>
      </c>
      <c r="F344" s="57">
        <v>0.97675152226145823</v>
      </c>
      <c r="G344" s="57">
        <v>0.97675152226145823</v>
      </c>
      <c r="H344" s="57">
        <v>0.97675152226145823</v>
      </c>
      <c r="I344" s="57">
        <v>0.97675152226145823</v>
      </c>
      <c r="J344" s="57">
        <v>0.97675152226145823</v>
      </c>
      <c r="K344" s="57">
        <v>0.97675152226145823</v>
      </c>
      <c r="L344" s="57">
        <v>0.97675152226145823</v>
      </c>
      <c r="M344" s="57">
        <v>0.97675152226145823</v>
      </c>
      <c r="N344" s="57">
        <v>0.97675152226145823</v>
      </c>
      <c r="O344" s="57">
        <v>0.97675152226145823</v>
      </c>
      <c r="P344" s="57">
        <v>0.97675152226145823</v>
      </c>
      <c r="Q344" s="57">
        <v>0.97675152226145823</v>
      </c>
      <c r="R344" s="57">
        <v>0.97675152226145823</v>
      </c>
      <c r="S344" s="57">
        <v>0.97675152226145823</v>
      </c>
      <c r="T344" s="57">
        <v>0.97675152226145823</v>
      </c>
      <c r="U344" s="57">
        <v>0.97675152226145823</v>
      </c>
      <c r="V344" s="57">
        <v>0.97675152226145823</v>
      </c>
      <c r="W344" s="57">
        <v>0.97675152226145823</v>
      </c>
      <c r="X344" s="57">
        <v>0.97675152226145823</v>
      </c>
      <c r="Y344" s="57">
        <v>0.97675152226145823</v>
      </c>
      <c r="Z344" s="57">
        <v>0.97675152226145823</v>
      </c>
      <c r="AA344" s="57">
        <v>0.97675152226145823</v>
      </c>
      <c r="AB344" s="57">
        <v>0.97675152226145823</v>
      </c>
      <c r="AC344" s="57">
        <v>0.97675152226145823</v>
      </c>
      <c r="AD344" s="57">
        <v>0.97675152226145823</v>
      </c>
      <c r="AE344" s="57">
        <v>0.97675152226145823</v>
      </c>
      <c r="AF344" s="57">
        <v>0.97675152226145823</v>
      </c>
      <c r="AG344" s="57">
        <v>0.97675152226145823</v>
      </c>
      <c r="AH344" s="57">
        <v>0.97675152226145823</v>
      </c>
      <c r="AI344" s="57">
        <v>0.97675152226145823</v>
      </c>
      <c r="AJ344" s="57">
        <v>0.97675152226145823</v>
      </c>
      <c r="AK344" s="57">
        <v>0.97675152226145823</v>
      </c>
    </row>
    <row r="345" spans="1:42" x14ac:dyDescent="0.25">
      <c r="A345" s="32" t="s">
        <v>15</v>
      </c>
      <c r="B345" s="33" t="s">
        <v>22</v>
      </c>
      <c r="C345" s="32" t="s">
        <v>181</v>
      </c>
      <c r="D345" s="56">
        <f>XV!D53</f>
        <v>0.61947801793982116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42" x14ac:dyDescent="0.25">
      <c r="A346" s="32" t="s">
        <v>59</v>
      </c>
      <c r="B346" s="33" t="s">
        <v>22</v>
      </c>
      <c r="C346" s="32" t="s">
        <v>181</v>
      </c>
      <c r="D346" s="56">
        <f>XV!D54</f>
        <v>0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</row>
    <row r="347" spans="1:42" x14ac:dyDescent="0.25">
      <c r="A347" s="32" t="s">
        <v>79</v>
      </c>
      <c r="B347" s="33" t="s">
        <v>22</v>
      </c>
      <c r="C347" s="32" t="s">
        <v>181</v>
      </c>
      <c r="D347" s="56">
        <f>XV!D55</f>
        <v>0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83</v>
      </c>
    </row>
    <row r="350" spans="1:42" x14ac:dyDescent="0.25">
      <c r="A350" s="32" t="s">
        <v>8</v>
      </c>
      <c r="B350" s="33" t="s">
        <v>22</v>
      </c>
      <c r="C350" s="32" t="s">
        <v>181</v>
      </c>
      <c r="D350" s="56">
        <f>XV!D58</f>
        <v>0</v>
      </c>
      <c r="E350" s="57">
        <v>6.1784815328749468E-3</v>
      </c>
      <c r="F350" s="57">
        <v>6.1784815328749468E-3</v>
      </c>
      <c r="G350" s="57">
        <v>6.1784815328749468E-3</v>
      </c>
      <c r="H350" s="57">
        <v>6.1784815328749468E-3</v>
      </c>
      <c r="I350" s="57">
        <v>6.1784815328749468E-3</v>
      </c>
      <c r="J350" s="57">
        <v>6.1784815328749468E-3</v>
      </c>
      <c r="K350" s="57">
        <v>6.1784815328749468E-3</v>
      </c>
      <c r="L350" s="57">
        <v>6.1784815328749468E-3</v>
      </c>
      <c r="M350" s="57">
        <v>6.1784815328749468E-3</v>
      </c>
      <c r="N350" s="57">
        <v>6.1784815328749468E-3</v>
      </c>
      <c r="O350" s="57">
        <v>6.1784815328749468E-3</v>
      </c>
      <c r="P350" s="57">
        <v>6.1784815328749468E-3</v>
      </c>
      <c r="Q350" s="57">
        <v>6.1784815328749468E-3</v>
      </c>
      <c r="R350" s="57">
        <v>6.1784815328749468E-3</v>
      </c>
      <c r="S350" s="57">
        <v>6.1784815328749468E-3</v>
      </c>
      <c r="T350" s="57">
        <v>6.1784815328749468E-3</v>
      </c>
      <c r="U350" s="57">
        <v>6.1784815328749468E-3</v>
      </c>
      <c r="V350" s="57">
        <v>6.1784815328749468E-3</v>
      </c>
      <c r="W350" s="57">
        <v>6.1784815328749468E-3</v>
      </c>
      <c r="X350" s="57">
        <v>6.1784815328749468E-3</v>
      </c>
      <c r="Y350" s="57">
        <v>6.1784815328749468E-3</v>
      </c>
      <c r="Z350" s="57">
        <v>6.1784815328749468E-3</v>
      </c>
      <c r="AA350" s="57">
        <v>6.1784815328749468E-3</v>
      </c>
      <c r="AB350" s="57">
        <v>6.1784815328749468E-3</v>
      </c>
      <c r="AC350" s="57">
        <v>6.1784815328749468E-3</v>
      </c>
      <c r="AD350" s="57">
        <v>6.1784815328749468E-3</v>
      </c>
      <c r="AE350" s="57">
        <v>6.1784815328749468E-3</v>
      </c>
      <c r="AF350" s="57">
        <v>6.1784815328749468E-3</v>
      </c>
      <c r="AG350" s="57">
        <v>6.1784815328749468E-3</v>
      </c>
      <c r="AH350" s="57">
        <v>6.1784815328749468E-3</v>
      </c>
      <c r="AI350" s="57">
        <v>6.1784815328749468E-3</v>
      </c>
      <c r="AJ350" s="57">
        <v>6.1784815328749468E-3</v>
      </c>
      <c r="AK350" s="57">
        <v>6.1784815328749468E-3</v>
      </c>
    </row>
    <row r="351" spans="1:42" x14ac:dyDescent="0.25">
      <c r="A351" s="32" t="s">
        <v>10</v>
      </c>
      <c r="B351" s="33" t="s">
        <v>22</v>
      </c>
      <c r="C351" s="32" t="s">
        <v>181</v>
      </c>
      <c r="D351" s="56">
        <f>XV!D59</f>
        <v>0</v>
      </c>
      <c r="E351" s="57">
        <v>8.3576941163283573E-3</v>
      </c>
      <c r="F351" s="57">
        <v>8.3576941163283573E-3</v>
      </c>
      <c r="G351" s="57">
        <v>8.3576941163283573E-3</v>
      </c>
      <c r="H351" s="57">
        <v>8.3576941163283573E-3</v>
      </c>
      <c r="I351" s="57">
        <v>8.3576941163283573E-3</v>
      </c>
      <c r="J351" s="57">
        <v>8.3576941163283573E-3</v>
      </c>
      <c r="K351" s="57">
        <v>8.3576941163283573E-3</v>
      </c>
      <c r="L351" s="57">
        <v>8.3576941163283573E-3</v>
      </c>
      <c r="M351" s="57">
        <v>8.3576941163283573E-3</v>
      </c>
      <c r="N351" s="57">
        <v>8.3576941163283573E-3</v>
      </c>
      <c r="O351" s="57">
        <v>8.3576941163283573E-3</v>
      </c>
      <c r="P351" s="57">
        <v>8.3576941163283573E-3</v>
      </c>
      <c r="Q351" s="57">
        <v>8.3576941163283573E-3</v>
      </c>
      <c r="R351" s="57">
        <v>8.3576941163283573E-3</v>
      </c>
      <c r="S351" s="57">
        <v>8.3576941163283573E-3</v>
      </c>
      <c r="T351" s="57">
        <v>8.3576941163283573E-3</v>
      </c>
      <c r="U351" s="57">
        <v>8.3576941163283573E-3</v>
      </c>
      <c r="V351" s="57">
        <v>8.3576941163283573E-3</v>
      </c>
      <c r="W351" s="57">
        <v>8.3576941163283573E-3</v>
      </c>
      <c r="X351" s="57">
        <v>8.3576941163283573E-3</v>
      </c>
      <c r="Y351" s="57">
        <v>8.3576941163283573E-3</v>
      </c>
      <c r="Z351" s="57">
        <v>8.3576941163283573E-3</v>
      </c>
      <c r="AA351" s="57">
        <v>8.3576941163283573E-3</v>
      </c>
      <c r="AB351" s="57">
        <v>8.3576941163283573E-3</v>
      </c>
      <c r="AC351" s="57">
        <v>8.3576941163283573E-3</v>
      </c>
      <c r="AD351" s="57">
        <v>8.3576941163283573E-3</v>
      </c>
      <c r="AE351" s="57">
        <v>8.3576941163283573E-3</v>
      </c>
      <c r="AF351" s="57">
        <v>8.3576941163283573E-3</v>
      </c>
      <c r="AG351" s="57">
        <v>8.3576941163283573E-3</v>
      </c>
      <c r="AH351" s="57">
        <v>8.3576941163283573E-3</v>
      </c>
      <c r="AI351" s="57">
        <v>8.3576941163283573E-3</v>
      </c>
      <c r="AJ351" s="57">
        <v>8.3576941163283573E-3</v>
      </c>
      <c r="AK351" s="57">
        <v>8.3576941163283573E-3</v>
      </c>
    </row>
    <row r="352" spans="1:42" x14ac:dyDescent="0.25">
      <c r="A352" s="32" t="s">
        <v>12</v>
      </c>
      <c r="B352" s="33" t="s">
        <v>22</v>
      </c>
      <c r="C352" s="32" t="s">
        <v>181</v>
      </c>
      <c r="D352" s="56">
        <f>XV!D60</f>
        <v>0</v>
      </c>
      <c r="E352" s="57">
        <v>5.2767254719306503E-4</v>
      </c>
      <c r="F352" s="57">
        <v>5.2767254719306503E-4</v>
      </c>
      <c r="G352" s="57">
        <v>5.2767254719306503E-4</v>
      </c>
      <c r="H352" s="57">
        <v>5.2767254719306503E-4</v>
      </c>
      <c r="I352" s="57">
        <v>5.2767254719306503E-4</v>
      </c>
      <c r="J352" s="57">
        <v>5.2767254719306503E-4</v>
      </c>
      <c r="K352" s="57">
        <v>5.2767254719306503E-4</v>
      </c>
      <c r="L352" s="57">
        <v>5.2767254719306503E-4</v>
      </c>
      <c r="M352" s="57">
        <v>5.2767254719306503E-4</v>
      </c>
      <c r="N352" s="57">
        <v>5.2767254719306503E-4</v>
      </c>
      <c r="O352" s="57">
        <v>5.2767254719306503E-4</v>
      </c>
      <c r="P352" s="57">
        <v>5.2767254719306503E-4</v>
      </c>
      <c r="Q352" s="57">
        <v>5.2767254719306503E-4</v>
      </c>
      <c r="R352" s="57">
        <v>5.2767254719306503E-4</v>
      </c>
      <c r="S352" s="57">
        <v>5.2767254719306503E-4</v>
      </c>
      <c r="T352" s="57">
        <v>5.2767254719306503E-4</v>
      </c>
      <c r="U352" s="57">
        <v>5.2767254719306503E-4</v>
      </c>
      <c r="V352" s="57">
        <v>5.2767254719306503E-4</v>
      </c>
      <c r="W352" s="57">
        <v>5.2767254719306503E-4</v>
      </c>
      <c r="X352" s="57">
        <v>5.2767254719306503E-4</v>
      </c>
      <c r="Y352" s="57">
        <v>5.2767254719306503E-4</v>
      </c>
      <c r="Z352" s="57">
        <v>5.2767254719306503E-4</v>
      </c>
      <c r="AA352" s="57">
        <v>5.2767254719306503E-4</v>
      </c>
      <c r="AB352" s="57">
        <v>5.2767254719306503E-4</v>
      </c>
      <c r="AC352" s="57">
        <v>5.2767254719306503E-4</v>
      </c>
      <c r="AD352" s="57">
        <v>5.2767254719306503E-4</v>
      </c>
      <c r="AE352" s="57">
        <v>5.2767254719306503E-4</v>
      </c>
      <c r="AF352" s="57">
        <v>5.2767254719306503E-4</v>
      </c>
      <c r="AG352" s="57">
        <v>5.2767254719306503E-4</v>
      </c>
      <c r="AH352" s="57">
        <v>5.2767254719306503E-4</v>
      </c>
      <c r="AI352" s="57">
        <v>5.2767254719306503E-4</v>
      </c>
      <c r="AJ352" s="57">
        <v>5.2767254719306503E-4</v>
      </c>
      <c r="AK352" s="57">
        <v>5.2767254719306503E-4</v>
      </c>
    </row>
    <row r="353" spans="1:42" x14ac:dyDescent="0.25">
      <c r="A353" s="32" t="s">
        <v>13</v>
      </c>
      <c r="B353" s="33" t="s">
        <v>22</v>
      </c>
      <c r="C353" s="32" t="s">
        <v>181</v>
      </c>
      <c r="D353" s="56">
        <f>XV!D61</f>
        <v>0</v>
      </c>
      <c r="E353" s="57">
        <v>1.0193296853885916E-2</v>
      </c>
      <c r="F353" s="57">
        <v>1.0193296853885916E-2</v>
      </c>
      <c r="G353" s="57">
        <v>1.0193296853885916E-2</v>
      </c>
      <c r="H353" s="57">
        <v>1.0193296853885916E-2</v>
      </c>
      <c r="I353" s="57">
        <v>1.0193296853885916E-2</v>
      </c>
      <c r="J353" s="57">
        <v>1.0193296853885916E-2</v>
      </c>
      <c r="K353" s="57">
        <v>1.0193296853885916E-2</v>
      </c>
      <c r="L353" s="57">
        <v>1.0193296853885916E-2</v>
      </c>
      <c r="M353" s="57">
        <v>1.0193296853885916E-2</v>
      </c>
      <c r="N353" s="57">
        <v>1.0193296853885916E-2</v>
      </c>
      <c r="O353" s="57">
        <v>1.0193296853885916E-2</v>
      </c>
      <c r="P353" s="57">
        <v>1.0193296853885916E-2</v>
      </c>
      <c r="Q353" s="57">
        <v>1.0193296853885916E-2</v>
      </c>
      <c r="R353" s="57">
        <v>1.0193296853885916E-2</v>
      </c>
      <c r="S353" s="57">
        <v>1.0193296853885916E-2</v>
      </c>
      <c r="T353" s="57">
        <v>1.0193296853885916E-2</v>
      </c>
      <c r="U353" s="57">
        <v>1.0193296853885916E-2</v>
      </c>
      <c r="V353" s="57">
        <v>1.0193296853885916E-2</v>
      </c>
      <c r="W353" s="57">
        <v>1.0193296853885916E-2</v>
      </c>
      <c r="X353" s="57">
        <v>1.0193296853885916E-2</v>
      </c>
      <c r="Y353" s="57">
        <v>1.0193296853885916E-2</v>
      </c>
      <c r="Z353" s="57">
        <v>1.0193296853885916E-2</v>
      </c>
      <c r="AA353" s="57">
        <v>1.0193296853885916E-2</v>
      </c>
      <c r="AB353" s="57">
        <v>1.0193296853885916E-2</v>
      </c>
      <c r="AC353" s="57">
        <v>1.0193296853885916E-2</v>
      </c>
      <c r="AD353" s="57">
        <v>1.0193296853885916E-2</v>
      </c>
      <c r="AE353" s="57">
        <v>1.0193296853885916E-2</v>
      </c>
      <c r="AF353" s="57">
        <v>1.0193296853885916E-2</v>
      </c>
      <c r="AG353" s="57">
        <v>1.0193296853885916E-2</v>
      </c>
      <c r="AH353" s="57">
        <v>1.0193296853885916E-2</v>
      </c>
      <c r="AI353" s="57">
        <v>1.0193296853885916E-2</v>
      </c>
      <c r="AJ353" s="57">
        <v>1.0193296853885916E-2</v>
      </c>
      <c r="AK353" s="57">
        <v>1.0193296853885916E-2</v>
      </c>
    </row>
    <row r="354" spans="1:42" x14ac:dyDescent="0.25">
      <c r="A354" s="32" t="s">
        <v>14</v>
      </c>
      <c r="B354" s="33" t="s">
        <v>22</v>
      </c>
      <c r="C354" s="32" t="s">
        <v>181</v>
      </c>
      <c r="D354" s="56">
        <f>XV!D62</f>
        <v>0</v>
      </c>
      <c r="E354" s="57">
        <v>5.5730689739555929E-3</v>
      </c>
      <c r="F354" s="57">
        <v>5.5730689739555929E-3</v>
      </c>
      <c r="G354" s="57">
        <v>5.5730689739555929E-3</v>
      </c>
      <c r="H354" s="57">
        <v>5.5730689739555929E-3</v>
      </c>
      <c r="I354" s="57">
        <v>5.5730689739555929E-3</v>
      </c>
      <c r="J354" s="57">
        <v>5.5730689739555929E-3</v>
      </c>
      <c r="K354" s="57">
        <v>5.5730689739555929E-3</v>
      </c>
      <c r="L354" s="57">
        <v>5.5730689739555929E-3</v>
      </c>
      <c r="M354" s="57">
        <v>5.5730689739555929E-3</v>
      </c>
      <c r="N354" s="57">
        <v>5.5730689739555929E-3</v>
      </c>
      <c r="O354" s="57">
        <v>5.5730689739555929E-3</v>
      </c>
      <c r="P354" s="57">
        <v>5.5730689739555929E-3</v>
      </c>
      <c r="Q354" s="57">
        <v>5.5730689739555929E-3</v>
      </c>
      <c r="R354" s="57">
        <v>5.5730689739555929E-3</v>
      </c>
      <c r="S354" s="57">
        <v>5.5730689739555929E-3</v>
      </c>
      <c r="T354" s="57">
        <v>5.5730689739555929E-3</v>
      </c>
      <c r="U354" s="57">
        <v>5.5730689739555929E-3</v>
      </c>
      <c r="V354" s="57">
        <v>5.5730689739555929E-3</v>
      </c>
      <c r="W354" s="57">
        <v>5.5730689739555929E-3</v>
      </c>
      <c r="X354" s="57">
        <v>5.5730689739555929E-3</v>
      </c>
      <c r="Y354" s="57">
        <v>5.5730689739555929E-3</v>
      </c>
      <c r="Z354" s="57">
        <v>5.5730689739555929E-3</v>
      </c>
      <c r="AA354" s="57">
        <v>5.5730689739555929E-3</v>
      </c>
      <c r="AB354" s="57">
        <v>5.5730689739555929E-3</v>
      </c>
      <c r="AC354" s="57">
        <v>5.5730689739555929E-3</v>
      </c>
      <c r="AD354" s="57">
        <v>5.5730689739555929E-3</v>
      </c>
      <c r="AE354" s="57">
        <v>5.5730689739555929E-3</v>
      </c>
      <c r="AF354" s="57">
        <v>5.5730689739555929E-3</v>
      </c>
      <c r="AG354" s="57">
        <v>5.5730689739555929E-3</v>
      </c>
      <c r="AH354" s="57">
        <v>5.5730689739555929E-3</v>
      </c>
      <c r="AI354" s="57">
        <v>5.5730689739555929E-3</v>
      </c>
      <c r="AJ354" s="57">
        <v>5.5730689739555929E-3</v>
      </c>
      <c r="AK354" s="57">
        <v>5.5730689739555929E-3</v>
      </c>
    </row>
    <row r="355" spans="1:42" x14ac:dyDescent="0.25">
      <c r="A355" s="32" t="s">
        <v>58</v>
      </c>
      <c r="B355" s="33" t="s">
        <v>22</v>
      </c>
      <c r="C355" s="32" t="s">
        <v>181</v>
      </c>
      <c r="D355" s="56">
        <f>XV!D63</f>
        <v>0</v>
      </c>
      <c r="E355" s="57">
        <v>1.8828828268201054E-2</v>
      </c>
      <c r="F355" s="57">
        <v>1.8828828268201054E-2</v>
      </c>
      <c r="G355" s="57">
        <v>1.8828828268201054E-2</v>
      </c>
      <c r="H355" s="57">
        <v>1.8828828268201054E-2</v>
      </c>
      <c r="I355" s="57">
        <v>1.8828828268201054E-2</v>
      </c>
      <c r="J355" s="57">
        <v>1.8828828268201054E-2</v>
      </c>
      <c r="K355" s="57">
        <v>1.8828828268201054E-2</v>
      </c>
      <c r="L355" s="57">
        <v>1.8828828268201054E-2</v>
      </c>
      <c r="M355" s="57">
        <v>1.8828828268201054E-2</v>
      </c>
      <c r="N355" s="57">
        <v>1.8828828268201054E-2</v>
      </c>
      <c r="O355" s="57">
        <v>1.8828828268201054E-2</v>
      </c>
      <c r="P355" s="57">
        <v>1.8828828268201054E-2</v>
      </c>
      <c r="Q355" s="57">
        <v>1.8828828268201054E-2</v>
      </c>
      <c r="R355" s="57">
        <v>1.8828828268201054E-2</v>
      </c>
      <c r="S355" s="57">
        <v>1.8828828268201054E-2</v>
      </c>
      <c r="T355" s="57">
        <v>1.8828828268201054E-2</v>
      </c>
      <c r="U355" s="57">
        <v>1.8828828268201054E-2</v>
      </c>
      <c r="V355" s="57">
        <v>1.8828828268201054E-2</v>
      </c>
      <c r="W355" s="57">
        <v>1.8828828268201054E-2</v>
      </c>
      <c r="X355" s="57">
        <v>1.8828828268201054E-2</v>
      </c>
      <c r="Y355" s="57">
        <v>1.8828828268201054E-2</v>
      </c>
      <c r="Z355" s="57">
        <v>1.8828828268201054E-2</v>
      </c>
      <c r="AA355" s="57">
        <v>1.8828828268201054E-2</v>
      </c>
      <c r="AB355" s="57">
        <v>1.8828828268201054E-2</v>
      </c>
      <c r="AC355" s="57">
        <v>1.8828828268201054E-2</v>
      </c>
      <c r="AD355" s="57">
        <v>1.8828828268201054E-2</v>
      </c>
      <c r="AE355" s="57">
        <v>1.8828828268201054E-2</v>
      </c>
      <c r="AF355" s="57">
        <v>1.8828828268201054E-2</v>
      </c>
      <c r="AG355" s="57">
        <v>1.8828828268201054E-2</v>
      </c>
      <c r="AH355" s="57">
        <v>1.8828828268201054E-2</v>
      </c>
      <c r="AI355" s="57">
        <v>1.8828828268201054E-2</v>
      </c>
      <c r="AJ355" s="57">
        <v>1.8828828268201054E-2</v>
      </c>
      <c r="AK355" s="57">
        <v>1.8828828268201054E-2</v>
      </c>
    </row>
    <row r="356" spans="1:42" x14ac:dyDescent="0.25">
      <c r="A356" s="32" t="s">
        <v>112</v>
      </c>
      <c r="B356" s="33" t="s">
        <v>22</v>
      </c>
      <c r="C356" s="32" t="s">
        <v>181</v>
      </c>
      <c r="D356" s="56">
        <f>XV!D64</f>
        <v>0</v>
      </c>
      <c r="E356" s="57">
        <v>0.24516330696237007</v>
      </c>
      <c r="F356" s="57">
        <v>0.24516330696237007</v>
      </c>
      <c r="G356" s="57">
        <v>0.24516330696237007</v>
      </c>
      <c r="H356" s="57">
        <v>0.24516330696237007</v>
      </c>
      <c r="I356" s="57">
        <v>0.24516330696237007</v>
      </c>
      <c r="J356" s="57">
        <v>0.24516330696237007</v>
      </c>
      <c r="K356" s="57">
        <v>0.24516330696237007</v>
      </c>
      <c r="L356" s="57">
        <v>0.24516330696237007</v>
      </c>
      <c r="M356" s="57">
        <v>0.24516330696237007</v>
      </c>
      <c r="N356" s="57">
        <v>0.24516330696237007</v>
      </c>
      <c r="O356" s="57">
        <v>0.24516330696237007</v>
      </c>
      <c r="P356" s="57">
        <v>0.24516330696237007</v>
      </c>
      <c r="Q356" s="57">
        <v>0.24516330696237007</v>
      </c>
      <c r="R356" s="57">
        <v>0.24516330696237007</v>
      </c>
      <c r="S356" s="57">
        <v>0.24516330696237007</v>
      </c>
      <c r="T356" s="57">
        <v>0.24516330696237007</v>
      </c>
      <c r="U356" s="57">
        <v>0.24516330696237007</v>
      </c>
      <c r="V356" s="57">
        <v>0.24516330696237007</v>
      </c>
      <c r="W356" s="57">
        <v>0.24516330696237007</v>
      </c>
      <c r="X356" s="57">
        <v>0.24516330696237007</v>
      </c>
      <c r="Y356" s="57">
        <v>0.24516330696237007</v>
      </c>
      <c r="Z356" s="57">
        <v>0.24516330696237007</v>
      </c>
      <c r="AA356" s="57">
        <v>0.24516330696237007</v>
      </c>
      <c r="AB356" s="57">
        <v>0.24516330696237007</v>
      </c>
      <c r="AC356" s="57">
        <v>0.24516330696237007</v>
      </c>
      <c r="AD356" s="57">
        <v>0.24516330696237007</v>
      </c>
      <c r="AE356" s="57">
        <v>0.24516330696237007</v>
      </c>
      <c r="AF356" s="57">
        <v>0.24516330696237007</v>
      </c>
      <c r="AG356" s="57">
        <v>0.24516330696237007</v>
      </c>
      <c r="AH356" s="57">
        <v>0.24516330696237007</v>
      </c>
      <c r="AI356" s="57">
        <v>0.24516330696237007</v>
      </c>
      <c r="AJ356" s="57">
        <v>0.24516330696237007</v>
      </c>
      <c r="AK356" s="57">
        <v>0.24516330696237007</v>
      </c>
    </row>
    <row r="357" spans="1:42" x14ac:dyDescent="0.25">
      <c r="A357" s="32" t="s">
        <v>15</v>
      </c>
      <c r="B357" s="33" t="s">
        <v>22</v>
      </c>
      <c r="C357" s="32" t="s">
        <v>181</v>
      </c>
      <c r="D357" s="56">
        <f>XV!D65</f>
        <v>0.21212704737227722</v>
      </c>
      <c r="E357" s="57">
        <v>6.6363264293449048E-2</v>
      </c>
      <c r="F357" s="57">
        <v>6.6363264293449048E-2</v>
      </c>
      <c r="G357" s="57">
        <v>6.6363264293449048E-2</v>
      </c>
      <c r="H357" s="57">
        <v>6.6363264293449048E-2</v>
      </c>
      <c r="I357" s="57">
        <v>6.6363264293449048E-2</v>
      </c>
      <c r="J357" s="57">
        <v>6.6363264293449048E-2</v>
      </c>
      <c r="K357" s="57">
        <v>6.6363264293449048E-2</v>
      </c>
      <c r="L357" s="57">
        <v>6.6363264293449048E-2</v>
      </c>
      <c r="M357" s="57">
        <v>6.6363264293449048E-2</v>
      </c>
      <c r="N357" s="57">
        <v>6.6363264293449048E-2</v>
      </c>
      <c r="O357" s="57">
        <v>6.6363264293449048E-2</v>
      </c>
      <c r="P357" s="57">
        <v>6.6363264293449048E-2</v>
      </c>
      <c r="Q357" s="57">
        <v>6.6363264293449048E-2</v>
      </c>
      <c r="R357" s="57">
        <v>6.6363264293449048E-2</v>
      </c>
      <c r="S357" s="57">
        <v>6.6363264293449048E-2</v>
      </c>
      <c r="T357" s="57">
        <v>6.6363264293449048E-2</v>
      </c>
      <c r="U357" s="57">
        <v>6.6363264293449048E-2</v>
      </c>
      <c r="V357" s="57">
        <v>6.6363264293449048E-2</v>
      </c>
      <c r="W357" s="57">
        <v>6.6363264293449048E-2</v>
      </c>
      <c r="X357" s="57">
        <v>6.6363264293449048E-2</v>
      </c>
      <c r="Y357" s="57">
        <v>6.6363264293449048E-2</v>
      </c>
      <c r="Z357" s="57">
        <v>6.6363264293449048E-2</v>
      </c>
      <c r="AA357" s="57">
        <v>6.6363264293449048E-2</v>
      </c>
      <c r="AB357" s="57">
        <v>6.6363264293449048E-2</v>
      </c>
      <c r="AC357" s="57">
        <v>6.6363264293449048E-2</v>
      </c>
      <c r="AD357" s="57">
        <v>6.6363264293449048E-2</v>
      </c>
      <c r="AE357" s="57">
        <v>6.6363264293449048E-2</v>
      </c>
      <c r="AF357" s="57">
        <v>6.6363264293449048E-2</v>
      </c>
      <c r="AG357" s="57">
        <v>6.6363264293449048E-2</v>
      </c>
      <c r="AH357" s="57">
        <v>6.6363264293449048E-2</v>
      </c>
      <c r="AI357" s="57">
        <v>6.6363264293449048E-2</v>
      </c>
      <c r="AJ357" s="57">
        <v>6.6363264293449048E-2</v>
      </c>
      <c r="AK357" s="57">
        <v>6.6363264293449048E-2</v>
      </c>
    </row>
    <row r="358" spans="1:42" x14ac:dyDescent="0.25">
      <c r="A358" s="32" t="s">
        <v>59</v>
      </c>
      <c r="B358" s="33" t="s">
        <v>22</v>
      </c>
      <c r="C358" s="32" t="s">
        <v>181</v>
      </c>
      <c r="D358" s="56">
        <f>XV!D66</f>
        <v>0.78787295262772283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</row>
    <row r="359" spans="1:42" x14ac:dyDescent="0.25">
      <c r="A359" s="32" t="s">
        <v>60</v>
      </c>
      <c r="B359" s="33" t="s">
        <v>22</v>
      </c>
      <c r="C359" s="32" t="s">
        <v>181</v>
      </c>
      <c r="D359" s="56">
        <f>XV!D67</f>
        <v>0</v>
      </c>
      <c r="E359" s="57">
        <v>2.4112288366722149E-5</v>
      </c>
      <c r="F359" s="57">
        <v>2.4112288366722149E-5</v>
      </c>
      <c r="G359" s="57">
        <v>2.4112288366722149E-5</v>
      </c>
      <c r="H359" s="57">
        <v>2.4112288366722149E-5</v>
      </c>
      <c r="I359" s="57">
        <v>2.4112288366722149E-5</v>
      </c>
      <c r="J359" s="57">
        <v>2.4112288366722149E-5</v>
      </c>
      <c r="K359" s="57">
        <v>2.4112288366722149E-5</v>
      </c>
      <c r="L359" s="57">
        <v>2.4112288366722149E-5</v>
      </c>
      <c r="M359" s="57">
        <v>2.4112288366722149E-5</v>
      </c>
      <c r="N359" s="57">
        <v>2.4112288366722149E-5</v>
      </c>
      <c r="O359" s="57">
        <v>2.4112288366722149E-5</v>
      </c>
      <c r="P359" s="57">
        <v>2.4112288366722149E-5</v>
      </c>
      <c r="Q359" s="57">
        <v>2.4112288366722149E-5</v>
      </c>
      <c r="R359" s="57">
        <v>2.4112288366722149E-5</v>
      </c>
      <c r="S359" s="57">
        <v>2.4112288366722149E-5</v>
      </c>
      <c r="T359" s="57">
        <v>2.4112288366722149E-5</v>
      </c>
      <c r="U359" s="57">
        <v>2.4112288366722149E-5</v>
      </c>
      <c r="V359" s="57">
        <v>2.4112288366722149E-5</v>
      </c>
      <c r="W359" s="57">
        <v>2.4112288366722149E-5</v>
      </c>
      <c r="X359" s="57">
        <v>2.4112288366722149E-5</v>
      </c>
      <c r="Y359" s="57">
        <v>2.4112288366722149E-5</v>
      </c>
      <c r="Z359" s="57">
        <v>2.4112288366722149E-5</v>
      </c>
      <c r="AA359" s="57">
        <v>2.4112288366722149E-5</v>
      </c>
      <c r="AB359" s="57">
        <v>2.4112288366722149E-5</v>
      </c>
      <c r="AC359" s="57">
        <v>2.4112288366722149E-5</v>
      </c>
      <c r="AD359" s="57">
        <v>2.4112288366722149E-5</v>
      </c>
      <c r="AE359" s="57">
        <v>2.4112288366722149E-5</v>
      </c>
      <c r="AF359" s="57">
        <v>2.4112288366722149E-5</v>
      </c>
      <c r="AG359" s="57">
        <v>2.4112288366722149E-5</v>
      </c>
      <c r="AH359" s="57">
        <v>2.4112288366722149E-5</v>
      </c>
      <c r="AI359" s="57">
        <v>2.4112288366722149E-5</v>
      </c>
      <c r="AJ359" s="57">
        <v>2.4112288366722149E-5</v>
      </c>
      <c r="AK359" s="57">
        <v>2.4112288366722149E-5</v>
      </c>
    </row>
    <row r="360" spans="1:42" x14ac:dyDescent="0.25">
      <c r="A360" s="32" t="s">
        <v>16</v>
      </c>
      <c r="B360" s="33" t="s">
        <v>22</v>
      </c>
      <c r="C360" s="32" t="s">
        <v>181</v>
      </c>
      <c r="D360" s="56">
        <f>XV!D68</f>
        <v>0</v>
      </c>
      <c r="E360" s="57">
        <f>$AM360/(1+EXP(-(E$1-$D$1)*10/$AO360+$AN360))</f>
        <v>1.0455554222010431E-3</v>
      </c>
      <c r="F360" s="57">
        <f t="shared" ref="F360:AK361" si="15">$AM360/(1+EXP(-(F$1-$D$1)*10/$AO360+$AN360))</f>
        <v>1.0819592101281301E-3</v>
      </c>
      <c r="G360" s="57">
        <f>$AM360/(1+EXP(-(G$1-$D$1)*10/$AO360+$AN360))</f>
        <v>1.110516712895603E-3</v>
      </c>
      <c r="H360" s="57">
        <f t="shared" si="15"/>
        <v>1.1325957369977746E-3</v>
      </c>
      <c r="I360" s="57">
        <f t="shared" si="15"/>
        <v>1.1494748594284849E-3</v>
      </c>
      <c r="J360" s="57">
        <f t="shared" si="15"/>
        <v>1.1622679899043263E-3</v>
      </c>
      <c r="K360" s="57">
        <f t="shared" si="15"/>
        <v>1.1719010418910403E-3</v>
      </c>
      <c r="L360" s="57">
        <f t="shared" si="15"/>
        <v>1.1791189417877763E-3</v>
      </c>
      <c r="M360" s="57">
        <f t="shared" si="15"/>
        <v>1.1845072602150045E-3</v>
      </c>
      <c r="N360" s="57">
        <f t="shared" si="15"/>
        <v>1.1885186721039844E-3</v>
      </c>
      <c r="O360" s="57">
        <f t="shared" si="15"/>
        <v>1.1914988952673943E-3</v>
      </c>
      <c r="P360" s="57">
        <f t="shared" si="15"/>
        <v>1.1937096323020168E-3</v>
      </c>
      <c r="Q360" s="57">
        <f t="shared" si="15"/>
        <v>1.1953477055074012E-3</v>
      </c>
      <c r="R360" s="57">
        <f t="shared" si="15"/>
        <v>1.1965604375683901E-3</v>
      </c>
      <c r="S360" s="57">
        <f t="shared" si="15"/>
        <v>1.1974577142978323E-3</v>
      </c>
      <c r="T360" s="57">
        <f t="shared" si="15"/>
        <v>1.198121286463676E-3</v>
      </c>
      <c r="U360" s="57">
        <f t="shared" si="15"/>
        <v>1.1986118577852151E-3</v>
      </c>
      <c r="V360" s="57">
        <f t="shared" si="15"/>
        <v>1.1989744403430717E-3</v>
      </c>
      <c r="W360" s="57">
        <f t="shared" si="15"/>
        <v>1.1992423762485925E-3</v>
      </c>
      <c r="X360" s="57">
        <f t="shared" si="15"/>
        <v>1.1994403443671502E-3</v>
      </c>
      <c r="Y360" s="57">
        <f t="shared" si="15"/>
        <v>1.1995866009785572E-3</v>
      </c>
      <c r="Z360" s="57">
        <f t="shared" si="15"/>
        <v>1.1996946456085422E-3</v>
      </c>
      <c r="AA360" s="57">
        <f t="shared" si="15"/>
        <v>1.1997744573530578E-3</v>
      </c>
      <c r="AB360" s="57">
        <f t="shared" si="15"/>
        <v>1.199833411267396E-3</v>
      </c>
      <c r="AC360" s="57">
        <f t="shared" si="15"/>
        <v>1.1998769569756765E-3</v>
      </c>
      <c r="AD360" s="57">
        <f t="shared" si="15"/>
        <v>1.1999091208512625E-3</v>
      </c>
      <c r="AE360" s="57">
        <f t="shared" si="15"/>
        <v>1.1999328774479601E-3</v>
      </c>
      <c r="AF360" s="57">
        <f t="shared" si="15"/>
        <v>1.1999504241210776E-3</v>
      </c>
      <c r="AG360" s="57">
        <f t="shared" si="15"/>
        <v>1.1999633840147448E-3</v>
      </c>
      <c r="AH360" s="57">
        <f t="shared" si="15"/>
        <v>1.1999729560701702E-3</v>
      </c>
      <c r="AI360" s="57">
        <f t="shared" si="15"/>
        <v>1.1999800258654682E-3</v>
      </c>
      <c r="AJ360" s="57">
        <f t="shared" si="15"/>
        <v>1.1999852475051398E-3</v>
      </c>
      <c r="AK360" s="57">
        <f>$AM360/(1+EXP(-(AK$1-$D$1)*10/$AO360+$AN360))</f>
        <v>1.1999891041157913E-3</v>
      </c>
      <c r="AM360" s="90">
        <v>1.1999999999999999E-3</v>
      </c>
      <c r="AN360" s="91">
        <f>IF(D360&gt;0,LN(AM360/D360-1),LN(AM360/0.001-1))</f>
        <v>-1.6094379124341005</v>
      </c>
      <c r="AO360" s="92">
        <v>33</v>
      </c>
      <c r="AP360" s="1">
        <f>AO360+$D$1</f>
        <v>2050</v>
      </c>
    </row>
    <row r="361" spans="1:42" x14ac:dyDescent="0.25">
      <c r="A361" s="32" t="s">
        <v>79</v>
      </c>
      <c r="B361" s="33" t="s">
        <v>22</v>
      </c>
      <c r="C361" s="32" t="s">
        <v>181</v>
      </c>
      <c r="D361" s="56">
        <f>XV!D69</f>
        <v>0</v>
      </c>
      <c r="E361" s="57">
        <f>$AM361/(1+EXP(-(E$1-$D$1)*10/$AO361+$AN361))</f>
        <v>1.0455554222010431E-3</v>
      </c>
      <c r="F361" s="57">
        <f t="shared" si="15"/>
        <v>1.0819592101281301E-3</v>
      </c>
      <c r="G361" s="57">
        <f>$AM361/(1+EXP(-(G$1-$D$1)*10/$AO361+$AN361))</f>
        <v>1.110516712895603E-3</v>
      </c>
      <c r="H361" s="57">
        <f t="shared" si="15"/>
        <v>1.1325957369977746E-3</v>
      </c>
      <c r="I361" s="57">
        <f t="shared" si="15"/>
        <v>1.1494748594284849E-3</v>
      </c>
      <c r="J361" s="57">
        <f t="shared" si="15"/>
        <v>1.1622679899043263E-3</v>
      </c>
      <c r="K361" s="57">
        <f t="shared" si="15"/>
        <v>1.1719010418910403E-3</v>
      </c>
      <c r="L361" s="57">
        <f t="shared" si="15"/>
        <v>1.1791189417877763E-3</v>
      </c>
      <c r="M361" s="57">
        <f t="shared" si="15"/>
        <v>1.1845072602150045E-3</v>
      </c>
      <c r="N361" s="57">
        <f t="shared" si="15"/>
        <v>1.1885186721039844E-3</v>
      </c>
      <c r="O361" s="57">
        <f t="shared" si="15"/>
        <v>1.1914988952673943E-3</v>
      </c>
      <c r="P361" s="57">
        <f t="shared" si="15"/>
        <v>1.1937096323020168E-3</v>
      </c>
      <c r="Q361" s="57">
        <f t="shared" si="15"/>
        <v>1.1953477055074012E-3</v>
      </c>
      <c r="R361" s="57">
        <f t="shared" si="15"/>
        <v>1.1965604375683901E-3</v>
      </c>
      <c r="S361" s="57">
        <f t="shared" si="15"/>
        <v>1.1974577142978323E-3</v>
      </c>
      <c r="T361" s="57">
        <f t="shared" si="15"/>
        <v>1.198121286463676E-3</v>
      </c>
      <c r="U361" s="57">
        <f t="shared" si="15"/>
        <v>1.1986118577852151E-3</v>
      </c>
      <c r="V361" s="57">
        <f t="shared" si="15"/>
        <v>1.1989744403430717E-3</v>
      </c>
      <c r="W361" s="57">
        <f t="shared" si="15"/>
        <v>1.1992423762485925E-3</v>
      </c>
      <c r="X361" s="57">
        <f t="shared" si="15"/>
        <v>1.1994403443671502E-3</v>
      </c>
      <c r="Y361" s="57">
        <f t="shared" si="15"/>
        <v>1.1995866009785572E-3</v>
      </c>
      <c r="Z361" s="57">
        <f t="shared" si="15"/>
        <v>1.1996946456085422E-3</v>
      </c>
      <c r="AA361" s="57">
        <f t="shared" si="15"/>
        <v>1.1997744573530578E-3</v>
      </c>
      <c r="AB361" s="57">
        <f t="shared" si="15"/>
        <v>1.199833411267396E-3</v>
      </c>
      <c r="AC361" s="57">
        <f t="shared" si="15"/>
        <v>1.1998769569756765E-3</v>
      </c>
      <c r="AD361" s="57">
        <f t="shared" si="15"/>
        <v>1.1999091208512625E-3</v>
      </c>
      <c r="AE361" s="57">
        <f t="shared" si="15"/>
        <v>1.1999328774479601E-3</v>
      </c>
      <c r="AF361" s="57">
        <f t="shared" si="15"/>
        <v>1.1999504241210776E-3</v>
      </c>
      <c r="AG361" s="57">
        <f t="shared" si="15"/>
        <v>1.1999633840147448E-3</v>
      </c>
      <c r="AH361" s="57">
        <f t="shared" si="15"/>
        <v>1.1999729560701702E-3</v>
      </c>
      <c r="AI361" s="57">
        <f t="shared" si="15"/>
        <v>1.1999800258654682E-3</v>
      </c>
      <c r="AJ361" s="57">
        <f t="shared" si="15"/>
        <v>1.1999852475051398E-3</v>
      </c>
      <c r="AK361" s="57">
        <f t="shared" si="15"/>
        <v>1.1999891041157913E-3</v>
      </c>
      <c r="AM361" s="90">
        <v>1.1999999999999999E-3</v>
      </c>
      <c r="AN361" s="91">
        <f>IF(D361&gt;0,LN(AM361/D361-1),LN(AM361/0.001-1))</f>
        <v>-1.6094379124341005</v>
      </c>
      <c r="AO361" s="92">
        <v>33</v>
      </c>
      <c r="AP361" s="1">
        <f>AO361+$D$1</f>
        <v>2050</v>
      </c>
    </row>
  </sheetData>
  <conditionalFormatting sqref="E1:AK1">
    <cfRule type="cellIs" dxfId="185" priority="31" operator="equal">
      <formula>0</formula>
    </cfRule>
  </conditionalFormatting>
  <conditionalFormatting sqref="D1 D14:D25 D87:D97 D183:D193 D255:D265 D279:D289 D303:D313 D327:D337 D351:D361">
    <cfRule type="cellIs" dxfId="184" priority="30" operator="equal">
      <formula>0</formula>
    </cfRule>
  </conditionalFormatting>
  <conditionalFormatting sqref="D30:D35">
    <cfRule type="cellIs" dxfId="183" priority="28" operator="equal">
      <formula>0</formula>
    </cfRule>
  </conditionalFormatting>
  <conditionalFormatting sqref="D78:D83">
    <cfRule type="cellIs" dxfId="182" priority="26" operator="equal">
      <formula>0</formula>
    </cfRule>
  </conditionalFormatting>
  <conditionalFormatting sqref="D126:D131">
    <cfRule type="cellIs" dxfId="181" priority="24" operator="equal">
      <formula>0</formula>
    </cfRule>
  </conditionalFormatting>
  <conditionalFormatting sqref="D174:D179">
    <cfRule type="cellIs" dxfId="180" priority="22" operator="equal">
      <formula>0</formula>
    </cfRule>
  </conditionalFormatting>
  <conditionalFormatting sqref="D222:D227">
    <cfRule type="cellIs" dxfId="179" priority="20" operator="equal">
      <formula>0</formula>
    </cfRule>
  </conditionalFormatting>
  <conditionalFormatting sqref="D270:D275">
    <cfRule type="cellIs" dxfId="178" priority="18" operator="equal">
      <formula>0</formula>
    </cfRule>
  </conditionalFormatting>
  <conditionalFormatting sqref="D318:D323">
    <cfRule type="cellIs" dxfId="177" priority="16" operator="equal">
      <formula>0</formula>
    </cfRule>
  </conditionalFormatting>
  <conditionalFormatting sqref="D38:D49">
    <cfRule type="cellIs" dxfId="176" priority="14" operator="equal">
      <formula>0</formula>
    </cfRule>
  </conditionalFormatting>
  <conditionalFormatting sqref="D86:D97">
    <cfRule type="cellIs" dxfId="175" priority="12" operator="equal">
      <formula>0</formula>
    </cfRule>
  </conditionalFormatting>
  <conditionalFormatting sqref="D134:D145">
    <cfRule type="cellIs" dxfId="174" priority="10" operator="equal">
      <formula>0</formula>
    </cfRule>
  </conditionalFormatting>
  <conditionalFormatting sqref="D182:D193">
    <cfRule type="cellIs" dxfId="173" priority="8" operator="equal">
      <formula>0</formula>
    </cfRule>
  </conditionalFormatting>
  <conditionalFormatting sqref="D230:D241">
    <cfRule type="cellIs" dxfId="172" priority="6" operator="equal">
      <formula>0</formula>
    </cfRule>
  </conditionalFormatting>
  <conditionalFormatting sqref="D278:D289">
    <cfRule type="cellIs" dxfId="171" priority="4" operator="equal">
      <formula>0</formula>
    </cfRule>
  </conditionalFormatting>
  <conditionalFormatting sqref="D326:D337">
    <cfRule type="cellIs" dxfId="170" priority="2" operator="equal">
      <formula>0</formula>
    </cfRule>
  </conditionalFormatting>
  <conditionalFormatting sqref="D6:D11">
    <cfRule type="cellIs" dxfId="169" priority="29" operator="equal">
      <formula>0</formula>
    </cfRule>
  </conditionalFormatting>
  <conditionalFormatting sqref="D54:D59">
    <cfRule type="cellIs" dxfId="168" priority="27" operator="equal">
      <formula>0</formula>
    </cfRule>
  </conditionalFormatting>
  <conditionalFormatting sqref="D102:D107">
    <cfRule type="cellIs" dxfId="167" priority="25" operator="equal">
      <formula>0</formula>
    </cfRule>
  </conditionalFormatting>
  <conditionalFormatting sqref="D246:D251">
    <cfRule type="cellIs" dxfId="166" priority="19" operator="equal">
      <formula>0</formula>
    </cfRule>
  </conditionalFormatting>
  <conditionalFormatting sqref="D150:D155">
    <cfRule type="cellIs" dxfId="165" priority="23" operator="equal">
      <formula>0</formula>
    </cfRule>
  </conditionalFormatting>
  <conditionalFormatting sqref="D198:D203">
    <cfRule type="cellIs" dxfId="164" priority="21" operator="equal">
      <formula>0</formula>
    </cfRule>
  </conditionalFormatting>
  <conditionalFormatting sqref="D294:D299">
    <cfRule type="cellIs" dxfId="163" priority="17" operator="equal">
      <formula>0</formula>
    </cfRule>
  </conditionalFormatting>
  <conditionalFormatting sqref="D342:D347">
    <cfRule type="cellIs" dxfId="162" priority="15" operator="equal">
      <formula>0</formula>
    </cfRule>
  </conditionalFormatting>
  <conditionalFormatting sqref="D62:D73">
    <cfRule type="cellIs" dxfId="161" priority="13" operator="equal">
      <formula>0</formula>
    </cfRule>
  </conditionalFormatting>
  <conditionalFormatting sqref="D110:D121">
    <cfRule type="cellIs" dxfId="160" priority="11" operator="equal">
      <formula>0</formula>
    </cfRule>
  </conditionalFormatting>
  <conditionalFormatting sqref="D158:D169">
    <cfRule type="cellIs" dxfId="159" priority="9" operator="equal">
      <formula>0</formula>
    </cfRule>
  </conditionalFormatting>
  <conditionalFormatting sqref="D206:D217">
    <cfRule type="cellIs" dxfId="158" priority="7" operator="equal">
      <formula>0</formula>
    </cfRule>
  </conditionalFormatting>
  <conditionalFormatting sqref="D254:D265">
    <cfRule type="cellIs" dxfId="157" priority="5" operator="equal">
      <formula>0</formula>
    </cfRule>
  </conditionalFormatting>
  <conditionalFormatting sqref="D302:D313">
    <cfRule type="cellIs" dxfId="156" priority="3" operator="equal">
      <formula>0</formula>
    </cfRule>
  </conditionalFormatting>
  <conditionalFormatting sqref="D350:D361">
    <cfRule type="cellIs" dxfId="155" priority="1" operator="equal">
      <formula>0</formula>
    </cfRule>
  </conditionalFormatting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P361"/>
  <sheetViews>
    <sheetView workbookViewId="0">
      <selection activeCell="D20" sqref="D20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41" width="11.5703125" style="9"/>
    <col min="42" max="42" width="20.7109375" style="9" bestFit="1" customWidth="1"/>
    <col min="43" max="16384" width="11.5703125" style="9"/>
  </cols>
  <sheetData>
    <row r="1" spans="1:42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9" t="s">
        <v>190</v>
      </c>
      <c r="AN1" s="89" t="s">
        <v>191</v>
      </c>
      <c r="AO1" s="89" t="s">
        <v>192</v>
      </c>
      <c r="AP1" s="89" t="s">
        <v>193</v>
      </c>
    </row>
    <row r="2" spans="1:42" x14ac:dyDescent="0.25">
      <c r="A2" s="22" t="s">
        <v>82</v>
      </c>
    </row>
    <row r="3" spans="1:42" x14ac:dyDescent="0.25">
      <c r="A3" s="22"/>
    </row>
    <row r="4" spans="1:42" x14ac:dyDescent="0.25">
      <c r="A4" s="22" t="s">
        <v>28</v>
      </c>
    </row>
    <row r="5" spans="1:42" x14ac:dyDescent="0.25">
      <c r="A5" s="22" t="s">
        <v>18</v>
      </c>
    </row>
    <row r="6" spans="1:42" x14ac:dyDescent="0.25">
      <c r="A6" s="32" t="s">
        <v>8</v>
      </c>
      <c r="B6" s="33" t="s">
        <v>22</v>
      </c>
      <c r="C6" s="32" t="s">
        <v>181</v>
      </c>
      <c r="D6" s="56">
        <f>I!D50</f>
        <v>0</v>
      </c>
      <c r="E6" s="57">
        <v>2.3248477738541738E-2</v>
      </c>
      <c r="F6" s="57">
        <v>2.3248477738541738E-2</v>
      </c>
      <c r="G6" s="57">
        <v>2.3248477738541738E-2</v>
      </c>
      <c r="H6" s="57">
        <v>2.3248477738541738E-2</v>
      </c>
      <c r="I6" s="57">
        <v>2.3248477738541738E-2</v>
      </c>
      <c r="J6" s="57">
        <v>2.3248477738541738E-2</v>
      </c>
      <c r="K6" s="57">
        <v>2.3248477738541738E-2</v>
      </c>
      <c r="L6" s="57">
        <v>2.3248477738541738E-2</v>
      </c>
      <c r="M6" s="57">
        <v>2.3248477738541738E-2</v>
      </c>
      <c r="N6" s="57">
        <v>2.3248477738541738E-2</v>
      </c>
      <c r="O6" s="57">
        <v>2.3248477738541738E-2</v>
      </c>
      <c r="P6" s="57">
        <v>2.3248477738541738E-2</v>
      </c>
      <c r="Q6" s="57">
        <v>2.3248477738541738E-2</v>
      </c>
      <c r="R6" s="57">
        <v>2.3248477738541738E-2</v>
      </c>
      <c r="S6" s="57">
        <v>2.3248477738541738E-2</v>
      </c>
      <c r="T6" s="57">
        <v>2.3248477738541738E-2</v>
      </c>
      <c r="U6" s="57">
        <v>2.3248477738541738E-2</v>
      </c>
      <c r="V6" s="57">
        <v>2.3248477738541738E-2</v>
      </c>
      <c r="W6" s="57">
        <v>2.3248477738541738E-2</v>
      </c>
      <c r="X6" s="57">
        <v>2.3248477738541738E-2</v>
      </c>
      <c r="Y6" s="57">
        <v>2.3248477738541738E-2</v>
      </c>
      <c r="Z6" s="57">
        <v>2.3248477738541738E-2</v>
      </c>
      <c r="AA6" s="57">
        <v>2.3248477738541738E-2</v>
      </c>
      <c r="AB6" s="57">
        <v>2.3248477738541738E-2</v>
      </c>
      <c r="AC6" s="57">
        <v>2.3248477738541738E-2</v>
      </c>
      <c r="AD6" s="57">
        <v>2.3248477738541738E-2</v>
      </c>
      <c r="AE6" s="57">
        <v>2.3248477738541738E-2</v>
      </c>
      <c r="AF6" s="57">
        <v>2.3248477738541738E-2</v>
      </c>
      <c r="AG6" s="57">
        <v>2.3248477738541738E-2</v>
      </c>
      <c r="AH6" s="57">
        <v>2.3248477738541738E-2</v>
      </c>
      <c r="AI6" s="57">
        <v>2.3248477738541738E-2</v>
      </c>
      <c r="AJ6" s="57">
        <v>2.3248477738541738E-2</v>
      </c>
      <c r="AK6" s="57">
        <v>2.3248477738541738E-2</v>
      </c>
    </row>
    <row r="7" spans="1:42" x14ac:dyDescent="0.25">
      <c r="A7" s="32" t="s">
        <v>13</v>
      </c>
      <c r="B7" s="33" t="s">
        <v>22</v>
      </c>
      <c r="C7" s="32" t="s">
        <v>181</v>
      </c>
      <c r="D7" s="56">
        <f>I!D51</f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  <c r="AM7" s="64"/>
      <c r="AN7" s="64"/>
      <c r="AO7" s="64"/>
      <c r="AP7" s="64"/>
    </row>
    <row r="8" spans="1:42" x14ac:dyDescent="0.25">
      <c r="A8" s="32" t="s">
        <v>14</v>
      </c>
      <c r="B8" s="33" t="s">
        <v>22</v>
      </c>
      <c r="C8" s="32" t="s">
        <v>181</v>
      </c>
      <c r="D8" s="56">
        <f>I!D52</f>
        <v>0.51543673860715211</v>
      </c>
      <c r="E8" s="57">
        <v>0.97675152226145823</v>
      </c>
      <c r="F8" s="57">
        <v>0.97675152226145823</v>
      </c>
      <c r="G8" s="57">
        <v>0.97675152226145823</v>
      </c>
      <c r="H8" s="57">
        <v>0.97675152226145823</v>
      </c>
      <c r="I8" s="57">
        <v>0.97675152226145823</v>
      </c>
      <c r="J8" s="57">
        <v>0.97675152226145823</v>
      </c>
      <c r="K8" s="57">
        <v>0.97675152226145823</v>
      </c>
      <c r="L8" s="57">
        <v>0.97675152226145823</v>
      </c>
      <c r="M8" s="57">
        <v>0.97675152226145823</v>
      </c>
      <c r="N8" s="57">
        <v>0.97675152226145823</v>
      </c>
      <c r="O8" s="57">
        <v>0.97675152226145823</v>
      </c>
      <c r="P8" s="57">
        <v>0.97675152226145823</v>
      </c>
      <c r="Q8" s="57">
        <v>0.97675152226145823</v>
      </c>
      <c r="R8" s="57">
        <v>0.97675152226145823</v>
      </c>
      <c r="S8" s="57">
        <v>0.97675152226145823</v>
      </c>
      <c r="T8" s="57">
        <v>0.97675152226145823</v>
      </c>
      <c r="U8" s="57">
        <v>0.97675152226145823</v>
      </c>
      <c r="V8" s="57">
        <v>0.97675152226145823</v>
      </c>
      <c r="W8" s="57">
        <v>0.97675152226145823</v>
      </c>
      <c r="X8" s="57">
        <v>0.97675152226145823</v>
      </c>
      <c r="Y8" s="57">
        <v>0.97675152226145823</v>
      </c>
      <c r="Z8" s="57">
        <v>0.97675152226145823</v>
      </c>
      <c r="AA8" s="57">
        <v>0.97675152226145823</v>
      </c>
      <c r="AB8" s="57">
        <v>0.97675152226145823</v>
      </c>
      <c r="AC8" s="57">
        <v>0.97675152226145823</v>
      </c>
      <c r="AD8" s="57">
        <v>0.97675152226145823</v>
      </c>
      <c r="AE8" s="57">
        <v>0.97675152226145823</v>
      </c>
      <c r="AF8" s="57">
        <v>0.97675152226145823</v>
      </c>
      <c r="AG8" s="57">
        <v>0.97675152226145823</v>
      </c>
      <c r="AH8" s="57">
        <v>0.97675152226145823</v>
      </c>
      <c r="AI8" s="57">
        <v>0.97675152226145823</v>
      </c>
      <c r="AJ8" s="57">
        <v>0.97675152226145823</v>
      </c>
      <c r="AK8" s="57">
        <v>0.97675152226145823</v>
      </c>
      <c r="AM8" s="64"/>
      <c r="AN8" s="64"/>
      <c r="AO8" s="64"/>
      <c r="AP8" s="64"/>
    </row>
    <row r="9" spans="1:42" x14ac:dyDescent="0.25">
      <c r="A9" s="32" t="s">
        <v>15</v>
      </c>
      <c r="B9" s="33" t="s">
        <v>22</v>
      </c>
      <c r="C9" s="32" t="s">
        <v>181</v>
      </c>
      <c r="D9" s="56">
        <f>I!D53</f>
        <v>0.44121431611580353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7">
        <v>0</v>
      </c>
      <c r="AK9" s="57">
        <v>0</v>
      </c>
      <c r="AM9" s="64"/>
      <c r="AN9" s="64"/>
      <c r="AO9" s="64"/>
      <c r="AP9" s="64"/>
    </row>
    <row r="10" spans="1:42" x14ac:dyDescent="0.25">
      <c r="A10" s="32" t="s">
        <v>59</v>
      </c>
      <c r="B10" s="33" t="s">
        <v>22</v>
      </c>
      <c r="C10" s="32" t="s">
        <v>181</v>
      </c>
      <c r="D10" s="56">
        <f>I!D54</f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  <c r="AM10" s="64"/>
      <c r="AN10" s="64"/>
      <c r="AO10" s="64"/>
      <c r="AP10" s="64"/>
    </row>
    <row r="11" spans="1:42" x14ac:dyDescent="0.25">
      <c r="A11" s="32" t="s">
        <v>79</v>
      </c>
      <c r="B11" s="33" t="s">
        <v>22</v>
      </c>
      <c r="C11" s="32" t="s">
        <v>181</v>
      </c>
      <c r="D11" s="56">
        <f>I!D55</f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  <c r="AM11" s="64"/>
      <c r="AN11" s="64"/>
      <c r="AO11" s="64"/>
      <c r="AP11" s="64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4"/>
      <c r="AN12" s="64"/>
      <c r="AO12" s="64"/>
      <c r="AP12" s="64"/>
    </row>
    <row r="13" spans="1:42" x14ac:dyDescent="0.25">
      <c r="A13" s="22" t="s">
        <v>83</v>
      </c>
    </row>
    <row r="14" spans="1:42" x14ac:dyDescent="0.25">
      <c r="A14" s="32" t="s">
        <v>8</v>
      </c>
      <c r="B14" s="33" t="s">
        <v>22</v>
      </c>
      <c r="C14" s="32" t="s">
        <v>181</v>
      </c>
      <c r="D14" s="56">
        <f>I!D58</f>
        <v>0</v>
      </c>
      <c r="E14" s="57">
        <v>6.1784815328749468E-3</v>
      </c>
      <c r="F14" s="57">
        <v>6.1784815328749468E-3</v>
      </c>
      <c r="G14" s="57">
        <v>6.1784815328749468E-3</v>
      </c>
      <c r="H14" s="57">
        <v>6.1784815328749468E-3</v>
      </c>
      <c r="I14" s="57">
        <v>6.1784815328749468E-3</v>
      </c>
      <c r="J14" s="57">
        <v>6.1784815328749468E-3</v>
      </c>
      <c r="K14" s="57">
        <v>6.1784815328749468E-3</v>
      </c>
      <c r="L14" s="57">
        <v>6.1784815328749468E-3</v>
      </c>
      <c r="M14" s="57">
        <v>6.1784815328749468E-3</v>
      </c>
      <c r="N14" s="57">
        <v>6.1784815328749468E-3</v>
      </c>
      <c r="O14" s="57">
        <v>6.1784815328749468E-3</v>
      </c>
      <c r="P14" s="57">
        <v>6.1784815328749468E-3</v>
      </c>
      <c r="Q14" s="57">
        <v>6.1784815328749468E-3</v>
      </c>
      <c r="R14" s="57">
        <v>6.1784815328749468E-3</v>
      </c>
      <c r="S14" s="57">
        <v>6.1784815328749468E-3</v>
      </c>
      <c r="T14" s="57">
        <v>6.1784815328749468E-3</v>
      </c>
      <c r="U14" s="57">
        <v>6.1784815328749468E-3</v>
      </c>
      <c r="V14" s="57">
        <v>6.1784815328749468E-3</v>
      </c>
      <c r="W14" s="57">
        <v>6.1784815328749468E-3</v>
      </c>
      <c r="X14" s="57">
        <v>6.1784815328749468E-3</v>
      </c>
      <c r="Y14" s="57">
        <v>6.1784815328749468E-3</v>
      </c>
      <c r="Z14" s="57">
        <v>6.1784815328749468E-3</v>
      </c>
      <c r="AA14" s="57">
        <v>6.1784815328749468E-3</v>
      </c>
      <c r="AB14" s="57">
        <v>6.1784815328749468E-3</v>
      </c>
      <c r="AC14" s="57">
        <v>6.1784815328749468E-3</v>
      </c>
      <c r="AD14" s="57">
        <v>6.1784815328749468E-3</v>
      </c>
      <c r="AE14" s="57">
        <v>6.1784815328749468E-3</v>
      </c>
      <c r="AF14" s="57">
        <v>6.1784815328749468E-3</v>
      </c>
      <c r="AG14" s="57">
        <v>6.1784815328749468E-3</v>
      </c>
      <c r="AH14" s="57">
        <v>6.1784815328749468E-3</v>
      </c>
      <c r="AI14" s="57">
        <v>6.1784815328749468E-3</v>
      </c>
      <c r="AJ14" s="57">
        <v>6.1784815328749468E-3</v>
      </c>
      <c r="AK14" s="57">
        <v>6.1784815328749468E-3</v>
      </c>
    </row>
    <row r="15" spans="1:42" x14ac:dyDescent="0.25">
      <c r="A15" s="32" t="s">
        <v>10</v>
      </c>
      <c r="B15" s="33" t="s">
        <v>22</v>
      </c>
      <c r="C15" s="32" t="s">
        <v>181</v>
      </c>
      <c r="D15" s="56">
        <f>I!D59</f>
        <v>0</v>
      </c>
      <c r="E15" s="57">
        <v>8.3576941163283573E-3</v>
      </c>
      <c r="F15" s="57">
        <v>8.3576941163283573E-3</v>
      </c>
      <c r="G15" s="57">
        <v>8.3576941163283573E-3</v>
      </c>
      <c r="H15" s="57">
        <v>8.3576941163283573E-3</v>
      </c>
      <c r="I15" s="57">
        <v>8.3576941163283573E-3</v>
      </c>
      <c r="J15" s="57">
        <v>8.3576941163283573E-3</v>
      </c>
      <c r="K15" s="57">
        <v>8.3576941163283573E-3</v>
      </c>
      <c r="L15" s="57">
        <v>8.3576941163283573E-3</v>
      </c>
      <c r="M15" s="57">
        <v>8.3576941163283573E-3</v>
      </c>
      <c r="N15" s="57">
        <v>8.3576941163283573E-3</v>
      </c>
      <c r="O15" s="57">
        <v>8.3576941163283573E-3</v>
      </c>
      <c r="P15" s="57">
        <v>8.3576941163283573E-3</v>
      </c>
      <c r="Q15" s="57">
        <v>8.3576941163283573E-3</v>
      </c>
      <c r="R15" s="57">
        <v>8.3576941163283573E-3</v>
      </c>
      <c r="S15" s="57">
        <v>8.3576941163283573E-3</v>
      </c>
      <c r="T15" s="57">
        <v>8.3576941163283573E-3</v>
      </c>
      <c r="U15" s="57">
        <v>8.3576941163283573E-3</v>
      </c>
      <c r="V15" s="57">
        <v>8.3576941163283573E-3</v>
      </c>
      <c r="W15" s="57">
        <v>8.3576941163283573E-3</v>
      </c>
      <c r="X15" s="57">
        <v>8.3576941163283573E-3</v>
      </c>
      <c r="Y15" s="57">
        <v>8.3576941163283573E-3</v>
      </c>
      <c r="Z15" s="57">
        <v>8.3576941163283573E-3</v>
      </c>
      <c r="AA15" s="57">
        <v>8.3576941163283573E-3</v>
      </c>
      <c r="AB15" s="57">
        <v>8.3576941163283573E-3</v>
      </c>
      <c r="AC15" s="57">
        <v>8.3576941163283573E-3</v>
      </c>
      <c r="AD15" s="57">
        <v>8.3576941163283573E-3</v>
      </c>
      <c r="AE15" s="57">
        <v>8.3576941163283573E-3</v>
      </c>
      <c r="AF15" s="57">
        <v>8.3576941163283573E-3</v>
      </c>
      <c r="AG15" s="57">
        <v>8.3576941163283573E-3</v>
      </c>
      <c r="AH15" s="57">
        <v>8.3576941163283573E-3</v>
      </c>
      <c r="AI15" s="57">
        <v>8.3576941163283573E-3</v>
      </c>
      <c r="AJ15" s="57">
        <v>8.3576941163283573E-3</v>
      </c>
      <c r="AK15" s="57">
        <v>8.3576941163283573E-3</v>
      </c>
      <c r="AM15" s="64"/>
      <c r="AN15" s="64"/>
      <c r="AO15" s="64"/>
      <c r="AP15" s="64"/>
    </row>
    <row r="16" spans="1:42" x14ac:dyDescent="0.25">
      <c r="A16" s="32" t="s">
        <v>12</v>
      </c>
      <c r="B16" s="33" t="s">
        <v>22</v>
      </c>
      <c r="C16" s="32" t="s">
        <v>181</v>
      </c>
      <c r="D16" s="56">
        <f>I!D60</f>
        <v>0</v>
      </c>
      <c r="E16" s="57">
        <v>5.2767254719306503E-4</v>
      </c>
      <c r="F16" s="57">
        <v>5.2767254719306503E-4</v>
      </c>
      <c r="G16" s="57">
        <v>5.2767254719306503E-4</v>
      </c>
      <c r="H16" s="57">
        <v>5.2767254719306503E-4</v>
      </c>
      <c r="I16" s="57">
        <v>5.2767254719306503E-4</v>
      </c>
      <c r="J16" s="57">
        <v>5.2767254719306503E-4</v>
      </c>
      <c r="K16" s="57">
        <v>5.2767254719306503E-4</v>
      </c>
      <c r="L16" s="57">
        <v>5.2767254719306503E-4</v>
      </c>
      <c r="M16" s="57">
        <v>5.2767254719306503E-4</v>
      </c>
      <c r="N16" s="57">
        <v>5.2767254719306503E-4</v>
      </c>
      <c r="O16" s="57">
        <v>5.2767254719306503E-4</v>
      </c>
      <c r="P16" s="57">
        <v>5.2767254719306503E-4</v>
      </c>
      <c r="Q16" s="57">
        <v>5.2767254719306503E-4</v>
      </c>
      <c r="R16" s="57">
        <v>5.2767254719306503E-4</v>
      </c>
      <c r="S16" s="57">
        <v>5.2767254719306503E-4</v>
      </c>
      <c r="T16" s="57">
        <v>5.2767254719306503E-4</v>
      </c>
      <c r="U16" s="57">
        <v>5.2767254719306503E-4</v>
      </c>
      <c r="V16" s="57">
        <v>5.2767254719306503E-4</v>
      </c>
      <c r="W16" s="57">
        <v>5.2767254719306503E-4</v>
      </c>
      <c r="X16" s="57">
        <v>5.2767254719306503E-4</v>
      </c>
      <c r="Y16" s="57">
        <v>5.2767254719306503E-4</v>
      </c>
      <c r="Z16" s="57">
        <v>5.2767254719306503E-4</v>
      </c>
      <c r="AA16" s="57">
        <v>5.2767254719306503E-4</v>
      </c>
      <c r="AB16" s="57">
        <v>5.2767254719306503E-4</v>
      </c>
      <c r="AC16" s="57">
        <v>5.2767254719306503E-4</v>
      </c>
      <c r="AD16" s="57">
        <v>5.2767254719306503E-4</v>
      </c>
      <c r="AE16" s="57">
        <v>5.2767254719306503E-4</v>
      </c>
      <c r="AF16" s="57">
        <v>5.2767254719306503E-4</v>
      </c>
      <c r="AG16" s="57">
        <v>5.2767254719306503E-4</v>
      </c>
      <c r="AH16" s="57">
        <v>5.2767254719306503E-4</v>
      </c>
      <c r="AI16" s="57">
        <v>5.2767254719306503E-4</v>
      </c>
      <c r="AJ16" s="57">
        <v>5.2767254719306503E-4</v>
      </c>
      <c r="AK16" s="57">
        <v>5.2767254719306503E-4</v>
      </c>
      <c r="AM16" s="64"/>
      <c r="AN16" s="64"/>
      <c r="AO16" s="64"/>
      <c r="AP16" s="64"/>
    </row>
    <row r="17" spans="1:42" x14ac:dyDescent="0.25">
      <c r="A17" s="32" t="s">
        <v>13</v>
      </c>
      <c r="B17" s="33" t="s">
        <v>22</v>
      </c>
      <c r="C17" s="32" t="s">
        <v>181</v>
      </c>
      <c r="D17" s="56">
        <f>I!D61</f>
        <v>0</v>
      </c>
      <c r="E17" s="57">
        <v>1.0193296853885916E-2</v>
      </c>
      <c r="F17" s="57">
        <v>1.0193296853885916E-2</v>
      </c>
      <c r="G17" s="57">
        <v>1.0193296853885916E-2</v>
      </c>
      <c r="H17" s="57">
        <v>1.0193296853885916E-2</v>
      </c>
      <c r="I17" s="57">
        <v>1.0193296853885916E-2</v>
      </c>
      <c r="J17" s="57">
        <v>1.0193296853885916E-2</v>
      </c>
      <c r="K17" s="57">
        <v>1.0193296853885916E-2</v>
      </c>
      <c r="L17" s="57">
        <v>1.0193296853885916E-2</v>
      </c>
      <c r="M17" s="57">
        <v>1.0193296853885916E-2</v>
      </c>
      <c r="N17" s="57">
        <v>1.0193296853885916E-2</v>
      </c>
      <c r="O17" s="57">
        <v>1.0193296853885916E-2</v>
      </c>
      <c r="P17" s="57">
        <v>1.0193296853885916E-2</v>
      </c>
      <c r="Q17" s="57">
        <v>1.0193296853885916E-2</v>
      </c>
      <c r="R17" s="57">
        <v>1.0193296853885916E-2</v>
      </c>
      <c r="S17" s="57">
        <v>1.0193296853885916E-2</v>
      </c>
      <c r="T17" s="57">
        <v>1.0193296853885916E-2</v>
      </c>
      <c r="U17" s="57">
        <v>1.0193296853885916E-2</v>
      </c>
      <c r="V17" s="57">
        <v>1.0193296853885916E-2</v>
      </c>
      <c r="W17" s="57">
        <v>1.0193296853885916E-2</v>
      </c>
      <c r="X17" s="57">
        <v>1.0193296853885916E-2</v>
      </c>
      <c r="Y17" s="57">
        <v>1.0193296853885916E-2</v>
      </c>
      <c r="Z17" s="57">
        <v>1.0193296853885916E-2</v>
      </c>
      <c r="AA17" s="57">
        <v>1.0193296853885916E-2</v>
      </c>
      <c r="AB17" s="57">
        <v>1.0193296853885916E-2</v>
      </c>
      <c r="AC17" s="57">
        <v>1.0193296853885916E-2</v>
      </c>
      <c r="AD17" s="57">
        <v>1.0193296853885916E-2</v>
      </c>
      <c r="AE17" s="57">
        <v>1.0193296853885916E-2</v>
      </c>
      <c r="AF17" s="57">
        <v>1.0193296853885916E-2</v>
      </c>
      <c r="AG17" s="57">
        <v>1.0193296853885916E-2</v>
      </c>
      <c r="AH17" s="57">
        <v>1.0193296853885916E-2</v>
      </c>
      <c r="AI17" s="57">
        <v>1.0193296853885916E-2</v>
      </c>
      <c r="AJ17" s="57">
        <v>1.0193296853885916E-2</v>
      </c>
      <c r="AK17" s="57">
        <v>1.0193296853885916E-2</v>
      </c>
      <c r="AM17" s="64"/>
      <c r="AN17" s="64"/>
      <c r="AO17" s="64"/>
      <c r="AP17" s="64"/>
    </row>
    <row r="18" spans="1:42" x14ac:dyDescent="0.25">
      <c r="A18" s="32" t="s">
        <v>14</v>
      </c>
      <c r="B18" s="33" t="s">
        <v>22</v>
      </c>
      <c r="C18" s="32" t="s">
        <v>181</v>
      </c>
      <c r="D18" s="56">
        <f>I!D62</f>
        <v>0</v>
      </c>
      <c r="E18" s="57">
        <v>5.5730689739555929E-3</v>
      </c>
      <c r="F18" s="57">
        <v>5.5730689739555929E-3</v>
      </c>
      <c r="G18" s="57">
        <v>5.5730689739555929E-3</v>
      </c>
      <c r="H18" s="57">
        <v>5.5730689739555929E-3</v>
      </c>
      <c r="I18" s="57">
        <v>5.5730689739555929E-3</v>
      </c>
      <c r="J18" s="57">
        <v>5.5730689739555929E-3</v>
      </c>
      <c r="K18" s="57">
        <v>5.5730689739555929E-3</v>
      </c>
      <c r="L18" s="57">
        <v>5.5730689739555929E-3</v>
      </c>
      <c r="M18" s="57">
        <v>5.5730689739555929E-3</v>
      </c>
      <c r="N18" s="57">
        <v>5.5730689739555929E-3</v>
      </c>
      <c r="O18" s="57">
        <v>5.5730689739555929E-3</v>
      </c>
      <c r="P18" s="57">
        <v>5.5730689739555929E-3</v>
      </c>
      <c r="Q18" s="57">
        <v>5.5730689739555929E-3</v>
      </c>
      <c r="R18" s="57">
        <v>5.5730689739555929E-3</v>
      </c>
      <c r="S18" s="57">
        <v>5.5730689739555929E-3</v>
      </c>
      <c r="T18" s="57">
        <v>5.5730689739555929E-3</v>
      </c>
      <c r="U18" s="57">
        <v>5.5730689739555929E-3</v>
      </c>
      <c r="V18" s="57">
        <v>5.5730689739555929E-3</v>
      </c>
      <c r="W18" s="57">
        <v>5.5730689739555929E-3</v>
      </c>
      <c r="X18" s="57">
        <v>5.5730689739555929E-3</v>
      </c>
      <c r="Y18" s="57">
        <v>5.5730689739555929E-3</v>
      </c>
      <c r="Z18" s="57">
        <v>5.5730689739555929E-3</v>
      </c>
      <c r="AA18" s="57">
        <v>5.5730689739555929E-3</v>
      </c>
      <c r="AB18" s="57">
        <v>5.5730689739555929E-3</v>
      </c>
      <c r="AC18" s="57">
        <v>5.5730689739555929E-3</v>
      </c>
      <c r="AD18" s="57">
        <v>5.5730689739555929E-3</v>
      </c>
      <c r="AE18" s="57">
        <v>5.5730689739555929E-3</v>
      </c>
      <c r="AF18" s="57">
        <v>5.5730689739555929E-3</v>
      </c>
      <c r="AG18" s="57">
        <v>5.5730689739555929E-3</v>
      </c>
      <c r="AH18" s="57">
        <v>5.5730689739555929E-3</v>
      </c>
      <c r="AI18" s="57">
        <v>5.5730689739555929E-3</v>
      </c>
      <c r="AJ18" s="57">
        <v>5.5730689739555929E-3</v>
      </c>
      <c r="AK18" s="57">
        <v>5.5730689739555929E-3</v>
      </c>
      <c r="AM18" s="64"/>
      <c r="AN18" s="64"/>
      <c r="AO18" s="64"/>
      <c r="AP18" s="64"/>
    </row>
    <row r="19" spans="1:42" x14ac:dyDescent="0.25">
      <c r="A19" s="32" t="s">
        <v>58</v>
      </c>
      <c r="B19" s="33" t="s">
        <v>22</v>
      </c>
      <c r="C19" s="32" t="s">
        <v>181</v>
      </c>
      <c r="D19" s="56">
        <f>I!D63</f>
        <v>0</v>
      </c>
      <c r="E19" s="57">
        <v>1.8828828268201054E-2</v>
      </c>
      <c r="F19" s="57">
        <v>1.8828828268201054E-2</v>
      </c>
      <c r="G19" s="57">
        <v>1.8828828268201054E-2</v>
      </c>
      <c r="H19" s="57">
        <v>1.8828828268201054E-2</v>
      </c>
      <c r="I19" s="57">
        <v>1.8828828268201054E-2</v>
      </c>
      <c r="J19" s="57">
        <v>1.8828828268201054E-2</v>
      </c>
      <c r="K19" s="57">
        <v>1.8828828268201054E-2</v>
      </c>
      <c r="L19" s="57">
        <v>1.8828828268201054E-2</v>
      </c>
      <c r="M19" s="57">
        <v>1.8828828268201054E-2</v>
      </c>
      <c r="N19" s="57">
        <v>1.8828828268201054E-2</v>
      </c>
      <c r="O19" s="57">
        <v>1.8828828268201054E-2</v>
      </c>
      <c r="P19" s="57">
        <v>1.8828828268201054E-2</v>
      </c>
      <c r="Q19" s="57">
        <v>1.8828828268201054E-2</v>
      </c>
      <c r="R19" s="57">
        <v>1.8828828268201054E-2</v>
      </c>
      <c r="S19" s="57">
        <v>1.8828828268201054E-2</v>
      </c>
      <c r="T19" s="57">
        <v>1.8828828268201054E-2</v>
      </c>
      <c r="U19" s="57">
        <v>1.8828828268201054E-2</v>
      </c>
      <c r="V19" s="57">
        <v>1.8828828268201054E-2</v>
      </c>
      <c r="W19" s="57">
        <v>1.8828828268201054E-2</v>
      </c>
      <c r="X19" s="57">
        <v>1.8828828268201054E-2</v>
      </c>
      <c r="Y19" s="57">
        <v>1.8828828268201054E-2</v>
      </c>
      <c r="Z19" s="57">
        <v>1.8828828268201054E-2</v>
      </c>
      <c r="AA19" s="57">
        <v>1.8828828268201054E-2</v>
      </c>
      <c r="AB19" s="57">
        <v>1.8828828268201054E-2</v>
      </c>
      <c r="AC19" s="57">
        <v>1.8828828268201054E-2</v>
      </c>
      <c r="AD19" s="57">
        <v>1.8828828268201054E-2</v>
      </c>
      <c r="AE19" s="57">
        <v>1.8828828268201054E-2</v>
      </c>
      <c r="AF19" s="57">
        <v>1.8828828268201054E-2</v>
      </c>
      <c r="AG19" s="57">
        <v>1.8828828268201054E-2</v>
      </c>
      <c r="AH19" s="57">
        <v>1.8828828268201054E-2</v>
      </c>
      <c r="AI19" s="57">
        <v>1.8828828268201054E-2</v>
      </c>
      <c r="AJ19" s="57">
        <v>1.8828828268201054E-2</v>
      </c>
      <c r="AK19" s="57">
        <v>1.8828828268201054E-2</v>
      </c>
      <c r="AM19" s="64"/>
      <c r="AN19" s="64"/>
      <c r="AO19" s="64"/>
      <c r="AP19" s="64"/>
    </row>
    <row r="20" spans="1:42" x14ac:dyDescent="0.25">
      <c r="A20" s="32" t="s">
        <v>112</v>
      </c>
      <c r="B20" s="33" t="s">
        <v>22</v>
      </c>
      <c r="C20" s="32" t="s">
        <v>181</v>
      </c>
      <c r="D20" s="56">
        <f>I!D64</f>
        <v>0</v>
      </c>
      <c r="E20" s="57">
        <v>0.24516330696237007</v>
      </c>
      <c r="F20" s="57">
        <v>0.24516330696237007</v>
      </c>
      <c r="G20" s="57">
        <v>0.24516330696237007</v>
      </c>
      <c r="H20" s="57">
        <v>0.24516330696237007</v>
      </c>
      <c r="I20" s="57">
        <v>0.24516330696237007</v>
      </c>
      <c r="J20" s="57">
        <v>0.24516330696237007</v>
      </c>
      <c r="K20" s="57">
        <v>0.24516330696237007</v>
      </c>
      <c r="L20" s="57">
        <v>0.24516330696237007</v>
      </c>
      <c r="M20" s="57">
        <v>0.24516330696237007</v>
      </c>
      <c r="N20" s="57">
        <v>0.24516330696237007</v>
      </c>
      <c r="O20" s="57">
        <v>0.24516330696237007</v>
      </c>
      <c r="P20" s="57">
        <v>0.24516330696237007</v>
      </c>
      <c r="Q20" s="57">
        <v>0.24516330696237007</v>
      </c>
      <c r="R20" s="57">
        <v>0.24516330696237007</v>
      </c>
      <c r="S20" s="57">
        <v>0.24516330696237007</v>
      </c>
      <c r="T20" s="57">
        <v>0.24516330696237007</v>
      </c>
      <c r="U20" s="57">
        <v>0.24516330696237007</v>
      </c>
      <c r="V20" s="57">
        <v>0.24516330696237007</v>
      </c>
      <c r="W20" s="57">
        <v>0.24516330696237007</v>
      </c>
      <c r="X20" s="57">
        <v>0.24516330696237007</v>
      </c>
      <c r="Y20" s="57">
        <v>0.24516330696237007</v>
      </c>
      <c r="Z20" s="57">
        <v>0.24516330696237007</v>
      </c>
      <c r="AA20" s="57">
        <v>0.24516330696237007</v>
      </c>
      <c r="AB20" s="57">
        <v>0.24516330696237007</v>
      </c>
      <c r="AC20" s="57">
        <v>0.24516330696237007</v>
      </c>
      <c r="AD20" s="57">
        <v>0.24516330696237007</v>
      </c>
      <c r="AE20" s="57">
        <v>0.24516330696237007</v>
      </c>
      <c r="AF20" s="57">
        <v>0.24516330696237007</v>
      </c>
      <c r="AG20" s="57">
        <v>0.24516330696237007</v>
      </c>
      <c r="AH20" s="57">
        <v>0.24516330696237007</v>
      </c>
      <c r="AI20" s="57">
        <v>0.24516330696237007</v>
      </c>
      <c r="AJ20" s="57">
        <v>0.24516330696237007</v>
      </c>
      <c r="AK20" s="57">
        <v>0.24516330696237007</v>
      </c>
      <c r="AM20" s="64"/>
      <c r="AN20" s="64"/>
      <c r="AO20" s="64"/>
      <c r="AP20" s="64"/>
    </row>
    <row r="21" spans="1:42" x14ac:dyDescent="0.25">
      <c r="A21" s="32" t="s">
        <v>15</v>
      </c>
      <c r="B21" s="33" t="s">
        <v>22</v>
      </c>
      <c r="C21" s="32" t="s">
        <v>181</v>
      </c>
      <c r="D21" s="56">
        <f>I!D65</f>
        <v>0.23887151036218107</v>
      </c>
      <c r="E21" s="57">
        <v>6.6363264293449048E-2</v>
      </c>
      <c r="F21" s="57">
        <v>6.6363264293449048E-2</v>
      </c>
      <c r="G21" s="57">
        <v>6.6363264293449048E-2</v>
      </c>
      <c r="H21" s="57">
        <v>6.6363264293449048E-2</v>
      </c>
      <c r="I21" s="57">
        <v>6.6363264293449048E-2</v>
      </c>
      <c r="J21" s="57">
        <v>6.6363264293449048E-2</v>
      </c>
      <c r="K21" s="57">
        <v>6.6363264293449048E-2</v>
      </c>
      <c r="L21" s="57">
        <v>6.6363264293449048E-2</v>
      </c>
      <c r="M21" s="57">
        <v>6.6363264293449048E-2</v>
      </c>
      <c r="N21" s="57">
        <v>6.6363264293449048E-2</v>
      </c>
      <c r="O21" s="57">
        <v>6.6363264293449048E-2</v>
      </c>
      <c r="P21" s="57">
        <v>6.6363264293449048E-2</v>
      </c>
      <c r="Q21" s="57">
        <v>6.6363264293449048E-2</v>
      </c>
      <c r="R21" s="57">
        <v>6.6363264293449048E-2</v>
      </c>
      <c r="S21" s="57">
        <v>6.6363264293449048E-2</v>
      </c>
      <c r="T21" s="57">
        <v>6.6363264293449048E-2</v>
      </c>
      <c r="U21" s="57">
        <v>6.6363264293449048E-2</v>
      </c>
      <c r="V21" s="57">
        <v>6.6363264293449048E-2</v>
      </c>
      <c r="W21" s="57">
        <v>6.6363264293449048E-2</v>
      </c>
      <c r="X21" s="57">
        <v>6.6363264293449048E-2</v>
      </c>
      <c r="Y21" s="57">
        <v>6.6363264293449048E-2</v>
      </c>
      <c r="Z21" s="57">
        <v>6.6363264293449048E-2</v>
      </c>
      <c r="AA21" s="57">
        <v>6.6363264293449048E-2</v>
      </c>
      <c r="AB21" s="57">
        <v>6.6363264293449048E-2</v>
      </c>
      <c r="AC21" s="57">
        <v>6.6363264293449048E-2</v>
      </c>
      <c r="AD21" s="57">
        <v>6.6363264293449048E-2</v>
      </c>
      <c r="AE21" s="57">
        <v>6.6363264293449048E-2</v>
      </c>
      <c r="AF21" s="57">
        <v>6.6363264293449048E-2</v>
      </c>
      <c r="AG21" s="57">
        <v>6.6363264293449048E-2</v>
      </c>
      <c r="AH21" s="57">
        <v>6.6363264293449048E-2</v>
      </c>
      <c r="AI21" s="57">
        <v>6.6363264293449048E-2</v>
      </c>
      <c r="AJ21" s="57">
        <v>6.6363264293449048E-2</v>
      </c>
      <c r="AK21" s="57">
        <v>6.6363264293449048E-2</v>
      </c>
      <c r="AM21" s="64"/>
      <c r="AN21" s="64"/>
      <c r="AO21" s="64"/>
      <c r="AP21" s="64"/>
    </row>
    <row r="22" spans="1:42" x14ac:dyDescent="0.25">
      <c r="A22" s="32" t="s">
        <v>59</v>
      </c>
      <c r="B22" s="33" t="s">
        <v>22</v>
      </c>
      <c r="C22" s="32" t="s">
        <v>181</v>
      </c>
      <c r="D22" s="56">
        <f>I!D66</f>
        <v>0.76112848963781887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7">
        <v>0</v>
      </c>
      <c r="AI22" s="57">
        <v>0</v>
      </c>
      <c r="AJ22" s="57">
        <v>0</v>
      </c>
      <c r="AK22" s="57">
        <v>0</v>
      </c>
      <c r="AM22" s="90"/>
      <c r="AN22" s="91"/>
      <c r="AO22" s="92"/>
      <c r="AP22" s="1"/>
    </row>
    <row r="23" spans="1:42" x14ac:dyDescent="0.25">
      <c r="A23" s="32" t="s">
        <v>60</v>
      </c>
      <c r="B23" s="33" t="s">
        <v>22</v>
      </c>
      <c r="C23" s="32" t="s">
        <v>181</v>
      </c>
      <c r="D23" s="56">
        <f>I!D67</f>
        <v>0</v>
      </c>
      <c r="E23" s="57">
        <v>2.4112288366722149E-5</v>
      </c>
      <c r="F23" s="57">
        <v>2.4112288366722149E-5</v>
      </c>
      <c r="G23" s="57">
        <v>2.4112288366722149E-5</v>
      </c>
      <c r="H23" s="57">
        <v>2.4112288366722149E-5</v>
      </c>
      <c r="I23" s="57">
        <v>2.4112288366722149E-5</v>
      </c>
      <c r="J23" s="57">
        <v>2.4112288366722149E-5</v>
      </c>
      <c r="K23" s="57">
        <v>2.4112288366722149E-5</v>
      </c>
      <c r="L23" s="57">
        <v>2.4112288366722149E-5</v>
      </c>
      <c r="M23" s="57">
        <v>2.4112288366722149E-5</v>
      </c>
      <c r="N23" s="57">
        <v>2.4112288366722149E-5</v>
      </c>
      <c r="O23" s="57">
        <v>2.4112288366722149E-5</v>
      </c>
      <c r="P23" s="57">
        <v>2.4112288366722149E-5</v>
      </c>
      <c r="Q23" s="57">
        <v>2.4112288366722149E-5</v>
      </c>
      <c r="R23" s="57">
        <v>2.4112288366722149E-5</v>
      </c>
      <c r="S23" s="57">
        <v>2.4112288366722149E-5</v>
      </c>
      <c r="T23" s="57">
        <v>2.4112288366722149E-5</v>
      </c>
      <c r="U23" s="57">
        <v>2.4112288366722149E-5</v>
      </c>
      <c r="V23" s="57">
        <v>2.4112288366722149E-5</v>
      </c>
      <c r="W23" s="57">
        <v>2.4112288366722149E-5</v>
      </c>
      <c r="X23" s="57">
        <v>2.4112288366722149E-5</v>
      </c>
      <c r="Y23" s="57">
        <v>2.4112288366722149E-5</v>
      </c>
      <c r="Z23" s="57">
        <v>2.4112288366722149E-5</v>
      </c>
      <c r="AA23" s="57">
        <v>2.4112288366722149E-5</v>
      </c>
      <c r="AB23" s="57">
        <v>2.4112288366722149E-5</v>
      </c>
      <c r="AC23" s="57">
        <v>2.4112288366722149E-5</v>
      </c>
      <c r="AD23" s="57">
        <v>2.4112288366722149E-5</v>
      </c>
      <c r="AE23" s="57">
        <v>2.4112288366722149E-5</v>
      </c>
      <c r="AF23" s="57">
        <v>2.4112288366722149E-5</v>
      </c>
      <c r="AG23" s="57">
        <v>2.4112288366722149E-5</v>
      </c>
      <c r="AH23" s="57">
        <v>2.4112288366722149E-5</v>
      </c>
      <c r="AI23" s="57">
        <v>2.4112288366722149E-5</v>
      </c>
      <c r="AJ23" s="57">
        <v>2.4112288366722149E-5</v>
      </c>
      <c r="AK23" s="57">
        <v>2.4112288366722149E-5</v>
      </c>
      <c r="AM23" s="90"/>
      <c r="AN23" s="91"/>
      <c r="AO23" s="92"/>
      <c r="AP23" s="1"/>
    </row>
    <row r="24" spans="1:42" x14ac:dyDescent="0.25">
      <c r="A24" s="32" t="s">
        <v>16</v>
      </c>
      <c r="B24" s="33" t="s">
        <v>22</v>
      </c>
      <c r="C24" s="32" t="s">
        <v>181</v>
      </c>
      <c r="D24" s="56">
        <f>I!D68</f>
        <v>0</v>
      </c>
      <c r="E24" s="57">
        <f>$AM24/(1+EXP(-(E$1-$D$1)*10/$AO24+$AN24))</f>
        <v>1.0455554222010431E-3</v>
      </c>
      <c r="F24" s="57">
        <f t="shared" ref="F24:AK25" si="1">$AM24/(1+EXP(-(F$1-$D$1)*10/$AO24+$AN24))</f>
        <v>1.0819592101281301E-3</v>
      </c>
      <c r="G24" s="57">
        <f>$AM24/(1+EXP(-(G$1-$D$1)*10/$AO24+$AN24))</f>
        <v>1.110516712895603E-3</v>
      </c>
      <c r="H24" s="57">
        <f t="shared" si="1"/>
        <v>1.1325957369977746E-3</v>
      </c>
      <c r="I24" s="57">
        <f t="shared" si="1"/>
        <v>1.1494748594284849E-3</v>
      </c>
      <c r="J24" s="57">
        <f t="shared" si="1"/>
        <v>1.1622679899043263E-3</v>
      </c>
      <c r="K24" s="57">
        <f t="shared" si="1"/>
        <v>1.1719010418910403E-3</v>
      </c>
      <c r="L24" s="57">
        <f t="shared" si="1"/>
        <v>1.1791189417877763E-3</v>
      </c>
      <c r="M24" s="57">
        <f t="shared" si="1"/>
        <v>1.1845072602150045E-3</v>
      </c>
      <c r="N24" s="57">
        <f t="shared" si="1"/>
        <v>1.1885186721039844E-3</v>
      </c>
      <c r="O24" s="57">
        <f t="shared" si="1"/>
        <v>1.1914988952673943E-3</v>
      </c>
      <c r="P24" s="57">
        <f t="shared" si="1"/>
        <v>1.1937096323020168E-3</v>
      </c>
      <c r="Q24" s="57">
        <f t="shared" si="1"/>
        <v>1.1953477055074012E-3</v>
      </c>
      <c r="R24" s="57">
        <f t="shared" si="1"/>
        <v>1.1965604375683901E-3</v>
      </c>
      <c r="S24" s="57">
        <f t="shared" si="1"/>
        <v>1.1974577142978323E-3</v>
      </c>
      <c r="T24" s="57">
        <f t="shared" si="1"/>
        <v>1.198121286463676E-3</v>
      </c>
      <c r="U24" s="57">
        <f t="shared" si="1"/>
        <v>1.1986118577852151E-3</v>
      </c>
      <c r="V24" s="57">
        <f t="shared" si="1"/>
        <v>1.1989744403430717E-3</v>
      </c>
      <c r="W24" s="57">
        <f t="shared" si="1"/>
        <v>1.1992423762485925E-3</v>
      </c>
      <c r="X24" s="57">
        <f t="shared" si="1"/>
        <v>1.1994403443671502E-3</v>
      </c>
      <c r="Y24" s="57">
        <f t="shared" si="1"/>
        <v>1.1995866009785572E-3</v>
      </c>
      <c r="Z24" s="57">
        <f t="shared" si="1"/>
        <v>1.1996946456085422E-3</v>
      </c>
      <c r="AA24" s="57">
        <f t="shared" si="1"/>
        <v>1.1997744573530578E-3</v>
      </c>
      <c r="AB24" s="57">
        <f t="shared" si="1"/>
        <v>1.199833411267396E-3</v>
      </c>
      <c r="AC24" s="57">
        <f t="shared" si="1"/>
        <v>1.1998769569756765E-3</v>
      </c>
      <c r="AD24" s="57">
        <f t="shared" si="1"/>
        <v>1.1999091208512625E-3</v>
      </c>
      <c r="AE24" s="57">
        <f t="shared" si="1"/>
        <v>1.1999328774479601E-3</v>
      </c>
      <c r="AF24" s="57">
        <f t="shared" si="1"/>
        <v>1.1999504241210776E-3</v>
      </c>
      <c r="AG24" s="57">
        <f t="shared" si="1"/>
        <v>1.1999633840147448E-3</v>
      </c>
      <c r="AH24" s="57">
        <f t="shared" si="1"/>
        <v>1.1999729560701702E-3</v>
      </c>
      <c r="AI24" s="57">
        <f t="shared" si="1"/>
        <v>1.1999800258654682E-3</v>
      </c>
      <c r="AJ24" s="57">
        <f t="shared" si="1"/>
        <v>1.1999852475051398E-3</v>
      </c>
      <c r="AK24" s="57">
        <f>$AM24/(1+EXP(-(AK$1-$D$1)*10/$AO24+$AN24))</f>
        <v>1.1999891041157913E-3</v>
      </c>
      <c r="AM24" s="90">
        <v>1.1999999999999999E-3</v>
      </c>
      <c r="AN24" s="91">
        <f>IF(D24&gt;0,LN(AM24/D24-1),LN(AM24/0.001-1))</f>
        <v>-1.6094379124341005</v>
      </c>
      <c r="AO24" s="92">
        <v>33</v>
      </c>
      <c r="AP24" s="1">
        <f>AO24+$D$1</f>
        <v>2050</v>
      </c>
    </row>
    <row r="25" spans="1:42" x14ac:dyDescent="0.25">
      <c r="A25" s="32" t="s">
        <v>79</v>
      </c>
      <c r="B25" s="33" t="s">
        <v>22</v>
      </c>
      <c r="C25" s="32" t="s">
        <v>181</v>
      </c>
      <c r="D25" s="56">
        <f>I!D69</f>
        <v>0</v>
      </c>
      <c r="E25" s="57">
        <f>$AM25/(1+EXP(-(E$1-$D$1)*10/$AO25+$AN25))</f>
        <v>1.3304101930021253E-3</v>
      </c>
      <c r="F25" s="57">
        <f t="shared" si="1"/>
        <v>1.7598793027126401E-3</v>
      </c>
      <c r="G25" s="57">
        <f>$AM25/(1+EXP(-(G$1-$D$1)*10/$AO25+$AN25))</f>
        <v>2.3108254023489479E-3</v>
      </c>
      <c r="H25" s="57">
        <f t="shared" si="1"/>
        <v>3.0058270394266989E-3</v>
      </c>
      <c r="I25" s="57">
        <f t="shared" si="1"/>
        <v>3.8641945974223911E-3</v>
      </c>
      <c r="J25" s="57">
        <f t="shared" si="1"/>
        <v>4.8970497965830839E-3</v>
      </c>
      <c r="K25" s="57">
        <f t="shared" si="1"/>
        <v>6.1015823431859505E-3</v>
      </c>
      <c r="L25" s="57">
        <f t="shared" si="1"/>
        <v>7.4561254744088977E-3</v>
      </c>
      <c r="M25" s="57">
        <f t="shared" si="1"/>
        <v>8.9184161341556763E-3</v>
      </c>
      <c r="N25" s="57">
        <f t="shared" si="1"/>
        <v>1.0429056681532984E-2</v>
      </c>
      <c r="O25" s="57">
        <f t="shared" si="1"/>
        <v>1.1920330185227623E-2</v>
      </c>
      <c r="P25" s="57">
        <f t="shared" si="1"/>
        <v>1.3327898789532952E-2</v>
      </c>
      <c r="Q25" s="57">
        <f t="shared" si="1"/>
        <v>1.4601310161826852E-2</v>
      </c>
      <c r="R25" s="57">
        <f t="shared" si="1"/>
        <v>1.5709914217639825E-2</v>
      </c>
      <c r="S25" s="57">
        <f t="shared" si="1"/>
        <v>1.6643205533463549E-2</v>
      </c>
      <c r="T25" s="57">
        <f t="shared" si="1"/>
        <v>1.7406975065910487E-2</v>
      </c>
      <c r="U25" s="57">
        <f t="shared" si="1"/>
        <v>1.8017663124187962E-2</v>
      </c>
      <c r="V25" s="57">
        <f t="shared" si="1"/>
        <v>1.8496945828006744E-2</v>
      </c>
      <c r="W25" s="57">
        <f t="shared" si="1"/>
        <v>1.8867631927775203E-2</v>
      </c>
      <c r="X25" s="57">
        <f t="shared" si="1"/>
        <v>1.9151094343207088E-2</v>
      </c>
      <c r="Y25" s="57">
        <f t="shared" si="1"/>
        <v>1.9365982877267825E-2</v>
      </c>
      <c r="Z25" s="57">
        <f t="shared" si="1"/>
        <v>1.9527816570748341E-2</v>
      </c>
      <c r="AA25" s="57">
        <f t="shared" si="1"/>
        <v>1.9649090505086658E-2</v>
      </c>
      <c r="AB25" s="57">
        <f t="shared" si="1"/>
        <v>1.9739632163956283E-2</v>
      </c>
      <c r="AC25" s="57">
        <f t="shared" si="1"/>
        <v>1.9807041681865634E-2</v>
      </c>
      <c r="AD25" s="57">
        <f t="shared" si="1"/>
        <v>1.9857125121705278E-2</v>
      </c>
      <c r="AE25" s="57">
        <f t="shared" si="1"/>
        <v>1.9894278502513317E-2</v>
      </c>
      <c r="AF25" s="57">
        <f t="shared" si="1"/>
        <v>1.9921808510631658E-2</v>
      </c>
      <c r="AG25" s="57">
        <f t="shared" si="1"/>
        <v>1.9942190502230804E-2</v>
      </c>
      <c r="AH25" s="57">
        <f t="shared" si="1"/>
        <v>1.9957270963386647E-2</v>
      </c>
      <c r="AI25" s="57">
        <f t="shared" si="1"/>
        <v>1.9968423692562305E-2</v>
      </c>
      <c r="AJ25" s="57">
        <f t="shared" si="1"/>
        <v>1.9976668844903421E-2</v>
      </c>
      <c r="AK25" s="57">
        <f t="shared" si="1"/>
        <v>1.9982762895393687E-2</v>
      </c>
      <c r="AM25" s="90">
        <v>0.02</v>
      </c>
      <c r="AN25" s="91">
        <f>IF(D25&gt;0,LN(AM25/D25-1),LN(AM25/0.001-1))</f>
        <v>2.9444389791664403</v>
      </c>
      <c r="AO25" s="92">
        <v>33</v>
      </c>
      <c r="AP25" s="1">
        <f>AO25+$D$1</f>
        <v>2050</v>
      </c>
    </row>
    <row r="28" spans="1:42" x14ac:dyDescent="0.25">
      <c r="A28" s="22" t="s">
        <v>29</v>
      </c>
    </row>
    <row r="29" spans="1:42" x14ac:dyDescent="0.25">
      <c r="A29" s="22" t="s">
        <v>18</v>
      </c>
    </row>
    <row r="30" spans="1:42" x14ac:dyDescent="0.25">
      <c r="A30" s="32" t="s">
        <v>8</v>
      </c>
      <c r="B30" s="33" t="s">
        <v>22</v>
      </c>
      <c r="C30" s="32" t="s">
        <v>181</v>
      </c>
      <c r="D30" s="56">
        <f>II!D50</f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42" x14ac:dyDescent="0.25">
      <c r="A31" s="32" t="s">
        <v>13</v>
      </c>
      <c r="B31" s="33" t="s">
        <v>22</v>
      </c>
      <c r="C31" s="32" t="s">
        <v>181</v>
      </c>
      <c r="D31" s="56">
        <f>II!D51</f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42" x14ac:dyDescent="0.25">
      <c r="A32" s="32" t="s">
        <v>14</v>
      </c>
      <c r="B32" s="33" t="s">
        <v>22</v>
      </c>
      <c r="C32" s="32" t="s">
        <v>181</v>
      </c>
      <c r="D32" s="56">
        <f>II!D52</f>
        <v>0.4168634479717771</v>
      </c>
      <c r="E32" s="57">
        <v>1</v>
      </c>
      <c r="F32" s="57">
        <v>1</v>
      </c>
      <c r="G32" s="57">
        <v>1</v>
      </c>
      <c r="H32" s="57">
        <v>1</v>
      </c>
      <c r="I32" s="57">
        <v>1</v>
      </c>
      <c r="J32" s="57">
        <v>1</v>
      </c>
      <c r="K32" s="57">
        <v>1</v>
      </c>
      <c r="L32" s="57">
        <v>1</v>
      </c>
      <c r="M32" s="57">
        <v>1</v>
      </c>
      <c r="N32" s="57">
        <v>1</v>
      </c>
      <c r="O32" s="57">
        <v>1</v>
      </c>
      <c r="P32" s="57">
        <v>1</v>
      </c>
      <c r="Q32" s="57">
        <v>1</v>
      </c>
      <c r="R32" s="57">
        <v>1</v>
      </c>
      <c r="S32" s="57">
        <v>1</v>
      </c>
      <c r="T32" s="57">
        <v>1</v>
      </c>
      <c r="U32" s="57">
        <v>1</v>
      </c>
      <c r="V32" s="57">
        <v>1</v>
      </c>
      <c r="W32" s="57">
        <v>1</v>
      </c>
      <c r="X32" s="57">
        <v>1</v>
      </c>
      <c r="Y32" s="57">
        <v>1</v>
      </c>
      <c r="Z32" s="57">
        <v>1</v>
      </c>
      <c r="AA32" s="57">
        <v>1</v>
      </c>
      <c r="AB32" s="57">
        <v>1</v>
      </c>
      <c r="AC32" s="57">
        <v>1</v>
      </c>
      <c r="AD32" s="57">
        <v>1</v>
      </c>
      <c r="AE32" s="57">
        <v>1</v>
      </c>
      <c r="AF32" s="57">
        <v>1</v>
      </c>
      <c r="AG32" s="57">
        <v>1</v>
      </c>
      <c r="AH32" s="57">
        <v>1</v>
      </c>
      <c r="AI32" s="57">
        <v>1</v>
      </c>
      <c r="AJ32" s="57">
        <v>1</v>
      </c>
      <c r="AK32" s="57">
        <v>1</v>
      </c>
    </row>
    <row r="33" spans="1:42" x14ac:dyDescent="0.25">
      <c r="A33" s="32" t="s">
        <v>15</v>
      </c>
      <c r="B33" s="33" t="s">
        <v>22</v>
      </c>
      <c r="C33" s="32" t="s">
        <v>181</v>
      </c>
      <c r="D33" s="56">
        <f>II!D53</f>
        <v>0.53281111052737695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7">
        <v>0</v>
      </c>
      <c r="AJ33" s="57">
        <v>0</v>
      </c>
      <c r="AK33" s="57">
        <v>0</v>
      </c>
    </row>
    <row r="34" spans="1:42" x14ac:dyDescent="0.25">
      <c r="A34" s="32" t="s">
        <v>59</v>
      </c>
      <c r="B34" s="33" t="s">
        <v>22</v>
      </c>
      <c r="C34" s="32" t="s">
        <v>181</v>
      </c>
      <c r="D34" s="56">
        <f>II!D54</f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</row>
    <row r="35" spans="1:42" x14ac:dyDescent="0.25">
      <c r="A35" s="32" t="s">
        <v>79</v>
      </c>
      <c r="B35" s="33" t="s">
        <v>22</v>
      </c>
      <c r="C35" s="32" t="s">
        <v>181</v>
      </c>
      <c r="D35" s="56">
        <f>II!D55</f>
        <v>0</v>
      </c>
      <c r="E35" s="57">
        <v>0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83</v>
      </c>
    </row>
    <row r="38" spans="1:42" x14ac:dyDescent="0.25">
      <c r="A38" s="32" t="s">
        <v>8</v>
      </c>
      <c r="B38" s="33" t="s">
        <v>22</v>
      </c>
      <c r="C38" s="32" t="s">
        <v>181</v>
      </c>
      <c r="D38" s="56">
        <f>II!D58</f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</row>
    <row r="39" spans="1:42" x14ac:dyDescent="0.25">
      <c r="A39" s="32" t="s">
        <v>10</v>
      </c>
      <c r="B39" s="33" t="s">
        <v>22</v>
      </c>
      <c r="C39" s="32" t="s">
        <v>181</v>
      </c>
      <c r="D39" s="56">
        <f>II!D59</f>
        <v>0</v>
      </c>
      <c r="E39" s="57">
        <v>1.3533544636879882E-3</v>
      </c>
      <c r="F39" s="57">
        <v>1.3533544636879882E-3</v>
      </c>
      <c r="G39" s="57">
        <v>1.3533544636879882E-3</v>
      </c>
      <c r="H39" s="57">
        <v>1.3533544636879882E-3</v>
      </c>
      <c r="I39" s="57">
        <v>1.3533544636879882E-3</v>
      </c>
      <c r="J39" s="57">
        <v>1.3533544636879882E-3</v>
      </c>
      <c r="K39" s="57">
        <v>1.3533544636879882E-3</v>
      </c>
      <c r="L39" s="57">
        <v>1.3533544636879882E-3</v>
      </c>
      <c r="M39" s="57">
        <v>1.3533544636879882E-3</v>
      </c>
      <c r="N39" s="57">
        <v>1.3533544636879882E-3</v>
      </c>
      <c r="O39" s="57">
        <v>1.3533544636879882E-3</v>
      </c>
      <c r="P39" s="57">
        <v>1.3533544636879882E-3</v>
      </c>
      <c r="Q39" s="57">
        <v>1.3533544636879882E-3</v>
      </c>
      <c r="R39" s="57">
        <v>1.3533544636879882E-3</v>
      </c>
      <c r="S39" s="57">
        <v>1.3533544636879882E-3</v>
      </c>
      <c r="T39" s="57">
        <v>1.3533544636879882E-3</v>
      </c>
      <c r="U39" s="57">
        <v>1.3533544636879882E-3</v>
      </c>
      <c r="V39" s="57">
        <v>1.3533544636879882E-3</v>
      </c>
      <c r="W39" s="57">
        <v>1.3533544636879882E-3</v>
      </c>
      <c r="X39" s="57">
        <v>1.3533544636879882E-3</v>
      </c>
      <c r="Y39" s="57">
        <v>1.3533544636879882E-3</v>
      </c>
      <c r="Z39" s="57">
        <v>1.3533544636879882E-3</v>
      </c>
      <c r="AA39" s="57">
        <v>1.3533544636879882E-3</v>
      </c>
      <c r="AB39" s="57">
        <v>1.3533544636879882E-3</v>
      </c>
      <c r="AC39" s="57">
        <v>1.3533544636879882E-3</v>
      </c>
      <c r="AD39" s="57">
        <v>1.3533544636879882E-3</v>
      </c>
      <c r="AE39" s="57">
        <v>1.3533544636879882E-3</v>
      </c>
      <c r="AF39" s="57">
        <v>1.3533544636879882E-3</v>
      </c>
      <c r="AG39" s="57">
        <v>1.3533544636879882E-3</v>
      </c>
      <c r="AH39" s="57">
        <v>1.3533544636879882E-3</v>
      </c>
      <c r="AI39" s="57">
        <v>1.3533544636879882E-3</v>
      </c>
      <c r="AJ39" s="57">
        <v>1.3533544636879882E-3</v>
      </c>
      <c r="AK39" s="57">
        <v>1.3533544636879882E-3</v>
      </c>
    </row>
    <row r="40" spans="1:42" x14ac:dyDescent="0.25">
      <c r="A40" s="32" t="s">
        <v>12</v>
      </c>
      <c r="B40" s="33" t="s">
        <v>22</v>
      </c>
      <c r="C40" s="32" t="s">
        <v>181</v>
      </c>
      <c r="D40" s="56">
        <f>II!D60</f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</row>
    <row r="41" spans="1:42" x14ac:dyDescent="0.25">
      <c r="A41" s="32" t="s">
        <v>13</v>
      </c>
      <c r="B41" s="33" t="s">
        <v>22</v>
      </c>
      <c r="C41" s="32" t="s">
        <v>181</v>
      </c>
      <c r="D41" s="56">
        <f>II!D61</f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</row>
    <row r="42" spans="1:42" x14ac:dyDescent="0.25">
      <c r="A42" s="32" t="s">
        <v>14</v>
      </c>
      <c r="B42" s="33" t="s">
        <v>22</v>
      </c>
      <c r="C42" s="32" t="s">
        <v>181</v>
      </c>
      <c r="D42" s="56">
        <f>II!D62</f>
        <v>0</v>
      </c>
      <c r="E42" s="57">
        <v>2.7319380809226078E-3</v>
      </c>
      <c r="F42" s="57">
        <v>2.7319380809226078E-3</v>
      </c>
      <c r="G42" s="57">
        <v>2.7319380809226078E-3</v>
      </c>
      <c r="H42" s="57">
        <v>2.7319380809226078E-3</v>
      </c>
      <c r="I42" s="57">
        <v>2.7319380809226078E-3</v>
      </c>
      <c r="J42" s="57">
        <v>2.7319380809226078E-3</v>
      </c>
      <c r="K42" s="57">
        <v>2.7319380809226078E-3</v>
      </c>
      <c r="L42" s="57">
        <v>2.7319380809226078E-3</v>
      </c>
      <c r="M42" s="57">
        <v>2.7319380809226078E-3</v>
      </c>
      <c r="N42" s="57">
        <v>2.7319380809226078E-3</v>
      </c>
      <c r="O42" s="57">
        <v>2.7319380809226078E-3</v>
      </c>
      <c r="P42" s="57">
        <v>2.7319380809226078E-3</v>
      </c>
      <c r="Q42" s="57">
        <v>2.7319380809226078E-3</v>
      </c>
      <c r="R42" s="57">
        <v>2.7319380809226078E-3</v>
      </c>
      <c r="S42" s="57">
        <v>2.7319380809226078E-3</v>
      </c>
      <c r="T42" s="57">
        <v>2.7319380809226078E-3</v>
      </c>
      <c r="U42" s="57">
        <v>2.7319380809226078E-3</v>
      </c>
      <c r="V42" s="57">
        <v>2.7319380809226078E-3</v>
      </c>
      <c r="W42" s="57">
        <v>2.7319380809226078E-3</v>
      </c>
      <c r="X42" s="57">
        <v>2.7319380809226078E-3</v>
      </c>
      <c r="Y42" s="57">
        <v>2.7319380809226078E-3</v>
      </c>
      <c r="Z42" s="57">
        <v>2.7319380809226078E-3</v>
      </c>
      <c r="AA42" s="57">
        <v>2.7319380809226078E-3</v>
      </c>
      <c r="AB42" s="57">
        <v>2.7319380809226078E-3</v>
      </c>
      <c r="AC42" s="57">
        <v>2.7319380809226078E-3</v>
      </c>
      <c r="AD42" s="57">
        <v>2.7319380809226078E-3</v>
      </c>
      <c r="AE42" s="57">
        <v>2.7319380809226078E-3</v>
      </c>
      <c r="AF42" s="57">
        <v>2.7319380809226078E-3</v>
      </c>
      <c r="AG42" s="57">
        <v>2.7319380809226078E-3</v>
      </c>
      <c r="AH42" s="57">
        <v>2.7319380809226078E-3</v>
      </c>
      <c r="AI42" s="57">
        <v>2.7319380809226078E-3</v>
      </c>
      <c r="AJ42" s="57">
        <v>2.7319380809226078E-3</v>
      </c>
      <c r="AK42" s="57">
        <v>2.7319380809226078E-3</v>
      </c>
    </row>
    <row r="43" spans="1:42" x14ac:dyDescent="0.25">
      <c r="A43" s="32" t="s">
        <v>58</v>
      </c>
      <c r="B43" s="33" t="s">
        <v>22</v>
      </c>
      <c r="C43" s="32" t="s">
        <v>181</v>
      </c>
      <c r="D43" s="56">
        <f>II!D63</f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42" x14ac:dyDescent="0.25">
      <c r="A44" s="32" t="s">
        <v>112</v>
      </c>
      <c r="B44" s="33" t="s">
        <v>22</v>
      </c>
      <c r="C44" s="32" t="s">
        <v>181</v>
      </c>
      <c r="D44" s="56">
        <f>II!D64</f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</row>
    <row r="45" spans="1:42" x14ac:dyDescent="0.25">
      <c r="A45" s="32" t="s">
        <v>15</v>
      </c>
      <c r="B45" s="33" t="s">
        <v>22</v>
      </c>
      <c r="C45" s="32" t="s">
        <v>181</v>
      </c>
      <c r="D45" s="56">
        <f>II!D65</f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42" x14ac:dyDescent="0.25">
      <c r="A46" s="32" t="s">
        <v>59</v>
      </c>
      <c r="B46" s="33" t="s">
        <v>22</v>
      </c>
      <c r="C46" s="32" t="s">
        <v>181</v>
      </c>
      <c r="D46" s="56">
        <f>II!D66</f>
        <v>1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42" x14ac:dyDescent="0.25">
      <c r="A47" s="32" t="s">
        <v>60</v>
      </c>
      <c r="B47" s="33" t="s">
        <v>22</v>
      </c>
      <c r="C47" s="32" t="s">
        <v>181</v>
      </c>
      <c r="D47" s="56">
        <f>II!D67</f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42" x14ac:dyDescent="0.25">
      <c r="A48" s="32" t="s">
        <v>16</v>
      </c>
      <c r="B48" s="33" t="s">
        <v>22</v>
      </c>
      <c r="C48" s="32" t="s">
        <v>181</v>
      </c>
      <c r="D48" s="56">
        <f>II!D68</f>
        <v>0</v>
      </c>
      <c r="E48" s="57">
        <f>$AM48/(1+EXP(-(E$1-$D$1)*10/$AO48+$AN48))</f>
        <v>1.0455554222010431E-3</v>
      </c>
      <c r="F48" s="57">
        <f t="shared" ref="F48:AK49" si="2">$AM48/(1+EXP(-(F$1-$D$1)*10/$AO48+$AN48))</f>
        <v>1.0819592101281301E-3</v>
      </c>
      <c r="G48" s="57">
        <f>$AM48/(1+EXP(-(G$1-$D$1)*10/$AO48+$AN48))</f>
        <v>1.110516712895603E-3</v>
      </c>
      <c r="H48" s="57">
        <f t="shared" si="2"/>
        <v>1.1325957369977746E-3</v>
      </c>
      <c r="I48" s="57">
        <f t="shared" si="2"/>
        <v>1.1494748594284849E-3</v>
      </c>
      <c r="J48" s="57">
        <f t="shared" si="2"/>
        <v>1.1622679899043263E-3</v>
      </c>
      <c r="K48" s="57">
        <f t="shared" si="2"/>
        <v>1.1719010418910403E-3</v>
      </c>
      <c r="L48" s="57">
        <f t="shared" si="2"/>
        <v>1.1791189417877763E-3</v>
      </c>
      <c r="M48" s="57">
        <f t="shared" si="2"/>
        <v>1.1845072602150045E-3</v>
      </c>
      <c r="N48" s="57">
        <f t="shared" si="2"/>
        <v>1.1885186721039844E-3</v>
      </c>
      <c r="O48" s="57">
        <f t="shared" si="2"/>
        <v>1.1914988952673943E-3</v>
      </c>
      <c r="P48" s="57">
        <f t="shared" si="2"/>
        <v>1.1937096323020168E-3</v>
      </c>
      <c r="Q48" s="57">
        <f t="shared" si="2"/>
        <v>1.1953477055074012E-3</v>
      </c>
      <c r="R48" s="57">
        <f t="shared" si="2"/>
        <v>1.1965604375683901E-3</v>
      </c>
      <c r="S48" s="57">
        <f t="shared" si="2"/>
        <v>1.1974577142978323E-3</v>
      </c>
      <c r="T48" s="57">
        <f t="shared" si="2"/>
        <v>1.198121286463676E-3</v>
      </c>
      <c r="U48" s="57">
        <f t="shared" si="2"/>
        <v>1.1986118577852151E-3</v>
      </c>
      <c r="V48" s="57">
        <f t="shared" si="2"/>
        <v>1.1989744403430717E-3</v>
      </c>
      <c r="W48" s="57">
        <f t="shared" si="2"/>
        <v>1.1992423762485925E-3</v>
      </c>
      <c r="X48" s="57">
        <f t="shared" si="2"/>
        <v>1.1994403443671502E-3</v>
      </c>
      <c r="Y48" s="57">
        <f t="shared" si="2"/>
        <v>1.1995866009785572E-3</v>
      </c>
      <c r="Z48" s="57">
        <f t="shared" si="2"/>
        <v>1.1996946456085422E-3</v>
      </c>
      <c r="AA48" s="57">
        <f t="shared" si="2"/>
        <v>1.1997744573530578E-3</v>
      </c>
      <c r="AB48" s="57">
        <f t="shared" si="2"/>
        <v>1.199833411267396E-3</v>
      </c>
      <c r="AC48" s="57">
        <f t="shared" si="2"/>
        <v>1.1998769569756765E-3</v>
      </c>
      <c r="AD48" s="57">
        <f t="shared" si="2"/>
        <v>1.1999091208512625E-3</v>
      </c>
      <c r="AE48" s="57">
        <f t="shared" si="2"/>
        <v>1.1999328774479601E-3</v>
      </c>
      <c r="AF48" s="57">
        <f t="shared" si="2"/>
        <v>1.1999504241210776E-3</v>
      </c>
      <c r="AG48" s="57">
        <f t="shared" si="2"/>
        <v>1.1999633840147448E-3</v>
      </c>
      <c r="AH48" s="57">
        <f t="shared" si="2"/>
        <v>1.1999729560701702E-3</v>
      </c>
      <c r="AI48" s="57">
        <f t="shared" si="2"/>
        <v>1.1999800258654682E-3</v>
      </c>
      <c r="AJ48" s="57">
        <f t="shared" si="2"/>
        <v>1.1999852475051398E-3</v>
      </c>
      <c r="AK48" s="57">
        <f>$AM48/(1+EXP(-(AK$1-$D$1)*10/$AO48+$AN48))</f>
        <v>1.1999891041157913E-3</v>
      </c>
      <c r="AM48" s="90">
        <v>1.1999999999999999E-3</v>
      </c>
      <c r="AN48" s="91">
        <f>IF(D48&gt;0,LN(AM48/D48-1),LN(AM48/0.001-1))</f>
        <v>-1.6094379124341005</v>
      </c>
      <c r="AO48" s="92">
        <v>33</v>
      </c>
      <c r="AP48" s="1">
        <f>AO48+$D$1</f>
        <v>2050</v>
      </c>
    </row>
    <row r="49" spans="1:42" x14ac:dyDescent="0.25">
      <c r="A49" s="32" t="s">
        <v>79</v>
      </c>
      <c r="B49" s="33" t="s">
        <v>22</v>
      </c>
      <c r="C49" s="32" t="s">
        <v>181</v>
      </c>
      <c r="D49" s="56">
        <f>II!D69</f>
        <v>0</v>
      </c>
      <c r="E49" s="57">
        <f>$AM49/(1+EXP(-(E$1-$D$1)*10/$AO49+$AN49))</f>
        <v>1.3304101930021253E-3</v>
      </c>
      <c r="F49" s="57">
        <f t="shared" si="2"/>
        <v>1.7598793027126401E-3</v>
      </c>
      <c r="G49" s="57">
        <f>$AM49/(1+EXP(-(G$1-$D$1)*10/$AO49+$AN49))</f>
        <v>2.3108254023489479E-3</v>
      </c>
      <c r="H49" s="57">
        <f t="shared" si="2"/>
        <v>3.0058270394266989E-3</v>
      </c>
      <c r="I49" s="57">
        <f t="shared" si="2"/>
        <v>3.8641945974223911E-3</v>
      </c>
      <c r="J49" s="57">
        <f t="shared" si="2"/>
        <v>4.8970497965830839E-3</v>
      </c>
      <c r="K49" s="57">
        <f t="shared" si="2"/>
        <v>6.1015823431859505E-3</v>
      </c>
      <c r="L49" s="57">
        <f t="shared" si="2"/>
        <v>7.4561254744088977E-3</v>
      </c>
      <c r="M49" s="57">
        <f t="shared" si="2"/>
        <v>8.9184161341556763E-3</v>
      </c>
      <c r="N49" s="57">
        <f t="shared" si="2"/>
        <v>1.0429056681532984E-2</v>
      </c>
      <c r="O49" s="57">
        <f t="shared" si="2"/>
        <v>1.1920330185227623E-2</v>
      </c>
      <c r="P49" s="57">
        <f t="shared" si="2"/>
        <v>1.3327898789532952E-2</v>
      </c>
      <c r="Q49" s="57">
        <f t="shared" si="2"/>
        <v>1.4601310161826852E-2</v>
      </c>
      <c r="R49" s="57">
        <f t="shared" si="2"/>
        <v>1.5709914217639825E-2</v>
      </c>
      <c r="S49" s="57">
        <f t="shared" si="2"/>
        <v>1.6643205533463549E-2</v>
      </c>
      <c r="T49" s="57">
        <f t="shared" si="2"/>
        <v>1.7406975065910487E-2</v>
      </c>
      <c r="U49" s="57">
        <f t="shared" si="2"/>
        <v>1.8017663124187962E-2</v>
      </c>
      <c r="V49" s="57">
        <f t="shared" si="2"/>
        <v>1.8496945828006744E-2</v>
      </c>
      <c r="W49" s="57">
        <f t="shared" si="2"/>
        <v>1.8867631927775203E-2</v>
      </c>
      <c r="X49" s="57">
        <f t="shared" si="2"/>
        <v>1.9151094343207088E-2</v>
      </c>
      <c r="Y49" s="57">
        <f t="shared" si="2"/>
        <v>1.9365982877267825E-2</v>
      </c>
      <c r="Z49" s="57">
        <f t="shared" si="2"/>
        <v>1.9527816570748341E-2</v>
      </c>
      <c r="AA49" s="57">
        <f t="shared" si="2"/>
        <v>1.9649090505086658E-2</v>
      </c>
      <c r="AB49" s="57">
        <f t="shared" si="2"/>
        <v>1.9739632163956283E-2</v>
      </c>
      <c r="AC49" s="57">
        <f t="shared" si="2"/>
        <v>1.9807041681865634E-2</v>
      </c>
      <c r="AD49" s="57">
        <f t="shared" si="2"/>
        <v>1.9857125121705278E-2</v>
      </c>
      <c r="AE49" s="57">
        <f t="shared" si="2"/>
        <v>1.9894278502513317E-2</v>
      </c>
      <c r="AF49" s="57">
        <f t="shared" si="2"/>
        <v>1.9921808510631658E-2</v>
      </c>
      <c r="AG49" s="57">
        <f t="shared" si="2"/>
        <v>1.9942190502230804E-2</v>
      </c>
      <c r="AH49" s="57">
        <f t="shared" si="2"/>
        <v>1.9957270963386647E-2</v>
      </c>
      <c r="AI49" s="57">
        <f t="shared" si="2"/>
        <v>1.9968423692562305E-2</v>
      </c>
      <c r="AJ49" s="57">
        <f t="shared" si="2"/>
        <v>1.9976668844903421E-2</v>
      </c>
      <c r="AK49" s="57">
        <f t="shared" si="2"/>
        <v>1.9982762895393687E-2</v>
      </c>
      <c r="AM49" s="90">
        <v>0.02</v>
      </c>
      <c r="AN49" s="91">
        <f>IF(D49&gt;0,LN(AM49/D49-1),LN(AM49/0.001-1))</f>
        <v>2.9444389791664403</v>
      </c>
      <c r="AO49" s="92">
        <v>33</v>
      </c>
      <c r="AP49" s="1">
        <f>AO49+$D$1</f>
        <v>2050</v>
      </c>
    </row>
    <row r="52" spans="1:42" x14ac:dyDescent="0.25">
      <c r="A52" s="22" t="s">
        <v>30</v>
      </c>
    </row>
    <row r="53" spans="1:42" x14ac:dyDescent="0.25">
      <c r="A53" s="22" t="s">
        <v>18</v>
      </c>
    </row>
    <row r="54" spans="1:42" x14ac:dyDescent="0.25">
      <c r="A54" s="32" t="s">
        <v>8</v>
      </c>
      <c r="B54" s="33" t="s">
        <v>22</v>
      </c>
      <c r="C54" s="32" t="s">
        <v>181</v>
      </c>
      <c r="D54" s="56">
        <f>III!D50</f>
        <v>0</v>
      </c>
      <c r="E54" s="57">
        <v>2.3248477738541738E-2</v>
      </c>
      <c r="F54" s="57">
        <v>2.3248477738541738E-2</v>
      </c>
      <c r="G54" s="57">
        <v>2.3248477738541738E-2</v>
      </c>
      <c r="H54" s="57">
        <v>2.3248477738541738E-2</v>
      </c>
      <c r="I54" s="57">
        <v>2.3248477738541738E-2</v>
      </c>
      <c r="J54" s="57">
        <v>2.3248477738541738E-2</v>
      </c>
      <c r="K54" s="57">
        <v>2.3248477738541738E-2</v>
      </c>
      <c r="L54" s="57">
        <v>2.3248477738541738E-2</v>
      </c>
      <c r="M54" s="57">
        <v>2.3248477738541738E-2</v>
      </c>
      <c r="N54" s="57">
        <v>2.3248477738541738E-2</v>
      </c>
      <c r="O54" s="57">
        <v>2.3248477738541738E-2</v>
      </c>
      <c r="P54" s="57">
        <v>2.3248477738541738E-2</v>
      </c>
      <c r="Q54" s="57">
        <v>2.3248477738541738E-2</v>
      </c>
      <c r="R54" s="57">
        <v>2.3248477738541738E-2</v>
      </c>
      <c r="S54" s="57">
        <v>2.3248477738541738E-2</v>
      </c>
      <c r="T54" s="57">
        <v>2.3248477738541738E-2</v>
      </c>
      <c r="U54" s="57">
        <v>2.3248477738541738E-2</v>
      </c>
      <c r="V54" s="57">
        <v>2.3248477738541738E-2</v>
      </c>
      <c r="W54" s="57">
        <v>2.3248477738541738E-2</v>
      </c>
      <c r="X54" s="57">
        <v>2.3248477738541738E-2</v>
      </c>
      <c r="Y54" s="57">
        <v>2.3248477738541738E-2</v>
      </c>
      <c r="Z54" s="57">
        <v>2.3248477738541738E-2</v>
      </c>
      <c r="AA54" s="57">
        <v>2.3248477738541738E-2</v>
      </c>
      <c r="AB54" s="57">
        <v>2.3248477738541738E-2</v>
      </c>
      <c r="AC54" s="57">
        <v>2.3248477738541738E-2</v>
      </c>
      <c r="AD54" s="57">
        <v>2.3248477738541738E-2</v>
      </c>
      <c r="AE54" s="57">
        <v>2.3248477738541738E-2</v>
      </c>
      <c r="AF54" s="57">
        <v>2.3248477738541738E-2</v>
      </c>
      <c r="AG54" s="57">
        <v>2.3248477738541738E-2</v>
      </c>
      <c r="AH54" s="57">
        <v>2.3248477738541738E-2</v>
      </c>
      <c r="AI54" s="57">
        <v>2.3248477738541738E-2</v>
      </c>
      <c r="AJ54" s="57">
        <v>2.3248477738541738E-2</v>
      </c>
      <c r="AK54" s="57">
        <v>2.3248477738541738E-2</v>
      </c>
    </row>
    <row r="55" spans="1:42" x14ac:dyDescent="0.25">
      <c r="A55" s="32" t="s">
        <v>13</v>
      </c>
      <c r="B55" s="33" t="s">
        <v>22</v>
      </c>
      <c r="C55" s="32" t="s">
        <v>181</v>
      </c>
      <c r="D55" s="56">
        <f>III!D51</f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42" x14ac:dyDescent="0.25">
      <c r="A56" s="32" t="s">
        <v>14</v>
      </c>
      <c r="B56" s="33" t="s">
        <v>22</v>
      </c>
      <c r="C56" s="32" t="s">
        <v>181</v>
      </c>
      <c r="D56" s="56">
        <f>III!D52</f>
        <v>0.11978242100899908</v>
      </c>
      <c r="E56" s="57">
        <v>0.97675152226145823</v>
      </c>
      <c r="F56" s="57">
        <v>0.97675152226145823</v>
      </c>
      <c r="G56" s="57">
        <v>0.97675152226145823</v>
      </c>
      <c r="H56" s="57">
        <v>0.97675152226145823</v>
      </c>
      <c r="I56" s="57">
        <v>0.97675152226145823</v>
      </c>
      <c r="J56" s="57">
        <v>0.97675152226145823</v>
      </c>
      <c r="K56" s="57">
        <v>0.97675152226145823</v>
      </c>
      <c r="L56" s="57">
        <v>0.97675152226145823</v>
      </c>
      <c r="M56" s="57">
        <v>0.97675152226145823</v>
      </c>
      <c r="N56" s="57">
        <v>0.97675152226145823</v>
      </c>
      <c r="O56" s="57">
        <v>0.97675152226145823</v>
      </c>
      <c r="P56" s="57">
        <v>0.97675152226145823</v>
      </c>
      <c r="Q56" s="57">
        <v>0.97675152226145823</v>
      </c>
      <c r="R56" s="57">
        <v>0.97675152226145823</v>
      </c>
      <c r="S56" s="57">
        <v>0.97675152226145823</v>
      </c>
      <c r="T56" s="57">
        <v>0.97675152226145823</v>
      </c>
      <c r="U56" s="57">
        <v>0.97675152226145823</v>
      </c>
      <c r="V56" s="57">
        <v>0.97675152226145823</v>
      </c>
      <c r="W56" s="57">
        <v>0.97675152226145823</v>
      </c>
      <c r="X56" s="57">
        <v>0.97675152226145823</v>
      </c>
      <c r="Y56" s="57">
        <v>0.97675152226145823</v>
      </c>
      <c r="Z56" s="57">
        <v>0.97675152226145823</v>
      </c>
      <c r="AA56" s="57">
        <v>0.97675152226145823</v>
      </c>
      <c r="AB56" s="57">
        <v>0.97675152226145823</v>
      </c>
      <c r="AC56" s="57">
        <v>0.97675152226145823</v>
      </c>
      <c r="AD56" s="57">
        <v>0.97675152226145823</v>
      </c>
      <c r="AE56" s="57">
        <v>0.97675152226145823</v>
      </c>
      <c r="AF56" s="57">
        <v>0.97675152226145823</v>
      </c>
      <c r="AG56" s="57">
        <v>0.97675152226145823</v>
      </c>
      <c r="AH56" s="57">
        <v>0.97675152226145823</v>
      </c>
      <c r="AI56" s="57">
        <v>0.97675152226145823</v>
      </c>
      <c r="AJ56" s="57">
        <v>0.97675152226145823</v>
      </c>
      <c r="AK56" s="57">
        <v>0.97675152226145823</v>
      </c>
    </row>
    <row r="57" spans="1:42" x14ac:dyDescent="0.25">
      <c r="A57" s="32" t="s">
        <v>15</v>
      </c>
      <c r="B57" s="33" t="s">
        <v>22</v>
      </c>
      <c r="C57" s="32" t="s">
        <v>181</v>
      </c>
      <c r="D57" s="56">
        <f>III!D53</f>
        <v>0.88021757899100095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</row>
    <row r="58" spans="1:42" x14ac:dyDescent="0.25">
      <c r="A58" s="32" t="s">
        <v>59</v>
      </c>
      <c r="B58" s="33" t="s">
        <v>22</v>
      </c>
      <c r="C58" s="32" t="s">
        <v>181</v>
      </c>
      <c r="D58" s="56">
        <f>III!D54</f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42" x14ac:dyDescent="0.25">
      <c r="A59" s="32" t="s">
        <v>79</v>
      </c>
      <c r="B59" s="33" t="s">
        <v>22</v>
      </c>
      <c r="C59" s="32" t="s">
        <v>181</v>
      </c>
      <c r="D59" s="56">
        <f>III!D55</f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83</v>
      </c>
    </row>
    <row r="62" spans="1:42" x14ac:dyDescent="0.25">
      <c r="A62" s="32" t="s">
        <v>8</v>
      </c>
      <c r="B62" s="33" t="s">
        <v>22</v>
      </c>
      <c r="C62" s="32" t="s">
        <v>181</v>
      </c>
      <c r="D62" s="56">
        <f>III!D58</f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42" x14ac:dyDescent="0.25">
      <c r="A63" s="32" t="s">
        <v>10</v>
      </c>
      <c r="B63" s="33" t="s">
        <v>22</v>
      </c>
      <c r="C63" s="32" t="s">
        <v>181</v>
      </c>
      <c r="D63" s="56">
        <f>III!D59</f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42" x14ac:dyDescent="0.25">
      <c r="A64" s="32" t="s">
        <v>12</v>
      </c>
      <c r="B64" s="33" t="s">
        <v>22</v>
      </c>
      <c r="C64" s="32" t="s">
        <v>181</v>
      </c>
      <c r="D64" s="56">
        <f>III!D60</f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42" x14ac:dyDescent="0.25">
      <c r="A65" s="32" t="s">
        <v>13</v>
      </c>
      <c r="B65" s="33" t="s">
        <v>22</v>
      </c>
      <c r="C65" s="32" t="s">
        <v>181</v>
      </c>
      <c r="D65" s="56">
        <f>III!D61</f>
        <v>0</v>
      </c>
      <c r="E65" s="57">
        <v>6.7254577879063623E-4</v>
      </c>
      <c r="F65" s="57">
        <v>6.7254577879063623E-4</v>
      </c>
      <c r="G65" s="57">
        <v>6.7254577879063623E-4</v>
      </c>
      <c r="H65" s="57">
        <v>6.7254577879063623E-4</v>
      </c>
      <c r="I65" s="57">
        <v>6.7254577879063623E-4</v>
      </c>
      <c r="J65" s="57">
        <v>6.7254577879063623E-4</v>
      </c>
      <c r="K65" s="57">
        <v>6.7254577879063623E-4</v>
      </c>
      <c r="L65" s="57">
        <v>6.7254577879063623E-4</v>
      </c>
      <c r="M65" s="57">
        <v>6.7254577879063623E-4</v>
      </c>
      <c r="N65" s="57">
        <v>6.7254577879063623E-4</v>
      </c>
      <c r="O65" s="57">
        <v>6.7254577879063623E-4</v>
      </c>
      <c r="P65" s="57">
        <v>6.7254577879063623E-4</v>
      </c>
      <c r="Q65" s="57">
        <v>6.7254577879063623E-4</v>
      </c>
      <c r="R65" s="57">
        <v>6.7254577879063623E-4</v>
      </c>
      <c r="S65" s="57">
        <v>6.7254577879063623E-4</v>
      </c>
      <c r="T65" s="57">
        <v>6.7254577879063623E-4</v>
      </c>
      <c r="U65" s="57">
        <v>6.7254577879063623E-4</v>
      </c>
      <c r="V65" s="57">
        <v>6.7254577879063623E-4</v>
      </c>
      <c r="W65" s="57">
        <v>6.7254577879063623E-4</v>
      </c>
      <c r="X65" s="57">
        <v>6.7254577879063623E-4</v>
      </c>
      <c r="Y65" s="57">
        <v>6.7254577879063623E-4</v>
      </c>
      <c r="Z65" s="57">
        <v>6.7254577879063623E-4</v>
      </c>
      <c r="AA65" s="57">
        <v>6.7254577879063623E-4</v>
      </c>
      <c r="AB65" s="57">
        <v>6.7254577879063623E-4</v>
      </c>
      <c r="AC65" s="57">
        <v>6.7254577879063623E-4</v>
      </c>
      <c r="AD65" s="57">
        <v>6.7254577879063623E-4</v>
      </c>
      <c r="AE65" s="57">
        <v>6.7254577879063623E-4</v>
      </c>
      <c r="AF65" s="57">
        <v>6.7254577879063623E-4</v>
      </c>
      <c r="AG65" s="57">
        <v>6.7254577879063623E-4</v>
      </c>
      <c r="AH65" s="57">
        <v>6.7254577879063623E-4</v>
      </c>
      <c r="AI65" s="57">
        <v>6.7254577879063623E-4</v>
      </c>
      <c r="AJ65" s="57">
        <v>6.7254577879063623E-4</v>
      </c>
      <c r="AK65" s="57">
        <v>6.7254577879063623E-4</v>
      </c>
    </row>
    <row r="66" spans="1:42" x14ac:dyDescent="0.25">
      <c r="A66" s="32" t="s">
        <v>14</v>
      </c>
      <c r="B66" s="33" t="s">
        <v>22</v>
      </c>
      <c r="C66" s="32" t="s">
        <v>181</v>
      </c>
      <c r="D66" s="56">
        <f>III!D62</f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  <c r="L66" s="57">
        <v>0</v>
      </c>
      <c r="M66" s="57">
        <v>0</v>
      </c>
      <c r="N66" s="57">
        <v>0</v>
      </c>
      <c r="O66" s="57">
        <v>0</v>
      </c>
      <c r="P66" s="57">
        <v>0</v>
      </c>
      <c r="Q66" s="57">
        <v>0</v>
      </c>
      <c r="R66" s="57">
        <v>0</v>
      </c>
      <c r="S66" s="57">
        <v>0</v>
      </c>
      <c r="T66" s="57">
        <v>0</v>
      </c>
      <c r="U66" s="57">
        <v>0</v>
      </c>
      <c r="V66" s="57">
        <v>0</v>
      </c>
      <c r="W66" s="57">
        <v>0</v>
      </c>
      <c r="X66" s="57">
        <v>0</v>
      </c>
      <c r="Y66" s="57">
        <v>0</v>
      </c>
      <c r="Z66" s="57">
        <v>0</v>
      </c>
      <c r="AA66" s="57">
        <v>0</v>
      </c>
      <c r="AB66" s="57">
        <v>0</v>
      </c>
      <c r="AC66" s="57">
        <v>0</v>
      </c>
      <c r="AD66" s="57">
        <v>0</v>
      </c>
      <c r="AE66" s="57">
        <v>0</v>
      </c>
      <c r="AF66" s="57">
        <v>0</v>
      </c>
      <c r="AG66" s="57">
        <v>0</v>
      </c>
      <c r="AH66" s="57">
        <v>0</v>
      </c>
      <c r="AI66" s="57">
        <v>0</v>
      </c>
      <c r="AJ66" s="57">
        <v>0</v>
      </c>
      <c r="AK66" s="57">
        <v>0</v>
      </c>
    </row>
    <row r="67" spans="1:42" x14ac:dyDescent="0.25">
      <c r="A67" s="32" t="s">
        <v>58</v>
      </c>
      <c r="B67" s="33" t="s">
        <v>22</v>
      </c>
      <c r="C67" s="32" t="s">
        <v>181</v>
      </c>
      <c r="D67" s="56">
        <f>III!D63</f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0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0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</row>
    <row r="68" spans="1:42" x14ac:dyDescent="0.25">
      <c r="A68" s="32" t="s">
        <v>112</v>
      </c>
      <c r="B68" s="33" t="s">
        <v>22</v>
      </c>
      <c r="C68" s="32" t="s">
        <v>181</v>
      </c>
      <c r="D68" s="56">
        <f>III!D64</f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</row>
    <row r="69" spans="1:42" x14ac:dyDescent="0.25">
      <c r="A69" s="32" t="s">
        <v>15</v>
      </c>
      <c r="B69" s="33" t="s">
        <v>22</v>
      </c>
      <c r="C69" s="32" t="s">
        <v>181</v>
      </c>
      <c r="D69" s="56">
        <f>III!D65</f>
        <v>1</v>
      </c>
      <c r="E69" s="57">
        <v>0</v>
      </c>
      <c r="F69" s="57">
        <v>0</v>
      </c>
      <c r="G69" s="57">
        <v>0</v>
      </c>
      <c r="H69" s="57">
        <v>0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</row>
    <row r="70" spans="1:42" x14ac:dyDescent="0.25">
      <c r="A70" s="32" t="s">
        <v>59</v>
      </c>
      <c r="B70" s="33" t="s">
        <v>22</v>
      </c>
      <c r="C70" s="32" t="s">
        <v>181</v>
      </c>
      <c r="D70" s="56">
        <f>III!D66</f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</row>
    <row r="71" spans="1:42" x14ac:dyDescent="0.25">
      <c r="A71" s="32" t="s">
        <v>60</v>
      </c>
      <c r="B71" s="33" t="s">
        <v>22</v>
      </c>
      <c r="C71" s="32" t="s">
        <v>181</v>
      </c>
      <c r="D71" s="56">
        <f>III!D67</f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42" x14ac:dyDescent="0.25">
      <c r="A72" s="32" t="s">
        <v>16</v>
      </c>
      <c r="B72" s="33" t="s">
        <v>22</v>
      </c>
      <c r="C72" s="32" t="s">
        <v>181</v>
      </c>
      <c r="D72" s="56">
        <f>III!D68</f>
        <v>0</v>
      </c>
      <c r="E72" s="57">
        <f>$AM72/(1+EXP(-(E$1-$D$1)*10/$AO72+$AN72))</f>
        <v>1.0455554222010431E-3</v>
      </c>
      <c r="F72" s="57">
        <f t="shared" ref="F72:AK73" si="3">$AM72/(1+EXP(-(F$1-$D$1)*10/$AO72+$AN72))</f>
        <v>1.0819592101281301E-3</v>
      </c>
      <c r="G72" s="57">
        <f>$AM72/(1+EXP(-(G$1-$D$1)*10/$AO72+$AN72))</f>
        <v>1.110516712895603E-3</v>
      </c>
      <c r="H72" s="57">
        <f t="shared" si="3"/>
        <v>1.1325957369977746E-3</v>
      </c>
      <c r="I72" s="57">
        <f t="shared" si="3"/>
        <v>1.1494748594284849E-3</v>
      </c>
      <c r="J72" s="57">
        <f t="shared" si="3"/>
        <v>1.1622679899043263E-3</v>
      </c>
      <c r="K72" s="57">
        <f t="shared" si="3"/>
        <v>1.1719010418910403E-3</v>
      </c>
      <c r="L72" s="57">
        <f t="shared" si="3"/>
        <v>1.1791189417877763E-3</v>
      </c>
      <c r="M72" s="57">
        <f t="shared" si="3"/>
        <v>1.1845072602150045E-3</v>
      </c>
      <c r="N72" s="57">
        <f t="shared" si="3"/>
        <v>1.1885186721039844E-3</v>
      </c>
      <c r="O72" s="57">
        <f t="shared" si="3"/>
        <v>1.1914988952673943E-3</v>
      </c>
      <c r="P72" s="57">
        <f t="shared" si="3"/>
        <v>1.1937096323020168E-3</v>
      </c>
      <c r="Q72" s="57">
        <f t="shared" si="3"/>
        <v>1.1953477055074012E-3</v>
      </c>
      <c r="R72" s="57">
        <f t="shared" si="3"/>
        <v>1.1965604375683901E-3</v>
      </c>
      <c r="S72" s="57">
        <f t="shared" si="3"/>
        <v>1.1974577142978323E-3</v>
      </c>
      <c r="T72" s="57">
        <f t="shared" si="3"/>
        <v>1.198121286463676E-3</v>
      </c>
      <c r="U72" s="57">
        <f t="shared" si="3"/>
        <v>1.1986118577852151E-3</v>
      </c>
      <c r="V72" s="57">
        <f t="shared" si="3"/>
        <v>1.1989744403430717E-3</v>
      </c>
      <c r="W72" s="57">
        <f t="shared" si="3"/>
        <v>1.1992423762485925E-3</v>
      </c>
      <c r="X72" s="57">
        <f t="shared" si="3"/>
        <v>1.1994403443671502E-3</v>
      </c>
      <c r="Y72" s="57">
        <f t="shared" si="3"/>
        <v>1.1995866009785572E-3</v>
      </c>
      <c r="Z72" s="57">
        <f t="shared" si="3"/>
        <v>1.1996946456085422E-3</v>
      </c>
      <c r="AA72" s="57">
        <f t="shared" si="3"/>
        <v>1.1997744573530578E-3</v>
      </c>
      <c r="AB72" s="57">
        <f t="shared" si="3"/>
        <v>1.199833411267396E-3</v>
      </c>
      <c r="AC72" s="57">
        <f t="shared" si="3"/>
        <v>1.1998769569756765E-3</v>
      </c>
      <c r="AD72" s="57">
        <f t="shared" si="3"/>
        <v>1.1999091208512625E-3</v>
      </c>
      <c r="AE72" s="57">
        <f t="shared" si="3"/>
        <v>1.1999328774479601E-3</v>
      </c>
      <c r="AF72" s="57">
        <f t="shared" si="3"/>
        <v>1.1999504241210776E-3</v>
      </c>
      <c r="AG72" s="57">
        <f t="shared" si="3"/>
        <v>1.1999633840147448E-3</v>
      </c>
      <c r="AH72" s="57">
        <f t="shared" si="3"/>
        <v>1.1999729560701702E-3</v>
      </c>
      <c r="AI72" s="57">
        <f t="shared" si="3"/>
        <v>1.1999800258654682E-3</v>
      </c>
      <c r="AJ72" s="57">
        <f t="shared" si="3"/>
        <v>1.1999852475051398E-3</v>
      </c>
      <c r="AK72" s="57">
        <f>$AM72/(1+EXP(-(AK$1-$D$1)*10/$AO72+$AN72))</f>
        <v>1.1999891041157913E-3</v>
      </c>
      <c r="AM72" s="90">
        <v>1.1999999999999999E-3</v>
      </c>
      <c r="AN72" s="91">
        <f>IF(D72&gt;0,LN(AM72/D72-1),LN(AM72/0.001-1))</f>
        <v>-1.6094379124341005</v>
      </c>
      <c r="AO72" s="92">
        <v>33</v>
      </c>
      <c r="AP72" s="1">
        <f>AO72+$D$1</f>
        <v>2050</v>
      </c>
    </row>
    <row r="73" spans="1:42" x14ac:dyDescent="0.25">
      <c r="A73" s="32" t="s">
        <v>79</v>
      </c>
      <c r="B73" s="33" t="s">
        <v>22</v>
      </c>
      <c r="C73" s="32" t="s">
        <v>181</v>
      </c>
      <c r="D73" s="56">
        <f>III!D69</f>
        <v>0</v>
      </c>
      <c r="E73" s="57">
        <f>$AM73/(1+EXP(-(E$1-$D$1)*10/$AO73+$AN73))</f>
        <v>1.3304101930021253E-3</v>
      </c>
      <c r="F73" s="57">
        <f t="shared" si="3"/>
        <v>1.7598793027126401E-3</v>
      </c>
      <c r="G73" s="57">
        <f>$AM73/(1+EXP(-(G$1-$D$1)*10/$AO73+$AN73))</f>
        <v>2.3108254023489479E-3</v>
      </c>
      <c r="H73" s="57">
        <f t="shared" si="3"/>
        <v>3.0058270394266989E-3</v>
      </c>
      <c r="I73" s="57">
        <f t="shared" si="3"/>
        <v>3.8641945974223911E-3</v>
      </c>
      <c r="J73" s="57">
        <f t="shared" si="3"/>
        <v>4.8970497965830839E-3</v>
      </c>
      <c r="K73" s="57">
        <f t="shared" si="3"/>
        <v>6.1015823431859505E-3</v>
      </c>
      <c r="L73" s="57">
        <f t="shared" si="3"/>
        <v>7.4561254744088977E-3</v>
      </c>
      <c r="M73" s="57">
        <f t="shared" si="3"/>
        <v>8.9184161341556763E-3</v>
      </c>
      <c r="N73" s="57">
        <f t="shared" si="3"/>
        <v>1.0429056681532984E-2</v>
      </c>
      <c r="O73" s="57">
        <f t="shared" si="3"/>
        <v>1.1920330185227623E-2</v>
      </c>
      <c r="P73" s="57">
        <f t="shared" si="3"/>
        <v>1.3327898789532952E-2</v>
      </c>
      <c r="Q73" s="57">
        <f t="shared" si="3"/>
        <v>1.4601310161826852E-2</v>
      </c>
      <c r="R73" s="57">
        <f t="shared" si="3"/>
        <v>1.5709914217639825E-2</v>
      </c>
      <c r="S73" s="57">
        <f t="shared" si="3"/>
        <v>1.6643205533463549E-2</v>
      </c>
      <c r="T73" s="57">
        <f t="shared" si="3"/>
        <v>1.7406975065910487E-2</v>
      </c>
      <c r="U73" s="57">
        <f t="shared" si="3"/>
        <v>1.8017663124187962E-2</v>
      </c>
      <c r="V73" s="57">
        <f t="shared" si="3"/>
        <v>1.8496945828006744E-2</v>
      </c>
      <c r="W73" s="57">
        <f t="shared" si="3"/>
        <v>1.8867631927775203E-2</v>
      </c>
      <c r="X73" s="57">
        <f t="shared" si="3"/>
        <v>1.9151094343207088E-2</v>
      </c>
      <c r="Y73" s="57">
        <f t="shared" si="3"/>
        <v>1.9365982877267825E-2</v>
      </c>
      <c r="Z73" s="57">
        <f t="shared" si="3"/>
        <v>1.9527816570748341E-2</v>
      </c>
      <c r="AA73" s="57">
        <f t="shared" si="3"/>
        <v>1.9649090505086658E-2</v>
      </c>
      <c r="AB73" s="57">
        <f t="shared" si="3"/>
        <v>1.9739632163956283E-2</v>
      </c>
      <c r="AC73" s="57">
        <f t="shared" si="3"/>
        <v>1.9807041681865634E-2</v>
      </c>
      <c r="AD73" s="57">
        <f t="shared" si="3"/>
        <v>1.9857125121705278E-2</v>
      </c>
      <c r="AE73" s="57">
        <f t="shared" si="3"/>
        <v>1.9894278502513317E-2</v>
      </c>
      <c r="AF73" s="57">
        <f t="shared" si="3"/>
        <v>1.9921808510631658E-2</v>
      </c>
      <c r="AG73" s="57">
        <f t="shared" si="3"/>
        <v>1.9942190502230804E-2</v>
      </c>
      <c r="AH73" s="57">
        <f t="shared" si="3"/>
        <v>1.9957270963386647E-2</v>
      </c>
      <c r="AI73" s="57">
        <f t="shared" si="3"/>
        <v>1.9968423692562305E-2</v>
      </c>
      <c r="AJ73" s="57">
        <f t="shared" si="3"/>
        <v>1.9976668844903421E-2</v>
      </c>
      <c r="AK73" s="57">
        <f t="shared" si="3"/>
        <v>1.9982762895393687E-2</v>
      </c>
      <c r="AM73" s="90">
        <v>0.02</v>
      </c>
      <c r="AN73" s="91">
        <f>IF(D73&gt;0,LN(AM73/D73-1),LN(AM73/0.001-1))</f>
        <v>2.9444389791664403</v>
      </c>
      <c r="AO73" s="92">
        <v>33</v>
      </c>
      <c r="AP73" s="1">
        <f>AO73+$D$1</f>
        <v>2050</v>
      </c>
    </row>
    <row r="76" spans="1:42" x14ac:dyDescent="0.25">
      <c r="A76" s="22" t="s">
        <v>31</v>
      </c>
    </row>
    <row r="77" spans="1:42" x14ac:dyDescent="0.25">
      <c r="A77" s="22" t="s">
        <v>18</v>
      </c>
    </row>
    <row r="78" spans="1:42" x14ac:dyDescent="0.25">
      <c r="A78" s="32" t="s">
        <v>8</v>
      </c>
      <c r="B78" s="33" t="s">
        <v>22</v>
      </c>
      <c r="C78" s="32" t="s">
        <v>181</v>
      </c>
      <c r="D78" s="56">
        <f>IV!D50</f>
        <v>0</v>
      </c>
      <c r="E78" s="57">
        <v>2.3248477738541738E-2</v>
      </c>
      <c r="F78" s="57">
        <v>2.3248477738541738E-2</v>
      </c>
      <c r="G78" s="57">
        <v>2.3248477738541738E-2</v>
      </c>
      <c r="H78" s="57">
        <v>2.3248477738541738E-2</v>
      </c>
      <c r="I78" s="57">
        <v>2.3248477738541738E-2</v>
      </c>
      <c r="J78" s="57">
        <v>2.3248477738541738E-2</v>
      </c>
      <c r="K78" s="57">
        <v>2.3248477738541738E-2</v>
      </c>
      <c r="L78" s="57">
        <v>2.3248477738541738E-2</v>
      </c>
      <c r="M78" s="57">
        <v>2.3248477738541738E-2</v>
      </c>
      <c r="N78" s="57">
        <v>2.3248477738541738E-2</v>
      </c>
      <c r="O78" s="57">
        <v>2.3248477738541738E-2</v>
      </c>
      <c r="P78" s="57">
        <v>2.3248477738541738E-2</v>
      </c>
      <c r="Q78" s="57">
        <v>2.3248477738541738E-2</v>
      </c>
      <c r="R78" s="57">
        <v>2.3248477738541738E-2</v>
      </c>
      <c r="S78" s="57">
        <v>2.3248477738541738E-2</v>
      </c>
      <c r="T78" s="57">
        <v>2.3248477738541738E-2</v>
      </c>
      <c r="U78" s="57">
        <v>2.3248477738541738E-2</v>
      </c>
      <c r="V78" s="57">
        <v>2.3248477738541738E-2</v>
      </c>
      <c r="W78" s="57">
        <v>2.3248477738541738E-2</v>
      </c>
      <c r="X78" s="57">
        <v>2.3248477738541738E-2</v>
      </c>
      <c r="Y78" s="57">
        <v>2.3248477738541738E-2</v>
      </c>
      <c r="Z78" s="57">
        <v>2.3248477738541738E-2</v>
      </c>
      <c r="AA78" s="57">
        <v>2.3248477738541738E-2</v>
      </c>
      <c r="AB78" s="57">
        <v>2.3248477738541738E-2</v>
      </c>
      <c r="AC78" s="57">
        <v>2.3248477738541738E-2</v>
      </c>
      <c r="AD78" s="57">
        <v>2.3248477738541738E-2</v>
      </c>
      <c r="AE78" s="57">
        <v>2.3248477738541738E-2</v>
      </c>
      <c r="AF78" s="57">
        <v>2.3248477738541738E-2</v>
      </c>
      <c r="AG78" s="57">
        <v>2.3248477738541738E-2</v>
      </c>
      <c r="AH78" s="57">
        <v>2.3248477738541738E-2</v>
      </c>
      <c r="AI78" s="57">
        <v>2.3248477738541738E-2</v>
      </c>
      <c r="AJ78" s="57">
        <v>2.3248477738541738E-2</v>
      </c>
      <c r="AK78" s="57">
        <v>2.3248477738541738E-2</v>
      </c>
    </row>
    <row r="79" spans="1:42" x14ac:dyDescent="0.25">
      <c r="A79" s="32" t="s">
        <v>13</v>
      </c>
      <c r="B79" s="33" t="s">
        <v>22</v>
      </c>
      <c r="C79" s="32" t="s">
        <v>181</v>
      </c>
      <c r="D79" s="56">
        <f>IV!D51</f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42" x14ac:dyDescent="0.25">
      <c r="A80" s="32" t="s">
        <v>14</v>
      </c>
      <c r="B80" s="33" t="s">
        <v>22</v>
      </c>
      <c r="C80" s="32" t="s">
        <v>181</v>
      </c>
      <c r="D80" s="56">
        <f>IV!D52</f>
        <v>0.38264870356593222</v>
      </c>
      <c r="E80" s="57">
        <v>0.97675152226145823</v>
      </c>
      <c r="F80" s="57">
        <v>0.97675152226145823</v>
      </c>
      <c r="G80" s="57">
        <v>0.97675152226145823</v>
      </c>
      <c r="H80" s="57">
        <v>0.97675152226145823</v>
      </c>
      <c r="I80" s="57">
        <v>0.97675152226145823</v>
      </c>
      <c r="J80" s="57">
        <v>0.97675152226145823</v>
      </c>
      <c r="K80" s="57">
        <v>0.97675152226145823</v>
      </c>
      <c r="L80" s="57">
        <v>0.97675152226145823</v>
      </c>
      <c r="M80" s="57">
        <v>0.97675152226145823</v>
      </c>
      <c r="N80" s="57">
        <v>0.97675152226145823</v>
      </c>
      <c r="O80" s="57">
        <v>0.97675152226145823</v>
      </c>
      <c r="P80" s="57">
        <v>0.97675152226145823</v>
      </c>
      <c r="Q80" s="57">
        <v>0.97675152226145823</v>
      </c>
      <c r="R80" s="57">
        <v>0.97675152226145823</v>
      </c>
      <c r="S80" s="57">
        <v>0.97675152226145823</v>
      </c>
      <c r="T80" s="57">
        <v>0.97675152226145823</v>
      </c>
      <c r="U80" s="57">
        <v>0.97675152226145823</v>
      </c>
      <c r="V80" s="57">
        <v>0.97675152226145823</v>
      </c>
      <c r="W80" s="57">
        <v>0.97675152226145823</v>
      </c>
      <c r="X80" s="57">
        <v>0.97675152226145823</v>
      </c>
      <c r="Y80" s="57">
        <v>0.97675152226145823</v>
      </c>
      <c r="Z80" s="57">
        <v>0.97675152226145823</v>
      </c>
      <c r="AA80" s="57">
        <v>0.97675152226145823</v>
      </c>
      <c r="AB80" s="57">
        <v>0.97675152226145823</v>
      </c>
      <c r="AC80" s="57">
        <v>0.97675152226145823</v>
      </c>
      <c r="AD80" s="57">
        <v>0.97675152226145823</v>
      </c>
      <c r="AE80" s="57">
        <v>0.97675152226145823</v>
      </c>
      <c r="AF80" s="57">
        <v>0.97675152226145823</v>
      </c>
      <c r="AG80" s="57">
        <v>0.97675152226145823</v>
      </c>
      <c r="AH80" s="57">
        <v>0.97675152226145823</v>
      </c>
      <c r="AI80" s="57">
        <v>0.97675152226145823</v>
      </c>
      <c r="AJ80" s="57">
        <v>0.97675152226145823</v>
      </c>
      <c r="AK80" s="57">
        <v>0.97675152226145823</v>
      </c>
    </row>
    <row r="81" spans="1:42" x14ac:dyDescent="0.25">
      <c r="A81" s="32" t="s">
        <v>15</v>
      </c>
      <c r="B81" s="33" t="s">
        <v>22</v>
      </c>
      <c r="C81" s="32" t="s">
        <v>181</v>
      </c>
      <c r="D81" s="56">
        <f>IV!D53</f>
        <v>0.51189638282130356</v>
      </c>
      <c r="E81" s="57">
        <v>0</v>
      </c>
      <c r="F81" s="57">
        <v>0</v>
      </c>
      <c r="G81" s="57">
        <v>0</v>
      </c>
      <c r="H81" s="57">
        <v>0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57">
        <v>0</v>
      </c>
      <c r="T81" s="57">
        <v>0</v>
      </c>
      <c r="U81" s="57">
        <v>0</v>
      </c>
      <c r="V81" s="57">
        <v>0</v>
      </c>
      <c r="W81" s="57">
        <v>0</v>
      </c>
      <c r="X81" s="57">
        <v>0</v>
      </c>
      <c r="Y81" s="57">
        <v>0</v>
      </c>
      <c r="Z81" s="57">
        <v>0</v>
      </c>
      <c r="AA81" s="57">
        <v>0</v>
      </c>
      <c r="AB81" s="57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</row>
    <row r="82" spans="1:42" x14ac:dyDescent="0.25">
      <c r="A82" s="32" t="s">
        <v>59</v>
      </c>
      <c r="B82" s="33" t="s">
        <v>22</v>
      </c>
      <c r="C82" s="32" t="s">
        <v>181</v>
      </c>
      <c r="D82" s="56">
        <f>IV!D54</f>
        <v>0</v>
      </c>
      <c r="E82" s="57">
        <v>0</v>
      </c>
      <c r="F82" s="57">
        <v>0</v>
      </c>
      <c r="G82" s="57">
        <v>0</v>
      </c>
      <c r="H82" s="57">
        <v>0</v>
      </c>
      <c r="I82" s="57">
        <v>0</v>
      </c>
      <c r="J82" s="57">
        <v>0</v>
      </c>
      <c r="K82" s="57">
        <v>0</v>
      </c>
      <c r="L82" s="57">
        <v>0</v>
      </c>
      <c r="M82" s="57">
        <v>0</v>
      </c>
      <c r="N82" s="57">
        <v>0</v>
      </c>
      <c r="O82" s="57">
        <v>0</v>
      </c>
      <c r="P82" s="57">
        <v>0</v>
      </c>
      <c r="Q82" s="57">
        <v>0</v>
      </c>
      <c r="R82" s="57">
        <v>0</v>
      </c>
      <c r="S82" s="57">
        <v>0</v>
      </c>
      <c r="T82" s="57">
        <v>0</v>
      </c>
      <c r="U82" s="57">
        <v>0</v>
      </c>
      <c r="V82" s="57">
        <v>0</v>
      </c>
      <c r="W82" s="57">
        <v>0</v>
      </c>
      <c r="X82" s="57">
        <v>0</v>
      </c>
      <c r="Y82" s="57">
        <v>0</v>
      </c>
      <c r="Z82" s="57">
        <v>0</v>
      </c>
      <c r="AA82" s="57">
        <v>0</v>
      </c>
      <c r="AB82" s="57">
        <v>0</v>
      </c>
      <c r="AC82" s="57">
        <v>0</v>
      </c>
      <c r="AD82" s="57">
        <v>0</v>
      </c>
      <c r="AE82" s="57">
        <v>0</v>
      </c>
      <c r="AF82" s="57">
        <v>0</v>
      </c>
      <c r="AG82" s="57">
        <v>0</v>
      </c>
      <c r="AH82" s="57">
        <v>0</v>
      </c>
      <c r="AI82" s="57">
        <v>0</v>
      </c>
      <c r="AJ82" s="57">
        <v>0</v>
      </c>
      <c r="AK82" s="57">
        <v>0</v>
      </c>
    </row>
    <row r="83" spans="1:42" x14ac:dyDescent="0.25">
      <c r="A83" s="32" t="s">
        <v>79</v>
      </c>
      <c r="B83" s="33" t="s">
        <v>22</v>
      </c>
      <c r="C83" s="32" t="s">
        <v>181</v>
      </c>
      <c r="D83" s="56">
        <f>IV!D55</f>
        <v>0</v>
      </c>
      <c r="E83" s="57">
        <v>0</v>
      </c>
      <c r="F83" s="57">
        <v>0</v>
      </c>
      <c r="G83" s="57">
        <v>0</v>
      </c>
      <c r="H83" s="57">
        <v>0</v>
      </c>
      <c r="I83" s="57">
        <v>0</v>
      </c>
      <c r="J83" s="57">
        <v>0</v>
      </c>
      <c r="K83" s="57">
        <v>0</v>
      </c>
      <c r="L83" s="57">
        <v>0</v>
      </c>
      <c r="M83" s="57">
        <v>0</v>
      </c>
      <c r="N83" s="57">
        <v>0</v>
      </c>
      <c r="O83" s="57">
        <v>0</v>
      </c>
      <c r="P83" s="57">
        <v>0</v>
      </c>
      <c r="Q83" s="57">
        <v>0</v>
      </c>
      <c r="R83" s="57">
        <v>0</v>
      </c>
      <c r="S83" s="57">
        <v>0</v>
      </c>
      <c r="T83" s="57">
        <v>0</v>
      </c>
      <c r="U83" s="57">
        <v>0</v>
      </c>
      <c r="V83" s="57">
        <v>0</v>
      </c>
      <c r="W83" s="57">
        <v>0</v>
      </c>
      <c r="X83" s="57">
        <v>0</v>
      </c>
      <c r="Y83" s="57">
        <v>0</v>
      </c>
      <c r="Z83" s="57">
        <v>0</v>
      </c>
      <c r="AA83" s="57">
        <v>0</v>
      </c>
      <c r="AB83" s="57">
        <v>0</v>
      </c>
      <c r="AC83" s="57">
        <v>0</v>
      </c>
      <c r="AD83" s="57">
        <v>0</v>
      </c>
      <c r="AE83" s="57">
        <v>0</v>
      </c>
      <c r="AF83" s="57">
        <v>0</v>
      </c>
      <c r="AG83" s="57">
        <v>0</v>
      </c>
      <c r="AH83" s="57">
        <v>0</v>
      </c>
      <c r="AI83" s="57">
        <v>0</v>
      </c>
      <c r="AJ83" s="57">
        <v>0</v>
      </c>
      <c r="AK83" s="57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83</v>
      </c>
    </row>
    <row r="86" spans="1:42" x14ac:dyDescent="0.25">
      <c r="A86" s="32" t="s">
        <v>8</v>
      </c>
      <c r="B86" s="33" t="s">
        <v>22</v>
      </c>
      <c r="C86" s="32" t="s">
        <v>181</v>
      </c>
      <c r="D86" s="56">
        <f>IV!D58</f>
        <v>0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0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</row>
    <row r="87" spans="1:42" x14ac:dyDescent="0.25">
      <c r="A87" s="32" t="s">
        <v>10</v>
      </c>
      <c r="B87" s="33" t="s">
        <v>22</v>
      </c>
      <c r="C87" s="32" t="s">
        <v>181</v>
      </c>
      <c r="D87" s="56">
        <f>IV!D59</f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42" x14ac:dyDescent="0.25">
      <c r="A88" s="32" t="s">
        <v>12</v>
      </c>
      <c r="B88" s="33" t="s">
        <v>22</v>
      </c>
      <c r="C88" s="32" t="s">
        <v>181</v>
      </c>
      <c r="D88" s="56">
        <f>IV!D60</f>
        <v>0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0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</row>
    <row r="89" spans="1:42" x14ac:dyDescent="0.25">
      <c r="A89" s="32" t="s">
        <v>13</v>
      </c>
      <c r="B89" s="33" t="s">
        <v>22</v>
      </c>
      <c r="C89" s="32" t="s">
        <v>181</v>
      </c>
      <c r="D89" s="56">
        <f>IV!D61</f>
        <v>0</v>
      </c>
      <c r="E89" s="57">
        <v>1</v>
      </c>
      <c r="F89" s="57">
        <v>1</v>
      </c>
      <c r="G89" s="57">
        <v>1</v>
      </c>
      <c r="H89" s="57">
        <v>1</v>
      </c>
      <c r="I89" s="57">
        <v>1</v>
      </c>
      <c r="J89" s="57">
        <v>1</v>
      </c>
      <c r="K89" s="57">
        <v>1</v>
      </c>
      <c r="L89" s="57">
        <v>1</v>
      </c>
      <c r="M89" s="57">
        <v>1</v>
      </c>
      <c r="N89" s="57">
        <v>1</v>
      </c>
      <c r="O89" s="57">
        <v>1</v>
      </c>
      <c r="P89" s="57">
        <v>1</v>
      </c>
      <c r="Q89" s="57">
        <v>1</v>
      </c>
      <c r="R89" s="57">
        <v>1</v>
      </c>
      <c r="S89" s="57">
        <v>1</v>
      </c>
      <c r="T89" s="57">
        <v>1</v>
      </c>
      <c r="U89" s="57">
        <v>1</v>
      </c>
      <c r="V89" s="57">
        <v>1</v>
      </c>
      <c r="W89" s="57">
        <v>1</v>
      </c>
      <c r="X89" s="57">
        <v>1</v>
      </c>
      <c r="Y89" s="57">
        <v>1</v>
      </c>
      <c r="Z89" s="57">
        <v>1</v>
      </c>
      <c r="AA89" s="57">
        <v>1</v>
      </c>
      <c r="AB89" s="57">
        <v>1</v>
      </c>
      <c r="AC89" s="57">
        <v>1</v>
      </c>
      <c r="AD89" s="57">
        <v>1</v>
      </c>
      <c r="AE89" s="57">
        <v>1</v>
      </c>
      <c r="AF89" s="57">
        <v>1</v>
      </c>
      <c r="AG89" s="57">
        <v>1</v>
      </c>
      <c r="AH89" s="57">
        <v>1</v>
      </c>
      <c r="AI89" s="57">
        <v>1</v>
      </c>
      <c r="AJ89" s="57">
        <v>1</v>
      </c>
      <c r="AK89" s="57">
        <v>1</v>
      </c>
    </row>
    <row r="90" spans="1:42" x14ac:dyDescent="0.25">
      <c r="A90" s="32" t="s">
        <v>14</v>
      </c>
      <c r="B90" s="33" t="s">
        <v>22</v>
      </c>
      <c r="C90" s="32" t="s">
        <v>181</v>
      </c>
      <c r="D90" s="56">
        <f>IV!D62</f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42" x14ac:dyDescent="0.25">
      <c r="A91" s="32" t="s">
        <v>58</v>
      </c>
      <c r="B91" s="33" t="s">
        <v>22</v>
      </c>
      <c r="C91" s="32" t="s">
        <v>181</v>
      </c>
      <c r="D91" s="56">
        <f>IV!D63</f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42" x14ac:dyDescent="0.25">
      <c r="A92" s="32" t="s">
        <v>112</v>
      </c>
      <c r="B92" s="33" t="s">
        <v>22</v>
      </c>
      <c r="C92" s="32" t="s">
        <v>181</v>
      </c>
      <c r="D92" s="56">
        <f>IV!D64</f>
        <v>0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</row>
    <row r="93" spans="1:42" x14ac:dyDescent="0.25">
      <c r="A93" s="32" t="s">
        <v>15</v>
      </c>
      <c r="B93" s="33" t="s">
        <v>22</v>
      </c>
      <c r="C93" s="32" t="s">
        <v>181</v>
      </c>
      <c r="D93" s="56">
        <f>IV!D65</f>
        <v>3.9364669513494911E-2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42" x14ac:dyDescent="0.25">
      <c r="A94" s="32" t="s">
        <v>59</v>
      </c>
      <c r="B94" s="33" t="s">
        <v>22</v>
      </c>
      <c r="C94" s="32" t="s">
        <v>181</v>
      </c>
      <c r="D94" s="56">
        <f>IV!D66</f>
        <v>7.4127912922031969E-2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42" x14ac:dyDescent="0.25">
      <c r="A95" s="32" t="s">
        <v>60</v>
      </c>
      <c r="B95" s="33" t="s">
        <v>22</v>
      </c>
      <c r="C95" s="32" t="s">
        <v>181</v>
      </c>
      <c r="D95" s="56">
        <f>IV!D67</f>
        <v>0.88650741756447315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42" x14ac:dyDescent="0.25">
      <c r="A96" s="32" t="s">
        <v>16</v>
      </c>
      <c r="B96" s="33" t="s">
        <v>22</v>
      </c>
      <c r="C96" s="32" t="s">
        <v>181</v>
      </c>
      <c r="D96" s="56">
        <f>IV!D68</f>
        <v>0</v>
      </c>
      <c r="E96" s="57">
        <f>$AM96/(1+EXP(-(E$1-$D$1)*10/$AO96+$AN96))</f>
        <v>1.0455554222010431E-3</v>
      </c>
      <c r="F96" s="57">
        <f t="shared" ref="F96:AK97" si="4">$AM96/(1+EXP(-(F$1-$D$1)*10/$AO96+$AN96))</f>
        <v>1.0819592101281301E-3</v>
      </c>
      <c r="G96" s="57">
        <f>$AM96/(1+EXP(-(G$1-$D$1)*10/$AO96+$AN96))</f>
        <v>1.110516712895603E-3</v>
      </c>
      <c r="H96" s="57">
        <f t="shared" si="4"/>
        <v>1.1325957369977746E-3</v>
      </c>
      <c r="I96" s="57">
        <f t="shared" si="4"/>
        <v>1.1494748594284849E-3</v>
      </c>
      <c r="J96" s="57">
        <f t="shared" si="4"/>
        <v>1.1622679899043263E-3</v>
      </c>
      <c r="K96" s="57">
        <f t="shared" si="4"/>
        <v>1.1719010418910403E-3</v>
      </c>
      <c r="L96" s="57">
        <f t="shared" si="4"/>
        <v>1.1791189417877763E-3</v>
      </c>
      <c r="M96" s="57">
        <f t="shared" si="4"/>
        <v>1.1845072602150045E-3</v>
      </c>
      <c r="N96" s="57">
        <f t="shared" si="4"/>
        <v>1.1885186721039844E-3</v>
      </c>
      <c r="O96" s="57">
        <f t="shared" si="4"/>
        <v>1.1914988952673943E-3</v>
      </c>
      <c r="P96" s="57">
        <f t="shared" si="4"/>
        <v>1.1937096323020168E-3</v>
      </c>
      <c r="Q96" s="57">
        <f t="shared" si="4"/>
        <v>1.1953477055074012E-3</v>
      </c>
      <c r="R96" s="57">
        <f t="shared" si="4"/>
        <v>1.1965604375683901E-3</v>
      </c>
      <c r="S96" s="57">
        <f t="shared" si="4"/>
        <v>1.1974577142978323E-3</v>
      </c>
      <c r="T96" s="57">
        <f t="shared" si="4"/>
        <v>1.198121286463676E-3</v>
      </c>
      <c r="U96" s="57">
        <f t="shared" si="4"/>
        <v>1.1986118577852151E-3</v>
      </c>
      <c r="V96" s="57">
        <f t="shared" si="4"/>
        <v>1.1989744403430717E-3</v>
      </c>
      <c r="W96" s="57">
        <f t="shared" si="4"/>
        <v>1.1992423762485925E-3</v>
      </c>
      <c r="X96" s="57">
        <f t="shared" si="4"/>
        <v>1.1994403443671502E-3</v>
      </c>
      <c r="Y96" s="57">
        <f t="shared" si="4"/>
        <v>1.1995866009785572E-3</v>
      </c>
      <c r="Z96" s="57">
        <f t="shared" si="4"/>
        <v>1.1996946456085422E-3</v>
      </c>
      <c r="AA96" s="57">
        <f t="shared" si="4"/>
        <v>1.1997744573530578E-3</v>
      </c>
      <c r="AB96" s="57">
        <f t="shared" si="4"/>
        <v>1.199833411267396E-3</v>
      </c>
      <c r="AC96" s="57">
        <f t="shared" si="4"/>
        <v>1.1998769569756765E-3</v>
      </c>
      <c r="AD96" s="57">
        <f t="shared" si="4"/>
        <v>1.1999091208512625E-3</v>
      </c>
      <c r="AE96" s="57">
        <f t="shared" si="4"/>
        <v>1.1999328774479601E-3</v>
      </c>
      <c r="AF96" s="57">
        <f t="shared" si="4"/>
        <v>1.1999504241210776E-3</v>
      </c>
      <c r="AG96" s="57">
        <f t="shared" si="4"/>
        <v>1.1999633840147448E-3</v>
      </c>
      <c r="AH96" s="57">
        <f t="shared" si="4"/>
        <v>1.1999729560701702E-3</v>
      </c>
      <c r="AI96" s="57">
        <f t="shared" si="4"/>
        <v>1.1999800258654682E-3</v>
      </c>
      <c r="AJ96" s="57">
        <f t="shared" si="4"/>
        <v>1.1999852475051398E-3</v>
      </c>
      <c r="AK96" s="57">
        <f>$AM96/(1+EXP(-(AK$1-$D$1)*10/$AO96+$AN96))</f>
        <v>1.1999891041157913E-3</v>
      </c>
      <c r="AM96" s="90">
        <v>1.1999999999999999E-3</v>
      </c>
      <c r="AN96" s="91">
        <f>IF(D96&gt;0,LN(AM96/D96-1),LN(AM96/0.001-1))</f>
        <v>-1.6094379124341005</v>
      </c>
      <c r="AO96" s="92">
        <v>33</v>
      </c>
      <c r="AP96" s="1">
        <f>AO96+$D$1</f>
        <v>2050</v>
      </c>
    </row>
    <row r="97" spans="1:42" x14ac:dyDescent="0.25">
      <c r="A97" s="32" t="s">
        <v>79</v>
      </c>
      <c r="B97" s="33" t="s">
        <v>22</v>
      </c>
      <c r="C97" s="32" t="s">
        <v>181</v>
      </c>
      <c r="D97" s="56">
        <f>IV!D69</f>
        <v>0</v>
      </c>
      <c r="E97" s="57">
        <f>$AM97/(1+EXP(-(E$1-$D$1)*10/$AO97+$AN97))</f>
        <v>1.3304101930021253E-3</v>
      </c>
      <c r="F97" s="57">
        <f t="shared" si="4"/>
        <v>1.7598793027126401E-3</v>
      </c>
      <c r="G97" s="57">
        <f>$AM97/(1+EXP(-(G$1-$D$1)*10/$AO97+$AN97))</f>
        <v>2.3108254023489479E-3</v>
      </c>
      <c r="H97" s="57">
        <f t="shared" si="4"/>
        <v>3.0058270394266989E-3</v>
      </c>
      <c r="I97" s="57">
        <f t="shared" si="4"/>
        <v>3.8641945974223911E-3</v>
      </c>
      <c r="J97" s="57">
        <f t="shared" si="4"/>
        <v>4.8970497965830839E-3</v>
      </c>
      <c r="K97" s="57">
        <f t="shared" si="4"/>
        <v>6.1015823431859505E-3</v>
      </c>
      <c r="L97" s="57">
        <f t="shared" si="4"/>
        <v>7.4561254744088977E-3</v>
      </c>
      <c r="M97" s="57">
        <f t="shared" si="4"/>
        <v>8.9184161341556763E-3</v>
      </c>
      <c r="N97" s="57">
        <f t="shared" si="4"/>
        <v>1.0429056681532984E-2</v>
      </c>
      <c r="O97" s="57">
        <f t="shared" si="4"/>
        <v>1.1920330185227623E-2</v>
      </c>
      <c r="P97" s="57">
        <f t="shared" si="4"/>
        <v>1.3327898789532952E-2</v>
      </c>
      <c r="Q97" s="57">
        <f t="shared" si="4"/>
        <v>1.4601310161826852E-2</v>
      </c>
      <c r="R97" s="57">
        <f t="shared" si="4"/>
        <v>1.5709914217639825E-2</v>
      </c>
      <c r="S97" s="57">
        <f t="shared" si="4"/>
        <v>1.6643205533463549E-2</v>
      </c>
      <c r="T97" s="57">
        <f t="shared" si="4"/>
        <v>1.7406975065910487E-2</v>
      </c>
      <c r="U97" s="57">
        <f t="shared" si="4"/>
        <v>1.8017663124187962E-2</v>
      </c>
      <c r="V97" s="57">
        <f t="shared" si="4"/>
        <v>1.8496945828006744E-2</v>
      </c>
      <c r="W97" s="57">
        <f t="shared" si="4"/>
        <v>1.8867631927775203E-2</v>
      </c>
      <c r="X97" s="57">
        <f t="shared" si="4"/>
        <v>1.9151094343207088E-2</v>
      </c>
      <c r="Y97" s="57">
        <f t="shared" si="4"/>
        <v>1.9365982877267825E-2</v>
      </c>
      <c r="Z97" s="57">
        <f t="shared" si="4"/>
        <v>1.9527816570748341E-2</v>
      </c>
      <c r="AA97" s="57">
        <f t="shared" si="4"/>
        <v>1.9649090505086658E-2</v>
      </c>
      <c r="AB97" s="57">
        <f t="shared" si="4"/>
        <v>1.9739632163956283E-2</v>
      </c>
      <c r="AC97" s="57">
        <f t="shared" si="4"/>
        <v>1.9807041681865634E-2</v>
      </c>
      <c r="AD97" s="57">
        <f t="shared" si="4"/>
        <v>1.9857125121705278E-2</v>
      </c>
      <c r="AE97" s="57">
        <f t="shared" si="4"/>
        <v>1.9894278502513317E-2</v>
      </c>
      <c r="AF97" s="57">
        <f t="shared" si="4"/>
        <v>1.9921808510631658E-2</v>
      </c>
      <c r="AG97" s="57">
        <f t="shared" si="4"/>
        <v>1.9942190502230804E-2</v>
      </c>
      <c r="AH97" s="57">
        <f t="shared" si="4"/>
        <v>1.9957270963386647E-2</v>
      </c>
      <c r="AI97" s="57">
        <f t="shared" si="4"/>
        <v>1.9968423692562305E-2</v>
      </c>
      <c r="AJ97" s="57">
        <f t="shared" si="4"/>
        <v>1.9976668844903421E-2</v>
      </c>
      <c r="AK97" s="57">
        <f t="shared" si="4"/>
        <v>1.9982762895393687E-2</v>
      </c>
      <c r="AM97" s="90">
        <v>0.02</v>
      </c>
      <c r="AN97" s="91">
        <f>IF(D97&gt;0,LN(AM97/D97-1),LN(AM97/0.001-1))</f>
        <v>2.9444389791664403</v>
      </c>
      <c r="AO97" s="92">
        <v>33</v>
      </c>
      <c r="AP97" s="1">
        <f>AO97+$D$1</f>
        <v>2050</v>
      </c>
    </row>
    <row r="100" spans="1:42" x14ac:dyDescent="0.25">
      <c r="A100" s="22" t="s">
        <v>32</v>
      </c>
    </row>
    <row r="101" spans="1:42" x14ac:dyDescent="0.25">
      <c r="A101" s="22" t="s">
        <v>18</v>
      </c>
    </row>
    <row r="102" spans="1:42" x14ac:dyDescent="0.25">
      <c r="A102" s="32" t="s">
        <v>8</v>
      </c>
      <c r="B102" s="33" t="s">
        <v>22</v>
      </c>
      <c r="C102" s="32" t="s">
        <v>181</v>
      </c>
      <c r="D102" s="56">
        <f>V!D50</f>
        <v>0</v>
      </c>
      <c r="E102" s="57">
        <v>4.1604191356175331E-2</v>
      </c>
      <c r="F102" s="57">
        <v>4.1604191356175331E-2</v>
      </c>
      <c r="G102" s="57">
        <v>4.1604191356175331E-2</v>
      </c>
      <c r="H102" s="57">
        <v>4.1604191356175331E-2</v>
      </c>
      <c r="I102" s="57">
        <v>4.1604191356175331E-2</v>
      </c>
      <c r="J102" s="57">
        <v>4.1604191356175331E-2</v>
      </c>
      <c r="K102" s="57">
        <v>4.1604191356175331E-2</v>
      </c>
      <c r="L102" s="57">
        <v>4.1604191356175331E-2</v>
      </c>
      <c r="M102" s="57">
        <v>4.1604191356175331E-2</v>
      </c>
      <c r="N102" s="57">
        <v>4.1604191356175331E-2</v>
      </c>
      <c r="O102" s="57">
        <v>4.1604191356175331E-2</v>
      </c>
      <c r="P102" s="57">
        <v>4.1604191356175331E-2</v>
      </c>
      <c r="Q102" s="57">
        <v>4.1604191356175331E-2</v>
      </c>
      <c r="R102" s="57">
        <v>4.1604191356175331E-2</v>
      </c>
      <c r="S102" s="57">
        <v>4.1604191356175331E-2</v>
      </c>
      <c r="T102" s="57">
        <v>4.1604191356175331E-2</v>
      </c>
      <c r="U102" s="57">
        <v>4.1604191356175331E-2</v>
      </c>
      <c r="V102" s="57">
        <v>4.1604191356175331E-2</v>
      </c>
      <c r="W102" s="57">
        <v>4.1604191356175331E-2</v>
      </c>
      <c r="X102" s="57">
        <v>4.1604191356175331E-2</v>
      </c>
      <c r="Y102" s="57">
        <v>4.1604191356175331E-2</v>
      </c>
      <c r="Z102" s="57">
        <v>4.1604191356175331E-2</v>
      </c>
      <c r="AA102" s="57">
        <v>4.1604191356175331E-2</v>
      </c>
      <c r="AB102" s="57">
        <v>4.1604191356175331E-2</v>
      </c>
      <c r="AC102" s="57">
        <v>4.1604191356175331E-2</v>
      </c>
      <c r="AD102" s="57">
        <v>4.1604191356175331E-2</v>
      </c>
      <c r="AE102" s="57">
        <v>4.1604191356175331E-2</v>
      </c>
      <c r="AF102" s="57">
        <v>4.1604191356175331E-2</v>
      </c>
      <c r="AG102" s="57">
        <v>4.1604191356175331E-2</v>
      </c>
      <c r="AH102" s="57">
        <v>4.1604191356175331E-2</v>
      </c>
      <c r="AI102" s="57">
        <v>4.1604191356175331E-2</v>
      </c>
      <c r="AJ102" s="57">
        <v>4.1604191356175331E-2</v>
      </c>
      <c r="AK102" s="57">
        <v>4.1604191356175331E-2</v>
      </c>
    </row>
    <row r="103" spans="1:42" x14ac:dyDescent="0.25">
      <c r="A103" s="32" t="s">
        <v>13</v>
      </c>
      <c r="B103" s="33" t="s">
        <v>22</v>
      </c>
      <c r="C103" s="32" t="s">
        <v>181</v>
      </c>
      <c r="D103" s="56">
        <f>V!D51</f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42" x14ac:dyDescent="0.25">
      <c r="A104" s="32" t="s">
        <v>14</v>
      </c>
      <c r="B104" s="33" t="s">
        <v>22</v>
      </c>
      <c r="C104" s="32" t="s">
        <v>181</v>
      </c>
      <c r="D104" s="56">
        <f>V!D52</f>
        <v>0</v>
      </c>
      <c r="E104" s="57">
        <v>0.95839580864382456</v>
      </c>
      <c r="F104" s="57">
        <v>0.95839580864382456</v>
      </c>
      <c r="G104" s="57">
        <v>0.95839580864382456</v>
      </c>
      <c r="H104" s="57">
        <v>0.95839580864382456</v>
      </c>
      <c r="I104" s="57">
        <v>0.95839580864382456</v>
      </c>
      <c r="J104" s="57">
        <v>0.95839580864382456</v>
      </c>
      <c r="K104" s="57">
        <v>0.95839580864382456</v>
      </c>
      <c r="L104" s="57">
        <v>0.95839580864382456</v>
      </c>
      <c r="M104" s="57">
        <v>0.95839580864382456</v>
      </c>
      <c r="N104" s="57">
        <v>0.95839580864382456</v>
      </c>
      <c r="O104" s="57">
        <v>0.95839580864382456</v>
      </c>
      <c r="P104" s="57">
        <v>0.95839580864382456</v>
      </c>
      <c r="Q104" s="57">
        <v>0.95839580864382456</v>
      </c>
      <c r="R104" s="57">
        <v>0.95839580864382456</v>
      </c>
      <c r="S104" s="57">
        <v>0.95839580864382456</v>
      </c>
      <c r="T104" s="57">
        <v>0.95839580864382456</v>
      </c>
      <c r="U104" s="57">
        <v>0.95839580864382456</v>
      </c>
      <c r="V104" s="57">
        <v>0.95839580864382456</v>
      </c>
      <c r="W104" s="57">
        <v>0.95839580864382456</v>
      </c>
      <c r="X104" s="57">
        <v>0.95839580864382456</v>
      </c>
      <c r="Y104" s="57">
        <v>0.95839580864382456</v>
      </c>
      <c r="Z104" s="57">
        <v>0.95839580864382456</v>
      </c>
      <c r="AA104" s="57">
        <v>0.95839580864382456</v>
      </c>
      <c r="AB104" s="57">
        <v>0.95839580864382456</v>
      </c>
      <c r="AC104" s="57">
        <v>0.95839580864382456</v>
      </c>
      <c r="AD104" s="57">
        <v>0.95839580864382456</v>
      </c>
      <c r="AE104" s="57">
        <v>0.95839580864382456</v>
      </c>
      <c r="AF104" s="57">
        <v>0.95839580864382456</v>
      </c>
      <c r="AG104" s="57">
        <v>0.95839580864382456</v>
      </c>
      <c r="AH104" s="57">
        <v>0.95839580864382456</v>
      </c>
      <c r="AI104" s="57">
        <v>0.95839580864382456</v>
      </c>
      <c r="AJ104" s="57">
        <v>0.95839580864382456</v>
      </c>
      <c r="AK104" s="57">
        <v>0.95839580864382456</v>
      </c>
    </row>
    <row r="105" spans="1:42" x14ac:dyDescent="0.25">
      <c r="A105" s="32" t="s">
        <v>15</v>
      </c>
      <c r="B105" s="33" t="s">
        <v>22</v>
      </c>
      <c r="C105" s="32" t="s">
        <v>181</v>
      </c>
      <c r="D105" s="56">
        <f>V!D53</f>
        <v>1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</row>
    <row r="106" spans="1:42" x14ac:dyDescent="0.25">
      <c r="A106" s="32" t="s">
        <v>59</v>
      </c>
      <c r="B106" s="33" t="s">
        <v>22</v>
      </c>
      <c r="C106" s="32" t="s">
        <v>181</v>
      </c>
      <c r="D106" s="56">
        <f>V!D54</f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42" x14ac:dyDescent="0.25">
      <c r="A107" s="32" t="s">
        <v>79</v>
      </c>
      <c r="B107" s="33" t="s">
        <v>22</v>
      </c>
      <c r="C107" s="32" t="s">
        <v>181</v>
      </c>
      <c r="D107" s="56">
        <f>V!D55</f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83</v>
      </c>
    </row>
    <row r="110" spans="1:42" x14ac:dyDescent="0.25">
      <c r="A110" s="32" t="s">
        <v>8</v>
      </c>
      <c r="B110" s="33" t="s">
        <v>22</v>
      </c>
      <c r="C110" s="32" t="s">
        <v>181</v>
      </c>
      <c r="D110" s="56">
        <f>V!D58</f>
        <v>0</v>
      </c>
      <c r="E110" s="57">
        <v>1.2235365315529018E-2</v>
      </c>
      <c r="F110" s="57">
        <v>1.2235365315529018E-2</v>
      </c>
      <c r="G110" s="57">
        <v>1.2235365315529018E-2</v>
      </c>
      <c r="H110" s="57">
        <v>1.2235365315529018E-2</v>
      </c>
      <c r="I110" s="57">
        <v>1.2235365315529018E-2</v>
      </c>
      <c r="J110" s="57">
        <v>1.2235365315529018E-2</v>
      </c>
      <c r="K110" s="57">
        <v>1.2235365315529018E-2</v>
      </c>
      <c r="L110" s="57">
        <v>1.2235365315529018E-2</v>
      </c>
      <c r="M110" s="57">
        <v>1.2235365315529018E-2</v>
      </c>
      <c r="N110" s="57">
        <v>1.2235365315529018E-2</v>
      </c>
      <c r="O110" s="57">
        <v>1.2235365315529018E-2</v>
      </c>
      <c r="P110" s="57">
        <v>1.2235365315529018E-2</v>
      </c>
      <c r="Q110" s="57">
        <v>1.2235365315529018E-2</v>
      </c>
      <c r="R110" s="57">
        <v>1.2235365315529018E-2</v>
      </c>
      <c r="S110" s="57">
        <v>1.2235365315529018E-2</v>
      </c>
      <c r="T110" s="57">
        <v>1.2235365315529018E-2</v>
      </c>
      <c r="U110" s="57">
        <v>1.2235365315529018E-2</v>
      </c>
      <c r="V110" s="57">
        <v>1.2235365315529018E-2</v>
      </c>
      <c r="W110" s="57">
        <v>1.2235365315529018E-2</v>
      </c>
      <c r="X110" s="57">
        <v>1.2235365315529018E-2</v>
      </c>
      <c r="Y110" s="57">
        <v>1.2235365315529018E-2</v>
      </c>
      <c r="Z110" s="57">
        <v>1.2235365315529018E-2</v>
      </c>
      <c r="AA110" s="57">
        <v>1.2235365315529018E-2</v>
      </c>
      <c r="AB110" s="57">
        <v>1.2235365315529018E-2</v>
      </c>
      <c r="AC110" s="57">
        <v>1.2235365315529018E-2</v>
      </c>
      <c r="AD110" s="57">
        <v>1.2235365315529018E-2</v>
      </c>
      <c r="AE110" s="57">
        <v>1.2235365315529018E-2</v>
      </c>
      <c r="AF110" s="57">
        <v>1.2235365315529018E-2</v>
      </c>
      <c r="AG110" s="57">
        <v>1.2235365315529018E-2</v>
      </c>
      <c r="AH110" s="57">
        <v>1.2235365315529018E-2</v>
      </c>
      <c r="AI110" s="57">
        <v>1.2235365315529018E-2</v>
      </c>
      <c r="AJ110" s="57">
        <v>1.2235365315529018E-2</v>
      </c>
      <c r="AK110" s="57">
        <v>1.2235365315529018E-2</v>
      </c>
    </row>
    <row r="111" spans="1:42" x14ac:dyDescent="0.25">
      <c r="A111" s="32" t="s">
        <v>10</v>
      </c>
      <c r="B111" s="33" t="s">
        <v>22</v>
      </c>
      <c r="C111" s="32" t="s">
        <v>181</v>
      </c>
      <c r="D111" s="56">
        <f>V!D59</f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42" x14ac:dyDescent="0.25">
      <c r="A112" s="32" t="s">
        <v>12</v>
      </c>
      <c r="B112" s="33" t="s">
        <v>22</v>
      </c>
      <c r="C112" s="32" t="s">
        <v>181</v>
      </c>
      <c r="D112" s="56">
        <f>V!D60</f>
        <v>0</v>
      </c>
      <c r="E112" s="57">
        <v>2.0325916221583659E-3</v>
      </c>
      <c r="F112" s="57">
        <v>2.0325916221583659E-3</v>
      </c>
      <c r="G112" s="57">
        <v>2.0325916221583659E-3</v>
      </c>
      <c r="H112" s="57">
        <v>2.0325916221583659E-3</v>
      </c>
      <c r="I112" s="57">
        <v>2.0325916221583659E-3</v>
      </c>
      <c r="J112" s="57">
        <v>2.0325916221583659E-3</v>
      </c>
      <c r="K112" s="57">
        <v>2.0325916221583659E-3</v>
      </c>
      <c r="L112" s="57">
        <v>2.0325916221583659E-3</v>
      </c>
      <c r="M112" s="57">
        <v>2.0325916221583659E-3</v>
      </c>
      <c r="N112" s="57">
        <v>2.0325916221583659E-3</v>
      </c>
      <c r="O112" s="57">
        <v>2.0325916221583659E-3</v>
      </c>
      <c r="P112" s="57">
        <v>2.0325916221583659E-3</v>
      </c>
      <c r="Q112" s="57">
        <v>2.0325916221583659E-3</v>
      </c>
      <c r="R112" s="57">
        <v>2.0325916221583659E-3</v>
      </c>
      <c r="S112" s="57">
        <v>2.0325916221583659E-3</v>
      </c>
      <c r="T112" s="57">
        <v>2.0325916221583659E-3</v>
      </c>
      <c r="U112" s="57">
        <v>2.0325916221583659E-3</v>
      </c>
      <c r="V112" s="57">
        <v>2.0325916221583659E-3</v>
      </c>
      <c r="W112" s="57">
        <v>2.0325916221583659E-3</v>
      </c>
      <c r="X112" s="57">
        <v>2.0325916221583659E-3</v>
      </c>
      <c r="Y112" s="57">
        <v>2.0325916221583659E-3</v>
      </c>
      <c r="Z112" s="57">
        <v>2.0325916221583659E-3</v>
      </c>
      <c r="AA112" s="57">
        <v>2.0325916221583659E-3</v>
      </c>
      <c r="AB112" s="57">
        <v>2.0325916221583659E-3</v>
      </c>
      <c r="AC112" s="57">
        <v>2.0325916221583659E-3</v>
      </c>
      <c r="AD112" s="57">
        <v>2.0325916221583659E-3</v>
      </c>
      <c r="AE112" s="57">
        <v>2.0325916221583659E-3</v>
      </c>
      <c r="AF112" s="57">
        <v>2.0325916221583659E-3</v>
      </c>
      <c r="AG112" s="57">
        <v>2.0325916221583659E-3</v>
      </c>
      <c r="AH112" s="57">
        <v>2.0325916221583659E-3</v>
      </c>
      <c r="AI112" s="57">
        <v>2.0325916221583659E-3</v>
      </c>
      <c r="AJ112" s="57">
        <v>2.0325916221583659E-3</v>
      </c>
      <c r="AK112" s="57">
        <v>2.0325916221583659E-3</v>
      </c>
    </row>
    <row r="113" spans="1:42" x14ac:dyDescent="0.25">
      <c r="A113" s="32" t="s">
        <v>13</v>
      </c>
      <c r="B113" s="33" t="s">
        <v>22</v>
      </c>
      <c r="C113" s="32" t="s">
        <v>181</v>
      </c>
      <c r="D113" s="56">
        <f>V!D61</f>
        <v>0</v>
      </c>
      <c r="E113" s="57">
        <v>1.0302110827040464E-2</v>
      </c>
      <c r="F113" s="57">
        <v>1.0302110827040464E-2</v>
      </c>
      <c r="G113" s="57">
        <v>1.0302110827040464E-2</v>
      </c>
      <c r="H113" s="57">
        <v>1.0302110827040464E-2</v>
      </c>
      <c r="I113" s="57">
        <v>1.0302110827040464E-2</v>
      </c>
      <c r="J113" s="57">
        <v>1.0302110827040464E-2</v>
      </c>
      <c r="K113" s="57">
        <v>1.0302110827040464E-2</v>
      </c>
      <c r="L113" s="57">
        <v>1.0302110827040464E-2</v>
      </c>
      <c r="M113" s="57">
        <v>1.0302110827040464E-2</v>
      </c>
      <c r="N113" s="57">
        <v>1.0302110827040464E-2</v>
      </c>
      <c r="O113" s="57">
        <v>1.0302110827040464E-2</v>
      </c>
      <c r="P113" s="57">
        <v>1.0302110827040464E-2</v>
      </c>
      <c r="Q113" s="57">
        <v>1.0302110827040464E-2</v>
      </c>
      <c r="R113" s="57">
        <v>1.0302110827040464E-2</v>
      </c>
      <c r="S113" s="57">
        <v>1.0302110827040464E-2</v>
      </c>
      <c r="T113" s="57">
        <v>1.0302110827040464E-2</v>
      </c>
      <c r="U113" s="57">
        <v>1.0302110827040464E-2</v>
      </c>
      <c r="V113" s="57">
        <v>1.0302110827040464E-2</v>
      </c>
      <c r="W113" s="57">
        <v>1.0302110827040464E-2</v>
      </c>
      <c r="X113" s="57">
        <v>1.0302110827040464E-2</v>
      </c>
      <c r="Y113" s="57">
        <v>1.0302110827040464E-2</v>
      </c>
      <c r="Z113" s="57">
        <v>1.0302110827040464E-2</v>
      </c>
      <c r="AA113" s="57">
        <v>1.0302110827040464E-2</v>
      </c>
      <c r="AB113" s="57">
        <v>1.0302110827040464E-2</v>
      </c>
      <c r="AC113" s="57">
        <v>1.0302110827040464E-2</v>
      </c>
      <c r="AD113" s="57">
        <v>1.0302110827040464E-2</v>
      </c>
      <c r="AE113" s="57">
        <v>1.0302110827040464E-2</v>
      </c>
      <c r="AF113" s="57">
        <v>1.0302110827040464E-2</v>
      </c>
      <c r="AG113" s="57">
        <v>1.0302110827040464E-2</v>
      </c>
      <c r="AH113" s="57">
        <v>1.0302110827040464E-2</v>
      </c>
      <c r="AI113" s="57">
        <v>1.0302110827040464E-2</v>
      </c>
      <c r="AJ113" s="57">
        <v>1.0302110827040464E-2</v>
      </c>
      <c r="AK113" s="57">
        <v>1.0302110827040464E-2</v>
      </c>
    </row>
    <row r="114" spans="1:42" x14ac:dyDescent="0.25">
      <c r="A114" s="32" t="s">
        <v>14</v>
      </c>
      <c r="B114" s="33" t="s">
        <v>22</v>
      </c>
      <c r="C114" s="32" t="s">
        <v>181</v>
      </c>
      <c r="D114" s="56">
        <f>V!D62</f>
        <v>0</v>
      </c>
      <c r="E114" s="57">
        <v>6.0512883936061539E-3</v>
      </c>
      <c r="F114" s="57">
        <v>6.0512883936061539E-3</v>
      </c>
      <c r="G114" s="57">
        <v>6.0512883936061539E-3</v>
      </c>
      <c r="H114" s="57">
        <v>6.0512883936061539E-3</v>
      </c>
      <c r="I114" s="57">
        <v>6.0512883936061539E-3</v>
      </c>
      <c r="J114" s="57">
        <v>6.0512883936061539E-3</v>
      </c>
      <c r="K114" s="57">
        <v>6.0512883936061539E-3</v>
      </c>
      <c r="L114" s="57">
        <v>6.0512883936061539E-3</v>
      </c>
      <c r="M114" s="57">
        <v>6.0512883936061539E-3</v>
      </c>
      <c r="N114" s="57">
        <v>6.0512883936061539E-3</v>
      </c>
      <c r="O114" s="57">
        <v>6.0512883936061539E-3</v>
      </c>
      <c r="P114" s="57">
        <v>6.0512883936061539E-3</v>
      </c>
      <c r="Q114" s="57">
        <v>6.0512883936061539E-3</v>
      </c>
      <c r="R114" s="57">
        <v>6.0512883936061539E-3</v>
      </c>
      <c r="S114" s="57">
        <v>6.0512883936061539E-3</v>
      </c>
      <c r="T114" s="57">
        <v>6.0512883936061539E-3</v>
      </c>
      <c r="U114" s="57">
        <v>6.0512883936061539E-3</v>
      </c>
      <c r="V114" s="57">
        <v>6.0512883936061539E-3</v>
      </c>
      <c r="W114" s="57">
        <v>6.0512883936061539E-3</v>
      </c>
      <c r="X114" s="57">
        <v>6.0512883936061539E-3</v>
      </c>
      <c r="Y114" s="57">
        <v>6.0512883936061539E-3</v>
      </c>
      <c r="Z114" s="57">
        <v>6.0512883936061539E-3</v>
      </c>
      <c r="AA114" s="57">
        <v>6.0512883936061539E-3</v>
      </c>
      <c r="AB114" s="57">
        <v>6.0512883936061539E-3</v>
      </c>
      <c r="AC114" s="57">
        <v>6.0512883936061539E-3</v>
      </c>
      <c r="AD114" s="57">
        <v>6.0512883936061539E-3</v>
      </c>
      <c r="AE114" s="57">
        <v>6.0512883936061539E-3</v>
      </c>
      <c r="AF114" s="57">
        <v>6.0512883936061539E-3</v>
      </c>
      <c r="AG114" s="57">
        <v>6.0512883936061539E-3</v>
      </c>
      <c r="AH114" s="57">
        <v>6.0512883936061539E-3</v>
      </c>
      <c r="AI114" s="57">
        <v>6.0512883936061539E-3</v>
      </c>
      <c r="AJ114" s="57">
        <v>6.0512883936061539E-3</v>
      </c>
      <c r="AK114" s="57">
        <v>6.0512883936061539E-3</v>
      </c>
    </row>
    <row r="115" spans="1:42" x14ac:dyDescent="0.25">
      <c r="A115" s="32" t="s">
        <v>58</v>
      </c>
      <c r="B115" s="33" t="s">
        <v>22</v>
      </c>
      <c r="C115" s="32" t="s">
        <v>181</v>
      </c>
      <c r="D115" s="56">
        <f>V!D63</f>
        <v>0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</row>
    <row r="116" spans="1:42" x14ac:dyDescent="0.25">
      <c r="A116" s="32" t="s">
        <v>112</v>
      </c>
      <c r="B116" s="33" t="s">
        <v>22</v>
      </c>
      <c r="C116" s="32" t="s">
        <v>181</v>
      </c>
      <c r="D116" s="56">
        <f>V!D64</f>
        <v>0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</row>
    <row r="117" spans="1:42" x14ac:dyDescent="0.25">
      <c r="A117" s="32" t="s">
        <v>15</v>
      </c>
      <c r="B117" s="33" t="s">
        <v>22</v>
      </c>
      <c r="C117" s="32" t="s">
        <v>181</v>
      </c>
      <c r="D117" s="56">
        <f>V!D65</f>
        <v>1</v>
      </c>
      <c r="E117" s="57">
        <v>0.11296936042729946</v>
      </c>
      <c r="F117" s="57">
        <v>0.11296936042729946</v>
      </c>
      <c r="G117" s="57">
        <v>0.11296936042729946</v>
      </c>
      <c r="H117" s="57">
        <v>0.11296936042729946</v>
      </c>
      <c r="I117" s="57">
        <v>0.11296936042729946</v>
      </c>
      <c r="J117" s="57">
        <v>0.11296936042729946</v>
      </c>
      <c r="K117" s="57">
        <v>0.11296936042729946</v>
      </c>
      <c r="L117" s="57">
        <v>0.11296936042729946</v>
      </c>
      <c r="M117" s="57">
        <v>0.11296936042729946</v>
      </c>
      <c r="N117" s="57">
        <v>0.11296936042729946</v>
      </c>
      <c r="O117" s="57">
        <v>0.11296936042729946</v>
      </c>
      <c r="P117" s="57">
        <v>0.11296936042729946</v>
      </c>
      <c r="Q117" s="57">
        <v>0.11296936042729946</v>
      </c>
      <c r="R117" s="57">
        <v>0.11296936042729946</v>
      </c>
      <c r="S117" s="57">
        <v>0.11296936042729946</v>
      </c>
      <c r="T117" s="57">
        <v>0.11296936042729946</v>
      </c>
      <c r="U117" s="57">
        <v>0.11296936042729946</v>
      </c>
      <c r="V117" s="57">
        <v>0.11296936042729946</v>
      </c>
      <c r="W117" s="57">
        <v>0.11296936042729946</v>
      </c>
      <c r="X117" s="57">
        <v>0.11296936042729946</v>
      </c>
      <c r="Y117" s="57">
        <v>0.11296936042729946</v>
      </c>
      <c r="Z117" s="57">
        <v>0.11296936042729946</v>
      </c>
      <c r="AA117" s="57">
        <v>0.11296936042729946</v>
      </c>
      <c r="AB117" s="57">
        <v>0.11296936042729946</v>
      </c>
      <c r="AC117" s="57">
        <v>0.11296936042729946</v>
      </c>
      <c r="AD117" s="57">
        <v>0.11296936042729946</v>
      </c>
      <c r="AE117" s="57">
        <v>0.11296936042729946</v>
      </c>
      <c r="AF117" s="57">
        <v>0.11296936042729946</v>
      </c>
      <c r="AG117" s="57">
        <v>0.11296936042729946</v>
      </c>
      <c r="AH117" s="57">
        <v>0.11296936042729946</v>
      </c>
      <c r="AI117" s="57">
        <v>0.11296936042729946</v>
      </c>
      <c r="AJ117" s="57">
        <v>0.11296936042729946</v>
      </c>
      <c r="AK117" s="57">
        <v>0.11296936042729946</v>
      </c>
    </row>
    <row r="118" spans="1:42" x14ac:dyDescent="0.25">
      <c r="A118" s="32" t="s">
        <v>59</v>
      </c>
      <c r="B118" s="33" t="s">
        <v>22</v>
      </c>
      <c r="C118" s="32" t="s">
        <v>181</v>
      </c>
      <c r="D118" s="56">
        <f>V!D66</f>
        <v>0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</row>
    <row r="119" spans="1:42" x14ac:dyDescent="0.25">
      <c r="A119" s="32" t="s">
        <v>60</v>
      </c>
      <c r="B119" s="33" t="s">
        <v>22</v>
      </c>
      <c r="C119" s="32" t="s">
        <v>181</v>
      </c>
      <c r="D119" s="56">
        <f>V!D67</f>
        <v>0</v>
      </c>
      <c r="E119" s="57">
        <v>9.2880396348029258E-5</v>
      </c>
      <c r="F119" s="57">
        <v>9.2880396348029258E-5</v>
      </c>
      <c r="G119" s="57">
        <v>9.2880396348029258E-5</v>
      </c>
      <c r="H119" s="57">
        <v>9.2880396348029258E-5</v>
      </c>
      <c r="I119" s="57">
        <v>9.2880396348029258E-5</v>
      </c>
      <c r="J119" s="57">
        <v>9.2880396348029258E-5</v>
      </c>
      <c r="K119" s="57">
        <v>9.2880396348029258E-5</v>
      </c>
      <c r="L119" s="57">
        <v>9.2880396348029258E-5</v>
      </c>
      <c r="M119" s="57">
        <v>9.2880396348029258E-5</v>
      </c>
      <c r="N119" s="57">
        <v>9.2880396348029258E-5</v>
      </c>
      <c r="O119" s="57">
        <v>9.2880396348029258E-5</v>
      </c>
      <c r="P119" s="57">
        <v>9.2880396348029258E-5</v>
      </c>
      <c r="Q119" s="57">
        <v>9.2880396348029258E-5</v>
      </c>
      <c r="R119" s="57">
        <v>9.2880396348029258E-5</v>
      </c>
      <c r="S119" s="57">
        <v>9.2880396348029258E-5</v>
      </c>
      <c r="T119" s="57">
        <v>9.2880396348029258E-5</v>
      </c>
      <c r="U119" s="57">
        <v>9.2880396348029258E-5</v>
      </c>
      <c r="V119" s="57">
        <v>9.2880396348029258E-5</v>
      </c>
      <c r="W119" s="57">
        <v>9.2880396348029258E-5</v>
      </c>
      <c r="X119" s="57">
        <v>9.2880396348029258E-5</v>
      </c>
      <c r="Y119" s="57">
        <v>9.2880396348029258E-5</v>
      </c>
      <c r="Z119" s="57">
        <v>9.2880396348029258E-5</v>
      </c>
      <c r="AA119" s="57">
        <v>9.2880396348029258E-5</v>
      </c>
      <c r="AB119" s="57">
        <v>9.2880396348029258E-5</v>
      </c>
      <c r="AC119" s="57">
        <v>9.2880396348029258E-5</v>
      </c>
      <c r="AD119" s="57">
        <v>9.2880396348029258E-5</v>
      </c>
      <c r="AE119" s="57">
        <v>9.2880396348029258E-5</v>
      </c>
      <c r="AF119" s="57">
        <v>9.2880396348029258E-5</v>
      </c>
      <c r="AG119" s="57">
        <v>9.2880396348029258E-5</v>
      </c>
      <c r="AH119" s="57">
        <v>9.2880396348029258E-5</v>
      </c>
      <c r="AI119" s="57">
        <v>9.2880396348029258E-5</v>
      </c>
      <c r="AJ119" s="57">
        <v>9.2880396348029258E-5</v>
      </c>
      <c r="AK119" s="57">
        <v>9.2880396348029258E-5</v>
      </c>
    </row>
    <row r="120" spans="1:42" x14ac:dyDescent="0.25">
      <c r="A120" s="32" t="s">
        <v>16</v>
      </c>
      <c r="B120" s="33" t="s">
        <v>22</v>
      </c>
      <c r="C120" s="32" t="s">
        <v>181</v>
      </c>
      <c r="D120" s="56">
        <f>V!D68</f>
        <v>0</v>
      </c>
      <c r="E120" s="57">
        <f>$AM120/(1+EXP(-(E$1-$D$1)*10/$AO120+$AN120))</f>
        <v>1.0455554222010431E-3</v>
      </c>
      <c r="F120" s="57">
        <f t="shared" ref="F120:AK121" si="5">$AM120/(1+EXP(-(F$1-$D$1)*10/$AO120+$AN120))</f>
        <v>1.0819592101281301E-3</v>
      </c>
      <c r="G120" s="57">
        <f>$AM120/(1+EXP(-(G$1-$D$1)*10/$AO120+$AN120))</f>
        <v>1.110516712895603E-3</v>
      </c>
      <c r="H120" s="57">
        <f t="shared" si="5"/>
        <v>1.1325957369977746E-3</v>
      </c>
      <c r="I120" s="57">
        <f t="shared" si="5"/>
        <v>1.1494748594284849E-3</v>
      </c>
      <c r="J120" s="57">
        <f t="shared" si="5"/>
        <v>1.1622679899043263E-3</v>
      </c>
      <c r="K120" s="57">
        <f t="shared" si="5"/>
        <v>1.1719010418910403E-3</v>
      </c>
      <c r="L120" s="57">
        <f t="shared" si="5"/>
        <v>1.1791189417877763E-3</v>
      </c>
      <c r="M120" s="57">
        <f t="shared" si="5"/>
        <v>1.1845072602150045E-3</v>
      </c>
      <c r="N120" s="57">
        <f t="shared" si="5"/>
        <v>1.1885186721039844E-3</v>
      </c>
      <c r="O120" s="57">
        <f t="shared" si="5"/>
        <v>1.1914988952673943E-3</v>
      </c>
      <c r="P120" s="57">
        <f t="shared" si="5"/>
        <v>1.1937096323020168E-3</v>
      </c>
      <c r="Q120" s="57">
        <f t="shared" si="5"/>
        <v>1.1953477055074012E-3</v>
      </c>
      <c r="R120" s="57">
        <f t="shared" si="5"/>
        <v>1.1965604375683901E-3</v>
      </c>
      <c r="S120" s="57">
        <f t="shared" si="5"/>
        <v>1.1974577142978323E-3</v>
      </c>
      <c r="T120" s="57">
        <f t="shared" si="5"/>
        <v>1.198121286463676E-3</v>
      </c>
      <c r="U120" s="57">
        <f t="shared" si="5"/>
        <v>1.1986118577852151E-3</v>
      </c>
      <c r="V120" s="57">
        <f t="shared" si="5"/>
        <v>1.1989744403430717E-3</v>
      </c>
      <c r="W120" s="57">
        <f t="shared" si="5"/>
        <v>1.1992423762485925E-3</v>
      </c>
      <c r="X120" s="57">
        <f t="shared" si="5"/>
        <v>1.1994403443671502E-3</v>
      </c>
      <c r="Y120" s="57">
        <f t="shared" si="5"/>
        <v>1.1995866009785572E-3</v>
      </c>
      <c r="Z120" s="57">
        <f t="shared" si="5"/>
        <v>1.1996946456085422E-3</v>
      </c>
      <c r="AA120" s="57">
        <f t="shared" si="5"/>
        <v>1.1997744573530578E-3</v>
      </c>
      <c r="AB120" s="57">
        <f t="shared" si="5"/>
        <v>1.199833411267396E-3</v>
      </c>
      <c r="AC120" s="57">
        <f t="shared" si="5"/>
        <v>1.1998769569756765E-3</v>
      </c>
      <c r="AD120" s="57">
        <f t="shared" si="5"/>
        <v>1.1999091208512625E-3</v>
      </c>
      <c r="AE120" s="57">
        <f t="shared" si="5"/>
        <v>1.1999328774479601E-3</v>
      </c>
      <c r="AF120" s="57">
        <f t="shared" si="5"/>
        <v>1.1999504241210776E-3</v>
      </c>
      <c r="AG120" s="57">
        <f t="shared" si="5"/>
        <v>1.1999633840147448E-3</v>
      </c>
      <c r="AH120" s="57">
        <f t="shared" si="5"/>
        <v>1.1999729560701702E-3</v>
      </c>
      <c r="AI120" s="57">
        <f t="shared" si="5"/>
        <v>1.1999800258654682E-3</v>
      </c>
      <c r="AJ120" s="57">
        <f t="shared" si="5"/>
        <v>1.1999852475051398E-3</v>
      </c>
      <c r="AK120" s="57">
        <f>$AM120/(1+EXP(-(AK$1-$D$1)*10/$AO120+$AN120))</f>
        <v>1.1999891041157913E-3</v>
      </c>
      <c r="AM120" s="90">
        <v>1.1999999999999999E-3</v>
      </c>
      <c r="AN120" s="91">
        <f>IF(D120&gt;0,LN(AM120/D120-1),LN(AM120/0.001-1))</f>
        <v>-1.6094379124341005</v>
      </c>
      <c r="AO120" s="92">
        <v>33</v>
      </c>
      <c r="AP120" s="1">
        <f>AO120+$D$1</f>
        <v>2050</v>
      </c>
    </row>
    <row r="121" spans="1:42" x14ac:dyDescent="0.25">
      <c r="A121" s="32" t="s">
        <v>79</v>
      </c>
      <c r="B121" s="33" t="s">
        <v>22</v>
      </c>
      <c r="C121" s="32" t="s">
        <v>181</v>
      </c>
      <c r="D121" s="56">
        <f>V!D69</f>
        <v>0</v>
      </c>
      <c r="E121" s="57">
        <f>$AM121/(1+EXP(-(E$1-$D$1)*10/$AO121+$AN121))</f>
        <v>1.3304101930021253E-3</v>
      </c>
      <c r="F121" s="57">
        <f t="shared" si="5"/>
        <v>1.7598793027126401E-3</v>
      </c>
      <c r="G121" s="57">
        <f>$AM121/(1+EXP(-(G$1-$D$1)*10/$AO121+$AN121))</f>
        <v>2.3108254023489479E-3</v>
      </c>
      <c r="H121" s="57">
        <f t="shared" si="5"/>
        <v>3.0058270394266989E-3</v>
      </c>
      <c r="I121" s="57">
        <f t="shared" si="5"/>
        <v>3.8641945974223911E-3</v>
      </c>
      <c r="J121" s="57">
        <f t="shared" si="5"/>
        <v>4.8970497965830839E-3</v>
      </c>
      <c r="K121" s="57">
        <f t="shared" si="5"/>
        <v>6.1015823431859505E-3</v>
      </c>
      <c r="L121" s="57">
        <f t="shared" si="5"/>
        <v>7.4561254744088977E-3</v>
      </c>
      <c r="M121" s="57">
        <f t="shared" si="5"/>
        <v>8.9184161341556763E-3</v>
      </c>
      <c r="N121" s="57">
        <f t="shared" si="5"/>
        <v>1.0429056681532984E-2</v>
      </c>
      <c r="O121" s="57">
        <f t="shared" si="5"/>
        <v>1.1920330185227623E-2</v>
      </c>
      <c r="P121" s="57">
        <f t="shared" si="5"/>
        <v>1.3327898789532952E-2</v>
      </c>
      <c r="Q121" s="57">
        <f t="shared" si="5"/>
        <v>1.4601310161826852E-2</v>
      </c>
      <c r="R121" s="57">
        <f t="shared" si="5"/>
        <v>1.5709914217639825E-2</v>
      </c>
      <c r="S121" s="57">
        <f t="shared" si="5"/>
        <v>1.6643205533463549E-2</v>
      </c>
      <c r="T121" s="57">
        <f t="shared" si="5"/>
        <v>1.7406975065910487E-2</v>
      </c>
      <c r="U121" s="57">
        <f t="shared" si="5"/>
        <v>1.8017663124187962E-2</v>
      </c>
      <c r="V121" s="57">
        <f t="shared" si="5"/>
        <v>1.8496945828006744E-2</v>
      </c>
      <c r="W121" s="57">
        <f t="shared" si="5"/>
        <v>1.8867631927775203E-2</v>
      </c>
      <c r="X121" s="57">
        <f t="shared" si="5"/>
        <v>1.9151094343207088E-2</v>
      </c>
      <c r="Y121" s="57">
        <f t="shared" si="5"/>
        <v>1.9365982877267825E-2</v>
      </c>
      <c r="Z121" s="57">
        <f t="shared" si="5"/>
        <v>1.9527816570748341E-2</v>
      </c>
      <c r="AA121" s="57">
        <f t="shared" si="5"/>
        <v>1.9649090505086658E-2</v>
      </c>
      <c r="AB121" s="57">
        <f t="shared" si="5"/>
        <v>1.9739632163956283E-2</v>
      </c>
      <c r="AC121" s="57">
        <f t="shared" si="5"/>
        <v>1.9807041681865634E-2</v>
      </c>
      <c r="AD121" s="57">
        <f t="shared" si="5"/>
        <v>1.9857125121705278E-2</v>
      </c>
      <c r="AE121" s="57">
        <f t="shared" si="5"/>
        <v>1.9894278502513317E-2</v>
      </c>
      <c r="AF121" s="57">
        <f t="shared" si="5"/>
        <v>1.9921808510631658E-2</v>
      </c>
      <c r="AG121" s="57">
        <f t="shared" si="5"/>
        <v>1.9942190502230804E-2</v>
      </c>
      <c r="AH121" s="57">
        <f t="shared" si="5"/>
        <v>1.9957270963386647E-2</v>
      </c>
      <c r="AI121" s="57">
        <f t="shared" si="5"/>
        <v>1.9968423692562305E-2</v>
      </c>
      <c r="AJ121" s="57">
        <f t="shared" si="5"/>
        <v>1.9976668844903421E-2</v>
      </c>
      <c r="AK121" s="57">
        <f t="shared" si="5"/>
        <v>1.9982762895393687E-2</v>
      </c>
      <c r="AM121" s="90">
        <v>0.02</v>
      </c>
      <c r="AN121" s="91">
        <f>IF(D121&gt;0,LN(AM121/D121-1),LN(AM121/0.001-1))</f>
        <v>2.9444389791664403</v>
      </c>
      <c r="AO121" s="92">
        <v>33</v>
      </c>
      <c r="AP121" s="1">
        <f>AO121+$D$1</f>
        <v>2050</v>
      </c>
    </row>
    <row r="124" spans="1:42" x14ac:dyDescent="0.25">
      <c r="A124" s="22" t="s">
        <v>33</v>
      </c>
    </row>
    <row r="125" spans="1:42" x14ac:dyDescent="0.25">
      <c r="A125" s="22" t="s">
        <v>18</v>
      </c>
    </row>
    <row r="126" spans="1:42" x14ac:dyDescent="0.25">
      <c r="A126" s="32" t="s">
        <v>8</v>
      </c>
      <c r="B126" s="33" t="s">
        <v>22</v>
      </c>
      <c r="C126" s="32" t="s">
        <v>181</v>
      </c>
      <c r="D126" s="56">
        <f>VI!D50</f>
        <v>0</v>
      </c>
      <c r="E126" s="57">
        <v>1</v>
      </c>
      <c r="F126" s="57">
        <v>1</v>
      </c>
      <c r="G126" s="57">
        <v>1</v>
      </c>
      <c r="H126" s="57">
        <v>1</v>
      </c>
      <c r="I126" s="57">
        <v>1</v>
      </c>
      <c r="J126" s="57">
        <v>1</v>
      </c>
      <c r="K126" s="57">
        <v>1</v>
      </c>
      <c r="L126" s="57">
        <v>1</v>
      </c>
      <c r="M126" s="57">
        <v>1</v>
      </c>
      <c r="N126" s="57">
        <v>1</v>
      </c>
      <c r="O126" s="57">
        <v>1</v>
      </c>
      <c r="P126" s="57">
        <v>1</v>
      </c>
      <c r="Q126" s="57">
        <v>1</v>
      </c>
      <c r="R126" s="57">
        <v>1</v>
      </c>
      <c r="S126" s="57">
        <v>1</v>
      </c>
      <c r="T126" s="57">
        <v>1</v>
      </c>
      <c r="U126" s="57">
        <v>1</v>
      </c>
      <c r="V126" s="57">
        <v>1</v>
      </c>
      <c r="W126" s="57">
        <v>1</v>
      </c>
      <c r="X126" s="57">
        <v>1</v>
      </c>
      <c r="Y126" s="57">
        <v>1</v>
      </c>
      <c r="Z126" s="57">
        <v>1</v>
      </c>
      <c r="AA126" s="57">
        <v>1</v>
      </c>
      <c r="AB126" s="57">
        <v>1</v>
      </c>
      <c r="AC126" s="57">
        <v>1</v>
      </c>
      <c r="AD126" s="57">
        <v>1</v>
      </c>
      <c r="AE126" s="57">
        <v>1</v>
      </c>
      <c r="AF126" s="57">
        <v>1</v>
      </c>
      <c r="AG126" s="57">
        <v>1</v>
      </c>
      <c r="AH126" s="57">
        <v>1</v>
      </c>
      <c r="AI126" s="57">
        <v>1</v>
      </c>
      <c r="AJ126" s="57">
        <v>1</v>
      </c>
      <c r="AK126" s="57">
        <v>1</v>
      </c>
    </row>
    <row r="127" spans="1:42" x14ac:dyDescent="0.25">
      <c r="A127" s="32" t="s">
        <v>13</v>
      </c>
      <c r="B127" s="33" t="s">
        <v>22</v>
      </c>
      <c r="C127" s="32" t="s">
        <v>181</v>
      </c>
      <c r="D127" s="56">
        <f>VI!D51</f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42" x14ac:dyDescent="0.25">
      <c r="A128" s="32" t="s">
        <v>14</v>
      </c>
      <c r="B128" s="33" t="s">
        <v>22</v>
      </c>
      <c r="C128" s="32" t="s">
        <v>181</v>
      </c>
      <c r="D128" s="56">
        <f>VI!D52</f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42" x14ac:dyDescent="0.25">
      <c r="A129" s="32" t="s">
        <v>15</v>
      </c>
      <c r="B129" s="33" t="s">
        <v>22</v>
      </c>
      <c r="C129" s="32" t="s">
        <v>181</v>
      </c>
      <c r="D129" s="56">
        <f>VI!D53</f>
        <v>0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</row>
    <row r="130" spans="1:42" x14ac:dyDescent="0.25">
      <c r="A130" s="32" t="s">
        <v>59</v>
      </c>
      <c r="B130" s="33" t="s">
        <v>22</v>
      </c>
      <c r="C130" s="32" t="s">
        <v>181</v>
      </c>
      <c r="D130" s="56">
        <f>VI!D54</f>
        <v>0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</row>
    <row r="131" spans="1:42" x14ac:dyDescent="0.25">
      <c r="A131" s="32" t="s">
        <v>79</v>
      </c>
      <c r="B131" s="33" t="s">
        <v>22</v>
      </c>
      <c r="C131" s="32" t="s">
        <v>181</v>
      </c>
      <c r="D131" s="56">
        <f>VI!D55</f>
        <v>0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57">
        <v>0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57">
        <v>0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57">
        <v>0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57">
        <v>0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83</v>
      </c>
    </row>
    <row r="134" spans="1:42" x14ac:dyDescent="0.25">
      <c r="A134" s="32" t="s">
        <v>8</v>
      </c>
      <c r="B134" s="33" t="s">
        <v>22</v>
      </c>
      <c r="C134" s="32" t="s">
        <v>181</v>
      </c>
      <c r="D134" s="56">
        <f>VI!D58</f>
        <v>0</v>
      </c>
      <c r="E134" s="57">
        <v>0.99950434633246343</v>
      </c>
      <c r="F134" s="57">
        <v>0.99950434633246343</v>
      </c>
      <c r="G134" s="57">
        <v>0.99950434633246343</v>
      </c>
      <c r="H134" s="57">
        <v>0.99950434633246343</v>
      </c>
      <c r="I134" s="57">
        <v>0.99950434633246343</v>
      </c>
      <c r="J134" s="57">
        <v>0.99950434633246343</v>
      </c>
      <c r="K134" s="57">
        <v>0.99950434633246343</v>
      </c>
      <c r="L134" s="57">
        <v>0.99950434633246343</v>
      </c>
      <c r="M134" s="57">
        <v>0.99950434633246343</v>
      </c>
      <c r="N134" s="57">
        <v>0.99950434633246343</v>
      </c>
      <c r="O134" s="57">
        <v>0.99950434633246343</v>
      </c>
      <c r="P134" s="57">
        <v>0.99950434633246343</v>
      </c>
      <c r="Q134" s="57">
        <v>0.99950434633246343</v>
      </c>
      <c r="R134" s="57">
        <v>0.99950434633246343</v>
      </c>
      <c r="S134" s="57">
        <v>0.99950434633246343</v>
      </c>
      <c r="T134" s="57">
        <v>0.99950434633246343</v>
      </c>
      <c r="U134" s="57">
        <v>0.99950434633246343</v>
      </c>
      <c r="V134" s="57">
        <v>0.99950434633246343</v>
      </c>
      <c r="W134" s="57">
        <v>0.99950434633246343</v>
      </c>
      <c r="X134" s="57">
        <v>0.99950434633246343</v>
      </c>
      <c r="Y134" s="57">
        <v>0.99950434633246343</v>
      </c>
      <c r="Z134" s="57">
        <v>0.99950434633246343</v>
      </c>
      <c r="AA134" s="57">
        <v>0.99950434633246343</v>
      </c>
      <c r="AB134" s="57">
        <v>0.99950434633246343</v>
      </c>
      <c r="AC134" s="57">
        <v>0.99950434633246343</v>
      </c>
      <c r="AD134" s="57">
        <v>0.99950434633246343</v>
      </c>
      <c r="AE134" s="57">
        <v>0.99950434633246343</v>
      </c>
      <c r="AF134" s="57">
        <v>0.99950434633246343</v>
      </c>
      <c r="AG134" s="57">
        <v>0.99950434633246343</v>
      </c>
      <c r="AH134" s="57">
        <v>0.99950434633246343</v>
      </c>
      <c r="AI134" s="57">
        <v>0.99950434633246343</v>
      </c>
      <c r="AJ134" s="57">
        <v>0.99950434633246343</v>
      </c>
      <c r="AK134" s="57">
        <v>0.99950434633246343</v>
      </c>
    </row>
    <row r="135" spans="1:42" x14ac:dyDescent="0.25">
      <c r="A135" s="32" t="s">
        <v>10</v>
      </c>
      <c r="B135" s="33" t="s">
        <v>22</v>
      </c>
      <c r="C135" s="32" t="s">
        <v>181</v>
      </c>
      <c r="D135" s="56">
        <f>VI!D59</f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42" x14ac:dyDescent="0.25">
      <c r="A136" s="32" t="s">
        <v>12</v>
      </c>
      <c r="B136" s="33" t="s">
        <v>22</v>
      </c>
      <c r="C136" s="32" t="s">
        <v>181</v>
      </c>
      <c r="D136" s="56">
        <f>VI!D60</f>
        <v>0</v>
      </c>
      <c r="E136" s="57">
        <v>0</v>
      </c>
      <c r="F136" s="57">
        <v>0</v>
      </c>
      <c r="G136" s="57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</row>
    <row r="137" spans="1:42" x14ac:dyDescent="0.25">
      <c r="A137" s="32" t="s">
        <v>13</v>
      </c>
      <c r="B137" s="33" t="s">
        <v>22</v>
      </c>
      <c r="C137" s="32" t="s">
        <v>181</v>
      </c>
      <c r="D137" s="56">
        <f>VI!D61</f>
        <v>0</v>
      </c>
      <c r="E137" s="57">
        <v>4.9565366753639756E-4</v>
      </c>
      <c r="F137" s="57">
        <v>4.9565366753639756E-4</v>
      </c>
      <c r="G137" s="57">
        <v>4.9565366753639756E-4</v>
      </c>
      <c r="H137" s="57">
        <v>4.9565366753639756E-4</v>
      </c>
      <c r="I137" s="57">
        <v>4.9565366753639756E-4</v>
      </c>
      <c r="J137" s="57">
        <v>4.9565366753639756E-4</v>
      </c>
      <c r="K137" s="57">
        <v>4.9565366753639756E-4</v>
      </c>
      <c r="L137" s="57">
        <v>4.9565366753639756E-4</v>
      </c>
      <c r="M137" s="57">
        <v>4.9565366753639756E-4</v>
      </c>
      <c r="N137" s="57">
        <v>4.9565366753639756E-4</v>
      </c>
      <c r="O137" s="57">
        <v>4.9565366753639756E-4</v>
      </c>
      <c r="P137" s="57">
        <v>4.9565366753639756E-4</v>
      </c>
      <c r="Q137" s="57">
        <v>4.9565366753639756E-4</v>
      </c>
      <c r="R137" s="57">
        <v>4.9565366753639756E-4</v>
      </c>
      <c r="S137" s="57">
        <v>4.9565366753639756E-4</v>
      </c>
      <c r="T137" s="57">
        <v>4.9565366753639756E-4</v>
      </c>
      <c r="U137" s="57">
        <v>4.9565366753639756E-4</v>
      </c>
      <c r="V137" s="57">
        <v>4.9565366753639756E-4</v>
      </c>
      <c r="W137" s="57">
        <v>4.9565366753639756E-4</v>
      </c>
      <c r="X137" s="57">
        <v>4.9565366753639756E-4</v>
      </c>
      <c r="Y137" s="57">
        <v>4.9565366753639756E-4</v>
      </c>
      <c r="Z137" s="57">
        <v>4.9565366753639756E-4</v>
      </c>
      <c r="AA137" s="57">
        <v>4.9565366753639756E-4</v>
      </c>
      <c r="AB137" s="57">
        <v>4.9565366753639756E-4</v>
      </c>
      <c r="AC137" s="57">
        <v>4.9565366753639756E-4</v>
      </c>
      <c r="AD137" s="57">
        <v>4.9565366753639756E-4</v>
      </c>
      <c r="AE137" s="57">
        <v>4.9565366753639756E-4</v>
      </c>
      <c r="AF137" s="57">
        <v>4.9565366753639756E-4</v>
      </c>
      <c r="AG137" s="57">
        <v>4.9565366753639756E-4</v>
      </c>
      <c r="AH137" s="57">
        <v>4.9565366753639756E-4</v>
      </c>
      <c r="AI137" s="57">
        <v>4.9565366753639756E-4</v>
      </c>
      <c r="AJ137" s="57">
        <v>4.9565366753639756E-4</v>
      </c>
      <c r="AK137" s="57">
        <v>4.9565366753639756E-4</v>
      </c>
    </row>
    <row r="138" spans="1:42" x14ac:dyDescent="0.25">
      <c r="A138" s="32" t="s">
        <v>14</v>
      </c>
      <c r="B138" s="33" t="s">
        <v>22</v>
      </c>
      <c r="C138" s="32" t="s">
        <v>181</v>
      </c>
      <c r="D138" s="56">
        <f>VI!D62</f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42" x14ac:dyDescent="0.25">
      <c r="A139" s="32" t="s">
        <v>58</v>
      </c>
      <c r="B139" s="33" t="s">
        <v>22</v>
      </c>
      <c r="C139" s="32" t="s">
        <v>181</v>
      </c>
      <c r="D139" s="56">
        <f>VI!D63</f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42" x14ac:dyDescent="0.25">
      <c r="A140" s="32" t="s">
        <v>112</v>
      </c>
      <c r="B140" s="33" t="s">
        <v>22</v>
      </c>
      <c r="C140" s="32" t="s">
        <v>181</v>
      </c>
      <c r="D140" s="56">
        <f>VI!D64</f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0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57">
        <v>0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57">
        <v>0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57">
        <v>0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</row>
    <row r="141" spans="1:42" x14ac:dyDescent="0.25">
      <c r="A141" s="32" t="s">
        <v>15</v>
      </c>
      <c r="B141" s="33" t="s">
        <v>22</v>
      </c>
      <c r="C141" s="32" t="s">
        <v>181</v>
      </c>
      <c r="D141" s="56">
        <f>VI!D65</f>
        <v>3.1972476292318992E-5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42" x14ac:dyDescent="0.25">
      <c r="A142" s="32" t="s">
        <v>59</v>
      </c>
      <c r="B142" s="33" t="s">
        <v>22</v>
      </c>
      <c r="C142" s="32" t="s">
        <v>181</v>
      </c>
      <c r="D142" s="56">
        <f>VI!D66</f>
        <v>9.3529828162576212E-2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42" x14ac:dyDescent="0.25">
      <c r="A143" s="32" t="s">
        <v>60</v>
      </c>
      <c r="B143" s="33" t="s">
        <v>22</v>
      </c>
      <c r="C143" s="32" t="s">
        <v>181</v>
      </c>
      <c r="D143" s="56">
        <f>VI!D67</f>
        <v>0.90643819936113146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42" x14ac:dyDescent="0.25">
      <c r="A144" s="32" t="s">
        <v>16</v>
      </c>
      <c r="B144" s="33" t="s">
        <v>22</v>
      </c>
      <c r="C144" s="32" t="s">
        <v>181</v>
      </c>
      <c r="D144" s="56">
        <f>VI!D68</f>
        <v>0</v>
      </c>
      <c r="E144" s="57">
        <f>$AM144/(1+EXP(-(E$1-$D$1)*10/$AO144+$AN144))</f>
        <v>1.0455554222010431E-3</v>
      </c>
      <c r="F144" s="57">
        <f t="shared" ref="F144:AK145" si="6">$AM144/(1+EXP(-(F$1-$D$1)*10/$AO144+$AN144))</f>
        <v>1.0819592101281301E-3</v>
      </c>
      <c r="G144" s="57">
        <f>$AM144/(1+EXP(-(G$1-$D$1)*10/$AO144+$AN144))</f>
        <v>1.110516712895603E-3</v>
      </c>
      <c r="H144" s="57">
        <f t="shared" si="6"/>
        <v>1.1325957369977746E-3</v>
      </c>
      <c r="I144" s="57">
        <f t="shared" si="6"/>
        <v>1.1494748594284849E-3</v>
      </c>
      <c r="J144" s="57">
        <f t="shared" si="6"/>
        <v>1.1622679899043263E-3</v>
      </c>
      <c r="K144" s="57">
        <f t="shared" si="6"/>
        <v>1.1719010418910403E-3</v>
      </c>
      <c r="L144" s="57">
        <f t="shared" si="6"/>
        <v>1.1791189417877763E-3</v>
      </c>
      <c r="M144" s="57">
        <f t="shared" si="6"/>
        <v>1.1845072602150045E-3</v>
      </c>
      <c r="N144" s="57">
        <f t="shared" si="6"/>
        <v>1.1885186721039844E-3</v>
      </c>
      <c r="O144" s="57">
        <f t="shared" si="6"/>
        <v>1.1914988952673943E-3</v>
      </c>
      <c r="P144" s="57">
        <f t="shared" si="6"/>
        <v>1.1937096323020168E-3</v>
      </c>
      <c r="Q144" s="57">
        <f t="shared" si="6"/>
        <v>1.1953477055074012E-3</v>
      </c>
      <c r="R144" s="57">
        <f t="shared" si="6"/>
        <v>1.1965604375683901E-3</v>
      </c>
      <c r="S144" s="57">
        <f t="shared" si="6"/>
        <v>1.1974577142978323E-3</v>
      </c>
      <c r="T144" s="57">
        <f t="shared" si="6"/>
        <v>1.198121286463676E-3</v>
      </c>
      <c r="U144" s="57">
        <f t="shared" si="6"/>
        <v>1.1986118577852151E-3</v>
      </c>
      <c r="V144" s="57">
        <f t="shared" si="6"/>
        <v>1.1989744403430717E-3</v>
      </c>
      <c r="W144" s="57">
        <f t="shared" si="6"/>
        <v>1.1992423762485925E-3</v>
      </c>
      <c r="X144" s="57">
        <f t="shared" si="6"/>
        <v>1.1994403443671502E-3</v>
      </c>
      <c r="Y144" s="57">
        <f t="shared" si="6"/>
        <v>1.1995866009785572E-3</v>
      </c>
      <c r="Z144" s="57">
        <f t="shared" si="6"/>
        <v>1.1996946456085422E-3</v>
      </c>
      <c r="AA144" s="57">
        <f t="shared" si="6"/>
        <v>1.1997744573530578E-3</v>
      </c>
      <c r="AB144" s="57">
        <f t="shared" si="6"/>
        <v>1.199833411267396E-3</v>
      </c>
      <c r="AC144" s="57">
        <f t="shared" si="6"/>
        <v>1.1998769569756765E-3</v>
      </c>
      <c r="AD144" s="57">
        <f t="shared" si="6"/>
        <v>1.1999091208512625E-3</v>
      </c>
      <c r="AE144" s="57">
        <f t="shared" si="6"/>
        <v>1.1999328774479601E-3</v>
      </c>
      <c r="AF144" s="57">
        <f t="shared" si="6"/>
        <v>1.1999504241210776E-3</v>
      </c>
      <c r="AG144" s="57">
        <f t="shared" si="6"/>
        <v>1.1999633840147448E-3</v>
      </c>
      <c r="AH144" s="57">
        <f t="shared" si="6"/>
        <v>1.1999729560701702E-3</v>
      </c>
      <c r="AI144" s="57">
        <f t="shared" si="6"/>
        <v>1.1999800258654682E-3</v>
      </c>
      <c r="AJ144" s="57">
        <f t="shared" si="6"/>
        <v>1.1999852475051398E-3</v>
      </c>
      <c r="AK144" s="57">
        <f>$AM144/(1+EXP(-(AK$1-$D$1)*10/$AO144+$AN144))</f>
        <v>1.1999891041157913E-3</v>
      </c>
      <c r="AM144" s="90">
        <v>1.1999999999999999E-3</v>
      </c>
      <c r="AN144" s="91">
        <f>IF(D144&gt;0,LN(AM144/D144-1),LN(AM144/0.001-1))</f>
        <v>-1.6094379124341005</v>
      </c>
      <c r="AO144" s="92">
        <v>33</v>
      </c>
      <c r="AP144" s="1">
        <f>AO144+$D$1</f>
        <v>2050</v>
      </c>
    </row>
    <row r="145" spans="1:42" x14ac:dyDescent="0.25">
      <c r="A145" s="32" t="s">
        <v>79</v>
      </c>
      <c r="B145" s="33" t="s">
        <v>22</v>
      </c>
      <c r="C145" s="32" t="s">
        <v>181</v>
      </c>
      <c r="D145" s="56">
        <f>VI!D69</f>
        <v>0</v>
      </c>
      <c r="E145" s="57">
        <f>$AM145/(1+EXP(-(E$1-$D$1)*10/$AO145+$AN145))</f>
        <v>1.3304101930021253E-3</v>
      </c>
      <c r="F145" s="57">
        <f t="shared" si="6"/>
        <v>1.7598793027126401E-3</v>
      </c>
      <c r="G145" s="57">
        <f>$AM145/(1+EXP(-(G$1-$D$1)*10/$AO145+$AN145))</f>
        <v>2.3108254023489479E-3</v>
      </c>
      <c r="H145" s="57">
        <f t="shared" si="6"/>
        <v>3.0058270394266989E-3</v>
      </c>
      <c r="I145" s="57">
        <f t="shared" si="6"/>
        <v>3.8641945974223911E-3</v>
      </c>
      <c r="J145" s="57">
        <f t="shared" si="6"/>
        <v>4.8970497965830839E-3</v>
      </c>
      <c r="K145" s="57">
        <f t="shared" si="6"/>
        <v>6.1015823431859505E-3</v>
      </c>
      <c r="L145" s="57">
        <f t="shared" si="6"/>
        <v>7.4561254744088977E-3</v>
      </c>
      <c r="M145" s="57">
        <f t="shared" si="6"/>
        <v>8.9184161341556763E-3</v>
      </c>
      <c r="N145" s="57">
        <f t="shared" si="6"/>
        <v>1.0429056681532984E-2</v>
      </c>
      <c r="O145" s="57">
        <f t="shared" si="6"/>
        <v>1.1920330185227623E-2</v>
      </c>
      <c r="P145" s="57">
        <f t="shared" si="6"/>
        <v>1.3327898789532952E-2</v>
      </c>
      <c r="Q145" s="57">
        <f t="shared" si="6"/>
        <v>1.4601310161826852E-2</v>
      </c>
      <c r="R145" s="57">
        <f t="shared" si="6"/>
        <v>1.5709914217639825E-2</v>
      </c>
      <c r="S145" s="57">
        <f t="shared" si="6"/>
        <v>1.6643205533463549E-2</v>
      </c>
      <c r="T145" s="57">
        <f t="shared" si="6"/>
        <v>1.7406975065910487E-2</v>
      </c>
      <c r="U145" s="57">
        <f t="shared" si="6"/>
        <v>1.8017663124187962E-2</v>
      </c>
      <c r="V145" s="57">
        <f t="shared" si="6"/>
        <v>1.8496945828006744E-2</v>
      </c>
      <c r="W145" s="57">
        <f t="shared" si="6"/>
        <v>1.8867631927775203E-2</v>
      </c>
      <c r="X145" s="57">
        <f t="shared" si="6"/>
        <v>1.9151094343207088E-2</v>
      </c>
      <c r="Y145" s="57">
        <f t="shared" si="6"/>
        <v>1.9365982877267825E-2</v>
      </c>
      <c r="Z145" s="57">
        <f t="shared" si="6"/>
        <v>1.9527816570748341E-2</v>
      </c>
      <c r="AA145" s="57">
        <f t="shared" si="6"/>
        <v>1.9649090505086658E-2</v>
      </c>
      <c r="AB145" s="57">
        <f t="shared" si="6"/>
        <v>1.9739632163956283E-2</v>
      </c>
      <c r="AC145" s="57">
        <f t="shared" si="6"/>
        <v>1.9807041681865634E-2</v>
      </c>
      <c r="AD145" s="57">
        <f t="shared" si="6"/>
        <v>1.9857125121705278E-2</v>
      </c>
      <c r="AE145" s="57">
        <f t="shared" si="6"/>
        <v>1.9894278502513317E-2</v>
      </c>
      <c r="AF145" s="57">
        <f t="shared" si="6"/>
        <v>1.9921808510631658E-2</v>
      </c>
      <c r="AG145" s="57">
        <f t="shared" si="6"/>
        <v>1.9942190502230804E-2</v>
      </c>
      <c r="AH145" s="57">
        <f t="shared" si="6"/>
        <v>1.9957270963386647E-2</v>
      </c>
      <c r="AI145" s="57">
        <f t="shared" si="6"/>
        <v>1.9968423692562305E-2</v>
      </c>
      <c r="AJ145" s="57">
        <f t="shared" si="6"/>
        <v>1.9976668844903421E-2</v>
      </c>
      <c r="AK145" s="57">
        <f t="shared" si="6"/>
        <v>1.9982762895393687E-2</v>
      </c>
      <c r="AM145" s="90">
        <v>0.02</v>
      </c>
      <c r="AN145" s="91">
        <f>IF(D145&gt;0,LN(AM145/D145-1),LN(AM145/0.001-1))</f>
        <v>2.9444389791664403</v>
      </c>
      <c r="AO145" s="92">
        <v>33</v>
      </c>
      <c r="AP145" s="1">
        <f>AO145+$D$1</f>
        <v>2050</v>
      </c>
    </row>
    <row r="148" spans="1:42" x14ac:dyDescent="0.25">
      <c r="A148" s="22" t="s">
        <v>34</v>
      </c>
    </row>
    <row r="149" spans="1:42" x14ac:dyDescent="0.25">
      <c r="A149" s="22" t="s">
        <v>18</v>
      </c>
    </row>
    <row r="150" spans="1:42" x14ac:dyDescent="0.25">
      <c r="A150" s="32" t="s">
        <v>8</v>
      </c>
      <c r="B150" s="33" t="s">
        <v>22</v>
      </c>
      <c r="C150" s="32" t="s">
        <v>181</v>
      </c>
      <c r="D150" s="56">
        <f>VII!D50</f>
        <v>0</v>
      </c>
      <c r="E150" s="57">
        <v>1.4188388261171943E-2</v>
      </c>
      <c r="F150" s="57">
        <v>1.4188388261171943E-2</v>
      </c>
      <c r="G150" s="57">
        <v>1.4188388261171943E-2</v>
      </c>
      <c r="H150" s="57">
        <v>1.4188388261171943E-2</v>
      </c>
      <c r="I150" s="57">
        <v>1.4188388261171943E-2</v>
      </c>
      <c r="J150" s="57">
        <v>1.4188388261171943E-2</v>
      </c>
      <c r="K150" s="57">
        <v>1.4188388261171943E-2</v>
      </c>
      <c r="L150" s="57">
        <v>1.4188388261171943E-2</v>
      </c>
      <c r="M150" s="57">
        <v>1.4188388261171943E-2</v>
      </c>
      <c r="N150" s="57">
        <v>1.4188388261171943E-2</v>
      </c>
      <c r="O150" s="57">
        <v>1.4188388261171943E-2</v>
      </c>
      <c r="P150" s="57">
        <v>1.4188388261171943E-2</v>
      </c>
      <c r="Q150" s="57">
        <v>1.4188388261171943E-2</v>
      </c>
      <c r="R150" s="57">
        <v>1.4188388261171943E-2</v>
      </c>
      <c r="S150" s="57">
        <v>1.4188388261171943E-2</v>
      </c>
      <c r="T150" s="57">
        <v>1.4188388261171943E-2</v>
      </c>
      <c r="U150" s="57">
        <v>1.4188388261171943E-2</v>
      </c>
      <c r="V150" s="57">
        <v>1.4188388261171943E-2</v>
      </c>
      <c r="W150" s="57">
        <v>1.4188388261171943E-2</v>
      </c>
      <c r="X150" s="57">
        <v>1.4188388261171943E-2</v>
      </c>
      <c r="Y150" s="57">
        <v>1.4188388261171943E-2</v>
      </c>
      <c r="Z150" s="57">
        <v>1.4188388261171943E-2</v>
      </c>
      <c r="AA150" s="57">
        <v>1.4188388261171943E-2</v>
      </c>
      <c r="AB150" s="57">
        <v>1.4188388261171943E-2</v>
      </c>
      <c r="AC150" s="57">
        <v>1.4188388261171943E-2</v>
      </c>
      <c r="AD150" s="57">
        <v>1.4188388261171943E-2</v>
      </c>
      <c r="AE150" s="57">
        <v>1.4188388261171943E-2</v>
      </c>
      <c r="AF150" s="57">
        <v>1.4188388261171943E-2</v>
      </c>
      <c r="AG150" s="57">
        <v>1.4188388261171943E-2</v>
      </c>
      <c r="AH150" s="57">
        <v>1.4188388261171943E-2</v>
      </c>
      <c r="AI150" s="57">
        <v>1.4188388261171943E-2</v>
      </c>
      <c r="AJ150" s="57">
        <v>1.4188388261171943E-2</v>
      </c>
      <c r="AK150" s="57">
        <v>1.4188388261171943E-2</v>
      </c>
    </row>
    <row r="151" spans="1:42" x14ac:dyDescent="0.25">
      <c r="A151" s="32" t="s">
        <v>13</v>
      </c>
      <c r="B151" s="33" t="s">
        <v>22</v>
      </c>
      <c r="C151" s="32" t="s">
        <v>181</v>
      </c>
      <c r="D151" s="56">
        <f>VII!D51</f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42" x14ac:dyDescent="0.25">
      <c r="A152" s="32" t="s">
        <v>14</v>
      </c>
      <c r="B152" s="33" t="s">
        <v>22</v>
      </c>
      <c r="C152" s="32" t="s">
        <v>181</v>
      </c>
      <c r="D152" s="56">
        <f>VII!D52</f>
        <v>0.62589872488235843</v>
      </c>
      <c r="E152" s="57">
        <v>0.98581161173882814</v>
      </c>
      <c r="F152" s="57">
        <v>0.98581161173882814</v>
      </c>
      <c r="G152" s="57">
        <v>0.98581161173882814</v>
      </c>
      <c r="H152" s="57">
        <v>0.98581161173882814</v>
      </c>
      <c r="I152" s="57">
        <v>0.98581161173882814</v>
      </c>
      <c r="J152" s="57">
        <v>0.98581161173882814</v>
      </c>
      <c r="K152" s="57">
        <v>0.98581161173882814</v>
      </c>
      <c r="L152" s="57">
        <v>0.98581161173882814</v>
      </c>
      <c r="M152" s="57">
        <v>0.98581161173882814</v>
      </c>
      <c r="N152" s="57">
        <v>0.98581161173882814</v>
      </c>
      <c r="O152" s="57">
        <v>0.98581161173882814</v>
      </c>
      <c r="P152" s="57">
        <v>0.98581161173882814</v>
      </c>
      <c r="Q152" s="57">
        <v>0.98581161173882814</v>
      </c>
      <c r="R152" s="57">
        <v>0.98581161173882814</v>
      </c>
      <c r="S152" s="57">
        <v>0.98581161173882814</v>
      </c>
      <c r="T152" s="57">
        <v>0.98581161173882814</v>
      </c>
      <c r="U152" s="57">
        <v>0.98581161173882814</v>
      </c>
      <c r="V152" s="57">
        <v>0.98581161173882814</v>
      </c>
      <c r="W152" s="57">
        <v>0.98581161173882814</v>
      </c>
      <c r="X152" s="57">
        <v>0.98581161173882814</v>
      </c>
      <c r="Y152" s="57">
        <v>0.98581161173882814</v>
      </c>
      <c r="Z152" s="57">
        <v>0.98581161173882814</v>
      </c>
      <c r="AA152" s="57">
        <v>0.98581161173882814</v>
      </c>
      <c r="AB152" s="57">
        <v>0.98581161173882814</v>
      </c>
      <c r="AC152" s="57">
        <v>0.98581161173882814</v>
      </c>
      <c r="AD152" s="57">
        <v>0.98581161173882814</v>
      </c>
      <c r="AE152" s="57">
        <v>0.98581161173882814</v>
      </c>
      <c r="AF152" s="57">
        <v>0.98581161173882814</v>
      </c>
      <c r="AG152" s="57">
        <v>0.98581161173882814</v>
      </c>
      <c r="AH152" s="57">
        <v>0.98581161173882814</v>
      </c>
      <c r="AI152" s="57">
        <v>0.98581161173882814</v>
      </c>
      <c r="AJ152" s="57">
        <v>0.98581161173882814</v>
      </c>
      <c r="AK152" s="57">
        <v>0.98581161173882814</v>
      </c>
    </row>
    <row r="153" spans="1:42" x14ac:dyDescent="0.25">
      <c r="A153" s="32" t="s">
        <v>15</v>
      </c>
      <c r="B153" s="33" t="s">
        <v>22</v>
      </c>
      <c r="C153" s="32" t="s">
        <v>181</v>
      </c>
      <c r="D153" s="56">
        <f>VII!D53</f>
        <v>0.32571716831500214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0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</row>
    <row r="154" spans="1:42" x14ac:dyDescent="0.25">
      <c r="A154" s="32" t="s">
        <v>59</v>
      </c>
      <c r="B154" s="33" t="s">
        <v>22</v>
      </c>
      <c r="C154" s="32" t="s">
        <v>181</v>
      </c>
      <c r="D154" s="56">
        <f>VII!D54</f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42" x14ac:dyDescent="0.25">
      <c r="A155" s="32" t="s">
        <v>79</v>
      </c>
      <c r="B155" s="33" t="s">
        <v>22</v>
      </c>
      <c r="C155" s="32" t="s">
        <v>181</v>
      </c>
      <c r="D155" s="56">
        <f>VII!D55</f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83</v>
      </c>
    </row>
    <row r="158" spans="1:42" x14ac:dyDescent="0.25">
      <c r="A158" s="32" t="s">
        <v>8</v>
      </c>
      <c r="B158" s="33" t="s">
        <v>22</v>
      </c>
      <c r="C158" s="32" t="s">
        <v>181</v>
      </c>
      <c r="D158" s="56">
        <f>VII!D58</f>
        <v>0</v>
      </c>
      <c r="E158" s="57">
        <v>0.39453686997422804</v>
      </c>
      <c r="F158" s="57">
        <v>0.39453686997422804</v>
      </c>
      <c r="G158" s="57">
        <v>0.39453686997422804</v>
      </c>
      <c r="H158" s="57">
        <v>0.39453686997422804</v>
      </c>
      <c r="I158" s="57">
        <v>0.39453686997422804</v>
      </c>
      <c r="J158" s="57">
        <v>0.39453686997422804</v>
      </c>
      <c r="K158" s="57">
        <v>0.39453686997422804</v>
      </c>
      <c r="L158" s="57">
        <v>0.39453686997422804</v>
      </c>
      <c r="M158" s="57">
        <v>0.39453686997422804</v>
      </c>
      <c r="N158" s="57">
        <v>0.39453686997422804</v>
      </c>
      <c r="O158" s="57">
        <v>0.39453686997422804</v>
      </c>
      <c r="P158" s="57">
        <v>0.39453686997422804</v>
      </c>
      <c r="Q158" s="57">
        <v>0.39453686997422804</v>
      </c>
      <c r="R158" s="57">
        <v>0.39453686997422804</v>
      </c>
      <c r="S158" s="57">
        <v>0.39453686997422804</v>
      </c>
      <c r="T158" s="57">
        <v>0.39453686997422804</v>
      </c>
      <c r="U158" s="57">
        <v>0.39453686997422804</v>
      </c>
      <c r="V158" s="57">
        <v>0.39453686997422804</v>
      </c>
      <c r="W158" s="57">
        <v>0.39453686997422804</v>
      </c>
      <c r="X158" s="57">
        <v>0.39453686997422804</v>
      </c>
      <c r="Y158" s="57">
        <v>0.39453686997422804</v>
      </c>
      <c r="Z158" s="57">
        <v>0.39453686997422804</v>
      </c>
      <c r="AA158" s="57">
        <v>0.39453686997422804</v>
      </c>
      <c r="AB158" s="57">
        <v>0.39453686997422804</v>
      </c>
      <c r="AC158" s="57">
        <v>0.39453686997422804</v>
      </c>
      <c r="AD158" s="57">
        <v>0.39453686997422804</v>
      </c>
      <c r="AE158" s="57">
        <v>0.39453686997422804</v>
      </c>
      <c r="AF158" s="57">
        <v>0.39453686997422804</v>
      </c>
      <c r="AG158" s="57">
        <v>0.39453686997422804</v>
      </c>
      <c r="AH158" s="57">
        <v>0.39453686997422804</v>
      </c>
      <c r="AI158" s="57">
        <v>0.39453686997422804</v>
      </c>
      <c r="AJ158" s="57">
        <v>0.39453686997422804</v>
      </c>
      <c r="AK158" s="57">
        <v>0.39453686997422804</v>
      </c>
    </row>
    <row r="159" spans="1:42" x14ac:dyDescent="0.25">
      <c r="A159" s="32" t="s">
        <v>10</v>
      </c>
      <c r="B159" s="33" t="s">
        <v>22</v>
      </c>
      <c r="C159" s="32" t="s">
        <v>181</v>
      </c>
      <c r="D159" s="56">
        <f>VII!D59</f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42" x14ac:dyDescent="0.25">
      <c r="A160" s="32" t="s">
        <v>12</v>
      </c>
      <c r="B160" s="33" t="s">
        <v>22</v>
      </c>
      <c r="C160" s="32" t="s">
        <v>181</v>
      </c>
      <c r="D160" s="56">
        <f>VII!D60</f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42" x14ac:dyDescent="0.25">
      <c r="A161" s="32" t="s">
        <v>13</v>
      </c>
      <c r="B161" s="33" t="s">
        <v>22</v>
      </c>
      <c r="C161" s="32" t="s">
        <v>181</v>
      </c>
      <c r="D161" s="56">
        <f>VII!D61</f>
        <v>0</v>
      </c>
      <c r="E161" s="57">
        <v>1.6929140451660489E-2</v>
      </c>
      <c r="F161" s="57">
        <v>1.6929140451660489E-2</v>
      </c>
      <c r="G161" s="57">
        <v>1.6929140451660489E-2</v>
      </c>
      <c r="H161" s="57">
        <v>1.6929140451660489E-2</v>
      </c>
      <c r="I161" s="57">
        <v>1.6929140451660489E-2</v>
      </c>
      <c r="J161" s="57">
        <v>1.6929140451660489E-2</v>
      </c>
      <c r="K161" s="57">
        <v>1.6929140451660489E-2</v>
      </c>
      <c r="L161" s="57">
        <v>1.6929140451660489E-2</v>
      </c>
      <c r="M161" s="57">
        <v>1.6929140451660489E-2</v>
      </c>
      <c r="N161" s="57">
        <v>1.6929140451660489E-2</v>
      </c>
      <c r="O161" s="57">
        <v>1.6929140451660489E-2</v>
      </c>
      <c r="P161" s="57">
        <v>1.6929140451660489E-2</v>
      </c>
      <c r="Q161" s="57">
        <v>1.6929140451660489E-2</v>
      </c>
      <c r="R161" s="57">
        <v>1.6929140451660489E-2</v>
      </c>
      <c r="S161" s="57">
        <v>1.6929140451660489E-2</v>
      </c>
      <c r="T161" s="57">
        <v>1.6929140451660489E-2</v>
      </c>
      <c r="U161" s="57">
        <v>1.6929140451660489E-2</v>
      </c>
      <c r="V161" s="57">
        <v>1.6929140451660489E-2</v>
      </c>
      <c r="W161" s="57">
        <v>1.6929140451660489E-2</v>
      </c>
      <c r="X161" s="57">
        <v>1.6929140451660489E-2</v>
      </c>
      <c r="Y161" s="57">
        <v>1.6929140451660489E-2</v>
      </c>
      <c r="Z161" s="57">
        <v>1.6929140451660489E-2</v>
      </c>
      <c r="AA161" s="57">
        <v>1.6929140451660489E-2</v>
      </c>
      <c r="AB161" s="57">
        <v>1.6929140451660489E-2</v>
      </c>
      <c r="AC161" s="57">
        <v>1.6929140451660489E-2</v>
      </c>
      <c r="AD161" s="57">
        <v>1.6929140451660489E-2</v>
      </c>
      <c r="AE161" s="57">
        <v>1.6929140451660489E-2</v>
      </c>
      <c r="AF161" s="57">
        <v>1.6929140451660489E-2</v>
      </c>
      <c r="AG161" s="57">
        <v>1.6929140451660489E-2</v>
      </c>
      <c r="AH161" s="57">
        <v>1.6929140451660489E-2</v>
      </c>
      <c r="AI161" s="57">
        <v>1.6929140451660489E-2</v>
      </c>
      <c r="AJ161" s="57">
        <v>1.6929140451660489E-2</v>
      </c>
      <c r="AK161" s="57">
        <v>1.6929140451660489E-2</v>
      </c>
    </row>
    <row r="162" spans="1:42" x14ac:dyDescent="0.25">
      <c r="A162" s="32" t="s">
        <v>14</v>
      </c>
      <c r="B162" s="33" t="s">
        <v>22</v>
      </c>
      <c r="C162" s="32" t="s">
        <v>181</v>
      </c>
      <c r="D162" s="56">
        <f>VII!D62</f>
        <v>0</v>
      </c>
      <c r="E162" s="57">
        <v>0.58853398957411152</v>
      </c>
      <c r="F162" s="57">
        <v>0.58853398957411152</v>
      </c>
      <c r="G162" s="57">
        <v>0.58853398957411152</v>
      </c>
      <c r="H162" s="57">
        <v>0.58853398957411152</v>
      </c>
      <c r="I162" s="57">
        <v>0.58853398957411152</v>
      </c>
      <c r="J162" s="57">
        <v>0.58853398957411152</v>
      </c>
      <c r="K162" s="57">
        <v>0.58853398957411152</v>
      </c>
      <c r="L162" s="57">
        <v>0.58853398957411152</v>
      </c>
      <c r="M162" s="57">
        <v>0.58853398957411152</v>
      </c>
      <c r="N162" s="57">
        <v>0.58853398957411152</v>
      </c>
      <c r="O162" s="57">
        <v>0.58853398957411152</v>
      </c>
      <c r="P162" s="57">
        <v>0.58853398957411152</v>
      </c>
      <c r="Q162" s="57">
        <v>0.58853398957411152</v>
      </c>
      <c r="R162" s="57">
        <v>0.58853398957411152</v>
      </c>
      <c r="S162" s="57">
        <v>0.58853398957411152</v>
      </c>
      <c r="T162" s="57">
        <v>0.58853398957411152</v>
      </c>
      <c r="U162" s="57">
        <v>0.58853398957411152</v>
      </c>
      <c r="V162" s="57">
        <v>0.58853398957411152</v>
      </c>
      <c r="W162" s="57">
        <v>0.58853398957411152</v>
      </c>
      <c r="X162" s="57">
        <v>0.58853398957411152</v>
      </c>
      <c r="Y162" s="57">
        <v>0.58853398957411152</v>
      </c>
      <c r="Z162" s="57">
        <v>0.58853398957411152</v>
      </c>
      <c r="AA162" s="57">
        <v>0.58853398957411152</v>
      </c>
      <c r="AB162" s="57">
        <v>0.58853398957411152</v>
      </c>
      <c r="AC162" s="57">
        <v>0.58853398957411152</v>
      </c>
      <c r="AD162" s="57">
        <v>0.58853398957411152</v>
      </c>
      <c r="AE162" s="57">
        <v>0.58853398957411152</v>
      </c>
      <c r="AF162" s="57">
        <v>0.58853398957411152</v>
      </c>
      <c r="AG162" s="57">
        <v>0.58853398957411152</v>
      </c>
      <c r="AH162" s="57">
        <v>0.58853398957411152</v>
      </c>
      <c r="AI162" s="57">
        <v>0.58853398957411152</v>
      </c>
      <c r="AJ162" s="57">
        <v>0.58853398957411152</v>
      </c>
      <c r="AK162" s="57">
        <v>0.58853398957411152</v>
      </c>
    </row>
    <row r="163" spans="1:42" x14ac:dyDescent="0.25">
      <c r="A163" s="32" t="s">
        <v>58</v>
      </c>
      <c r="B163" s="33" t="s">
        <v>22</v>
      </c>
      <c r="C163" s="32" t="s">
        <v>181</v>
      </c>
      <c r="D163" s="56">
        <f>VII!D63</f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</row>
    <row r="164" spans="1:42" x14ac:dyDescent="0.25">
      <c r="A164" s="32" t="s">
        <v>112</v>
      </c>
      <c r="B164" s="33" t="s">
        <v>22</v>
      </c>
      <c r="C164" s="32" t="s">
        <v>181</v>
      </c>
      <c r="D164" s="56">
        <f>VII!D64</f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</row>
    <row r="165" spans="1:42" x14ac:dyDescent="0.25">
      <c r="A165" s="32" t="s">
        <v>15</v>
      </c>
      <c r="B165" s="33" t="s">
        <v>22</v>
      </c>
      <c r="C165" s="32" t="s">
        <v>181</v>
      </c>
      <c r="D165" s="56">
        <f>VII!D65</f>
        <v>1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</row>
    <row r="166" spans="1:42" x14ac:dyDescent="0.25">
      <c r="A166" s="32" t="s">
        <v>59</v>
      </c>
      <c r="B166" s="33" t="s">
        <v>22</v>
      </c>
      <c r="C166" s="32" t="s">
        <v>181</v>
      </c>
      <c r="D166" s="56">
        <f>VII!D66</f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</row>
    <row r="167" spans="1:42" x14ac:dyDescent="0.25">
      <c r="A167" s="32" t="s">
        <v>60</v>
      </c>
      <c r="B167" s="33" t="s">
        <v>22</v>
      </c>
      <c r="C167" s="32" t="s">
        <v>181</v>
      </c>
      <c r="D167" s="56">
        <f>VII!D67</f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42" x14ac:dyDescent="0.25">
      <c r="A168" s="32" t="s">
        <v>16</v>
      </c>
      <c r="B168" s="33" t="s">
        <v>22</v>
      </c>
      <c r="C168" s="32" t="s">
        <v>181</v>
      </c>
      <c r="D168" s="56">
        <f>VII!D68</f>
        <v>0</v>
      </c>
      <c r="E168" s="57">
        <f>$AM168/(1+EXP(-(E$1-$D$1)*10/$AO168+$AN168))</f>
        <v>1.0455554222010431E-3</v>
      </c>
      <c r="F168" s="57">
        <f t="shared" ref="F168:AK169" si="7">$AM168/(1+EXP(-(F$1-$D$1)*10/$AO168+$AN168))</f>
        <v>1.0819592101281301E-3</v>
      </c>
      <c r="G168" s="57">
        <f>$AM168/(1+EXP(-(G$1-$D$1)*10/$AO168+$AN168))</f>
        <v>1.110516712895603E-3</v>
      </c>
      <c r="H168" s="57">
        <f t="shared" si="7"/>
        <v>1.1325957369977746E-3</v>
      </c>
      <c r="I168" s="57">
        <f t="shared" si="7"/>
        <v>1.1494748594284849E-3</v>
      </c>
      <c r="J168" s="57">
        <f t="shared" si="7"/>
        <v>1.1622679899043263E-3</v>
      </c>
      <c r="K168" s="57">
        <f t="shared" si="7"/>
        <v>1.1719010418910403E-3</v>
      </c>
      <c r="L168" s="57">
        <f t="shared" si="7"/>
        <v>1.1791189417877763E-3</v>
      </c>
      <c r="M168" s="57">
        <f t="shared" si="7"/>
        <v>1.1845072602150045E-3</v>
      </c>
      <c r="N168" s="57">
        <f t="shared" si="7"/>
        <v>1.1885186721039844E-3</v>
      </c>
      <c r="O168" s="57">
        <f t="shared" si="7"/>
        <v>1.1914988952673943E-3</v>
      </c>
      <c r="P168" s="57">
        <f t="shared" si="7"/>
        <v>1.1937096323020168E-3</v>
      </c>
      <c r="Q168" s="57">
        <f t="shared" si="7"/>
        <v>1.1953477055074012E-3</v>
      </c>
      <c r="R168" s="57">
        <f t="shared" si="7"/>
        <v>1.1965604375683901E-3</v>
      </c>
      <c r="S168" s="57">
        <f t="shared" si="7"/>
        <v>1.1974577142978323E-3</v>
      </c>
      <c r="T168" s="57">
        <f t="shared" si="7"/>
        <v>1.198121286463676E-3</v>
      </c>
      <c r="U168" s="57">
        <f t="shared" si="7"/>
        <v>1.1986118577852151E-3</v>
      </c>
      <c r="V168" s="57">
        <f t="shared" si="7"/>
        <v>1.1989744403430717E-3</v>
      </c>
      <c r="W168" s="57">
        <f t="shared" si="7"/>
        <v>1.1992423762485925E-3</v>
      </c>
      <c r="X168" s="57">
        <f t="shared" si="7"/>
        <v>1.1994403443671502E-3</v>
      </c>
      <c r="Y168" s="57">
        <f t="shared" si="7"/>
        <v>1.1995866009785572E-3</v>
      </c>
      <c r="Z168" s="57">
        <f t="shared" si="7"/>
        <v>1.1996946456085422E-3</v>
      </c>
      <c r="AA168" s="57">
        <f t="shared" si="7"/>
        <v>1.1997744573530578E-3</v>
      </c>
      <c r="AB168" s="57">
        <f t="shared" si="7"/>
        <v>1.199833411267396E-3</v>
      </c>
      <c r="AC168" s="57">
        <f t="shared" si="7"/>
        <v>1.1998769569756765E-3</v>
      </c>
      <c r="AD168" s="57">
        <f t="shared" si="7"/>
        <v>1.1999091208512625E-3</v>
      </c>
      <c r="AE168" s="57">
        <f t="shared" si="7"/>
        <v>1.1999328774479601E-3</v>
      </c>
      <c r="AF168" s="57">
        <f t="shared" si="7"/>
        <v>1.1999504241210776E-3</v>
      </c>
      <c r="AG168" s="57">
        <f t="shared" si="7"/>
        <v>1.1999633840147448E-3</v>
      </c>
      <c r="AH168" s="57">
        <f t="shared" si="7"/>
        <v>1.1999729560701702E-3</v>
      </c>
      <c r="AI168" s="57">
        <f t="shared" si="7"/>
        <v>1.1999800258654682E-3</v>
      </c>
      <c r="AJ168" s="57">
        <f t="shared" si="7"/>
        <v>1.1999852475051398E-3</v>
      </c>
      <c r="AK168" s="57">
        <f>$AM168/(1+EXP(-(AK$1-$D$1)*10/$AO168+$AN168))</f>
        <v>1.1999891041157913E-3</v>
      </c>
      <c r="AM168" s="90">
        <v>1.1999999999999999E-3</v>
      </c>
      <c r="AN168" s="91">
        <f>IF(D168&gt;0,LN(AM168/D168-1),LN(AM168/0.001-1))</f>
        <v>-1.6094379124341005</v>
      </c>
      <c r="AO168" s="92">
        <v>33</v>
      </c>
      <c r="AP168" s="1">
        <f>AO168+$D$1</f>
        <v>2050</v>
      </c>
    </row>
    <row r="169" spans="1:42" x14ac:dyDescent="0.25">
      <c r="A169" s="32" t="s">
        <v>79</v>
      </c>
      <c r="B169" s="33" t="s">
        <v>22</v>
      </c>
      <c r="C169" s="32" t="s">
        <v>181</v>
      </c>
      <c r="D169" s="56">
        <f>VII!D69</f>
        <v>0</v>
      </c>
      <c r="E169" s="57">
        <f>$AM169/(1+EXP(-(E$1-$D$1)*10/$AO169+$AN169))</f>
        <v>1.3304101930021253E-3</v>
      </c>
      <c r="F169" s="57">
        <f t="shared" si="7"/>
        <v>1.7598793027126401E-3</v>
      </c>
      <c r="G169" s="57">
        <f>$AM169/(1+EXP(-(G$1-$D$1)*10/$AO169+$AN169))</f>
        <v>2.3108254023489479E-3</v>
      </c>
      <c r="H169" s="57">
        <f t="shared" si="7"/>
        <v>3.0058270394266989E-3</v>
      </c>
      <c r="I169" s="57">
        <f t="shared" si="7"/>
        <v>3.8641945974223911E-3</v>
      </c>
      <c r="J169" s="57">
        <f t="shared" si="7"/>
        <v>4.8970497965830839E-3</v>
      </c>
      <c r="K169" s="57">
        <f t="shared" si="7"/>
        <v>6.1015823431859505E-3</v>
      </c>
      <c r="L169" s="57">
        <f t="shared" si="7"/>
        <v>7.4561254744088977E-3</v>
      </c>
      <c r="M169" s="57">
        <f t="shared" si="7"/>
        <v>8.9184161341556763E-3</v>
      </c>
      <c r="N169" s="57">
        <f t="shared" si="7"/>
        <v>1.0429056681532984E-2</v>
      </c>
      <c r="O169" s="57">
        <f t="shared" si="7"/>
        <v>1.1920330185227623E-2</v>
      </c>
      <c r="P169" s="57">
        <f t="shared" si="7"/>
        <v>1.3327898789532952E-2</v>
      </c>
      <c r="Q169" s="57">
        <f t="shared" si="7"/>
        <v>1.4601310161826852E-2</v>
      </c>
      <c r="R169" s="57">
        <f t="shared" si="7"/>
        <v>1.5709914217639825E-2</v>
      </c>
      <c r="S169" s="57">
        <f t="shared" si="7"/>
        <v>1.6643205533463549E-2</v>
      </c>
      <c r="T169" s="57">
        <f t="shared" si="7"/>
        <v>1.7406975065910487E-2</v>
      </c>
      <c r="U169" s="57">
        <f t="shared" si="7"/>
        <v>1.8017663124187962E-2</v>
      </c>
      <c r="V169" s="57">
        <f t="shared" si="7"/>
        <v>1.8496945828006744E-2</v>
      </c>
      <c r="W169" s="57">
        <f t="shared" si="7"/>
        <v>1.8867631927775203E-2</v>
      </c>
      <c r="X169" s="57">
        <f t="shared" si="7"/>
        <v>1.9151094343207088E-2</v>
      </c>
      <c r="Y169" s="57">
        <f t="shared" si="7"/>
        <v>1.9365982877267825E-2</v>
      </c>
      <c r="Z169" s="57">
        <f t="shared" si="7"/>
        <v>1.9527816570748341E-2</v>
      </c>
      <c r="AA169" s="57">
        <f t="shared" si="7"/>
        <v>1.9649090505086658E-2</v>
      </c>
      <c r="AB169" s="57">
        <f t="shared" si="7"/>
        <v>1.9739632163956283E-2</v>
      </c>
      <c r="AC169" s="57">
        <f t="shared" si="7"/>
        <v>1.9807041681865634E-2</v>
      </c>
      <c r="AD169" s="57">
        <f t="shared" si="7"/>
        <v>1.9857125121705278E-2</v>
      </c>
      <c r="AE169" s="57">
        <f t="shared" si="7"/>
        <v>1.9894278502513317E-2</v>
      </c>
      <c r="AF169" s="57">
        <f t="shared" si="7"/>
        <v>1.9921808510631658E-2</v>
      </c>
      <c r="AG169" s="57">
        <f t="shared" si="7"/>
        <v>1.9942190502230804E-2</v>
      </c>
      <c r="AH169" s="57">
        <f t="shared" si="7"/>
        <v>1.9957270963386647E-2</v>
      </c>
      <c r="AI169" s="57">
        <f t="shared" si="7"/>
        <v>1.9968423692562305E-2</v>
      </c>
      <c r="AJ169" s="57">
        <f t="shared" si="7"/>
        <v>1.9976668844903421E-2</v>
      </c>
      <c r="AK169" s="57">
        <f t="shared" si="7"/>
        <v>1.9982762895393687E-2</v>
      </c>
      <c r="AM169" s="90">
        <v>0.02</v>
      </c>
      <c r="AN169" s="91">
        <f>IF(D169&gt;0,LN(AM169/D169-1),LN(AM169/0.001-1))</f>
        <v>2.9444389791664403</v>
      </c>
      <c r="AO169" s="92">
        <v>33</v>
      </c>
      <c r="AP169" s="1">
        <f>AO169+$D$1</f>
        <v>2050</v>
      </c>
    </row>
    <row r="172" spans="1:42" x14ac:dyDescent="0.25">
      <c r="A172" s="22" t="s">
        <v>35</v>
      </c>
    </row>
    <row r="173" spans="1:42" x14ac:dyDescent="0.25">
      <c r="A173" s="22" t="s">
        <v>18</v>
      </c>
    </row>
    <row r="174" spans="1:42" x14ac:dyDescent="0.25">
      <c r="A174" s="32" t="s">
        <v>8</v>
      </c>
      <c r="B174" s="33" t="s">
        <v>22</v>
      </c>
      <c r="C174" s="32" t="s">
        <v>181</v>
      </c>
      <c r="D174" s="56">
        <f>VIII!D50</f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42" x14ac:dyDescent="0.25">
      <c r="A175" s="32" t="s">
        <v>13</v>
      </c>
      <c r="B175" s="33" t="s">
        <v>22</v>
      </c>
      <c r="C175" s="32" t="s">
        <v>181</v>
      </c>
      <c r="D175" s="56">
        <f>VIII!D51</f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42" x14ac:dyDescent="0.25">
      <c r="A176" s="32" t="s">
        <v>14</v>
      </c>
      <c r="B176" s="33" t="s">
        <v>22</v>
      </c>
      <c r="C176" s="32" t="s">
        <v>181</v>
      </c>
      <c r="D176" s="56">
        <f>VIII!D52</f>
        <v>0.47203416553247479</v>
      </c>
      <c r="E176" s="57">
        <v>0.99999999999999989</v>
      </c>
      <c r="F176" s="57">
        <v>0.99999999999999989</v>
      </c>
      <c r="G176" s="57">
        <v>0.99999999999999989</v>
      </c>
      <c r="H176" s="57">
        <v>0.99999999999999989</v>
      </c>
      <c r="I176" s="57">
        <v>0.99999999999999989</v>
      </c>
      <c r="J176" s="57">
        <v>0.99999999999999989</v>
      </c>
      <c r="K176" s="57">
        <v>0.99999999999999989</v>
      </c>
      <c r="L176" s="57">
        <v>0.99999999999999989</v>
      </c>
      <c r="M176" s="57">
        <v>0.99999999999999989</v>
      </c>
      <c r="N176" s="57">
        <v>0.99999999999999989</v>
      </c>
      <c r="O176" s="57">
        <v>0.99999999999999989</v>
      </c>
      <c r="P176" s="57">
        <v>0.99999999999999989</v>
      </c>
      <c r="Q176" s="57">
        <v>0.99999999999999989</v>
      </c>
      <c r="R176" s="57">
        <v>0.99999999999999989</v>
      </c>
      <c r="S176" s="57">
        <v>0.99999999999999989</v>
      </c>
      <c r="T176" s="57">
        <v>0.99999999999999989</v>
      </c>
      <c r="U176" s="57">
        <v>0.99999999999999989</v>
      </c>
      <c r="V176" s="57">
        <v>0.99999999999999989</v>
      </c>
      <c r="W176" s="57">
        <v>0.99999999999999989</v>
      </c>
      <c r="X176" s="57">
        <v>0.99999999999999989</v>
      </c>
      <c r="Y176" s="57">
        <v>0.99999999999999989</v>
      </c>
      <c r="Z176" s="57">
        <v>0.99999999999999989</v>
      </c>
      <c r="AA176" s="57">
        <v>0.99999999999999989</v>
      </c>
      <c r="AB176" s="57">
        <v>0.99999999999999989</v>
      </c>
      <c r="AC176" s="57">
        <v>0.99999999999999989</v>
      </c>
      <c r="AD176" s="57">
        <v>0.99999999999999989</v>
      </c>
      <c r="AE176" s="57">
        <v>0.99999999999999989</v>
      </c>
      <c r="AF176" s="57">
        <v>0.99999999999999989</v>
      </c>
      <c r="AG176" s="57">
        <v>0.99999999999999989</v>
      </c>
      <c r="AH176" s="57">
        <v>0.99999999999999989</v>
      </c>
      <c r="AI176" s="57">
        <v>0.99999999999999989</v>
      </c>
      <c r="AJ176" s="57">
        <v>0.99999999999999989</v>
      </c>
      <c r="AK176" s="57">
        <v>0.99999999999999989</v>
      </c>
    </row>
    <row r="177" spans="1:42" x14ac:dyDescent="0.25">
      <c r="A177" s="32" t="s">
        <v>15</v>
      </c>
      <c r="B177" s="33" t="s">
        <v>22</v>
      </c>
      <c r="C177" s="32" t="s">
        <v>181</v>
      </c>
      <c r="D177" s="56">
        <f>VIII!D53</f>
        <v>0.48815166140715543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0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</row>
    <row r="178" spans="1:42" x14ac:dyDescent="0.25">
      <c r="A178" s="32" t="s">
        <v>59</v>
      </c>
      <c r="B178" s="33" t="s">
        <v>22</v>
      </c>
      <c r="C178" s="32" t="s">
        <v>181</v>
      </c>
      <c r="D178" s="56">
        <f>VIII!D54</f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0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</row>
    <row r="179" spans="1:42" x14ac:dyDescent="0.25">
      <c r="A179" s="32" t="s">
        <v>79</v>
      </c>
      <c r="B179" s="33" t="s">
        <v>22</v>
      </c>
      <c r="C179" s="32" t="s">
        <v>181</v>
      </c>
      <c r="D179" s="56">
        <f>VIII!D55</f>
        <v>0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83</v>
      </c>
    </row>
    <row r="182" spans="1:42" x14ac:dyDescent="0.25">
      <c r="A182" s="32" t="s">
        <v>8</v>
      </c>
      <c r="B182" s="33" t="s">
        <v>22</v>
      </c>
      <c r="C182" s="32" t="s">
        <v>181</v>
      </c>
      <c r="D182" s="56">
        <f>VIII!D58</f>
        <v>0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</row>
    <row r="183" spans="1:42" x14ac:dyDescent="0.25">
      <c r="A183" s="32" t="s">
        <v>10</v>
      </c>
      <c r="B183" s="33" t="s">
        <v>22</v>
      </c>
      <c r="C183" s="32" t="s">
        <v>181</v>
      </c>
      <c r="D183" s="56">
        <f>VIII!D59</f>
        <v>0</v>
      </c>
      <c r="E183" s="57">
        <v>0.10437196944016194</v>
      </c>
      <c r="F183" s="57">
        <v>0.10437196944016194</v>
      </c>
      <c r="G183" s="57">
        <v>0.10437196944016194</v>
      </c>
      <c r="H183" s="57">
        <v>0.10437196944016194</v>
      </c>
      <c r="I183" s="57">
        <v>0.10437196944016194</v>
      </c>
      <c r="J183" s="57">
        <v>0.10437196944016194</v>
      </c>
      <c r="K183" s="57">
        <v>0.10437196944016194</v>
      </c>
      <c r="L183" s="57">
        <v>0.10437196944016194</v>
      </c>
      <c r="M183" s="57">
        <v>0.10437196944016194</v>
      </c>
      <c r="N183" s="57">
        <v>0.10437196944016194</v>
      </c>
      <c r="O183" s="57">
        <v>0.10437196944016194</v>
      </c>
      <c r="P183" s="57">
        <v>0.10437196944016194</v>
      </c>
      <c r="Q183" s="57">
        <v>0.10437196944016194</v>
      </c>
      <c r="R183" s="57">
        <v>0.10437196944016194</v>
      </c>
      <c r="S183" s="57">
        <v>0.10437196944016194</v>
      </c>
      <c r="T183" s="57">
        <v>0.10437196944016194</v>
      </c>
      <c r="U183" s="57">
        <v>0.10437196944016194</v>
      </c>
      <c r="V183" s="57">
        <v>0.10437196944016194</v>
      </c>
      <c r="W183" s="57">
        <v>0.10437196944016194</v>
      </c>
      <c r="X183" s="57">
        <v>0.10437196944016194</v>
      </c>
      <c r="Y183" s="57">
        <v>0.10437196944016194</v>
      </c>
      <c r="Z183" s="57">
        <v>0.10437196944016194</v>
      </c>
      <c r="AA183" s="57">
        <v>0.10437196944016194</v>
      </c>
      <c r="AB183" s="57">
        <v>0.10437196944016194</v>
      </c>
      <c r="AC183" s="57">
        <v>0.10437196944016194</v>
      </c>
      <c r="AD183" s="57">
        <v>0.10437196944016194</v>
      </c>
      <c r="AE183" s="57">
        <v>0.10437196944016194</v>
      </c>
      <c r="AF183" s="57">
        <v>0.10437196944016194</v>
      </c>
      <c r="AG183" s="57">
        <v>0.10437196944016194</v>
      </c>
      <c r="AH183" s="57">
        <v>0.10437196944016194</v>
      </c>
      <c r="AI183" s="57">
        <v>0.10437196944016194</v>
      </c>
      <c r="AJ183" s="57">
        <v>0.10437196944016194</v>
      </c>
      <c r="AK183" s="57">
        <v>0.10437196944016194</v>
      </c>
    </row>
    <row r="184" spans="1:42" x14ac:dyDescent="0.25">
      <c r="A184" s="32" t="s">
        <v>12</v>
      </c>
      <c r="B184" s="33" t="s">
        <v>22</v>
      </c>
      <c r="C184" s="32" t="s">
        <v>181</v>
      </c>
      <c r="D184" s="56">
        <f>VIII!D60</f>
        <v>0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0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</row>
    <row r="185" spans="1:42" x14ac:dyDescent="0.25">
      <c r="A185" s="32" t="s">
        <v>13</v>
      </c>
      <c r="B185" s="33" t="s">
        <v>22</v>
      </c>
      <c r="C185" s="32" t="s">
        <v>181</v>
      </c>
      <c r="D185" s="56">
        <f>VIII!D61</f>
        <v>0</v>
      </c>
      <c r="E185" s="57">
        <v>1.5340568921528462E-2</v>
      </c>
      <c r="F185" s="57">
        <v>1.5340568921528462E-2</v>
      </c>
      <c r="G185" s="57">
        <v>1.5340568921528462E-2</v>
      </c>
      <c r="H185" s="57">
        <v>1.5340568921528462E-2</v>
      </c>
      <c r="I185" s="57">
        <v>1.5340568921528462E-2</v>
      </c>
      <c r="J185" s="57">
        <v>1.5340568921528462E-2</v>
      </c>
      <c r="K185" s="57">
        <v>1.5340568921528462E-2</v>
      </c>
      <c r="L185" s="57">
        <v>1.5340568921528462E-2</v>
      </c>
      <c r="M185" s="57">
        <v>1.5340568921528462E-2</v>
      </c>
      <c r="N185" s="57">
        <v>1.5340568921528462E-2</v>
      </c>
      <c r="O185" s="57">
        <v>1.5340568921528462E-2</v>
      </c>
      <c r="P185" s="57">
        <v>1.5340568921528462E-2</v>
      </c>
      <c r="Q185" s="57">
        <v>1.5340568921528462E-2</v>
      </c>
      <c r="R185" s="57">
        <v>1.5340568921528462E-2</v>
      </c>
      <c r="S185" s="57">
        <v>1.5340568921528462E-2</v>
      </c>
      <c r="T185" s="57">
        <v>1.5340568921528462E-2</v>
      </c>
      <c r="U185" s="57">
        <v>1.5340568921528462E-2</v>
      </c>
      <c r="V185" s="57">
        <v>1.5340568921528462E-2</v>
      </c>
      <c r="W185" s="57">
        <v>1.5340568921528462E-2</v>
      </c>
      <c r="X185" s="57">
        <v>1.5340568921528462E-2</v>
      </c>
      <c r="Y185" s="57">
        <v>1.5340568921528462E-2</v>
      </c>
      <c r="Z185" s="57">
        <v>1.5340568921528462E-2</v>
      </c>
      <c r="AA185" s="57">
        <v>1.5340568921528462E-2</v>
      </c>
      <c r="AB185" s="57">
        <v>1.5340568921528462E-2</v>
      </c>
      <c r="AC185" s="57">
        <v>1.5340568921528462E-2</v>
      </c>
      <c r="AD185" s="57">
        <v>1.5340568921528462E-2</v>
      </c>
      <c r="AE185" s="57">
        <v>1.5340568921528462E-2</v>
      </c>
      <c r="AF185" s="57">
        <v>1.5340568921528462E-2</v>
      </c>
      <c r="AG185" s="57">
        <v>1.5340568921528462E-2</v>
      </c>
      <c r="AH185" s="57">
        <v>1.5340568921528462E-2</v>
      </c>
      <c r="AI185" s="57">
        <v>1.5340568921528462E-2</v>
      </c>
      <c r="AJ185" s="57">
        <v>1.5340568921528462E-2</v>
      </c>
      <c r="AK185" s="57">
        <v>1.5340568921528462E-2</v>
      </c>
    </row>
    <row r="186" spans="1:42" x14ac:dyDescent="0.25">
      <c r="A186" s="32" t="s">
        <v>14</v>
      </c>
      <c r="B186" s="33" t="s">
        <v>22</v>
      </c>
      <c r="C186" s="32" t="s">
        <v>181</v>
      </c>
      <c r="D186" s="56">
        <f>VIII!D62</f>
        <v>0</v>
      </c>
      <c r="E186" s="57">
        <v>9.2923795170104361E-3</v>
      </c>
      <c r="F186" s="57">
        <v>9.2923795170104361E-3</v>
      </c>
      <c r="G186" s="57">
        <v>9.2923795170104361E-3</v>
      </c>
      <c r="H186" s="57">
        <v>9.2923795170104361E-3</v>
      </c>
      <c r="I186" s="57">
        <v>9.2923795170104361E-3</v>
      </c>
      <c r="J186" s="57">
        <v>9.2923795170104361E-3</v>
      </c>
      <c r="K186" s="57">
        <v>9.2923795170104361E-3</v>
      </c>
      <c r="L186" s="57">
        <v>9.2923795170104361E-3</v>
      </c>
      <c r="M186" s="57">
        <v>9.2923795170104361E-3</v>
      </c>
      <c r="N186" s="57">
        <v>9.2923795170104361E-3</v>
      </c>
      <c r="O186" s="57">
        <v>9.2923795170104361E-3</v>
      </c>
      <c r="P186" s="57">
        <v>9.2923795170104361E-3</v>
      </c>
      <c r="Q186" s="57">
        <v>9.2923795170104361E-3</v>
      </c>
      <c r="R186" s="57">
        <v>9.2923795170104361E-3</v>
      </c>
      <c r="S186" s="57">
        <v>9.2923795170104361E-3</v>
      </c>
      <c r="T186" s="57">
        <v>9.2923795170104361E-3</v>
      </c>
      <c r="U186" s="57">
        <v>9.2923795170104361E-3</v>
      </c>
      <c r="V186" s="57">
        <v>9.2923795170104361E-3</v>
      </c>
      <c r="W186" s="57">
        <v>9.2923795170104361E-3</v>
      </c>
      <c r="X186" s="57">
        <v>9.2923795170104361E-3</v>
      </c>
      <c r="Y186" s="57">
        <v>9.2923795170104361E-3</v>
      </c>
      <c r="Z186" s="57">
        <v>9.2923795170104361E-3</v>
      </c>
      <c r="AA186" s="57">
        <v>9.2923795170104361E-3</v>
      </c>
      <c r="AB186" s="57">
        <v>9.2923795170104361E-3</v>
      </c>
      <c r="AC186" s="57">
        <v>9.2923795170104361E-3</v>
      </c>
      <c r="AD186" s="57">
        <v>9.2923795170104361E-3</v>
      </c>
      <c r="AE186" s="57">
        <v>9.2923795170104361E-3</v>
      </c>
      <c r="AF186" s="57">
        <v>9.2923795170104361E-3</v>
      </c>
      <c r="AG186" s="57">
        <v>9.2923795170104361E-3</v>
      </c>
      <c r="AH186" s="57">
        <v>9.2923795170104361E-3</v>
      </c>
      <c r="AI186" s="57">
        <v>9.2923795170104361E-3</v>
      </c>
      <c r="AJ186" s="57">
        <v>9.2923795170104361E-3</v>
      </c>
      <c r="AK186" s="57">
        <v>9.2923795170104361E-3</v>
      </c>
    </row>
    <row r="187" spans="1:42" x14ac:dyDescent="0.25">
      <c r="A187" s="32" t="s">
        <v>58</v>
      </c>
      <c r="B187" s="33" t="s">
        <v>22</v>
      </c>
      <c r="C187" s="32" t="s">
        <v>181</v>
      </c>
      <c r="D187" s="56">
        <f>VIII!D63</f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42" x14ac:dyDescent="0.25">
      <c r="A188" s="32" t="s">
        <v>112</v>
      </c>
      <c r="B188" s="33" t="s">
        <v>22</v>
      </c>
      <c r="C188" s="32" t="s">
        <v>181</v>
      </c>
      <c r="D188" s="56">
        <f>VIII!D64</f>
        <v>0.18619725900285761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</row>
    <row r="189" spans="1:42" x14ac:dyDescent="0.25">
      <c r="A189" s="32" t="s">
        <v>15</v>
      </c>
      <c r="B189" s="33" t="s">
        <v>22</v>
      </c>
      <c r="C189" s="32" t="s">
        <v>181</v>
      </c>
      <c r="D189" s="56">
        <f>VIII!D65</f>
        <v>0.50969342508979765</v>
      </c>
      <c r="E189" s="57">
        <v>0.2390860526855606</v>
      </c>
      <c r="F189" s="57">
        <v>0.2390860526855606</v>
      </c>
      <c r="G189" s="57">
        <v>0.2390860526855606</v>
      </c>
      <c r="H189" s="57">
        <v>0.2390860526855606</v>
      </c>
      <c r="I189" s="57">
        <v>0.2390860526855606</v>
      </c>
      <c r="J189" s="57">
        <v>0.2390860526855606</v>
      </c>
      <c r="K189" s="57">
        <v>0.2390860526855606</v>
      </c>
      <c r="L189" s="57">
        <v>0.2390860526855606</v>
      </c>
      <c r="M189" s="57">
        <v>0.2390860526855606</v>
      </c>
      <c r="N189" s="57">
        <v>0.2390860526855606</v>
      </c>
      <c r="O189" s="57">
        <v>0.2390860526855606</v>
      </c>
      <c r="P189" s="57">
        <v>0.2390860526855606</v>
      </c>
      <c r="Q189" s="57">
        <v>0.2390860526855606</v>
      </c>
      <c r="R189" s="57">
        <v>0.2390860526855606</v>
      </c>
      <c r="S189" s="57">
        <v>0.2390860526855606</v>
      </c>
      <c r="T189" s="57">
        <v>0.2390860526855606</v>
      </c>
      <c r="U189" s="57">
        <v>0.2390860526855606</v>
      </c>
      <c r="V189" s="57">
        <v>0.2390860526855606</v>
      </c>
      <c r="W189" s="57">
        <v>0.2390860526855606</v>
      </c>
      <c r="X189" s="57">
        <v>0.2390860526855606</v>
      </c>
      <c r="Y189" s="57">
        <v>0.2390860526855606</v>
      </c>
      <c r="Z189" s="57">
        <v>0.2390860526855606</v>
      </c>
      <c r="AA189" s="57">
        <v>0.2390860526855606</v>
      </c>
      <c r="AB189" s="57">
        <v>0.2390860526855606</v>
      </c>
      <c r="AC189" s="57">
        <v>0.2390860526855606</v>
      </c>
      <c r="AD189" s="57">
        <v>0.2390860526855606</v>
      </c>
      <c r="AE189" s="57">
        <v>0.2390860526855606</v>
      </c>
      <c r="AF189" s="57">
        <v>0.2390860526855606</v>
      </c>
      <c r="AG189" s="57">
        <v>0.2390860526855606</v>
      </c>
      <c r="AH189" s="57">
        <v>0.2390860526855606</v>
      </c>
      <c r="AI189" s="57">
        <v>0.2390860526855606</v>
      </c>
      <c r="AJ189" s="57">
        <v>0.2390860526855606</v>
      </c>
      <c r="AK189" s="57">
        <v>0.2390860526855606</v>
      </c>
    </row>
    <row r="190" spans="1:42" x14ac:dyDescent="0.25">
      <c r="A190" s="32" t="s">
        <v>59</v>
      </c>
      <c r="B190" s="33" t="s">
        <v>22</v>
      </c>
      <c r="C190" s="32" t="s">
        <v>181</v>
      </c>
      <c r="D190" s="56">
        <f>VIII!D66</f>
        <v>0.30410931590734469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42" x14ac:dyDescent="0.25">
      <c r="A191" s="32" t="s">
        <v>60</v>
      </c>
      <c r="B191" s="33" t="s">
        <v>22</v>
      </c>
      <c r="C191" s="32" t="s">
        <v>181</v>
      </c>
      <c r="D191" s="56">
        <f>VIII!D67</f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42" x14ac:dyDescent="0.25">
      <c r="A192" s="32" t="s">
        <v>16</v>
      </c>
      <c r="B192" s="33" t="s">
        <v>22</v>
      </c>
      <c r="C192" s="32" t="s">
        <v>181</v>
      </c>
      <c r="D192" s="56">
        <f>VIII!D68</f>
        <v>0</v>
      </c>
      <c r="E192" s="57">
        <f>$AM192/(1+EXP(-(E$1-$D$1)*10/$AO192+$AN192))</f>
        <v>1.0455554222010431E-3</v>
      </c>
      <c r="F192" s="57">
        <f t="shared" ref="F192:AK193" si="8">$AM192/(1+EXP(-(F$1-$D$1)*10/$AO192+$AN192))</f>
        <v>1.0819592101281301E-3</v>
      </c>
      <c r="G192" s="57">
        <f>$AM192/(1+EXP(-(G$1-$D$1)*10/$AO192+$AN192))</f>
        <v>1.110516712895603E-3</v>
      </c>
      <c r="H192" s="57">
        <f t="shared" si="8"/>
        <v>1.1325957369977746E-3</v>
      </c>
      <c r="I192" s="57">
        <f t="shared" si="8"/>
        <v>1.1494748594284849E-3</v>
      </c>
      <c r="J192" s="57">
        <f t="shared" si="8"/>
        <v>1.1622679899043263E-3</v>
      </c>
      <c r="K192" s="57">
        <f t="shared" si="8"/>
        <v>1.1719010418910403E-3</v>
      </c>
      <c r="L192" s="57">
        <f t="shared" si="8"/>
        <v>1.1791189417877763E-3</v>
      </c>
      <c r="M192" s="57">
        <f t="shared" si="8"/>
        <v>1.1845072602150045E-3</v>
      </c>
      <c r="N192" s="57">
        <f t="shared" si="8"/>
        <v>1.1885186721039844E-3</v>
      </c>
      <c r="O192" s="57">
        <f t="shared" si="8"/>
        <v>1.1914988952673943E-3</v>
      </c>
      <c r="P192" s="57">
        <f t="shared" si="8"/>
        <v>1.1937096323020168E-3</v>
      </c>
      <c r="Q192" s="57">
        <f t="shared" si="8"/>
        <v>1.1953477055074012E-3</v>
      </c>
      <c r="R192" s="57">
        <f t="shared" si="8"/>
        <v>1.1965604375683901E-3</v>
      </c>
      <c r="S192" s="57">
        <f t="shared" si="8"/>
        <v>1.1974577142978323E-3</v>
      </c>
      <c r="T192" s="57">
        <f t="shared" si="8"/>
        <v>1.198121286463676E-3</v>
      </c>
      <c r="U192" s="57">
        <f t="shared" si="8"/>
        <v>1.1986118577852151E-3</v>
      </c>
      <c r="V192" s="57">
        <f t="shared" si="8"/>
        <v>1.1989744403430717E-3</v>
      </c>
      <c r="W192" s="57">
        <f t="shared" si="8"/>
        <v>1.1992423762485925E-3</v>
      </c>
      <c r="X192" s="57">
        <f t="shared" si="8"/>
        <v>1.1994403443671502E-3</v>
      </c>
      <c r="Y192" s="57">
        <f t="shared" si="8"/>
        <v>1.1995866009785572E-3</v>
      </c>
      <c r="Z192" s="57">
        <f t="shared" si="8"/>
        <v>1.1996946456085422E-3</v>
      </c>
      <c r="AA192" s="57">
        <f t="shared" si="8"/>
        <v>1.1997744573530578E-3</v>
      </c>
      <c r="AB192" s="57">
        <f t="shared" si="8"/>
        <v>1.199833411267396E-3</v>
      </c>
      <c r="AC192" s="57">
        <f t="shared" si="8"/>
        <v>1.1998769569756765E-3</v>
      </c>
      <c r="AD192" s="57">
        <f t="shared" si="8"/>
        <v>1.1999091208512625E-3</v>
      </c>
      <c r="AE192" s="57">
        <f t="shared" si="8"/>
        <v>1.1999328774479601E-3</v>
      </c>
      <c r="AF192" s="57">
        <f t="shared" si="8"/>
        <v>1.1999504241210776E-3</v>
      </c>
      <c r="AG192" s="57">
        <f t="shared" si="8"/>
        <v>1.1999633840147448E-3</v>
      </c>
      <c r="AH192" s="57">
        <f t="shared" si="8"/>
        <v>1.1999729560701702E-3</v>
      </c>
      <c r="AI192" s="57">
        <f t="shared" si="8"/>
        <v>1.1999800258654682E-3</v>
      </c>
      <c r="AJ192" s="57">
        <f t="shared" si="8"/>
        <v>1.1999852475051398E-3</v>
      </c>
      <c r="AK192" s="57">
        <f>$AM192/(1+EXP(-(AK$1-$D$1)*10/$AO192+$AN192))</f>
        <v>1.1999891041157913E-3</v>
      </c>
      <c r="AM192" s="90">
        <v>1.1999999999999999E-3</v>
      </c>
      <c r="AN192" s="91">
        <f>IF(D192&gt;0,LN(AM192/D192-1),LN(AM192/0.001-1))</f>
        <v>-1.6094379124341005</v>
      </c>
      <c r="AO192" s="92">
        <v>33</v>
      </c>
      <c r="AP192" s="1">
        <f>AO192+$D$1</f>
        <v>2050</v>
      </c>
    </row>
    <row r="193" spans="1:42" x14ac:dyDescent="0.25">
      <c r="A193" s="32" t="s">
        <v>79</v>
      </c>
      <c r="B193" s="33" t="s">
        <v>22</v>
      </c>
      <c r="C193" s="32" t="s">
        <v>181</v>
      </c>
      <c r="D193" s="56">
        <f>VIII!D69</f>
        <v>0</v>
      </c>
      <c r="E193" s="57">
        <f>$AM193/(1+EXP(-(E$1-$D$1)*10/$AO193+$AN193))</f>
        <v>1.3304101930021253E-3</v>
      </c>
      <c r="F193" s="57">
        <f t="shared" si="8"/>
        <v>1.7598793027126401E-3</v>
      </c>
      <c r="G193" s="57">
        <f>$AM193/(1+EXP(-(G$1-$D$1)*10/$AO193+$AN193))</f>
        <v>2.3108254023489479E-3</v>
      </c>
      <c r="H193" s="57">
        <f t="shared" si="8"/>
        <v>3.0058270394266989E-3</v>
      </c>
      <c r="I193" s="57">
        <f t="shared" si="8"/>
        <v>3.8641945974223911E-3</v>
      </c>
      <c r="J193" s="57">
        <f t="shared" si="8"/>
        <v>4.8970497965830839E-3</v>
      </c>
      <c r="K193" s="57">
        <f t="shared" si="8"/>
        <v>6.1015823431859505E-3</v>
      </c>
      <c r="L193" s="57">
        <f t="shared" si="8"/>
        <v>7.4561254744088977E-3</v>
      </c>
      <c r="M193" s="57">
        <f t="shared" si="8"/>
        <v>8.9184161341556763E-3</v>
      </c>
      <c r="N193" s="57">
        <f t="shared" si="8"/>
        <v>1.0429056681532984E-2</v>
      </c>
      <c r="O193" s="57">
        <f t="shared" si="8"/>
        <v>1.1920330185227623E-2</v>
      </c>
      <c r="P193" s="57">
        <f t="shared" si="8"/>
        <v>1.3327898789532952E-2</v>
      </c>
      <c r="Q193" s="57">
        <f t="shared" si="8"/>
        <v>1.4601310161826852E-2</v>
      </c>
      <c r="R193" s="57">
        <f t="shared" si="8"/>
        <v>1.5709914217639825E-2</v>
      </c>
      <c r="S193" s="57">
        <f t="shared" si="8"/>
        <v>1.6643205533463549E-2</v>
      </c>
      <c r="T193" s="57">
        <f t="shared" si="8"/>
        <v>1.7406975065910487E-2</v>
      </c>
      <c r="U193" s="57">
        <f t="shared" si="8"/>
        <v>1.8017663124187962E-2</v>
      </c>
      <c r="V193" s="57">
        <f t="shared" si="8"/>
        <v>1.8496945828006744E-2</v>
      </c>
      <c r="W193" s="57">
        <f t="shared" si="8"/>
        <v>1.8867631927775203E-2</v>
      </c>
      <c r="X193" s="57">
        <f t="shared" si="8"/>
        <v>1.9151094343207088E-2</v>
      </c>
      <c r="Y193" s="57">
        <f t="shared" si="8"/>
        <v>1.9365982877267825E-2</v>
      </c>
      <c r="Z193" s="57">
        <f t="shared" si="8"/>
        <v>1.9527816570748341E-2</v>
      </c>
      <c r="AA193" s="57">
        <f t="shared" si="8"/>
        <v>1.9649090505086658E-2</v>
      </c>
      <c r="AB193" s="57">
        <f t="shared" si="8"/>
        <v>1.9739632163956283E-2</v>
      </c>
      <c r="AC193" s="57">
        <f t="shared" si="8"/>
        <v>1.9807041681865634E-2</v>
      </c>
      <c r="AD193" s="57">
        <f t="shared" si="8"/>
        <v>1.9857125121705278E-2</v>
      </c>
      <c r="AE193" s="57">
        <f t="shared" si="8"/>
        <v>1.9894278502513317E-2</v>
      </c>
      <c r="AF193" s="57">
        <f t="shared" si="8"/>
        <v>1.9921808510631658E-2</v>
      </c>
      <c r="AG193" s="57">
        <f t="shared" si="8"/>
        <v>1.9942190502230804E-2</v>
      </c>
      <c r="AH193" s="57">
        <f t="shared" si="8"/>
        <v>1.9957270963386647E-2</v>
      </c>
      <c r="AI193" s="57">
        <f t="shared" si="8"/>
        <v>1.9968423692562305E-2</v>
      </c>
      <c r="AJ193" s="57">
        <f t="shared" si="8"/>
        <v>1.9976668844903421E-2</v>
      </c>
      <c r="AK193" s="57">
        <f t="shared" si="8"/>
        <v>1.9982762895393687E-2</v>
      </c>
      <c r="AM193" s="90">
        <v>0.02</v>
      </c>
      <c r="AN193" s="91">
        <f>IF(D193&gt;0,LN(AM193/D193-1),LN(AM193/0.001-1))</f>
        <v>2.9444389791664403</v>
      </c>
      <c r="AO193" s="92">
        <v>33</v>
      </c>
      <c r="AP193" s="1">
        <f>AO193+$D$1</f>
        <v>2050</v>
      </c>
    </row>
    <row r="196" spans="1:42" x14ac:dyDescent="0.25">
      <c r="A196" s="22" t="s">
        <v>36</v>
      </c>
    </row>
    <row r="197" spans="1:42" x14ac:dyDescent="0.25">
      <c r="A197" s="22" t="s">
        <v>18</v>
      </c>
    </row>
    <row r="198" spans="1:42" x14ac:dyDescent="0.25">
      <c r="A198" s="32" t="s">
        <v>8</v>
      </c>
      <c r="B198" s="33" t="s">
        <v>22</v>
      </c>
      <c r="C198" s="32" t="s">
        <v>181</v>
      </c>
      <c r="D198" s="56">
        <f>IX!D50</f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</row>
    <row r="199" spans="1:42" x14ac:dyDescent="0.25">
      <c r="A199" s="32" t="s">
        <v>13</v>
      </c>
      <c r="B199" s="33" t="s">
        <v>22</v>
      </c>
      <c r="C199" s="32" t="s">
        <v>181</v>
      </c>
      <c r="D199" s="56">
        <f>IX!D51</f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42" x14ac:dyDescent="0.25">
      <c r="A200" s="32" t="s">
        <v>14</v>
      </c>
      <c r="B200" s="33" t="s">
        <v>22</v>
      </c>
      <c r="C200" s="32" t="s">
        <v>181</v>
      </c>
      <c r="D200" s="56">
        <f>IX!D52</f>
        <v>0.62589872488235843</v>
      </c>
      <c r="E200" s="57">
        <v>1</v>
      </c>
      <c r="F200" s="57">
        <v>1</v>
      </c>
      <c r="G200" s="57">
        <v>1</v>
      </c>
      <c r="H200" s="57">
        <v>1</v>
      </c>
      <c r="I200" s="57">
        <v>1</v>
      </c>
      <c r="J200" s="57">
        <v>1</v>
      </c>
      <c r="K200" s="57">
        <v>1</v>
      </c>
      <c r="L200" s="57">
        <v>1</v>
      </c>
      <c r="M200" s="57">
        <v>1</v>
      </c>
      <c r="N200" s="57">
        <v>1</v>
      </c>
      <c r="O200" s="57">
        <v>1</v>
      </c>
      <c r="P200" s="57">
        <v>1</v>
      </c>
      <c r="Q200" s="57">
        <v>1</v>
      </c>
      <c r="R200" s="57">
        <v>1</v>
      </c>
      <c r="S200" s="57">
        <v>1</v>
      </c>
      <c r="T200" s="57">
        <v>1</v>
      </c>
      <c r="U200" s="57">
        <v>1</v>
      </c>
      <c r="V200" s="57">
        <v>1</v>
      </c>
      <c r="W200" s="57">
        <v>1</v>
      </c>
      <c r="X200" s="57">
        <v>1</v>
      </c>
      <c r="Y200" s="57">
        <v>1</v>
      </c>
      <c r="Z200" s="57">
        <v>1</v>
      </c>
      <c r="AA200" s="57">
        <v>1</v>
      </c>
      <c r="AB200" s="57">
        <v>1</v>
      </c>
      <c r="AC200" s="57">
        <v>1</v>
      </c>
      <c r="AD200" s="57">
        <v>1</v>
      </c>
      <c r="AE200" s="57">
        <v>1</v>
      </c>
      <c r="AF200" s="57">
        <v>1</v>
      </c>
      <c r="AG200" s="57">
        <v>1</v>
      </c>
      <c r="AH200" s="57">
        <v>1</v>
      </c>
      <c r="AI200" s="57">
        <v>1</v>
      </c>
      <c r="AJ200" s="57">
        <v>1</v>
      </c>
      <c r="AK200" s="57">
        <v>1</v>
      </c>
    </row>
    <row r="201" spans="1:42" x14ac:dyDescent="0.25">
      <c r="A201" s="32" t="s">
        <v>15</v>
      </c>
      <c r="B201" s="33" t="s">
        <v>22</v>
      </c>
      <c r="C201" s="32" t="s">
        <v>181</v>
      </c>
      <c r="D201" s="56">
        <f>IX!D53</f>
        <v>0.32571716831500214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</row>
    <row r="202" spans="1:42" x14ac:dyDescent="0.25">
      <c r="A202" s="32" t="s">
        <v>59</v>
      </c>
      <c r="B202" s="33" t="s">
        <v>22</v>
      </c>
      <c r="C202" s="32" t="s">
        <v>181</v>
      </c>
      <c r="D202" s="56">
        <f>IX!D54</f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42" x14ac:dyDescent="0.25">
      <c r="A203" s="32" t="s">
        <v>79</v>
      </c>
      <c r="B203" s="33" t="s">
        <v>22</v>
      </c>
      <c r="C203" s="32" t="s">
        <v>181</v>
      </c>
      <c r="D203" s="56">
        <f>IX!D55</f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83</v>
      </c>
    </row>
    <row r="206" spans="1:42" x14ac:dyDescent="0.25">
      <c r="A206" s="32" t="s">
        <v>8</v>
      </c>
      <c r="B206" s="33" t="s">
        <v>22</v>
      </c>
      <c r="C206" s="32" t="s">
        <v>181</v>
      </c>
      <c r="D206" s="56">
        <f>IX!D58</f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42" x14ac:dyDescent="0.25">
      <c r="A207" s="32" t="s">
        <v>10</v>
      </c>
      <c r="B207" s="33" t="s">
        <v>22</v>
      </c>
      <c r="C207" s="32" t="s">
        <v>181</v>
      </c>
      <c r="D207" s="56">
        <f>IX!D59</f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42" x14ac:dyDescent="0.25">
      <c r="A208" s="32" t="s">
        <v>12</v>
      </c>
      <c r="B208" s="33" t="s">
        <v>22</v>
      </c>
      <c r="C208" s="32" t="s">
        <v>181</v>
      </c>
      <c r="D208" s="56">
        <f>IX!D60</f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42" x14ac:dyDescent="0.25">
      <c r="A209" s="32" t="s">
        <v>13</v>
      </c>
      <c r="B209" s="33" t="s">
        <v>22</v>
      </c>
      <c r="C209" s="32" t="s">
        <v>181</v>
      </c>
      <c r="D209" s="56">
        <f>IX!D61</f>
        <v>0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0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</row>
    <row r="210" spans="1:42" x14ac:dyDescent="0.25">
      <c r="A210" s="32" t="s">
        <v>14</v>
      </c>
      <c r="B210" s="33" t="s">
        <v>22</v>
      </c>
      <c r="C210" s="32" t="s">
        <v>181</v>
      </c>
      <c r="D210" s="56">
        <f>IX!D62</f>
        <v>0</v>
      </c>
      <c r="E210" s="57">
        <v>1</v>
      </c>
      <c r="F210" s="57">
        <v>1</v>
      </c>
      <c r="G210" s="57">
        <v>1</v>
      </c>
      <c r="H210" s="57">
        <v>1</v>
      </c>
      <c r="I210" s="57">
        <v>1</v>
      </c>
      <c r="J210" s="57">
        <v>1</v>
      </c>
      <c r="K210" s="57">
        <v>1</v>
      </c>
      <c r="L210" s="57">
        <v>1</v>
      </c>
      <c r="M210" s="57">
        <v>1</v>
      </c>
      <c r="N210" s="57">
        <v>1</v>
      </c>
      <c r="O210" s="57">
        <v>1</v>
      </c>
      <c r="P210" s="57">
        <v>1</v>
      </c>
      <c r="Q210" s="57">
        <v>1</v>
      </c>
      <c r="R210" s="57">
        <v>1</v>
      </c>
      <c r="S210" s="57">
        <v>1</v>
      </c>
      <c r="T210" s="57">
        <v>1</v>
      </c>
      <c r="U210" s="57">
        <v>1</v>
      </c>
      <c r="V210" s="57">
        <v>1</v>
      </c>
      <c r="W210" s="57">
        <v>1</v>
      </c>
      <c r="X210" s="57">
        <v>1</v>
      </c>
      <c r="Y210" s="57">
        <v>1</v>
      </c>
      <c r="Z210" s="57">
        <v>1</v>
      </c>
      <c r="AA210" s="57">
        <v>1</v>
      </c>
      <c r="AB210" s="57">
        <v>1</v>
      </c>
      <c r="AC210" s="57">
        <v>1</v>
      </c>
      <c r="AD210" s="57">
        <v>1</v>
      </c>
      <c r="AE210" s="57">
        <v>1</v>
      </c>
      <c r="AF210" s="57">
        <v>1</v>
      </c>
      <c r="AG210" s="57">
        <v>1</v>
      </c>
      <c r="AH210" s="57">
        <v>1</v>
      </c>
      <c r="AI210" s="57">
        <v>1</v>
      </c>
      <c r="AJ210" s="57">
        <v>1</v>
      </c>
      <c r="AK210" s="57">
        <v>1</v>
      </c>
    </row>
    <row r="211" spans="1:42" x14ac:dyDescent="0.25">
      <c r="A211" s="32" t="s">
        <v>58</v>
      </c>
      <c r="B211" s="33" t="s">
        <v>22</v>
      </c>
      <c r="C211" s="32" t="s">
        <v>181</v>
      </c>
      <c r="D211" s="56">
        <f>IX!D63</f>
        <v>0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0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</row>
    <row r="212" spans="1:42" x14ac:dyDescent="0.25">
      <c r="A212" s="32" t="s">
        <v>112</v>
      </c>
      <c r="B212" s="33" t="s">
        <v>22</v>
      </c>
      <c r="C212" s="32" t="s">
        <v>181</v>
      </c>
      <c r="D212" s="56">
        <f>IX!D64</f>
        <v>0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0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</row>
    <row r="213" spans="1:42" x14ac:dyDescent="0.25">
      <c r="A213" s="32" t="s">
        <v>15</v>
      </c>
      <c r="B213" s="33" t="s">
        <v>22</v>
      </c>
      <c r="C213" s="32" t="s">
        <v>181</v>
      </c>
      <c r="D213" s="56">
        <f>IX!D65</f>
        <v>1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0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</row>
    <row r="214" spans="1:42" x14ac:dyDescent="0.25">
      <c r="A214" s="32" t="s">
        <v>59</v>
      </c>
      <c r="B214" s="33" t="s">
        <v>22</v>
      </c>
      <c r="C214" s="32" t="s">
        <v>181</v>
      </c>
      <c r="D214" s="56">
        <f>IX!D66</f>
        <v>0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</row>
    <row r="215" spans="1:42" x14ac:dyDescent="0.25">
      <c r="A215" s="32" t="s">
        <v>60</v>
      </c>
      <c r="B215" s="33" t="s">
        <v>22</v>
      </c>
      <c r="C215" s="32" t="s">
        <v>181</v>
      </c>
      <c r="D215" s="56">
        <f>IX!D67</f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42" x14ac:dyDescent="0.25">
      <c r="A216" s="32" t="s">
        <v>16</v>
      </c>
      <c r="B216" s="33" t="s">
        <v>22</v>
      </c>
      <c r="C216" s="32" t="s">
        <v>181</v>
      </c>
      <c r="D216" s="56">
        <f>IX!D68</f>
        <v>0</v>
      </c>
      <c r="E216" s="57">
        <f>$AM216/(1+EXP(-(E$1-$D$1)*10/$AO216+$AN216))</f>
        <v>1.0455554222010431E-3</v>
      </c>
      <c r="F216" s="57">
        <f t="shared" ref="F216:AK217" si="9">$AM216/(1+EXP(-(F$1-$D$1)*10/$AO216+$AN216))</f>
        <v>1.0819592101281301E-3</v>
      </c>
      <c r="G216" s="57">
        <f>$AM216/(1+EXP(-(G$1-$D$1)*10/$AO216+$AN216))</f>
        <v>1.110516712895603E-3</v>
      </c>
      <c r="H216" s="57">
        <f t="shared" si="9"/>
        <v>1.1325957369977746E-3</v>
      </c>
      <c r="I216" s="57">
        <f t="shared" si="9"/>
        <v>1.1494748594284849E-3</v>
      </c>
      <c r="J216" s="57">
        <f t="shared" si="9"/>
        <v>1.1622679899043263E-3</v>
      </c>
      <c r="K216" s="57">
        <f t="shared" si="9"/>
        <v>1.1719010418910403E-3</v>
      </c>
      <c r="L216" s="57">
        <f t="shared" si="9"/>
        <v>1.1791189417877763E-3</v>
      </c>
      <c r="M216" s="57">
        <f t="shared" si="9"/>
        <v>1.1845072602150045E-3</v>
      </c>
      <c r="N216" s="57">
        <f t="shared" si="9"/>
        <v>1.1885186721039844E-3</v>
      </c>
      <c r="O216" s="57">
        <f t="shared" si="9"/>
        <v>1.1914988952673943E-3</v>
      </c>
      <c r="P216" s="57">
        <f t="shared" si="9"/>
        <v>1.1937096323020168E-3</v>
      </c>
      <c r="Q216" s="57">
        <f t="shared" si="9"/>
        <v>1.1953477055074012E-3</v>
      </c>
      <c r="R216" s="57">
        <f t="shared" si="9"/>
        <v>1.1965604375683901E-3</v>
      </c>
      <c r="S216" s="57">
        <f t="shared" si="9"/>
        <v>1.1974577142978323E-3</v>
      </c>
      <c r="T216" s="57">
        <f t="shared" si="9"/>
        <v>1.198121286463676E-3</v>
      </c>
      <c r="U216" s="57">
        <f t="shared" si="9"/>
        <v>1.1986118577852151E-3</v>
      </c>
      <c r="V216" s="57">
        <f t="shared" si="9"/>
        <v>1.1989744403430717E-3</v>
      </c>
      <c r="W216" s="57">
        <f t="shared" si="9"/>
        <v>1.1992423762485925E-3</v>
      </c>
      <c r="X216" s="57">
        <f t="shared" si="9"/>
        <v>1.1994403443671502E-3</v>
      </c>
      <c r="Y216" s="57">
        <f t="shared" si="9"/>
        <v>1.1995866009785572E-3</v>
      </c>
      <c r="Z216" s="57">
        <f t="shared" si="9"/>
        <v>1.1996946456085422E-3</v>
      </c>
      <c r="AA216" s="57">
        <f t="shared" si="9"/>
        <v>1.1997744573530578E-3</v>
      </c>
      <c r="AB216" s="57">
        <f t="shared" si="9"/>
        <v>1.199833411267396E-3</v>
      </c>
      <c r="AC216" s="57">
        <f t="shared" si="9"/>
        <v>1.1998769569756765E-3</v>
      </c>
      <c r="AD216" s="57">
        <f t="shared" si="9"/>
        <v>1.1999091208512625E-3</v>
      </c>
      <c r="AE216" s="57">
        <f t="shared" si="9"/>
        <v>1.1999328774479601E-3</v>
      </c>
      <c r="AF216" s="57">
        <f t="shared" si="9"/>
        <v>1.1999504241210776E-3</v>
      </c>
      <c r="AG216" s="57">
        <f t="shared" si="9"/>
        <v>1.1999633840147448E-3</v>
      </c>
      <c r="AH216" s="57">
        <f t="shared" si="9"/>
        <v>1.1999729560701702E-3</v>
      </c>
      <c r="AI216" s="57">
        <f t="shared" si="9"/>
        <v>1.1999800258654682E-3</v>
      </c>
      <c r="AJ216" s="57">
        <f t="shared" si="9"/>
        <v>1.1999852475051398E-3</v>
      </c>
      <c r="AK216" s="57">
        <f>$AM216/(1+EXP(-(AK$1-$D$1)*10/$AO216+$AN216))</f>
        <v>1.1999891041157913E-3</v>
      </c>
      <c r="AM216" s="90">
        <v>1.1999999999999999E-3</v>
      </c>
      <c r="AN216" s="91">
        <f>IF(D216&gt;0,LN(AM216/D216-1),LN(AM216/0.001-1))</f>
        <v>-1.6094379124341005</v>
      </c>
      <c r="AO216" s="92">
        <v>33</v>
      </c>
      <c r="AP216" s="1">
        <f>AO216+$D$1</f>
        <v>2050</v>
      </c>
    </row>
    <row r="217" spans="1:42" x14ac:dyDescent="0.25">
      <c r="A217" s="32" t="s">
        <v>79</v>
      </c>
      <c r="B217" s="33" t="s">
        <v>22</v>
      </c>
      <c r="C217" s="32" t="s">
        <v>181</v>
      </c>
      <c r="D217" s="56">
        <f>IX!D69</f>
        <v>0</v>
      </c>
      <c r="E217" s="57">
        <f>$AM217/(1+EXP(-(E$1-$D$1)*10/$AO217+$AN217))</f>
        <v>1.3304101930021253E-3</v>
      </c>
      <c r="F217" s="57">
        <f t="shared" si="9"/>
        <v>1.7598793027126401E-3</v>
      </c>
      <c r="G217" s="57">
        <f>$AM217/(1+EXP(-(G$1-$D$1)*10/$AO217+$AN217))</f>
        <v>2.3108254023489479E-3</v>
      </c>
      <c r="H217" s="57">
        <f t="shared" si="9"/>
        <v>3.0058270394266989E-3</v>
      </c>
      <c r="I217" s="57">
        <f t="shared" si="9"/>
        <v>3.8641945974223911E-3</v>
      </c>
      <c r="J217" s="57">
        <f t="shared" si="9"/>
        <v>4.8970497965830839E-3</v>
      </c>
      <c r="K217" s="57">
        <f t="shared" si="9"/>
        <v>6.1015823431859505E-3</v>
      </c>
      <c r="L217" s="57">
        <f t="shared" si="9"/>
        <v>7.4561254744088977E-3</v>
      </c>
      <c r="M217" s="57">
        <f t="shared" si="9"/>
        <v>8.9184161341556763E-3</v>
      </c>
      <c r="N217" s="57">
        <f t="shared" si="9"/>
        <v>1.0429056681532984E-2</v>
      </c>
      <c r="O217" s="57">
        <f t="shared" si="9"/>
        <v>1.1920330185227623E-2</v>
      </c>
      <c r="P217" s="57">
        <f t="shared" si="9"/>
        <v>1.3327898789532952E-2</v>
      </c>
      <c r="Q217" s="57">
        <f t="shared" si="9"/>
        <v>1.4601310161826852E-2</v>
      </c>
      <c r="R217" s="57">
        <f t="shared" si="9"/>
        <v>1.5709914217639825E-2</v>
      </c>
      <c r="S217" s="57">
        <f t="shared" si="9"/>
        <v>1.6643205533463549E-2</v>
      </c>
      <c r="T217" s="57">
        <f t="shared" si="9"/>
        <v>1.7406975065910487E-2</v>
      </c>
      <c r="U217" s="57">
        <f t="shared" si="9"/>
        <v>1.8017663124187962E-2</v>
      </c>
      <c r="V217" s="57">
        <f t="shared" si="9"/>
        <v>1.8496945828006744E-2</v>
      </c>
      <c r="W217" s="57">
        <f t="shared" si="9"/>
        <v>1.8867631927775203E-2</v>
      </c>
      <c r="X217" s="57">
        <f t="shared" si="9"/>
        <v>1.9151094343207088E-2</v>
      </c>
      <c r="Y217" s="57">
        <f t="shared" si="9"/>
        <v>1.9365982877267825E-2</v>
      </c>
      <c r="Z217" s="57">
        <f t="shared" si="9"/>
        <v>1.9527816570748341E-2</v>
      </c>
      <c r="AA217" s="57">
        <f t="shared" si="9"/>
        <v>1.9649090505086658E-2</v>
      </c>
      <c r="AB217" s="57">
        <f t="shared" si="9"/>
        <v>1.9739632163956283E-2</v>
      </c>
      <c r="AC217" s="57">
        <f t="shared" si="9"/>
        <v>1.9807041681865634E-2</v>
      </c>
      <c r="AD217" s="57">
        <f t="shared" si="9"/>
        <v>1.9857125121705278E-2</v>
      </c>
      <c r="AE217" s="57">
        <f t="shared" si="9"/>
        <v>1.9894278502513317E-2</v>
      </c>
      <c r="AF217" s="57">
        <f t="shared" si="9"/>
        <v>1.9921808510631658E-2</v>
      </c>
      <c r="AG217" s="57">
        <f t="shared" si="9"/>
        <v>1.9942190502230804E-2</v>
      </c>
      <c r="AH217" s="57">
        <f t="shared" si="9"/>
        <v>1.9957270963386647E-2</v>
      </c>
      <c r="AI217" s="57">
        <f t="shared" si="9"/>
        <v>1.9968423692562305E-2</v>
      </c>
      <c r="AJ217" s="57">
        <f t="shared" si="9"/>
        <v>1.9976668844903421E-2</v>
      </c>
      <c r="AK217" s="57">
        <f t="shared" si="9"/>
        <v>1.9982762895393687E-2</v>
      </c>
      <c r="AM217" s="90">
        <v>0.02</v>
      </c>
      <c r="AN217" s="91">
        <f>IF(D217&gt;0,LN(AM217/D217-1),LN(AM217/0.001-1))</f>
        <v>2.9444389791664403</v>
      </c>
      <c r="AO217" s="92">
        <v>33</v>
      </c>
      <c r="AP217" s="1">
        <f>AO217+$D$1</f>
        <v>2050</v>
      </c>
    </row>
    <row r="220" spans="1:42" x14ac:dyDescent="0.25">
      <c r="A220" s="22" t="s">
        <v>37</v>
      </c>
    </row>
    <row r="221" spans="1:42" x14ac:dyDescent="0.25">
      <c r="A221" s="22" t="s">
        <v>18</v>
      </c>
    </row>
    <row r="222" spans="1:42" x14ac:dyDescent="0.25">
      <c r="A222" s="32" t="s">
        <v>8</v>
      </c>
      <c r="B222" s="33" t="s">
        <v>22</v>
      </c>
      <c r="C222" s="32" t="s">
        <v>181</v>
      </c>
      <c r="D222" s="56">
        <f>X!D50</f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42" x14ac:dyDescent="0.25">
      <c r="A223" s="32" t="s">
        <v>13</v>
      </c>
      <c r="B223" s="33" t="s">
        <v>22</v>
      </c>
      <c r="C223" s="32" t="s">
        <v>181</v>
      </c>
      <c r="D223" s="56">
        <f>X!D51</f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42" x14ac:dyDescent="0.25">
      <c r="A224" s="32" t="s">
        <v>14</v>
      </c>
      <c r="B224" s="33" t="s">
        <v>22</v>
      </c>
      <c r="C224" s="32" t="s">
        <v>181</v>
      </c>
      <c r="D224" s="56">
        <f>X!D52</f>
        <v>0.81593014285689358</v>
      </c>
      <c r="E224" s="57">
        <v>0.99999999999999989</v>
      </c>
      <c r="F224" s="57">
        <v>0.99999999999999989</v>
      </c>
      <c r="G224" s="57">
        <v>0.99999999999999989</v>
      </c>
      <c r="H224" s="57">
        <v>0.99999999999999989</v>
      </c>
      <c r="I224" s="57">
        <v>0.99999999999999989</v>
      </c>
      <c r="J224" s="57">
        <v>0.99999999999999989</v>
      </c>
      <c r="K224" s="57">
        <v>0.99999999999999989</v>
      </c>
      <c r="L224" s="57">
        <v>0.99999999999999989</v>
      </c>
      <c r="M224" s="57">
        <v>0.99999999999999989</v>
      </c>
      <c r="N224" s="57">
        <v>0.99999999999999989</v>
      </c>
      <c r="O224" s="57">
        <v>0.99999999999999989</v>
      </c>
      <c r="P224" s="57">
        <v>0.99999999999999989</v>
      </c>
      <c r="Q224" s="57">
        <v>0.99999999999999989</v>
      </c>
      <c r="R224" s="57">
        <v>0.99999999999999989</v>
      </c>
      <c r="S224" s="57">
        <v>0.99999999999999989</v>
      </c>
      <c r="T224" s="57">
        <v>0.99999999999999989</v>
      </c>
      <c r="U224" s="57">
        <v>0.99999999999999989</v>
      </c>
      <c r="V224" s="57">
        <v>0.99999999999999989</v>
      </c>
      <c r="W224" s="57">
        <v>0.99999999999999989</v>
      </c>
      <c r="X224" s="57">
        <v>0.99999999999999989</v>
      </c>
      <c r="Y224" s="57">
        <v>0.99999999999999989</v>
      </c>
      <c r="Z224" s="57">
        <v>0.99999999999999989</v>
      </c>
      <c r="AA224" s="57">
        <v>0.99999999999999989</v>
      </c>
      <c r="AB224" s="57">
        <v>0.99999999999999989</v>
      </c>
      <c r="AC224" s="57">
        <v>0.99999999999999989</v>
      </c>
      <c r="AD224" s="57">
        <v>0.99999999999999989</v>
      </c>
      <c r="AE224" s="57">
        <v>0.99999999999999989</v>
      </c>
      <c r="AF224" s="57">
        <v>0.99999999999999989</v>
      </c>
      <c r="AG224" s="57">
        <v>0.99999999999999989</v>
      </c>
      <c r="AH224" s="57">
        <v>0.99999999999999989</v>
      </c>
      <c r="AI224" s="57">
        <v>0.99999999999999989</v>
      </c>
      <c r="AJ224" s="57">
        <v>0.99999999999999989</v>
      </c>
      <c r="AK224" s="57">
        <v>0.99999999999999989</v>
      </c>
    </row>
    <row r="225" spans="1:42" x14ac:dyDescent="0.25">
      <c r="A225" s="32" t="s">
        <v>15</v>
      </c>
      <c r="B225" s="33" t="s">
        <v>22</v>
      </c>
      <c r="C225" s="32" t="s">
        <v>181</v>
      </c>
      <c r="D225" s="56">
        <f>X!D53</f>
        <v>0.13643844868711541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</row>
    <row r="226" spans="1:42" x14ac:dyDescent="0.25">
      <c r="A226" s="32" t="s">
        <v>59</v>
      </c>
      <c r="B226" s="33" t="s">
        <v>22</v>
      </c>
      <c r="C226" s="32" t="s">
        <v>181</v>
      </c>
      <c r="D226" s="56">
        <f>X!D54</f>
        <v>0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</row>
    <row r="227" spans="1:42" x14ac:dyDescent="0.25">
      <c r="A227" s="32" t="s">
        <v>79</v>
      </c>
      <c r="B227" s="33" t="s">
        <v>22</v>
      </c>
      <c r="C227" s="32" t="s">
        <v>181</v>
      </c>
      <c r="D227" s="56">
        <f>X!D55</f>
        <v>0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0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83</v>
      </c>
    </row>
    <row r="230" spans="1:42" x14ac:dyDescent="0.25">
      <c r="A230" s="32" t="s">
        <v>8</v>
      </c>
      <c r="B230" s="33" t="s">
        <v>22</v>
      </c>
      <c r="C230" s="32" t="s">
        <v>181</v>
      </c>
      <c r="D230" s="56">
        <f>X!D58</f>
        <v>0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0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</row>
    <row r="231" spans="1:42" x14ac:dyDescent="0.25">
      <c r="A231" s="32" t="s">
        <v>10</v>
      </c>
      <c r="B231" s="33" t="s">
        <v>22</v>
      </c>
      <c r="C231" s="32" t="s">
        <v>181</v>
      </c>
      <c r="D231" s="56">
        <f>X!D59</f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42" x14ac:dyDescent="0.25">
      <c r="A232" s="32" t="s">
        <v>12</v>
      </c>
      <c r="B232" s="33" t="s">
        <v>22</v>
      </c>
      <c r="C232" s="32" t="s">
        <v>181</v>
      </c>
      <c r="D232" s="56">
        <f>X!D60</f>
        <v>0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</row>
    <row r="233" spans="1:42" x14ac:dyDescent="0.25">
      <c r="A233" s="32" t="s">
        <v>13</v>
      </c>
      <c r="B233" s="33" t="s">
        <v>22</v>
      </c>
      <c r="C233" s="32" t="s">
        <v>181</v>
      </c>
      <c r="D233" s="56">
        <f>X!D61</f>
        <v>0</v>
      </c>
      <c r="E233" s="57">
        <v>6.3071407929119578E-4</v>
      </c>
      <c r="F233" s="57">
        <v>6.3071407929119578E-4</v>
      </c>
      <c r="G233" s="57">
        <v>6.3071407929119578E-4</v>
      </c>
      <c r="H233" s="57">
        <v>6.3071407929119578E-4</v>
      </c>
      <c r="I233" s="57">
        <v>6.3071407929119578E-4</v>
      </c>
      <c r="J233" s="57">
        <v>6.3071407929119578E-4</v>
      </c>
      <c r="K233" s="57">
        <v>6.3071407929119578E-4</v>
      </c>
      <c r="L233" s="57">
        <v>6.3071407929119578E-4</v>
      </c>
      <c r="M233" s="57">
        <v>6.3071407929119578E-4</v>
      </c>
      <c r="N233" s="57">
        <v>6.3071407929119578E-4</v>
      </c>
      <c r="O233" s="57">
        <v>6.3071407929119578E-4</v>
      </c>
      <c r="P233" s="57">
        <v>6.3071407929119578E-4</v>
      </c>
      <c r="Q233" s="57">
        <v>6.3071407929119578E-4</v>
      </c>
      <c r="R233" s="57">
        <v>6.3071407929119578E-4</v>
      </c>
      <c r="S233" s="57">
        <v>6.3071407929119578E-4</v>
      </c>
      <c r="T233" s="57">
        <v>6.3071407929119578E-4</v>
      </c>
      <c r="U233" s="57">
        <v>6.3071407929119578E-4</v>
      </c>
      <c r="V233" s="57">
        <v>6.3071407929119578E-4</v>
      </c>
      <c r="W233" s="57">
        <v>6.3071407929119578E-4</v>
      </c>
      <c r="X233" s="57">
        <v>6.3071407929119578E-4</v>
      </c>
      <c r="Y233" s="57">
        <v>6.3071407929119578E-4</v>
      </c>
      <c r="Z233" s="57">
        <v>6.3071407929119578E-4</v>
      </c>
      <c r="AA233" s="57">
        <v>6.3071407929119578E-4</v>
      </c>
      <c r="AB233" s="57">
        <v>6.3071407929119578E-4</v>
      </c>
      <c r="AC233" s="57">
        <v>6.3071407929119578E-4</v>
      </c>
      <c r="AD233" s="57">
        <v>6.3071407929119578E-4</v>
      </c>
      <c r="AE233" s="57">
        <v>6.3071407929119578E-4</v>
      </c>
      <c r="AF233" s="57">
        <v>6.3071407929119578E-4</v>
      </c>
      <c r="AG233" s="57">
        <v>6.3071407929119578E-4</v>
      </c>
      <c r="AH233" s="57">
        <v>6.3071407929119578E-4</v>
      </c>
      <c r="AI233" s="57">
        <v>6.3071407929119578E-4</v>
      </c>
      <c r="AJ233" s="57">
        <v>6.3071407929119578E-4</v>
      </c>
      <c r="AK233" s="57">
        <v>6.3071407929119578E-4</v>
      </c>
    </row>
    <row r="234" spans="1:42" x14ac:dyDescent="0.25">
      <c r="A234" s="32" t="s">
        <v>14</v>
      </c>
      <c r="B234" s="33" t="s">
        <v>22</v>
      </c>
      <c r="C234" s="32" t="s">
        <v>181</v>
      </c>
      <c r="D234" s="56">
        <f>X!D62</f>
        <v>0</v>
      </c>
      <c r="E234" s="57">
        <v>2.2720875017689546E-2</v>
      </c>
      <c r="F234" s="57">
        <v>2.2720875017689546E-2</v>
      </c>
      <c r="G234" s="57">
        <v>2.2720875017689546E-2</v>
      </c>
      <c r="H234" s="57">
        <v>2.2720875017689546E-2</v>
      </c>
      <c r="I234" s="57">
        <v>2.2720875017689546E-2</v>
      </c>
      <c r="J234" s="57">
        <v>2.2720875017689546E-2</v>
      </c>
      <c r="K234" s="57">
        <v>2.2720875017689546E-2</v>
      </c>
      <c r="L234" s="57">
        <v>2.2720875017689546E-2</v>
      </c>
      <c r="M234" s="57">
        <v>2.2720875017689546E-2</v>
      </c>
      <c r="N234" s="57">
        <v>2.2720875017689546E-2</v>
      </c>
      <c r="O234" s="57">
        <v>2.2720875017689546E-2</v>
      </c>
      <c r="P234" s="57">
        <v>2.2720875017689546E-2</v>
      </c>
      <c r="Q234" s="57">
        <v>2.2720875017689546E-2</v>
      </c>
      <c r="R234" s="57">
        <v>2.2720875017689546E-2</v>
      </c>
      <c r="S234" s="57">
        <v>2.2720875017689546E-2</v>
      </c>
      <c r="T234" s="57">
        <v>2.2720875017689546E-2</v>
      </c>
      <c r="U234" s="57">
        <v>2.2720875017689546E-2</v>
      </c>
      <c r="V234" s="57">
        <v>2.2720875017689546E-2</v>
      </c>
      <c r="W234" s="57">
        <v>2.2720875017689546E-2</v>
      </c>
      <c r="X234" s="57">
        <v>2.2720875017689546E-2</v>
      </c>
      <c r="Y234" s="57">
        <v>2.2720875017689546E-2</v>
      </c>
      <c r="Z234" s="57">
        <v>2.2720875017689546E-2</v>
      </c>
      <c r="AA234" s="57">
        <v>2.2720875017689546E-2</v>
      </c>
      <c r="AB234" s="57">
        <v>2.2720875017689546E-2</v>
      </c>
      <c r="AC234" s="57">
        <v>2.2720875017689546E-2</v>
      </c>
      <c r="AD234" s="57">
        <v>2.2720875017689546E-2</v>
      </c>
      <c r="AE234" s="57">
        <v>2.2720875017689546E-2</v>
      </c>
      <c r="AF234" s="57">
        <v>2.2720875017689546E-2</v>
      </c>
      <c r="AG234" s="57">
        <v>2.2720875017689546E-2</v>
      </c>
      <c r="AH234" s="57">
        <v>2.2720875017689546E-2</v>
      </c>
      <c r="AI234" s="57">
        <v>2.2720875017689546E-2</v>
      </c>
      <c r="AJ234" s="57">
        <v>2.2720875017689546E-2</v>
      </c>
      <c r="AK234" s="57">
        <v>2.2720875017689546E-2</v>
      </c>
    </row>
    <row r="235" spans="1:42" x14ac:dyDescent="0.25">
      <c r="A235" s="32" t="s">
        <v>58</v>
      </c>
      <c r="B235" s="33" t="s">
        <v>22</v>
      </c>
      <c r="C235" s="32" t="s">
        <v>181</v>
      </c>
      <c r="D235" s="56">
        <f>X!D63</f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42" x14ac:dyDescent="0.25">
      <c r="A236" s="32" t="s">
        <v>112</v>
      </c>
      <c r="B236" s="33" t="s">
        <v>22</v>
      </c>
      <c r="C236" s="32" t="s">
        <v>181</v>
      </c>
      <c r="D236" s="56">
        <f>X!D64</f>
        <v>0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0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</row>
    <row r="237" spans="1:42" x14ac:dyDescent="0.25">
      <c r="A237" s="32" t="s">
        <v>15</v>
      </c>
      <c r="B237" s="33" t="s">
        <v>22</v>
      </c>
      <c r="C237" s="32" t="s">
        <v>181</v>
      </c>
      <c r="D237" s="56">
        <f>X!D65</f>
        <v>0.9359524529389569</v>
      </c>
      <c r="E237" s="57">
        <v>0.97664841090301913</v>
      </c>
      <c r="F237" s="57">
        <v>0.97664841090301913</v>
      </c>
      <c r="G237" s="57">
        <v>0.97664841090301913</v>
      </c>
      <c r="H237" s="57">
        <v>0.97664841090301913</v>
      </c>
      <c r="I237" s="57">
        <v>0.97664841090301913</v>
      </c>
      <c r="J237" s="57">
        <v>0.97664841090301913</v>
      </c>
      <c r="K237" s="57">
        <v>0.97664841090301913</v>
      </c>
      <c r="L237" s="57">
        <v>0.97664841090301913</v>
      </c>
      <c r="M237" s="57">
        <v>0.97664841090301913</v>
      </c>
      <c r="N237" s="57">
        <v>0.97664841090301913</v>
      </c>
      <c r="O237" s="57">
        <v>0.97664841090301913</v>
      </c>
      <c r="P237" s="57">
        <v>0.97664841090301913</v>
      </c>
      <c r="Q237" s="57">
        <v>0.97664841090301913</v>
      </c>
      <c r="R237" s="57">
        <v>0.97664841090301913</v>
      </c>
      <c r="S237" s="57">
        <v>0.97664841090301913</v>
      </c>
      <c r="T237" s="57">
        <v>0.97664841090301913</v>
      </c>
      <c r="U237" s="57">
        <v>0.97664841090301913</v>
      </c>
      <c r="V237" s="57">
        <v>0.97664841090301913</v>
      </c>
      <c r="W237" s="57">
        <v>0.97664841090301913</v>
      </c>
      <c r="X237" s="57">
        <v>0.97664841090301913</v>
      </c>
      <c r="Y237" s="57">
        <v>0.97664841090301913</v>
      </c>
      <c r="Z237" s="57">
        <v>0.97664841090301913</v>
      </c>
      <c r="AA237" s="57">
        <v>0.97664841090301913</v>
      </c>
      <c r="AB237" s="57">
        <v>0.97664841090301913</v>
      </c>
      <c r="AC237" s="57">
        <v>0.97664841090301913</v>
      </c>
      <c r="AD237" s="57">
        <v>0.97664841090301913</v>
      </c>
      <c r="AE237" s="57">
        <v>0.97664841090301913</v>
      </c>
      <c r="AF237" s="57">
        <v>0.97664841090301913</v>
      </c>
      <c r="AG237" s="57">
        <v>0.97664841090301913</v>
      </c>
      <c r="AH237" s="57">
        <v>0.97664841090301913</v>
      </c>
      <c r="AI237" s="57">
        <v>0.97664841090301913</v>
      </c>
      <c r="AJ237" s="57">
        <v>0.97664841090301913</v>
      </c>
      <c r="AK237" s="57">
        <v>0.97664841090301913</v>
      </c>
    </row>
    <row r="238" spans="1:42" x14ac:dyDescent="0.25">
      <c r="A238" s="32" t="s">
        <v>59</v>
      </c>
      <c r="B238" s="33" t="s">
        <v>22</v>
      </c>
      <c r="C238" s="32" t="s">
        <v>181</v>
      </c>
      <c r="D238" s="56">
        <f>X!D66</f>
        <v>5.0057693008284929E-2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42" x14ac:dyDescent="0.25">
      <c r="A239" s="32" t="s">
        <v>60</v>
      </c>
      <c r="B239" s="33" t="s">
        <v>22</v>
      </c>
      <c r="C239" s="32" t="s">
        <v>181</v>
      </c>
      <c r="D239" s="56">
        <f>X!D67</f>
        <v>0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</row>
    <row r="240" spans="1:42" x14ac:dyDescent="0.25">
      <c r="A240" s="32" t="s">
        <v>16</v>
      </c>
      <c r="B240" s="33" t="s">
        <v>22</v>
      </c>
      <c r="C240" s="32" t="s">
        <v>181</v>
      </c>
      <c r="D240" s="56">
        <f>X!D68</f>
        <v>0</v>
      </c>
      <c r="E240" s="57">
        <f>$AM240/(1+EXP(-(E$1-$D$1)*10/$AO240+$AN240))</f>
        <v>1.0455554222010431E-3</v>
      </c>
      <c r="F240" s="57">
        <f t="shared" ref="F240:AK241" si="10">$AM240/(1+EXP(-(F$1-$D$1)*10/$AO240+$AN240))</f>
        <v>1.0819592101281301E-3</v>
      </c>
      <c r="G240" s="57">
        <f>$AM240/(1+EXP(-(G$1-$D$1)*10/$AO240+$AN240))</f>
        <v>1.110516712895603E-3</v>
      </c>
      <c r="H240" s="57">
        <f t="shared" si="10"/>
        <v>1.1325957369977746E-3</v>
      </c>
      <c r="I240" s="57">
        <f t="shared" si="10"/>
        <v>1.1494748594284849E-3</v>
      </c>
      <c r="J240" s="57">
        <f t="shared" si="10"/>
        <v>1.1622679899043263E-3</v>
      </c>
      <c r="K240" s="57">
        <f t="shared" si="10"/>
        <v>1.1719010418910403E-3</v>
      </c>
      <c r="L240" s="57">
        <f t="shared" si="10"/>
        <v>1.1791189417877763E-3</v>
      </c>
      <c r="M240" s="57">
        <f t="shared" si="10"/>
        <v>1.1845072602150045E-3</v>
      </c>
      <c r="N240" s="57">
        <f t="shared" si="10"/>
        <v>1.1885186721039844E-3</v>
      </c>
      <c r="O240" s="57">
        <f t="shared" si="10"/>
        <v>1.1914988952673943E-3</v>
      </c>
      <c r="P240" s="57">
        <f t="shared" si="10"/>
        <v>1.1937096323020168E-3</v>
      </c>
      <c r="Q240" s="57">
        <f t="shared" si="10"/>
        <v>1.1953477055074012E-3</v>
      </c>
      <c r="R240" s="57">
        <f t="shared" si="10"/>
        <v>1.1965604375683901E-3</v>
      </c>
      <c r="S240" s="57">
        <f t="shared" si="10"/>
        <v>1.1974577142978323E-3</v>
      </c>
      <c r="T240" s="57">
        <f t="shared" si="10"/>
        <v>1.198121286463676E-3</v>
      </c>
      <c r="U240" s="57">
        <f t="shared" si="10"/>
        <v>1.1986118577852151E-3</v>
      </c>
      <c r="V240" s="57">
        <f t="shared" si="10"/>
        <v>1.1989744403430717E-3</v>
      </c>
      <c r="W240" s="57">
        <f t="shared" si="10"/>
        <v>1.1992423762485925E-3</v>
      </c>
      <c r="X240" s="57">
        <f t="shared" si="10"/>
        <v>1.1994403443671502E-3</v>
      </c>
      <c r="Y240" s="57">
        <f t="shared" si="10"/>
        <v>1.1995866009785572E-3</v>
      </c>
      <c r="Z240" s="57">
        <f t="shared" si="10"/>
        <v>1.1996946456085422E-3</v>
      </c>
      <c r="AA240" s="57">
        <f t="shared" si="10"/>
        <v>1.1997744573530578E-3</v>
      </c>
      <c r="AB240" s="57">
        <f t="shared" si="10"/>
        <v>1.199833411267396E-3</v>
      </c>
      <c r="AC240" s="57">
        <f t="shared" si="10"/>
        <v>1.1998769569756765E-3</v>
      </c>
      <c r="AD240" s="57">
        <f t="shared" si="10"/>
        <v>1.1999091208512625E-3</v>
      </c>
      <c r="AE240" s="57">
        <f t="shared" si="10"/>
        <v>1.1999328774479601E-3</v>
      </c>
      <c r="AF240" s="57">
        <f t="shared" si="10"/>
        <v>1.1999504241210776E-3</v>
      </c>
      <c r="AG240" s="57">
        <f t="shared" si="10"/>
        <v>1.1999633840147448E-3</v>
      </c>
      <c r="AH240" s="57">
        <f t="shared" si="10"/>
        <v>1.1999729560701702E-3</v>
      </c>
      <c r="AI240" s="57">
        <f t="shared" si="10"/>
        <v>1.1999800258654682E-3</v>
      </c>
      <c r="AJ240" s="57">
        <f t="shared" si="10"/>
        <v>1.1999852475051398E-3</v>
      </c>
      <c r="AK240" s="57">
        <f>$AM240/(1+EXP(-(AK$1-$D$1)*10/$AO240+$AN240))</f>
        <v>1.1999891041157913E-3</v>
      </c>
      <c r="AM240" s="90">
        <v>1.1999999999999999E-3</v>
      </c>
      <c r="AN240" s="91">
        <f>IF(D240&gt;0,LN(AM240/D240-1),LN(AM240/0.001-1))</f>
        <v>-1.6094379124341005</v>
      </c>
      <c r="AO240" s="92">
        <v>33</v>
      </c>
      <c r="AP240" s="1">
        <f>AO240+$D$1</f>
        <v>2050</v>
      </c>
    </row>
    <row r="241" spans="1:42" x14ac:dyDescent="0.25">
      <c r="A241" s="32" t="s">
        <v>79</v>
      </c>
      <c r="B241" s="33" t="s">
        <v>22</v>
      </c>
      <c r="C241" s="32" t="s">
        <v>181</v>
      </c>
      <c r="D241" s="56">
        <f>X!D69</f>
        <v>0</v>
      </c>
      <c r="E241" s="57">
        <f>$AM241/(1+EXP(-(E$1-$D$1)*10/$AO241+$AN241))</f>
        <v>1.3304101930021253E-3</v>
      </c>
      <c r="F241" s="57">
        <f t="shared" si="10"/>
        <v>1.7598793027126401E-3</v>
      </c>
      <c r="G241" s="57">
        <f>$AM241/(1+EXP(-(G$1-$D$1)*10/$AO241+$AN241))</f>
        <v>2.3108254023489479E-3</v>
      </c>
      <c r="H241" s="57">
        <f t="shared" si="10"/>
        <v>3.0058270394266989E-3</v>
      </c>
      <c r="I241" s="57">
        <f t="shared" si="10"/>
        <v>3.8641945974223911E-3</v>
      </c>
      <c r="J241" s="57">
        <f t="shared" si="10"/>
        <v>4.8970497965830839E-3</v>
      </c>
      <c r="K241" s="57">
        <f t="shared" si="10"/>
        <v>6.1015823431859505E-3</v>
      </c>
      <c r="L241" s="57">
        <f t="shared" si="10"/>
        <v>7.4561254744088977E-3</v>
      </c>
      <c r="M241" s="57">
        <f t="shared" si="10"/>
        <v>8.9184161341556763E-3</v>
      </c>
      <c r="N241" s="57">
        <f t="shared" si="10"/>
        <v>1.0429056681532984E-2</v>
      </c>
      <c r="O241" s="57">
        <f t="shared" si="10"/>
        <v>1.1920330185227623E-2</v>
      </c>
      <c r="P241" s="57">
        <f t="shared" si="10"/>
        <v>1.3327898789532952E-2</v>
      </c>
      <c r="Q241" s="57">
        <f t="shared" si="10"/>
        <v>1.4601310161826852E-2</v>
      </c>
      <c r="R241" s="57">
        <f t="shared" si="10"/>
        <v>1.5709914217639825E-2</v>
      </c>
      <c r="S241" s="57">
        <f t="shared" si="10"/>
        <v>1.6643205533463549E-2</v>
      </c>
      <c r="T241" s="57">
        <f t="shared" si="10"/>
        <v>1.7406975065910487E-2</v>
      </c>
      <c r="U241" s="57">
        <f t="shared" si="10"/>
        <v>1.8017663124187962E-2</v>
      </c>
      <c r="V241" s="57">
        <f t="shared" si="10"/>
        <v>1.8496945828006744E-2</v>
      </c>
      <c r="W241" s="57">
        <f t="shared" si="10"/>
        <v>1.8867631927775203E-2</v>
      </c>
      <c r="X241" s="57">
        <f t="shared" si="10"/>
        <v>1.9151094343207088E-2</v>
      </c>
      <c r="Y241" s="57">
        <f t="shared" si="10"/>
        <v>1.9365982877267825E-2</v>
      </c>
      <c r="Z241" s="57">
        <f t="shared" si="10"/>
        <v>1.9527816570748341E-2</v>
      </c>
      <c r="AA241" s="57">
        <f t="shared" si="10"/>
        <v>1.9649090505086658E-2</v>
      </c>
      <c r="AB241" s="57">
        <f t="shared" si="10"/>
        <v>1.9739632163956283E-2</v>
      </c>
      <c r="AC241" s="57">
        <f t="shared" si="10"/>
        <v>1.9807041681865634E-2</v>
      </c>
      <c r="AD241" s="57">
        <f t="shared" si="10"/>
        <v>1.9857125121705278E-2</v>
      </c>
      <c r="AE241" s="57">
        <f t="shared" si="10"/>
        <v>1.9894278502513317E-2</v>
      </c>
      <c r="AF241" s="57">
        <f t="shared" si="10"/>
        <v>1.9921808510631658E-2</v>
      </c>
      <c r="AG241" s="57">
        <f t="shared" si="10"/>
        <v>1.9942190502230804E-2</v>
      </c>
      <c r="AH241" s="57">
        <f t="shared" si="10"/>
        <v>1.9957270963386647E-2</v>
      </c>
      <c r="AI241" s="57">
        <f t="shared" si="10"/>
        <v>1.9968423692562305E-2</v>
      </c>
      <c r="AJ241" s="57">
        <f t="shared" si="10"/>
        <v>1.9976668844903421E-2</v>
      </c>
      <c r="AK241" s="57">
        <f t="shared" si="10"/>
        <v>1.9982762895393687E-2</v>
      </c>
      <c r="AM241" s="90">
        <v>0.02</v>
      </c>
      <c r="AN241" s="91">
        <f>IF(D241&gt;0,LN(AM241/D241-1),LN(AM241/0.001-1))</f>
        <v>2.9444389791664403</v>
      </c>
      <c r="AO241" s="92">
        <v>33</v>
      </c>
      <c r="AP241" s="1">
        <f>AO241+$D$1</f>
        <v>2050</v>
      </c>
    </row>
    <row r="244" spans="1:42" x14ac:dyDescent="0.25">
      <c r="A244" s="22" t="s">
        <v>38</v>
      </c>
    </row>
    <row r="245" spans="1:42" x14ac:dyDescent="0.25">
      <c r="A245" s="22" t="s">
        <v>18</v>
      </c>
    </row>
    <row r="246" spans="1:42" x14ac:dyDescent="0.25">
      <c r="A246" s="32" t="s">
        <v>8</v>
      </c>
      <c r="B246" s="33" t="s">
        <v>22</v>
      </c>
      <c r="C246" s="32" t="s">
        <v>181</v>
      </c>
      <c r="D246" s="56">
        <f>XI!D50</f>
        <v>0</v>
      </c>
      <c r="E246" s="57">
        <v>1</v>
      </c>
      <c r="F246" s="57">
        <v>1</v>
      </c>
      <c r="G246" s="57">
        <v>1</v>
      </c>
      <c r="H246" s="57">
        <v>1</v>
      </c>
      <c r="I246" s="57">
        <v>1</v>
      </c>
      <c r="J246" s="57">
        <v>1</v>
      </c>
      <c r="K246" s="57">
        <v>1</v>
      </c>
      <c r="L246" s="57">
        <v>1</v>
      </c>
      <c r="M246" s="57">
        <v>1</v>
      </c>
      <c r="N246" s="57">
        <v>1</v>
      </c>
      <c r="O246" s="57">
        <v>1</v>
      </c>
      <c r="P246" s="57">
        <v>1</v>
      </c>
      <c r="Q246" s="57">
        <v>1</v>
      </c>
      <c r="R246" s="57">
        <v>1</v>
      </c>
      <c r="S246" s="57">
        <v>1</v>
      </c>
      <c r="T246" s="57">
        <v>1</v>
      </c>
      <c r="U246" s="57">
        <v>1</v>
      </c>
      <c r="V246" s="57">
        <v>1</v>
      </c>
      <c r="W246" s="57">
        <v>1</v>
      </c>
      <c r="X246" s="57">
        <v>1</v>
      </c>
      <c r="Y246" s="57">
        <v>1</v>
      </c>
      <c r="Z246" s="57">
        <v>1</v>
      </c>
      <c r="AA246" s="57">
        <v>1</v>
      </c>
      <c r="AB246" s="57">
        <v>1</v>
      </c>
      <c r="AC246" s="57">
        <v>1</v>
      </c>
      <c r="AD246" s="57">
        <v>1</v>
      </c>
      <c r="AE246" s="57">
        <v>1</v>
      </c>
      <c r="AF246" s="57">
        <v>1</v>
      </c>
      <c r="AG246" s="57">
        <v>1</v>
      </c>
      <c r="AH246" s="57">
        <v>1</v>
      </c>
      <c r="AI246" s="57">
        <v>1</v>
      </c>
      <c r="AJ246" s="57">
        <v>1</v>
      </c>
      <c r="AK246" s="57">
        <v>1</v>
      </c>
    </row>
    <row r="247" spans="1:42" x14ac:dyDescent="0.25">
      <c r="A247" s="32" t="s">
        <v>13</v>
      </c>
      <c r="B247" s="33" t="s">
        <v>22</v>
      </c>
      <c r="C247" s="32" t="s">
        <v>181</v>
      </c>
      <c r="D247" s="56">
        <f>XI!D51</f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</row>
    <row r="248" spans="1:42" x14ac:dyDescent="0.25">
      <c r="A248" s="32" t="s">
        <v>14</v>
      </c>
      <c r="B248" s="33" t="s">
        <v>22</v>
      </c>
      <c r="C248" s="32" t="s">
        <v>181</v>
      </c>
      <c r="D248" s="56">
        <f>XI!D52</f>
        <v>1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</row>
    <row r="249" spans="1:42" x14ac:dyDescent="0.25">
      <c r="A249" s="32" t="s">
        <v>15</v>
      </c>
      <c r="B249" s="33" t="s">
        <v>22</v>
      </c>
      <c r="C249" s="32" t="s">
        <v>181</v>
      </c>
      <c r="D249" s="56">
        <f>XI!D53</f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</row>
    <row r="250" spans="1:42" x14ac:dyDescent="0.25">
      <c r="A250" s="32" t="s">
        <v>59</v>
      </c>
      <c r="B250" s="33" t="s">
        <v>22</v>
      </c>
      <c r="C250" s="32" t="s">
        <v>181</v>
      </c>
      <c r="D250" s="56">
        <f>XI!D54</f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</row>
    <row r="251" spans="1:42" x14ac:dyDescent="0.25">
      <c r="A251" s="32" t="s">
        <v>79</v>
      </c>
      <c r="B251" s="33" t="s">
        <v>22</v>
      </c>
      <c r="C251" s="32" t="s">
        <v>181</v>
      </c>
      <c r="D251" s="56">
        <f>XI!D55</f>
        <v>0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83</v>
      </c>
    </row>
    <row r="254" spans="1:42" x14ac:dyDescent="0.25">
      <c r="A254" s="32" t="s">
        <v>8</v>
      </c>
      <c r="B254" s="33" t="s">
        <v>22</v>
      </c>
      <c r="C254" s="32" t="s">
        <v>181</v>
      </c>
      <c r="D254" s="56">
        <f>XI!D58</f>
        <v>0</v>
      </c>
      <c r="E254" s="57">
        <v>0.99999999999999989</v>
      </c>
      <c r="F254" s="57">
        <v>0.99999999999999989</v>
      </c>
      <c r="G254" s="57">
        <v>0.99999999999999989</v>
      </c>
      <c r="H254" s="57">
        <v>0.99999999999999989</v>
      </c>
      <c r="I254" s="57">
        <v>0.99999999999999989</v>
      </c>
      <c r="J254" s="57">
        <v>0.99999999999999989</v>
      </c>
      <c r="K254" s="57">
        <v>0.99999999999999989</v>
      </c>
      <c r="L254" s="57">
        <v>0.99999999999999989</v>
      </c>
      <c r="M254" s="57">
        <v>0.99999999999999989</v>
      </c>
      <c r="N254" s="57">
        <v>0.99999999999999989</v>
      </c>
      <c r="O254" s="57">
        <v>0.99999999999999989</v>
      </c>
      <c r="P254" s="57">
        <v>0.99999999999999989</v>
      </c>
      <c r="Q254" s="57">
        <v>0.99999999999999989</v>
      </c>
      <c r="R254" s="57">
        <v>0.99999999999999989</v>
      </c>
      <c r="S254" s="57">
        <v>0.99999999999999989</v>
      </c>
      <c r="T254" s="57">
        <v>0.99999999999999989</v>
      </c>
      <c r="U254" s="57">
        <v>0.99999999999999989</v>
      </c>
      <c r="V254" s="57">
        <v>0.99999999999999989</v>
      </c>
      <c r="W254" s="57">
        <v>0.99999999999999989</v>
      </c>
      <c r="X254" s="57">
        <v>0.99999999999999989</v>
      </c>
      <c r="Y254" s="57">
        <v>0.99999999999999989</v>
      </c>
      <c r="Z254" s="57">
        <v>0.99999999999999989</v>
      </c>
      <c r="AA254" s="57">
        <v>0.99999999999999989</v>
      </c>
      <c r="AB254" s="57">
        <v>0.99999999999999989</v>
      </c>
      <c r="AC254" s="57">
        <v>0.99999999999999989</v>
      </c>
      <c r="AD254" s="57">
        <v>0.99999999999999989</v>
      </c>
      <c r="AE254" s="57">
        <v>0.99999999999999989</v>
      </c>
      <c r="AF254" s="57">
        <v>0.99999999999999989</v>
      </c>
      <c r="AG254" s="57">
        <v>0.99999999999999989</v>
      </c>
      <c r="AH254" s="57">
        <v>0.99999999999999989</v>
      </c>
      <c r="AI254" s="57">
        <v>0.99999999999999989</v>
      </c>
      <c r="AJ254" s="57">
        <v>0.99999999999999989</v>
      </c>
      <c r="AK254" s="57">
        <v>0.99999999999999989</v>
      </c>
    </row>
    <row r="255" spans="1:42" x14ac:dyDescent="0.25">
      <c r="A255" s="32" t="s">
        <v>10</v>
      </c>
      <c r="B255" s="33" t="s">
        <v>22</v>
      </c>
      <c r="C255" s="32" t="s">
        <v>181</v>
      </c>
      <c r="D255" s="56">
        <f>XI!D59</f>
        <v>0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0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</row>
    <row r="256" spans="1:42" x14ac:dyDescent="0.25">
      <c r="A256" s="32" t="s">
        <v>12</v>
      </c>
      <c r="B256" s="33" t="s">
        <v>22</v>
      </c>
      <c r="C256" s="32" t="s">
        <v>181</v>
      </c>
      <c r="D256" s="56">
        <f>XI!D60</f>
        <v>0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</row>
    <row r="257" spans="1:42" x14ac:dyDescent="0.25">
      <c r="A257" s="32" t="s">
        <v>13</v>
      </c>
      <c r="B257" s="33" t="s">
        <v>22</v>
      </c>
      <c r="C257" s="32" t="s">
        <v>181</v>
      </c>
      <c r="D257" s="56">
        <f>XI!D61</f>
        <v>0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</row>
    <row r="258" spans="1:42" x14ac:dyDescent="0.25">
      <c r="A258" s="32" t="s">
        <v>14</v>
      </c>
      <c r="B258" s="33" t="s">
        <v>22</v>
      </c>
      <c r="C258" s="32" t="s">
        <v>181</v>
      </c>
      <c r="D258" s="56">
        <f>XI!D62</f>
        <v>0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0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</row>
    <row r="259" spans="1:42" x14ac:dyDescent="0.25">
      <c r="A259" s="32" t="s">
        <v>58</v>
      </c>
      <c r="B259" s="33" t="s">
        <v>22</v>
      </c>
      <c r="C259" s="32" t="s">
        <v>181</v>
      </c>
      <c r="D259" s="56">
        <f>XI!D63</f>
        <v>0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</row>
    <row r="260" spans="1:42" x14ac:dyDescent="0.25">
      <c r="A260" s="32" t="s">
        <v>112</v>
      </c>
      <c r="B260" s="33" t="s">
        <v>22</v>
      </c>
      <c r="C260" s="32" t="s">
        <v>181</v>
      </c>
      <c r="D260" s="56">
        <f>XI!D64</f>
        <v>0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</row>
    <row r="261" spans="1:42" x14ac:dyDescent="0.25">
      <c r="A261" s="32" t="s">
        <v>15</v>
      </c>
      <c r="B261" s="33" t="s">
        <v>22</v>
      </c>
      <c r="C261" s="32" t="s">
        <v>181</v>
      </c>
      <c r="D261" s="56">
        <f>XI!D65</f>
        <v>1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0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</row>
    <row r="262" spans="1:42" x14ac:dyDescent="0.25">
      <c r="A262" s="32" t="s">
        <v>59</v>
      </c>
      <c r="B262" s="33" t="s">
        <v>22</v>
      </c>
      <c r="C262" s="32" t="s">
        <v>181</v>
      </c>
      <c r="D262" s="56">
        <f>XI!D66</f>
        <v>0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</row>
    <row r="263" spans="1:42" x14ac:dyDescent="0.25">
      <c r="A263" s="32" t="s">
        <v>60</v>
      </c>
      <c r="B263" s="33" t="s">
        <v>22</v>
      </c>
      <c r="C263" s="32" t="s">
        <v>181</v>
      </c>
      <c r="D263" s="56">
        <f>XI!D67</f>
        <v>0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</row>
    <row r="264" spans="1:42" x14ac:dyDescent="0.25">
      <c r="A264" s="32" t="s">
        <v>16</v>
      </c>
      <c r="B264" s="33" t="s">
        <v>22</v>
      </c>
      <c r="C264" s="32" t="s">
        <v>181</v>
      </c>
      <c r="D264" s="56">
        <f>XI!D68</f>
        <v>0</v>
      </c>
      <c r="E264" s="57">
        <f>$AM264/(1+EXP(-(E$1-$D$1)*10/$AO264+$AN264))</f>
        <v>1.0455554222010431E-3</v>
      </c>
      <c r="F264" s="57">
        <f t="shared" ref="F264:AK265" si="11">$AM264/(1+EXP(-(F$1-$D$1)*10/$AO264+$AN264))</f>
        <v>1.0819592101281301E-3</v>
      </c>
      <c r="G264" s="57">
        <f>$AM264/(1+EXP(-(G$1-$D$1)*10/$AO264+$AN264))</f>
        <v>1.110516712895603E-3</v>
      </c>
      <c r="H264" s="57">
        <f t="shared" si="11"/>
        <v>1.1325957369977746E-3</v>
      </c>
      <c r="I264" s="57">
        <f t="shared" si="11"/>
        <v>1.1494748594284849E-3</v>
      </c>
      <c r="J264" s="57">
        <f t="shared" si="11"/>
        <v>1.1622679899043263E-3</v>
      </c>
      <c r="K264" s="57">
        <f t="shared" si="11"/>
        <v>1.1719010418910403E-3</v>
      </c>
      <c r="L264" s="57">
        <f t="shared" si="11"/>
        <v>1.1791189417877763E-3</v>
      </c>
      <c r="M264" s="57">
        <f t="shared" si="11"/>
        <v>1.1845072602150045E-3</v>
      </c>
      <c r="N264" s="57">
        <f t="shared" si="11"/>
        <v>1.1885186721039844E-3</v>
      </c>
      <c r="O264" s="57">
        <f t="shared" si="11"/>
        <v>1.1914988952673943E-3</v>
      </c>
      <c r="P264" s="57">
        <f t="shared" si="11"/>
        <v>1.1937096323020168E-3</v>
      </c>
      <c r="Q264" s="57">
        <f t="shared" si="11"/>
        <v>1.1953477055074012E-3</v>
      </c>
      <c r="R264" s="57">
        <f t="shared" si="11"/>
        <v>1.1965604375683901E-3</v>
      </c>
      <c r="S264" s="57">
        <f t="shared" si="11"/>
        <v>1.1974577142978323E-3</v>
      </c>
      <c r="T264" s="57">
        <f t="shared" si="11"/>
        <v>1.198121286463676E-3</v>
      </c>
      <c r="U264" s="57">
        <f t="shared" si="11"/>
        <v>1.1986118577852151E-3</v>
      </c>
      <c r="V264" s="57">
        <f t="shared" si="11"/>
        <v>1.1989744403430717E-3</v>
      </c>
      <c r="W264" s="57">
        <f t="shared" si="11"/>
        <v>1.1992423762485925E-3</v>
      </c>
      <c r="X264" s="57">
        <f t="shared" si="11"/>
        <v>1.1994403443671502E-3</v>
      </c>
      <c r="Y264" s="57">
        <f t="shared" si="11"/>
        <v>1.1995866009785572E-3</v>
      </c>
      <c r="Z264" s="57">
        <f t="shared" si="11"/>
        <v>1.1996946456085422E-3</v>
      </c>
      <c r="AA264" s="57">
        <f t="shared" si="11"/>
        <v>1.1997744573530578E-3</v>
      </c>
      <c r="AB264" s="57">
        <f t="shared" si="11"/>
        <v>1.199833411267396E-3</v>
      </c>
      <c r="AC264" s="57">
        <f t="shared" si="11"/>
        <v>1.1998769569756765E-3</v>
      </c>
      <c r="AD264" s="57">
        <f t="shared" si="11"/>
        <v>1.1999091208512625E-3</v>
      </c>
      <c r="AE264" s="57">
        <f t="shared" si="11"/>
        <v>1.1999328774479601E-3</v>
      </c>
      <c r="AF264" s="57">
        <f t="shared" si="11"/>
        <v>1.1999504241210776E-3</v>
      </c>
      <c r="AG264" s="57">
        <f t="shared" si="11"/>
        <v>1.1999633840147448E-3</v>
      </c>
      <c r="AH264" s="57">
        <f t="shared" si="11"/>
        <v>1.1999729560701702E-3</v>
      </c>
      <c r="AI264" s="57">
        <f t="shared" si="11"/>
        <v>1.1999800258654682E-3</v>
      </c>
      <c r="AJ264" s="57">
        <f t="shared" si="11"/>
        <v>1.1999852475051398E-3</v>
      </c>
      <c r="AK264" s="57">
        <f>$AM264/(1+EXP(-(AK$1-$D$1)*10/$AO264+$AN264))</f>
        <v>1.1999891041157913E-3</v>
      </c>
      <c r="AM264" s="90">
        <v>1.1999999999999999E-3</v>
      </c>
      <c r="AN264" s="91">
        <f>IF(D264&gt;0,LN(AM264/D264-1),LN(AM264/0.001-1))</f>
        <v>-1.6094379124341005</v>
      </c>
      <c r="AO264" s="92">
        <v>33</v>
      </c>
      <c r="AP264" s="1">
        <f>AO264+$D$1</f>
        <v>2050</v>
      </c>
    </row>
    <row r="265" spans="1:42" x14ac:dyDescent="0.25">
      <c r="A265" s="32" t="s">
        <v>79</v>
      </c>
      <c r="B265" s="33" t="s">
        <v>22</v>
      </c>
      <c r="C265" s="32" t="s">
        <v>181</v>
      </c>
      <c r="D265" s="56">
        <f>XI!D69</f>
        <v>0</v>
      </c>
      <c r="E265" s="57">
        <f>$AM265/(1+EXP(-(E$1-$D$1)*10/$AO265+$AN265))</f>
        <v>1.3304101930021253E-3</v>
      </c>
      <c r="F265" s="57">
        <f t="shared" si="11"/>
        <v>1.7598793027126401E-3</v>
      </c>
      <c r="G265" s="57">
        <f>$AM265/(1+EXP(-(G$1-$D$1)*10/$AO265+$AN265))</f>
        <v>2.3108254023489479E-3</v>
      </c>
      <c r="H265" s="57">
        <f t="shared" si="11"/>
        <v>3.0058270394266989E-3</v>
      </c>
      <c r="I265" s="57">
        <f t="shared" si="11"/>
        <v>3.8641945974223911E-3</v>
      </c>
      <c r="J265" s="57">
        <f t="shared" si="11"/>
        <v>4.8970497965830839E-3</v>
      </c>
      <c r="K265" s="57">
        <f t="shared" si="11"/>
        <v>6.1015823431859505E-3</v>
      </c>
      <c r="L265" s="57">
        <f t="shared" si="11"/>
        <v>7.4561254744088977E-3</v>
      </c>
      <c r="M265" s="57">
        <f t="shared" si="11"/>
        <v>8.9184161341556763E-3</v>
      </c>
      <c r="N265" s="57">
        <f t="shared" si="11"/>
        <v>1.0429056681532984E-2</v>
      </c>
      <c r="O265" s="57">
        <f t="shared" si="11"/>
        <v>1.1920330185227623E-2</v>
      </c>
      <c r="P265" s="57">
        <f t="shared" si="11"/>
        <v>1.3327898789532952E-2</v>
      </c>
      <c r="Q265" s="57">
        <f t="shared" si="11"/>
        <v>1.4601310161826852E-2</v>
      </c>
      <c r="R265" s="57">
        <f t="shared" si="11"/>
        <v>1.5709914217639825E-2</v>
      </c>
      <c r="S265" s="57">
        <f t="shared" si="11"/>
        <v>1.6643205533463549E-2</v>
      </c>
      <c r="T265" s="57">
        <f t="shared" si="11"/>
        <v>1.7406975065910487E-2</v>
      </c>
      <c r="U265" s="57">
        <f t="shared" si="11"/>
        <v>1.8017663124187962E-2</v>
      </c>
      <c r="V265" s="57">
        <f t="shared" si="11"/>
        <v>1.8496945828006744E-2</v>
      </c>
      <c r="W265" s="57">
        <f t="shared" si="11"/>
        <v>1.8867631927775203E-2</v>
      </c>
      <c r="X265" s="57">
        <f t="shared" si="11"/>
        <v>1.9151094343207088E-2</v>
      </c>
      <c r="Y265" s="57">
        <f t="shared" si="11"/>
        <v>1.9365982877267825E-2</v>
      </c>
      <c r="Z265" s="57">
        <f t="shared" si="11"/>
        <v>1.9527816570748341E-2</v>
      </c>
      <c r="AA265" s="57">
        <f t="shared" si="11"/>
        <v>1.9649090505086658E-2</v>
      </c>
      <c r="AB265" s="57">
        <f t="shared" si="11"/>
        <v>1.9739632163956283E-2</v>
      </c>
      <c r="AC265" s="57">
        <f t="shared" si="11"/>
        <v>1.9807041681865634E-2</v>
      </c>
      <c r="AD265" s="57">
        <f t="shared" si="11"/>
        <v>1.9857125121705278E-2</v>
      </c>
      <c r="AE265" s="57">
        <f t="shared" si="11"/>
        <v>1.9894278502513317E-2</v>
      </c>
      <c r="AF265" s="57">
        <f t="shared" si="11"/>
        <v>1.9921808510631658E-2</v>
      </c>
      <c r="AG265" s="57">
        <f t="shared" si="11"/>
        <v>1.9942190502230804E-2</v>
      </c>
      <c r="AH265" s="57">
        <f t="shared" si="11"/>
        <v>1.9957270963386647E-2</v>
      </c>
      <c r="AI265" s="57">
        <f t="shared" si="11"/>
        <v>1.9968423692562305E-2</v>
      </c>
      <c r="AJ265" s="57">
        <f t="shared" si="11"/>
        <v>1.9976668844903421E-2</v>
      </c>
      <c r="AK265" s="57">
        <f t="shared" si="11"/>
        <v>1.9982762895393687E-2</v>
      </c>
      <c r="AM265" s="90">
        <v>0.02</v>
      </c>
      <c r="AN265" s="91">
        <f>IF(D265&gt;0,LN(AM265/D265-1),LN(AM265/0.001-1))</f>
        <v>2.9444389791664403</v>
      </c>
      <c r="AO265" s="92">
        <v>33</v>
      </c>
      <c r="AP265" s="1">
        <f>AO265+$D$1</f>
        <v>2050</v>
      </c>
    </row>
    <row r="268" spans="1:42" x14ac:dyDescent="0.25">
      <c r="A268" s="22" t="s">
        <v>39</v>
      </c>
    </row>
    <row r="269" spans="1:42" x14ac:dyDescent="0.25">
      <c r="A269" s="22" t="s">
        <v>18</v>
      </c>
    </row>
    <row r="270" spans="1:42" x14ac:dyDescent="0.25">
      <c r="A270" s="32" t="s">
        <v>8</v>
      </c>
      <c r="B270" s="33" t="s">
        <v>22</v>
      </c>
      <c r="C270" s="32" t="s">
        <v>181</v>
      </c>
      <c r="D270" s="56">
        <f>XII!D50</f>
        <v>0</v>
      </c>
      <c r="E270" s="57">
        <v>2.3248477738541738E-2</v>
      </c>
      <c r="F270" s="57">
        <v>2.3248477738541738E-2</v>
      </c>
      <c r="G270" s="57">
        <v>2.3248477738541738E-2</v>
      </c>
      <c r="H270" s="57">
        <v>2.3248477738541738E-2</v>
      </c>
      <c r="I270" s="57">
        <v>2.3248477738541738E-2</v>
      </c>
      <c r="J270" s="57">
        <v>2.3248477738541738E-2</v>
      </c>
      <c r="K270" s="57">
        <v>2.3248477738541738E-2</v>
      </c>
      <c r="L270" s="57">
        <v>2.3248477738541738E-2</v>
      </c>
      <c r="M270" s="57">
        <v>2.3248477738541738E-2</v>
      </c>
      <c r="N270" s="57">
        <v>2.3248477738541738E-2</v>
      </c>
      <c r="O270" s="57">
        <v>2.3248477738541738E-2</v>
      </c>
      <c r="P270" s="57">
        <v>2.3248477738541738E-2</v>
      </c>
      <c r="Q270" s="57">
        <v>2.3248477738541738E-2</v>
      </c>
      <c r="R270" s="57">
        <v>2.3248477738541738E-2</v>
      </c>
      <c r="S270" s="57">
        <v>2.3248477738541738E-2</v>
      </c>
      <c r="T270" s="57">
        <v>2.3248477738541738E-2</v>
      </c>
      <c r="U270" s="57">
        <v>2.3248477738541738E-2</v>
      </c>
      <c r="V270" s="57">
        <v>2.3248477738541738E-2</v>
      </c>
      <c r="W270" s="57">
        <v>2.3248477738541738E-2</v>
      </c>
      <c r="X270" s="57">
        <v>2.3248477738541738E-2</v>
      </c>
      <c r="Y270" s="57">
        <v>2.3248477738541738E-2</v>
      </c>
      <c r="Z270" s="57">
        <v>2.3248477738541738E-2</v>
      </c>
      <c r="AA270" s="57">
        <v>2.3248477738541738E-2</v>
      </c>
      <c r="AB270" s="57">
        <v>2.3248477738541738E-2</v>
      </c>
      <c r="AC270" s="57">
        <v>2.3248477738541738E-2</v>
      </c>
      <c r="AD270" s="57">
        <v>2.3248477738541738E-2</v>
      </c>
      <c r="AE270" s="57">
        <v>2.3248477738541738E-2</v>
      </c>
      <c r="AF270" s="57">
        <v>2.3248477738541738E-2</v>
      </c>
      <c r="AG270" s="57">
        <v>2.3248477738541738E-2</v>
      </c>
      <c r="AH270" s="57">
        <v>2.3248477738541738E-2</v>
      </c>
      <c r="AI270" s="57">
        <v>2.3248477738541738E-2</v>
      </c>
      <c r="AJ270" s="57">
        <v>2.3248477738541738E-2</v>
      </c>
      <c r="AK270" s="57">
        <v>2.3248477738541738E-2</v>
      </c>
    </row>
    <row r="271" spans="1:42" x14ac:dyDescent="0.25">
      <c r="A271" s="32" t="s">
        <v>13</v>
      </c>
      <c r="B271" s="33" t="s">
        <v>22</v>
      </c>
      <c r="C271" s="32" t="s">
        <v>181</v>
      </c>
      <c r="D271" s="56">
        <f>XII!D51</f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42" x14ac:dyDescent="0.25">
      <c r="A272" s="32" t="s">
        <v>14</v>
      </c>
      <c r="B272" s="33" t="s">
        <v>22</v>
      </c>
      <c r="C272" s="32" t="s">
        <v>181</v>
      </c>
      <c r="D272" s="56">
        <f>XII!D52</f>
        <v>0.99319191957053399</v>
      </c>
      <c r="E272" s="57">
        <v>0.97675152226145823</v>
      </c>
      <c r="F272" s="57">
        <v>0.97675152226145823</v>
      </c>
      <c r="G272" s="57">
        <v>0.97675152226145823</v>
      </c>
      <c r="H272" s="57">
        <v>0.97675152226145823</v>
      </c>
      <c r="I272" s="57">
        <v>0.97675152226145823</v>
      </c>
      <c r="J272" s="57">
        <v>0.97675152226145823</v>
      </c>
      <c r="K272" s="57">
        <v>0.97675152226145823</v>
      </c>
      <c r="L272" s="57">
        <v>0.97675152226145823</v>
      </c>
      <c r="M272" s="57">
        <v>0.97675152226145823</v>
      </c>
      <c r="N272" s="57">
        <v>0.97675152226145823</v>
      </c>
      <c r="O272" s="57">
        <v>0.97675152226145823</v>
      </c>
      <c r="P272" s="57">
        <v>0.97675152226145823</v>
      </c>
      <c r="Q272" s="57">
        <v>0.97675152226145823</v>
      </c>
      <c r="R272" s="57">
        <v>0.97675152226145823</v>
      </c>
      <c r="S272" s="57">
        <v>0.97675152226145823</v>
      </c>
      <c r="T272" s="57">
        <v>0.97675152226145823</v>
      </c>
      <c r="U272" s="57">
        <v>0.97675152226145823</v>
      </c>
      <c r="V272" s="57">
        <v>0.97675152226145823</v>
      </c>
      <c r="W272" s="57">
        <v>0.97675152226145823</v>
      </c>
      <c r="X272" s="57">
        <v>0.97675152226145823</v>
      </c>
      <c r="Y272" s="57">
        <v>0.97675152226145823</v>
      </c>
      <c r="Z272" s="57">
        <v>0.97675152226145823</v>
      </c>
      <c r="AA272" s="57">
        <v>0.97675152226145823</v>
      </c>
      <c r="AB272" s="57">
        <v>0.97675152226145823</v>
      </c>
      <c r="AC272" s="57">
        <v>0.97675152226145823</v>
      </c>
      <c r="AD272" s="57">
        <v>0.97675152226145823</v>
      </c>
      <c r="AE272" s="57">
        <v>0.97675152226145823</v>
      </c>
      <c r="AF272" s="57">
        <v>0.97675152226145823</v>
      </c>
      <c r="AG272" s="57">
        <v>0.97675152226145823</v>
      </c>
      <c r="AH272" s="57">
        <v>0.97675152226145823</v>
      </c>
      <c r="AI272" s="57">
        <v>0.97675152226145823</v>
      </c>
      <c r="AJ272" s="57">
        <v>0.97675152226145823</v>
      </c>
      <c r="AK272" s="57">
        <v>0.97675152226145823</v>
      </c>
    </row>
    <row r="273" spans="1:42" x14ac:dyDescent="0.25">
      <c r="A273" s="32" t="s">
        <v>15</v>
      </c>
      <c r="B273" s="33" t="s">
        <v>22</v>
      </c>
      <c r="C273" s="32" t="s">
        <v>181</v>
      </c>
      <c r="D273" s="56">
        <f>XII!D53</f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</row>
    <row r="274" spans="1:42" x14ac:dyDescent="0.25">
      <c r="A274" s="32" t="s">
        <v>59</v>
      </c>
      <c r="B274" s="33" t="s">
        <v>22</v>
      </c>
      <c r="C274" s="32" t="s">
        <v>181</v>
      </c>
      <c r="D274" s="56">
        <f>XII!D54</f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42" x14ac:dyDescent="0.25">
      <c r="A275" s="32" t="s">
        <v>79</v>
      </c>
      <c r="B275" s="33" t="s">
        <v>22</v>
      </c>
      <c r="C275" s="32" t="s">
        <v>181</v>
      </c>
      <c r="D275" s="56">
        <f>XII!D55</f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83</v>
      </c>
    </row>
    <row r="278" spans="1:42" x14ac:dyDescent="0.25">
      <c r="A278" s="32" t="s">
        <v>8</v>
      </c>
      <c r="B278" s="33" t="s">
        <v>22</v>
      </c>
      <c r="C278" s="32" t="s">
        <v>181</v>
      </c>
      <c r="D278" s="56">
        <f>XII!D58</f>
        <v>0</v>
      </c>
      <c r="E278" s="57">
        <v>6.1784815328749468E-3</v>
      </c>
      <c r="F278" s="57">
        <v>6.1784815328749468E-3</v>
      </c>
      <c r="G278" s="57">
        <v>6.1784815328749468E-3</v>
      </c>
      <c r="H278" s="57">
        <v>6.1784815328749468E-3</v>
      </c>
      <c r="I278" s="57">
        <v>6.1784815328749468E-3</v>
      </c>
      <c r="J278" s="57">
        <v>6.1784815328749468E-3</v>
      </c>
      <c r="K278" s="57">
        <v>6.1784815328749468E-3</v>
      </c>
      <c r="L278" s="57">
        <v>6.1784815328749468E-3</v>
      </c>
      <c r="M278" s="57">
        <v>6.1784815328749468E-3</v>
      </c>
      <c r="N278" s="57">
        <v>6.1784815328749468E-3</v>
      </c>
      <c r="O278" s="57">
        <v>6.1784815328749468E-3</v>
      </c>
      <c r="P278" s="57">
        <v>6.1784815328749468E-3</v>
      </c>
      <c r="Q278" s="57">
        <v>6.1784815328749468E-3</v>
      </c>
      <c r="R278" s="57">
        <v>6.1784815328749468E-3</v>
      </c>
      <c r="S278" s="57">
        <v>6.1784815328749468E-3</v>
      </c>
      <c r="T278" s="57">
        <v>6.1784815328749468E-3</v>
      </c>
      <c r="U278" s="57">
        <v>6.1784815328749468E-3</v>
      </c>
      <c r="V278" s="57">
        <v>6.1784815328749468E-3</v>
      </c>
      <c r="W278" s="57">
        <v>6.1784815328749468E-3</v>
      </c>
      <c r="X278" s="57">
        <v>6.1784815328749468E-3</v>
      </c>
      <c r="Y278" s="57">
        <v>6.1784815328749468E-3</v>
      </c>
      <c r="Z278" s="57">
        <v>6.1784815328749468E-3</v>
      </c>
      <c r="AA278" s="57">
        <v>6.1784815328749468E-3</v>
      </c>
      <c r="AB278" s="57">
        <v>6.1784815328749468E-3</v>
      </c>
      <c r="AC278" s="57">
        <v>6.1784815328749468E-3</v>
      </c>
      <c r="AD278" s="57">
        <v>6.1784815328749468E-3</v>
      </c>
      <c r="AE278" s="57">
        <v>6.1784815328749468E-3</v>
      </c>
      <c r="AF278" s="57">
        <v>6.1784815328749468E-3</v>
      </c>
      <c r="AG278" s="57">
        <v>6.1784815328749468E-3</v>
      </c>
      <c r="AH278" s="57">
        <v>6.1784815328749468E-3</v>
      </c>
      <c r="AI278" s="57">
        <v>6.1784815328749468E-3</v>
      </c>
      <c r="AJ278" s="57">
        <v>6.1784815328749468E-3</v>
      </c>
      <c r="AK278" s="57">
        <v>6.1784815328749468E-3</v>
      </c>
    </row>
    <row r="279" spans="1:42" x14ac:dyDescent="0.25">
      <c r="A279" s="32" t="s">
        <v>10</v>
      </c>
      <c r="B279" s="33" t="s">
        <v>22</v>
      </c>
      <c r="C279" s="32" t="s">
        <v>181</v>
      </c>
      <c r="D279" s="56">
        <f>XII!D59</f>
        <v>0</v>
      </c>
      <c r="E279" s="57">
        <v>8.3576941163283573E-3</v>
      </c>
      <c r="F279" s="57">
        <v>8.3576941163283573E-3</v>
      </c>
      <c r="G279" s="57">
        <v>8.3576941163283573E-3</v>
      </c>
      <c r="H279" s="57">
        <v>8.3576941163283573E-3</v>
      </c>
      <c r="I279" s="57">
        <v>8.3576941163283573E-3</v>
      </c>
      <c r="J279" s="57">
        <v>8.3576941163283573E-3</v>
      </c>
      <c r="K279" s="57">
        <v>8.3576941163283573E-3</v>
      </c>
      <c r="L279" s="57">
        <v>8.3576941163283573E-3</v>
      </c>
      <c r="M279" s="57">
        <v>8.3576941163283573E-3</v>
      </c>
      <c r="N279" s="57">
        <v>8.3576941163283573E-3</v>
      </c>
      <c r="O279" s="57">
        <v>8.3576941163283573E-3</v>
      </c>
      <c r="P279" s="57">
        <v>8.3576941163283573E-3</v>
      </c>
      <c r="Q279" s="57">
        <v>8.3576941163283573E-3</v>
      </c>
      <c r="R279" s="57">
        <v>8.3576941163283573E-3</v>
      </c>
      <c r="S279" s="57">
        <v>8.3576941163283573E-3</v>
      </c>
      <c r="T279" s="57">
        <v>8.3576941163283573E-3</v>
      </c>
      <c r="U279" s="57">
        <v>8.3576941163283573E-3</v>
      </c>
      <c r="V279" s="57">
        <v>8.3576941163283573E-3</v>
      </c>
      <c r="W279" s="57">
        <v>8.3576941163283573E-3</v>
      </c>
      <c r="X279" s="57">
        <v>8.3576941163283573E-3</v>
      </c>
      <c r="Y279" s="57">
        <v>8.3576941163283573E-3</v>
      </c>
      <c r="Z279" s="57">
        <v>8.3576941163283573E-3</v>
      </c>
      <c r="AA279" s="57">
        <v>8.3576941163283573E-3</v>
      </c>
      <c r="AB279" s="57">
        <v>8.3576941163283573E-3</v>
      </c>
      <c r="AC279" s="57">
        <v>8.3576941163283573E-3</v>
      </c>
      <c r="AD279" s="57">
        <v>8.3576941163283573E-3</v>
      </c>
      <c r="AE279" s="57">
        <v>8.3576941163283573E-3</v>
      </c>
      <c r="AF279" s="57">
        <v>8.3576941163283573E-3</v>
      </c>
      <c r="AG279" s="57">
        <v>8.3576941163283573E-3</v>
      </c>
      <c r="AH279" s="57">
        <v>8.3576941163283573E-3</v>
      </c>
      <c r="AI279" s="57">
        <v>8.3576941163283573E-3</v>
      </c>
      <c r="AJ279" s="57">
        <v>8.3576941163283573E-3</v>
      </c>
      <c r="AK279" s="57">
        <v>8.3576941163283573E-3</v>
      </c>
    </row>
    <row r="280" spans="1:42" x14ac:dyDescent="0.25">
      <c r="A280" s="32" t="s">
        <v>12</v>
      </c>
      <c r="B280" s="33" t="s">
        <v>22</v>
      </c>
      <c r="C280" s="32" t="s">
        <v>181</v>
      </c>
      <c r="D280" s="56">
        <f>XII!D60</f>
        <v>0</v>
      </c>
      <c r="E280" s="57">
        <v>5.2767254719306503E-4</v>
      </c>
      <c r="F280" s="57">
        <v>5.2767254719306503E-4</v>
      </c>
      <c r="G280" s="57">
        <v>5.2767254719306503E-4</v>
      </c>
      <c r="H280" s="57">
        <v>5.2767254719306503E-4</v>
      </c>
      <c r="I280" s="57">
        <v>5.2767254719306503E-4</v>
      </c>
      <c r="J280" s="57">
        <v>5.2767254719306503E-4</v>
      </c>
      <c r="K280" s="57">
        <v>5.2767254719306503E-4</v>
      </c>
      <c r="L280" s="57">
        <v>5.2767254719306503E-4</v>
      </c>
      <c r="M280" s="57">
        <v>5.2767254719306503E-4</v>
      </c>
      <c r="N280" s="57">
        <v>5.2767254719306503E-4</v>
      </c>
      <c r="O280" s="57">
        <v>5.2767254719306503E-4</v>
      </c>
      <c r="P280" s="57">
        <v>5.2767254719306503E-4</v>
      </c>
      <c r="Q280" s="57">
        <v>5.2767254719306503E-4</v>
      </c>
      <c r="R280" s="57">
        <v>5.2767254719306503E-4</v>
      </c>
      <c r="S280" s="57">
        <v>5.2767254719306503E-4</v>
      </c>
      <c r="T280" s="57">
        <v>5.2767254719306503E-4</v>
      </c>
      <c r="U280" s="57">
        <v>5.2767254719306503E-4</v>
      </c>
      <c r="V280" s="57">
        <v>5.2767254719306503E-4</v>
      </c>
      <c r="W280" s="57">
        <v>5.2767254719306503E-4</v>
      </c>
      <c r="X280" s="57">
        <v>5.2767254719306503E-4</v>
      </c>
      <c r="Y280" s="57">
        <v>5.2767254719306503E-4</v>
      </c>
      <c r="Z280" s="57">
        <v>5.2767254719306503E-4</v>
      </c>
      <c r="AA280" s="57">
        <v>5.2767254719306503E-4</v>
      </c>
      <c r="AB280" s="57">
        <v>5.2767254719306503E-4</v>
      </c>
      <c r="AC280" s="57">
        <v>5.2767254719306503E-4</v>
      </c>
      <c r="AD280" s="57">
        <v>5.2767254719306503E-4</v>
      </c>
      <c r="AE280" s="57">
        <v>5.2767254719306503E-4</v>
      </c>
      <c r="AF280" s="57">
        <v>5.2767254719306503E-4</v>
      </c>
      <c r="AG280" s="57">
        <v>5.2767254719306503E-4</v>
      </c>
      <c r="AH280" s="57">
        <v>5.2767254719306503E-4</v>
      </c>
      <c r="AI280" s="57">
        <v>5.2767254719306503E-4</v>
      </c>
      <c r="AJ280" s="57">
        <v>5.2767254719306503E-4</v>
      </c>
      <c r="AK280" s="57">
        <v>5.2767254719306503E-4</v>
      </c>
    </row>
    <row r="281" spans="1:42" x14ac:dyDescent="0.25">
      <c r="A281" s="32" t="s">
        <v>13</v>
      </c>
      <c r="B281" s="33" t="s">
        <v>22</v>
      </c>
      <c r="C281" s="32" t="s">
        <v>181</v>
      </c>
      <c r="D281" s="56">
        <f>XII!D61</f>
        <v>0</v>
      </c>
      <c r="E281" s="57">
        <v>1.0193296853885916E-2</v>
      </c>
      <c r="F281" s="57">
        <v>1.0193296853885916E-2</v>
      </c>
      <c r="G281" s="57">
        <v>1.0193296853885916E-2</v>
      </c>
      <c r="H281" s="57">
        <v>1.0193296853885916E-2</v>
      </c>
      <c r="I281" s="57">
        <v>1.0193296853885916E-2</v>
      </c>
      <c r="J281" s="57">
        <v>1.0193296853885916E-2</v>
      </c>
      <c r="K281" s="57">
        <v>1.0193296853885916E-2</v>
      </c>
      <c r="L281" s="57">
        <v>1.0193296853885916E-2</v>
      </c>
      <c r="M281" s="57">
        <v>1.0193296853885916E-2</v>
      </c>
      <c r="N281" s="57">
        <v>1.0193296853885916E-2</v>
      </c>
      <c r="O281" s="57">
        <v>1.0193296853885916E-2</v>
      </c>
      <c r="P281" s="57">
        <v>1.0193296853885916E-2</v>
      </c>
      <c r="Q281" s="57">
        <v>1.0193296853885916E-2</v>
      </c>
      <c r="R281" s="57">
        <v>1.0193296853885916E-2</v>
      </c>
      <c r="S281" s="57">
        <v>1.0193296853885916E-2</v>
      </c>
      <c r="T281" s="57">
        <v>1.0193296853885916E-2</v>
      </c>
      <c r="U281" s="57">
        <v>1.0193296853885916E-2</v>
      </c>
      <c r="V281" s="57">
        <v>1.0193296853885916E-2</v>
      </c>
      <c r="W281" s="57">
        <v>1.0193296853885916E-2</v>
      </c>
      <c r="X281" s="57">
        <v>1.0193296853885916E-2</v>
      </c>
      <c r="Y281" s="57">
        <v>1.0193296853885916E-2</v>
      </c>
      <c r="Z281" s="57">
        <v>1.0193296853885916E-2</v>
      </c>
      <c r="AA281" s="57">
        <v>1.0193296853885916E-2</v>
      </c>
      <c r="AB281" s="57">
        <v>1.0193296853885916E-2</v>
      </c>
      <c r="AC281" s="57">
        <v>1.0193296853885916E-2</v>
      </c>
      <c r="AD281" s="57">
        <v>1.0193296853885916E-2</v>
      </c>
      <c r="AE281" s="57">
        <v>1.0193296853885916E-2</v>
      </c>
      <c r="AF281" s="57">
        <v>1.0193296853885916E-2</v>
      </c>
      <c r="AG281" s="57">
        <v>1.0193296853885916E-2</v>
      </c>
      <c r="AH281" s="57">
        <v>1.0193296853885916E-2</v>
      </c>
      <c r="AI281" s="57">
        <v>1.0193296853885916E-2</v>
      </c>
      <c r="AJ281" s="57">
        <v>1.0193296853885916E-2</v>
      </c>
      <c r="AK281" s="57">
        <v>1.0193296853885916E-2</v>
      </c>
    </row>
    <row r="282" spans="1:42" x14ac:dyDescent="0.25">
      <c r="A282" s="32" t="s">
        <v>14</v>
      </c>
      <c r="B282" s="33" t="s">
        <v>22</v>
      </c>
      <c r="C282" s="32" t="s">
        <v>181</v>
      </c>
      <c r="D282" s="56">
        <f>XII!D62</f>
        <v>0</v>
      </c>
      <c r="E282" s="57">
        <v>5.5730689739555929E-3</v>
      </c>
      <c r="F282" s="57">
        <v>5.5730689739555929E-3</v>
      </c>
      <c r="G282" s="57">
        <v>5.5730689739555929E-3</v>
      </c>
      <c r="H282" s="57">
        <v>5.5730689739555929E-3</v>
      </c>
      <c r="I282" s="57">
        <v>5.5730689739555929E-3</v>
      </c>
      <c r="J282" s="57">
        <v>5.5730689739555929E-3</v>
      </c>
      <c r="K282" s="57">
        <v>5.5730689739555929E-3</v>
      </c>
      <c r="L282" s="57">
        <v>5.5730689739555929E-3</v>
      </c>
      <c r="M282" s="57">
        <v>5.5730689739555929E-3</v>
      </c>
      <c r="N282" s="57">
        <v>5.5730689739555929E-3</v>
      </c>
      <c r="O282" s="57">
        <v>5.5730689739555929E-3</v>
      </c>
      <c r="P282" s="57">
        <v>5.5730689739555929E-3</v>
      </c>
      <c r="Q282" s="57">
        <v>5.5730689739555929E-3</v>
      </c>
      <c r="R282" s="57">
        <v>5.5730689739555929E-3</v>
      </c>
      <c r="S282" s="57">
        <v>5.5730689739555929E-3</v>
      </c>
      <c r="T282" s="57">
        <v>5.5730689739555929E-3</v>
      </c>
      <c r="U282" s="57">
        <v>5.5730689739555929E-3</v>
      </c>
      <c r="V282" s="57">
        <v>5.5730689739555929E-3</v>
      </c>
      <c r="W282" s="57">
        <v>5.5730689739555929E-3</v>
      </c>
      <c r="X282" s="57">
        <v>5.5730689739555929E-3</v>
      </c>
      <c r="Y282" s="57">
        <v>5.5730689739555929E-3</v>
      </c>
      <c r="Z282" s="57">
        <v>5.5730689739555929E-3</v>
      </c>
      <c r="AA282" s="57">
        <v>5.5730689739555929E-3</v>
      </c>
      <c r="AB282" s="57">
        <v>5.5730689739555929E-3</v>
      </c>
      <c r="AC282" s="57">
        <v>5.5730689739555929E-3</v>
      </c>
      <c r="AD282" s="57">
        <v>5.5730689739555929E-3</v>
      </c>
      <c r="AE282" s="57">
        <v>5.5730689739555929E-3</v>
      </c>
      <c r="AF282" s="57">
        <v>5.5730689739555929E-3</v>
      </c>
      <c r="AG282" s="57">
        <v>5.5730689739555929E-3</v>
      </c>
      <c r="AH282" s="57">
        <v>5.5730689739555929E-3</v>
      </c>
      <c r="AI282" s="57">
        <v>5.5730689739555929E-3</v>
      </c>
      <c r="AJ282" s="57">
        <v>5.5730689739555929E-3</v>
      </c>
      <c r="AK282" s="57">
        <v>5.5730689739555929E-3</v>
      </c>
    </row>
    <row r="283" spans="1:42" x14ac:dyDescent="0.25">
      <c r="A283" s="32" t="s">
        <v>58</v>
      </c>
      <c r="B283" s="33" t="s">
        <v>22</v>
      </c>
      <c r="C283" s="32" t="s">
        <v>181</v>
      </c>
      <c r="D283" s="56">
        <f>XII!D63</f>
        <v>0</v>
      </c>
      <c r="E283" s="57">
        <v>1.8828828268201054E-2</v>
      </c>
      <c r="F283" s="57">
        <v>1.8828828268201054E-2</v>
      </c>
      <c r="G283" s="57">
        <v>1.8828828268201054E-2</v>
      </c>
      <c r="H283" s="57">
        <v>1.8828828268201054E-2</v>
      </c>
      <c r="I283" s="57">
        <v>1.8828828268201054E-2</v>
      </c>
      <c r="J283" s="57">
        <v>1.8828828268201054E-2</v>
      </c>
      <c r="K283" s="57">
        <v>1.8828828268201054E-2</v>
      </c>
      <c r="L283" s="57">
        <v>1.8828828268201054E-2</v>
      </c>
      <c r="M283" s="57">
        <v>1.8828828268201054E-2</v>
      </c>
      <c r="N283" s="57">
        <v>1.8828828268201054E-2</v>
      </c>
      <c r="O283" s="57">
        <v>1.8828828268201054E-2</v>
      </c>
      <c r="P283" s="57">
        <v>1.8828828268201054E-2</v>
      </c>
      <c r="Q283" s="57">
        <v>1.8828828268201054E-2</v>
      </c>
      <c r="R283" s="57">
        <v>1.8828828268201054E-2</v>
      </c>
      <c r="S283" s="57">
        <v>1.8828828268201054E-2</v>
      </c>
      <c r="T283" s="57">
        <v>1.8828828268201054E-2</v>
      </c>
      <c r="U283" s="57">
        <v>1.8828828268201054E-2</v>
      </c>
      <c r="V283" s="57">
        <v>1.8828828268201054E-2</v>
      </c>
      <c r="W283" s="57">
        <v>1.8828828268201054E-2</v>
      </c>
      <c r="X283" s="57">
        <v>1.8828828268201054E-2</v>
      </c>
      <c r="Y283" s="57">
        <v>1.8828828268201054E-2</v>
      </c>
      <c r="Z283" s="57">
        <v>1.8828828268201054E-2</v>
      </c>
      <c r="AA283" s="57">
        <v>1.8828828268201054E-2</v>
      </c>
      <c r="AB283" s="57">
        <v>1.8828828268201054E-2</v>
      </c>
      <c r="AC283" s="57">
        <v>1.8828828268201054E-2</v>
      </c>
      <c r="AD283" s="57">
        <v>1.8828828268201054E-2</v>
      </c>
      <c r="AE283" s="57">
        <v>1.8828828268201054E-2</v>
      </c>
      <c r="AF283" s="57">
        <v>1.8828828268201054E-2</v>
      </c>
      <c r="AG283" s="57">
        <v>1.8828828268201054E-2</v>
      </c>
      <c r="AH283" s="57">
        <v>1.8828828268201054E-2</v>
      </c>
      <c r="AI283" s="57">
        <v>1.8828828268201054E-2</v>
      </c>
      <c r="AJ283" s="57">
        <v>1.8828828268201054E-2</v>
      </c>
      <c r="AK283" s="57">
        <v>1.8828828268201054E-2</v>
      </c>
    </row>
    <row r="284" spans="1:42" x14ac:dyDescent="0.25">
      <c r="A284" s="32" t="s">
        <v>112</v>
      </c>
      <c r="B284" s="33" t="s">
        <v>22</v>
      </c>
      <c r="C284" s="32" t="s">
        <v>181</v>
      </c>
      <c r="D284" s="56">
        <f>XII!D64</f>
        <v>0</v>
      </c>
      <c r="E284" s="57">
        <v>0.24516330696237007</v>
      </c>
      <c r="F284" s="57">
        <v>0.24516330696237007</v>
      </c>
      <c r="G284" s="57">
        <v>0.24516330696237007</v>
      </c>
      <c r="H284" s="57">
        <v>0.24516330696237007</v>
      </c>
      <c r="I284" s="57">
        <v>0.24516330696237007</v>
      </c>
      <c r="J284" s="57">
        <v>0.24516330696237007</v>
      </c>
      <c r="K284" s="57">
        <v>0.24516330696237007</v>
      </c>
      <c r="L284" s="57">
        <v>0.24516330696237007</v>
      </c>
      <c r="M284" s="57">
        <v>0.24516330696237007</v>
      </c>
      <c r="N284" s="57">
        <v>0.24516330696237007</v>
      </c>
      <c r="O284" s="57">
        <v>0.24516330696237007</v>
      </c>
      <c r="P284" s="57">
        <v>0.24516330696237007</v>
      </c>
      <c r="Q284" s="57">
        <v>0.24516330696237007</v>
      </c>
      <c r="R284" s="57">
        <v>0.24516330696237007</v>
      </c>
      <c r="S284" s="57">
        <v>0.24516330696237007</v>
      </c>
      <c r="T284" s="57">
        <v>0.24516330696237007</v>
      </c>
      <c r="U284" s="57">
        <v>0.24516330696237007</v>
      </c>
      <c r="V284" s="57">
        <v>0.24516330696237007</v>
      </c>
      <c r="W284" s="57">
        <v>0.24516330696237007</v>
      </c>
      <c r="X284" s="57">
        <v>0.24516330696237007</v>
      </c>
      <c r="Y284" s="57">
        <v>0.24516330696237007</v>
      </c>
      <c r="Z284" s="57">
        <v>0.24516330696237007</v>
      </c>
      <c r="AA284" s="57">
        <v>0.24516330696237007</v>
      </c>
      <c r="AB284" s="57">
        <v>0.24516330696237007</v>
      </c>
      <c r="AC284" s="57">
        <v>0.24516330696237007</v>
      </c>
      <c r="AD284" s="57">
        <v>0.24516330696237007</v>
      </c>
      <c r="AE284" s="57">
        <v>0.24516330696237007</v>
      </c>
      <c r="AF284" s="57">
        <v>0.24516330696237007</v>
      </c>
      <c r="AG284" s="57">
        <v>0.24516330696237007</v>
      </c>
      <c r="AH284" s="57">
        <v>0.24516330696237007</v>
      </c>
      <c r="AI284" s="57">
        <v>0.24516330696237007</v>
      </c>
      <c r="AJ284" s="57">
        <v>0.24516330696237007</v>
      </c>
      <c r="AK284" s="57">
        <v>0.24516330696237007</v>
      </c>
    </row>
    <row r="285" spans="1:42" x14ac:dyDescent="0.25">
      <c r="A285" s="32" t="s">
        <v>15</v>
      </c>
      <c r="B285" s="33" t="s">
        <v>22</v>
      </c>
      <c r="C285" s="32" t="s">
        <v>181</v>
      </c>
      <c r="D285" s="56">
        <f>XII!D65</f>
        <v>0.25044695381779863</v>
      </c>
      <c r="E285" s="57">
        <v>6.6363264293449048E-2</v>
      </c>
      <c r="F285" s="57">
        <v>6.6363264293449048E-2</v>
      </c>
      <c r="G285" s="57">
        <v>6.6363264293449048E-2</v>
      </c>
      <c r="H285" s="57">
        <v>6.6363264293449048E-2</v>
      </c>
      <c r="I285" s="57">
        <v>6.6363264293449048E-2</v>
      </c>
      <c r="J285" s="57">
        <v>6.6363264293449048E-2</v>
      </c>
      <c r="K285" s="57">
        <v>6.6363264293449048E-2</v>
      </c>
      <c r="L285" s="57">
        <v>6.6363264293449048E-2</v>
      </c>
      <c r="M285" s="57">
        <v>6.6363264293449048E-2</v>
      </c>
      <c r="N285" s="57">
        <v>6.6363264293449048E-2</v>
      </c>
      <c r="O285" s="57">
        <v>6.6363264293449048E-2</v>
      </c>
      <c r="P285" s="57">
        <v>6.6363264293449048E-2</v>
      </c>
      <c r="Q285" s="57">
        <v>6.6363264293449048E-2</v>
      </c>
      <c r="R285" s="57">
        <v>6.6363264293449048E-2</v>
      </c>
      <c r="S285" s="57">
        <v>6.6363264293449048E-2</v>
      </c>
      <c r="T285" s="57">
        <v>6.6363264293449048E-2</v>
      </c>
      <c r="U285" s="57">
        <v>6.6363264293449048E-2</v>
      </c>
      <c r="V285" s="57">
        <v>6.6363264293449048E-2</v>
      </c>
      <c r="W285" s="57">
        <v>6.6363264293449048E-2</v>
      </c>
      <c r="X285" s="57">
        <v>6.6363264293449048E-2</v>
      </c>
      <c r="Y285" s="57">
        <v>6.6363264293449048E-2</v>
      </c>
      <c r="Z285" s="57">
        <v>6.6363264293449048E-2</v>
      </c>
      <c r="AA285" s="57">
        <v>6.6363264293449048E-2</v>
      </c>
      <c r="AB285" s="57">
        <v>6.6363264293449048E-2</v>
      </c>
      <c r="AC285" s="57">
        <v>6.6363264293449048E-2</v>
      </c>
      <c r="AD285" s="57">
        <v>6.6363264293449048E-2</v>
      </c>
      <c r="AE285" s="57">
        <v>6.6363264293449048E-2</v>
      </c>
      <c r="AF285" s="57">
        <v>6.6363264293449048E-2</v>
      </c>
      <c r="AG285" s="57">
        <v>6.6363264293449048E-2</v>
      </c>
      <c r="AH285" s="57">
        <v>6.6363264293449048E-2</v>
      </c>
      <c r="AI285" s="57">
        <v>6.6363264293449048E-2</v>
      </c>
      <c r="AJ285" s="57">
        <v>6.6363264293449048E-2</v>
      </c>
      <c r="AK285" s="57">
        <v>6.6363264293449048E-2</v>
      </c>
    </row>
    <row r="286" spans="1:42" x14ac:dyDescent="0.25">
      <c r="A286" s="32" t="s">
        <v>59</v>
      </c>
      <c r="B286" s="33" t="s">
        <v>22</v>
      </c>
      <c r="C286" s="32" t="s">
        <v>181</v>
      </c>
      <c r="D286" s="56">
        <f>XII!D66</f>
        <v>4.7124802295687154E-3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</row>
    <row r="287" spans="1:42" x14ac:dyDescent="0.25">
      <c r="A287" s="32" t="s">
        <v>60</v>
      </c>
      <c r="B287" s="33" t="s">
        <v>22</v>
      </c>
      <c r="C287" s="32" t="s">
        <v>181</v>
      </c>
      <c r="D287" s="56">
        <f>XII!D67</f>
        <v>0</v>
      </c>
      <c r="E287" s="57">
        <v>2.4112288366722149E-5</v>
      </c>
      <c r="F287" s="57">
        <v>2.4112288366722149E-5</v>
      </c>
      <c r="G287" s="57">
        <v>2.4112288366722149E-5</v>
      </c>
      <c r="H287" s="57">
        <v>2.4112288366722149E-5</v>
      </c>
      <c r="I287" s="57">
        <v>2.4112288366722149E-5</v>
      </c>
      <c r="J287" s="57">
        <v>2.4112288366722149E-5</v>
      </c>
      <c r="K287" s="57">
        <v>2.4112288366722149E-5</v>
      </c>
      <c r="L287" s="57">
        <v>2.4112288366722149E-5</v>
      </c>
      <c r="M287" s="57">
        <v>2.4112288366722149E-5</v>
      </c>
      <c r="N287" s="57">
        <v>2.4112288366722149E-5</v>
      </c>
      <c r="O287" s="57">
        <v>2.4112288366722149E-5</v>
      </c>
      <c r="P287" s="57">
        <v>2.4112288366722149E-5</v>
      </c>
      <c r="Q287" s="57">
        <v>2.4112288366722149E-5</v>
      </c>
      <c r="R287" s="57">
        <v>2.4112288366722149E-5</v>
      </c>
      <c r="S287" s="57">
        <v>2.4112288366722149E-5</v>
      </c>
      <c r="T287" s="57">
        <v>2.4112288366722149E-5</v>
      </c>
      <c r="U287" s="57">
        <v>2.4112288366722149E-5</v>
      </c>
      <c r="V287" s="57">
        <v>2.4112288366722149E-5</v>
      </c>
      <c r="W287" s="57">
        <v>2.4112288366722149E-5</v>
      </c>
      <c r="X287" s="57">
        <v>2.4112288366722149E-5</v>
      </c>
      <c r="Y287" s="57">
        <v>2.4112288366722149E-5</v>
      </c>
      <c r="Z287" s="57">
        <v>2.4112288366722149E-5</v>
      </c>
      <c r="AA287" s="57">
        <v>2.4112288366722149E-5</v>
      </c>
      <c r="AB287" s="57">
        <v>2.4112288366722149E-5</v>
      </c>
      <c r="AC287" s="57">
        <v>2.4112288366722149E-5</v>
      </c>
      <c r="AD287" s="57">
        <v>2.4112288366722149E-5</v>
      </c>
      <c r="AE287" s="57">
        <v>2.4112288366722149E-5</v>
      </c>
      <c r="AF287" s="57">
        <v>2.4112288366722149E-5</v>
      </c>
      <c r="AG287" s="57">
        <v>2.4112288366722149E-5</v>
      </c>
      <c r="AH287" s="57">
        <v>2.4112288366722149E-5</v>
      </c>
      <c r="AI287" s="57">
        <v>2.4112288366722149E-5</v>
      </c>
      <c r="AJ287" s="57">
        <v>2.4112288366722149E-5</v>
      </c>
      <c r="AK287" s="57">
        <v>2.4112288366722149E-5</v>
      </c>
    </row>
    <row r="288" spans="1:42" x14ac:dyDescent="0.25">
      <c r="A288" s="32" t="s">
        <v>16</v>
      </c>
      <c r="B288" s="33" t="s">
        <v>22</v>
      </c>
      <c r="C288" s="32" t="s">
        <v>181</v>
      </c>
      <c r="D288" s="56">
        <f>XII!D68</f>
        <v>0</v>
      </c>
      <c r="E288" s="57">
        <f>$AM288/(1+EXP(-(E$1-$D$1)*10/$AO288+$AN288))</f>
        <v>1.0455554222010431E-3</v>
      </c>
      <c r="F288" s="57">
        <f t="shared" ref="F288:AK289" si="12">$AM288/(1+EXP(-(F$1-$D$1)*10/$AO288+$AN288))</f>
        <v>1.0819592101281301E-3</v>
      </c>
      <c r="G288" s="57">
        <f>$AM288/(1+EXP(-(G$1-$D$1)*10/$AO288+$AN288))</f>
        <v>1.110516712895603E-3</v>
      </c>
      <c r="H288" s="57">
        <f t="shared" si="12"/>
        <v>1.1325957369977746E-3</v>
      </c>
      <c r="I288" s="57">
        <f t="shared" si="12"/>
        <v>1.1494748594284849E-3</v>
      </c>
      <c r="J288" s="57">
        <f t="shared" si="12"/>
        <v>1.1622679899043263E-3</v>
      </c>
      <c r="K288" s="57">
        <f t="shared" si="12"/>
        <v>1.1719010418910403E-3</v>
      </c>
      <c r="L288" s="57">
        <f t="shared" si="12"/>
        <v>1.1791189417877763E-3</v>
      </c>
      <c r="M288" s="57">
        <f t="shared" si="12"/>
        <v>1.1845072602150045E-3</v>
      </c>
      <c r="N288" s="57">
        <f t="shared" si="12"/>
        <v>1.1885186721039844E-3</v>
      </c>
      <c r="O288" s="57">
        <f t="shared" si="12"/>
        <v>1.1914988952673943E-3</v>
      </c>
      <c r="P288" s="57">
        <f t="shared" si="12"/>
        <v>1.1937096323020168E-3</v>
      </c>
      <c r="Q288" s="57">
        <f t="shared" si="12"/>
        <v>1.1953477055074012E-3</v>
      </c>
      <c r="R288" s="57">
        <f t="shared" si="12"/>
        <v>1.1965604375683901E-3</v>
      </c>
      <c r="S288" s="57">
        <f t="shared" si="12"/>
        <v>1.1974577142978323E-3</v>
      </c>
      <c r="T288" s="57">
        <f t="shared" si="12"/>
        <v>1.198121286463676E-3</v>
      </c>
      <c r="U288" s="57">
        <f t="shared" si="12"/>
        <v>1.1986118577852151E-3</v>
      </c>
      <c r="V288" s="57">
        <f t="shared" si="12"/>
        <v>1.1989744403430717E-3</v>
      </c>
      <c r="W288" s="57">
        <f t="shared" si="12"/>
        <v>1.1992423762485925E-3</v>
      </c>
      <c r="X288" s="57">
        <f t="shared" si="12"/>
        <v>1.1994403443671502E-3</v>
      </c>
      <c r="Y288" s="57">
        <f t="shared" si="12"/>
        <v>1.1995866009785572E-3</v>
      </c>
      <c r="Z288" s="57">
        <f t="shared" si="12"/>
        <v>1.1996946456085422E-3</v>
      </c>
      <c r="AA288" s="57">
        <f t="shared" si="12"/>
        <v>1.1997744573530578E-3</v>
      </c>
      <c r="AB288" s="57">
        <f t="shared" si="12"/>
        <v>1.199833411267396E-3</v>
      </c>
      <c r="AC288" s="57">
        <f t="shared" si="12"/>
        <v>1.1998769569756765E-3</v>
      </c>
      <c r="AD288" s="57">
        <f t="shared" si="12"/>
        <v>1.1999091208512625E-3</v>
      </c>
      <c r="AE288" s="57">
        <f t="shared" si="12"/>
        <v>1.1999328774479601E-3</v>
      </c>
      <c r="AF288" s="57">
        <f t="shared" si="12"/>
        <v>1.1999504241210776E-3</v>
      </c>
      <c r="AG288" s="57">
        <f t="shared" si="12"/>
        <v>1.1999633840147448E-3</v>
      </c>
      <c r="AH288" s="57">
        <f t="shared" si="12"/>
        <v>1.1999729560701702E-3</v>
      </c>
      <c r="AI288" s="57">
        <f t="shared" si="12"/>
        <v>1.1999800258654682E-3</v>
      </c>
      <c r="AJ288" s="57">
        <f t="shared" si="12"/>
        <v>1.1999852475051398E-3</v>
      </c>
      <c r="AK288" s="57">
        <f>$AM288/(1+EXP(-(AK$1-$D$1)*10/$AO288+$AN288))</f>
        <v>1.1999891041157913E-3</v>
      </c>
      <c r="AM288" s="90">
        <v>1.1999999999999999E-3</v>
      </c>
      <c r="AN288" s="91">
        <f>IF(D288&gt;0,LN(AM288/D288-1),LN(AM288/0.001-1))</f>
        <v>-1.6094379124341005</v>
      </c>
      <c r="AO288" s="92">
        <v>33</v>
      </c>
      <c r="AP288" s="1">
        <f>AO288+$D$1</f>
        <v>2050</v>
      </c>
    </row>
    <row r="289" spans="1:42" x14ac:dyDescent="0.25">
      <c r="A289" s="32" t="s">
        <v>79</v>
      </c>
      <c r="B289" s="33" t="s">
        <v>22</v>
      </c>
      <c r="C289" s="32" t="s">
        <v>181</v>
      </c>
      <c r="D289" s="56">
        <v>0</v>
      </c>
      <c r="E289" s="57">
        <f>$AM289/(1+EXP(-(E$1-$D$1)*10/$AO289+$AN289))</f>
        <v>1.3304101930021253E-3</v>
      </c>
      <c r="F289" s="57">
        <f t="shared" si="12"/>
        <v>1.7598793027126401E-3</v>
      </c>
      <c r="G289" s="57">
        <f>$AM289/(1+EXP(-(G$1-$D$1)*10/$AO289+$AN289))</f>
        <v>2.3108254023489479E-3</v>
      </c>
      <c r="H289" s="57">
        <f t="shared" si="12"/>
        <v>3.0058270394266989E-3</v>
      </c>
      <c r="I289" s="57">
        <f t="shared" si="12"/>
        <v>3.8641945974223911E-3</v>
      </c>
      <c r="J289" s="57">
        <f t="shared" si="12"/>
        <v>4.8970497965830839E-3</v>
      </c>
      <c r="K289" s="57">
        <f t="shared" si="12"/>
        <v>6.1015823431859505E-3</v>
      </c>
      <c r="L289" s="57">
        <f t="shared" si="12"/>
        <v>7.4561254744088977E-3</v>
      </c>
      <c r="M289" s="57">
        <f t="shared" si="12"/>
        <v>8.9184161341556763E-3</v>
      </c>
      <c r="N289" s="57">
        <f t="shared" si="12"/>
        <v>1.0429056681532984E-2</v>
      </c>
      <c r="O289" s="57">
        <f t="shared" si="12"/>
        <v>1.1920330185227623E-2</v>
      </c>
      <c r="P289" s="57">
        <f t="shared" si="12"/>
        <v>1.3327898789532952E-2</v>
      </c>
      <c r="Q289" s="57">
        <f t="shared" si="12"/>
        <v>1.4601310161826852E-2</v>
      </c>
      <c r="R289" s="57">
        <f t="shared" si="12"/>
        <v>1.5709914217639825E-2</v>
      </c>
      <c r="S289" s="57">
        <f t="shared" si="12"/>
        <v>1.6643205533463549E-2</v>
      </c>
      <c r="T289" s="57">
        <f t="shared" si="12"/>
        <v>1.7406975065910487E-2</v>
      </c>
      <c r="U289" s="57">
        <f t="shared" si="12"/>
        <v>1.8017663124187962E-2</v>
      </c>
      <c r="V289" s="57">
        <f t="shared" si="12"/>
        <v>1.8496945828006744E-2</v>
      </c>
      <c r="W289" s="57">
        <f t="shared" si="12"/>
        <v>1.8867631927775203E-2</v>
      </c>
      <c r="X289" s="57">
        <f t="shared" si="12"/>
        <v>1.9151094343207088E-2</v>
      </c>
      <c r="Y289" s="57">
        <f t="shared" si="12"/>
        <v>1.9365982877267825E-2</v>
      </c>
      <c r="Z289" s="57">
        <f t="shared" si="12"/>
        <v>1.9527816570748341E-2</v>
      </c>
      <c r="AA289" s="57">
        <f t="shared" si="12"/>
        <v>1.9649090505086658E-2</v>
      </c>
      <c r="AB289" s="57">
        <f t="shared" si="12"/>
        <v>1.9739632163956283E-2</v>
      </c>
      <c r="AC289" s="57">
        <f t="shared" si="12"/>
        <v>1.9807041681865634E-2</v>
      </c>
      <c r="AD289" s="57">
        <f t="shared" si="12"/>
        <v>1.9857125121705278E-2</v>
      </c>
      <c r="AE289" s="57">
        <f t="shared" si="12"/>
        <v>1.9894278502513317E-2</v>
      </c>
      <c r="AF289" s="57">
        <f t="shared" si="12"/>
        <v>1.9921808510631658E-2</v>
      </c>
      <c r="AG289" s="57">
        <f t="shared" si="12"/>
        <v>1.9942190502230804E-2</v>
      </c>
      <c r="AH289" s="57">
        <f t="shared" si="12"/>
        <v>1.9957270963386647E-2</v>
      </c>
      <c r="AI289" s="57">
        <f t="shared" si="12"/>
        <v>1.9968423692562305E-2</v>
      </c>
      <c r="AJ289" s="57">
        <f t="shared" si="12"/>
        <v>1.9976668844903421E-2</v>
      </c>
      <c r="AK289" s="57">
        <f t="shared" si="12"/>
        <v>1.9982762895393687E-2</v>
      </c>
      <c r="AM289" s="90">
        <v>0.02</v>
      </c>
      <c r="AN289" s="91">
        <f>IF(D289&gt;0,LN(AM289/D289-1),LN(AM289/0.001-1))</f>
        <v>2.9444389791664403</v>
      </c>
      <c r="AO289" s="92">
        <v>33</v>
      </c>
      <c r="AP289" s="1">
        <f>AO289+$D$1</f>
        <v>2050</v>
      </c>
    </row>
    <row r="292" spans="1:42" x14ac:dyDescent="0.25">
      <c r="A292" s="22" t="s">
        <v>189</v>
      </c>
    </row>
    <row r="293" spans="1:42" x14ac:dyDescent="0.25">
      <c r="A293" s="22" t="s">
        <v>18</v>
      </c>
    </row>
    <row r="294" spans="1:42" x14ac:dyDescent="0.25">
      <c r="A294" s="32" t="s">
        <v>8</v>
      </c>
      <c r="B294" s="33" t="s">
        <v>22</v>
      </c>
      <c r="C294" s="32" t="s">
        <v>181</v>
      </c>
      <c r="D294" s="56">
        <f>RM!D50</f>
        <v>0</v>
      </c>
      <c r="E294" s="57">
        <v>1.231618176799566E-3</v>
      </c>
      <c r="F294" s="57">
        <v>1.231618176799566E-3</v>
      </c>
      <c r="G294" s="57">
        <v>1.231618176799566E-3</v>
      </c>
      <c r="H294" s="57">
        <v>1.231618176799566E-3</v>
      </c>
      <c r="I294" s="57">
        <v>1.231618176799566E-3</v>
      </c>
      <c r="J294" s="57">
        <v>1.231618176799566E-3</v>
      </c>
      <c r="K294" s="57">
        <v>1.231618176799566E-3</v>
      </c>
      <c r="L294" s="57">
        <v>1.231618176799566E-3</v>
      </c>
      <c r="M294" s="57">
        <v>1.231618176799566E-3</v>
      </c>
      <c r="N294" s="57">
        <v>1.231618176799566E-3</v>
      </c>
      <c r="O294" s="57">
        <v>1.231618176799566E-3</v>
      </c>
      <c r="P294" s="57">
        <v>1.231618176799566E-3</v>
      </c>
      <c r="Q294" s="57">
        <v>1.231618176799566E-3</v>
      </c>
      <c r="R294" s="57">
        <v>1.231618176799566E-3</v>
      </c>
      <c r="S294" s="57">
        <v>1.231618176799566E-3</v>
      </c>
      <c r="T294" s="57">
        <v>1.231618176799566E-3</v>
      </c>
      <c r="U294" s="57">
        <v>1.231618176799566E-3</v>
      </c>
      <c r="V294" s="57">
        <v>1.231618176799566E-3</v>
      </c>
      <c r="W294" s="57">
        <v>1.231618176799566E-3</v>
      </c>
      <c r="X294" s="57">
        <v>1.231618176799566E-3</v>
      </c>
      <c r="Y294" s="57">
        <v>1.231618176799566E-3</v>
      </c>
      <c r="Z294" s="57">
        <v>1.231618176799566E-3</v>
      </c>
      <c r="AA294" s="57">
        <v>1.231618176799566E-3</v>
      </c>
      <c r="AB294" s="57">
        <v>1.231618176799566E-3</v>
      </c>
      <c r="AC294" s="57">
        <v>1.231618176799566E-3</v>
      </c>
      <c r="AD294" s="57">
        <v>1.231618176799566E-3</v>
      </c>
      <c r="AE294" s="57">
        <v>1.231618176799566E-3</v>
      </c>
      <c r="AF294" s="57">
        <v>1.231618176799566E-3</v>
      </c>
      <c r="AG294" s="57">
        <v>1.231618176799566E-3</v>
      </c>
      <c r="AH294" s="57">
        <v>1.231618176799566E-3</v>
      </c>
      <c r="AI294" s="57">
        <v>1.231618176799566E-3</v>
      </c>
      <c r="AJ294" s="57">
        <v>1.231618176799566E-3</v>
      </c>
      <c r="AK294" s="57">
        <v>1.231618176799566E-3</v>
      </c>
    </row>
    <row r="295" spans="1:42" x14ac:dyDescent="0.25">
      <c r="A295" s="32" t="s">
        <v>13</v>
      </c>
      <c r="B295" s="33" t="s">
        <v>22</v>
      </c>
      <c r="C295" s="32" t="s">
        <v>181</v>
      </c>
      <c r="D295" s="56">
        <f>RM!D51</f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</row>
    <row r="296" spans="1:42" x14ac:dyDescent="0.25">
      <c r="A296" s="32" t="s">
        <v>14</v>
      </c>
      <c r="B296" s="33" t="s">
        <v>22</v>
      </c>
      <c r="C296" s="32" t="s">
        <v>181</v>
      </c>
      <c r="D296" s="56">
        <f>RM!D52</f>
        <v>0.62589872488235843</v>
      </c>
      <c r="E296" s="57">
        <v>0.99876838182320049</v>
      </c>
      <c r="F296" s="57">
        <v>0.99876838182320049</v>
      </c>
      <c r="G296" s="57">
        <v>0.99876838182320049</v>
      </c>
      <c r="H296" s="57">
        <v>0.99876838182320049</v>
      </c>
      <c r="I296" s="57">
        <v>0.99876838182320049</v>
      </c>
      <c r="J296" s="57">
        <v>0.99876838182320049</v>
      </c>
      <c r="K296" s="57">
        <v>0.99876838182320049</v>
      </c>
      <c r="L296" s="57">
        <v>0.99876838182320049</v>
      </c>
      <c r="M296" s="57">
        <v>0.99876838182320049</v>
      </c>
      <c r="N296" s="57">
        <v>0.99876838182320049</v>
      </c>
      <c r="O296" s="57">
        <v>0.99876838182320049</v>
      </c>
      <c r="P296" s="57">
        <v>0.99876838182320049</v>
      </c>
      <c r="Q296" s="57">
        <v>0.99876838182320049</v>
      </c>
      <c r="R296" s="57">
        <v>0.99876838182320049</v>
      </c>
      <c r="S296" s="57">
        <v>0.99876838182320049</v>
      </c>
      <c r="T296" s="57">
        <v>0.99876838182320049</v>
      </c>
      <c r="U296" s="57">
        <v>0.99876838182320049</v>
      </c>
      <c r="V296" s="57">
        <v>0.99876838182320049</v>
      </c>
      <c r="W296" s="57">
        <v>0.99876838182320049</v>
      </c>
      <c r="X296" s="57">
        <v>0.99876838182320049</v>
      </c>
      <c r="Y296" s="57">
        <v>0.99876838182320049</v>
      </c>
      <c r="Z296" s="57">
        <v>0.99876838182320049</v>
      </c>
      <c r="AA296" s="57">
        <v>0.99876838182320049</v>
      </c>
      <c r="AB296" s="57">
        <v>0.99876838182320049</v>
      </c>
      <c r="AC296" s="57">
        <v>0.99876838182320049</v>
      </c>
      <c r="AD296" s="57">
        <v>0.99876838182320049</v>
      </c>
      <c r="AE296" s="57">
        <v>0.99876838182320049</v>
      </c>
      <c r="AF296" s="57">
        <v>0.99876838182320049</v>
      </c>
      <c r="AG296" s="57">
        <v>0.99876838182320049</v>
      </c>
      <c r="AH296" s="57">
        <v>0.99876838182320049</v>
      </c>
      <c r="AI296" s="57">
        <v>0.99876838182320049</v>
      </c>
      <c r="AJ296" s="57">
        <v>0.99876838182320049</v>
      </c>
      <c r="AK296" s="57">
        <v>0.99876838182320049</v>
      </c>
    </row>
    <row r="297" spans="1:42" x14ac:dyDescent="0.25">
      <c r="A297" s="32" t="s">
        <v>15</v>
      </c>
      <c r="B297" s="33" t="s">
        <v>22</v>
      </c>
      <c r="C297" s="32" t="s">
        <v>181</v>
      </c>
      <c r="D297" s="56">
        <f>RM!D53</f>
        <v>0.32571716831500214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42" x14ac:dyDescent="0.25">
      <c r="A298" s="32" t="s">
        <v>59</v>
      </c>
      <c r="B298" s="33" t="s">
        <v>22</v>
      </c>
      <c r="C298" s="32" t="s">
        <v>181</v>
      </c>
      <c r="D298" s="56">
        <f>RM!D54</f>
        <v>0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57">
        <v>0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57">
        <v>0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57">
        <v>0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57">
        <v>0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</row>
    <row r="299" spans="1:42" x14ac:dyDescent="0.25">
      <c r="A299" s="32" t="s">
        <v>79</v>
      </c>
      <c r="B299" s="33" t="s">
        <v>22</v>
      </c>
      <c r="C299" s="32" t="s">
        <v>181</v>
      </c>
      <c r="D299" s="56">
        <f>RM!D55</f>
        <v>0</v>
      </c>
      <c r="E299" s="57">
        <v>0</v>
      </c>
      <c r="F299" s="57">
        <v>0</v>
      </c>
      <c r="G299" s="57">
        <v>0</v>
      </c>
      <c r="H299" s="57">
        <v>0</v>
      </c>
      <c r="I299" s="57">
        <v>0</v>
      </c>
      <c r="J299" s="57">
        <v>0</v>
      </c>
      <c r="K299" s="57">
        <v>0</v>
      </c>
      <c r="L299" s="57">
        <v>0</v>
      </c>
      <c r="M299" s="57">
        <v>0</v>
      </c>
      <c r="N299" s="57">
        <v>0</v>
      </c>
      <c r="O299" s="57">
        <v>0</v>
      </c>
      <c r="P299" s="57">
        <v>0</v>
      </c>
      <c r="Q299" s="57">
        <v>0</v>
      </c>
      <c r="R299" s="57">
        <v>0</v>
      </c>
      <c r="S299" s="57">
        <v>0</v>
      </c>
      <c r="T299" s="57">
        <v>0</v>
      </c>
      <c r="U299" s="57">
        <v>0</v>
      </c>
      <c r="V299" s="57">
        <v>0</v>
      </c>
      <c r="W299" s="57">
        <v>0</v>
      </c>
      <c r="X299" s="57">
        <v>0</v>
      </c>
      <c r="Y299" s="57">
        <v>0</v>
      </c>
      <c r="Z299" s="57">
        <v>0</v>
      </c>
      <c r="AA299" s="57">
        <v>0</v>
      </c>
      <c r="AB299" s="57">
        <v>0</v>
      </c>
      <c r="AC299" s="57">
        <v>0</v>
      </c>
      <c r="AD299" s="57">
        <v>0</v>
      </c>
      <c r="AE299" s="57">
        <v>0</v>
      </c>
      <c r="AF299" s="57">
        <v>0</v>
      </c>
      <c r="AG299" s="57">
        <v>0</v>
      </c>
      <c r="AH299" s="57">
        <v>0</v>
      </c>
      <c r="AI299" s="57">
        <v>0</v>
      </c>
      <c r="AJ299" s="57">
        <v>0</v>
      </c>
      <c r="AK299" s="57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83</v>
      </c>
    </row>
    <row r="302" spans="1:42" x14ac:dyDescent="0.25">
      <c r="A302" s="32" t="s">
        <v>8</v>
      </c>
      <c r="B302" s="33" t="s">
        <v>22</v>
      </c>
      <c r="C302" s="32" t="s">
        <v>181</v>
      </c>
      <c r="D302" s="56">
        <f>RM!D58</f>
        <v>0</v>
      </c>
      <c r="E302" s="57">
        <v>3.4763322377337632E-4</v>
      </c>
      <c r="F302" s="57">
        <v>3.4763322377337632E-4</v>
      </c>
      <c r="G302" s="57">
        <v>3.4763322377337632E-4</v>
      </c>
      <c r="H302" s="57">
        <v>3.4763322377337632E-4</v>
      </c>
      <c r="I302" s="57">
        <v>3.4763322377337632E-4</v>
      </c>
      <c r="J302" s="57">
        <v>3.4763322377337632E-4</v>
      </c>
      <c r="K302" s="57">
        <v>3.4763322377337632E-4</v>
      </c>
      <c r="L302" s="57">
        <v>3.4763322377337632E-4</v>
      </c>
      <c r="M302" s="57">
        <v>3.4763322377337632E-4</v>
      </c>
      <c r="N302" s="57">
        <v>3.4763322377337632E-4</v>
      </c>
      <c r="O302" s="57">
        <v>3.4763322377337632E-4</v>
      </c>
      <c r="P302" s="57">
        <v>3.4763322377337632E-4</v>
      </c>
      <c r="Q302" s="57">
        <v>3.4763322377337632E-4</v>
      </c>
      <c r="R302" s="57">
        <v>3.4763322377337632E-4</v>
      </c>
      <c r="S302" s="57">
        <v>3.4763322377337632E-4</v>
      </c>
      <c r="T302" s="57">
        <v>3.4763322377337632E-4</v>
      </c>
      <c r="U302" s="57">
        <v>3.4763322377337632E-4</v>
      </c>
      <c r="V302" s="57">
        <v>3.4763322377337632E-4</v>
      </c>
      <c r="W302" s="57">
        <v>3.4763322377337632E-4</v>
      </c>
      <c r="X302" s="57">
        <v>3.4763322377337632E-4</v>
      </c>
      <c r="Y302" s="57">
        <v>3.4763322377337632E-4</v>
      </c>
      <c r="Z302" s="57">
        <v>3.4763322377337632E-4</v>
      </c>
      <c r="AA302" s="57">
        <v>3.4763322377337632E-4</v>
      </c>
      <c r="AB302" s="57">
        <v>3.4763322377337632E-4</v>
      </c>
      <c r="AC302" s="57">
        <v>3.4763322377337632E-4</v>
      </c>
      <c r="AD302" s="57">
        <v>3.4763322377337632E-4</v>
      </c>
      <c r="AE302" s="57">
        <v>3.4763322377337632E-4</v>
      </c>
      <c r="AF302" s="57">
        <v>3.4763322377337632E-4</v>
      </c>
      <c r="AG302" s="57">
        <v>3.4763322377337632E-4</v>
      </c>
      <c r="AH302" s="57">
        <v>3.4763322377337632E-4</v>
      </c>
      <c r="AI302" s="57">
        <v>3.4763322377337632E-4</v>
      </c>
      <c r="AJ302" s="57">
        <v>3.4763322377337632E-4</v>
      </c>
      <c r="AK302" s="57">
        <v>3.4763322377337632E-4</v>
      </c>
    </row>
    <row r="303" spans="1:42" x14ac:dyDescent="0.25">
      <c r="A303" s="32" t="s">
        <v>10</v>
      </c>
      <c r="B303" s="33" t="s">
        <v>22</v>
      </c>
      <c r="C303" s="32" t="s">
        <v>181</v>
      </c>
      <c r="D303" s="56">
        <f>RM!D59</f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42" x14ac:dyDescent="0.25">
      <c r="A304" s="32" t="s">
        <v>12</v>
      </c>
      <c r="B304" s="33" t="s">
        <v>22</v>
      </c>
      <c r="C304" s="32" t="s">
        <v>181</v>
      </c>
      <c r="D304" s="56">
        <f>RM!D60</f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42" x14ac:dyDescent="0.25">
      <c r="A305" s="32" t="s">
        <v>13</v>
      </c>
      <c r="B305" s="33" t="s">
        <v>22</v>
      </c>
      <c r="C305" s="32" t="s">
        <v>181</v>
      </c>
      <c r="D305" s="56">
        <f>RM!D61</f>
        <v>0</v>
      </c>
      <c r="E305" s="57">
        <v>2.1977946317114232E-2</v>
      </c>
      <c r="F305" s="57">
        <v>2.1977946317114232E-2</v>
      </c>
      <c r="G305" s="57">
        <v>2.1977946317114232E-2</v>
      </c>
      <c r="H305" s="57">
        <v>2.1977946317114232E-2</v>
      </c>
      <c r="I305" s="57">
        <v>2.1977946317114232E-2</v>
      </c>
      <c r="J305" s="57">
        <v>2.1977946317114232E-2</v>
      </c>
      <c r="K305" s="57">
        <v>2.1977946317114232E-2</v>
      </c>
      <c r="L305" s="57">
        <v>2.1977946317114232E-2</v>
      </c>
      <c r="M305" s="57">
        <v>2.1977946317114232E-2</v>
      </c>
      <c r="N305" s="57">
        <v>2.1977946317114232E-2</v>
      </c>
      <c r="O305" s="57">
        <v>2.1977946317114232E-2</v>
      </c>
      <c r="P305" s="57">
        <v>2.1977946317114232E-2</v>
      </c>
      <c r="Q305" s="57">
        <v>2.1977946317114232E-2</v>
      </c>
      <c r="R305" s="57">
        <v>2.1977946317114232E-2</v>
      </c>
      <c r="S305" s="57">
        <v>2.1977946317114232E-2</v>
      </c>
      <c r="T305" s="57">
        <v>2.1977946317114232E-2</v>
      </c>
      <c r="U305" s="57">
        <v>2.1977946317114232E-2</v>
      </c>
      <c r="V305" s="57">
        <v>2.1977946317114232E-2</v>
      </c>
      <c r="W305" s="57">
        <v>2.1977946317114232E-2</v>
      </c>
      <c r="X305" s="57">
        <v>2.1977946317114232E-2</v>
      </c>
      <c r="Y305" s="57">
        <v>2.1977946317114232E-2</v>
      </c>
      <c r="Z305" s="57">
        <v>2.1977946317114232E-2</v>
      </c>
      <c r="AA305" s="57">
        <v>2.1977946317114232E-2</v>
      </c>
      <c r="AB305" s="57">
        <v>2.1977946317114232E-2</v>
      </c>
      <c r="AC305" s="57">
        <v>2.1977946317114232E-2</v>
      </c>
      <c r="AD305" s="57">
        <v>2.1977946317114232E-2</v>
      </c>
      <c r="AE305" s="57">
        <v>2.1977946317114232E-2</v>
      </c>
      <c r="AF305" s="57">
        <v>2.1977946317114232E-2</v>
      </c>
      <c r="AG305" s="57">
        <v>2.1977946317114232E-2</v>
      </c>
      <c r="AH305" s="57">
        <v>2.1977946317114232E-2</v>
      </c>
      <c r="AI305" s="57">
        <v>2.1977946317114232E-2</v>
      </c>
      <c r="AJ305" s="57">
        <v>2.1977946317114232E-2</v>
      </c>
      <c r="AK305" s="57">
        <v>2.1977946317114232E-2</v>
      </c>
    </row>
    <row r="306" spans="1:42" x14ac:dyDescent="0.25">
      <c r="A306" s="32" t="s">
        <v>14</v>
      </c>
      <c r="B306" s="33" t="s">
        <v>22</v>
      </c>
      <c r="C306" s="32" t="s">
        <v>181</v>
      </c>
      <c r="D306" s="56">
        <f>RM!D62</f>
        <v>0</v>
      </c>
      <c r="E306" s="57">
        <v>6.0524757946823137E-3</v>
      </c>
      <c r="F306" s="57">
        <v>6.0524757946823137E-3</v>
      </c>
      <c r="G306" s="57">
        <v>6.0524757946823137E-3</v>
      </c>
      <c r="H306" s="57">
        <v>6.0524757946823137E-3</v>
      </c>
      <c r="I306" s="57">
        <v>6.0524757946823137E-3</v>
      </c>
      <c r="J306" s="57">
        <v>6.0524757946823137E-3</v>
      </c>
      <c r="K306" s="57">
        <v>6.0524757946823137E-3</v>
      </c>
      <c r="L306" s="57">
        <v>6.0524757946823137E-3</v>
      </c>
      <c r="M306" s="57">
        <v>6.0524757946823137E-3</v>
      </c>
      <c r="N306" s="57">
        <v>6.0524757946823137E-3</v>
      </c>
      <c r="O306" s="57">
        <v>6.0524757946823137E-3</v>
      </c>
      <c r="P306" s="57">
        <v>6.0524757946823137E-3</v>
      </c>
      <c r="Q306" s="57">
        <v>6.0524757946823137E-3</v>
      </c>
      <c r="R306" s="57">
        <v>6.0524757946823137E-3</v>
      </c>
      <c r="S306" s="57">
        <v>6.0524757946823137E-3</v>
      </c>
      <c r="T306" s="57">
        <v>6.0524757946823137E-3</v>
      </c>
      <c r="U306" s="57">
        <v>6.0524757946823137E-3</v>
      </c>
      <c r="V306" s="57">
        <v>6.0524757946823137E-3</v>
      </c>
      <c r="W306" s="57">
        <v>6.0524757946823137E-3</v>
      </c>
      <c r="X306" s="57">
        <v>6.0524757946823137E-3</v>
      </c>
      <c r="Y306" s="57">
        <v>6.0524757946823137E-3</v>
      </c>
      <c r="Z306" s="57">
        <v>6.0524757946823137E-3</v>
      </c>
      <c r="AA306" s="57">
        <v>6.0524757946823137E-3</v>
      </c>
      <c r="AB306" s="57">
        <v>6.0524757946823137E-3</v>
      </c>
      <c r="AC306" s="57">
        <v>6.0524757946823137E-3</v>
      </c>
      <c r="AD306" s="57">
        <v>6.0524757946823137E-3</v>
      </c>
      <c r="AE306" s="57">
        <v>6.0524757946823137E-3</v>
      </c>
      <c r="AF306" s="57">
        <v>6.0524757946823137E-3</v>
      </c>
      <c r="AG306" s="57">
        <v>6.0524757946823137E-3</v>
      </c>
      <c r="AH306" s="57">
        <v>6.0524757946823137E-3</v>
      </c>
      <c r="AI306" s="57">
        <v>6.0524757946823137E-3</v>
      </c>
      <c r="AJ306" s="57">
        <v>6.0524757946823137E-3</v>
      </c>
      <c r="AK306" s="57">
        <v>6.0524757946823137E-3</v>
      </c>
    </row>
    <row r="307" spans="1:42" x14ac:dyDescent="0.25">
      <c r="A307" s="32" t="s">
        <v>58</v>
      </c>
      <c r="B307" s="33" t="s">
        <v>22</v>
      </c>
      <c r="C307" s="32" t="s">
        <v>181</v>
      </c>
      <c r="D307" s="56">
        <f>RM!D63</f>
        <v>0</v>
      </c>
      <c r="E307" s="57">
        <v>6.6483768626655226E-2</v>
      </c>
      <c r="F307" s="57">
        <v>6.6483768626655226E-2</v>
      </c>
      <c r="G307" s="57">
        <v>6.6483768626655226E-2</v>
      </c>
      <c r="H307" s="57">
        <v>6.6483768626655226E-2</v>
      </c>
      <c r="I307" s="57">
        <v>6.6483768626655226E-2</v>
      </c>
      <c r="J307" s="57">
        <v>6.6483768626655226E-2</v>
      </c>
      <c r="K307" s="57">
        <v>6.6483768626655226E-2</v>
      </c>
      <c r="L307" s="57">
        <v>6.6483768626655226E-2</v>
      </c>
      <c r="M307" s="57">
        <v>6.6483768626655226E-2</v>
      </c>
      <c r="N307" s="57">
        <v>6.6483768626655226E-2</v>
      </c>
      <c r="O307" s="57">
        <v>6.6483768626655226E-2</v>
      </c>
      <c r="P307" s="57">
        <v>6.6483768626655226E-2</v>
      </c>
      <c r="Q307" s="57">
        <v>6.6483768626655226E-2</v>
      </c>
      <c r="R307" s="57">
        <v>6.6483768626655226E-2</v>
      </c>
      <c r="S307" s="57">
        <v>6.6483768626655226E-2</v>
      </c>
      <c r="T307" s="57">
        <v>6.6483768626655226E-2</v>
      </c>
      <c r="U307" s="57">
        <v>6.6483768626655226E-2</v>
      </c>
      <c r="V307" s="57">
        <v>6.6483768626655226E-2</v>
      </c>
      <c r="W307" s="57">
        <v>6.6483768626655226E-2</v>
      </c>
      <c r="X307" s="57">
        <v>6.6483768626655226E-2</v>
      </c>
      <c r="Y307" s="57">
        <v>6.6483768626655226E-2</v>
      </c>
      <c r="Z307" s="57">
        <v>6.6483768626655226E-2</v>
      </c>
      <c r="AA307" s="57">
        <v>6.6483768626655226E-2</v>
      </c>
      <c r="AB307" s="57">
        <v>6.6483768626655226E-2</v>
      </c>
      <c r="AC307" s="57">
        <v>6.6483768626655226E-2</v>
      </c>
      <c r="AD307" s="57">
        <v>6.6483768626655226E-2</v>
      </c>
      <c r="AE307" s="57">
        <v>6.6483768626655226E-2</v>
      </c>
      <c r="AF307" s="57">
        <v>6.6483768626655226E-2</v>
      </c>
      <c r="AG307" s="57">
        <v>6.6483768626655226E-2</v>
      </c>
      <c r="AH307" s="57">
        <v>6.6483768626655226E-2</v>
      </c>
      <c r="AI307" s="57">
        <v>6.6483768626655226E-2</v>
      </c>
      <c r="AJ307" s="57">
        <v>6.6483768626655226E-2</v>
      </c>
      <c r="AK307" s="57">
        <v>6.6483768626655226E-2</v>
      </c>
    </row>
    <row r="308" spans="1:42" x14ac:dyDescent="0.25">
      <c r="A308" s="32" t="s">
        <v>112</v>
      </c>
      <c r="B308" s="33" t="s">
        <v>22</v>
      </c>
      <c r="C308" s="32" t="s">
        <v>181</v>
      </c>
      <c r="D308" s="56">
        <f>RM!D64</f>
        <v>1.212365227946492E-2</v>
      </c>
      <c r="E308" s="57">
        <v>0.8656609080321247</v>
      </c>
      <c r="F308" s="57">
        <v>0.8656609080321247</v>
      </c>
      <c r="G308" s="57">
        <v>0.8656609080321247</v>
      </c>
      <c r="H308" s="57">
        <v>0.8656609080321247</v>
      </c>
      <c r="I308" s="57">
        <v>0.8656609080321247</v>
      </c>
      <c r="J308" s="57">
        <v>0.8656609080321247</v>
      </c>
      <c r="K308" s="57">
        <v>0.8656609080321247</v>
      </c>
      <c r="L308" s="57">
        <v>0.8656609080321247</v>
      </c>
      <c r="M308" s="57">
        <v>0.8656609080321247</v>
      </c>
      <c r="N308" s="57">
        <v>0.8656609080321247</v>
      </c>
      <c r="O308" s="57">
        <v>0.8656609080321247</v>
      </c>
      <c r="P308" s="57">
        <v>0.8656609080321247</v>
      </c>
      <c r="Q308" s="57">
        <v>0.8656609080321247</v>
      </c>
      <c r="R308" s="57">
        <v>0.8656609080321247</v>
      </c>
      <c r="S308" s="57">
        <v>0.8656609080321247</v>
      </c>
      <c r="T308" s="57">
        <v>0.8656609080321247</v>
      </c>
      <c r="U308" s="57">
        <v>0.8656609080321247</v>
      </c>
      <c r="V308" s="57">
        <v>0.8656609080321247</v>
      </c>
      <c r="W308" s="57">
        <v>0.8656609080321247</v>
      </c>
      <c r="X308" s="57">
        <v>0.8656609080321247</v>
      </c>
      <c r="Y308" s="57">
        <v>0.8656609080321247</v>
      </c>
      <c r="Z308" s="57">
        <v>0.8656609080321247</v>
      </c>
      <c r="AA308" s="57">
        <v>0.8656609080321247</v>
      </c>
      <c r="AB308" s="57">
        <v>0.8656609080321247</v>
      </c>
      <c r="AC308" s="57">
        <v>0.8656609080321247</v>
      </c>
      <c r="AD308" s="57">
        <v>0.8656609080321247</v>
      </c>
      <c r="AE308" s="57">
        <v>0.8656609080321247</v>
      </c>
      <c r="AF308" s="57">
        <v>0.8656609080321247</v>
      </c>
      <c r="AG308" s="57">
        <v>0.8656609080321247</v>
      </c>
      <c r="AH308" s="57">
        <v>0.8656609080321247</v>
      </c>
      <c r="AI308" s="57">
        <v>0.8656609080321247</v>
      </c>
      <c r="AJ308" s="57">
        <v>0.8656609080321247</v>
      </c>
      <c r="AK308" s="57">
        <v>0.8656609080321247</v>
      </c>
    </row>
    <row r="309" spans="1:42" x14ac:dyDescent="0.25">
      <c r="A309" s="32" t="s">
        <v>15</v>
      </c>
      <c r="B309" s="33" t="s">
        <v>22</v>
      </c>
      <c r="C309" s="32" t="s">
        <v>181</v>
      </c>
      <c r="D309" s="56">
        <f>RM!D65</f>
        <v>0.5680847708415786</v>
      </c>
      <c r="E309" s="57">
        <v>3.9477268005650247E-2</v>
      </c>
      <c r="F309" s="57">
        <v>3.9477268005650247E-2</v>
      </c>
      <c r="G309" s="57">
        <v>3.9477268005650247E-2</v>
      </c>
      <c r="H309" s="57">
        <v>3.9477268005650247E-2</v>
      </c>
      <c r="I309" s="57">
        <v>3.9477268005650247E-2</v>
      </c>
      <c r="J309" s="57">
        <v>3.9477268005650247E-2</v>
      </c>
      <c r="K309" s="57">
        <v>3.9477268005650247E-2</v>
      </c>
      <c r="L309" s="57">
        <v>3.9477268005650247E-2</v>
      </c>
      <c r="M309" s="57">
        <v>3.9477268005650247E-2</v>
      </c>
      <c r="N309" s="57">
        <v>3.9477268005650247E-2</v>
      </c>
      <c r="O309" s="57">
        <v>3.9477268005650247E-2</v>
      </c>
      <c r="P309" s="57">
        <v>3.9477268005650247E-2</v>
      </c>
      <c r="Q309" s="57">
        <v>3.9477268005650247E-2</v>
      </c>
      <c r="R309" s="57">
        <v>3.9477268005650247E-2</v>
      </c>
      <c r="S309" s="57">
        <v>3.9477268005650247E-2</v>
      </c>
      <c r="T309" s="57">
        <v>3.9477268005650247E-2</v>
      </c>
      <c r="U309" s="57">
        <v>3.9477268005650247E-2</v>
      </c>
      <c r="V309" s="57">
        <v>3.9477268005650247E-2</v>
      </c>
      <c r="W309" s="57">
        <v>3.9477268005650247E-2</v>
      </c>
      <c r="X309" s="57">
        <v>3.9477268005650247E-2</v>
      </c>
      <c r="Y309" s="57">
        <v>3.9477268005650247E-2</v>
      </c>
      <c r="Z309" s="57">
        <v>3.9477268005650247E-2</v>
      </c>
      <c r="AA309" s="57">
        <v>3.9477268005650247E-2</v>
      </c>
      <c r="AB309" s="57">
        <v>3.9477268005650247E-2</v>
      </c>
      <c r="AC309" s="57">
        <v>3.9477268005650247E-2</v>
      </c>
      <c r="AD309" s="57">
        <v>3.9477268005650247E-2</v>
      </c>
      <c r="AE309" s="57">
        <v>3.9477268005650247E-2</v>
      </c>
      <c r="AF309" s="57">
        <v>3.9477268005650247E-2</v>
      </c>
      <c r="AG309" s="57">
        <v>3.9477268005650247E-2</v>
      </c>
      <c r="AH309" s="57">
        <v>3.9477268005650247E-2</v>
      </c>
      <c r="AI309" s="57">
        <v>3.9477268005650247E-2</v>
      </c>
      <c r="AJ309" s="57">
        <v>3.9477268005650247E-2</v>
      </c>
      <c r="AK309" s="57">
        <v>3.9477268005650247E-2</v>
      </c>
    </row>
    <row r="310" spans="1:42" x14ac:dyDescent="0.25">
      <c r="A310" s="32" t="s">
        <v>59</v>
      </c>
      <c r="B310" s="33" t="s">
        <v>22</v>
      </c>
      <c r="C310" s="32" t="s">
        <v>181</v>
      </c>
      <c r="D310" s="56">
        <f>RM!D66</f>
        <v>7.8834890782801828E-2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7">
        <v>0</v>
      </c>
      <c r="AI310" s="57">
        <v>0</v>
      </c>
      <c r="AJ310" s="57">
        <v>0</v>
      </c>
      <c r="AK310" s="57">
        <v>0</v>
      </c>
    </row>
    <row r="311" spans="1:42" x14ac:dyDescent="0.25">
      <c r="A311" s="32" t="s">
        <v>60</v>
      </c>
      <c r="B311" s="33" t="s">
        <v>22</v>
      </c>
      <c r="C311" s="32" t="s">
        <v>181</v>
      </c>
      <c r="D311" s="56">
        <f>RM!D67</f>
        <v>0.20944036850140299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</row>
    <row r="312" spans="1:42" x14ac:dyDescent="0.25">
      <c r="A312" s="32" t="s">
        <v>16</v>
      </c>
      <c r="B312" s="33" t="s">
        <v>22</v>
      </c>
      <c r="C312" s="32" t="s">
        <v>181</v>
      </c>
      <c r="D312" s="56">
        <f>RM!D68</f>
        <v>0</v>
      </c>
      <c r="E312" s="57">
        <f>$AM312/(1+EXP(-(E$1-$D$1)*10/$AO312+$AN312))</f>
        <v>1.0455554222010431E-3</v>
      </c>
      <c r="F312" s="57">
        <f t="shared" ref="F312:AK313" si="13">$AM312/(1+EXP(-(F$1-$D$1)*10/$AO312+$AN312))</f>
        <v>1.0819592101281301E-3</v>
      </c>
      <c r="G312" s="57">
        <f>$AM312/(1+EXP(-(G$1-$D$1)*10/$AO312+$AN312))</f>
        <v>1.110516712895603E-3</v>
      </c>
      <c r="H312" s="57">
        <f t="shared" si="13"/>
        <v>1.1325957369977746E-3</v>
      </c>
      <c r="I312" s="57">
        <f t="shared" si="13"/>
        <v>1.1494748594284849E-3</v>
      </c>
      <c r="J312" s="57">
        <f t="shared" si="13"/>
        <v>1.1622679899043263E-3</v>
      </c>
      <c r="K312" s="57">
        <f t="shared" si="13"/>
        <v>1.1719010418910403E-3</v>
      </c>
      <c r="L312" s="57">
        <f t="shared" si="13"/>
        <v>1.1791189417877763E-3</v>
      </c>
      <c r="M312" s="57">
        <f t="shared" si="13"/>
        <v>1.1845072602150045E-3</v>
      </c>
      <c r="N312" s="57">
        <f t="shared" si="13"/>
        <v>1.1885186721039844E-3</v>
      </c>
      <c r="O312" s="57">
        <f t="shared" si="13"/>
        <v>1.1914988952673943E-3</v>
      </c>
      <c r="P312" s="57">
        <f t="shared" si="13"/>
        <v>1.1937096323020168E-3</v>
      </c>
      <c r="Q312" s="57">
        <f t="shared" si="13"/>
        <v>1.1953477055074012E-3</v>
      </c>
      <c r="R312" s="57">
        <f t="shared" si="13"/>
        <v>1.1965604375683901E-3</v>
      </c>
      <c r="S312" s="57">
        <f t="shared" si="13"/>
        <v>1.1974577142978323E-3</v>
      </c>
      <c r="T312" s="57">
        <f t="shared" si="13"/>
        <v>1.198121286463676E-3</v>
      </c>
      <c r="U312" s="57">
        <f t="shared" si="13"/>
        <v>1.1986118577852151E-3</v>
      </c>
      <c r="V312" s="57">
        <f t="shared" si="13"/>
        <v>1.1989744403430717E-3</v>
      </c>
      <c r="W312" s="57">
        <f t="shared" si="13"/>
        <v>1.1992423762485925E-3</v>
      </c>
      <c r="X312" s="57">
        <f t="shared" si="13"/>
        <v>1.1994403443671502E-3</v>
      </c>
      <c r="Y312" s="57">
        <f t="shared" si="13"/>
        <v>1.1995866009785572E-3</v>
      </c>
      <c r="Z312" s="57">
        <f t="shared" si="13"/>
        <v>1.1996946456085422E-3</v>
      </c>
      <c r="AA312" s="57">
        <f t="shared" si="13"/>
        <v>1.1997744573530578E-3</v>
      </c>
      <c r="AB312" s="57">
        <f t="shared" si="13"/>
        <v>1.199833411267396E-3</v>
      </c>
      <c r="AC312" s="57">
        <f t="shared" si="13"/>
        <v>1.1998769569756765E-3</v>
      </c>
      <c r="AD312" s="57">
        <f t="shared" si="13"/>
        <v>1.1999091208512625E-3</v>
      </c>
      <c r="AE312" s="57">
        <f t="shared" si="13"/>
        <v>1.1999328774479601E-3</v>
      </c>
      <c r="AF312" s="57">
        <f t="shared" si="13"/>
        <v>1.1999504241210776E-3</v>
      </c>
      <c r="AG312" s="57">
        <f t="shared" si="13"/>
        <v>1.1999633840147448E-3</v>
      </c>
      <c r="AH312" s="57">
        <f t="shared" si="13"/>
        <v>1.1999729560701702E-3</v>
      </c>
      <c r="AI312" s="57">
        <f t="shared" si="13"/>
        <v>1.1999800258654682E-3</v>
      </c>
      <c r="AJ312" s="57">
        <f t="shared" si="13"/>
        <v>1.1999852475051398E-3</v>
      </c>
      <c r="AK312" s="57">
        <f>$AM312/(1+EXP(-(AK$1-$D$1)*10/$AO312+$AN312))</f>
        <v>1.1999891041157913E-3</v>
      </c>
      <c r="AM312" s="90">
        <v>1.1999999999999999E-3</v>
      </c>
      <c r="AN312" s="91">
        <f>IF(D312&gt;0,LN(AM312/D312-1),LN(AM312/0.001-1))</f>
        <v>-1.6094379124341005</v>
      </c>
      <c r="AO312" s="92">
        <v>33</v>
      </c>
      <c r="AP312" s="1">
        <f>AO312+$D$1</f>
        <v>2050</v>
      </c>
    </row>
    <row r="313" spans="1:42" x14ac:dyDescent="0.25">
      <c r="A313" s="32" t="s">
        <v>79</v>
      </c>
      <c r="B313" s="33" t="s">
        <v>22</v>
      </c>
      <c r="C313" s="32" t="s">
        <v>181</v>
      </c>
      <c r="D313" s="56">
        <v>0</v>
      </c>
      <c r="E313" s="57">
        <f>$AM313/(1+EXP(-(E$1-$D$1)*10/$AO313+$AN313))</f>
        <v>1.3304101930021253E-3</v>
      </c>
      <c r="F313" s="57">
        <f t="shared" si="13"/>
        <v>1.7598793027126401E-3</v>
      </c>
      <c r="G313" s="57">
        <f>$AM313/(1+EXP(-(G$1-$D$1)*10/$AO313+$AN313))</f>
        <v>2.3108254023489479E-3</v>
      </c>
      <c r="H313" s="57">
        <f t="shared" si="13"/>
        <v>3.0058270394266989E-3</v>
      </c>
      <c r="I313" s="57">
        <f t="shared" si="13"/>
        <v>3.8641945974223911E-3</v>
      </c>
      <c r="J313" s="57">
        <f t="shared" si="13"/>
        <v>4.8970497965830839E-3</v>
      </c>
      <c r="K313" s="57">
        <f t="shared" si="13"/>
        <v>6.1015823431859505E-3</v>
      </c>
      <c r="L313" s="57">
        <f t="shared" si="13"/>
        <v>7.4561254744088977E-3</v>
      </c>
      <c r="M313" s="57">
        <f t="shared" si="13"/>
        <v>8.9184161341556763E-3</v>
      </c>
      <c r="N313" s="57">
        <f t="shared" si="13"/>
        <v>1.0429056681532984E-2</v>
      </c>
      <c r="O313" s="57">
        <f t="shared" si="13"/>
        <v>1.1920330185227623E-2</v>
      </c>
      <c r="P313" s="57">
        <f t="shared" si="13"/>
        <v>1.3327898789532952E-2</v>
      </c>
      <c r="Q313" s="57">
        <f t="shared" si="13"/>
        <v>1.4601310161826852E-2</v>
      </c>
      <c r="R313" s="57">
        <f t="shared" si="13"/>
        <v>1.5709914217639825E-2</v>
      </c>
      <c r="S313" s="57">
        <f t="shared" si="13"/>
        <v>1.6643205533463549E-2</v>
      </c>
      <c r="T313" s="57">
        <f t="shared" si="13"/>
        <v>1.7406975065910487E-2</v>
      </c>
      <c r="U313" s="57">
        <f t="shared" si="13"/>
        <v>1.8017663124187962E-2</v>
      </c>
      <c r="V313" s="57">
        <f t="shared" si="13"/>
        <v>1.8496945828006744E-2</v>
      </c>
      <c r="W313" s="57">
        <f t="shared" si="13"/>
        <v>1.8867631927775203E-2</v>
      </c>
      <c r="X313" s="57">
        <f t="shared" si="13"/>
        <v>1.9151094343207088E-2</v>
      </c>
      <c r="Y313" s="57">
        <f t="shared" si="13"/>
        <v>1.9365982877267825E-2</v>
      </c>
      <c r="Z313" s="57">
        <f t="shared" si="13"/>
        <v>1.9527816570748341E-2</v>
      </c>
      <c r="AA313" s="57">
        <f t="shared" si="13"/>
        <v>1.9649090505086658E-2</v>
      </c>
      <c r="AB313" s="57">
        <f t="shared" si="13"/>
        <v>1.9739632163956283E-2</v>
      </c>
      <c r="AC313" s="57">
        <f t="shared" si="13"/>
        <v>1.9807041681865634E-2</v>
      </c>
      <c r="AD313" s="57">
        <f t="shared" si="13"/>
        <v>1.9857125121705278E-2</v>
      </c>
      <c r="AE313" s="57">
        <f t="shared" si="13"/>
        <v>1.9894278502513317E-2</v>
      </c>
      <c r="AF313" s="57">
        <f t="shared" si="13"/>
        <v>1.9921808510631658E-2</v>
      </c>
      <c r="AG313" s="57">
        <f t="shared" si="13"/>
        <v>1.9942190502230804E-2</v>
      </c>
      <c r="AH313" s="57">
        <f t="shared" si="13"/>
        <v>1.9957270963386647E-2</v>
      </c>
      <c r="AI313" s="57">
        <f t="shared" si="13"/>
        <v>1.9968423692562305E-2</v>
      </c>
      <c r="AJ313" s="57">
        <f t="shared" si="13"/>
        <v>1.9976668844903421E-2</v>
      </c>
      <c r="AK313" s="57">
        <f t="shared" si="13"/>
        <v>1.9982762895393687E-2</v>
      </c>
      <c r="AM313" s="90">
        <v>0.02</v>
      </c>
      <c r="AN313" s="91">
        <f>IF(D313&gt;0,LN(AM313/D313-1),LN(AM313/0.001-1))</f>
        <v>2.9444389791664403</v>
      </c>
      <c r="AO313" s="92">
        <v>33</v>
      </c>
      <c r="AP313" s="1">
        <f>AO313+$D$1</f>
        <v>2050</v>
      </c>
    </row>
    <row r="316" spans="1:42" x14ac:dyDescent="0.25">
      <c r="A316" s="22" t="s">
        <v>40</v>
      </c>
    </row>
    <row r="317" spans="1:42" x14ac:dyDescent="0.25">
      <c r="A317" s="22" t="s">
        <v>18</v>
      </c>
    </row>
    <row r="318" spans="1:42" x14ac:dyDescent="0.25">
      <c r="A318" s="32" t="s">
        <v>8</v>
      </c>
      <c r="B318" s="33" t="s">
        <v>22</v>
      </c>
      <c r="C318" s="32" t="s">
        <v>181</v>
      </c>
      <c r="D318" s="56">
        <f>XIV!D50</f>
        <v>0</v>
      </c>
      <c r="E318" s="57">
        <v>2.3248477738541738E-2</v>
      </c>
      <c r="F318" s="57">
        <v>2.3248477738541738E-2</v>
      </c>
      <c r="G318" s="57">
        <v>2.3248477738541738E-2</v>
      </c>
      <c r="H318" s="57">
        <v>2.3248477738541738E-2</v>
      </c>
      <c r="I318" s="57">
        <v>2.3248477738541738E-2</v>
      </c>
      <c r="J318" s="57">
        <v>2.3248477738541738E-2</v>
      </c>
      <c r="K318" s="57">
        <v>2.3248477738541738E-2</v>
      </c>
      <c r="L318" s="57">
        <v>2.3248477738541738E-2</v>
      </c>
      <c r="M318" s="57">
        <v>2.3248477738541738E-2</v>
      </c>
      <c r="N318" s="57">
        <v>2.3248477738541738E-2</v>
      </c>
      <c r="O318" s="57">
        <v>2.3248477738541738E-2</v>
      </c>
      <c r="P318" s="57">
        <v>2.3248477738541738E-2</v>
      </c>
      <c r="Q318" s="57">
        <v>2.3248477738541738E-2</v>
      </c>
      <c r="R318" s="57">
        <v>2.3248477738541738E-2</v>
      </c>
      <c r="S318" s="57">
        <v>2.3248477738541738E-2</v>
      </c>
      <c r="T318" s="57">
        <v>2.3248477738541738E-2</v>
      </c>
      <c r="U318" s="57">
        <v>2.3248477738541738E-2</v>
      </c>
      <c r="V318" s="57">
        <v>2.3248477738541738E-2</v>
      </c>
      <c r="W318" s="57">
        <v>2.3248477738541738E-2</v>
      </c>
      <c r="X318" s="57">
        <v>2.3248477738541738E-2</v>
      </c>
      <c r="Y318" s="57">
        <v>2.3248477738541738E-2</v>
      </c>
      <c r="Z318" s="57">
        <v>2.3248477738541738E-2</v>
      </c>
      <c r="AA318" s="57">
        <v>2.3248477738541738E-2</v>
      </c>
      <c r="AB318" s="57">
        <v>2.3248477738541738E-2</v>
      </c>
      <c r="AC318" s="57">
        <v>2.3248477738541738E-2</v>
      </c>
      <c r="AD318" s="57">
        <v>2.3248477738541738E-2</v>
      </c>
      <c r="AE318" s="57">
        <v>2.3248477738541738E-2</v>
      </c>
      <c r="AF318" s="57">
        <v>2.3248477738541738E-2</v>
      </c>
      <c r="AG318" s="57">
        <v>2.3248477738541738E-2</v>
      </c>
      <c r="AH318" s="57">
        <v>2.3248477738541738E-2</v>
      </c>
      <c r="AI318" s="57">
        <v>2.3248477738541738E-2</v>
      </c>
      <c r="AJ318" s="57">
        <v>2.3248477738541738E-2</v>
      </c>
      <c r="AK318" s="57">
        <v>2.3248477738541738E-2</v>
      </c>
    </row>
    <row r="319" spans="1:42" x14ac:dyDescent="0.25">
      <c r="A319" s="32" t="s">
        <v>13</v>
      </c>
      <c r="B319" s="33" t="s">
        <v>22</v>
      </c>
      <c r="C319" s="32" t="s">
        <v>181</v>
      </c>
      <c r="D319" s="56">
        <f>XIV!D51</f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42" x14ac:dyDescent="0.25">
      <c r="A320" s="32" t="s">
        <v>14</v>
      </c>
      <c r="B320" s="33" t="s">
        <v>22</v>
      </c>
      <c r="C320" s="32" t="s">
        <v>181</v>
      </c>
      <c r="D320" s="56">
        <f>XIV!D52</f>
        <v>5.4408036416388125E-2</v>
      </c>
      <c r="E320" s="57">
        <v>0.97675152226145823</v>
      </c>
      <c r="F320" s="57">
        <v>0.97675152226145823</v>
      </c>
      <c r="G320" s="57">
        <v>0.97675152226145823</v>
      </c>
      <c r="H320" s="57">
        <v>0.97675152226145823</v>
      </c>
      <c r="I320" s="57">
        <v>0.97675152226145823</v>
      </c>
      <c r="J320" s="57">
        <v>0.97675152226145823</v>
      </c>
      <c r="K320" s="57">
        <v>0.97675152226145823</v>
      </c>
      <c r="L320" s="57">
        <v>0.97675152226145823</v>
      </c>
      <c r="M320" s="57">
        <v>0.97675152226145823</v>
      </c>
      <c r="N320" s="57">
        <v>0.97675152226145823</v>
      </c>
      <c r="O320" s="57">
        <v>0.97675152226145823</v>
      </c>
      <c r="P320" s="57">
        <v>0.97675152226145823</v>
      </c>
      <c r="Q320" s="57">
        <v>0.97675152226145823</v>
      </c>
      <c r="R320" s="57">
        <v>0.97675152226145823</v>
      </c>
      <c r="S320" s="57">
        <v>0.97675152226145823</v>
      </c>
      <c r="T320" s="57">
        <v>0.97675152226145823</v>
      </c>
      <c r="U320" s="57">
        <v>0.97675152226145823</v>
      </c>
      <c r="V320" s="57">
        <v>0.97675152226145823</v>
      </c>
      <c r="W320" s="57">
        <v>0.97675152226145823</v>
      </c>
      <c r="X320" s="57">
        <v>0.97675152226145823</v>
      </c>
      <c r="Y320" s="57">
        <v>0.97675152226145823</v>
      </c>
      <c r="Z320" s="57">
        <v>0.97675152226145823</v>
      </c>
      <c r="AA320" s="57">
        <v>0.97675152226145823</v>
      </c>
      <c r="AB320" s="57">
        <v>0.97675152226145823</v>
      </c>
      <c r="AC320" s="57">
        <v>0.97675152226145823</v>
      </c>
      <c r="AD320" s="57">
        <v>0.97675152226145823</v>
      </c>
      <c r="AE320" s="57">
        <v>0.97675152226145823</v>
      </c>
      <c r="AF320" s="57">
        <v>0.97675152226145823</v>
      </c>
      <c r="AG320" s="57">
        <v>0.97675152226145823</v>
      </c>
      <c r="AH320" s="57">
        <v>0.97675152226145823</v>
      </c>
      <c r="AI320" s="57">
        <v>0.97675152226145823</v>
      </c>
      <c r="AJ320" s="57">
        <v>0.97675152226145823</v>
      </c>
      <c r="AK320" s="57">
        <v>0.97675152226145823</v>
      </c>
    </row>
    <row r="321" spans="1:42" x14ac:dyDescent="0.25">
      <c r="A321" s="32" t="s">
        <v>15</v>
      </c>
      <c r="B321" s="33" t="s">
        <v>22</v>
      </c>
      <c r="C321" s="32" t="s">
        <v>181</v>
      </c>
      <c r="D321" s="56">
        <f>XIV!D53</f>
        <v>0.94559196358361186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</row>
    <row r="322" spans="1:42" x14ac:dyDescent="0.25">
      <c r="A322" s="32" t="s">
        <v>59</v>
      </c>
      <c r="B322" s="33" t="s">
        <v>22</v>
      </c>
      <c r="C322" s="32" t="s">
        <v>181</v>
      </c>
      <c r="D322" s="56">
        <f>XIV!D54</f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42" x14ac:dyDescent="0.25">
      <c r="A323" s="32" t="s">
        <v>79</v>
      </c>
      <c r="B323" s="33" t="s">
        <v>22</v>
      </c>
      <c r="C323" s="32" t="s">
        <v>181</v>
      </c>
      <c r="D323" s="56">
        <f>XIV!D55</f>
        <v>0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0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83</v>
      </c>
    </row>
    <row r="326" spans="1:42" x14ac:dyDescent="0.25">
      <c r="A326" s="32" t="s">
        <v>8</v>
      </c>
      <c r="B326" s="33" t="s">
        <v>22</v>
      </c>
      <c r="C326" s="32" t="s">
        <v>181</v>
      </c>
      <c r="D326" s="56">
        <f>XIV!D58</f>
        <v>0</v>
      </c>
      <c r="E326" s="57">
        <v>6.1784815328749468E-3</v>
      </c>
      <c r="F326" s="57">
        <v>6.1784815328749468E-3</v>
      </c>
      <c r="G326" s="57">
        <v>6.1784815328749468E-3</v>
      </c>
      <c r="H326" s="57">
        <v>6.1784815328749468E-3</v>
      </c>
      <c r="I326" s="57">
        <v>6.1784815328749468E-3</v>
      </c>
      <c r="J326" s="57">
        <v>6.1784815328749468E-3</v>
      </c>
      <c r="K326" s="57">
        <v>6.1784815328749468E-3</v>
      </c>
      <c r="L326" s="57">
        <v>6.1784815328749468E-3</v>
      </c>
      <c r="M326" s="57">
        <v>6.1784815328749468E-3</v>
      </c>
      <c r="N326" s="57">
        <v>6.1784815328749468E-3</v>
      </c>
      <c r="O326" s="57">
        <v>6.1784815328749468E-3</v>
      </c>
      <c r="P326" s="57">
        <v>6.1784815328749468E-3</v>
      </c>
      <c r="Q326" s="57">
        <v>6.1784815328749468E-3</v>
      </c>
      <c r="R326" s="57">
        <v>6.1784815328749468E-3</v>
      </c>
      <c r="S326" s="57">
        <v>6.1784815328749468E-3</v>
      </c>
      <c r="T326" s="57">
        <v>6.1784815328749468E-3</v>
      </c>
      <c r="U326" s="57">
        <v>6.1784815328749468E-3</v>
      </c>
      <c r="V326" s="57">
        <v>6.1784815328749468E-3</v>
      </c>
      <c r="W326" s="57">
        <v>6.1784815328749468E-3</v>
      </c>
      <c r="X326" s="57">
        <v>6.1784815328749468E-3</v>
      </c>
      <c r="Y326" s="57">
        <v>6.1784815328749468E-3</v>
      </c>
      <c r="Z326" s="57">
        <v>6.1784815328749468E-3</v>
      </c>
      <c r="AA326" s="57">
        <v>6.1784815328749468E-3</v>
      </c>
      <c r="AB326" s="57">
        <v>6.1784815328749468E-3</v>
      </c>
      <c r="AC326" s="57">
        <v>6.1784815328749468E-3</v>
      </c>
      <c r="AD326" s="57">
        <v>6.1784815328749468E-3</v>
      </c>
      <c r="AE326" s="57">
        <v>6.1784815328749468E-3</v>
      </c>
      <c r="AF326" s="57">
        <v>6.1784815328749468E-3</v>
      </c>
      <c r="AG326" s="57">
        <v>6.1784815328749468E-3</v>
      </c>
      <c r="AH326" s="57">
        <v>6.1784815328749468E-3</v>
      </c>
      <c r="AI326" s="57">
        <v>6.1784815328749468E-3</v>
      </c>
      <c r="AJ326" s="57">
        <v>6.1784815328749468E-3</v>
      </c>
      <c r="AK326" s="57">
        <v>6.1784815328749468E-3</v>
      </c>
    </row>
    <row r="327" spans="1:42" x14ac:dyDescent="0.25">
      <c r="A327" s="32" t="s">
        <v>10</v>
      </c>
      <c r="B327" s="33" t="s">
        <v>22</v>
      </c>
      <c r="C327" s="32" t="s">
        <v>181</v>
      </c>
      <c r="D327" s="56">
        <f>XIV!D59</f>
        <v>0</v>
      </c>
      <c r="E327" s="57">
        <v>8.3576941163283573E-3</v>
      </c>
      <c r="F327" s="57">
        <v>8.3576941163283573E-3</v>
      </c>
      <c r="G327" s="57">
        <v>8.3576941163283573E-3</v>
      </c>
      <c r="H327" s="57">
        <v>8.3576941163283573E-3</v>
      </c>
      <c r="I327" s="57">
        <v>8.3576941163283573E-3</v>
      </c>
      <c r="J327" s="57">
        <v>8.3576941163283573E-3</v>
      </c>
      <c r="K327" s="57">
        <v>8.3576941163283573E-3</v>
      </c>
      <c r="L327" s="57">
        <v>8.3576941163283573E-3</v>
      </c>
      <c r="M327" s="57">
        <v>8.3576941163283573E-3</v>
      </c>
      <c r="N327" s="57">
        <v>8.3576941163283573E-3</v>
      </c>
      <c r="O327" s="57">
        <v>8.3576941163283573E-3</v>
      </c>
      <c r="P327" s="57">
        <v>8.3576941163283573E-3</v>
      </c>
      <c r="Q327" s="57">
        <v>8.3576941163283573E-3</v>
      </c>
      <c r="R327" s="57">
        <v>8.3576941163283573E-3</v>
      </c>
      <c r="S327" s="57">
        <v>8.3576941163283573E-3</v>
      </c>
      <c r="T327" s="57">
        <v>8.3576941163283573E-3</v>
      </c>
      <c r="U327" s="57">
        <v>8.3576941163283573E-3</v>
      </c>
      <c r="V327" s="57">
        <v>8.3576941163283573E-3</v>
      </c>
      <c r="W327" s="57">
        <v>8.3576941163283573E-3</v>
      </c>
      <c r="X327" s="57">
        <v>8.3576941163283573E-3</v>
      </c>
      <c r="Y327" s="57">
        <v>8.3576941163283573E-3</v>
      </c>
      <c r="Z327" s="57">
        <v>8.3576941163283573E-3</v>
      </c>
      <c r="AA327" s="57">
        <v>8.3576941163283573E-3</v>
      </c>
      <c r="AB327" s="57">
        <v>8.3576941163283573E-3</v>
      </c>
      <c r="AC327" s="57">
        <v>8.3576941163283573E-3</v>
      </c>
      <c r="AD327" s="57">
        <v>8.3576941163283573E-3</v>
      </c>
      <c r="AE327" s="57">
        <v>8.3576941163283573E-3</v>
      </c>
      <c r="AF327" s="57">
        <v>8.3576941163283573E-3</v>
      </c>
      <c r="AG327" s="57">
        <v>8.3576941163283573E-3</v>
      </c>
      <c r="AH327" s="57">
        <v>8.3576941163283573E-3</v>
      </c>
      <c r="AI327" s="57">
        <v>8.3576941163283573E-3</v>
      </c>
      <c r="AJ327" s="57">
        <v>8.3576941163283573E-3</v>
      </c>
      <c r="AK327" s="57">
        <v>8.3576941163283573E-3</v>
      </c>
    </row>
    <row r="328" spans="1:42" x14ac:dyDescent="0.25">
      <c r="A328" s="32" t="s">
        <v>12</v>
      </c>
      <c r="B328" s="33" t="s">
        <v>22</v>
      </c>
      <c r="C328" s="32" t="s">
        <v>181</v>
      </c>
      <c r="D328" s="56">
        <f>XIV!D60</f>
        <v>0</v>
      </c>
      <c r="E328" s="57">
        <v>5.2767254719306503E-4</v>
      </c>
      <c r="F328" s="57">
        <v>5.2767254719306503E-4</v>
      </c>
      <c r="G328" s="57">
        <v>5.2767254719306503E-4</v>
      </c>
      <c r="H328" s="57">
        <v>5.2767254719306503E-4</v>
      </c>
      <c r="I328" s="57">
        <v>5.2767254719306503E-4</v>
      </c>
      <c r="J328" s="57">
        <v>5.2767254719306503E-4</v>
      </c>
      <c r="K328" s="57">
        <v>5.2767254719306503E-4</v>
      </c>
      <c r="L328" s="57">
        <v>5.2767254719306503E-4</v>
      </c>
      <c r="M328" s="57">
        <v>5.2767254719306503E-4</v>
      </c>
      <c r="N328" s="57">
        <v>5.2767254719306503E-4</v>
      </c>
      <c r="O328" s="57">
        <v>5.2767254719306503E-4</v>
      </c>
      <c r="P328" s="57">
        <v>5.2767254719306503E-4</v>
      </c>
      <c r="Q328" s="57">
        <v>5.2767254719306503E-4</v>
      </c>
      <c r="R328" s="57">
        <v>5.2767254719306503E-4</v>
      </c>
      <c r="S328" s="57">
        <v>5.2767254719306503E-4</v>
      </c>
      <c r="T328" s="57">
        <v>5.2767254719306503E-4</v>
      </c>
      <c r="U328" s="57">
        <v>5.2767254719306503E-4</v>
      </c>
      <c r="V328" s="57">
        <v>5.2767254719306503E-4</v>
      </c>
      <c r="W328" s="57">
        <v>5.2767254719306503E-4</v>
      </c>
      <c r="X328" s="57">
        <v>5.2767254719306503E-4</v>
      </c>
      <c r="Y328" s="57">
        <v>5.2767254719306503E-4</v>
      </c>
      <c r="Z328" s="57">
        <v>5.2767254719306503E-4</v>
      </c>
      <c r="AA328" s="57">
        <v>5.2767254719306503E-4</v>
      </c>
      <c r="AB328" s="57">
        <v>5.2767254719306503E-4</v>
      </c>
      <c r="AC328" s="57">
        <v>5.2767254719306503E-4</v>
      </c>
      <c r="AD328" s="57">
        <v>5.2767254719306503E-4</v>
      </c>
      <c r="AE328" s="57">
        <v>5.2767254719306503E-4</v>
      </c>
      <c r="AF328" s="57">
        <v>5.2767254719306503E-4</v>
      </c>
      <c r="AG328" s="57">
        <v>5.2767254719306503E-4</v>
      </c>
      <c r="AH328" s="57">
        <v>5.2767254719306503E-4</v>
      </c>
      <c r="AI328" s="57">
        <v>5.2767254719306503E-4</v>
      </c>
      <c r="AJ328" s="57">
        <v>5.2767254719306503E-4</v>
      </c>
      <c r="AK328" s="57">
        <v>5.2767254719306503E-4</v>
      </c>
    </row>
    <row r="329" spans="1:42" x14ac:dyDescent="0.25">
      <c r="A329" s="32" t="s">
        <v>13</v>
      </c>
      <c r="B329" s="33" t="s">
        <v>22</v>
      </c>
      <c r="C329" s="32" t="s">
        <v>181</v>
      </c>
      <c r="D329" s="56">
        <f>XIV!D61</f>
        <v>0</v>
      </c>
      <c r="E329" s="57">
        <v>1.0193296853885916E-2</v>
      </c>
      <c r="F329" s="57">
        <v>1.0193296853885916E-2</v>
      </c>
      <c r="G329" s="57">
        <v>1.0193296853885916E-2</v>
      </c>
      <c r="H329" s="57">
        <v>1.0193296853885916E-2</v>
      </c>
      <c r="I329" s="57">
        <v>1.0193296853885916E-2</v>
      </c>
      <c r="J329" s="57">
        <v>1.0193296853885916E-2</v>
      </c>
      <c r="K329" s="57">
        <v>1.0193296853885916E-2</v>
      </c>
      <c r="L329" s="57">
        <v>1.0193296853885916E-2</v>
      </c>
      <c r="M329" s="57">
        <v>1.0193296853885916E-2</v>
      </c>
      <c r="N329" s="57">
        <v>1.0193296853885916E-2</v>
      </c>
      <c r="O329" s="57">
        <v>1.0193296853885916E-2</v>
      </c>
      <c r="P329" s="57">
        <v>1.0193296853885916E-2</v>
      </c>
      <c r="Q329" s="57">
        <v>1.0193296853885916E-2</v>
      </c>
      <c r="R329" s="57">
        <v>1.0193296853885916E-2</v>
      </c>
      <c r="S329" s="57">
        <v>1.0193296853885916E-2</v>
      </c>
      <c r="T329" s="57">
        <v>1.0193296853885916E-2</v>
      </c>
      <c r="U329" s="57">
        <v>1.0193296853885916E-2</v>
      </c>
      <c r="V329" s="57">
        <v>1.0193296853885916E-2</v>
      </c>
      <c r="W329" s="57">
        <v>1.0193296853885916E-2</v>
      </c>
      <c r="X329" s="57">
        <v>1.0193296853885916E-2</v>
      </c>
      <c r="Y329" s="57">
        <v>1.0193296853885916E-2</v>
      </c>
      <c r="Z329" s="57">
        <v>1.0193296853885916E-2</v>
      </c>
      <c r="AA329" s="57">
        <v>1.0193296853885916E-2</v>
      </c>
      <c r="AB329" s="57">
        <v>1.0193296853885916E-2</v>
      </c>
      <c r="AC329" s="57">
        <v>1.0193296853885916E-2</v>
      </c>
      <c r="AD329" s="57">
        <v>1.0193296853885916E-2</v>
      </c>
      <c r="AE329" s="57">
        <v>1.0193296853885916E-2</v>
      </c>
      <c r="AF329" s="57">
        <v>1.0193296853885916E-2</v>
      </c>
      <c r="AG329" s="57">
        <v>1.0193296853885916E-2</v>
      </c>
      <c r="AH329" s="57">
        <v>1.0193296853885916E-2</v>
      </c>
      <c r="AI329" s="57">
        <v>1.0193296853885916E-2</v>
      </c>
      <c r="AJ329" s="57">
        <v>1.0193296853885916E-2</v>
      </c>
      <c r="AK329" s="57">
        <v>1.0193296853885916E-2</v>
      </c>
    </row>
    <row r="330" spans="1:42" x14ac:dyDescent="0.25">
      <c r="A330" s="32" t="s">
        <v>14</v>
      </c>
      <c r="B330" s="33" t="s">
        <v>22</v>
      </c>
      <c r="C330" s="32" t="s">
        <v>181</v>
      </c>
      <c r="D330" s="56">
        <f>XIV!D62</f>
        <v>0</v>
      </c>
      <c r="E330" s="57">
        <v>5.5730689739555929E-3</v>
      </c>
      <c r="F330" s="57">
        <v>5.5730689739555929E-3</v>
      </c>
      <c r="G330" s="57">
        <v>5.5730689739555929E-3</v>
      </c>
      <c r="H330" s="57">
        <v>5.5730689739555929E-3</v>
      </c>
      <c r="I330" s="57">
        <v>5.5730689739555929E-3</v>
      </c>
      <c r="J330" s="57">
        <v>5.5730689739555929E-3</v>
      </c>
      <c r="K330" s="57">
        <v>5.5730689739555929E-3</v>
      </c>
      <c r="L330" s="57">
        <v>5.5730689739555929E-3</v>
      </c>
      <c r="M330" s="57">
        <v>5.5730689739555929E-3</v>
      </c>
      <c r="N330" s="57">
        <v>5.5730689739555929E-3</v>
      </c>
      <c r="O330" s="57">
        <v>5.5730689739555929E-3</v>
      </c>
      <c r="P330" s="57">
        <v>5.5730689739555929E-3</v>
      </c>
      <c r="Q330" s="57">
        <v>5.5730689739555929E-3</v>
      </c>
      <c r="R330" s="57">
        <v>5.5730689739555929E-3</v>
      </c>
      <c r="S330" s="57">
        <v>5.5730689739555929E-3</v>
      </c>
      <c r="T330" s="57">
        <v>5.5730689739555929E-3</v>
      </c>
      <c r="U330" s="57">
        <v>5.5730689739555929E-3</v>
      </c>
      <c r="V330" s="57">
        <v>5.5730689739555929E-3</v>
      </c>
      <c r="W330" s="57">
        <v>5.5730689739555929E-3</v>
      </c>
      <c r="X330" s="57">
        <v>5.5730689739555929E-3</v>
      </c>
      <c r="Y330" s="57">
        <v>5.5730689739555929E-3</v>
      </c>
      <c r="Z330" s="57">
        <v>5.5730689739555929E-3</v>
      </c>
      <c r="AA330" s="57">
        <v>5.5730689739555929E-3</v>
      </c>
      <c r="AB330" s="57">
        <v>5.5730689739555929E-3</v>
      </c>
      <c r="AC330" s="57">
        <v>5.5730689739555929E-3</v>
      </c>
      <c r="AD330" s="57">
        <v>5.5730689739555929E-3</v>
      </c>
      <c r="AE330" s="57">
        <v>5.5730689739555929E-3</v>
      </c>
      <c r="AF330" s="57">
        <v>5.5730689739555929E-3</v>
      </c>
      <c r="AG330" s="57">
        <v>5.5730689739555929E-3</v>
      </c>
      <c r="AH330" s="57">
        <v>5.5730689739555929E-3</v>
      </c>
      <c r="AI330" s="57">
        <v>5.5730689739555929E-3</v>
      </c>
      <c r="AJ330" s="57">
        <v>5.5730689739555929E-3</v>
      </c>
      <c r="AK330" s="57">
        <v>5.5730689739555929E-3</v>
      </c>
    </row>
    <row r="331" spans="1:42" x14ac:dyDescent="0.25">
      <c r="A331" s="32" t="s">
        <v>58</v>
      </c>
      <c r="B331" s="33" t="s">
        <v>22</v>
      </c>
      <c r="C331" s="32" t="s">
        <v>181</v>
      </c>
      <c r="D331" s="56">
        <f>XIV!D63</f>
        <v>0</v>
      </c>
      <c r="E331" s="57">
        <v>1.8828828268201054E-2</v>
      </c>
      <c r="F331" s="57">
        <v>1.8828828268201054E-2</v>
      </c>
      <c r="G331" s="57">
        <v>1.8828828268201054E-2</v>
      </c>
      <c r="H331" s="57">
        <v>1.8828828268201054E-2</v>
      </c>
      <c r="I331" s="57">
        <v>1.8828828268201054E-2</v>
      </c>
      <c r="J331" s="57">
        <v>1.8828828268201054E-2</v>
      </c>
      <c r="K331" s="57">
        <v>1.8828828268201054E-2</v>
      </c>
      <c r="L331" s="57">
        <v>1.8828828268201054E-2</v>
      </c>
      <c r="M331" s="57">
        <v>1.8828828268201054E-2</v>
      </c>
      <c r="N331" s="57">
        <v>1.8828828268201054E-2</v>
      </c>
      <c r="O331" s="57">
        <v>1.8828828268201054E-2</v>
      </c>
      <c r="P331" s="57">
        <v>1.8828828268201054E-2</v>
      </c>
      <c r="Q331" s="57">
        <v>1.8828828268201054E-2</v>
      </c>
      <c r="R331" s="57">
        <v>1.8828828268201054E-2</v>
      </c>
      <c r="S331" s="57">
        <v>1.8828828268201054E-2</v>
      </c>
      <c r="T331" s="57">
        <v>1.8828828268201054E-2</v>
      </c>
      <c r="U331" s="57">
        <v>1.8828828268201054E-2</v>
      </c>
      <c r="V331" s="57">
        <v>1.8828828268201054E-2</v>
      </c>
      <c r="W331" s="57">
        <v>1.8828828268201054E-2</v>
      </c>
      <c r="X331" s="57">
        <v>1.8828828268201054E-2</v>
      </c>
      <c r="Y331" s="57">
        <v>1.8828828268201054E-2</v>
      </c>
      <c r="Z331" s="57">
        <v>1.8828828268201054E-2</v>
      </c>
      <c r="AA331" s="57">
        <v>1.8828828268201054E-2</v>
      </c>
      <c r="AB331" s="57">
        <v>1.8828828268201054E-2</v>
      </c>
      <c r="AC331" s="57">
        <v>1.8828828268201054E-2</v>
      </c>
      <c r="AD331" s="57">
        <v>1.8828828268201054E-2</v>
      </c>
      <c r="AE331" s="57">
        <v>1.8828828268201054E-2</v>
      </c>
      <c r="AF331" s="57">
        <v>1.8828828268201054E-2</v>
      </c>
      <c r="AG331" s="57">
        <v>1.8828828268201054E-2</v>
      </c>
      <c r="AH331" s="57">
        <v>1.8828828268201054E-2</v>
      </c>
      <c r="AI331" s="57">
        <v>1.8828828268201054E-2</v>
      </c>
      <c r="AJ331" s="57">
        <v>1.8828828268201054E-2</v>
      </c>
      <c r="AK331" s="57">
        <v>1.8828828268201054E-2</v>
      </c>
    </row>
    <row r="332" spans="1:42" x14ac:dyDescent="0.25">
      <c r="A332" s="32" t="s">
        <v>112</v>
      </c>
      <c r="B332" s="33" t="s">
        <v>22</v>
      </c>
      <c r="C332" s="32" t="s">
        <v>181</v>
      </c>
      <c r="D332" s="56">
        <f>XIV!D64</f>
        <v>0</v>
      </c>
      <c r="E332" s="57">
        <v>0.24516330696237007</v>
      </c>
      <c r="F332" s="57">
        <v>0.24516330696237007</v>
      </c>
      <c r="G332" s="57">
        <v>0.24516330696237007</v>
      </c>
      <c r="H332" s="57">
        <v>0.24516330696237007</v>
      </c>
      <c r="I332" s="57">
        <v>0.24516330696237007</v>
      </c>
      <c r="J332" s="57">
        <v>0.24516330696237007</v>
      </c>
      <c r="K332" s="57">
        <v>0.24516330696237007</v>
      </c>
      <c r="L332" s="57">
        <v>0.24516330696237007</v>
      </c>
      <c r="M332" s="57">
        <v>0.24516330696237007</v>
      </c>
      <c r="N332" s="57">
        <v>0.24516330696237007</v>
      </c>
      <c r="O332" s="57">
        <v>0.24516330696237007</v>
      </c>
      <c r="P332" s="57">
        <v>0.24516330696237007</v>
      </c>
      <c r="Q332" s="57">
        <v>0.24516330696237007</v>
      </c>
      <c r="R332" s="57">
        <v>0.24516330696237007</v>
      </c>
      <c r="S332" s="57">
        <v>0.24516330696237007</v>
      </c>
      <c r="T332" s="57">
        <v>0.24516330696237007</v>
      </c>
      <c r="U332" s="57">
        <v>0.24516330696237007</v>
      </c>
      <c r="V332" s="57">
        <v>0.24516330696237007</v>
      </c>
      <c r="W332" s="57">
        <v>0.24516330696237007</v>
      </c>
      <c r="X332" s="57">
        <v>0.24516330696237007</v>
      </c>
      <c r="Y332" s="57">
        <v>0.24516330696237007</v>
      </c>
      <c r="Z332" s="57">
        <v>0.24516330696237007</v>
      </c>
      <c r="AA332" s="57">
        <v>0.24516330696237007</v>
      </c>
      <c r="AB332" s="57">
        <v>0.24516330696237007</v>
      </c>
      <c r="AC332" s="57">
        <v>0.24516330696237007</v>
      </c>
      <c r="AD332" s="57">
        <v>0.24516330696237007</v>
      </c>
      <c r="AE332" s="57">
        <v>0.24516330696237007</v>
      </c>
      <c r="AF332" s="57">
        <v>0.24516330696237007</v>
      </c>
      <c r="AG332" s="57">
        <v>0.24516330696237007</v>
      </c>
      <c r="AH332" s="57">
        <v>0.24516330696237007</v>
      </c>
      <c r="AI332" s="57">
        <v>0.24516330696237007</v>
      </c>
      <c r="AJ332" s="57">
        <v>0.24516330696237007</v>
      </c>
      <c r="AK332" s="57">
        <v>0.24516330696237007</v>
      </c>
    </row>
    <row r="333" spans="1:42" x14ac:dyDescent="0.25">
      <c r="A333" s="32" t="s">
        <v>15</v>
      </c>
      <c r="B333" s="33" t="s">
        <v>22</v>
      </c>
      <c r="C333" s="32" t="s">
        <v>181</v>
      </c>
      <c r="D333" s="56">
        <f>XIV!D65</f>
        <v>1</v>
      </c>
      <c r="E333" s="57">
        <v>6.6363264293449048E-2</v>
      </c>
      <c r="F333" s="57">
        <v>6.6363264293449048E-2</v>
      </c>
      <c r="G333" s="57">
        <v>6.6363264293449048E-2</v>
      </c>
      <c r="H333" s="57">
        <v>6.6363264293449048E-2</v>
      </c>
      <c r="I333" s="57">
        <v>6.6363264293449048E-2</v>
      </c>
      <c r="J333" s="57">
        <v>6.6363264293449048E-2</v>
      </c>
      <c r="K333" s="57">
        <v>6.6363264293449048E-2</v>
      </c>
      <c r="L333" s="57">
        <v>6.6363264293449048E-2</v>
      </c>
      <c r="M333" s="57">
        <v>6.6363264293449048E-2</v>
      </c>
      <c r="N333" s="57">
        <v>6.6363264293449048E-2</v>
      </c>
      <c r="O333" s="57">
        <v>6.6363264293449048E-2</v>
      </c>
      <c r="P333" s="57">
        <v>6.6363264293449048E-2</v>
      </c>
      <c r="Q333" s="57">
        <v>6.6363264293449048E-2</v>
      </c>
      <c r="R333" s="57">
        <v>6.6363264293449048E-2</v>
      </c>
      <c r="S333" s="57">
        <v>6.6363264293449048E-2</v>
      </c>
      <c r="T333" s="57">
        <v>6.6363264293449048E-2</v>
      </c>
      <c r="U333" s="57">
        <v>6.6363264293449048E-2</v>
      </c>
      <c r="V333" s="57">
        <v>6.6363264293449048E-2</v>
      </c>
      <c r="W333" s="57">
        <v>6.6363264293449048E-2</v>
      </c>
      <c r="X333" s="57">
        <v>6.6363264293449048E-2</v>
      </c>
      <c r="Y333" s="57">
        <v>6.6363264293449048E-2</v>
      </c>
      <c r="Z333" s="57">
        <v>6.6363264293449048E-2</v>
      </c>
      <c r="AA333" s="57">
        <v>6.6363264293449048E-2</v>
      </c>
      <c r="AB333" s="57">
        <v>6.6363264293449048E-2</v>
      </c>
      <c r="AC333" s="57">
        <v>6.6363264293449048E-2</v>
      </c>
      <c r="AD333" s="57">
        <v>6.6363264293449048E-2</v>
      </c>
      <c r="AE333" s="57">
        <v>6.6363264293449048E-2</v>
      </c>
      <c r="AF333" s="57">
        <v>6.6363264293449048E-2</v>
      </c>
      <c r="AG333" s="57">
        <v>6.6363264293449048E-2</v>
      </c>
      <c r="AH333" s="57">
        <v>6.6363264293449048E-2</v>
      </c>
      <c r="AI333" s="57">
        <v>6.6363264293449048E-2</v>
      </c>
      <c r="AJ333" s="57">
        <v>6.6363264293449048E-2</v>
      </c>
      <c r="AK333" s="57">
        <v>6.6363264293449048E-2</v>
      </c>
    </row>
    <row r="334" spans="1:42" x14ac:dyDescent="0.25">
      <c r="A334" s="32" t="s">
        <v>59</v>
      </c>
      <c r="B334" s="33" t="s">
        <v>22</v>
      </c>
      <c r="C334" s="32" t="s">
        <v>181</v>
      </c>
      <c r="D334" s="56">
        <f>XIV!D66</f>
        <v>0</v>
      </c>
      <c r="E334" s="57">
        <v>0</v>
      </c>
      <c r="F334" s="57">
        <v>0</v>
      </c>
      <c r="G334" s="57">
        <v>0</v>
      </c>
      <c r="H334" s="57">
        <v>0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</row>
    <row r="335" spans="1:42" x14ac:dyDescent="0.25">
      <c r="A335" s="32" t="s">
        <v>60</v>
      </c>
      <c r="B335" s="33" t="s">
        <v>22</v>
      </c>
      <c r="C335" s="32" t="s">
        <v>181</v>
      </c>
      <c r="D335" s="56">
        <f>XIV!D67</f>
        <v>0</v>
      </c>
      <c r="E335" s="57">
        <v>2.4112288366722149E-5</v>
      </c>
      <c r="F335" s="57">
        <v>2.4112288366722149E-5</v>
      </c>
      <c r="G335" s="57">
        <v>2.4112288366722149E-5</v>
      </c>
      <c r="H335" s="57">
        <v>2.4112288366722149E-5</v>
      </c>
      <c r="I335" s="57">
        <v>2.4112288366722149E-5</v>
      </c>
      <c r="J335" s="57">
        <v>2.4112288366722149E-5</v>
      </c>
      <c r="K335" s="57">
        <v>2.4112288366722149E-5</v>
      </c>
      <c r="L335" s="57">
        <v>2.4112288366722149E-5</v>
      </c>
      <c r="M335" s="57">
        <v>2.4112288366722149E-5</v>
      </c>
      <c r="N335" s="57">
        <v>2.4112288366722149E-5</v>
      </c>
      <c r="O335" s="57">
        <v>2.4112288366722149E-5</v>
      </c>
      <c r="P335" s="57">
        <v>2.4112288366722149E-5</v>
      </c>
      <c r="Q335" s="57">
        <v>2.4112288366722149E-5</v>
      </c>
      <c r="R335" s="57">
        <v>2.4112288366722149E-5</v>
      </c>
      <c r="S335" s="57">
        <v>2.4112288366722149E-5</v>
      </c>
      <c r="T335" s="57">
        <v>2.4112288366722149E-5</v>
      </c>
      <c r="U335" s="57">
        <v>2.4112288366722149E-5</v>
      </c>
      <c r="V335" s="57">
        <v>2.4112288366722149E-5</v>
      </c>
      <c r="W335" s="57">
        <v>2.4112288366722149E-5</v>
      </c>
      <c r="X335" s="57">
        <v>2.4112288366722149E-5</v>
      </c>
      <c r="Y335" s="57">
        <v>2.4112288366722149E-5</v>
      </c>
      <c r="Z335" s="57">
        <v>2.4112288366722149E-5</v>
      </c>
      <c r="AA335" s="57">
        <v>2.4112288366722149E-5</v>
      </c>
      <c r="AB335" s="57">
        <v>2.4112288366722149E-5</v>
      </c>
      <c r="AC335" s="57">
        <v>2.4112288366722149E-5</v>
      </c>
      <c r="AD335" s="57">
        <v>2.4112288366722149E-5</v>
      </c>
      <c r="AE335" s="57">
        <v>2.4112288366722149E-5</v>
      </c>
      <c r="AF335" s="57">
        <v>2.4112288366722149E-5</v>
      </c>
      <c r="AG335" s="57">
        <v>2.4112288366722149E-5</v>
      </c>
      <c r="AH335" s="57">
        <v>2.4112288366722149E-5</v>
      </c>
      <c r="AI335" s="57">
        <v>2.4112288366722149E-5</v>
      </c>
      <c r="AJ335" s="57">
        <v>2.4112288366722149E-5</v>
      </c>
      <c r="AK335" s="57">
        <v>2.4112288366722149E-5</v>
      </c>
    </row>
    <row r="336" spans="1:42" x14ac:dyDescent="0.25">
      <c r="A336" s="32" t="s">
        <v>16</v>
      </c>
      <c r="B336" s="33" t="s">
        <v>22</v>
      </c>
      <c r="C336" s="32" t="s">
        <v>181</v>
      </c>
      <c r="D336" s="56">
        <f>XIV!D68</f>
        <v>0</v>
      </c>
      <c r="E336" s="57">
        <f>$AM336/(1+EXP(-(E$1-$D$1)*10/$AO336+$AN336))</f>
        <v>1.0455554222010431E-3</v>
      </c>
      <c r="F336" s="57">
        <f t="shared" ref="F336:AK337" si="14">$AM336/(1+EXP(-(F$1-$D$1)*10/$AO336+$AN336))</f>
        <v>1.0819592101281301E-3</v>
      </c>
      <c r="G336" s="57">
        <f>$AM336/(1+EXP(-(G$1-$D$1)*10/$AO336+$AN336))</f>
        <v>1.110516712895603E-3</v>
      </c>
      <c r="H336" s="57">
        <f t="shared" si="14"/>
        <v>1.1325957369977746E-3</v>
      </c>
      <c r="I336" s="57">
        <f t="shared" si="14"/>
        <v>1.1494748594284849E-3</v>
      </c>
      <c r="J336" s="57">
        <f t="shared" si="14"/>
        <v>1.1622679899043263E-3</v>
      </c>
      <c r="K336" s="57">
        <f t="shared" si="14"/>
        <v>1.1719010418910403E-3</v>
      </c>
      <c r="L336" s="57">
        <f t="shared" si="14"/>
        <v>1.1791189417877763E-3</v>
      </c>
      <c r="M336" s="57">
        <f t="shared" si="14"/>
        <v>1.1845072602150045E-3</v>
      </c>
      <c r="N336" s="57">
        <f t="shared" si="14"/>
        <v>1.1885186721039844E-3</v>
      </c>
      <c r="O336" s="57">
        <f t="shared" si="14"/>
        <v>1.1914988952673943E-3</v>
      </c>
      <c r="P336" s="57">
        <f t="shared" si="14"/>
        <v>1.1937096323020168E-3</v>
      </c>
      <c r="Q336" s="57">
        <f t="shared" si="14"/>
        <v>1.1953477055074012E-3</v>
      </c>
      <c r="R336" s="57">
        <f t="shared" si="14"/>
        <v>1.1965604375683901E-3</v>
      </c>
      <c r="S336" s="57">
        <f t="shared" si="14"/>
        <v>1.1974577142978323E-3</v>
      </c>
      <c r="T336" s="57">
        <f t="shared" si="14"/>
        <v>1.198121286463676E-3</v>
      </c>
      <c r="U336" s="57">
        <f t="shared" si="14"/>
        <v>1.1986118577852151E-3</v>
      </c>
      <c r="V336" s="57">
        <f t="shared" si="14"/>
        <v>1.1989744403430717E-3</v>
      </c>
      <c r="W336" s="57">
        <f t="shared" si="14"/>
        <v>1.1992423762485925E-3</v>
      </c>
      <c r="X336" s="57">
        <f t="shared" si="14"/>
        <v>1.1994403443671502E-3</v>
      </c>
      <c r="Y336" s="57">
        <f t="shared" si="14"/>
        <v>1.1995866009785572E-3</v>
      </c>
      <c r="Z336" s="57">
        <f t="shared" si="14"/>
        <v>1.1996946456085422E-3</v>
      </c>
      <c r="AA336" s="57">
        <f t="shared" si="14"/>
        <v>1.1997744573530578E-3</v>
      </c>
      <c r="AB336" s="57">
        <f t="shared" si="14"/>
        <v>1.199833411267396E-3</v>
      </c>
      <c r="AC336" s="57">
        <f t="shared" si="14"/>
        <v>1.1998769569756765E-3</v>
      </c>
      <c r="AD336" s="57">
        <f t="shared" si="14"/>
        <v>1.1999091208512625E-3</v>
      </c>
      <c r="AE336" s="57">
        <f t="shared" si="14"/>
        <v>1.1999328774479601E-3</v>
      </c>
      <c r="AF336" s="57">
        <f t="shared" si="14"/>
        <v>1.1999504241210776E-3</v>
      </c>
      <c r="AG336" s="57">
        <f t="shared" si="14"/>
        <v>1.1999633840147448E-3</v>
      </c>
      <c r="AH336" s="57">
        <f t="shared" si="14"/>
        <v>1.1999729560701702E-3</v>
      </c>
      <c r="AI336" s="57">
        <f t="shared" si="14"/>
        <v>1.1999800258654682E-3</v>
      </c>
      <c r="AJ336" s="57">
        <f t="shared" si="14"/>
        <v>1.1999852475051398E-3</v>
      </c>
      <c r="AK336" s="57">
        <f>$AM336/(1+EXP(-(AK$1-$D$1)*10/$AO336+$AN336))</f>
        <v>1.1999891041157913E-3</v>
      </c>
      <c r="AM336" s="90">
        <v>1.1999999999999999E-3</v>
      </c>
      <c r="AN336" s="91">
        <f>IF(D336&gt;0,LN(AM336/D336-1),LN(AM336/0.001-1))</f>
        <v>-1.6094379124341005</v>
      </c>
      <c r="AO336" s="92">
        <v>33</v>
      </c>
      <c r="AP336" s="1">
        <f>AO336+$D$1</f>
        <v>2050</v>
      </c>
    </row>
    <row r="337" spans="1:42" x14ac:dyDescent="0.25">
      <c r="A337" s="32" t="s">
        <v>79</v>
      </c>
      <c r="B337" s="33" t="s">
        <v>22</v>
      </c>
      <c r="C337" s="32" t="s">
        <v>181</v>
      </c>
      <c r="D337" s="56">
        <f>XIV!D69</f>
        <v>0</v>
      </c>
      <c r="E337" s="57">
        <f>$AM337/(1+EXP(-(E$1-$D$1)*10/$AO337+$AN337))</f>
        <v>1.3304101930021253E-3</v>
      </c>
      <c r="F337" s="57">
        <f t="shared" si="14"/>
        <v>1.7598793027126401E-3</v>
      </c>
      <c r="G337" s="57">
        <f>$AM337/(1+EXP(-(G$1-$D$1)*10/$AO337+$AN337))</f>
        <v>2.3108254023489479E-3</v>
      </c>
      <c r="H337" s="57">
        <f t="shared" si="14"/>
        <v>3.0058270394266989E-3</v>
      </c>
      <c r="I337" s="57">
        <f t="shared" si="14"/>
        <v>3.8641945974223911E-3</v>
      </c>
      <c r="J337" s="57">
        <f t="shared" si="14"/>
        <v>4.8970497965830839E-3</v>
      </c>
      <c r="K337" s="57">
        <f t="shared" si="14"/>
        <v>6.1015823431859505E-3</v>
      </c>
      <c r="L337" s="57">
        <f t="shared" si="14"/>
        <v>7.4561254744088977E-3</v>
      </c>
      <c r="M337" s="57">
        <f t="shared" si="14"/>
        <v>8.9184161341556763E-3</v>
      </c>
      <c r="N337" s="57">
        <f t="shared" si="14"/>
        <v>1.0429056681532984E-2</v>
      </c>
      <c r="O337" s="57">
        <f t="shared" si="14"/>
        <v>1.1920330185227623E-2</v>
      </c>
      <c r="P337" s="57">
        <f t="shared" si="14"/>
        <v>1.3327898789532952E-2</v>
      </c>
      <c r="Q337" s="57">
        <f t="shared" si="14"/>
        <v>1.4601310161826852E-2</v>
      </c>
      <c r="R337" s="57">
        <f t="shared" si="14"/>
        <v>1.5709914217639825E-2</v>
      </c>
      <c r="S337" s="57">
        <f t="shared" si="14"/>
        <v>1.6643205533463549E-2</v>
      </c>
      <c r="T337" s="57">
        <f t="shared" si="14"/>
        <v>1.7406975065910487E-2</v>
      </c>
      <c r="U337" s="57">
        <f t="shared" si="14"/>
        <v>1.8017663124187962E-2</v>
      </c>
      <c r="V337" s="57">
        <f t="shared" si="14"/>
        <v>1.8496945828006744E-2</v>
      </c>
      <c r="W337" s="57">
        <f t="shared" si="14"/>
        <v>1.8867631927775203E-2</v>
      </c>
      <c r="X337" s="57">
        <f t="shared" si="14"/>
        <v>1.9151094343207088E-2</v>
      </c>
      <c r="Y337" s="57">
        <f t="shared" si="14"/>
        <v>1.9365982877267825E-2</v>
      </c>
      <c r="Z337" s="57">
        <f t="shared" si="14"/>
        <v>1.9527816570748341E-2</v>
      </c>
      <c r="AA337" s="57">
        <f t="shared" si="14"/>
        <v>1.9649090505086658E-2</v>
      </c>
      <c r="AB337" s="57">
        <f t="shared" si="14"/>
        <v>1.9739632163956283E-2</v>
      </c>
      <c r="AC337" s="57">
        <f t="shared" si="14"/>
        <v>1.9807041681865634E-2</v>
      </c>
      <c r="AD337" s="57">
        <f t="shared" si="14"/>
        <v>1.9857125121705278E-2</v>
      </c>
      <c r="AE337" s="57">
        <f t="shared" si="14"/>
        <v>1.9894278502513317E-2</v>
      </c>
      <c r="AF337" s="57">
        <f t="shared" si="14"/>
        <v>1.9921808510631658E-2</v>
      </c>
      <c r="AG337" s="57">
        <f t="shared" si="14"/>
        <v>1.9942190502230804E-2</v>
      </c>
      <c r="AH337" s="57">
        <f t="shared" si="14"/>
        <v>1.9957270963386647E-2</v>
      </c>
      <c r="AI337" s="57">
        <f t="shared" si="14"/>
        <v>1.9968423692562305E-2</v>
      </c>
      <c r="AJ337" s="57">
        <f t="shared" si="14"/>
        <v>1.9976668844903421E-2</v>
      </c>
      <c r="AK337" s="57">
        <f t="shared" si="14"/>
        <v>1.9982762895393687E-2</v>
      </c>
      <c r="AM337" s="90">
        <v>0.02</v>
      </c>
      <c r="AN337" s="91">
        <f>IF(D337&gt;0,LN(AM337/D337-1),LN(AM337/0.001-1))</f>
        <v>2.9444389791664403</v>
      </c>
      <c r="AO337" s="92">
        <v>33</v>
      </c>
      <c r="AP337" s="1">
        <f>AO337+$D$1</f>
        <v>2050</v>
      </c>
    </row>
    <row r="340" spans="1:42" x14ac:dyDescent="0.25">
      <c r="A340" s="22" t="s">
        <v>41</v>
      </c>
    </row>
    <row r="341" spans="1:42" x14ac:dyDescent="0.25">
      <c r="A341" s="22" t="s">
        <v>18</v>
      </c>
    </row>
    <row r="342" spans="1:42" x14ac:dyDescent="0.25">
      <c r="A342" s="32" t="s">
        <v>8</v>
      </c>
      <c r="B342" s="33" t="s">
        <v>22</v>
      </c>
      <c r="C342" s="32" t="s">
        <v>181</v>
      </c>
      <c r="D342" s="56">
        <f>XV!D50</f>
        <v>0</v>
      </c>
      <c r="E342" s="57">
        <v>2.3248477738541738E-2</v>
      </c>
      <c r="F342" s="57">
        <v>2.3248477738541738E-2</v>
      </c>
      <c r="G342" s="57">
        <v>2.3248477738541738E-2</v>
      </c>
      <c r="H342" s="57">
        <v>2.3248477738541738E-2</v>
      </c>
      <c r="I342" s="57">
        <v>2.3248477738541738E-2</v>
      </c>
      <c r="J342" s="57">
        <v>2.3248477738541738E-2</v>
      </c>
      <c r="K342" s="57">
        <v>2.3248477738541738E-2</v>
      </c>
      <c r="L342" s="57">
        <v>2.3248477738541738E-2</v>
      </c>
      <c r="M342" s="57">
        <v>2.3248477738541738E-2</v>
      </c>
      <c r="N342" s="57">
        <v>2.3248477738541738E-2</v>
      </c>
      <c r="O342" s="57">
        <v>2.3248477738541738E-2</v>
      </c>
      <c r="P342" s="57">
        <v>2.3248477738541738E-2</v>
      </c>
      <c r="Q342" s="57">
        <v>2.3248477738541738E-2</v>
      </c>
      <c r="R342" s="57">
        <v>2.3248477738541738E-2</v>
      </c>
      <c r="S342" s="57">
        <v>2.3248477738541738E-2</v>
      </c>
      <c r="T342" s="57">
        <v>2.3248477738541738E-2</v>
      </c>
      <c r="U342" s="57">
        <v>2.3248477738541738E-2</v>
      </c>
      <c r="V342" s="57">
        <v>2.3248477738541738E-2</v>
      </c>
      <c r="W342" s="57">
        <v>2.3248477738541738E-2</v>
      </c>
      <c r="X342" s="57">
        <v>2.3248477738541738E-2</v>
      </c>
      <c r="Y342" s="57">
        <v>2.3248477738541738E-2</v>
      </c>
      <c r="Z342" s="57">
        <v>2.3248477738541738E-2</v>
      </c>
      <c r="AA342" s="57">
        <v>2.3248477738541738E-2</v>
      </c>
      <c r="AB342" s="57">
        <v>2.3248477738541738E-2</v>
      </c>
      <c r="AC342" s="57">
        <v>2.3248477738541738E-2</v>
      </c>
      <c r="AD342" s="57">
        <v>2.3248477738541738E-2</v>
      </c>
      <c r="AE342" s="57">
        <v>2.3248477738541738E-2</v>
      </c>
      <c r="AF342" s="57">
        <v>2.3248477738541738E-2</v>
      </c>
      <c r="AG342" s="57">
        <v>2.3248477738541738E-2</v>
      </c>
      <c r="AH342" s="57">
        <v>2.3248477738541738E-2</v>
      </c>
      <c r="AI342" s="57">
        <v>2.3248477738541738E-2</v>
      </c>
      <c r="AJ342" s="57">
        <v>2.3248477738541738E-2</v>
      </c>
      <c r="AK342" s="57">
        <v>2.3248477738541738E-2</v>
      </c>
    </row>
    <row r="343" spans="1:42" x14ac:dyDescent="0.25">
      <c r="A343" s="32" t="s">
        <v>13</v>
      </c>
      <c r="B343" s="33" t="s">
        <v>22</v>
      </c>
      <c r="C343" s="32" t="s">
        <v>181</v>
      </c>
      <c r="D343" s="56">
        <f>XV!D51</f>
        <v>0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</row>
    <row r="344" spans="1:42" x14ac:dyDescent="0.25">
      <c r="A344" s="32" t="s">
        <v>14</v>
      </c>
      <c r="B344" s="33" t="s">
        <v>22</v>
      </c>
      <c r="C344" s="32" t="s">
        <v>181</v>
      </c>
      <c r="D344" s="56">
        <f>XV!D52</f>
        <v>0.32984583737340362</v>
      </c>
      <c r="E344" s="57">
        <v>0.97675152226145823</v>
      </c>
      <c r="F344" s="57">
        <v>0.97675152226145823</v>
      </c>
      <c r="G344" s="57">
        <v>0.97675152226145823</v>
      </c>
      <c r="H344" s="57">
        <v>0.97675152226145823</v>
      </c>
      <c r="I344" s="57">
        <v>0.97675152226145823</v>
      </c>
      <c r="J344" s="57">
        <v>0.97675152226145823</v>
      </c>
      <c r="K344" s="57">
        <v>0.97675152226145823</v>
      </c>
      <c r="L344" s="57">
        <v>0.97675152226145823</v>
      </c>
      <c r="M344" s="57">
        <v>0.97675152226145823</v>
      </c>
      <c r="N344" s="57">
        <v>0.97675152226145823</v>
      </c>
      <c r="O344" s="57">
        <v>0.97675152226145823</v>
      </c>
      <c r="P344" s="57">
        <v>0.97675152226145823</v>
      </c>
      <c r="Q344" s="57">
        <v>0.97675152226145823</v>
      </c>
      <c r="R344" s="57">
        <v>0.97675152226145823</v>
      </c>
      <c r="S344" s="57">
        <v>0.97675152226145823</v>
      </c>
      <c r="T344" s="57">
        <v>0.97675152226145823</v>
      </c>
      <c r="U344" s="57">
        <v>0.97675152226145823</v>
      </c>
      <c r="V344" s="57">
        <v>0.97675152226145823</v>
      </c>
      <c r="W344" s="57">
        <v>0.97675152226145823</v>
      </c>
      <c r="X344" s="57">
        <v>0.97675152226145823</v>
      </c>
      <c r="Y344" s="57">
        <v>0.97675152226145823</v>
      </c>
      <c r="Z344" s="57">
        <v>0.97675152226145823</v>
      </c>
      <c r="AA344" s="57">
        <v>0.97675152226145823</v>
      </c>
      <c r="AB344" s="57">
        <v>0.97675152226145823</v>
      </c>
      <c r="AC344" s="57">
        <v>0.97675152226145823</v>
      </c>
      <c r="AD344" s="57">
        <v>0.97675152226145823</v>
      </c>
      <c r="AE344" s="57">
        <v>0.97675152226145823</v>
      </c>
      <c r="AF344" s="57">
        <v>0.97675152226145823</v>
      </c>
      <c r="AG344" s="57">
        <v>0.97675152226145823</v>
      </c>
      <c r="AH344" s="57">
        <v>0.97675152226145823</v>
      </c>
      <c r="AI344" s="57">
        <v>0.97675152226145823</v>
      </c>
      <c r="AJ344" s="57">
        <v>0.97675152226145823</v>
      </c>
      <c r="AK344" s="57">
        <v>0.97675152226145823</v>
      </c>
    </row>
    <row r="345" spans="1:42" x14ac:dyDescent="0.25">
      <c r="A345" s="32" t="s">
        <v>15</v>
      </c>
      <c r="B345" s="33" t="s">
        <v>22</v>
      </c>
      <c r="C345" s="32" t="s">
        <v>181</v>
      </c>
      <c r="D345" s="56">
        <f>XV!D53</f>
        <v>0.61947801793982116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42" x14ac:dyDescent="0.25">
      <c r="A346" s="32" t="s">
        <v>59</v>
      </c>
      <c r="B346" s="33" t="s">
        <v>22</v>
      </c>
      <c r="C346" s="32" t="s">
        <v>181</v>
      </c>
      <c r="D346" s="56">
        <f>XV!D54</f>
        <v>0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</row>
    <row r="347" spans="1:42" x14ac:dyDescent="0.25">
      <c r="A347" s="32" t="s">
        <v>79</v>
      </c>
      <c r="B347" s="33" t="s">
        <v>22</v>
      </c>
      <c r="C347" s="32" t="s">
        <v>181</v>
      </c>
      <c r="D347" s="56">
        <f>XV!D55</f>
        <v>0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83</v>
      </c>
    </row>
    <row r="350" spans="1:42" x14ac:dyDescent="0.25">
      <c r="A350" s="32" t="s">
        <v>8</v>
      </c>
      <c r="B350" s="33" t="s">
        <v>22</v>
      </c>
      <c r="C350" s="32" t="s">
        <v>181</v>
      </c>
      <c r="D350" s="56">
        <f>XV!D58</f>
        <v>0</v>
      </c>
      <c r="E350" s="57">
        <v>6.1784815328749468E-3</v>
      </c>
      <c r="F350" s="57">
        <v>6.1784815328749468E-3</v>
      </c>
      <c r="G350" s="57">
        <v>6.1784815328749468E-3</v>
      </c>
      <c r="H350" s="57">
        <v>6.1784815328749468E-3</v>
      </c>
      <c r="I350" s="57">
        <v>6.1784815328749468E-3</v>
      </c>
      <c r="J350" s="57">
        <v>6.1784815328749468E-3</v>
      </c>
      <c r="K350" s="57">
        <v>6.1784815328749468E-3</v>
      </c>
      <c r="L350" s="57">
        <v>6.1784815328749468E-3</v>
      </c>
      <c r="M350" s="57">
        <v>6.1784815328749468E-3</v>
      </c>
      <c r="N350" s="57">
        <v>6.1784815328749468E-3</v>
      </c>
      <c r="O350" s="57">
        <v>6.1784815328749468E-3</v>
      </c>
      <c r="P350" s="57">
        <v>6.1784815328749468E-3</v>
      </c>
      <c r="Q350" s="57">
        <v>6.1784815328749468E-3</v>
      </c>
      <c r="R350" s="57">
        <v>6.1784815328749468E-3</v>
      </c>
      <c r="S350" s="57">
        <v>6.1784815328749468E-3</v>
      </c>
      <c r="T350" s="57">
        <v>6.1784815328749468E-3</v>
      </c>
      <c r="U350" s="57">
        <v>6.1784815328749468E-3</v>
      </c>
      <c r="V350" s="57">
        <v>6.1784815328749468E-3</v>
      </c>
      <c r="W350" s="57">
        <v>6.1784815328749468E-3</v>
      </c>
      <c r="X350" s="57">
        <v>6.1784815328749468E-3</v>
      </c>
      <c r="Y350" s="57">
        <v>6.1784815328749468E-3</v>
      </c>
      <c r="Z350" s="57">
        <v>6.1784815328749468E-3</v>
      </c>
      <c r="AA350" s="57">
        <v>6.1784815328749468E-3</v>
      </c>
      <c r="AB350" s="57">
        <v>6.1784815328749468E-3</v>
      </c>
      <c r="AC350" s="57">
        <v>6.1784815328749468E-3</v>
      </c>
      <c r="AD350" s="57">
        <v>6.1784815328749468E-3</v>
      </c>
      <c r="AE350" s="57">
        <v>6.1784815328749468E-3</v>
      </c>
      <c r="AF350" s="57">
        <v>6.1784815328749468E-3</v>
      </c>
      <c r="AG350" s="57">
        <v>6.1784815328749468E-3</v>
      </c>
      <c r="AH350" s="57">
        <v>6.1784815328749468E-3</v>
      </c>
      <c r="AI350" s="57">
        <v>6.1784815328749468E-3</v>
      </c>
      <c r="AJ350" s="57">
        <v>6.1784815328749468E-3</v>
      </c>
      <c r="AK350" s="57">
        <v>6.1784815328749468E-3</v>
      </c>
    </row>
    <row r="351" spans="1:42" x14ac:dyDescent="0.25">
      <c r="A351" s="32" t="s">
        <v>10</v>
      </c>
      <c r="B351" s="33" t="s">
        <v>22</v>
      </c>
      <c r="C351" s="32" t="s">
        <v>181</v>
      </c>
      <c r="D351" s="56">
        <f>XV!D59</f>
        <v>0</v>
      </c>
      <c r="E351" s="57">
        <v>8.3576941163283573E-3</v>
      </c>
      <c r="F351" s="57">
        <v>8.3576941163283573E-3</v>
      </c>
      <c r="G351" s="57">
        <v>8.3576941163283573E-3</v>
      </c>
      <c r="H351" s="57">
        <v>8.3576941163283573E-3</v>
      </c>
      <c r="I351" s="57">
        <v>8.3576941163283573E-3</v>
      </c>
      <c r="J351" s="57">
        <v>8.3576941163283573E-3</v>
      </c>
      <c r="K351" s="57">
        <v>8.3576941163283573E-3</v>
      </c>
      <c r="L351" s="57">
        <v>8.3576941163283573E-3</v>
      </c>
      <c r="M351" s="57">
        <v>8.3576941163283573E-3</v>
      </c>
      <c r="N351" s="57">
        <v>8.3576941163283573E-3</v>
      </c>
      <c r="O351" s="57">
        <v>8.3576941163283573E-3</v>
      </c>
      <c r="P351" s="57">
        <v>8.3576941163283573E-3</v>
      </c>
      <c r="Q351" s="57">
        <v>8.3576941163283573E-3</v>
      </c>
      <c r="R351" s="57">
        <v>8.3576941163283573E-3</v>
      </c>
      <c r="S351" s="57">
        <v>8.3576941163283573E-3</v>
      </c>
      <c r="T351" s="57">
        <v>8.3576941163283573E-3</v>
      </c>
      <c r="U351" s="57">
        <v>8.3576941163283573E-3</v>
      </c>
      <c r="V351" s="57">
        <v>8.3576941163283573E-3</v>
      </c>
      <c r="W351" s="57">
        <v>8.3576941163283573E-3</v>
      </c>
      <c r="X351" s="57">
        <v>8.3576941163283573E-3</v>
      </c>
      <c r="Y351" s="57">
        <v>8.3576941163283573E-3</v>
      </c>
      <c r="Z351" s="57">
        <v>8.3576941163283573E-3</v>
      </c>
      <c r="AA351" s="57">
        <v>8.3576941163283573E-3</v>
      </c>
      <c r="AB351" s="57">
        <v>8.3576941163283573E-3</v>
      </c>
      <c r="AC351" s="57">
        <v>8.3576941163283573E-3</v>
      </c>
      <c r="AD351" s="57">
        <v>8.3576941163283573E-3</v>
      </c>
      <c r="AE351" s="57">
        <v>8.3576941163283573E-3</v>
      </c>
      <c r="AF351" s="57">
        <v>8.3576941163283573E-3</v>
      </c>
      <c r="AG351" s="57">
        <v>8.3576941163283573E-3</v>
      </c>
      <c r="AH351" s="57">
        <v>8.3576941163283573E-3</v>
      </c>
      <c r="AI351" s="57">
        <v>8.3576941163283573E-3</v>
      </c>
      <c r="AJ351" s="57">
        <v>8.3576941163283573E-3</v>
      </c>
      <c r="AK351" s="57">
        <v>8.3576941163283573E-3</v>
      </c>
    </row>
    <row r="352" spans="1:42" x14ac:dyDescent="0.25">
      <c r="A352" s="32" t="s">
        <v>12</v>
      </c>
      <c r="B352" s="33" t="s">
        <v>22</v>
      </c>
      <c r="C352" s="32" t="s">
        <v>181</v>
      </c>
      <c r="D352" s="56">
        <f>XV!D60</f>
        <v>0</v>
      </c>
      <c r="E352" s="57">
        <v>5.2767254719306503E-4</v>
      </c>
      <c r="F352" s="57">
        <v>5.2767254719306503E-4</v>
      </c>
      <c r="G352" s="57">
        <v>5.2767254719306503E-4</v>
      </c>
      <c r="H352" s="57">
        <v>5.2767254719306503E-4</v>
      </c>
      <c r="I352" s="57">
        <v>5.2767254719306503E-4</v>
      </c>
      <c r="J352" s="57">
        <v>5.2767254719306503E-4</v>
      </c>
      <c r="K352" s="57">
        <v>5.2767254719306503E-4</v>
      </c>
      <c r="L352" s="57">
        <v>5.2767254719306503E-4</v>
      </c>
      <c r="M352" s="57">
        <v>5.2767254719306503E-4</v>
      </c>
      <c r="N352" s="57">
        <v>5.2767254719306503E-4</v>
      </c>
      <c r="O352" s="57">
        <v>5.2767254719306503E-4</v>
      </c>
      <c r="P352" s="57">
        <v>5.2767254719306503E-4</v>
      </c>
      <c r="Q352" s="57">
        <v>5.2767254719306503E-4</v>
      </c>
      <c r="R352" s="57">
        <v>5.2767254719306503E-4</v>
      </c>
      <c r="S352" s="57">
        <v>5.2767254719306503E-4</v>
      </c>
      <c r="T352" s="57">
        <v>5.2767254719306503E-4</v>
      </c>
      <c r="U352" s="57">
        <v>5.2767254719306503E-4</v>
      </c>
      <c r="V352" s="57">
        <v>5.2767254719306503E-4</v>
      </c>
      <c r="W352" s="57">
        <v>5.2767254719306503E-4</v>
      </c>
      <c r="X352" s="57">
        <v>5.2767254719306503E-4</v>
      </c>
      <c r="Y352" s="57">
        <v>5.2767254719306503E-4</v>
      </c>
      <c r="Z352" s="57">
        <v>5.2767254719306503E-4</v>
      </c>
      <c r="AA352" s="57">
        <v>5.2767254719306503E-4</v>
      </c>
      <c r="AB352" s="57">
        <v>5.2767254719306503E-4</v>
      </c>
      <c r="AC352" s="57">
        <v>5.2767254719306503E-4</v>
      </c>
      <c r="AD352" s="57">
        <v>5.2767254719306503E-4</v>
      </c>
      <c r="AE352" s="57">
        <v>5.2767254719306503E-4</v>
      </c>
      <c r="AF352" s="57">
        <v>5.2767254719306503E-4</v>
      </c>
      <c r="AG352" s="57">
        <v>5.2767254719306503E-4</v>
      </c>
      <c r="AH352" s="57">
        <v>5.2767254719306503E-4</v>
      </c>
      <c r="AI352" s="57">
        <v>5.2767254719306503E-4</v>
      </c>
      <c r="AJ352" s="57">
        <v>5.2767254719306503E-4</v>
      </c>
      <c r="AK352" s="57">
        <v>5.2767254719306503E-4</v>
      </c>
    </row>
    <row r="353" spans="1:42" x14ac:dyDescent="0.25">
      <c r="A353" s="32" t="s">
        <v>13</v>
      </c>
      <c r="B353" s="33" t="s">
        <v>22</v>
      </c>
      <c r="C353" s="32" t="s">
        <v>181</v>
      </c>
      <c r="D353" s="56">
        <f>XV!D61</f>
        <v>0</v>
      </c>
      <c r="E353" s="57">
        <v>1.0193296853885916E-2</v>
      </c>
      <c r="F353" s="57">
        <v>1.0193296853885916E-2</v>
      </c>
      <c r="G353" s="57">
        <v>1.0193296853885916E-2</v>
      </c>
      <c r="H353" s="57">
        <v>1.0193296853885916E-2</v>
      </c>
      <c r="I353" s="57">
        <v>1.0193296853885916E-2</v>
      </c>
      <c r="J353" s="57">
        <v>1.0193296853885916E-2</v>
      </c>
      <c r="K353" s="57">
        <v>1.0193296853885916E-2</v>
      </c>
      <c r="L353" s="57">
        <v>1.0193296853885916E-2</v>
      </c>
      <c r="M353" s="57">
        <v>1.0193296853885916E-2</v>
      </c>
      <c r="N353" s="57">
        <v>1.0193296853885916E-2</v>
      </c>
      <c r="O353" s="57">
        <v>1.0193296853885916E-2</v>
      </c>
      <c r="P353" s="57">
        <v>1.0193296853885916E-2</v>
      </c>
      <c r="Q353" s="57">
        <v>1.0193296853885916E-2</v>
      </c>
      <c r="R353" s="57">
        <v>1.0193296853885916E-2</v>
      </c>
      <c r="S353" s="57">
        <v>1.0193296853885916E-2</v>
      </c>
      <c r="T353" s="57">
        <v>1.0193296853885916E-2</v>
      </c>
      <c r="U353" s="57">
        <v>1.0193296853885916E-2</v>
      </c>
      <c r="V353" s="57">
        <v>1.0193296853885916E-2</v>
      </c>
      <c r="W353" s="57">
        <v>1.0193296853885916E-2</v>
      </c>
      <c r="X353" s="57">
        <v>1.0193296853885916E-2</v>
      </c>
      <c r="Y353" s="57">
        <v>1.0193296853885916E-2</v>
      </c>
      <c r="Z353" s="57">
        <v>1.0193296853885916E-2</v>
      </c>
      <c r="AA353" s="57">
        <v>1.0193296853885916E-2</v>
      </c>
      <c r="AB353" s="57">
        <v>1.0193296853885916E-2</v>
      </c>
      <c r="AC353" s="57">
        <v>1.0193296853885916E-2</v>
      </c>
      <c r="AD353" s="57">
        <v>1.0193296853885916E-2</v>
      </c>
      <c r="AE353" s="57">
        <v>1.0193296853885916E-2</v>
      </c>
      <c r="AF353" s="57">
        <v>1.0193296853885916E-2</v>
      </c>
      <c r="AG353" s="57">
        <v>1.0193296853885916E-2</v>
      </c>
      <c r="AH353" s="57">
        <v>1.0193296853885916E-2</v>
      </c>
      <c r="AI353" s="57">
        <v>1.0193296853885916E-2</v>
      </c>
      <c r="AJ353" s="57">
        <v>1.0193296853885916E-2</v>
      </c>
      <c r="AK353" s="57">
        <v>1.0193296853885916E-2</v>
      </c>
    </row>
    <row r="354" spans="1:42" x14ac:dyDescent="0.25">
      <c r="A354" s="32" t="s">
        <v>14</v>
      </c>
      <c r="B354" s="33" t="s">
        <v>22</v>
      </c>
      <c r="C354" s="32" t="s">
        <v>181</v>
      </c>
      <c r="D354" s="56">
        <f>XV!D62</f>
        <v>0</v>
      </c>
      <c r="E354" s="57">
        <v>5.5730689739555929E-3</v>
      </c>
      <c r="F354" s="57">
        <v>5.5730689739555929E-3</v>
      </c>
      <c r="G354" s="57">
        <v>5.5730689739555929E-3</v>
      </c>
      <c r="H354" s="57">
        <v>5.5730689739555929E-3</v>
      </c>
      <c r="I354" s="57">
        <v>5.5730689739555929E-3</v>
      </c>
      <c r="J354" s="57">
        <v>5.5730689739555929E-3</v>
      </c>
      <c r="K354" s="57">
        <v>5.5730689739555929E-3</v>
      </c>
      <c r="L354" s="57">
        <v>5.5730689739555929E-3</v>
      </c>
      <c r="M354" s="57">
        <v>5.5730689739555929E-3</v>
      </c>
      <c r="N354" s="57">
        <v>5.5730689739555929E-3</v>
      </c>
      <c r="O354" s="57">
        <v>5.5730689739555929E-3</v>
      </c>
      <c r="P354" s="57">
        <v>5.5730689739555929E-3</v>
      </c>
      <c r="Q354" s="57">
        <v>5.5730689739555929E-3</v>
      </c>
      <c r="R354" s="57">
        <v>5.5730689739555929E-3</v>
      </c>
      <c r="S354" s="57">
        <v>5.5730689739555929E-3</v>
      </c>
      <c r="T354" s="57">
        <v>5.5730689739555929E-3</v>
      </c>
      <c r="U354" s="57">
        <v>5.5730689739555929E-3</v>
      </c>
      <c r="V354" s="57">
        <v>5.5730689739555929E-3</v>
      </c>
      <c r="W354" s="57">
        <v>5.5730689739555929E-3</v>
      </c>
      <c r="X354" s="57">
        <v>5.5730689739555929E-3</v>
      </c>
      <c r="Y354" s="57">
        <v>5.5730689739555929E-3</v>
      </c>
      <c r="Z354" s="57">
        <v>5.5730689739555929E-3</v>
      </c>
      <c r="AA354" s="57">
        <v>5.5730689739555929E-3</v>
      </c>
      <c r="AB354" s="57">
        <v>5.5730689739555929E-3</v>
      </c>
      <c r="AC354" s="57">
        <v>5.5730689739555929E-3</v>
      </c>
      <c r="AD354" s="57">
        <v>5.5730689739555929E-3</v>
      </c>
      <c r="AE354" s="57">
        <v>5.5730689739555929E-3</v>
      </c>
      <c r="AF354" s="57">
        <v>5.5730689739555929E-3</v>
      </c>
      <c r="AG354" s="57">
        <v>5.5730689739555929E-3</v>
      </c>
      <c r="AH354" s="57">
        <v>5.5730689739555929E-3</v>
      </c>
      <c r="AI354" s="57">
        <v>5.5730689739555929E-3</v>
      </c>
      <c r="AJ354" s="57">
        <v>5.5730689739555929E-3</v>
      </c>
      <c r="AK354" s="57">
        <v>5.5730689739555929E-3</v>
      </c>
    </row>
    <row r="355" spans="1:42" x14ac:dyDescent="0.25">
      <c r="A355" s="32" t="s">
        <v>58</v>
      </c>
      <c r="B355" s="33" t="s">
        <v>22</v>
      </c>
      <c r="C355" s="32" t="s">
        <v>181</v>
      </c>
      <c r="D355" s="56">
        <f>XV!D63</f>
        <v>0</v>
      </c>
      <c r="E355" s="57">
        <v>1.8828828268201054E-2</v>
      </c>
      <c r="F355" s="57">
        <v>1.8828828268201054E-2</v>
      </c>
      <c r="G355" s="57">
        <v>1.8828828268201054E-2</v>
      </c>
      <c r="H355" s="57">
        <v>1.8828828268201054E-2</v>
      </c>
      <c r="I355" s="57">
        <v>1.8828828268201054E-2</v>
      </c>
      <c r="J355" s="57">
        <v>1.8828828268201054E-2</v>
      </c>
      <c r="K355" s="57">
        <v>1.8828828268201054E-2</v>
      </c>
      <c r="L355" s="57">
        <v>1.8828828268201054E-2</v>
      </c>
      <c r="M355" s="57">
        <v>1.8828828268201054E-2</v>
      </c>
      <c r="N355" s="57">
        <v>1.8828828268201054E-2</v>
      </c>
      <c r="O355" s="57">
        <v>1.8828828268201054E-2</v>
      </c>
      <c r="P355" s="57">
        <v>1.8828828268201054E-2</v>
      </c>
      <c r="Q355" s="57">
        <v>1.8828828268201054E-2</v>
      </c>
      <c r="R355" s="57">
        <v>1.8828828268201054E-2</v>
      </c>
      <c r="S355" s="57">
        <v>1.8828828268201054E-2</v>
      </c>
      <c r="T355" s="57">
        <v>1.8828828268201054E-2</v>
      </c>
      <c r="U355" s="57">
        <v>1.8828828268201054E-2</v>
      </c>
      <c r="V355" s="57">
        <v>1.8828828268201054E-2</v>
      </c>
      <c r="W355" s="57">
        <v>1.8828828268201054E-2</v>
      </c>
      <c r="X355" s="57">
        <v>1.8828828268201054E-2</v>
      </c>
      <c r="Y355" s="57">
        <v>1.8828828268201054E-2</v>
      </c>
      <c r="Z355" s="57">
        <v>1.8828828268201054E-2</v>
      </c>
      <c r="AA355" s="57">
        <v>1.8828828268201054E-2</v>
      </c>
      <c r="AB355" s="57">
        <v>1.8828828268201054E-2</v>
      </c>
      <c r="AC355" s="57">
        <v>1.8828828268201054E-2</v>
      </c>
      <c r="AD355" s="57">
        <v>1.8828828268201054E-2</v>
      </c>
      <c r="AE355" s="57">
        <v>1.8828828268201054E-2</v>
      </c>
      <c r="AF355" s="57">
        <v>1.8828828268201054E-2</v>
      </c>
      <c r="AG355" s="57">
        <v>1.8828828268201054E-2</v>
      </c>
      <c r="AH355" s="57">
        <v>1.8828828268201054E-2</v>
      </c>
      <c r="AI355" s="57">
        <v>1.8828828268201054E-2</v>
      </c>
      <c r="AJ355" s="57">
        <v>1.8828828268201054E-2</v>
      </c>
      <c r="AK355" s="57">
        <v>1.8828828268201054E-2</v>
      </c>
    </row>
    <row r="356" spans="1:42" x14ac:dyDescent="0.25">
      <c r="A356" s="32" t="s">
        <v>112</v>
      </c>
      <c r="B356" s="33" t="s">
        <v>22</v>
      </c>
      <c r="C356" s="32" t="s">
        <v>181</v>
      </c>
      <c r="D356" s="56">
        <f>XV!D64</f>
        <v>0</v>
      </c>
      <c r="E356" s="57">
        <v>0.24516330696237007</v>
      </c>
      <c r="F356" s="57">
        <v>0.24516330696237007</v>
      </c>
      <c r="G356" s="57">
        <v>0.24516330696237007</v>
      </c>
      <c r="H356" s="57">
        <v>0.24516330696237007</v>
      </c>
      <c r="I356" s="57">
        <v>0.24516330696237007</v>
      </c>
      <c r="J356" s="57">
        <v>0.24516330696237007</v>
      </c>
      <c r="K356" s="57">
        <v>0.24516330696237007</v>
      </c>
      <c r="L356" s="57">
        <v>0.24516330696237007</v>
      </c>
      <c r="M356" s="57">
        <v>0.24516330696237007</v>
      </c>
      <c r="N356" s="57">
        <v>0.24516330696237007</v>
      </c>
      <c r="O356" s="57">
        <v>0.24516330696237007</v>
      </c>
      <c r="P356" s="57">
        <v>0.24516330696237007</v>
      </c>
      <c r="Q356" s="57">
        <v>0.24516330696237007</v>
      </c>
      <c r="R356" s="57">
        <v>0.24516330696237007</v>
      </c>
      <c r="S356" s="57">
        <v>0.24516330696237007</v>
      </c>
      <c r="T356" s="57">
        <v>0.24516330696237007</v>
      </c>
      <c r="U356" s="57">
        <v>0.24516330696237007</v>
      </c>
      <c r="V356" s="57">
        <v>0.24516330696237007</v>
      </c>
      <c r="W356" s="57">
        <v>0.24516330696237007</v>
      </c>
      <c r="X356" s="57">
        <v>0.24516330696237007</v>
      </c>
      <c r="Y356" s="57">
        <v>0.24516330696237007</v>
      </c>
      <c r="Z356" s="57">
        <v>0.24516330696237007</v>
      </c>
      <c r="AA356" s="57">
        <v>0.24516330696237007</v>
      </c>
      <c r="AB356" s="57">
        <v>0.24516330696237007</v>
      </c>
      <c r="AC356" s="57">
        <v>0.24516330696237007</v>
      </c>
      <c r="AD356" s="57">
        <v>0.24516330696237007</v>
      </c>
      <c r="AE356" s="57">
        <v>0.24516330696237007</v>
      </c>
      <c r="AF356" s="57">
        <v>0.24516330696237007</v>
      </c>
      <c r="AG356" s="57">
        <v>0.24516330696237007</v>
      </c>
      <c r="AH356" s="57">
        <v>0.24516330696237007</v>
      </c>
      <c r="AI356" s="57">
        <v>0.24516330696237007</v>
      </c>
      <c r="AJ356" s="57">
        <v>0.24516330696237007</v>
      </c>
      <c r="AK356" s="57">
        <v>0.24516330696237007</v>
      </c>
    </row>
    <row r="357" spans="1:42" x14ac:dyDescent="0.25">
      <c r="A357" s="32" t="s">
        <v>15</v>
      </c>
      <c r="B357" s="33" t="s">
        <v>22</v>
      </c>
      <c r="C357" s="32" t="s">
        <v>181</v>
      </c>
      <c r="D357" s="56">
        <f>XV!D65</f>
        <v>0.21212704737227722</v>
      </c>
      <c r="E357" s="57">
        <v>6.6363264293449048E-2</v>
      </c>
      <c r="F357" s="57">
        <v>6.6363264293449048E-2</v>
      </c>
      <c r="G357" s="57">
        <v>6.6363264293449048E-2</v>
      </c>
      <c r="H357" s="57">
        <v>6.6363264293449048E-2</v>
      </c>
      <c r="I357" s="57">
        <v>6.6363264293449048E-2</v>
      </c>
      <c r="J357" s="57">
        <v>6.6363264293449048E-2</v>
      </c>
      <c r="K357" s="57">
        <v>6.6363264293449048E-2</v>
      </c>
      <c r="L357" s="57">
        <v>6.6363264293449048E-2</v>
      </c>
      <c r="M357" s="57">
        <v>6.6363264293449048E-2</v>
      </c>
      <c r="N357" s="57">
        <v>6.6363264293449048E-2</v>
      </c>
      <c r="O357" s="57">
        <v>6.6363264293449048E-2</v>
      </c>
      <c r="P357" s="57">
        <v>6.6363264293449048E-2</v>
      </c>
      <c r="Q357" s="57">
        <v>6.6363264293449048E-2</v>
      </c>
      <c r="R357" s="57">
        <v>6.6363264293449048E-2</v>
      </c>
      <c r="S357" s="57">
        <v>6.6363264293449048E-2</v>
      </c>
      <c r="T357" s="57">
        <v>6.6363264293449048E-2</v>
      </c>
      <c r="U357" s="57">
        <v>6.6363264293449048E-2</v>
      </c>
      <c r="V357" s="57">
        <v>6.6363264293449048E-2</v>
      </c>
      <c r="W357" s="57">
        <v>6.6363264293449048E-2</v>
      </c>
      <c r="X357" s="57">
        <v>6.6363264293449048E-2</v>
      </c>
      <c r="Y357" s="57">
        <v>6.6363264293449048E-2</v>
      </c>
      <c r="Z357" s="57">
        <v>6.6363264293449048E-2</v>
      </c>
      <c r="AA357" s="57">
        <v>6.6363264293449048E-2</v>
      </c>
      <c r="AB357" s="57">
        <v>6.6363264293449048E-2</v>
      </c>
      <c r="AC357" s="57">
        <v>6.6363264293449048E-2</v>
      </c>
      <c r="AD357" s="57">
        <v>6.6363264293449048E-2</v>
      </c>
      <c r="AE357" s="57">
        <v>6.6363264293449048E-2</v>
      </c>
      <c r="AF357" s="57">
        <v>6.6363264293449048E-2</v>
      </c>
      <c r="AG357" s="57">
        <v>6.6363264293449048E-2</v>
      </c>
      <c r="AH357" s="57">
        <v>6.6363264293449048E-2</v>
      </c>
      <c r="AI357" s="57">
        <v>6.6363264293449048E-2</v>
      </c>
      <c r="AJ357" s="57">
        <v>6.6363264293449048E-2</v>
      </c>
      <c r="AK357" s="57">
        <v>6.6363264293449048E-2</v>
      </c>
    </row>
    <row r="358" spans="1:42" x14ac:dyDescent="0.25">
      <c r="A358" s="32" t="s">
        <v>59</v>
      </c>
      <c r="B358" s="33" t="s">
        <v>22</v>
      </c>
      <c r="C358" s="32" t="s">
        <v>181</v>
      </c>
      <c r="D358" s="56">
        <f>XV!D66</f>
        <v>0.78787295262772283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</row>
    <row r="359" spans="1:42" x14ac:dyDescent="0.25">
      <c r="A359" s="32" t="s">
        <v>60</v>
      </c>
      <c r="B359" s="33" t="s">
        <v>22</v>
      </c>
      <c r="C359" s="32" t="s">
        <v>181</v>
      </c>
      <c r="D359" s="56">
        <f>XV!D67</f>
        <v>0</v>
      </c>
      <c r="E359" s="57">
        <v>2.4112288366722149E-5</v>
      </c>
      <c r="F359" s="57">
        <v>2.4112288366722149E-5</v>
      </c>
      <c r="G359" s="57">
        <v>2.4112288366722149E-5</v>
      </c>
      <c r="H359" s="57">
        <v>2.4112288366722149E-5</v>
      </c>
      <c r="I359" s="57">
        <v>2.4112288366722149E-5</v>
      </c>
      <c r="J359" s="57">
        <v>2.4112288366722149E-5</v>
      </c>
      <c r="K359" s="57">
        <v>2.4112288366722149E-5</v>
      </c>
      <c r="L359" s="57">
        <v>2.4112288366722149E-5</v>
      </c>
      <c r="M359" s="57">
        <v>2.4112288366722149E-5</v>
      </c>
      <c r="N359" s="57">
        <v>2.4112288366722149E-5</v>
      </c>
      <c r="O359" s="57">
        <v>2.4112288366722149E-5</v>
      </c>
      <c r="P359" s="57">
        <v>2.4112288366722149E-5</v>
      </c>
      <c r="Q359" s="57">
        <v>2.4112288366722149E-5</v>
      </c>
      <c r="R359" s="57">
        <v>2.4112288366722149E-5</v>
      </c>
      <c r="S359" s="57">
        <v>2.4112288366722149E-5</v>
      </c>
      <c r="T359" s="57">
        <v>2.4112288366722149E-5</v>
      </c>
      <c r="U359" s="57">
        <v>2.4112288366722149E-5</v>
      </c>
      <c r="V359" s="57">
        <v>2.4112288366722149E-5</v>
      </c>
      <c r="W359" s="57">
        <v>2.4112288366722149E-5</v>
      </c>
      <c r="X359" s="57">
        <v>2.4112288366722149E-5</v>
      </c>
      <c r="Y359" s="57">
        <v>2.4112288366722149E-5</v>
      </c>
      <c r="Z359" s="57">
        <v>2.4112288366722149E-5</v>
      </c>
      <c r="AA359" s="57">
        <v>2.4112288366722149E-5</v>
      </c>
      <c r="AB359" s="57">
        <v>2.4112288366722149E-5</v>
      </c>
      <c r="AC359" s="57">
        <v>2.4112288366722149E-5</v>
      </c>
      <c r="AD359" s="57">
        <v>2.4112288366722149E-5</v>
      </c>
      <c r="AE359" s="57">
        <v>2.4112288366722149E-5</v>
      </c>
      <c r="AF359" s="57">
        <v>2.4112288366722149E-5</v>
      </c>
      <c r="AG359" s="57">
        <v>2.4112288366722149E-5</v>
      </c>
      <c r="AH359" s="57">
        <v>2.4112288366722149E-5</v>
      </c>
      <c r="AI359" s="57">
        <v>2.4112288366722149E-5</v>
      </c>
      <c r="AJ359" s="57">
        <v>2.4112288366722149E-5</v>
      </c>
      <c r="AK359" s="57">
        <v>2.4112288366722149E-5</v>
      </c>
    </row>
    <row r="360" spans="1:42" x14ac:dyDescent="0.25">
      <c r="A360" s="32" t="s">
        <v>16</v>
      </c>
      <c r="B360" s="33" t="s">
        <v>22</v>
      </c>
      <c r="C360" s="32" t="s">
        <v>181</v>
      </c>
      <c r="D360" s="56">
        <f>XV!D68</f>
        <v>0</v>
      </c>
      <c r="E360" s="57">
        <f>$AM360/(1+EXP(-(E$1-$D$1)*10/$AO360+$AN360))</f>
        <v>1.0455554222010431E-3</v>
      </c>
      <c r="F360" s="57">
        <f t="shared" ref="F360:AK361" si="15">$AM360/(1+EXP(-(F$1-$D$1)*10/$AO360+$AN360))</f>
        <v>1.0819592101281301E-3</v>
      </c>
      <c r="G360" s="57">
        <f>$AM360/(1+EXP(-(G$1-$D$1)*10/$AO360+$AN360))</f>
        <v>1.110516712895603E-3</v>
      </c>
      <c r="H360" s="57">
        <f t="shared" si="15"/>
        <v>1.1325957369977746E-3</v>
      </c>
      <c r="I360" s="57">
        <f t="shared" si="15"/>
        <v>1.1494748594284849E-3</v>
      </c>
      <c r="J360" s="57">
        <f t="shared" si="15"/>
        <v>1.1622679899043263E-3</v>
      </c>
      <c r="K360" s="57">
        <f t="shared" si="15"/>
        <v>1.1719010418910403E-3</v>
      </c>
      <c r="L360" s="57">
        <f t="shared" si="15"/>
        <v>1.1791189417877763E-3</v>
      </c>
      <c r="M360" s="57">
        <f t="shared" si="15"/>
        <v>1.1845072602150045E-3</v>
      </c>
      <c r="N360" s="57">
        <f t="shared" si="15"/>
        <v>1.1885186721039844E-3</v>
      </c>
      <c r="O360" s="57">
        <f t="shared" si="15"/>
        <v>1.1914988952673943E-3</v>
      </c>
      <c r="P360" s="57">
        <f t="shared" si="15"/>
        <v>1.1937096323020168E-3</v>
      </c>
      <c r="Q360" s="57">
        <f t="shared" si="15"/>
        <v>1.1953477055074012E-3</v>
      </c>
      <c r="R360" s="57">
        <f t="shared" si="15"/>
        <v>1.1965604375683901E-3</v>
      </c>
      <c r="S360" s="57">
        <f t="shared" si="15"/>
        <v>1.1974577142978323E-3</v>
      </c>
      <c r="T360" s="57">
        <f t="shared" si="15"/>
        <v>1.198121286463676E-3</v>
      </c>
      <c r="U360" s="57">
        <f t="shared" si="15"/>
        <v>1.1986118577852151E-3</v>
      </c>
      <c r="V360" s="57">
        <f t="shared" si="15"/>
        <v>1.1989744403430717E-3</v>
      </c>
      <c r="W360" s="57">
        <f t="shared" si="15"/>
        <v>1.1992423762485925E-3</v>
      </c>
      <c r="X360" s="57">
        <f t="shared" si="15"/>
        <v>1.1994403443671502E-3</v>
      </c>
      <c r="Y360" s="57">
        <f t="shared" si="15"/>
        <v>1.1995866009785572E-3</v>
      </c>
      <c r="Z360" s="57">
        <f t="shared" si="15"/>
        <v>1.1996946456085422E-3</v>
      </c>
      <c r="AA360" s="57">
        <f t="shared" si="15"/>
        <v>1.1997744573530578E-3</v>
      </c>
      <c r="AB360" s="57">
        <f t="shared" si="15"/>
        <v>1.199833411267396E-3</v>
      </c>
      <c r="AC360" s="57">
        <f t="shared" si="15"/>
        <v>1.1998769569756765E-3</v>
      </c>
      <c r="AD360" s="57">
        <f t="shared" si="15"/>
        <v>1.1999091208512625E-3</v>
      </c>
      <c r="AE360" s="57">
        <f t="shared" si="15"/>
        <v>1.1999328774479601E-3</v>
      </c>
      <c r="AF360" s="57">
        <f t="shared" si="15"/>
        <v>1.1999504241210776E-3</v>
      </c>
      <c r="AG360" s="57">
        <f t="shared" si="15"/>
        <v>1.1999633840147448E-3</v>
      </c>
      <c r="AH360" s="57">
        <f t="shared" si="15"/>
        <v>1.1999729560701702E-3</v>
      </c>
      <c r="AI360" s="57">
        <f t="shared" si="15"/>
        <v>1.1999800258654682E-3</v>
      </c>
      <c r="AJ360" s="57">
        <f t="shared" si="15"/>
        <v>1.1999852475051398E-3</v>
      </c>
      <c r="AK360" s="57">
        <f>$AM360/(1+EXP(-(AK$1-$D$1)*10/$AO360+$AN360))</f>
        <v>1.1999891041157913E-3</v>
      </c>
      <c r="AM360" s="90">
        <v>1.1999999999999999E-3</v>
      </c>
      <c r="AN360" s="91">
        <f>IF(D360&gt;0,LN(AM360/D360-1),LN(AM360/0.001-1))</f>
        <v>-1.6094379124341005</v>
      </c>
      <c r="AO360" s="92">
        <v>33</v>
      </c>
      <c r="AP360" s="1">
        <f>AO360+$D$1</f>
        <v>2050</v>
      </c>
    </row>
    <row r="361" spans="1:42" x14ac:dyDescent="0.25">
      <c r="A361" s="32" t="s">
        <v>79</v>
      </c>
      <c r="B361" s="33" t="s">
        <v>22</v>
      </c>
      <c r="C361" s="32" t="s">
        <v>181</v>
      </c>
      <c r="D361" s="56">
        <f>XV!D69</f>
        <v>0</v>
      </c>
      <c r="E361" s="57">
        <f>$AM361/(1+EXP(-(E$1-$D$1)*10/$AO361+$AN361))</f>
        <v>1.3304101930021253E-3</v>
      </c>
      <c r="F361" s="57">
        <f t="shared" si="15"/>
        <v>1.7598793027126401E-3</v>
      </c>
      <c r="G361" s="57">
        <f>$AM361/(1+EXP(-(G$1-$D$1)*10/$AO361+$AN361))</f>
        <v>2.3108254023489479E-3</v>
      </c>
      <c r="H361" s="57">
        <f t="shared" si="15"/>
        <v>3.0058270394266989E-3</v>
      </c>
      <c r="I361" s="57">
        <f t="shared" si="15"/>
        <v>3.8641945974223911E-3</v>
      </c>
      <c r="J361" s="57">
        <f t="shared" si="15"/>
        <v>4.8970497965830839E-3</v>
      </c>
      <c r="K361" s="57">
        <f t="shared" si="15"/>
        <v>6.1015823431859505E-3</v>
      </c>
      <c r="L361" s="57">
        <f t="shared" si="15"/>
        <v>7.4561254744088977E-3</v>
      </c>
      <c r="M361" s="57">
        <f t="shared" si="15"/>
        <v>8.9184161341556763E-3</v>
      </c>
      <c r="N361" s="57">
        <f t="shared" si="15"/>
        <v>1.0429056681532984E-2</v>
      </c>
      <c r="O361" s="57">
        <f t="shared" si="15"/>
        <v>1.1920330185227623E-2</v>
      </c>
      <c r="P361" s="57">
        <f t="shared" si="15"/>
        <v>1.3327898789532952E-2</v>
      </c>
      <c r="Q361" s="57">
        <f t="shared" si="15"/>
        <v>1.4601310161826852E-2</v>
      </c>
      <c r="R361" s="57">
        <f t="shared" si="15"/>
        <v>1.5709914217639825E-2</v>
      </c>
      <c r="S361" s="57">
        <f t="shared" si="15"/>
        <v>1.6643205533463549E-2</v>
      </c>
      <c r="T361" s="57">
        <f t="shared" si="15"/>
        <v>1.7406975065910487E-2</v>
      </c>
      <c r="U361" s="57">
        <f t="shared" si="15"/>
        <v>1.8017663124187962E-2</v>
      </c>
      <c r="V361" s="57">
        <f t="shared" si="15"/>
        <v>1.8496945828006744E-2</v>
      </c>
      <c r="W361" s="57">
        <f t="shared" si="15"/>
        <v>1.8867631927775203E-2</v>
      </c>
      <c r="X361" s="57">
        <f t="shared" si="15"/>
        <v>1.9151094343207088E-2</v>
      </c>
      <c r="Y361" s="57">
        <f t="shared" si="15"/>
        <v>1.9365982877267825E-2</v>
      </c>
      <c r="Z361" s="57">
        <f t="shared" si="15"/>
        <v>1.9527816570748341E-2</v>
      </c>
      <c r="AA361" s="57">
        <f t="shared" si="15"/>
        <v>1.9649090505086658E-2</v>
      </c>
      <c r="AB361" s="57">
        <f t="shared" si="15"/>
        <v>1.9739632163956283E-2</v>
      </c>
      <c r="AC361" s="57">
        <f t="shared" si="15"/>
        <v>1.9807041681865634E-2</v>
      </c>
      <c r="AD361" s="57">
        <f t="shared" si="15"/>
        <v>1.9857125121705278E-2</v>
      </c>
      <c r="AE361" s="57">
        <f t="shared" si="15"/>
        <v>1.9894278502513317E-2</v>
      </c>
      <c r="AF361" s="57">
        <f t="shared" si="15"/>
        <v>1.9921808510631658E-2</v>
      </c>
      <c r="AG361" s="57">
        <f t="shared" si="15"/>
        <v>1.9942190502230804E-2</v>
      </c>
      <c r="AH361" s="57">
        <f t="shared" si="15"/>
        <v>1.9957270963386647E-2</v>
      </c>
      <c r="AI361" s="57">
        <f t="shared" si="15"/>
        <v>1.9968423692562305E-2</v>
      </c>
      <c r="AJ361" s="57">
        <f t="shared" si="15"/>
        <v>1.9976668844903421E-2</v>
      </c>
      <c r="AK361" s="57">
        <f t="shared" si="15"/>
        <v>1.9982762895393687E-2</v>
      </c>
      <c r="AM361" s="90">
        <v>0.02</v>
      </c>
      <c r="AN361" s="91">
        <f>IF(D361&gt;0,LN(AM361/D361-1),LN(AM361/0.001-1))</f>
        <v>2.9444389791664403</v>
      </c>
      <c r="AO361" s="92">
        <v>33</v>
      </c>
      <c r="AP361" s="1">
        <f>AO361+$D$1</f>
        <v>2050</v>
      </c>
    </row>
  </sheetData>
  <conditionalFormatting sqref="E1:AK1">
    <cfRule type="cellIs" dxfId="154" priority="31" operator="equal">
      <formula>0</formula>
    </cfRule>
  </conditionalFormatting>
  <conditionalFormatting sqref="D1 D14:D25 D87:D97 D183:D193 D255:D265 D279:D289 D303:D313 D327:D337 D351:D361">
    <cfRule type="cellIs" dxfId="153" priority="30" operator="equal">
      <formula>0</formula>
    </cfRule>
  </conditionalFormatting>
  <conditionalFormatting sqref="D30:D35">
    <cfRule type="cellIs" dxfId="152" priority="28" operator="equal">
      <formula>0</formula>
    </cfRule>
  </conditionalFormatting>
  <conditionalFormatting sqref="D78:D83">
    <cfRule type="cellIs" dxfId="151" priority="26" operator="equal">
      <formula>0</formula>
    </cfRule>
  </conditionalFormatting>
  <conditionalFormatting sqref="D126:D131">
    <cfRule type="cellIs" dxfId="150" priority="24" operator="equal">
      <formula>0</formula>
    </cfRule>
  </conditionalFormatting>
  <conditionalFormatting sqref="D174:D179">
    <cfRule type="cellIs" dxfId="149" priority="22" operator="equal">
      <formula>0</formula>
    </cfRule>
  </conditionalFormatting>
  <conditionalFormatting sqref="D222:D227">
    <cfRule type="cellIs" dxfId="148" priority="20" operator="equal">
      <formula>0</formula>
    </cfRule>
  </conditionalFormatting>
  <conditionalFormatting sqref="D270:D275">
    <cfRule type="cellIs" dxfId="147" priority="18" operator="equal">
      <formula>0</formula>
    </cfRule>
  </conditionalFormatting>
  <conditionalFormatting sqref="D318:D323">
    <cfRule type="cellIs" dxfId="146" priority="16" operator="equal">
      <formula>0</formula>
    </cfRule>
  </conditionalFormatting>
  <conditionalFormatting sqref="D38:D49">
    <cfRule type="cellIs" dxfId="145" priority="14" operator="equal">
      <formula>0</formula>
    </cfRule>
  </conditionalFormatting>
  <conditionalFormatting sqref="D86:D97">
    <cfRule type="cellIs" dxfId="144" priority="12" operator="equal">
      <formula>0</formula>
    </cfRule>
  </conditionalFormatting>
  <conditionalFormatting sqref="D134:D145">
    <cfRule type="cellIs" dxfId="143" priority="10" operator="equal">
      <formula>0</formula>
    </cfRule>
  </conditionalFormatting>
  <conditionalFormatting sqref="D182:D193">
    <cfRule type="cellIs" dxfId="142" priority="8" operator="equal">
      <formula>0</formula>
    </cfRule>
  </conditionalFormatting>
  <conditionalFormatting sqref="D230:D241">
    <cfRule type="cellIs" dxfId="141" priority="6" operator="equal">
      <formula>0</formula>
    </cfRule>
  </conditionalFormatting>
  <conditionalFormatting sqref="D278:D289">
    <cfRule type="cellIs" dxfId="140" priority="4" operator="equal">
      <formula>0</formula>
    </cfRule>
  </conditionalFormatting>
  <conditionalFormatting sqref="D326:D337">
    <cfRule type="cellIs" dxfId="139" priority="2" operator="equal">
      <formula>0</formula>
    </cfRule>
  </conditionalFormatting>
  <conditionalFormatting sqref="D6:D11">
    <cfRule type="cellIs" dxfId="138" priority="29" operator="equal">
      <formula>0</formula>
    </cfRule>
  </conditionalFormatting>
  <conditionalFormatting sqref="D54:D59">
    <cfRule type="cellIs" dxfId="137" priority="27" operator="equal">
      <formula>0</formula>
    </cfRule>
  </conditionalFormatting>
  <conditionalFormatting sqref="D102:D107">
    <cfRule type="cellIs" dxfId="136" priority="25" operator="equal">
      <formula>0</formula>
    </cfRule>
  </conditionalFormatting>
  <conditionalFormatting sqref="D246:D251">
    <cfRule type="cellIs" dxfId="135" priority="19" operator="equal">
      <formula>0</formula>
    </cfRule>
  </conditionalFormatting>
  <conditionalFormatting sqref="D150:D155">
    <cfRule type="cellIs" dxfId="134" priority="23" operator="equal">
      <formula>0</formula>
    </cfRule>
  </conditionalFormatting>
  <conditionalFormatting sqref="D198:D203">
    <cfRule type="cellIs" dxfId="133" priority="21" operator="equal">
      <formula>0</formula>
    </cfRule>
  </conditionalFormatting>
  <conditionalFormatting sqref="D294:D299">
    <cfRule type="cellIs" dxfId="132" priority="17" operator="equal">
      <formula>0</formula>
    </cfRule>
  </conditionalFormatting>
  <conditionalFormatting sqref="D342:D347">
    <cfRule type="cellIs" dxfId="131" priority="15" operator="equal">
      <formula>0</formula>
    </cfRule>
  </conditionalFormatting>
  <conditionalFormatting sqref="D62:D73">
    <cfRule type="cellIs" dxfId="130" priority="13" operator="equal">
      <formula>0</formula>
    </cfRule>
  </conditionalFormatting>
  <conditionalFormatting sqref="D110:D121">
    <cfRule type="cellIs" dxfId="129" priority="11" operator="equal">
      <formula>0</formula>
    </cfRule>
  </conditionalFormatting>
  <conditionalFormatting sqref="D158:D169">
    <cfRule type="cellIs" dxfId="128" priority="9" operator="equal">
      <formula>0</formula>
    </cfRule>
  </conditionalFormatting>
  <conditionalFormatting sqref="D206:D217">
    <cfRule type="cellIs" dxfId="127" priority="7" operator="equal">
      <formula>0</formula>
    </cfRule>
  </conditionalFormatting>
  <conditionalFormatting sqref="D254:D265">
    <cfRule type="cellIs" dxfId="126" priority="5" operator="equal">
      <formula>0</formula>
    </cfRule>
  </conditionalFormatting>
  <conditionalFormatting sqref="D302:D313">
    <cfRule type="cellIs" dxfId="125" priority="3" operator="equal">
      <formula>0</formula>
    </cfRule>
  </conditionalFormatting>
  <conditionalFormatting sqref="D350:D361">
    <cfRule type="cellIs" dxfId="124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P361"/>
  <sheetViews>
    <sheetView topLeftCell="A301" workbookViewId="0">
      <selection activeCell="D301" sqref="D301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41" width="11.5703125" style="9"/>
    <col min="42" max="42" width="20.7109375" style="9" bestFit="1" customWidth="1"/>
    <col min="43" max="16384" width="11.5703125" style="9"/>
  </cols>
  <sheetData>
    <row r="1" spans="1:42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9" t="s">
        <v>190</v>
      </c>
      <c r="AN1" s="89" t="s">
        <v>191</v>
      </c>
      <c r="AO1" s="89" t="s">
        <v>192</v>
      </c>
      <c r="AP1" s="89" t="s">
        <v>193</v>
      </c>
    </row>
    <row r="2" spans="1:42" x14ac:dyDescent="0.25">
      <c r="A2" s="22" t="s">
        <v>82</v>
      </c>
    </row>
    <row r="3" spans="1:42" x14ac:dyDescent="0.25">
      <c r="A3" s="22"/>
    </row>
    <row r="4" spans="1:42" x14ac:dyDescent="0.25">
      <c r="A4" s="22" t="s">
        <v>28</v>
      </c>
    </row>
    <row r="5" spans="1:42" x14ac:dyDescent="0.25">
      <c r="A5" s="22" t="s">
        <v>18</v>
      </c>
    </row>
    <row r="6" spans="1:42" x14ac:dyDescent="0.25">
      <c r="A6" s="32" t="s">
        <v>8</v>
      </c>
      <c r="B6" s="33" t="s">
        <v>22</v>
      </c>
      <c r="C6" s="32" t="s">
        <v>181</v>
      </c>
      <c r="D6" s="56">
        <f>I!D50</f>
        <v>0</v>
      </c>
      <c r="E6" s="57">
        <v>2.3248477738541738E-2</v>
      </c>
      <c r="F6" s="57">
        <v>2.3248477738541738E-2</v>
      </c>
      <c r="G6" s="57">
        <v>2.3248477738541738E-2</v>
      </c>
      <c r="H6" s="57">
        <v>2.3248477738541738E-2</v>
      </c>
      <c r="I6" s="57">
        <v>2.3248477738541738E-2</v>
      </c>
      <c r="J6" s="57">
        <v>2.3248477738541738E-2</v>
      </c>
      <c r="K6" s="57">
        <v>2.3248477738541738E-2</v>
      </c>
      <c r="L6" s="57">
        <v>2.3248477738541738E-2</v>
      </c>
      <c r="M6" s="57">
        <v>2.3248477738541738E-2</v>
      </c>
      <c r="N6" s="57">
        <v>2.3248477738541738E-2</v>
      </c>
      <c r="O6" s="57">
        <v>2.3248477738541738E-2</v>
      </c>
      <c r="P6" s="57">
        <v>2.3248477738541738E-2</v>
      </c>
      <c r="Q6" s="57">
        <v>2.3248477738541738E-2</v>
      </c>
      <c r="R6" s="57">
        <v>2.3248477738541738E-2</v>
      </c>
      <c r="S6" s="57">
        <v>2.3248477738541738E-2</v>
      </c>
      <c r="T6" s="57">
        <v>2.3248477738541738E-2</v>
      </c>
      <c r="U6" s="57">
        <v>2.3248477738541738E-2</v>
      </c>
      <c r="V6" s="57">
        <v>2.3248477738541738E-2</v>
      </c>
      <c r="W6" s="57">
        <v>2.3248477738541738E-2</v>
      </c>
      <c r="X6" s="57">
        <v>2.3248477738541738E-2</v>
      </c>
      <c r="Y6" s="57">
        <v>2.3248477738541738E-2</v>
      </c>
      <c r="Z6" s="57">
        <v>2.3248477738541738E-2</v>
      </c>
      <c r="AA6" s="57">
        <v>2.3248477738541738E-2</v>
      </c>
      <c r="AB6" s="57">
        <v>2.3248477738541738E-2</v>
      </c>
      <c r="AC6" s="57">
        <v>2.3248477738541738E-2</v>
      </c>
      <c r="AD6" s="57">
        <v>2.3248477738541738E-2</v>
      </c>
      <c r="AE6" s="57">
        <v>2.3248477738541738E-2</v>
      </c>
      <c r="AF6" s="57">
        <v>2.3248477738541738E-2</v>
      </c>
      <c r="AG6" s="57">
        <v>2.3248477738541738E-2</v>
      </c>
      <c r="AH6" s="57">
        <v>2.3248477738541738E-2</v>
      </c>
      <c r="AI6" s="57">
        <v>2.3248477738541738E-2</v>
      </c>
      <c r="AJ6" s="57">
        <v>2.3248477738541738E-2</v>
      </c>
      <c r="AK6" s="57">
        <v>2.3248477738541738E-2</v>
      </c>
    </row>
    <row r="7" spans="1:42" x14ac:dyDescent="0.25">
      <c r="A7" s="32" t="s">
        <v>13</v>
      </c>
      <c r="B7" s="33" t="s">
        <v>22</v>
      </c>
      <c r="C7" s="32" t="s">
        <v>181</v>
      </c>
      <c r="D7" s="56">
        <f>I!D51</f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  <c r="AM7" s="64"/>
      <c r="AN7" s="64"/>
      <c r="AO7" s="64"/>
      <c r="AP7" s="64"/>
    </row>
    <row r="8" spans="1:42" x14ac:dyDescent="0.25">
      <c r="A8" s="32" t="s">
        <v>14</v>
      </c>
      <c r="B8" s="33" t="s">
        <v>22</v>
      </c>
      <c r="C8" s="32" t="s">
        <v>181</v>
      </c>
      <c r="D8" s="56">
        <f>I!D52</f>
        <v>0.51543673860715211</v>
      </c>
      <c r="E8" s="57">
        <v>0.97675152226145823</v>
      </c>
      <c r="F8" s="57">
        <v>0.97675152226145823</v>
      </c>
      <c r="G8" s="57">
        <v>0.97675152226145823</v>
      </c>
      <c r="H8" s="57">
        <v>0.97675152226145823</v>
      </c>
      <c r="I8" s="57">
        <v>0.97675152226145823</v>
      </c>
      <c r="J8" s="57">
        <v>0.97675152226145823</v>
      </c>
      <c r="K8" s="57">
        <v>0.97675152226145823</v>
      </c>
      <c r="L8" s="57">
        <v>0.97675152226145823</v>
      </c>
      <c r="M8" s="57">
        <v>0.97675152226145823</v>
      </c>
      <c r="N8" s="57">
        <v>0.97675152226145823</v>
      </c>
      <c r="O8" s="57">
        <v>0.97675152226145823</v>
      </c>
      <c r="P8" s="57">
        <v>0.97675152226145823</v>
      </c>
      <c r="Q8" s="57">
        <v>0.97675152226145823</v>
      </c>
      <c r="R8" s="57">
        <v>0.97675152226145823</v>
      </c>
      <c r="S8" s="57">
        <v>0.97675152226145823</v>
      </c>
      <c r="T8" s="57">
        <v>0.97675152226145823</v>
      </c>
      <c r="U8" s="57">
        <v>0.97675152226145823</v>
      </c>
      <c r="V8" s="57">
        <v>0.97675152226145823</v>
      </c>
      <c r="W8" s="57">
        <v>0.97675152226145823</v>
      </c>
      <c r="X8" s="57">
        <v>0.97675152226145823</v>
      </c>
      <c r="Y8" s="57">
        <v>0.97675152226145823</v>
      </c>
      <c r="Z8" s="57">
        <v>0.97675152226145823</v>
      </c>
      <c r="AA8" s="57">
        <v>0.97675152226145823</v>
      </c>
      <c r="AB8" s="57">
        <v>0.97675152226145823</v>
      </c>
      <c r="AC8" s="57">
        <v>0.97675152226145823</v>
      </c>
      <c r="AD8" s="57">
        <v>0.97675152226145823</v>
      </c>
      <c r="AE8" s="57">
        <v>0.97675152226145823</v>
      </c>
      <c r="AF8" s="57">
        <v>0.97675152226145823</v>
      </c>
      <c r="AG8" s="57">
        <v>0.97675152226145823</v>
      </c>
      <c r="AH8" s="57">
        <v>0.97675152226145823</v>
      </c>
      <c r="AI8" s="57">
        <v>0.97675152226145823</v>
      </c>
      <c r="AJ8" s="57">
        <v>0.97675152226145823</v>
      </c>
      <c r="AK8" s="57">
        <v>0.97675152226145823</v>
      </c>
      <c r="AM8" s="64"/>
      <c r="AN8" s="64"/>
      <c r="AO8" s="64"/>
      <c r="AP8" s="64"/>
    </row>
    <row r="9" spans="1:42" x14ac:dyDescent="0.25">
      <c r="A9" s="32" t="s">
        <v>15</v>
      </c>
      <c r="B9" s="33" t="s">
        <v>22</v>
      </c>
      <c r="C9" s="32" t="s">
        <v>181</v>
      </c>
      <c r="D9" s="56">
        <f>I!D53</f>
        <v>0.44121431611580353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7">
        <v>0</v>
      </c>
      <c r="AK9" s="57">
        <v>0</v>
      </c>
      <c r="AM9" s="64"/>
      <c r="AN9" s="64"/>
      <c r="AO9" s="64"/>
      <c r="AP9" s="64"/>
    </row>
    <row r="10" spans="1:42" x14ac:dyDescent="0.25">
      <c r="A10" s="32" t="s">
        <v>59</v>
      </c>
      <c r="B10" s="33" t="s">
        <v>22</v>
      </c>
      <c r="C10" s="32" t="s">
        <v>181</v>
      </c>
      <c r="D10" s="56">
        <f>I!D54</f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  <c r="AM10" s="64"/>
      <c r="AN10" s="64"/>
      <c r="AO10" s="64"/>
      <c r="AP10" s="64"/>
    </row>
    <row r="11" spans="1:42" x14ac:dyDescent="0.25">
      <c r="A11" s="32" t="s">
        <v>79</v>
      </c>
      <c r="B11" s="33" t="s">
        <v>22</v>
      </c>
      <c r="C11" s="32" t="s">
        <v>181</v>
      </c>
      <c r="D11" s="56">
        <f>I!D55</f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  <c r="AM11" s="64"/>
      <c r="AN11" s="64"/>
      <c r="AO11" s="64"/>
      <c r="AP11" s="64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4"/>
      <c r="AN12" s="64"/>
      <c r="AO12" s="64"/>
      <c r="AP12" s="64"/>
    </row>
    <row r="13" spans="1:42" x14ac:dyDescent="0.25">
      <c r="A13" s="22" t="s">
        <v>83</v>
      </c>
    </row>
    <row r="14" spans="1:42" x14ac:dyDescent="0.25">
      <c r="A14" s="32" t="s">
        <v>8</v>
      </c>
      <c r="B14" s="33" t="s">
        <v>22</v>
      </c>
      <c r="C14" s="32" t="s">
        <v>181</v>
      </c>
      <c r="D14" s="56">
        <f>I!D58</f>
        <v>0</v>
      </c>
      <c r="E14" s="57">
        <v>6.1784815328749468E-3</v>
      </c>
      <c r="F14" s="57">
        <v>6.1784815328749468E-3</v>
      </c>
      <c r="G14" s="57">
        <v>6.1784815328749468E-3</v>
      </c>
      <c r="H14" s="57">
        <v>6.1784815328749468E-3</v>
      </c>
      <c r="I14" s="57">
        <v>6.1784815328749468E-3</v>
      </c>
      <c r="J14" s="57">
        <v>6.1784815328749468E-3</v>
      </c>
      <c r="K14" s="57">
        <v>6.1784815328749468E-3</v>
      </c>
      <c r="L14" s="57">
        <v>6.1784815328749468E-3</v>
      </c>
      <c r="M14" s="57">
        <v>6.1784815328749468E-3</v>
      </c>
      <c r="N14" s="57">
        <v>6.1784815328749468E-3</v>
      </c>
      <c r="O14" s="57">
        <v>6.1784815328749468E-3</v>
      </c>
      <c r="P14" s="57">
        <v>6.1784815328749468E-3</v>
      </c>
      <c r="Q14" s="57">
        <v>6.1784815328749468E-3</v>
      </c>
      <c r="R14" s="57">
        <v>6.1784815328749468E-3</v>
      </c>
      <c r="S14" s="57">
        <v>6.1784815328749468E-3</v>
      </c>
      <c r="T14" s="57">
        <v>6.1784815328749468E-3</v>
      </c>
      <c r="U14" s="57">
        <v>6.1784815328749468E-3</v>
      </c>
      <c r="V14" s="57">
        <v>6.1784815328749468E-3</v>
      </c>
      <c r="W14" s="57">
        <v>6.1784815328749468E-3</v>
      </c>
      <c r="X14" s="57">
        <v>6.1784815328749468E-3</v>
      </c>
      <c r="Y14" s="57">
        <v>6.1784815328749468E-3</v>
      </c>
      <c r="Z14" s="57">
        <v>6.1784815328749468E-3</v>
      </c>
      <c r="AA14" s="57">
        <v>6.1784815328749468E-3</v>
      </c>
      <c r="AB14" s="57">
        <v>6.1784815328749468E-3</v>
      </c>
      <c r="AC14" s="57">
        <v>6.1784815328749468E-3</v>
      </c>
      <c r="AD14" s="57">
        <v>6.1784815328749468E-3</v>
      </c>
      <c r="AE14" s="57">
        <v>6.1784815328749468E-3</v>
      </c>
      <c r="AF14" s="57">
        <v>6.1784815328749468E-3</v>
      </c>
      <c r="AG14" s="57">
        <v>6.1784815328749468E-3</v>
      </c>
      <c r="AH14" s="57">
        <v>6.1784815328749468E-3</v>
      </c>
      <c r="AI14" s="57">
        <v>6.1784815328749468E-3</v>
      </c>
      <c r="AJ14" s="57">
        <v>6.1784815328749468E-3</v>
      </c>
      <c r="AK14" s="57">
        <v>6.1784815328749468E-3</v>
      </c>
    </row>
    <row r="15" spans="1:42" x14ac:dyDescent="0.25">
      <c r="A15" s="32" t="s">
        <v>10</v>
      </c>
      <c r="B15" s="33" t="s">
        <v>22</v>
      </c>
      <c r="C15" s="32" t="s">
        <v>181</v>
      </c>
      <c r="D15" s="56">
        <f>I!D59</f>
        <v>0</v>
      </c>
      <c r="E15" s="57">
        <v>8.3576941163283573E-3</v>
      </c>
      <c r="F15" s="57">
        <v>8.3576941163283573E-3</v>
      </c>
      <c r="G15" s="57">
        <v>8.3576941163283573E-3</v>
      </c>
      <c r="H15" s="57">
        <v>8.3576941163283573E-3</v>
      </c>
      <c r="I15" s="57">
        <v>8.3576941163283573E-3</v>
      </c>
      <c r="J15" s="57">
        <v>8.3576941163283573E-3</v>
      </c>
      <c r="K15" s="57">
        <v>8.3576941163283573E-3</v>
      </c>
      <c r="L15" s="57">
        <v>8.3576941163283573E-3</v>
      </c>
      <c r="M15" s="57">
        <v>8.3576941163283573E-3</v>
      </c>
      <c r="N15" s="57">
        <v>8.3576941163283573E-3</v>
      </c>
      <c r="O15" s="57">
        <v>8.3576941163283573E-3</v>
      </c>
      <c r="P15" s="57">
        <v>8.3576941163283573E-3</v>
      </c>
      <c r="Q15" s="57">
        <v>8.3576941163283573E-3</v>
      </c>
      <c r="R15" s="57">
        <v>8.3576941163283573E-3</v>
      </c>
      <c r="S15" s="57">
        <v>8.3576941163283573E-3</v>
      </c>
      <c r="T15" s="57">
        <v>8.3576941163283573E-3</v>
      </c>
      <c r="U15" s="57">
        <v>8.3576941163283573E-3</v>
      </c>
      <c r="V15" s="57">
        <v>8.3576941163283573E-3</v>
      </c>
      <c r="W15" s="57">
        <v>8.3576941163283573E-3</v>
      </c>
      <c r="X15" s="57">
        <v>8.3576941163283573E-3</v>
      </c>
      <c r="Y15" s="57">
        <v>8.3576941163283573E-3</v>
      </c>
      <c r="Z15" s="57">
        <v>8.3576941163283573E-3</v>
      </c>
      <c r="AA15" s="57">
        <v>8.3576941163283573E-3</v>
      </c>
      <c r="AB15" s="57">
        <v>8.3576941163283573E-3</v>
      </c>
      <c r="AC15" s="57">
        <v>8.3576941163283573E-3</v>
      </c>
      <c r="AD15" s="57">
        <v>8.3576941163283573E-3</v>
      </c>
      <c r="AE15" s="57">
        <v>8.3576941163283573E-3</v>
      </c>
      <c r="AF15" s="57">
        <v>8.3576941163283573E-3</v>
      </c>
      <c r="AG15" s="57">
        <v>8.3576941163283573E-3</v>
      </c>
      <c r="AH15" s="57">
        <v>8.3576941163283573E-3</v>
      </c>
      <c r="AI15" s="57">
        <v>8.3576941163283573E-3</v>
      </c>
      <c r="AJ15" s="57">
        <v>8.3576941163283573E-3</v>
      </c>
      <c r="AK15" s="57">
        <v>8.3576941163283573E-3</v>
      </c>
      <c r="AM15" s="64"/>
      <c r="AN15" s="64"/>
      <c r="AO15" s="64"/>
      <c r="AP15" s="64"/>
    </row>
    <row r="16" spans="1:42" x14ac:dyDescent="0.25">
      <c r="A16" s="32" t="s">
        <v>12</v>
      </c>
      <c r="B16" s="33" t="s">
        <v>22</v>
      </c>
      <c r="C16" s="32" t="s">
        <v>181</v>
      </c>
      <c r="D16" s="56">
        <f>I!D60</f>
        <v>0</v>
      </c>
      <c r="E16" s="57">
        <v>5.2767254719306503E-4</v>
      </c>
      <c r="F16" s="57">
        <v>5.2767254719306503E-4</v>
      </c>
      <c r="G16" s="57">
        <v>5.2767254719306503E-4</v>
      </c>
      <c r="H16" s="57">
        <v>5.2767254719306503E-4</v>
      </c>
      <c r="I16" s="57">
        <v>5.2767254719306503E-4</v>
      </c>
      <c r="J16" s="57">
        <v>5.2767254719306503E-4</v>
      </c>
      <c r="K16" s="57">
        <v>5.2767254719306503E-4</v>
      </c>
      <c r="L16" s="57">
        <v>5.2767254719306503E-4</v>
      </c>
      <c r="M16" s="57">
        <v>5.2767254719306503E-4</v>
      </c>
      <c r="N16" s="57">
        <v>5.2767254719306503E-4</v>
      </c>
      <c r="O16" s="57">
        <v>5.2767254719306503E-4</v>
      </c>
      <c r="P16" s="57">
        <v>5.2767254719306503E-4</v>
      </c>
      <c r="Q16" s="57">
        <v>5.2767254719306503E-4</v>
      </c>
      <c r="R16" s="57">
        <v>5.2767254719306503E-4</v>
      </c>
      <c r="S16" s="57">
        <v>5.2767254719306503E-4</v>
      </c>
      <c r="T16" s="57">
        <v>5.2767254719306503E-4</v>
      </c>
      <c r="U16" s="57">
        <v>5.2767254719306503E-4</v>
      </c>
      <c r="V16" s="57">
        <v>5.2767254719306503E-4</v>
      </c>
      <c r="W16" s="57">
        <v>5.2767254719306503E-4</v>
      </c>
      <c r="X16" s="57">
        <v>5.2767254719306503E-4</v>
      </c>
      <c r="Y16" s="57">
        <v>5.2767254719306503E-4</v>
      </c>
      <c r="Z16" s="57">
        <v>5.2767254719306503E-4</v>
      </c>
      <c r="AA16" s="57">
        <v>5.2767254719306503E-4</v>
      </c>
      <c r="AB16" s="57">
        <v>5.2767254719306503E-4</v>
      </c>
      <c r="AC16" s="57">
        <v>5.2767254719306503E-4</v>
      </c>
      <c r="AD16" s="57">
        <v>5.2767254719306503E-4</v>
      </c>
      <c r="AE16" s="57">
        <v>5.2767254719306503E-4</v>
      </c>
      <c r="AF16" s="57">
        <v>5.2767254719306503E-4</v>
      </c>
      <c r="AG16" s="57">
        <v>5.2767254719306503E-4</v>
      </c>
      <c r="AH16" s="57">
        <v>5.2767254719306503E-4</v>
      </c>
      <c r="AI16" s="57">
        <v>5.2767254719306503E-4</v>
      </c>
      <c r="AJ16" s="57">
        <v>5.2767254719306503E-4</v>
      </c>
      <c r="AK16" s="57">
        <v>5.2767254719306503E-4</v>
      </c>
      <c r="AM16" s="64"/>
      <c r="AN16" s="64"/>
      <c r="AO16" s="64"/>
      <c r="AP16" s="64"/>
    </row>
    <row r="17" spans="1:42" x14ac:dyDescent="0.25">
      <c r="A17" s="32" t="s">
        <v>13</v>
      </c>
      <c r="B17" s="33" t="s">
        <v>22</v>
      </c>
      <c r="C17" s="32" t="s">
        <v>181</v>
      </c>
      <c r="D17" s="56">
        <f>I!D61</f>
        <v>0</v>
      </c>
      <c r="E17" s="57">
        <v>1.0193296853885916E-2</v>
      </c>
      <c r="F17" s="57">
        <v>1.0193296853885916E-2</v>
      </c>
      <c r="G17" s="57">
        <v>1.0193296853885916E-2</v>
      </c>
      <c r="H17" s="57">
        <v>1.0193296853885916E-2</v>
      </c>
      <c r="I17" s="57">
        <v>1.0193296853885916E-2</v>
      </c>
      <c r="J17" s="57">
        <v>1.0193296853885916E-2</v>
      </c>
      <c r="K17" s="57">
        <v>1.0193296853885916E-2</v>
      </c>
      <c r="L17" s="57">
        <v>1.0193296853885916E-2</v>
      </c>
      <c r="M17" s="57">
        <v>1.0193296853885916E-2</v>
      </c>
      <c r="N17" s="57">
        <v>1.0193296853885916E-2</v>
      </c>
      <c r="O17" s="57">
        <v>1.0193296853885916E-2</v>
      </c>
      <c r="P17" s="57">
        <v>1.0193296853885916E-2</v>
      </c>
      <c r="Q17" s="57">
        <v>1.0193296853885916E-2</v>
      </c>
      <c r="R17" s="57">
        <v>1.0193296853885916E-2</v>
      </c>
      <c r="S17" s="57">
        <v>1.0193296853885916E-2</v>
      </c>
      <c r="T17" s="57">
        <v>1.0193296853885916E-2</v>
      </c>
      <c r="U17" s="57">
        <v>1.0193296853885916E-2</v>
      </c>
      <c r="V17" s="57">
        <v>1.0193296853885916E-2</v>
      </c>
      <c r="W17" s="57">
        <v>1.0193296853885916E-2</v>
      </c>
      <c r="X17" s="57">
        <v>1.0193296853885916E-2</v>
      </c>
      <c r="Y17" s="57">
        <v>1.0193296853885916E-2</v>
      </c>
      <c r="Z17" s="57">
        <v>1.0193296853885916E-2</v>
      </c>
      <c r="AA17" s="57">
        <v>1.0193296853885916E-2</v>
      </c>
      <c r="AB17" s="57">
        <v>1.0193296853885916E-2</v>
      </c>
      <c r="AC17" s="57">
        <v>1.0193296853885916E-2</v>
      </c>
      <c r="AD17" s="57">
        <v>1.0193296853885916E-2</v>
      </c>
      <c r="AE17" s="57">
        <v>1.0193296853885916E-2</v>
      </c>
      <c r="AF17" s="57">
        <v>1.0193296853885916E-2</v>
      </c>
      <c r="AG17" s="57">
        <v>1.0193296853885916E-2</v>
      </c>
      <c r="AH17" s="57">
        <v>1.0193296853885916E-2</v>
      </c>
      <c r="AI17" s="57">
        <v>1.0193296853885916E-2</v>
      </c>
      <c r="AJ17" s="57">
        <v>1.0193296853885916E-2</v>
      </c>
      <c r="AK17" s="57">
        <v>1.0193296853885916E-2</v>
      </c>
      <c r="AM17" s="64"/>
      <c r="AN17" s="64"/>
      <c r="AO17" s="64"/>
      <c r="AP17" s="64"/>
    </row>
    <row r="18" spans="1:42" x14ac:dyDescent="0.25">
      <c r="A18" s="32" t="s">
        <v>14</v>
      </c>
      <c r="B18" s="33" t="s">
        <v>22</v>
      </c>
      <c r="C18" s="32" t="s">
        <v>181</v>
      </c>
      <c r="D18" s="56">
        <f>I!D62</f>
        <v>0</v>
      </c>
      <c r="E18" s="57">
        <v>5.5730689739555929E-3</v>
      </c>
      <c r="F18" s="57">
        <v>5.5730689739555929E-3</v>
      </c>
      <c r="G18" s="57">
        <v>5.5730689739555929E-3</v>
      </c>
      <c r="H18" s="57">
        <v>5.5730689739555929E-3</v>
      </c>
      <c r="I18" s="57">
        <v>5.5730689739555929E-3</v>
      </c>
      <c r="J18" s="57">
        <v>5.5730689739555929E-3</v>
      </c>
      <c r="K18" s="57">
        <v>5.5730689739555929E-3</v>
      </c>
      <c r="L18" s="57">
        <v>5.5730689739555929E-3</v>
      </c>
      <c r="M18" s="57">
        <v>5.5730689739555929E-3</v>
      </c>
      <c r="N18" s="57">
        <v>5.5730689739555929E-3</v>
      </c>
      <c r="O18" s="57">
        <v>5.5730689739555929E-3</v>
      </c>
      <c r="P18" s="57">
        <v>5.5730689739555929E-3</v>
      </c>
      <c r="Q18" s="57">
        <v>5.5730689739555929E-3</v>
      </c>
      <c r="R18" s="57">
        <v>5.5730689739555929E-3</v>
      </c>
      <c r="S18" s="57">
        <v>5.5730689739555929E-3</v>
      </c>
      <c r="T18" s="57">
        <v>5.5730689739555929E-3</v>
      </c>
      <c r="U18" s="57">
        <v>5.5730689739555929E-3</v>
      </c>
      <c r="V18" s="57">
        <v>5.5730689739555929E-3</v>
      </c>
      <c r="W18" s="57">
        <v>5.5730689739555929E-3</v>
      </c>
      <c r="X18" s="57">
        <v>5.5730689739555929E-3</v>
      </c>
      <c r="Y18" s="57">
        <v>5.5730689739555929E-3</v>
      </c>
      <c r="Z18" s="57">
        <v>5.5730689739555929E-3</v>
      </c>
      <c r="AA18" s="57">
        <v>5.5730689739555929E-3</v>
      </c>
      <c r="AB18" s="57">
        <v>5.5730689739555929E-3</v>
      </c>
      <c r="AC18" s="57">
        <v>5.5730689739555929E-3</v>
      </c>
      <c r="AD18" s="57">
        <v>5.5730689739555929E-3</v>
      </c>
      <c r="AE18" s="57">
        <v>5.5730689739555929E-3</v>
      </c>
      <c r="AF18" s="57">
        <v>5.5730689739555929E-3</v>
      </c>
      <c r="AG18" s="57">
        <v>5.5730689739555929E-3</v>
      </c>
      <c r="AH18" s="57">
        <v>5.5730689739555929E-3</v>
      </c>
      <c r="AI18" s="57">
        <v>5.5730689739555929E-3</v>
      </c>
      <c r="AJ18" s="57">
        <v>5.5730689739555929E-3</v>
      </c>
      <c r="AK18" s="57">
        <v>5.5730689739555929E-3</v>
      </c>
      <c r="AM18" s="64"/>
      <c r="AN18" s="64"/>
      <c r="AO18" s="64"/>
      <c r="AP18" s="64"/>
    </row>
    <row r="19" spans="1:42" x14ac:dyDescent="0.25">
      <c r="A19" s="32" t="s">
        <v>58</v>
      </c>
      <c r="B19" s="33" t="s">
        <v>22</v>
      </c>
      <c r="C19" s="32" t="s">
        <v>181</v>
      </c>
      <c r="D19" s="56">
        <f>I!D63</f>
        <v>0</v>
      </c>
      <c r="E19" s="57">
        <v>1.8828828268201054E-2</v>
      </c>
      <c r="F19" s="57">
        <v>1.8828828268201054E-2</v>
      </c>
      <c r="G19" s="57">
        <v>1.8828828268201054E-2</v>
      </c>
      <c r="H19" s="57">
        <v>1.8828828268201054E-2</v>
      </c>
      <c r="I19" s="57">
        <v>1.8828828268201054E-2</v>
      </c>
      <c r="J19" s="57">
        <v>1.8828828268201054E-2</v>
      </c>
      <c r="K19" s="57">
        <v>1.8828828268201054E-2</v>
      </c>
      <c r="L19" s="57">
        <v>1.8828828268201054E-2</v>
      </c>
      <c r="M19" s="57">
        <v>1.8828828268201054E-2</v>
      </c>
      <c r="N19" s="57">
        <v>1.8828828268201054E-2</v>
      </c>
      <c r="O19" s="57">
        <v>1.8828828268201054E-2</v>
      </c>
      <c r="P19" s="57">
        <v>1.8828828268201054E-2</v>
      </c>
      <c r="Q19" s="57">
        <v>1.8828828268201054E-2</v>
      </c>
      <c r="R19" s="57">
        <v>1.8828828268201054E-2</v>
      </c>
      <c r="S19" s="57">
        <v>1.8828828268201054E-2</v>
      </c>
      <c r="T19" s="57">
        <v>1.8828828268201054E-2</v>
      </c>
      <c r="U19" s="57">
        <v>1.8828828268201054E-2</v>
      </c>
      <c r="V19" s="57">
        <v>1.8828828268201054E-2</v>
      </c>
      <c r="W19" s="57">
        <v>1.8828828268201054E-2</v>
      </c>
      <c r="X19" s="57">
        <v>1.8828828268201054E-2</v>
      </c>
      <c r="Y19" s="57">
        <v>1.8828828268201054E-2</v>
      </c>
      <c r="Z19" s="57">
        <v>1.8828828268201054E-2</v>
      </c>
      <c r="AA19" s="57">
        <v>1.8828828268201054E-2</v>
      </c>
      <c r="AB19" s="57">
        <v>1.8828828268201054E-2</v>
      </c>
      <c r="AC19" s="57">
        <v>1.8828828268201054E-2</v>
      </c>
      <c r="AD19" s="57">
        <v>1.8828828268201054E-2</v>
      </c>
      <c r="AE19" s="57">
        <v>1.8828828268201054E-2</v>
      </c>
      <c r="AF19" s="57">
        <v>1.8828828268201054E-2</v>
      </c>
      <c r="AG19" s="57">
        <v>1.8828828268201054E-2</v>
      </c>
      <c r="AH19" s="57">
        <v>1.8828828268201054E-2</v>
      </c>
      <c r="AI19" s="57">
        <v>1.8828828268201054E-2</v>
      </c>
      <c r="AJ19" s="57">
        <v>1.8828828268201054E-2</v>
      </c>
      <c r="AK19" s="57">
        <v>1.8828828268201054E-2</v>
      </c>
      <c r="AM19" s="64"/>
      <c r="AN19" s="64"/>
      <c r="AO19" s="64"/>
      <c r="AP19" s="64"/>
    </row>
    <row r="20" spans="1:42" x14ac:dyDescent="0.25">
      <c r="A20" s="32" t="s">
        <v>112</v>
      </c>
      <c r="B20" s="33" t="s">
        <v>22</v>
      </c>
      <c r="C20" s="32" t="s">
        <v>181</v>
      </c>
      <c r="D20" s="56">
        <f>I!D64</f>
        <v>0</v>
      </c>
      <c r="E20" s="57">
        <v>0.24516330696237007</v>
      </c>
      <c r="F20" s="57">
        <v>0.24516330696237007</v>
      </c>
      <c r="G20" s="57">
        <v>0.24516330696237007</v>
      </c>
      <c r="H20" s="57">
        <v>0.24516330696237007</v>
      </c>
      <c r="I20" s="57">
        <v>0.24516330696237007</v>
      </c>
      <c r="J20" s="57">
        <v>0.24516330696237007</v>
      </c>
      <c r="K20" s="57">
        <v>0.24516330696237007</v>
      </c>
      <c r="L20" s="57">
        <v>0.24516330696237007</v>
      </c>
      <c r="M20" s="57">
        <v>0.24516330696237007</v>
      </c>
      <c r="N20" s="57">
        <v>0.24516330696237007</v>
      </c>
      <c r="O20" s="57">
        <v>0.24516330696237007</v>
      </c>
      <c r="P20" s="57">
        <v>0.24516330696237007</v>
      </c>
      <c r="Q20" s="57">
        <v>0.24516330696237007</v>
      </c>
      <c r="R20" s="57">
        <v>0.24516330696237007</v>
      </c>
      <c r="S20" s="57">
        <v>0.24516330696237007</v>
      </c>
      <c r="T20" s="57">
        <v>0.24516330696237007</v>
      </c>
      <c r="U20" s="57">
        <v>0.24516330696237007</v>
      </c>
      <c r="V20" s="57">
        <v>0.24516330696237007</v>
      </c>
      <c r="W20" s="57">
        <v>0.24516330696237007</v>
      </c>
      <c r="X20" s="57">
        <v>0.24516330696237007</v>
      </c>
      <c r="Y20" s="57">
        <v>0.24516330696237007</v>
      </c>
      <c r="Z20" s="57">
        <v>0.24516330696237007</v>
      </c>
      <c r="AA20" s="57">
        <v>0.24516330696237007</v>
      </c>
      <c r="AB20" s="57">
        <v>0.24516330696237007</v>
      </c>
      <c r="AC20" s="57">
        <v>0.24516330696237007</v>
      </c>
      <c r="AD20" s="57">
        <v>0.24516330696237007</v>
      </c>
      <c r="AE20" s="57">
        <v>0.24516330696237007</v>
      </c>
      <c r="AF20" s="57">
        <v>0.24516330696237007</v>
      </c>
      <c r="AG20" s="57">
        <v>0.24516330696237007</v>
      </c>
      <c r="AH20" s="57">
        <v>0.24516330696237007</v>
      </c>
      <c r="AI20" s="57">
        <v>0.24516330696237007</v>
      </c>
      <c r="AJ20" s="57">
        <v>0.24516330696237007</v>
      </c>
      <c r="AK20" s="57">
        <v>0.24516330696237007</v>
      </c>
      <c r="AM20" s="64"/>
      <c r="AN20" s="64"/>
      <c r="AO20" s="64"/>
      <c r="AP20" s="64"/>
    </row>
    <row r="21" spans="1:42" x14ac:dyDescent="0.25">
      <c r="A21" s="32" t="s">
        <v>15</v>
      </c>
      <c r="B21" s="33" t="s">
        <v>22</v>
      </c>
      <c r="C21" s="32" t="s">
        <v>181</v>
      </c>
      <c r="D21" s="56">
        <f>I!D65</f>
        <v>0.23887151036218107</v>
      </c>
      <c r="E21" s="57">
        <v>6.6363264293449048E-2</v>
      </c>
      <c r="F21" s="57">
        <v>6.6363264293449048E-2</v>
      </c>
      <c r="G21" s="57">
        <v>6.6363264293449048E-2</v>
      </c>
      <c r="H21" s="57">
        <v>6.6363264293449048E-2</v>
      </c>
      <c r="I21" s="57">
        <v>6.6363264293449048E-2</v>
      </c>
      <c r="J21" s="57">
        <v>6.6363264293449048E-2</v>
      </c>
      <c r="K21" s="57">
        <v>6.6363264293449048E-2</v>
      </c>
      <c r="L21" s="57">
        <v>6.6363264293449048E-2</v>
      </c>
      <c r="M21" s="57">
        <v>6.6363264293449048E-2</v>
      </c>
      <c r="N21" s="57">
        <v>6.6363264293449048E-2</v>
      </c>
      <c r="O21" s="57">
        <v>6.6363264293449048E-2</v>
      </c>
      <c r="P21" s="57">
        <v>6.6363264293449048E-2</v>
      </c>
      <c r="Q21" s="57">
        <v>6.6363264293449048E-2</v>
      </c>
      <c r="R21" s="57">
        <v>6.6363264293449048E-2</v>
      </c>
      <c r="S21" s="57">
        <v>6.6363264293449048E-2</v>
      </c>
      <c r="T21" s="57">
        <v>6.6363264293449048E-2</v>
      </c>
      <c r="U21" s="57">
        <v>6.6363264293449048E-2</v>
      </c>
      <c r="V21" s="57">
        <v>6.6363264293449048E-2</v>
      </c>
      <c r="W21" s="57">
        <v>6.6363264293449048E-2</v>
      </c>
      <c r="X21" s="57">
        <v>6.6363264293449048E-2</v>
      </c>
      <c r="Y21" s="57">
        <v>6.6363264293449048E-2</v>
      </c>
      <c r="Z21" s="57">
        <v>6.6363264293449048E-2</v>
      </c>
      <c r="AA21" s="57">
        <v>6.6363264293449048E-2</v>
      </c>
      <c r="AB21" s="57">
        <v>6.6363264293449048E-2</v>
      </c>
      <c r="AC21" s="57">
        <v>6.6363264293449048E-2</v>
      </c>
      <c r="AD21" s="57">
        <v>6.6363264293449048E-2</v>
      </c>
      <c r="AE21" s="57">
        <v>6.6363264293449048E-2</v>
      </c>
      <c r="AF21" s="57">
        <v>6.6363264293449048E-2</v>
      </c>
      <c r="AG21" s="57">
        <v>6.6363264293449048E-2</v>
      </c>
      <c r="AH21" s="57">
        <v>6.6363264293449048E-2</v>
      </c>
      <c r="AI21" s="57">
        <v>6.6363264293449048E-2</v>
      </c>
      <c r="AJ21" s="57">
        <v>6.6363264293449048E-2</v>
      </c>
      <c r="AK21" s="57">
        <v>6.6363264293449048E-2</v>
      </c>
      <c r="AM21" s="64"/>
      <c r="AN21" s="64"/>
      <c r="AO21" s="64"/>
      <c r="AP21" s="64"/>
    </row>
    <row r="22" spans="1:42" x14ac:dyDescent="0.25">
      <c r="A22" s="32" t="s">
        <v>59</v>
      </c>
      <c r="B22" s="33" t="s">
        <v>22</v>
      </c>
      <c r="C22" s="32" t="s">
        <v>181</v>
      </c>
      <c r="D22" s="56">
        <f>I!D66</f>
        <v>0.76112848963781887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7">
        <v>0</v>
      </c>
      <c r="AI22" s="57">
        <v>0</v>
      </c>
      <c r="AJ22" s="57">
        <v>0</v>
      </c>
      <c r="AK22" s="57">
        <v>0</v>
      </c>
      <c r="AM22" s="90"/>
      <c r="AN22" s="91"/>
      <c r="AO22" s="92"/>
      <c r="AP22" s="1"/>
    </row>
    <row r="23" spans="1:42" x14ac:dyDescent="0.25">
      <c r="A23" s="32" t="s">
        <v>60</v>
      </c>
      <c r="B23" s="33" t="s">
        <v>22</v>
      </c>
      <c r="C23" s="32" t="s">
        <v>181</v>
      </c>
      <c r="D23" s="56">
        <f>I!D67</f>
        <v>0</v>
      </c>
      <c r="E23" s="57">
        <v>2.4112288366722149E-5</v>
      </c>
      <c r="F23" s="57">
        <v>2.4112288366722149E-5</v>
      </c>
      <c r="G23" s="57">
        <v>2.4112288366722149E-5</v>
      </c>
      <c r="H23" s="57">
        <v>2.4112288366722149E-5</v>
      </c>
      <c r="I23" s="57">
        <v>2.4112288366722149E-5</v>
      </c>
      <c r="J23" s="57">
        <v>2.4112288366722149E-5</v>
      </c>
      <c r="K23" s="57">
        <v>2.4112288366722149E-5</v>
      </c>
      <c r="L23" s="57">
        <v>2.4112288366722149E-5</v>
      </c>
      <c r="M23" s="57">
        <v>2.4112288366722149E-5</v>
      </c>
      <c r="N23" s="57">
        <v>2.4112288366722149E-5</v>
      </c>
      <c r="O23" s="57">
        <v>2.4112288366722149E-5</v>
      </c>
      <c r="P23" s="57">
        <v>2.4112288366722149E-5</v>
      </c>
      <c r="Q23" s="57">
        <v>2.4112288366722149E-5</v>
      </c>
      <c r="R23" s="57">
        <v>2.4112288366722149E-5</v>
      </c>
      <c r="S23" s="57">
        <v>2.4112288366722149E-5</v>
      </c>
      <c r="T23" s="57">
        <v>2.4112288366722149E-5</v>
      </c>
      <c r="U23" s="57">
        <v>2.4112288366722149E-5</v>
      </c>
      <c r="V23" s="57">
        <v>2.4112288366722149E-5</v>
      </c>
      <c r="W23" s="57">
        <v>2.4112288366722149E-5</v>
      </c>
      <c r="X23" s="57">
        <v>2.4112288366722149E-5</v>
      </c>
      <c r="Y23" s="57">
        <v>2.4112288366722149E-5</v>
      </c>
      <c r="Z23" s="57">
        <v>2.4112288366722149E-5</v>
      </c>
      <c r="AA23" s="57">
        <v>2.4112288366722149E-5</v>
      </c>
      <c r="AB23" s="57">
        <v>2.4112288366722149E-5</v>
      </c>
      <c r="AC23" s="57">
        <v>2.4112288366722149E-5</v>
      </c>
      <c r="AD23" s="57">
        <v>2.4112288366722149E-5</v>
      </c>
      <c r="AE23" s="57">
        <v>2.4112288366722149E-5</v>
      </c>
      <c r="AF23" s="57">
        <v>2.4112288366722149E-5</v>
      </c>
      <c r="AG23" s="57">
        <v>2.4112288366722149E-5</v>
      </c>
      <c r="AH23" s="57">
        <v>2.4112288366722149E-5</v>
      </c>
      <c r="AI23" s="57">
        <v>2.4112288366722149E-5</v>
      </c>
      <c r="AJ23" s="57">
        <v>2.4112288366722149E-5</v>
      </c>
      <c r="AK23" s="57">
        <v>2.4112288366722149E-5</v>
      </c>
      <c r="AM23" s="90"/>
      <c r="AN23" s="91"/>
      <c r="AO23" s="92"/>
      <c r="AP23" s="1"/>
    </row>
    <row r="24" spans="1:42" x14ac:dyDescent="0.25">
      <c r="A24" s="32" t="s">
        <v>16</v>
      </c>
      <c r="B24" s="33" t="s">
        <v>22</v>
      </c>
      <c r="C24" s="32" t="s">
        <v>181</v>
      </c>
      <c r="D24" s="56">
        <f>I!D68</f>
        <v>0</v>
      </c>
      <c r="E24" s="57">
        <f>$AM24/(1+EXP(-(E$1-$D$1)*10/$AO24+$AN24))</f>
        <v>1.0455554222010431E-3</v>
      </c>
      <c r="F24" s="57">
        <f t="shared" ref="F24:AK25" si="1">$AM24/(1+EXP(-(F$1-$D$1)*10/$AO24+$AN24))</f>
        <v>1.0819592101281301E-3</v>
      </c>
      <c r="G24" s="57">
        <f>$AM24/(1+EXP(-(G$1-$D$1)*10/$AO24+$AN24))</f>
        <v>1.110516712895603E-3</v>
      </c>
      <c r="H24" s="57">
        <f t="shared" si="1"/>
        <v>1.1325957369977746E-3</v>
      </c>
      <c r="I24" s="57">
        <f t="shared" si="1"/>
        <v>1.1494748594284849E-3</v>
      </c>
      <c r="J24" s="57">
        <f t="shared" si="1"/>
        <v>1.1622679899043263E-3</v>
      </c>
      <c r="K24" s="57">
        <f t="shared" si="1"/>
        <v>1.1719010418910403E-3</v>
      </c>
      <c r="L24" s="57">
        <f t="shared" si="1"/>
        <v>1.1791189417877763E-3</v>
      </c>
      <c r="M24" s="57">
        <f t="shared" si="1"/>
        <v>1.1845072602150045E-3</v>
      </c>
      <c r="N24" s="57">
        <f t="shared" si="1"/>
        <v>1.1885186721039844E-3</v>
      </c>
      <c r="O24" s="57">
        <f t="shared" si="1"/>
        <v>1.1914988952673943E-3</v>
      </c>
      <c r="P24" s="57">
        <f t="shared" si="1"/>
        <v>1.1937096323020168E-3</v>
      </c>
      <c r="Q24" s="57">
        <f t="shared" si="1"/>
        <v>1.1953477055074012E-3</v>
      </c>
      <c r="R24" s="57">
        <f t="shared" si="1"/>
        <v>1.1965604375683901E-3</v>
      </c>
      <c r="S24" s="57">
        <f t="shared" si="1"/>
        <v>1.1974577142978323E-3</v>
      </c>
      <c r="T24" s="57">
        <f t="shared" si="1"/>
        <v>1.198121286463676E-3</v>
      </c>
      <c r="U24" s="57">
        <f t="shared" si="1"/>
        <v>1.1986118577852151E-3</v>
      </c>
      <c r="V24" s="57">
        <f t="shared" si="1"/>
        <v>1.1989744403430717E-3</v>
      </c>
      <c r="W24" s="57">
        <f t="shared" si="1"/>
        <v>1.1992423762485925E-3</v>
      </c>
      <c r="X24" s="57">
        <f t="shared" si="1"/>
        <v>1.1994403443671502E-3</v>
      </c>
      <c r="Y24" s="57">
        <f t="shared" si="1"/>
        <v>1.1995866009785572E-3</v>
      </c>
      <c r="Z24" s="57">
        <f t="shared" si="1"/>
        <v>1.1996946456085422E-3</v>
      </c>
      <c r="AA24" s="57">
        <f t="shared" si="1"/>
        <v>1.1997744573530578E-3</v>
      </c>
      <c r="AB24" s="57">
        <f t="shared" si="1"/>
        <v>1.199833411267396E-3</v>
      </c>
      <c r="AC24" s="57">
        <f t="shared" si="1"/>
        <v>1.1998769569756765E-3</v>
      </c>
      <c r="AD24" s="57">
        <f t="shared" si="1"/>
        <v>1.1999091208512625E-3</v>
      </c>
      <c r="AE24" s="57">
        <f t="shared" si="1"/>
        <v>1.1999328774479601E-3</v>
      </c>
      <c r="AF24" s="57">
        <f t="shared" si="1"/>
        <v>1.1999504241210776E-3</v>
      </c>
      <c r="AG24" s="57">
        <f t="shared" si="1"/>
        <v>1.1999633840147448E-3</v>
      </c>
      <c r="AH24" s="57">
        <f t="shared" si="1"/>
        <v>1.1999729560701702E-3</v>
      </c>
      <c r="AI24" s="57">
        <f t="shared" si="1"/>
        <v>1.1999800258654682E-3</v>
      </c>
      <c r="AJ24" s="57">
        <f t="shared" si="1"/>
        <v>1.1999852475051398E-3</v>
      </c>
      <c r="AK24" s="57">
        <f>$AM24/(1+EXP(-(AK$1-$D$1)*10/$AO24+$AN24))</f>
        <v>1.1999891041157913E-3</v>
      </c>
      <c r="AM24" s="90">
        <v>1.1999999999999999E-3</v>
      </c>
      <c r="AN24" s="91">
        <f>IF(D24&gt;0,LN(AM24/D24-1),LN(AM24/0.001-1))</f>
        <v>-1.6094379124341005</v>
      </c>
      <c r="AO24" s="92">
        <v>33</v>
      </c>
      <c r="AP24" s="1">
        <f>AO24+$D$1</f>
        <v>2050</v>
      </c>
    </row>
    <row r="25" spans="1:42" x14ac:dyDescent="0.25">
      <c r="A25" s="32" t="s">
        <v>79</v>
      </c>
      <c r="B25" s="33" t="s">
        <v>22</v>
      </c>
      <c r="C25" s="32" t="s">
        <v>181</v>
      </c>
      <c r="D25" s="56">
        <f>I!D69</f>
        <v>0</v>
      </c>
      <c r="E25" s="57">
        <f>$AM25/(1+EXP(-(E$1-$D$1)*10/$AO25+$AN25))</f>
        <v>1.3515635261054735E-3</v>
      </c>
      <c r="F25" s="57">
        <f t="shared" si="1"/>
        <v>1.8255901093111788E-3</v>
      </c>
      <c r="G25" s="57">
        <f>$AM25/(1+EXP(-(G$1-$D$1)*10/$AO25+$AN25))</f>
        <v>2.4638074694941594E-3</v>
      </c>
      <c r="H25" s="57">
        <f t="shared" si="1"/>
        <v>3.321403040751781E-3</v>
      </c>
      <c r="I25" s="57">
        <f t="shared" si="1"/>
        <v>4.4707521646158953E-3</v>
      </c>
      <c r="J25" s="57">
        <f t="shared" si="1"/>
        <v>6.0056810814923074E-3</v>
      </c>
      <c r="K25" s="57">
        <f t="shared" si="1"/>
        <v>8.0459072011328306E-3</v>
      </c>
      <c r="L25" s="57">
        <f t="shared" si="1"/>
        <v>1.0740856200801664E-2</v>
      </c>
      <c r="M25" s="57">
        <f t="shared" si="1"/>
        <v>1.4271358071429964E-2</v>
      </c>
      <c r="N25" s="57">
        <f t="shared" si="1"/>
        <v>1.8846768410055201E-2</v>
      </c>
      <c r="O25" s="57">
        <f t="shared" si="1"/>
        <v>2.4694026576737065E-2</v>
      </c>
      <c r="P25" s="57">
        <f t="shared" si="1"/>
        <v>3.203460669306897E-2</v>
      </c>
      <c r="Q25" s="57">
        <f t="shared" si="1"/>
        <v>4.1046345073034306E-2</v>
      </c>
      <c r="R25" s="57">
        <f t="shared" si="1"/>
        <v>5.1811208140289992E-2</v>
      </c>
      <c r="S25" s="57">
        <f t="shared" si="1"/>
        <v>6.4257978904816965E-2</v>
      </c>
      <c r="T25" s="57">
        <f t="shared" si="1"/>
        <v>7.8118613321078903E-2</v>
      </c>
      <c r="U25" s="57">
        <f t="shared" si="1"/>
        <v>9.2922369941534202E-2</v>
      </c>
      <c r="V25" s="57">
        <f t="shared" si="1"/>
        <v>0.10804461002841673</v>
      </c>
      <c r="W25" s="57">
        <f t="shared" si="1"/>
        <v>0.12280537395684546</v>
      </c>
      <c r="X25" s="57">
        <f t="shared" si="1"/>
        <v>0.13658736158616416</v>
      </c>
      <c r="Y25" s="57">
        <f t="shared" si="1"/>
        <v>0.14893199204959817</v>
      </c>
      <c r="Z25" s="57">
        <f t="shared" si="1"/>
        <v>0.15958455334503674</v>
      </c>
      <c r="AA25" s="57">
        <f t="shared" si="1"/>
        <v>0.16848524007887322</v>
      </c>
      <c r="AB25" s="57">
        <f t="shared" si="1"/>
        <v>0.17572391625306577</v>
      </c>
      <c r="AC25" s="57">
        <f t="shared" si="1"/>
        <v>0.18148266385584036</v>
      </c>
      <c r="AD25" s="57">
        <f t="shared" si="1"/>
        <v>0.1859842859547062</v>
      </c>
      <c r="AE25" s="57">
        <f t="shared" si="1"/>
        <v>0.18945513626651428</v>
      </c>
      <c r="AF25" s="57">
        <f t="shared" si="1"/>
        <v>0.19210296142256397</v>
      </c>
      <c r="AG25" s="57">
        <f t="shared" si="1"/>
        <v>0.19410659743275649</v>
      </c>
      <c r="AH25" s="57">
        <f t="shared" si="1"/>
        <v>0.19561347912830598</v>
      </c>
      <c r="AI25" s="57">
        <f t="shared" si="1"/>
        <v>0.19674153478389128</v>
      </c>
      <c r="AJ25" s="57">
        <f t="shared" si="1"/>
        <v>0.19758307933244018</v>
      </c>
      <c r="AK25" s="57">
        <f t="shared" si="1"/>
        <v>0.19820926137758157</v>
      </c>
      <c r="AM25" s="90">
        <v>0.2</v>
      </c>
      <c r="AN25" s="91">
        <f>IF(D25&gt;0,LN(AM25/D25-1),LN(AM25/0.001-1))</f>
        <v>5.2933048247244923</v>
      </c>
      <c r="AO25" s="92">
        <v>33</v>
      </c>
      <c r="AP25" s="1">
        <f>AO25+$D$1</f>
        <v>2050</v>
      </c>
    </row>
    <row r="28" spans="1:42" x14ac:dyDescent="0.25">
      <c r="A28" s="22" t="s">
        <v>29</v>
      </c>
    </row>
    <row r="29" spans="1:42" x14ac:dyDescent="0.25">
      <c r="A29" s="22" t="s">
        <v>18</v>
      </c>
    </row>
    <row r="30" spans="1:42" x14ac:dyDescent="0.25">
      <c r="A30" s="32" t="s">
        <v>8</v>
      </c>
      <c r="B30" s="33" t="s">
        <v>22</v>
      </c>
      <c r="C30" s="32" t="s">
        <v>181</v>
      </c>
      <c r="D30" s="56">
        <f>II!D50</f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42" x14ac:dyDescent="0.25">
      <c r="A31" s="32" t="s">
        <v>13</v>
      </c>
      <c r="B31" s="33" t="s">
        <v>22</v>
      </c>
      <c r="C31" s="32" t="s">
        <v>181</v>
      </c>
      <c r="D31" s="56">
        <f>II!D51</f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42" x14ac:dyDescent="0.25">
      <c r="A32" s="32" t="s">
        <v>14</v>
      </c>
      <c r="B32" s="33" t="s">
        <v>22</v>
      </c>
      <c r="C32" s="32" t="s">
        <v>181</v>
      </c>
      <c r="D32" s="56">
        <f>II!D52</f>
        <v>0.4168634479717771</v>
      </c>
      <c r="E32" s="57">
        <v>1</v>
      </c>
      <c r="F32" s="57">
        <v>1</v>
      </c>
      <c r="G32" s="57">
        <v>1</v>
      </c>
      <c r="H32" s="57">
        <v>1</v>
      </c>
      <c r="I32" s="57">
        <v>1</v>
      </c>
      <c r="J32" s="57">
        <v>1</v>
      </c>
      <c r="K32" s="57">
        <v>1</v>
      </c>
      <c r="L32" s="57">
        <v>1</v>
      </c>
      <c r="M32" s="57">
        <v>1</v>
      </c>
      <c r="N32" s="57">
        <v>1</v>
      </c>
      <c r="O32" s="57">
        <v>1</v>
      </c>
      <c r="P32" s="57">
        <v>1</v>
      </c>
      <c r="Q32" s="57">
        <v>1</v>
      </c>
      <c r="R32" s="57">
        <v>1</v>
      </c>
      <c r="S32" s="57">
        <v>1</v>
      </c>
      <c r="T32" s="57">
        <v>1</v>
      </c>
      <c r="U32" s="57">
        <v>1</v>
      </c>
      <c r="V32" s="57">
        <v>1</v>
      </c>
      <c r="W32" s="57">
        <v>1</v>
      </c>
      <c r="X32" s="57">
        <v>1</v>
      </c>
      <c r="Y32" s="57">
        <v>1</v>
      </c>
      <c r="Z32" s="57">
        <v>1</v>
      </c>
      <c r="AA32" s="57">
        <v>1</v>
      </c>
      <c r="AB32" s="57">
        <v>1</v>
      </c>
      <c r="AC32" s="57">
        <v>1</v>
      </c>
      <c r="AD32" s="57">
        <v>1</v>
      </c>
      <c r="AE32" s="57">
        <v>1</v>
      </c>
      <c r="AF32" s="57">
        <v>1</v>
      </c>
      <c r="AG32" s="57">
        <v>1</v>
      </c>
      <c r="AH32" s="57">
        <v>1</v>
      </c>
      <c r="AI32" s="57">
        <v>1</v>
      </c>
      <c r="AJ32" s="57">
        <v>1</v>
      </c>
      <c r="AK32" s="57">
        <v>1</v>
      </c>
    </row>
    <row r="33" spans="1:42" x14ac:dyDescent="0.25">
      <c r="A33" s="32" t="s">
        <v>15</v>
      </c>
      <c r="B33" s="33" t="s">
        <v>22</v>
      </c>
      <c r="C33" s="32" t="s">
        <v>181</v>
      </c>
      <c r="D33" s="56">
        <f>II!D53</f>
        <v>0.53281111052737695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7">
        <v>0</v>
      </c>
      <c r="AJ33" s="57">
        <v>0</v>
      </c>
      <c r="AK33" s="57">
        <v>0</v>
      </c>
    </row>
    <row r="34" spans="1:42" x14ac:dyDescent="0.25">
      <c r="A34" s="32" t="s">
        <v>59</v>
      </c>
      <c r="B34" s="33" t="s">
        <v>22</v>
      </c>
      <c r="C34" s="32" t="s">
        <v>181</v>
      </c>
      <c r="D34" s="56">
        <f>II!D54</f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</row>
    <row r="35" spans="1:42" x14ac:dyDescent="0.25">
      <c r="A35" s="32" t="s">
        <v>79</v>
      </c>
      <c r="B35" s="33" t="s">
        <v>22</v>
      </c>
      <c r="C35" s="32" t="s">
        <v>181</v>
      </c>
      <c r="D35" s="56">
        <f>II!D55</f>
        <v>0</v>
      </c>
      <c r="E35" s="57">
        <v>0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83</v>
      </c>
    </row>
    <row r="38" spans="1:42" x14ac:dyDescent="0.25">
      <c r="A38" s="32" t="s">
        <v>8</v>
      </c>
      <c r="B38" s="33" t="s">
        <v>22</v>
      </c>
      <c r="C38" s="32" t="s">
        <v>181</v>
      </c>
      <c r="D38" s="56">
        <f>II!D58</f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</row>
    <row r="39" spans="1:42" x14ac:dyDescent="0.25">
      <c r="A39" s="32" t="s">
        <v>10</v>
      </c>
      <c r="B39" s="33" t="s">
        <v>22</v>
      </c>
      <c r="C39" s="32" t="s">
        <v>181</v>
      </c>
      <c r="D39" s="56">
        <f>II!D59</f>
        <v>0</v>
      </c>
      <c r="E39" s="57">
        <v>1.3533544636879882E-3</v>
      </c>
      <c r="F39" s="57">
        <v>1.3533544636879882E-3</v>
      </c>
      <c r="G39" s="57">
        <v>1.3533544636879882E-3</v>
      </c>
      <c r="H39" s="57">
        <v>1.3533544636879882E-3</v>
      </c>
      <c r="I39" s="57">
        <v>1.3533544636879882E-3</v>
      </c>
      <c r="J39" s="57">
        <v>1.3533544636879882E-3</v>
      </c>
      <c r="K39" s="57">
        <v>1.3533544636879882E-3</v>
      </c>
      <c r="L39" s="57">
        <v>1.3533544636879882E-3</v>
      </c>
      <c r="M39" s="57">
        <v>1.3533544636879882E-3</v>
      </c>
      <c r="N39" s="57">
        <v>1.3533544636879882E-3</v>
      </c>
      <c r="O39" s="57">
        <v>1.3533544636879882E-3</v>
      </c>
      <c r="P39" s="57">
        <v>1.3533544636879882E-3</v>
      </c>
      <c r="Q39" s="57">
        <v>1.3533544636879882E-3</v>
      </c>
      <c r="R39" s="57">
        <v>1.3533544636879882E-3</v>
      </c>
      <c r="S39" s="57">
        <v>1.3533544636879882E-3</v>
      </c>
      <c r="T39" s="57">
        <v>1.3533544636879882E-3</v>
      </c>
      <c r="U39" s="57">
        <v>1.3533544636879882E-3</v>
      </c>
      <c r="V39" s="57">
        <v>1.3533544636879882E-3</v>
      </c>
      <c r="W39" s="57">
        <v>1.3533544636879882E-3</v>
      </c>
      <c r="X39" s="57">
        <v>1.3533544636879882E-3</v>
      </c>
      <c r="Y39" s="57">
        <v>1.3533544636879882E-3</v>
      </c>
      <c r="Z39" s="57">
        <v>1.3533544636879882E-3</v>
      </c>
      <c r="AA39" s="57">
        <v>1.3533544636879882E-3</v>
      </c>
      <c r="AB39" s="57">
        <v>1.3533544636879882E-3</v>
      </c>
      <c r="AC39" s="57">
        <v>1.3533544636879882E-3</v>
      </c>
      <c r="AD39" s="57">
        <v>1.3533544636879882E-3</v>
      </c>
      <c r="AE39" s="57">
        <v>1.3533544636879882E-3</v>
      </c>
      <c r="AF39" s="57">
        <v>1.3533544636879882E-3</v>
      </c>
      <c r="AG39" s="57">
        <v>1.3533544636879882E-3</v>
      </c>
      <c r="AH39" s="57">
        <v>1.3533544636879882E-3</v>
      </c>
      <c r="AI39" s="57">
        <v>1.3533544636879882E-3</v>
      </c>
      <c r="AJ39" s="57">
        <v>1.3533544636879882E-3</v>
      </c>
      <c r="AK39" s="57">
        <v>1.3533544636879882E-3</v>
      </c>
    </row>
    <row r="40" spans="1:42" x14ac:dyDescent="0.25">
      <c r="A40" s="32" t="s">
        <v>12</v>
      </c>
      <c r="B40" s="33" t="s">
        <v>22</v>
      </c>
      <c r="C40" s="32" t="s">
        <v>181</v>
      </c>
      <c r="D40" s="56">
        <f>II!D60</f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</row>
    <row r="41" spans="1:42" x14ac:dyDescent="0.25">
      <c r="A41" s="32" t="s">
        <v>13</v>
      </c>
      <c r="B41" s="33" t="s">
        <v>22</v>
      </c>
      <c r="C41" s="32" t="s">
        <v>181</v>
      </c>
      <c r="D41" s="56">
        <f>II!D61</f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</row>
    <row r="42" spans="1:42" x14ac:dyDescent="0.25">
      <c r="A42" s="32" t="s">
        <v>14</v>
      </c>
      <c r="B42" s="33" t="s">
        <v>22</v>
      </c>
      <c r="C42" s="32" t="s">
        <v>181</v>
      </c>
      <c r="D42" s="56">
        <f>II!D62</f>
        <v>0</v>
      </c>
      <c r="E42" s="57">
        <v>2.7319380809226078E-3</v>
      </c>
      <c r="F42" s="57">
        <v>2.7319380809226078E-3</v>
      </c>
      <c r="G42" s="57">
        <v>2.7319380809226078E-3</v>
      </c>
      <c r="H42" s="57">
        <v>2.7319380809226078E-3</v>
      </c>
      <c r="I42" s="57">
        <v>2.7319380809226078E-3</v>
      </c>
      <c r="J42" s="57">
        <v>2.7319380809226078E-3</v>
      </c>
      <c r="K42" s="57">
        <v>2.7319380809226078E-3</v>
      </c>
      <c r="L42" s="57">
        <v>2.7319380809226078E-3</v>
      </c>
      <c r="M42" s="57">
        <v>2.7319380809226078E-3</v>
      </c>
      <c r="N42" s="57">
        <v>2.7319380809226078E-3</v>
      </c>
      <c r="O42" s="57">
        <v>2.7319380809226078E-3</v>
      </c>
      <c r="P42" s="57">
        <v>2.7319380809226078E-3</v>
      </c>
      <c r="Q42" s="57">
        <v>2.7319380809226078E-3</v>
      </c>
      <c r="R42" s="57">
        <v>2.7319380809226078E-3</v>
      </c>
      <c r="S42" s="57">
        <v>2.7319380809226078E-3</v>
      </c>
      <c r="T42" s="57">
        <v>2.7319380809226078E-3</v>
      </c>
      <c r="U42" s="57">
        <v>2.7319380809226078E-3</v>
      </c>
      <c r="V42" s="57">
        <v>2.7319380809226078E-3</v>
      </c>
      <c r="W42" s="57">
        <v>2.7319380809226078E-3</v>
      </c>
      <c r="X42" s="57">
        <v>2.7319380809226078E-3</v>
      </c>
      <c r="Y42" s="57">
        <v>2.7319380809226078E-3</v>
      </c>
      <c r="Z42" s="57">
        <v>2.7319380809226078E-3</v>
      </c>
      <c r="AA42" s="57">
        <v>2.7319380809226078E-3</v>
      </c>
      <c r="AB42" s="57">
        <v>2.7319380809226078E-3</v>
      </c>
      <c r="AC42" s="57">
        <v>2.7319380809226078E-3</v>
      </c>
      <c r="AD42" s="57">
        <v>2.7319380809226078E-3</v>
      </c>
      <c r="AE42" s="57">
        <v>2.7319380809226078E-3</v>
      </c>
      <c r="AF42" s="57">
        <v>2.7319380809226078E-3</v>
      </c>
      <c r="AG42" s="57">
        <v>2.7319380809226078E-3</v>
      </c>
      <c r="AH42" s="57">
        <v>2.7319380809226078E-3</v>
      </c>
      <c r="AI42" s="57">
        <v>2.7319380809226078E-3</v>
      </c>
      <c r="AJ42" s="57">
        <v>2.7319380809226078E-3</v>
      </c>
      <c r="AK42" s="57">
        <v>2.7319380809226078E-3</v>
      </c>
    </row>
    <row r="43" spans="1:42" x14ac:dyDescent="0.25">
      <c r="A43" s="32" t="s">
        <v>58</v>
      </c>
      <c r="B43" s="33" t="s">
        <v>22</v>
      </c>
      <c r="C43" s="32" t="s">
        <v>181</v>
      </c>
      <c r="D43" s="56">
        <f>II!D63</f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42" x14ac:dyDescent="0.25">
      <c r="A44" s="32" t="s">
        <v>112</v>
      </c>
      <c r="B44" s="33" t="s">
        <v>22</v>
      </c>
      <c r="C44" s="32" t="s">
        <v>181</v>
      </c>
      <c r="D44" s="56">
        <f>II!D64</f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</row>
    <row r="45" spans="1:42" x14ac:dyDescent="0.25">
      <c r="A45" s="32" t="s">
        <v>15</v>
      </c>
      <c r="B45" s="33" t="s">
        <v>22</v>
      </c>
      <c r="C45" s="32" t="s">
        <v>181</v>
      </c>
      <c r="D45" s="56">
        <f>II!D65</f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42" x14ac:dyDescent="0.25">
      <c r="A46" s="32" t="s">
        <v>59</v>
      </c>
      <c r="B46" s="33" t="s">
        <v>22</v>
      </c>
      <c r="C46" s="32" t="s">
        <v>181</v>
      </c>
      <c r="D46" s="56">
        <f>II!D66</f>
        <v>1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42" x14ac:dyDescent="0.25">
      <c r="A47" s="32" t="s">
        <v>60</v>
      </c>
      <c r="B47" s="33" t="s">
        <v>22</v>
      </c>
      <c r="C47" s="32" t="s">
        <v>181</v>
      </c>
      <c r="D47" s="56">
        <f>II!D67</f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42" x14ac:dyDescent="0.25">
      <c r="A48" s="32" t="s">
        <v>16</v>
      </c>
      <c r="B48" s="33" t="s">
        <v>22</v>
      </c>
      <c r="C48" s="32" t="s">
        <v>181</v>
      </c>
      <c r="D48" s="56">
        <f>II!D68</f>
        <v>0</v>
      </c>
      <c r="E48" s="57">
        <f>$AM48/(1+EXP(-(E$1-$D$1)*10/$AO48+$AN48))</f>
        <v>1.0455554222010431E-3</v>
      </c>
      <c r="F48" s="57">
        <f t="shared" ref="F48:AK49" si="2">$AM48/(1+EXP(-(F$1-$D$1)*10/$AO48+$AN48))</f>
        <v>1.0819592101281301E-3</v>
      </c>
      <c r="G48" s="57">
        <f>$AM48/(1+EXP(-(G$1-$D$1)*10/$AO48+$AN48))</f>
        <v>1.110516712895603E-3</v>
      </c>
      <c r="H48" s="57">
        <f t="shared" si="2"/>
        <v>1.1325957369977746E-3</v>
      </c>
      <c r="I48" s="57">
        <f t="shared" si="2"/>
        <v>1.1494748594284849E-3</v>
      </c>
      <c r="J48" s="57">
        <f t="shared" si="2"/>
        <v>1.1622679899043263E-3</v>
      </c>
      <c r="K48" s="57">
        <f t="shared" si="2"/>
        <v>1.1719010418910403E-3</v>
      </c>
      <c r="L48" s="57">
        <f t="shared" si="2"/>
        <v>1.1791189417877763E-3</v>
      </c>
      <c r="M48" s="57">
        <f t="shared" si="2"/>
        <v>1.1845072602150045E-3</v>
      </c>
      <c r="N48" s="57">
        <f t="shared" si="2"/>
        <v>1.1885186721039844E-3</v>
      </c>
      <c r="O48" s="57">
        <f t="shared" si="2"/>
        <v>1.1914988952673943E-3</v>
      </c>
      <c r="P48" s="57">
        <f t="shared" si="2"/>
        <v>1.1937096323020168E-3</v>
      </c>
      <c r="Q48" s="57">
        <f t="shared" si="2"/>
        <v>1.1953477055074012E-3</v>
      </c>
      <c r="R48" s="57">
        <f t="shared" si="2"/>
        <v>1.1965604375683901E-3</v>
      </c>
      <c r="S48" s="57">
        <f t="shared" si="2"/>
        <v>1.1974577142978323E-3</v>
      </c>
      <c r="T48" s="57">
        <f t="shared" si="2"/>
        <v>1.198121286463676E-3</v>
      </c>
      <c r="U48" s="57">
        <f t="shared" si="2"/>
        <v>1.1986118577852151E-3</v>
      </c>
      <c r="V48" s="57">
        <f t="shared" si="2"/>
        <v>1.1989744403430717E-3</v>
      </c>
      <c r="W48" s="57">
        <f t="shared" si="2"/>
        <v>1.1992423762485925E-3</v>
      </c>
      <c r="X48" s="57">
        <f t="shared" si="2"/>
        <v>1.1994403443671502E-3</v>
      </c>
      <c r="Y48" s="57">
        <f t="shared" si="2"/>
        <v>1.1995866009785572E-3</v>
      </c>
      <c r="Z48" s="57">
        <f t="shared" si="2"/>
        <v>1.1996946456085422E-3</v>
      </c>
      <c r="AA48" s="57">
        <f t="shared" si="2"/>
        <v>1.1997744573530578E-3</v>
      </c>
      <c r="AB48" s="57">
        <f t="shared" si="2"/>
        <v>1.199833411267396E-3</v>
      </c>
      <c r="AC48" s="57">
        <f t="shared" si="2"/>
        <v>1.1998769569756765E-3</v>
      </c>
      <c r="AD48" s="57">
        <f t="shared" si="2"/>
        <v>1.1999091208512625E-3</v>
      </c>
      <c r="AE48" s="57">
        <f t="shared" si="2"/>
        <v>1.1999328774479601E-3</v>
      </c>
      <c r="AF48" s="57">
        <f t="shared" si="2"/>
        <v>1.1999504241210776E-3</v>
      </c>
      <c r="AG48" s="57">
        <f t="shared" si="2"/>
        <v>1.1999633840147448E-3</v>
      </c>
      <c r="AH48" s="57">
        <f t="shared" si="2"/>
        <v>1.1999729560701702E-3</v>
      </c>
      <c r="AI48" s="57">
        <f t="shared" si="2"/>
        <v>1.1999800258654682E-3</v>
      </c>
      <c r="AJ48" s="57">
        <f t="shared" si="2"/>
        <v>1.1999852475051398E-3</v>
      </c>
      <c r="AK48" s="57">
        <f>$AM48/(1+EXP(-(AK$1-$D$1)*10/$AO48+$AN48))</f>
        <v>1.1999891041157913E-3</v>
      </c>
      <c r="AM48" s="90">
        <v>1.1999999999999999E-3</v>
      </c>
      <c r="AN48" s="91">
        <f>IF(D48&gt;0,LN(AM48/D48-1),LN(AM48/0.001-1))</f>
        <v>-1.6094379124341005</v>
      </c>
      <c r="AO48" s="92">
        <v>33</v>
      </c>
      <c r="AP48" s="1">
        <f>AO48+$D$1</f>
        <v>2050</v>
      </c>
    </row>
    <row r="49" spans="1:42" x14ac:dyDescent="0.25">
      <c r="A49" s="32" t="s">
        <v>79</v>
      </c>
      <c r="B49" s="33" t="s">
        <v>22</v>
      </c>
      <c r="C49" s="32" t="s">
        <v>181</v>
      </c>
      <c r="D49" s="56">
        <f>II!D69</f>
        <v>0</v>
      </c>
      <c r="E49" s="57">
        <f>$AM49/(1+EXP(-(E$1-$D$1)*10/$AO49+$AN49))</f>
        <v>1.3515635261054735E-3</v>
      </c>
      <c r="F49" s="57">
        <f t="shared" si="2"/>
        <v>1.8255901093111788E-3</v>
      </c>
      <c r="G49" s="57">
        <f>$AM49/(1+EXP(-(G$1-$D$1)*10/$AO49+$AN49))</f>
        <v>2.4638074694941594E-3</v>
      </c>
      <c r="H49" s="57">
        <f t="shared" si="2"/>
        <v>3.321403040751781E-3</v>
      </c>
      <c r="I49" s="57">
        <f t="shared" si="2"/>
        <v>4.4707521646158953E-3</v>
      </c>
      <c r="J49" s="57">
        <f t="shared" si="2"/>
        <v>6.0056810814923074E-3</v>
      </c>
      <c r="K49" s="57">
        <f t="shared" si="2"/>
        <v>8.0459072011328306E-3</v>
      </c>
      <c r="L49" s="57">
        <f t="shared" si="2"/>
        <v>1.0740856200801664E-2</v>
      </c>
      <c r="M49" s="57">
        <f t="shared" si="2"/>
        <v>1.4271358071429964E-2</v>
      </c>
      <c r="N49" s="57">
        <f t="shared" si="2"/>
        <v>1.8846768410055201E-2</v>
      </c>
      <c r="O49" s="57">
        <f t="shared" si="2"/>
        <v>2.4694026576737065E-2</v>
      </c>
      <c r="P49" s="57">
        <f t="shared" si="2"/>
        <v>3.203460669306897E-2</v>
      </c>
      <c r="Q49" s="57">
        <f t="shared" si="2"/>
        <v>4.1046345073034306E-2</v>
      </c>
      <c r="R49" s="57">
        <f t="shared" si="2"/>
        <v>5.1811208140289992E-2</v>
      </c>
      <c r="S49" s="57">
        <f t="shared" si="2"/>
        <v>6.4257978904816965E-2</v>
      </c>
      <c r="T49" s="57">
        <f t="shared" si="2"/>
        <v>7.8118613321078903E-2</v>
      </c>
      <c r="U49" s="57">
        <f t="shared" si="2"/>
        <v>9.2922369941534202E-2</v>
      </c>
      <c r="V49" s="57">
        <f t="shared" si="2"/>
        <v>0.10804461002841673</v>
      </c>
      <c r="W49" s="57">
        <f t="shared" si="2"/>
        <v>0.12280537395684546</v>
      </c>
      <c r="X49" s="57">
        <f t="shared" si="2"/>
        <v>0.13658736158616416</v>
      </c>
      <c r="Y49" s="57">
        <f t="shared" si="2"/>
        <v>0.14893199204959817</v>
      </c>
      <c r="Z49" s="57">
        <f t="shared" si="2"/>
        <v>0.15958455334503674</v>
      </c>
      <c r="AA49" s="57">
        <f t="shared" si="2"/>
        <v>0.16848524007887322</v>
      </c>
      <c r="AB49" s="57">
        <f t="shared" si="2"/>
        <v>0.17572391625306577</v>
      </c>
      <c r="AC49" s="57">
        <f t="shared" si="2"/>
        <v>0.18148266385584036</v>
      </c>
      <c r="AD49" s="57">
        <f t="shared" si="2"/>
        <v>0.1859842859547062</v>
      </c>
      <c r="AE49" s="57">
        <f t="shared" si="2"/>
        <v>0.18945513626651428</v>
      </c>
      <c r="AF49" s="57">
        <f t="shared" si="2"/>
        <v>0.19210296142256397</v>
      </c>
      <c r="AG49" s="57">
        <f t="shared" si="2"/>
        <v>0.19410659743275649</v>
      </c>
      <c r="AH49" s="57">
        <f t="shared" si="2"/>
        <v>0.19561347912830598</v>
      </c>
      <c r="AI49" s="57">
        <f t="shared" si="2"/>
        <v>0.19674153478389128</v>
      </c>
      <c r="AJ49" s="57">
        <f t="shared" si="2"/>
        <v>0.19758307933244018</v>
      </c>
      <c r="AK49" s="57">
        <f t="shared" si="2"/>
        <v>0.19820926137758157</v>
      </c>
      <c r="AM49" s="90">
        <v>0.2</v>
      </c>
      <c r="AN49" s="91">
        <f>IF(D49&gt;0,LN(AM49/D49-1),LN(AM49/0.001-1))</f>
        <v>5.2933048247244923</v>
      </c>
      <c r="AO49" s="92">
        <v>33</v>
      </c>
      <c r="AP49" s="1">
        <f>AO49+$D$1</f>
        <v>2050</v>
      </c>
    </row>
    <row r="52" spans="1:42" x14ac:dyDescent="0.25">
      <c r="A52" s="22" t="s">
        <v>30</v>
      </c>
    </row>
    <row r="53" spans="1:42" x14ac:dyDescent="0.25">
      <c r="A53" s="22" t="s">
        <v>18</v>
      </c>
    </row>
    <row r="54" spans="1:42" x14ac:dyDescent="0.25">
      <c r="A54" s="32" t="s">
        <v>8</v>
      </c>
      <c r="B54" s="33" t="s">
        <v>22</v>
      </c>
      <c r="C54" s="32" t="s">
        <v>181</v>
      </c>
      <c r="D54" s="56">
        <f>III!D50</f>
        <v>0</v>
      </c>
      <c r="E54" s="57">
        <v>2.3248477738541738E-2</v>
      </c>
      <c r="F54" s="57">
        <v>2.3248477738541738E-2</v>
      </c>
      <c r="G54" s="57">
        <v>2.3248477738541738E-2</v>
      </c>
      <c r="H54" s="57">
        <v>2.3248477738541738E-2</v>
      </c>
      <c r="I54" s="57">
        <v>2.3248477738541738E-2</v>
      </c>
      <c r="J54" s="57">
        <v>2.3248477738541738E-2</v>
      </c>
      <c r="K54" s="57">
        <v>2.3248477738541738E-2</v>
      </c>
      <c r="L54" s="57">
        <v>2.3248477738541738E-2</v>
      </c>
      <c r="M54" s="57">
        <v>2.3248477738541738E-2</v>
      </c>
      <c r="N54" s="57">
        <v>2.3248477738541738E-2</v>
      </c>
      <c r="O54" s="57">
        <v>2.3248477738541738E-2</v>
      </c>
      <c r="P54" s="57">
        <v>2.3248477738541738E-2</v>
      </c>
      <c r="Q54" s="57">
        <v>2.3248477738541738E-2</v>
      </c>
      <c r="R54" s="57">
        <v>2.3248477738541738E-2</v>
      </c>
      <c r="S54" s="57">
        <v>2.3248477738541738E-2</v>
      </c>
      <c r="T54" s="57">
        <v>2.3248477738541738E-2</v>
      </c>
      <c r="U54" s="57">
        <v>2.3248477738541738E-2</v>
      </c>
      <c r="V54" s="57">
        <v>2.3248477738541738E-2</v>
      </c>
      <c r="W54" s="57">
        <v>2.3248477738541738E-2</v>
      </c>
      <c r="X54" s="57">
        <v>2.3248477738541738E-2</v>
      </c>
      <c r="Y54" s="57">
        <v>2.3248477738541738E-2</v>
      </c>
      <c r="Z54" s="57">
        <v>2.3248477738541738E-2</v>
      </c>
      <c r="AA54" s="57">
        <v>2.3248477738541738E-2</v>
      </c>
      <c r="AB54" s="57">
        <v>2.3248477738541738E-2</v>
      </c>
      <c r="AC54" s="57">
        <v>2.3248477738541738E-2</v>
      </c>
      <c r="AD54" s="57">
        <v>2.3248477738541738E-2</v>
      </c>
      <c r="AE54" s="57">
        <v>2.3248477738541738E-2</v>
      </c>
      <c r="AF54" s="57">
        <v>2.3248477738541738E-2</v>
      </c>
      <c r="AG54" s="57">
        <v>2.3248477738541738E-2</v>
      </c>
      <c r="AH54" s="57">
        <v>2.3248477738541738E-2</v>
      </c>
      <c r="AI54" s="57">
        <v>2.3248477738541738E-2</v>
      </c>
      <c r="AJ54" s="57">
        <v>2.3248477738541738E-2</v>
      </c>
      <c r="AK54" s="57">
        <v>2.3248477738541738E-2</v>
      </c>
    </row>
    <row r="55" spans="1:42" x14ac:dyDescent="0.25">
      <c r="A55" s="32" t="s">
        <v>13</v>
      </c>
      <c r="B55" s="33" t="s">
        <v>22</v>
      </c>
      <c r="C55" s="32" t="s">
        <v>181</v>
      </c>
      <c r="D55" s="56">
        <f>III!D51</f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42" x14ac:dyDescent="0.25">
      <c r="A56" s="32" t="s">
        <v>14</v>
      </c>
      <c r="B56" s="33" t="s">
        <v>22</v>
      </c>
      <c r="C56" s="32" t="s">
        <v>181</v>
      </c>
      <c r="D56" s="56">
        <f>III!D52</f>
        <v>0.11978242100899908</v>
      </c>
      <c r="E56" s="57">
        <v>0.97675152226145823</v>
      </c>
      <c r="F56" s="57">
        <v>0.97675152226145823</v>
      </c>
      <c r="G56" s="57">
        <v>0.97675152226145823</v>
      </c>
      <c r="H56" s="57">
        <v>0.97675152226145823</v>
      </c>
      <c r="I56" s="57">
        <v>0.97675152226145823</v>
      </c>
      <c r="J56" s="57">
        <v>0.97675152226145823</v>
      </c>
      <c r="K56" s="57">
        <v>0.97675152226145823</v>
      </c>
      <c r="L56" s="57">
        <v>0.97675152226145823</v>
      </c>
      <c r="M56" s="57">
        <v>0.97675152226145823</v>
      </c>
      <c r="N56" s="57">
        <v>0.97675152226145823</v>
      </c>
      <c r="O56" s="57">
        <v>0.97675152226145823</v>
      </c>
      <c r="P56" s="57">
        <v>0.97675152226145823</v>
      </c>
      <c r="Q56" s="57">
        <v>0.97675152226145823</v>
      </c>
      <c r="R56" s="57">
        <v>0.97675152226145823</v>
      </c>
      <c r="S56" s="57">
        <v>0.97675152226145823</v>
      </c>
      <c r="T56" s="57">
        <v>0.97675152226145823</v>
      </c>
      <c r="U56" s="57">
        <v>0.97675152226145823</v>
      </c>
      <c r="V56" s="57">
        <v>0.97675152226145823</v>
      </c>
      <c r="W56" s="57">
        <v>0.97675152226145823</v>
      </c>
      <c r="X56" s="57">
        <v>0.97675152226145823</v>
      </c>
      <c r="Y56" s="57">
        <v>0.97675152226145823</v>
      </c>
      <c r="Z56" s="57">
        <v>0.97675152226145823</v>
      </c>
      <c r="AA56" s="57">
        <v>0.97675152226145823</v>
      </c>
      <c r="AB56" s="57">
        <v>0.97675152226145823</v>
      </c>
      <c r="AC56" s="57">
        <v>0.97675152226145823</v>
      </c>
      <c r="AD56" s="57">
        <v>0.97675152226145823</v>
      </c>
      <c r="AE56" s="57">
        <v>0.97675152226145823</v>
      </c>
      <c r="AF56" s="57">
        <v>0.97675152226145823</v>
      </c>
      <c r="AG56" s="57">
        <v>0.97675152226145823</v>
      </c>
      <c r="AH56" s="57">
        <v>0.97675152226145823</v>
      </c>
      <c r="AI56" s="57">
        <v>0.97675152226145823</v>
      </c>
      <c r="AJ56" s="57">
        <v>0.97675152226145823</v>
      </c>
      <c r="AK56" s="57">
        <v>0.97675152226145823</v>
      </c>
    </row>
    <row r="57" spans="1:42" x14ac:dyDescent="0.25">
      <c r="A57" s="32" t="s">
        <v>15</v>
      </c>
      <c r="B57" s="33" t="s">
        <v>22</v>
      </c>
      <c r="C57" s="32" t="s">
        <v>181</v>
      </c>
      <c r="D57" s="56">
        <f>III!D53</f>
        <v>0.88021757899100095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</row>
    <row r="58" spans="1:42" x14ac:dyDescent="0.25">
      <c r="A58" s="32" t="s">
        <v>59</v>
      </c>
      <c r="B58" s="33" t="s">
        <v>22</v>
      </c>
      <c r="C58" s="32" t="s">
        <v>181</v>
      </c>
      <c r="D58" s="56">
        <f>III!D54</f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42" x14ac:dyDescent="0.25">
      <c r="A59" s="32" t="s">
        <v>79</v>
      </c>
      <c r="B59" s="33" t="s">
        <v>22</v>
      </c>
      <c r="C59" s="32" t="s">
        <v>181</v>
      </c>
      <c r="D59" s="56">
        <f>III!D55</f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83</v>
      </c>
    </row>
    <row r="62" spans="1:42" x14ac:dyDescent="0.25">
      <c r="A62" s="32" t="s">
        <v>8</v>
      </c>
      <c r="B62" s="33" t="s">
        <v>22</v>
      </c>
      <c r="C62" s="32" t="s">
        <v>181</v>
      </c>
      <c r="D62" s="56">
        <f>III!D58</f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42" x14ac:dyDescent="0.25">
      <c r="A63" s="32" t="s">
        <v>10</v>
      </c>
      <c r="B63" s="33" t="s">
        <v>22</v>
      </c>
      <c r="C63" s="32" t="s">
        <v>181</v>
      </c>
      <c r="D63" s="56">
        <f>III!D59</f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42" x14ac:dyDescent="0.25">
      <c r="A64" s="32" t="s">
        <v>12</v>
      </c>
      <c r="B64" s="33" t="s">
        <v>22</v>
      </c>
      <c r="C64" s="32" t="s">
        <v>181</v>
      </c>
      <c r="D64" s="56">
        <f>III!D60</f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42" x14ac:dyDescent="0.25">
      <c r="A65" s="32" t="s">
        <v>13</v>
      </c>
      <c r="B65" s="33" t="s">
        <v>22</v>
      </c>
      <c r="C65" s="32" t="s">
        <v>181</v>
      </c>
      <c r="D65" s="56">
        <f>III!D61</f>
        <v>0</v>
      </c>
      <c r="E65" s="57">
        <v>6.7254577879063623E-4</v>
      </c>
      <c r="F65" s="57">
        <v>6.7254577879063623E-4</v>
      </c>
      <c r="G65" s="57">
        <v>6.7254577879063623E-4</v>
      </c>
      <c r="H65" s="57">
        <v>6.7254577879063623E-4</v>
      </c>
      <c r="I65" s="57">
        <v>6.7254577879063623E-4</v>
      </c>
      <c r="J65" s="57">
        <v>6.7254577879063623E-4</v>
      </c>
      <c r="K65" s="57">
        <v>6.7254577879063623E-4</v>
      </c>
      <c r="L65" s="57">
        <v>6.7254577879063623E-4</v>
      </c>
      <c r="M65" s="57">
        <v>6.7254577879063623E-4</v>
      </c>
      <c r="N65" s="57">
        <v>6.7254577879063623E-4</v>
      </c>
      <c r="O65" s="57">
        <v>6.7254577879063623E-4</v>
      </c>
      <c r="P65" s="57">
        <v>6.7254577879063623E-4</v>
      </c>
      <c r="Q65" s="57">
        <v>6.7254577879063623E-4</v>
      </c>
      <c r="R65" s="57">
        <v>6.7254577879063623E-4</v>
      </c>
      <c r="S65" s="57">
        <v>6.7254577879063623E-4</v>
      </c>
      <c r="T65" s="57">
        <v>6.7254577879063623E-4</v>
      </c>
      <c r="U65" s="57">
        <v>6.7254577879063623E-4</v>
      </c>
      <c r="V65" s="57">
        <v>6.7254577879063623E-4</v>
      </c>
      <c r="W65" s="57">
        <v>6.7254577879063623E-4</v>
      </c>
      <c r="X65" s="57">
        <v>6.7254577879063623E-4</v>
      </c>
      <c r="Y65" s="57">
        <v>6.7254577879063623E-4</v>
      </c>
      <c r="Z65" s="57">
        <v>6.7254577879063623E-4</v>
      </c>
      <c r="AA65" s="57">
        <v>6.7254577879063623E-4</v>
      </c>
      <c r="AB65" s="57">
        <v>6.7254577879063623E-4</v>
      </c>
      <c r="AC65" s="57">
        <v>6.7254577879063623E-4</v>
      </c>
      <c r="AD65" s="57">
        <v>6.7254577879063623E-4</v>
      </c>
      <c r="AE65" s="57">
        <v>6.7254577879063623E-4</v>
      </c>
      <c r="AF65" s="57">
        <v>6.7254577879063623E-4</v>
      </c>
      <c r="AG65" s="57">
        <v>6.7254577879063623E-4</v>
      </c>
      <c r="AH65" s="57">
        <v>6.7254577879063623E-4</v>
      </c>
      <c r="AI65" s="57">
        <v>6.7254577879063623E-4</v>
      </c>
      <c r="AJ65" s="57">
        <v>6.7254577879063623E-4</v>
      </c>
      <c r="AK65" s="57">
        <v>6.7254577879063623E-4</v>
      </c>
    </row>
    <row r="66" spans="1:42" x14ac:dyDescent="0.25">
      <c r="A66" s="32" t="s">
        <v>14</v>
      </c>
      <c r="B66" s="33" t="s">
        <v>22</v>
      </c>
      <c r="C66" s="32" t="s">
        <v>181</v>
      </c>
      <c r="D66" s="56">
        <f>III!D62</f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  <c r="L66" s="57">
        <v>0</v>
      </c>
      <c r="M66" s="57">
        <v>0</v>
      </c>
      <c r="N66" s="57">
        <v>0</v>
      </c>
      <c r="O66" s="57">
        <v>0</v>
      </c>
      <c r="P66" s="57">
        <v>0</v>
      </c>
      <c r="Q66" s="57">
        <v>0</v>
      </c>
      <c r="R66" s="57">
        <v>0</v>
      </c>
      <c r="S66" s="57">
        <v>0</v>
      </c>
      <c r="T66" s="57">
        <v>0</v>
      </c>
      <c r="U66" s="57">
        <v>0</v>
      </c>
      <c r="V66" s="57">
        <v>0</v>
      </c>
      <c r="W66" s="57">
        <v>0</v>
      </c>
      <c r="X66" s="57">
        <v>0</v>
      </c>
      <c r="Y66" s="57">
        <v>0</v>
      </c>
      <c r="Z66" s="57">
        <v>0</v>
      </c>
      <c r="AA66" s="57">
        <v>0</v>
      </c>
      <c r="AB66" s="57">
        <v>0</v>
      </c>
      <c r="AC66" s="57">
        <v>0</v>
      </c>
      <c r="AD66" s="57">
        <v>0</v>
      </c>
      <c r="AE66" s="57">
        <v>0</v>
      </c>
      <c r="AF66" s="57">
        <v>0</v>
      </c>
      <c r="AG66" s="57">
        <v>0</v>
      </c>
      <c r="AH66" s="57">
        <v>0</v>
      </c>
      <c r="AI66" s="57">
        <v>0</v>
      </c>
      <c r="AJ66" s="57">
        <v>0</v>
      </c>
      <c r="AK66" s="57">
        <v>0</v>
      </c>
    </row>
    <row r="67" spans="1:42" x14ac:dyDescent="0.25">
      <c r="A67" s="32" t="s">
        <v>58</v>
      </c>
      <c r="B67" s="33" t="s">
        <v>22</v>
      </c>
      <c r="C67" s="32" t="s">
        <v>181</v>
      </c>
      <c r="D67" s="56">
        <f>III!D63</f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0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0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</row>
    <row r="68" spans="1:42" x14ac:dyDescent="0.25">
      <c r="A68" s="32" t="s">
        <v>112</v>
      </c>
      <c r="B68" s="33" t="s">
        <v>22</v>
      </c>
      <c r="C68" s="32" t="s">
        <v>181</v>
      </c>
      <c r="D68" s="56">
        <f>III!D64</f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</row>
    <row r="69" spans="1:42" x14ac:dyDescent="0.25">
      <c r="A69" s="32" t="s">
        <v>15</v>
      </c>
      <c r="B69" s="33" t="s">
        <v>22</v>
      </c>
      <c r="C69" s="32" t="s">
        <v>181</v>
      </c>
      <c r="D69" s="56">
        <f>III!D65</f>
        <v>1</v>
      </c>
      <c r="E69" s="57">
        <v>0</v>
      </c>
      <c r="F69" s="57">
        <v>0</v>
      </c>
      <c r="G69" s="57">
        <v>0</v>
      </c>
      <c r="H69" s="57">
        <v>0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</row>
    <row r="70" spans="1:42" x14ac:dyDescent="0.25">
      <c r="A70" s="32" t="s">
        <v>59</v>
      </c>
      <c r="B70" s="33" t="s">
        <v>22</v>
      </c>
      <c r="C70" s="32" t="s">
        <v>181</v>
      </c>
      <c r="D70" s="56">
        <f>III!D66</f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</row>
    <row r="71" spans="1:42" x14ac:dyDescent="0.25">
      <c r="A71" s="32" t="s">
        <v>60</v>
      </c>
      <c r="B71" s="33" t="s">
        <v>22</v>
      </c>
      <c r="C71" s="32" t="s">
        <v>181</v>
      </c>
      <c r="D71" s="56">
        <f>III!D67</f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42" x14ac:dyDescent="0.25">
      <c r="A72" s="32" t="s">
        <v>16</v>
      </c>
      <c r="B72" s="33" t="s">
        <v>22</v>
      </c>
      <c r="C72" s="32" t="s">
        <v>181</v>
      </c>
      <c r="D72" s="56">
        <f>III!D68</f>
        <v>0</v>
      </c>
      <c r="E72" s="57">
        <f>$AM72/(1+EXP(-(E$1-$D$1)*10/$AO72+$AN72))</f>
        <v>1.0455554222010431E-3</v>
      </c>
      <c r="F72" s="57">
        <f t="shared" ref="F72:AK73" si="3">$AM72/(1+EXP(-(F$1-$D$1)*10/$AO72+$AN72))</f>
        <v>1.0819592101281301E-3</v>
      </c>
      <c r="G72" s="57">
        <f>$AM72/(1+EXP(-(G$1-$D$1)*10/$AO72+$AN72))</f>
        <v>1.110516712895603E-3</v>
      </c>
      <c r="H72" s="57">
        <f t="shared" si="3"/>
        <v>1.1325957369977746E-3</v>
      </c>
      <c r="I72" s="57">
        <f t="shared" si="3"/>
        <v>1.1494748594284849E-3</v>
      </c>
      <c r="J72" s="57">
        <f t="shared" si="3"/>
        <v>1.1622679899043263E-3</v>
      </c>
      <c r="K72" s="57">
        <f t="shared" si="3"/>
        <v>1.1719010418910403E-3</v>
      </c>
      <c r="L72" s="57">
        <f t="shared" si="3"/>
        <v>1.1791189417877763E-3</v>
      </c>
      <c r="M72" s="57">
        <f t="shared" si="3"/>
        <v>1.1845072602150045E-3</v>
      </c>
      <c r="N72" s="57">
        <f t="shared" si="3"/>
        <v>1.1885186721039844E-3</v>
      </c>
      <c r="O72" s="57">
        <f t="shared" si="3"/>
        <v>1.1914988952673943E-3</v>
      </c>
      <c r="P72" s="57">
        <f t="shared" si="3"/>
        <v>1.1937096323020168E-3</v>
      </c>
      <c r="Q72" s="57">
        <f t="shared" si="3"/>
        <v>1.1953477055074012E-3</v>
      </c>
      <c r="R72" s="57">
        <f t="shared" si="3"/>
        <v>1.1965604375683901E-3</v>
      </c>
      <c r="S72" s="57">
        <f t="shared" si="3"/>
        <v>1.1974577142978323E-3</v>
      </c>
      <c r="T72" s="57">
        <f t="shared" si="3"/>
        <v>1.198121286463676E-3</v>
      </c>
      <c r="U72" s="57">
        <f t="shared" si="3"/>
        <v>1.1986118577852151E-3</v>
      </c>
      <c r="V72" s="57">
        <f t="shared" si="3"/>
        <v>1.1989744403430717E-3</v>
      </c>
      <c r="W72" s="57">
        <f t="shared" si="3"/>
        <v>1.1992423762485925E-3</v>
      </c>
      <c r="X72" s="57">
        <f t="shared" si="3"/>
        <v>1.1994403443671502E-3</v>
      </c>
      <c r="Y72" s="57">
        <f t="shared" si="3"/>
        <v>1.1995866009785572E-3</v>
      </c>
      <c r="Z72" s="57">
        <f t="shared" si="3"/>
        <v>1.1996946456085422E-3</v>
      </c>
      <c r="AA72" s="57">
        <f t="shared" si="3"/>
        <v>1.1997744573530578E-3</v>
      </c>
      <c r="AB72" s="57">
        <f t="shared" si="3"/>
        <v>1.199833411267396E-3</v>
      </c>
      <c r="AC72" s="57">
        <f t="shared" si="3"/>
        <v>1.1998769569756765E-3</v>
      </c>
      <c r="AD72" s="57">
        <f t="shared" si="3"/>
        <v>1.1999091208512625E-3</v>
      </c>
      <c r="AE72" s="57">
        <f t="shared" si="3"/>
        <v>1.1999328774479601E-3</v>
      </c>
      <c r="AF72" s="57">
        <f t="shared" si="3"/>
        <v>1.1999504241210776E-3</v>
      </c>
      <c r="AG72" s="57">
        <f t="shared" si="3"/>
        <v>1.1999633840147448E-3</v>
      </c>
      <c r="AH72" s="57">
        <f t="shared" si="3"/>
        <v>1.1999729560701702E-3</v>
      </c>
      <c r="AI72" s="57">
        <f t="shared" si="3"/>
        <v>1.1999800258654682E-3</v>
      </c>
      <c r="AJ72" s="57">
        <f t="shared" si="3"/>
        <v>1.1999852475051398E-3</v>
      </c>
      <c r="AK72" s="57">
        <f>$AM72/(1+EXP(-(AK$1-$D$1)*10/$AO72+$AN72))</f>
        <v>1.1999891041157913E-3</v>
      </c>
      <c r="AM72" s="90">
        <v>1.1999999999999999E-3</v>
      </c>
      <c r="AN72" s="91">
        <f>IF(D72&gt;0,LN(AM72/D72-1),LN(AM72/0.001-1))</f>
        <v>-1.6094379124341005</v>
      </c>
      <c r="AO72" s="92">
        <v>33</v>
      </c>
      <c r="AP72" s="1">
        <f>AO72+$D$1</f>
        <v>2050</v>
      </c>
    </row>
    <row r="73" spans="1:42" x14ac:dyDescent="0.25">
      <c r="A73" s="32" t="s">
        <v>79</v>
      </c>
      <c r="B73" s="33" t="s">
        <v>22</v>
      </c>
      <c r="C73" s="32" t="s">
        <v>181</v>
      </c>
      <c r="D73" s="56">
        <f>III!D69</f>
        <v>0</v>
      </c>
      <c r="E73" s="57">
        <f>$AM73/(1+EXP(-(E$1-$D$1)*10/$AO73+$AN73))</f>
        <v>1.3515635261054735E-3</v>
      </c>
      <c r="F73" s="57">
        <f t="shared" si="3"/>
        <v>1.8255901093111788E-3</v>
      </c>
      <c r="G73" s="57">
        <f>$AM73/(1+EXP(-(G$1-$D$1)*10/$AO73+$AN73))</f>
        <v>2.4638074694941594E-3</v>
      </c>
      <c r="H73" s="57">
        <f t="shared" si="3"/>
        <v>3.321403040751781E-3</v>
      </c>
      <c r="I73" s="57">
        <f t="shared" si="3"/>
        <v>4.4707521646158953E-3</v>
      </c>
      <c r="J73" s="57">
        <f t="shared" si="3"/>
        <v>6.0056810814923074E-3</v>
      </c>
      <c r="K73" s="57">
        <f t="shared" si="3"/>
        <v>8.0459072011328306E-3</v>
      </c>
      <c r="L73" s="57">
        <f t="shared" si="3"/>
        <v>1.0740856200801664E-2</v>
      </c>
      <c r="M73" s="57">
        <f t="shared" si="3"/>
        <v>1.4271358071429964E-2</v>
      </c>
      <c r="N73" s="57">
        <f t="shared" si="3"/>
        <v>1.8846768410055201E-2</v>
      </c>
      <c r="O73" s="57">
        <f t="shared" si="3"/>
        <v>2.4694026576737065E-2</v>
      </c>
      <c r="P73" s="57">
        <f t="shared" si="3"/>
        <v>3.203460669306897E-2</v>
      </c>
      <c r="Q73" s="57">
        <f t="shared" si="3"/>
        <v>4.1046345073034306E-2</v>
      </c>
      <c r="R73" s="57">
        <f t="shared" si="3"/>
        <v>5.1811208140289992E-2</v>
      </c>
      <c r="S73" s="57">
        <f t="shared" si="3"/>
        <v>6.4257978904816965E-2</v>
      </c>
      <c r="T73" s="57">
        <f t="shared" si="3"/>
        <v>7.8118613321078903E-2</v>
      </c>
      <c r="U73" s="57">
        <f t="shared" si="3"/>
        <v>9.2922369941534202E-2</v>
      </c>
      <c r="V73" s="57">
        <f t="shared" si="3"/>
        <v>0.10804461002841673</v>
      </c>
      <c r="W73" s="57">
        <f t="shared" si="3"/>
        <v>0.12280537395684546</v>
      </c>
      <c r="X73" s="57">
        <f t="shared" si="3"/>
        <v>0.13658736158616416</v>
      </c>
      <c r="Y73" s="57">
        <f t="shared" si="3"/>
        <v>0.14893199204959817</v>
      </c>
      <c r="Z73" s="57">
        <f t="shared" si="3"/>
        <v>0.15958455334503674</v>
      </c>
      <c r="AA73" s="57">
        <f t="shared" si="3"/>
        <v>0.16848524007887322</v>
      </c>
      <c r="AB73" s="57">
        <f t="shared" si="3"/>
        <v>0.17572391625306577</v>
      </c>
      <c r="AC73" s="57">
        <f t="shared" si="3"/>
        <v>0.18148266385584036</v>
      </c>
      <c r="AD73" s="57">
        <f t="shared" si="3"/>
        <v>0.1859842859547062</v>
      </c>
      <c r="AE73" s="57">
        <f t="shared" si="3"/>
        <v>0.18945513626651428</v>
      </c>
      <c r="AF73" s="57">
        <f t="shared" si="3"/>
        <v>0.19210296142256397</v>
      </c>
      <c r="AG73" s="57">
        <f t="shared" si="3"/>
        <v>0.19410659743275649</v>
      </c>
      <c r="AH73" s="57">
        <f t="shared" si="3"/>
        <v>0.19561347912830598</v>
      </c>
      <c r="AI73" s="57">
        <f t="shared" si="3"/>
        <v>0.19674153478389128</v>
      </c>
      <c r="AJ73" s="57">
        <f t="shared" si="3"/>
        <v>0.19758307933244018</v>
      </c>
      <c r="AK73" s="57">
        <f t="shared" si="3"/>
        <v>0.19820926137758157</v>
      </c>
      <c r="AM73" s="90">
        <v>0.2</v>
      </c>
      <c r="AN73" s="91">
        <f>IF(D73&gt;0,LN(AM73/D73-1),LN(AM73/0.001-1))</f>
        <v>5.2933048247244923</v>
      </c>
      <c r="AO73" s="92">
        <v>33</v>
      </c>
      <c r="AP73" s="1">
        <f>AO73+$D$1</f>
        <v>2050</v>
      </c>
    </row>
    <row r="76" spans="1:42" x14ac:dyDescent="0.25">
      <c r="A76" s="22" t="s">
        <v>31</v>
      </c>
    </row>
    <row r="77" spans="1:42" x14ac:dyDescent="0.25">
      <c r="A77" s="22" t="s">
        <v>18</v>
      </c>
    </row>
    <row r="78" spans="1:42" x14ac:dyDescent="0.25">
      <c r="A78" s="32" t="s">
        <v>8</v>
      </c>
      <c r="B78" s="33" t="s">
        <v>22</v>
      </c>
      <c r="C78" s="32" t="s">
        <v>181</v>
      </c>
      <c r="D78" s="56">
        <f>IV!D50</f>
        <v>0</v>
      </c>
      <c r="E78" s="57">
        <v>2.3248477738541738E-2</v>
      </c>
      <c r="F78" s="57">
        <v>2.3248477738541738E-2</v>
      </c>
      <c r="G78" s="57">
        <v>2.3248477738541738E-2</v>
      </c>
      <c r="H78" s="57">
        <v>2.3248477738541738E-2</v>
      </c>
      <c r="I78" s="57">
        <v>2.3248477738541738E-2</v>
      </c>
      <c r="J78" s="57">
        <v>2.3248477738541738E-2</v>
      </c>
      <c r="K78" s="57">
        <v>2.3248477738541738E-2</v>
      </c>
      <c r="L78" s="57">
        <v>2.3248477738541738E-2</v>
      </c>
      <c r="M78" s="57">
        <v>2.3248477738541738E-2</v>
      </c>
      <c r="N78" s="57">
        <v>2.3248477738541738E-2</v>
      </c>
      <c r="O78" s="57">
        <v>2.3248477738541738E-2</v>
      </c>
      <c r="P78" s="57">
        <v>2.3248477738541738E-2</v>
      </c>
      <c r="Q78" s="57">
        <v>2.3248477738541738E-2</v>
      </c>
      <c r="R78" s="57">
        <v>2.3248477738541738E-2</v>
      </c>
      <c r="S78" s="57">
        <v>2.3248477738541738E-2</v>
      </c>
      <c r="T78" s="57">
        <v>2.3248477738541738E-2</v>
      </c>
      <c r="U78" s="57">
        <v>2.3248477738541738E-2</v>
      </c>
      <c r="V78" s="57">
        <v>2.3248477738541738E-2</v>
      </c>
      <c r="W78" s="57">
        <v>2.3248477738541738E-2</v>
      </c>
      <c r="X78" s="57">
        <v>2.3248477738541738E-2</v>
      </c>
      <c r="Y78" s="57">
        <v>2.3248477738541738E-2</v>
      </c>
      <c r="Z78" s="57">
        <v>2.3248477738541738E-2</v>
      </c>
      <c r="AA78" s="57">
        <v>2.3248477738541738E-2</v>
      </c>
      <c r="AB78" s="57">
        <v>2.3248477738541738E-2</v>
      </c>
      <c r="AC78" s="57">
        <v>2.3248477738541738E-2</v>
      </c>
      <c r="AD78" s="57">
        <v>2.3248477738541738E-2</v>
      </c>
      <c r="AE78" s="57">
        <v>2.3248477738541738E-2</v>
      </c>
      <c r="AF78" s="57">
        <v>2.3248477738541738E-2</v>
      </c>
      <c r="AG78" s="57">
        <v>2.3248477738541738E-2</v>
      </c>
      <c r="AH78" s="57">
        <v>2.3248477738541738E-2</v>
      </c>
      <c r="AI78" s="57">
        <v>2.3248477738541738E-2</v>
      </c>
      <c r="AJ78" s="57">
        <v>2.3248477738541738E-2</v>
      </c>
      <c r="AK78" s="57">
        <v>2.3248477738541738E-2</v>
      </c>
    </row>
    <row r="79" spans="1:42" x14ac:dyDescent="0.25">
      <c r="A79" s="32" t="s">
        <v>13</v>
      </c>
      <c r="B79" s="33" t="s">
        <v>22</v>
      </c>
      <c r="C79" s="32" t="s">
        <v>181</v>
      </c>
      <c r="D79" s="56">
        <f>IV!D51</f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42" x14ac:dyDescent="0.25">
      <c r="A80" s="32" t="s">
        <v>14</v>
      </c>
      <c r="B80" s="33" t="s">
        <v>22</v>
      </c>
      <c r="C80" s="32" t="s">
        <v>181</v>
      </c>
      <c r="D80" s="56">
        <f>IV!D52</f>
        <v>0.38264870356593222</v>
      </c>
      <c r="E80" s="57">
        <v>0.97675152226145823</v>
      </c>
      <c r="F80" s="57">
        <v>0.97675152226145823</v>
      </c>
      <c r="G80" s="57">
        <v>0.97675152226145823</v>
      </c>
      <c r="H80" s="57">
        <v>0.97675152226145823</v>
      </c>
      <c r="I80" s="57">
        <v>0.97675152226145823</v>
      </c>
      <c r="J80" s="57">
        <v>0.97675152226145823</v>
      </c>
      <c r="K80" s="57">
        <v>0.97675152226145823</v>
      </c>
      <c r="L80" s="57">
        <v>0.97675152226145823</v>
      </c>
      <c r="M80" s="57">
        <v>0.97675152226145823</v>
      </c>
      <c r="N80" s="57">
        <v>0.97675152226145823</v>
      </c>
      <c r="O80" s="57">
        <v>0.97675152226145823</v>
      </c>
      <c r="P80" s="57">
        <v>0.97675152226145823</v>
      </c>
      <c r="Q80" s="57">
        <v>0.97675152226145823</v>
      </c>
      <c r="R80" s="57">
        <v>0.97675152226145823</v>
      </c>
      <c r="S80" s="57">
        <v>0.97675152226145823</v>
      </c>
      <c r="T80" s="57">
        <v>0.97675152226145823</v>
      </c>
      <c r="U80" s="57">
        <v>0.97675152226145823</v>
      </c>
      <c r="V80" s="57">
        <v>0.97675152226145823</v>
      </c>
      <c r="W80" s="57">
        <v>0.97675152226145823</v>
      </c>
      <c r="X80" s="57">
        <v>0.97675152226145823</v>
      </c>
      <c r="Y80" s="57">
        <v>0.97675152226145823</v>
      </c>
      <c r="Z80" s="57">
        <v>0.97675152226145823</v>
      </c>
      <c r="AA80" s="57">
        <v>0.97675152226145823</v>
      </c>
      <c r="AB80" s="57">
        <v>0.97675152226145823</v>
      </c>
      <c r="AC80" s="57">
        <v>0.97675152226145823</v>
      </c>
      <c r="AD80" s="57">
        <v>0.97675152226145823</v>
      </c>
      <c r="AE80" s="57">
        <v>0.97675152226145823</v>
      </c>
      <c r="AF80" s="57">
        <v>0.97675152226145823</v>
      </c>
      <c r="AG80" s="57">
        <v>0.97675152226145823</v>
      </c>
      <c r="AH80" s="57">
        <v>0.97675152226145823</v>
      </c>
      <c r="AI80" s="57">
        <v>0.97675152226145823</v>
      </c>
      <c r="AJ80" s="57">
        <v>0.97675152226145823</v>
      </c>
      <c r="AK80" s="57">
        <v>0.97675152226145823</v>
      </c>
    </row>
    <row r="81" spans="1:42" x14ac:dyDescent="0.25">
      <c r="A81" s="32" t="s">
        <v>15</v>
      </c>
      <c r="B81" s="33" t="s">
        <v>22</v>
      </c>
      <c r="C81" s="32" t="s">
        <v>181</v>
      </c>
      <c r="D81" s="56">
        <f>IV!D53</f>
        <v>0.51189638282130356</v>
      </c>
      <c r="E81" s="57">
        <v>0</v>
      </c>
      <c r="F81" s="57">
        <v>0</v>
      </c>
      <c r="G81" s="57">
        <v>0</v>
      </c>
      <c r="H81" s="57">
        <v>0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57">
        <v>0</v>
      </c>
      <c r="T81" s="57">
        <v>0</v>
      </c>
      <c r="U81" s="57">
        <v>0</v>
      </c>
      <c r="V81" s="57">
        <v>0</v>
      </c>
      <c r="W81" s="57">
        <v>0</v>
      </c>
      <c r="X81" s="57">
        <v>0</v>
      </c>
      <c r="Y81" s="57">
        <v>0</v>
      </c>
      <c r="Z81" s="57">
        <v>0</v>
      </c>
      <c r="AA81" s="57">
        <v>0</v>
      </c>
      <c r="AB81" s="57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</row>
    <row r="82" spans="1:42" x14ac:dyDescent="0.25">
      <c r="A82" s="32" t="s">
        <v>59</v>
      </c>
      <c r="B82" s="33" t="s">
        <v>22</v>
      </c>
      <c r="C82" s="32" t="s">
        <v>181</v>
      </c>
      <c r="D82" s="56">
        <f>IV!D54</f>
        <v>0</v>
      </c>
      <c r="E82" s="57">
        <v>0</v>
      </c>
      <c r="F82" s="57">
        <v>0</v>
      </c>
      <c r="G82" s="57">
        <v>0</v>
      </c>
      <c r="H82" s="57">
        <v>0</v>
      </c>
      <c r="I82" s="57">
        <v>0</v>
      </c>
      <c r="J82" s="57">
        <v>0</v>
      </c>
      <c r="K82" s="57">
        <v>0</v>
      </c>
      <c r="L82" s="57">
        <v>0</v>
      </c>
      <c r="M82" s="57">
        <v>0</v>
      </c>
      <c r="N82" s="57">
        <v>0</v>
      </c>
      <c r="O82" s="57">
        <v>0</v>
      </c>
      <c r="P82" s="57">
        <v>0</v>
      </c>
      <c r="Q82" s="57">
        <v>0</v>
      </c>
      <c r="R82" s="57">
        <v>0</v>
      </c>
      <c r="S82" s="57">
        <v>0</v>
      </c>
      <c r="T82" s="57">
        <v>0</v>
      </c>
      <c r="U82" s="57">
        <v>0</v>
      </c>
      <c r="V82" s="57">
        <v>0</v>
      </c>
      <c r="W82" s="57">
        <v>0</v>
      </c>
      <c r="X82" s="57">
        <v>0</v>
      </c>
      <c r="Y82" s="57">
        <v>0</v>
      </c>
      <c r="Z82" s="57">
        <v>0</v>
      </c>
      <c r="AA82" s="57">
        <v>0</v>
      </c>
      <c r="AB82" s="57">
        <v>0</v>
      </c>
      <c r="AC82" s="57">
        <v>0</v>
      </c>
      <c r="AD82" s="57">
        <v>0</v>
      </c>
      <c r="AE82" s="57">
        <v>0</v>
      </c>
      <c r="AF82" s="57">
        <v>0</v>
      </c>
      <c r="AG82" s="57">
        <v>0</v>
      </c>
      <c r="AH82" s="57">
        <v>0</v>
      </c>
      <c r="AI82" s="57">
        <v>0</v>
      </c>
      <c r="AJ82" s="57">
        <v>0</v>
      </c>
      <c r="AK82" s="57">
        <v>0</v>
      </c>
    </row>
    <row r="83" spans="1:42" x14ac:dyDescent="0.25">
      <c r="A83" s="32" t="s">
        <v>79</v>
      </c>
      <c r="B83" s="33" t="s">
        <v>22</v>
      </c>
      <c r="C83" s="32" t="s">
        <v>181</v>
      </c>
      <c r="D83" s="56">
        <f>IV!D55</f>
        <v>0</v>
      </c>
      <c r="E83" s="57">
        <v>0</v>
      </c>
      <c r="F83" s="57">
        <v>0</v>
      </c>
      <c r="G83" s="57">
        <v>0</v>
      </c>
      <c r="H83" s="57">
        <v>0</v>
      </c>
      <c r="I83" s="57">
        <v>0</v>
      </c>
      <c r="J83" s="57">
        <v>0</v>
      </c>
      <c r="K83" s="57">
        <v>0</v>
      </c>
      <c r="L83" s="57">
        <v>0</v>
      </c>
      <c r="M83" s="57">
        <v>0</v>
      </c>
      <c r="N83" s="57">
        <v>0</v>
      </c>
      <c r="O83" s="57">
        <v>0</v>
      </c>
      <c r="P83" s="57">
        <v>0</v>
      </c>
      <c r="Q83" s="57">
        <v>0</v>
      </c>
      <c r="R83" s="57">
        <v>0</v>
      </c>
      <c r="S83" s="57">
        <v>0</v>
      </c>
      <c r="T83" s="57">
        <v>0</v>
      </c>
      <c r="U83" s="57">
        <v>0</v>
      </c>
      <c r="V83" s="57">
        <v>0</v>
      </c>
      <c r="W83" s="57">
        <v>0</v>
      </c>
      <c r="X83" s="57">
        <v>0</v>
      </c>
      <c r="Y83" s="57">
        <v>0</v>
      </c>
      <c r="Z83" s="57">
        <v>0</v>
      </c>
      <c r="AA83" s="57">
        <v>0</v>
      </c>
      <c r="AB83" s="57">
        <v>0</v>
      </c>
      <c r="AC83" s="57">
        <v>0</v>
      </c>
      <c r="AD83" s="57">
        <v>0</v>
      </c>
      <c r="AE83" s="57">
        <v>0</v>
      </c>
      <c r="AF83" s="57">
        <v>0</v>
      </c>
      <c r="AG83" s="57">
        <v>0</v>
      </c>
      <c r="AH83" s="57">
        <v>0</v>
      </c>
      <c r="AI83" s="57">
        <v>0</v>
      </c>
      <c r="AJ83" s="57">
        <v>0</v>
      </c>
      <c r="AK83" s="57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83</v>
      </c>
    </row>
    <row r="86" spans="1:42" x14ac:dyDescent="0.25">
      <c r="A86" s="32" t="s">
        <v>8</v>
      </c>
      <c r="B86" s="33" t="s">
        <v>22</v>
      </c>
      <c r="C86" s="32" t="s">
        <v>181</v>
      </c>
      <c r="D86" s="56">
        <f>IV!D58</f>
        <v>0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0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</row>
    <row r="87" spans="1:42" x14ac:dyDescent="0.25">
      <c r="A87" s="32" t="s">
        <v>10</v>
      </c>
      <c r="B87" s="33" t="s">
        <v>22</v>
      </c>
      <c r="C87" s="32" t="s">
        <v>181</v>
      </c>
      <c r="D87" s="56">
        <f>IV!D59</f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42" x14ac:dyDescent="0.25">
      <c r="A88" s="32" t="s">
        <v>12</v>
      </c>
      <c r="B88" s="33" t="s">
        <v>22</v>
      </c>
      <c r="C88" s="32" t="s">
        <v>181</v>
      </c>
      <c r="D88" s="56">
        <f>IV!D60</f>
        <v>0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0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</row>
    <row r="89" spans="1:42" x14ac:dyDescent="0.25">
      <c r="A89" s="32" t="s">
        <v>13</v>
      </c>
      <c r="B89" s="33" t="s">
        <v>22</v>
      </c>
      <c r="C89" s="32" t="s">
        <v>181</v>
      </c>
      <c r="D89" s="56">
        <f>IV!D61</f>
        <v>0</v>
      </c>
      <c r="E89" s="57">
        <v>1</v>
      </c>
      <c r="F89" s="57">
        <v>1</v>
      </c>
      <c r="G89" s="57">
        <v>1</v>
      </c>
      <c r="H89" s="57">
        <v>1</v>
      </c>
      <c r="I89" s="57">
        <v>1</v>
      </c>
      <c r="J89" s="57">
        <v>1</v>
      </c>
      <c r="K89" s="57">
        <v>1</v>
      </c>
      <c r="L89" s="57">
        <v>1</v>
      </c>
      <c r="M89" s="57">
        <v>1</v>
      </c>
      <c r="N89" s="57">
        <v>1</v>
      </c>
      <c r="O89" s="57">
        <v>1</v>
      </c>
      <c r="P89" s="57">
        <v>1</v>
      </c>
      <c r="Q89" s="57">
        <v>1</v>
      </c>
      <c r="R89" s="57">
        <v>1</v>
      </c>
      <c r="S89" s="57">
        <v>1</v>
      </c>
      <c r="T89" s="57">
        <v>1</v>
      </c>
      <c r="U89" s="57">
        <v>1</v>
      </c>
      <c r="V89" s="57">
        <v>1</v>
      </c>
      <c r="W89" s="57">
        <v>1</v>
      </c>
      <c r="X89" s="57">
        <v>1</v>
      </c>
      <c r="Y89" s="57">
        <v>1</v>
      </c>
      <c r="Z89" s="57">
        <v>1</v>
      </c>
      <c r="AA89" s="57">
        <v>1</v>
      </c>
      <c r="AB89" s="57">
        <v>1</v>
      </c>
      <c r="AC89" s="57">
        <v>1</v>
      </c>
      <c r="AD89" s="57">
        <v>1</v>
      </c>
      <c r="AE89" s="57">
        <v>1</v>
      </c>
      <c r="AF89" s="57">
        <v>1</v>
      </c>
      <c r="AG89" s="57">
        <v>1</v>
      </c>
      <c r="AH89" s="57">
        <v>1</v>
      </c>
      <c r="AI89" s="57">
        <v>1</v>
      </c>
      <c r="AJ89" s="57">
        <v>1</v>
      </c>
      <c r="AK89" s="57">
        <v>1</v>
      </c>
    </row>
    <row r="90" spans="1:42" x14ac:dyDescent="0.25">
      <c r="A90" s="32" t="s">
        <v>14</v>
      </c>
      <c r="B90" s="33" t="s">
        <v>22</v>
      </c>
      <c r="C90" s="32" t="s">
        <v>181</v>
      </c>
      <c r="D90" s="56">
        <f>IV!D62</f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42" x14ac:dyDescent="0.25">
      <c r="A91" s="32" t="s">
        <v>58</v>
      </c>
      <c r="B91" s="33" t="s">
        <v>22</v>
      </c>
      <c r="C91" s="32" t="s">
        <v>181</v>
      </c>
      <c r="D91" s="56">
        <f>IV!D63</f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42" x14ac:dyDescent="0.25">
      <c r="A92" s="32" t="s">
        <v>112</v>
      </c>
      <c r="B92" s="33" t="s">
        <v>22</v>
      </c>
      <c r="C92" s="32" t="s">
        <v>181</v>
      </c>
      <c r="D92" s="56">
        <f>IV!D64</f>
        <v>0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</row>
    <row r="93" spans="1:42" x14ac:dyDescent="0.25">
      <c r="A93" s="32" t="s">
        <v>15</v>
      </c>
      <c r="B93" s="33" t="s">
        <v>22</v>
      </c>
      <c r="C93" s="32" t="s">
        <v>181</v>
      </c>
      <c r="D93" s="56">
        <f>IV!D65</f>
        <v>3.9364669513494911E-2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42" x14ac:dyDescent="0.25">
      <c r="A94" s="32" t="s">
        <v>59</v>
      </c>
      <c r="B94" s="33" t="s">
        <v>22</v>
      </c>
      <c r="C94" s="32" t="s">
        <v>181</v>
      </c>
      <c r="D94" s="56">
        <f>IV!D66</f>
        <v>7.4127912922031969E-2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42" x14ac:dyDescent="0.25">
      <c r="A95" s="32" t="s">
        <v>60</v>
      </c>
      <c r="B95" s="33" t="s">
        <v>22</v>
      </c>
      <c r="C95" s="32" t="s">
        <v>181</v>
      </c>
      <c r="D95" s="56">
        <f>IV!D67</f>
        <v>0.88650741756447315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42" x14ac:dyDescent="0.25">
      <c r="A96" s="32" t="s">
        <v>16</v>
      </c>
      <c r="B96" s="33" t="s">
        <v>22</v>
      </c>
      <c r="C96" s="32" t="s">
        <v>181</v>
      </c>
      <c r="D96" s="56">
        <f>IV!D68</f>
        <v>0</v>
      </c>
      <c r="E96" s="57">
        <f>$AM96/(1+EXP(-(E$1-$D$1)*10/$AO96+$AN96))</f>
        <v>1.0455554222010431E-3</v>
      </c>
      <c r="F96" s="57">
        <f t="shared" ref="F96:AK97" si="4">$AM96/(1+EXP(-(F$1-$D$1)*10/$AO96+$AN96))</f>
        <v>1.0819592101281301E-3</v>
      </c>
      <c r="G96" s="57">
        <f>$AM96/(1+EXP(-(G$1-$D$1)*10/$AO96+$AN96))</f>
        <v>1.110516712895603E-3</v>
      </c>
      <c r="H96" s="57">
        <f t="shared" si="4"/>
        <v>1.1325957369977746E-3</v>
      </c>
      <c r="I96" s="57">
        <f t="shared" si="4"/>
        <v>1.1494748594284849E-3</v>
      </c>
      <c r="J96" s="57">
        <f t="shared" si="4"/>
        <v>1.1622679899043263E-3</v>
      </c>
      <c r="K96" s="57">
        <f t="shared" si="4"/>
        <v>1.1719010418910403E-3</v>
      </c>
      <c r="L96" s="57">
        <f t="shared" si="4"/>
        <v>1.1791189417877763E-3</v>
      </c>
      <c r="M96" s="57">
        <f t="shared" si="4"/>
        <v>1.1845072602150045E-3</v>
      </c>
      <c r="N96" s="57">
        <f t="shared" si="4"/>
        <v>1.1885186721039844E-3</v>
      </c>
      <c r="O96" s="57">
        <f t="shared" si="4"/>
        <v>1.1914988952673943E-3</v>
      </c>
      <c r="P96" s="57">
        <f t="shared" si="4"/>
        <v>1.1937096323020168E-3</v>
      </c>
      <c r="Q96" s="57">
        <f t="shared" si="4"/>
        <v>1.1953477055074012E-3</v>
      </c>
      <c r="R96" s="57">
        <f t="shared" si="4"/>
        <v>1.1965604375683901E-3</v>
      </c>
      <c r="S96" s="57">
        <f t="shared" si="4"/>
        <v>1.1974577142978323E-3</v>
      </c>
      <c r="T96" s="57">
        <f t="shared" si="4"/>
        <v>1.198121286463676E-3</v>
      </c>
      <c r="U96" s="57">
        <f t="shared" si="4"/>
        <v>1.1986118577852151E-3</v>
      </c>
      <c r="V96" s="57">
        <f t="shared" si="4"/>
        <v>1.1989744403430717E-3</v>
      </c>
      <c r="W96" s="57">
        <f t="shared" si="4"/>
        <v>1.1992423762485925E-3</v>
      </c>
      <c r="X96" s="57">
        <f t="shared" si="4"/>
        <v>1.1994403443671502E-3</v>
      </c>
      <c r="Y96" s="57">
        <f t="shared" si="4"/>
        <v>1.1995866009785572E-3</v>
      </c>
      <c r="Z96" s="57">
        <f t="shared" si="4"/>
        <v>1.1996946456085422E-3</v>
      </c>
      <c r="AA96" s="57">
        <f t="shared" si="4"/>
        <v>1.1997744573530578E-3</v>
      </c>
      <c r="AB96" s="57">
        <f t="shared" si="4"/>
        <v>1.199833411267396E-3</v>
      </c>
      <c r="AC96" s="57">
        <f t="shared" si="4"/>
        <v>1.1998769569756765E-3</v>
      </c>
      <c r="AD96" s="57">
        <f t="shared" si="4"/>
        <v>1.1999091208512625E-3</v>
      </c>
      <c r="AE96" s="57">
        <f t="shared" si="4"/>
        <v>1.1999328774479601E-3</v>
      </c>
      <c r="AF96" s="57">
        <f t="shared" si="4"/>
        <v>1.1999504241210776E-3</v>
      </c>
      <c r="AG96" s="57">
        <f t="shared" si="4"/>
        <v>1.1999633840147448E-3</v>
      </c>
      <c r="AH96" s="57">
        <f t="shared" si="4"/>
        <v>1.1999729560701702E-3</v>
      </c>
      <c r="AI96" s="57">
        <f t="shared" si="4"/>
        <v>1.1999800258654682E-3</v>
      </c>
      <c r="AJ96" s="57">
        <f t="shared" si="4"/>
        <v>1.1999852475051398E-3</v>
      </c>
      <c r="AK96" s="57">
        <f>$AM96/(1+EXP(-(AK$1-$D$1)*10/$AO96+$AN96))</f>
        <v>1.1999891041157913E-3</v>
      </c>
      <c r="AM96" s="90">
        <v>1.1999999999999999E-3</v>
      </c>
      <c r="AN96" s="91">
        <f>IF(D96&gt;0,LN(AM96/D96-1),LN(AM96/0.001-1))</f>
        <v>-1.6094379124341005</v>
      </c>
      <c r="AO96" s="92">
        <v>33</v>
      </c>
      <c r="AP96" s="1">
        <f>AO96+$D$1</f>
        <v>2050</v>
      </c>
    </row>
    <row r="97" spans="1:42" x14ac:dyDescent="0.25">
      <c r="A97" s="32" t="s">
        <v>79</v>
      </c>
      <c r="B97" s="33" t="s">
        <v>22</v>
      </c>
      <c r="C97" s="32" t="s">
        <v>181</v>
      </c>
      <c r="D97" s="56">
        <f>IV!D69</f>
        <v>0</v>
      </c>
      <c r="E97" s="57">
        <f>$AM97/(1+EXP(-(E$1-$D$1)*10/$AO97+$AN97))</f>
        <v>1.3515635261054735E-3</v>
      </c>
      <c r="F97" s="57">
        <f t="shared" si="4"/>
        <v>1.8255901093111788E-3</v>
      </c>
      <c r="G97" s="57">
        <f>$AM97/(1+EXP(-(G$1-$D$1)*10/$AO97+$AN97))</f>
        <v>2.4638074694941594E-3</v>
      </c>
      <c r="H97" s="57">
        <f t="shared" si="4"/>
        <v>3.321403040751781E-3</v>
      </c>
      <c r="I97" s="57">
        <f t="shared" si="4"/>
        <v>4.4707521646158953E-3</v>
      </c>
      <c r="J97" s="57">
        <f t="shared" si="4"/>
        <v>6.0056810814923074E-3</v>
      </c>
      <c r="K97" s="57">
        <f t="shared" si="4"/>
        <v>8.0459072011328306E-3</v>
      </c>
      <c r="L97" s="57">
        <f t="shared" si="4"/>
        <v>1.0740856200801664E-2</v>
      </c>
      <c r="M97" s="57">
        <f t="shared" si="4"/>
        <v>1.4271358071429964E-2</v>
      </c>
      <c r="N97" s="57">
        <f t="shared" si="4"/>
        <v>1.8846768410055201E-2</v>
      </c>
      <c r="O97" s="57">
        <f t="shared" si="4"/>
        <v>2.4694026576737065E-2</v>
      </c>
      <c r="P97" s="57">
        <f t="shared" si="4"/>
        <v>3.203460669306897E-2</v>
      </c>
      <c r="Q97" s="57">
        <f t="shared" si="4"/>
        <v>4.1046345073034306E-2</v>
      </c>
      <c r="R97" s="57">
        <f t="shared" si="4"/>
        <v>5.1811208140289992E-2</v>
      </c>
      <c r="S97" s="57">
        <f t="shared" si="4"/>
        <v>6.4257978904816965E-2</v>
      </c>
      <c r="T97" s="57">
        <f t="shared" si="4"/>
        <v>7.8118613321078903E-2</v>
      </c>
      <c r="U97" s="57">
        <f t="shared" si="4"/>
        <v>9.2922369941534202E-2</v>
      </c>
      <c r="V97" s="57">
        <f t="shared" si="4"/>
        <v>0.10804461002841673</v>
      </c>
      <c r="W97" s="57">
        <f t="shared" si="4"/>
        <v>0.12280537395684546</v>
      </c>
      <c r="X97" s="57">
        <f t="shared" si="4"/>
        <v>0.13658736158616416</v>
      </c>
      <c r="Y97" s="57">
        <f t="shared" si="4"/>
        <v>0.14893199204959817</v>
      </c>
      <c r="Z97" s="57">
        <f t="shared" si="4"/>
        <v>0.15958455334503674</v>
      </c>
      <c r="AA97" s="57">
        <f t="shared" si="4"/>
        <v>0.16848524007887322</v>
      </c>
      <c r="AB97" s="57">
        <f t="shared" si="4"/>
        <v>0.17572391625306577</v>
      </c>
      <c r="AC97" s="57">
        <f t="shared" si="4"/>
        <v>0.18148266385584036</v>
      </c>
      <c r="AD97" s="57">
        <f t="shared" si="4"/>
        <v>0.1859842859547062</v>
      </c>
      <c r="AE97" s="57">
        <f t="shared" si="4"/>
        <v>0.18945513626651428</v>
      </c>
      <c r="AF97" s="57">
        <f t="shared" si="4"/>
        <v>0.19210296142256397</v>
      </c>
      <c r="AG97" s="57">
        <f t="shared" si="4"/>
        <v>0.19410659743275649</v>
      </c>
      <c r="AH97" s="57">
        <f t="shared" si="4"/>
        <v>0.19561347912830598</v>
      </c>
      <c r="AI97" s="57">
        <f t="shared" si="4"/>
        <v>0.19674153478389128</v>
      </c>
      <c r="AJ97" s="57">
        <f t="shared" si="4"/>
        <v>0.19758307933244018</v>
      </c>
      <c r="AK97" s="57">
        <f t="shared" si="4"/>
        <v>0.19820926137758157</v>
      </c>
      <c r="AM97" s="90">
        <v>0.2</v>
      </c>
      <c r="AN97" s="91">
        <f>IF(D97&gt;0,LN(AM97/D97-1),LN(AM97/0.001-1))</f>
        <v>5.2933048247244923</v>
      </c>
      <c r="AO97" s="92">
        <v>33</v>
      </c>
      <c r="AP97" s="1">
        <f>AO97+$D$1</f>
        <v>2050</v>
      </c>
    </row>
    <row r="100" spans="1:42" x14ac:dyDescent="0.25">
      <c r="A100" s="22" t="s">
        <v>32</v>
      </c>
    </row>
    <row r="101" spans="1:42" x14ac:dyDescent="0.25">
      <c r="A101" s="22" t="s">
        <v>18</v>
      </c>
    </row>
    <row r="102" spans="1:42" x14ac:dyDescent="0.25">
      <c r="A102" s="32" t="s">
        <v>8</v>
      </c>
      <c r="B102" s="33" t="s">
        <v>22</v>
      </c>
      <c r="C102" s="32" t="s">
        <v>181</v>
      </c>
      <c r="D102" s="56">
        <f>V!D50</f>
        <v>0</v>
      </c>
      <c r="E102" s="57">
        <v>4.1604191356175331E-2</v>
      </c>
      <c r="F102" s="57">
        <v>4.1604191356175331E-2</v>
      </c>
      <c r="G102" s="57">
        <v>4.1604191356175331E-2</v>
      </c>
      <c r="H102" s="57">
        <v>4.1604191356175331E-2</v>
      </c>
      <c r="I102" s="57">
        <v>4.1604191356175331E-2</v>
      </c>
      <c r="J102" s="57">
        <v>4.1604191356175331E-2</v>
      </c>
      <c r="K102" s="57">
        <v>4.1604191356175331E-2</v>
      </c>
      <c r="L102" s="57">
        <v>4.1604191356175331E-2</v>
      </c>
      <c r="M102" s="57">
        <v>4.1604191356175331E-2</v>
      </c>
      <c r="N102" s="57">
        <v>4.1604191356175331E-2</v>
      </c>
      <c r="O102" s="57">
        <v>4.1604191356175331E-2</v>
      </c>
      <c r="P102" s="57">
        <v>4.1604191356175331E-2</v>
      </c>
      <c r="Q102" s="57">
        <v>4.1604191356175331E-2</v>
      </c>
      <c r="R102" s="57">
        <v>4.1604191356175331E-2</v>
      </c>
      <c r="S102" s="57">
        <v>4.1604191356175331E-2</v>
      </c>
      <c r="T102" s="57">
        <v>4.1604191356175331E-2</v>
      </c>
      <c r="U102" s="57">
        <v>4.1604191356175331E-2</v>
      </c>
      <c r="V102" s="57">
        <v>4.1604191356175331E-2</v>
      </c>
      <c r="W102" s="57">
        <v>4.1604191356175331E-2</v>
      </c>
      <c r="X102" s="57">
        <v>4.1604191356175331E-2</v>
      </c>
      <c r="Y102" s="57">
        <v>4.1604191356175331E-2</v>
      </c>
      <c r="Z102" s="57">
        <v>4.1604191356175331E-2</v>
      </c>
      <c r="AA102" s="57">
        <v>4.1604191356175331E-2</v>
      </c>
      <c r="AB102" s="57">
        <v>4.1604191356175331E-2</v>
      </c>
      <c r="AC102" s="57">
        <v>4.1604191356175331E-2</v>
      </c>
      <c r="AD102" s="57">
        <v>4.1604191356175331E-2</v>
      </c>
      <c r="AE102" s="57">
        <v>4.1604191356175331E-2</v>
      </c>
      <c r="AF102" s="57">
        <v>4.1604191356175331E-2</v>
      </c>
      <c r="AG102" s="57">
        <v>4.1604191356175331E-2</v>
      </c>
      <c r="AH102" s="57">
        <v>4.1604191356175331E-2</v>
      </c>
      <c r="AI102" s="57">
        <v>4.1604191356175331E-2</v>
      </c>
      <c r="AJ102" s="57">
        <v>4.1604191356175331E-2</v>
      </c>
      <c r="AK102" s="57">
        <v>4.1604191356175331E-2</v>
      </c>
    </row>
    <row r="103" spans="1:42" x14ac:dyDescent="0.25">
      <c r="A103" s="32" t="s">
        <v>13</v>
      </c>
      <c r="B103" s="33" t="s">
        <v>22</v>
      </c>
      <c r="C103" s="32" t="s">
        <v>181</v>
      </c>
      <c r="D103" s="56">
        <f>V!D51</f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42" x14ac:dyDescent="0.25">
      <c r="A104" s="32" t="s">
        <v>14</v>
      </c>
      <c r="B104" s="33" t="s">
        <v>22</v>
      </c>
      <c r="C104" s="32" t="s">
        <v>181</v>
      </c>
      <c r="D104" s="56">
        <f>V!D52</f>
        <v>0</v>
      </c>
      <c r="E104" s="57">
        <v>0.95839580864382456</v>
      </c>
      <c r="F104" s="57">
        <v>0.95839580864382456</v>
      </c>
      <c r="G104" s="57">
        <v>0.95839580864382456</v>
      </c>
      <c r="H104" s="57">
        <v>0.95839580864382456</v>
      </c>
      <c r="I104" s="57">
        <v>0.95839580864382456</v>
      </c>
      <c r="J104" s="57">
        <v>0.95839580864382456</v>
      </c>
      <c r="K104" s="57">
        <v>0.95839580864382456</v>
      </c>
      <c r="L104" s="57">
        <v>0.95839580864382456</v>
      </c>
      <c r="M104" s="57">
        <v>0.95839580864382456</v>
      </c>
      <c r="N104" s="57">
        <v>0.95839580864382456</v>
      </c>
      <c r="O104" s="57">
        <v>0.95839580864382456</v>
      </c>
      <c r="P104" s="57">
        <v>0.95839580864382456</v>
      </c>
      <c r="Q104" s="57">
        <v>0.95839580864382456</v>
      </c>
      <c r="R104" s="57">
        <v>0.95839580864382456</v>
      </c>
      <c r="S104" s="57">
        <v>0.95839580864382456</v>
      </c>
      <c r="T104" s="57">
        <v>0.95839580864382456</v>
      </c>
      <c r="U104" s="57">
        <v>0.95839580864382456</v>
      </c>
      <c r="V104" s="57">
        <v>0.95839580864382456</v>
      </c>
      <c r="W104" s="57">
        <v>0.95839580864382456</v>
      </c>
      <c r="X104" s="57">
        <v>0.95839580864382456</v>
      </c>
      <c r="Y104" s="57">
        <v>0.95839580864382456</v>
      </c>
      <c r="Z104" s="57">
        <v>0.95839580864382456</v>
      </c>
      <c r="AA104" s="57">
        <v>0.95839580864382456</v>
      </c>
      <c r="AB104" s="57">
        <v>0.95839580864382456</v>
      </c>
      <c r="AC104" s="57">
        <v>0.95839580864382456</v>
      </c>
      <c r="AD104" s="57">
        <v>0.95839580864382456</v>
      </c>
      <c r="AE104" s="57">
        <v>0.95839580864382456</v>
      </c>
      <c r="AF104" s="57">
        <v>0.95839580864382456</v>
      </c>
      <c r="AG104" s="57">
        <v>0.95839580864382456</v>
      </c>
      <c r="AH104" s="57">
        <v>0.95839580864382456</v>
      </c>
      <c r="AI104" s="57">
        <v>0.95839580864382456</v>
      </c>
      <c r="AJ104" s="57">
        <v>0.95839580864382456</v>
      </c>
      <c r="AK104" s="57">
        <v>0.95839580864382456</v>
      </c>
    </row>
    <row r="105" spans="1:42" x14ac:dyDescent="0.25">
      <c r="A105" s="32" t="s">
        <v>15</v>
      </c>
      <c r="B105" s="33" t="s">
        <v>22</v>
      </c>
      <c r="C105" s="32" t="s">
        <v>181</v>
      </c>
      <c r="D105" s="56">
        <f>V!D53</f>
        <v>1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</row>
    <row r="106" spans="1:42" x14ac:dyDescent="0.25">
      <c r="A106" s="32" t="s">
        <v>59</v>
      </c>
      <c r="B106" s="33" t="s">
        <v>22</v>
      </c>
      <c r="C106" s="32" t="s">
        <v>181</v>
      </c>
      <c r="D106" s="56">
        <f>V!D54</f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42" x14ac:dyDescent="0.25">
      <c r="A107" s="32" t="s">
        <v>79</v>
      </c>
      <c r="B107" s="33" t="s">
        <v>22</v>
      </c>
      <c r="C107" s="32" t="s">
        <v>181</v>
      </c>
      <c r="D107" s="56">
        <f>V!D55</f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83</v>
      </c>
    </row>
    <row r="110" spans="1:42" x14ac:dyDescent="0.25">
      <c r="A110" s="32" t="s">
        <v>8</v>
      </c>
      <c r="B110" s="33" t="s">
        <v>22</v>
      </c>
      <c r="C110" s="32" t="s">
        <v>181</v>
      </c>
      <c r="D110" s="56">
        <f>V!D58</f>
        <v>0</v>
      </c>
      <c r="E110" s="57">
        <v>1.2235365315529018E-2</v>
      </c>
      <c r="F110" s="57">
        <v>1.2235365315529018E-2</v>
      </c>
      <c r="G110" s="57">
        <v>1.2235365315529018E-2</v>
      </c>
      <c r="H110" s="57">
        <v>1.2235365315529018E-2</v>
      </c>
      <c r="I110" s="57">
        <v>1.2235365315529018E-2</v>
      </c>
      <c r="J110" s="57">
        <v>1.2235365315529018E-2</v>
      </c>
      <c r="K110" s="57">
        <v>1.2235365315529018E-2</v>
      </c>
      <c r="L110" s="57">
        <v>1.2235365315529018E-2</v>
      </c>
      <c r="M110" s="57">
        <v>1.2235365315529018E-2</v>
      </c>
      <c r="N110" s="57">
        <v>1.2235365315529018E-2</v>
      </c>
      <c r="O110" s="57">
        <v>1.2235365315529018E-2</v>
      </c>
      <c r="P110" s="57">
        <v>1.2235365315529018E-2</v>
      </c>
      <c r="Q110" s="57">
        <v>1.2235365315529018E-2</v>
      </c>
      <c r="R110" s="57">
        <v>1.2235365315529018E-2</v>
      </c>
      <c r="S110" s="57">
        <v>1.2235365315529018E-2</v>
      </c>
      <c r="T110" s="57">
        <v>1.2235365315529018E-2</v>
      </c>
      <c r="U110" s="57">
        <v>1.2235365315529018E-2</v>
      </c>
      <c r="V110" s="57">
        <v>1.2235365315529018E-2</v>
      </c>
      <c r="W110" s="57">
        <v>1.2235365315529018E-2</v>
      </c>
      <c r="X110" s="57">
        <v>1.2235365315529018E-2</v>
      </c>
      <c r="Y110" s="57">
        <v>1.2235365315529018E-2</v>
      </c>
      <c r="Z110" s="57">
        <v>1.2235365315529018E-2</v>
      </c>
      <c r="AA110" s="57">
        <v>1.2235365315529018E-2</v>
      </c>
      <c r="AB110" s="57">
        <v>1.2235365315529018E-2</v>
      </c>
      <c r="AC110" s="57">
        <v>1.2235365315529018E-2</v>
      </c>
      <c r="AD110" s="57">
        <v>1.2235365315529018E-2</v>
      </c>
      <c r="AE110" s="57">
        <v>1.2235365315529018E-2</v>
      </c>
      <c r="AF110" s="57">
        <v>1.2235365315529018E-2</v>
      </c>
      <c r="AG110" s="57">
        <v>1.2235365315529018E-2</v>
      </c>
      <c r="AH110" s="57">
        <v>1.2235365315529018E-2</v>
      </c>
      <c r="AI110" s="57">
        <v>1.2235365315529018E-2</v>
      </c>
      <c r="AJ110" s="57">
        <v>1.2235365315529018E-2</v>
      </c>
      <c r="AK110" s="57">
        <v>1.2235365315529018E-2</v>
      </c>
    </row>
    <row r="111" spans="1:42" x14ac:dyDescent="0.25">
      <c r="A111" s="32" t="s">
        <v>10</v>
      </c>
      <c r="B111" s="33" t="s">
        <v>22</v>
      </c>
      <c r="C111" s="32" t="s">
        <v>181</v>
      </c>
      <c r="D111" s="56">
        <f>V!D59</f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42" x14ac:dyDescent="0.25">
      <c r="A112" s="32" t="s">
        <v>12</v>
      </c>
      <c r="B112" s="33" t="s">
        <v>22</v>
      </c>
      <c r="C112" s="32" t="s">
        <v>181</v>
      </c>
      <c r="D112" s="56">
        <f>V!D60</f>
        <v>0</v>
      </c>
      <c r="E112" s="57">
        <v>2.0325916221583659E-3</v>
      </c>
      <c r="F112" s="57">
        <v>2.0325916221583659E-3</v>
      </c>
      <c r="G112" s="57">
        <v>2.0325916221583659E-3</v>
      </c>
      <c r="H112" s="57">
        <v>2.0325916221583659E-3</v>
      </c>
      <c r="I112" s="57">
        <v>2.0325916221583659E-3</v>
      </c>
      <c r="J112" s="57">
        <v>2.0325916221583659E-3</v>
      </c>
      <c r="K112" s="57">
        <v>2.0325916221583659E-3</v>
      </c>
      <c r="L112" s="57">
        <v>2.0325916221583659E-3</v>
      </c>
      <c r="M112" s="57">
        <v>2.0325916221583659E-3</v>
      </c>
      <c r="N112" s="57">
        <v>2.0325916221583659E-3</v>
      </c>
      <c r="O112" s="57">
        <v>2.0325916221583659E-3</v>
      </c>
      <c r="P112" s="57">
        <v>2.0325916221583659E-3</v>
      </c>
      <c r="Q112" s="57">
        <v>2.0325916221583659E-3</v>
      </c>
      <c r="R112" s="57">
        <v>2.0325916221583659E-3</v>
      </c>
      <c r="S112" s="57">
        <v>2.0325916221583659E-3</v>
      </c>
      <c r="T112" s="57">
        <v>2.0325916221583659E-3</v>
      </c>
      <c r="U112" s="57">
        <v>2.0325916221583659E-3</v>
      </c>
      <c r="V112" s="57">
        <v>2.0325916221583659E-3</v>
      </c>
      <c r="W112" s="57">
        <v>2.0325916221583659E-3</v>
      </c>
      <c r="X112" s="57">
        <v>2.0325916221583659E-3</v>
      </c>
      <c r="Y112" s="57">
        <v>2.0325916221583659E-3</v>
      </c>
      <c r="Z112" s="57">
        <v>2.0325916221583659E-3</v>
      </c>
      <c r="AA112" s="57">
        <v>2.0325916221583659E-3</v>
      </c>
      <c r="AB112" s="57">
        <v>2.0325916221583659E-3</v>
      </c>
      <c r="AC112" s="57">
        <v>2.0325916221583659E-3</v>
      </c>
      <c r="AD112" s="57">
        <v>2.0325916221583659E-3</v>
      </c>
      <c r="AE112" s="57">
        <v>2.0325916221583659E-3</v>
      </c>
      <c r="AF112" s="57">
        <v>2.0325916221583659E-3</v>
      </c>
      <c r="AG112" s="57">
        <v>2.0325916221583659E-3</v>
      </c>
      <c r="AH112" s="57">
        <v>2.0325916221583659E-3</v>
      </c>
      <c r="AI112" s="57">
        <v>2.0325916221583659E-3</v>
      </c>
      <c r="AJ112" s="57">
        <v>2.0325916221583659E-3</v>
      </c>
      <c r="AK112" s="57">
        <v>2.0325916221583659E-3</v>
      </c>
    </row>
    <row r="113" spans="1:42" x14ac:dyDescent="0.25">
      <c r="A113" s="32" t="s">
        <v>13</v>
      </c>
      <c r="B113" s="33" t="s">
        <v>22</v>
      </c>
      <c r="C113" s="32" t="s">
        <v>181</v>
      </c>
      <c r="D113" s="56">
        <f>V!D61</f>
        <v>0</v>
      </c>
      <c r="E113" s="57">
        <v>1.0302110827040464E-2</v>
      </c>
      <c r="F113" s="57">
        <v>1.0302110827040464E-2</v>
      </c>
      <c r="G113" s="57">
        <v>1.0302110827040464E-2</v>
      </c>
      <c r="H113" s="57">
        <v>1.0302110827040464E-2</v>
      </c>
      <c r="I113" s="57">
        <v>1.0302110827040464E-2</v>
      </c>
      <c r="J113" s="57">
        <v>1.0302110827040464E-2</v>
      </c>
      <c r="K113" s="57">
        <v>1.0302110827040464E-2</v>
      </c>
      <c r="L113" s="57">
        <v>1.0302110827040464E-2</v>
      </c>
      <c r="M113" s="57">
        <v>1.0302110827040464E-2</v>
      </c>
      <c r="N113" s="57">
        <v>1.0302110827040464E-2</v>
      </c>
      <c r="O113" s="57">
        <v>1.0302110827040464E-2</v>
      </c>
      <c r="P113" s="57">
        <v>1.0302110827040464E-2</v>
      </c>
      <c r="Q113" s="57">
        <v>1.0302110827040464E-2</v>
      </c>
      <c r="R113" s="57">
        <v>1.0302110827040464E-2</v>
      </c>
      <c r="S113" s="57">
        <v>1.0302110827040464E-2</v>
      </c>
      <c r="T113" s="57">
        <v>1.0302110827040464E-2</v>
      </c>
      <c r="U113" s="57">
        <v>1.0302110827040464E-2</v>
      </c>
      <c r="V113" s="57">
        <v>1.0302110827040464E-2</v>
      </c>
      <c r="W113" s="57">
        <v>1.0302110827040464E-2</v>
      </c>
      <c r="X113" s="57">
        <v>1.0302110827040464E-2</v>
      </c>
      <c r="Y113" s="57">
        <v>1.0302110827040464E-2</v>
      </c>
      <c r="Z113" s="57">
        <v>1.0302110827040464E-2</v>
      </c>
      <c r="AA113" s="57">
        <v>1.0302110827040464E-2</v>
      </c>
      <c r="AB113" s="57">
        <v>1.0302110827040464E-2</v>
      </c>
      <c r="AC113" s="57">
        <v>1.0302110827040464E-2</v>
      </c>
      <c r="AD113" s="57">
        <v>1.0302110827040464E-2</v>
      </c>
      <c r="AE113" s="57">
        <v>1.0302110827040464E-2</v>
      </c>
      <c r="AF113" s="57">
        <v>1.0302110827040464E-2</v>
      </c>
      <c r="AG113" s="57">
        <v>1.0302110827040464E-2</v>
      </c>
      <c r="AH113" s="57">
        <v>1.0302110827040464E-2</v>
      </c>
      <c r="AI113" s="57">
        <v>1.0302110827040464E-2</v>
      </c>
      <c r="AJ113" s="57">
        <v>1.0302110827040464E-2</v>
      </c>
      <c r="AK113" s="57">
        <v>1.0302110827040464E-2</v>
      </c>
    </row>
    <row r="114" spans="1:42" x14ac:dyDescent="0.25">
      <c r="A114" s="32" t="s">
        <v>14</v>
      </c>
      <c r="B114" s="33" t="s">
        <v>22</v>
      </c>
      <c r="C114" s="32" t="s">
        <v>181</v>
      </c>
      <c r="D114" s="56">
        <f>V!D62</f>
        <v>0</v>
      </c>
      <c r="E114" s="57">
        <v>6.0512883936061539E-3</v>
      </c>
      <c r="F114" s="57">
        <v>6.0512883936061539E-3</v>
      </c>
      <c r="G114" s="57">
        <v>6.0512883936061539E-3</v>
      </c>
      <c r="H114" s="57">
        <v>6.0512883936061539E-3</v>
      </c>
      <c r="I114" s="57">
        <v>6.0512883936061539E-3</v>
      </c>
      <c r="J114" s="57">
        <v>6.0512883936061539E-3</v>
      </c>
      <c r="K114" s="57">
        <v>6.0512883936061539E-3</v>
      </c>
      <c r="L114" s="57">
        <v>6.0512883936061539E-3</v>
      </c>
      <c r="M114" s="57">
        <v>6.0512883936061539E-3</v>
      </c>
      <c r="N114" s="57">
        <v>6.0512883936061539E-3</v>
      </c>
      <c r="O114" s="57">
        <v>6.0512883936061539E-3</v>
      </c>
      <c r="P114" s="57">
        <v>6.0512883936061539E-3</v>
      </c>
      <c r="Q114" s="57">
        <v>6.0512883936061539E-3</v>
      </c>
      <c r="R114" s="57">
        <v>6.0512883936061539E-3</v>
      </c>
      <c r="S114" s="57">
        <v>6.0512883936061539E-3</v>
      </c>
      <c r="T114" s="57">
        <v>6.0512883936061539E-3</v>
      </c>
      <c r="U114" s="57">
        <v>6.0512883936061539E-3</v>
      </c>
      <c r="V114" s="57">
        <v>6.0512883936061539E-3</v>
      </c>
      <c r="W114" s="57">
        <v>6.0512883936061539E-3</v>
      </c>
      <c r="X114" s="57">
        <v>6.0512883936061539E-3</v>
      </c>
      <c r="Y114" s="57">
        <v>6.0512883936061539E-3</v>
      </c>
      <c r="Z114" s="57">
        <v>6.0512883936061539E-3</v>
      </c>
      <c r="AA114" s="57">
        <v>6.0512883936061539E-3</v>
      </c>
      <c r="AB114" s="57">
        <v>6.0512883936061539E-3</v>
      </c>
      <c r="AC114" s="57">
        <v>6.0512883936061539E-3</v>
      </c>
      <c r="AD114" s="57">
        <v>6.0512883936061539E-3</v>
      </c>
      <c r="AE114" s="57">
        <v>6.0512883936061539E-3</v>
      </c>
      <c r="AF114" s="57">
        <v>6.0512883936061539E-3</v>
      </c>
      <c r="AG114" s="57">
        <v>6.0512883936061539E-3</v>
      </c>
      <c r="AH114" s="57">
        <v>6.0512883936061539E-3</v>
      </c>
      <c r="AI114" s="57">
        <v>6.0512883936061539E-3</v>
      </c>
      <c r="AJ114" s="57">
        <v>6.0512883936061539E-3</v>
      </c>
      <c r="AK114" s="57">
        <v>6.0512883936061539E-3</v>
      </c>
    </row>
    <row r="115" spans="1:42" x14ac:dyDescent="0.25">
      <c r="A115" s="32" t="s">
        <v>58</v>
      </c>
      <c r="B115" s="33" t="s">
        <v>22</v>
      </c>
      <c r="C115" s="32" t="s">
        <v>181</v>
      </c>
      <c r="D115" s="56">
        <f>V!D63</f>
        <v>0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</row>
    <row r="116" spans="1:42" x14ac:dyDescent="0.25">
      <c r="A116" s="32" t="s">
        <v>112</v>
      </c>
      <c r="B116" s="33" t="s">
        <v>22</v>
      </c>
      <c r="C116" s="32" t="s">
        <v>181</v>
      </c>
      <c r="D116" s="56">
        <f>V!D64</f>
        <v>0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</row>
    <row r="117" spans="1:42" x14ac:dyDescent="0.25">
      <c r="A117" s="32" t="s">
        <v>15</v>
      </c>
      <c r="B117" s="33" t="s">
        <v>22</v>
      </c>
      <c r="C117" s="32" t="s">
        <v>181</v>
      </c>
      <c r="D117" s="56">
        <f>V!D65</f>
        <v>1</v>
      </c>
      <c r="E117" s="57">
        <v>0.11296936042729946</v>
      </c>
      <c r="F117" s="57">
        <v>0.11296936042729946</v>
      </c>
      <c r="G117" s="57">
        <v>0.11296936042729946</v>
      </c>
      <c r="H117" s="57">
        <v>0.11296936042729946</v>
      </c>
      <c r="I117" s="57">
        <v>0.11296936042729946</v>
      </c>
      <c r="J117" s="57">
        <v>0.11296936042729946</v>
      </c>
      <c r="K117" s="57">
        <v>0.11296936042729946</v>
      </c>
      <c r="L117" s="57">
        <v>0.11296936042729946</v>
      </c>
      <c r="M117" s="57">
        <v>0.11296936042729946</v>
      </c>
      <c r="N117" s="57">
        <v>0.11296936042729946</v>
      </c>
      <c r="O117" s="57">
        <v>0.11296936042729946</v>
      </c>
      <c r="P117" s="57">
        <v>0.11296936042729946</v>
      </c>
      <c r="Q117" s="57">
        <v>0.11296936042729946</v>
      </c>
      <c r="R117" s="57">
        <v>0.11296936042729946</v>
      </c>
      <c r="S117" s="57">
        <v>0.11296936042729946</v>
      </c>
      <c r="T117" s="57">
        <v>0.11296936042729946</v>
      </c>
      <c r="U117" s="57">
        <v>0.11296936042729946</v>
      </c>
      <c r="V117" s="57">
        <v>0.11296936042729946</v>
      </c>
      <c r="W117" s="57">
        <v>0.11296936042729946</v>
      </c>
      <c r="X117" s="57">
        <v>0.11296936042729946</v>
      </c>
      <c r="Y117" s="57">
        <v>0.11296936042729946</v>
      </c>
      <c r="Z117" s="57">
        <v>0.11296936042729946</v>
      </c>
      <c r="AA117" s="57">
        <v>0.11296936042729946</v>
      </c>
      <c r="AB117" s="57">
        <v>0.11296936042729946</v>
      </c>
      <c r="AC117" s="57">
        <v>0.11296936042729946</v>
      </c>
      <c r="AD117" s="57">
        <v>0.11296936042729946</v>
      </c>
      <c r="AE117" s="57">
        <v>0.11296936042729946</v>
      </c>
      <c r="AF117" s="57">
        <v>0.11296936042729946</v>
      </c>
      <c r="AG117" s="57">
        <v>0.11296936042729946</v>
      </c>
      <c r="AH117" s="57">
        <v>0.11296936042729946</v>
      </c>
      <c r="AI117" s="57">
        <v>0.11296936042729946</v>
      </c>
      <c r="AJ117" s="57">
        <v>0.11296936042729946</v>
      </c>
      <c r="AK117" s="57">
        <v>0.11296936042729946</v>
      </c>
    </row>
    <row r="118" spans="1:42" x14ac:dyDescent="0.25">
      <c r="A118" s="32" t="s">
        <v>59</v>
      </c>
      <c r="B118" s="33" t="s">
        <v>22</v>
      </c>
      <c r="C118" s="32" t="s">
        <v>181</v>
      </c>
      <c r="D118" s="56">
        <f>V!D66</f>
        <v>0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</row>
    <row r="119" spans="1:42" x14ac:dyDescent="0.25">
      <c r="A119" s="32" t="s">
        <v>60</v>
      </c>
      <c r="B119" s="33" t="s">
        <v>22</v>
      </c>
      <c r="C119" s="32" t="s">
        <v>181</v>
      </c>
      <c r="D119" s="56">
        <f>V!D67</f>
        <v>0</v>
      </c>
      <c r="E119" s="57">
        <v>9.2880396348029258E-5</v>
      </c>
      <c r="F119" s="57">
        <v>9.2880396348029258E-5</v>
      </c>
      <c r="G119" s="57">
        <v>9.2880396348029258E-5</v>
      </c>
      <c r="H119" s="57">
        <v>9.2880396348029258E-5</v>
      </c>
      <c r="I119" s="57">
        <v>9.2880396348029258E-5</v>
      </c>
      <c r="J119" s="57">
        <v>9.2880396348029258E-5</v>
      </c>
      <c r="K119" s="57">
        <v>9.2880396348029258E-5</v>
      </c>
      <c r="L119" s="57">
        <v>9.2880396348029258E-5</v>
      </c>
      <c r="M119" s="57">
        <v>9.2880396348029258E-5</v>
      </c>
      <c r="N119" s="57">
        <v>9.2880396348029258E-5</v>
      </c>
      <c r="O119" s="57">
        <v>9.2880396348029258E-5</v>
      </c>
      <c r="P119" s="57">
        <v>9.2880396348029258E-5</v>
      </c>
      <c r="Q119" s="57">
        <v>9.2880396348029258E-5</v>
      </c>
      <c r="R119" s="57">
        <v>9.2880396348029258E-5</v>
      </c>
      <c r="S119" s="57">
        <v>9.2880396348029258E-5</v>
      </c>
      <c r="T119" s="57">
        <v>9.2880396348029258E-5</v>
      </c>
      <c r="U119" s="57">
        <v>9.2880396348029258E-5</v>
      </c>
      <c r="V119" s="57">
        <v>9.2880396348029258E-5</v>
      </c>
      <c r="W119" s="57">
        <v>9.2880396348029258E-5</v>
      </c>
      <c r="X119" s="57">
        <v>9.2880396348029258E-5</v>
      </c>
      <c r="Y119" s="57">
        <v>9.2880396348029258E-5</v>
      </c>
      <c r="Z119" s="57">
        <v>9.2880396348029258E-5</v>
      </c>
      <c r="AA119" s="57">
        <v>9.2880396348029258E-5</v>
      </c>
      <c r="AB119" s="57">
        <v>9.2880396348029258E-5</v>
      </c>
      <c r="AC119" s="57">
        <v>9.2880396348029258E-5</v>
      </c>
      <c r="AD119" s="57">
        <v>9.2880396348029258E-5</v>
      </c>
      <c r="AE119" s="57">
        <v>9.2880396348029258E-5</v>
      </c>
      <c r="AF119" s="57">
        <v>9.2880396348029258E-5</v>
      </c>
      <c r="AG119" s="57">
        <v>9.2880396348029258E-5</v>
      </c>
      <c r="AH119" s="57">
        <v>9.2880396348029258E-5</v>
      </c>
      <c r="AI119" s="57">
        <v>9.2880396348029258E-5</v>
      </c>
      <c r="AJ119" s="57">
        <v>9.2880396348029258E-5</v>
      </c>
      <c r="AK119" s="57">
        <v>9.2880396348029258E-5</v>
      </c>
    </row>
    <row r="120" spans="1:42" x14ac:dyDescent="0.25">
      <c r="A120" s="32" t="s">
        <v>16</v>
      </c>
      <c r="B120" s="33" t="s">
        <v>22</v>
      </c>
      <c r="C120" s="32" t="s">
        <v>181</v>
      </c>
      <c r="D120" s="56">
        <f>V!D68</f>
        <v>0</v>
      </c>
      <c r="E120" s="57">
        <f>$AM120/(1+EXP(-(E$1-$D$1)*10/$AO120+$AN120))</f>
        <v>1.0455554222010431E-3</v>
      </c>
      <c r="F120" s="57">
        <f t="shared" ref="F120:AK121" si="5">$AM120/(1+EXP(-(F$1-$D$1)*10/$AO120+$AN120))</f>
        <v>1.0819592101281301E-3</v>
      </c>
      <c r="G120" s="57">
        <f>$AM120/(1+EXP(-(G$1-$D$1)*10/$AO120+$AN120))</f>
        <v>1.110516712895603E-3</v>
      </c>
      <c r="H120" s="57">
        <f t="shared" si="5"/>
        <v>1.1325957369977746E-3</v>
      </c>
      <c r="I120" s="57">
        <f t="shared" si="5"/>
        <v>1.1494748594284849E-3</v>
      </c>
      <c r="J120" s="57">
        <f t="shared" si="5"/>
        <v>1.1622679899043263E-3</v>
      </c>
      <c r="K120" s="57">
        <f t="shared" si="5"/>
        <v>1.1719010418910403E-3</v>
      </c>
      <c r="L120" s="57">
        <f t="shared" si="5"/>
        <v>1.1791189417877763E-3</v>
      </c>
      <c r="M120" s="57">
        <f t="shared" si="5"/>
        <v>1.1845072602150045E-3</v>
      </c>
      <c r="N120" s="57">
        <f t="shared" si="5"/>
        <v>1.1885186721039844E-3</v>
      </c>
      <c r="O120" s="57">
        <f t="shared" si="5"/>
        <v>1.1914988952673943E-3</v>
      </c>
      <c r="P120" s="57">
        <f t="shared" si="5"/>
        <v>1.1937096323020168E-3</v>
      </c>
      <c r="Q120" s="57">
        <f t="shared" si="5"/>
        <v>1.1953477055074012E-3</v>
      </c>
      <c r="R120" s="57">
        <f t="shared" si="5"/>
        <v>1.1965604375683901E-3</v>
      </c>
      <c r="S120" s="57">
        <f t="shared" si="5"/>
        <v>1.1974577142978323E-3</v>
      </c>
      <c r="T120" s="57">
        <f t="shared" si="5"/>
        <v>1.198121286463676E-3</v>
      </c>
      <c r="U120" s="57">
        <f t="shared" si="5"/>
        <v>1.1986118577852151E-3</v>
      </c>
      <c r="V120" s="57">
        <f t="shared" si="5"/>
        <v>1.1989744403430717E-3</v>
      </c>
      <c r="W120" s="57">
        <f t="shared" si="5"/>
        <v>1.1992423762485925E-3</v>
      </c>
      <c r="X120" s="57">
        <f t="shared" si="5"/>
        <v>1.1994403443671502E-3</v>
      </c>
      <c r="Y120" s="57">
        <f t="shared" si="5"/>
        <v>1.1995866009785572E-3</v>
      </c>
      <c r="Z120" s="57">
        <f t="shared" si="5"/>
        <v>1.1996946456085422E-3</v>
      </c>
      <c r="AA120" s="57">
        <f t="shared" si="5"/>
        <v>1.1997744573530578E-3</v>
      </c>
      <c r="AB120" s="57">
        <f t="shared" si="5"/>
        <v>1.199833411267396E-3</v>
      </c>
      <c r="AC120" s="57">
        <f t="shared" si="5"/>
        <v>1.1998769569756765E-3</v>
      </c>
      <c r="AD120" s="57">
        <f t="shared" si="5"/>
        <v>1.1999091208512625E-3</v>
      </c>
      <c r="AE120" s="57">
        <f t="shared" si="5"/>
        <v>1.1999328774479601E-3</v>
      </c>
      <c r="AF120" s="57">
        <f t="shared" si="5"/>
        <v>1.1999504241210776E-3</v>
      </c>
      <c r="AG120" s="57">
        <f t="shared" si="5"/>
        <v>1.1999633840147448E-3</v>
      </c>
      <c r="AH120" s="57">
        <f t="shared" si="5"/>
        <v>1.1999729560701702E-3</v>
      </c>
      <c r="AI120" s="57">
        <f t="shared" si="5"/>
        <v>1.1999800258654682E-3</v>
      </c>
      <c r="AJ120" s="57">
        <f t="shared" si="5"/>
        <v>1.1999852475051398E-3</v>
      </c>
      <c r="AK120" s="57">
        <f>$AM120/(1+EXP(-(AK$1-$D$1)*10/$AO120+$AN120))</f>
        <v>1.1999891041157913E-3</v>
      </c>
      <c r="AM120" s="90">
        <v>1.1999999999999999E-3</v>
      </c>
      <c r="AN120" s="91">
        <f>IF(D120&gt;0,LN(AM120/D120-1),LN(AM120/0.001-1))</f>
        <v>-1.6094379124341005</v>
      </c>
      <c r="AO120" s="92">
        <v>33</v>
      </c>
      <c r="AP120" s="1">
        <f>AO120+$D$1</f>
        <v>2050</v>
      </c>
    </row>
    <row r="121" spans="1:42" x14ac:dyDescent="0.25">
      <c r="A121" s="32" t="s">
        <v>79</v>
      </c>
      <c r="B121" s="33" t="s">
        <v>22</v>
      </c>
      <c r="C121" s="32" t="s">
        <v>181</v>
      </c>
      <c r="D121" s="56">
        <f>V!D69</f>
        <v>0</v>
      </c>
      <c r="E121" s="57">
        <f>$AM121/(1+EXP(-(E$1-$D$1)*10/$AO121+$AN121))</f>
        <v>1.3515635261054735E-3</v>
      </c>
      <c r="F121" s="57">
        <f t="shared" si="5"/>
        <v>1.8255901093111788E-3</v>
      </c>
      <c r="G121" s="57">
        <f>$AM121/(1+EXP(-(G$1-$D$1)*10/$AO121+$AN121))</f>
        <v>2.4638074694941594E-3</v>
      </c>
      <c r="H121" s="57">
        <f t="shared" si="5"/>
        <v>3.321403040751781E-3</v>
      </c>
      <c r="I121" s="57">
        <f t="shared" si="5"/>
        <v>4.4707521646158953E-3</v>
      </c>
      <c r="J121" s="57">
        <f t="shared" si="5"/>
        <v>6.0056810814923074E-3</v>
      </c>
      <c r="K121" s="57">
        <f t="shared" si="5"/>
        <v>8.0459072011328306E-3</v>
      </c>
      <c r="L121" s="57">
        <f t="shared" si="5"/>
        <v>1.0740856200801664E-2</v>
      </c>
      <c r="M121" s="57">
        <f t="shared" si="5"/>
        <v>1.4271358071429964E-2</v>
      </c>
      <c r="N121" s="57">
        <f t="shared" si="5"/>
        <v>1.8846768410055201E-2</v>
      </c>
      <c r="O121" s="57">
        <f t="shared" si="5"/>
        <v>2.4694026576737065E-2</v>
      </c>
      <c r="P121" s="57">
        <f t="shared" si="5"/>
        <v>3.203460669306897E-2</v>
      </c>
      <c r="Q121" s="57">
        <f t="shared" si="5"/>
        <v>4.1046345073034306E-2</v>
      </c>
      <c r="R121" s="57">
        <f t="shared" si="5"/>
        <v>5.1811208140289992E-2</v>
      </c>
      <c r="S121" s="57">
        <f t="shared" si="5"/>
        <v>6.4257978904816965E-2</v>
      </c>
      <c r="T121" s="57">
        <f t="shared" si="5"/>
        <v>7.8118613321078903E-2</v>
      </c>
      <c r="U121" s="57">
        <f t="shared" si="5"/>
        <v>9.2922369941534202E-2</v>
      </c>
      <c r="V121" s="57">
        <f t="shared" si="5"/>
        <v>0.10804461002841673</v>
      </c>
      <c r="W121" s="57">
        <f t="shared" si="5"/>
        <v>0.12280537395684546</v>
      </c>
      <c r="X121" s="57">
        <f t="shared" si="5"/>
        <v>0.13658736158616416</v>
      </c>
      <c r="Y121" s="57">
        <f t="shared" si="5"/>
        <v>0.14893199204959817</v>
      </c>
      <c r="Z121" s="57">
        <f t="shared" si="5"/>
        <v>0.15958455334503674</v>
      </c>
      <c r="AA121" s="57">
        <f t="shared" si="5"/>
        <v>0.16848524007887322</v>
      </c>
      <c r="AB121" s="57">
        <f t="shared" si="5"/>
        <v>0.17572391625306577</v>
      </c>
      <c r="AC121" s="57">
        <f t="shared" si="5"/>
        <v>0.18148266385584036</v>
      </c>
      <c r="AD121" s="57">
        <f t="shared" si="5"/>
        <v>0.1859842859547062</v>
      </c>
      <c r="AE121" s="57">
        <f t="shared" si="5"/>
        <v>0.18945513626651428</v>
      </c>
      <c r="AF121" s="57">
        <f t="shared" si="5"/>
        <v>0.19210296142256397</v>
      </c>
      <c r="AG121" s="57">
        <f t="shared" si="5"/>
        <v>0.19410659743275649</v>
      </c>
      <c r="AH121" s="57">
        <f t="shared" si="5"/>
        <v>0.19561347912830598</v>
      </c>
      <c r="AI121" s="57">
        <f t="shared" si="5"/>
        <v>0.19674153478389128</v>
      </c>
      <c r="AJ121" s="57">
        <f t="shared" si="5"/>
        <v>0.19758307933244018</v>
      </c>
      <c r="AK121" s="57">
        <f t="shared" si="5"/>
        <v>0.19820926137758157</v>
      </c>
      <c r="AM121" s="90">
        <v>0.2</v>
      </c>
      <c r="AN121" s="91">
        <f>IF(D121&gt;0,LN(AM121/D121-1),LN(AM121/0.001-1))</f>
        <v>5.2933048247244923</v>
      </c>
      <c r="AO121" s="92">
        <v>33</v>
      </c>
      <c r="AP121" s="1">
        <f>AO121+$D$1</f>
        <v>2050</v>
      </c>
    </row>
    <row r="124" spans="1:42" x14ac:dyDescent="0.25">
      <c r="A124" s="22" t="s">
        <v>33</v>
      </c>
    </row>
    <row r="125" spans="1:42" x14ac:dyDescent="0.25">
      <c r="A125" s="22" t="s">
        <v>18</v>
      </c>
    </row>
    <row r="126" spans="1:42" x14ac:dyDescent="0.25">
      <c r="A126" s="32" t="s">
        <v>8</v>
      </c>
      <c r="B126" s="33" t="s">
        <v>22</v>
      </c>
      <c r="C126" s="32" t="s">
        <v>181</v>
      </c>
      <c r="D126" s="56">
        <f>VI!D50</f>
        <v>0</v>
      </c>
      <c r="E126" s="57">
        <v>1</v>
      </c>
      <c r="F126" s="57">
        <v>1</v>
      </c>
      <c r="G126" s="57">
        <v>1</v>
      </c>
      <c r="H126" s="57">
        <v>1</v>
      </c>
      <c r="I126" s="57">
        <v>1</v>
      </c>
      <c r="J126" s="57">
        <v>1</v>
      </c>
      <c r="K126" s="57">
        <v>1</v>
      </c>
      <c r="L126" s="57">
        <v>1</v>
      </c>
      <c r="M126" s="57">
        <v>1</v>
      </c>
      <c r="N126" s="57">
        <v>1</v>
      </c>
      <c r="O126" s="57">
        <v>1</v>
      </c>
      <c r="P126" s="57">
        <v>1</v>
      </c>
      <c r="Q126" s="57">
        <v>1</v>
      </c>
      <c r="R126" s="57">
        <v>1</v>
      </c>
      <c r="S126" s="57">
        <v>1</v>
      </c>
      <c r="T126" s="57">
        <v>1</v>
      </c>
      <c r="U126" s="57">
        <v>1</v>
      </c>
      <c r="V126" s="57">
        <v>1</v>
      </c>
      <c r="W126" s="57">
        <v>1</v>
      </c>
      <c r="X126" s="57">
        <v>1</v>
      </c>
      <c r="Y126" s="57">
        <v>1</v>
      </c>
      <c r="Z126" s="57">
        <v>1</v>
      </c>
      <c r="AA126" s="57">
        <v>1</v>
      </c>
      <c r="AB126" s="57">
        <v>1</v>
      </c>
      <c r="AC126" s="57">
        <v>1</v>
      </c>
      <c r="AD126" s="57">
        <v>1</v>
      </c>
      <c r="AE126" s="57">
        <v>1</v>
      </c>
      <c r="AF126" s="57">
        <v>1</v>
      </c>
      <c r="AG126" s="57">
        <v>1</v>
      </c>
      <c r="AH126" s="57">
        <v>1</v>
      </c>
      <c r="AI126" s="57">
        <v>1</v>
      </c>
      <c r="AJ126" s="57">
        <v>1</v>
      </c>
      <c r="AK126" s="57">
        <v>1</v>
      </c>
    </row>
    <row r="127" spans="1:42" x14ac:dyDescent="0.25">
      <c r="A127" s="32" t="s">
        <v>13</v>
      </c>
      <c r="B127" s="33" t="s">
        <v>22</v>
      </c>
      <c r="C127" s="32" t="s">
        <v>181</v>
      </c>
      <c r="D127" s="56">
        <f>VI!D51</f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42" x14ac:dyDescent="0.25">
      <c r="A128" s="32" t="s">
        <v>14</v>
      </c>
      <c r="B128" s="33" t="s">
        <v>22</v>
      </c>
      <c r="C128" s="32" t="s">
        <v>181</v>
      </c>
      <c r="D128" s="56">
        <f>VI!D52</f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42" x14ac:dyDescent="0.25">
      <c r="A129" s="32" t="s">
        <v>15</v>
      </c>
      <c r="B129" s="33" t="s">
        <v>22</v>
      </c>
      <c r="C129" s="32" t="s">
        <v>181</v>
      </c>
      <c r="D129" s="56">
        <f>VI!D53</f>
        <v>0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</row>
    <row r="130" spans="1:42" x14ac:dyDescent="0.25">
      <c r="A130" s="32" t="s">
        <v>59</v>
      </c>
      <c r="B130" s="33" t="s">
        <v>22</v>
      </c>
      <c r="C130" s="32" t="s">
        <v>181</v>
      </c>
      <c r="D130" s="56">
        <f>VI!D54</f>
        <v>0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</row>
    <row r="131" spans="1:42" x14ac:dyDescent="0.25">
      <c r="A131" s="32" t="s">
        <v>79</v>
      </c>
      <c r="B131" s="33" t="s">
        <v>22</v>
      </c>
      <c r="C131" s="32" t="s">
        <v>181</v>
      </c>
      <c r="D131" s="56">
        <f>VI!D55</f>
        <v>0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57">
        <v>0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57">
        <v>0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57">
        <v>0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57">
        <v>0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83</v>
      </c>
    </row>
    <row r="134" spans="1:42" x14ac:dyDescent="0.25">
      <c r="A134" s="32" t="s">
        <v>8</v>
      </c>
      <c r="B134" s="33" t="s">
        <v>22</v>
      </c>
      <c r="C134" s="32" t="s">
        <v>181</v>
      </c>
      <c r="D134" s="56">
        <f>VI!D58</f>
        <v>0</v>
      </c>
      <c r="E134" s="57">
        <v>0.99950434633246343</v>
      </c>
      <c r="F134" s="57">
        <v>0.99950434633246343</v>
      </c>
      <c r="G134" s="57">
        <v>0.99950434633246343</v>
      </c>
      <c r="H134" s="57">
        <v>0.99950434633246343</v>
      </c>
      <c r="I134" s="57">
        <v>0.99950434633246343</v>
      </c>
      <c r="J134" s="57">
        <v>0.99950434633246343</v>
      </c>
      <c r="K134" s="57">
        <v>0.99950434633246343</v>
      </c>
      <c r="L134" s="57">
        <v>0.99950434633246343</v>
      </c>
      <c r="M134" s="57">
        <v>0.99950434633246343</v>
      </c>
      <c r="N134" s="57">
        <v>0.99950434633246343</v>
      </c>
      <c r="O134" s="57">
        <v>0.99950434633246343</v>
      </c>
      <c r="P134" s="57">
        <v>0.99950434633246343</v>
      </c>
      <c r="Q134" s="57">
        <v>0.99950434633246343</v>
      </c>
      <c r="R134" s="57">
        <v>0.99950434633246343</v>
      </c>
      <c r="S134" s="57">
        <v>0.99950434633246343</v>
      </c>
      <c r="T134" s="57">
        <v>0.99950434633246343</v>
      </c>
      <c r="U134" s="57">
        <v>0.99950434633246343</v>
      </c>
      <c r="V134" s="57">
        <v>0.99950434633246343</v>
      </c>
      <c r="W134" s="57">
        <v>0.99950434633246343</v>
      </c>
      <c r="X134" s="57">
        <v>0.99950434633246343</v>
      </c>
      <c r="Y134" s="57">
        <v>0.99950434633246343</v>
      </c>
      <c r="Z134" s="57">
        <v>0.99950434633246343</v>
      </c>
      <c r="AA134" s="57">
        <v>0.99950434633246343</v>
      </c>
      <c r="AB134" s="57">
        <v>0.99950434633246343</v>
      </c>
      <c r="AC134" s="57">
        <v>0.99950434633246343</v>
      </c>
      <c r="AD134" s="57">
        <v>0.99950434633246343</v>
      </c>
      <c r="AE134" s="57">
        <v>0.99950434633246343</v>
      </c>
      <c r="AF134" s="57">
        <v>0.99950434633246343</v>
      </c>
      <c r="AG134" s="57">
        <v>0.99950434633246343</v>
      </c>
      <c r="AH134" s="57">
        <v>0.99950434633246343</v>
      </c>
      <c r="AI134" s="57">
        <v>0.99950434633246343</v>
      </c>
      <c r="AJ134" s="57">
        <v>0.99950434633246343</v>
      </c>
      <c r="AK134" s="57">
        <v>0.99950434633246343</v>
      </c>
    </row>
    <row r="135" spans="1:42" x14ac:dyDescent="0.25">
      <c r="A135" s="32" t="s">
        <v>10</v>
      </c>
      <c r="B135" s="33" t="s">
        <v>22</v>
      </c>
      <c r="C135" s="32" t="s">
        <v>181</v>
      </c>
      <c r="D135" s="56">
        <f>VI!D59</f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42" x14ac:dyDescent="0.25">
      <c r="A136" s="32" t="s">
        <v>12</v>
      </c>
      <c r="B136" s="33" t="s">
        <v>22</v>
      </c>
      <c r="C136" s="32" t="s">
        <v>181</v>
      </c>
      <c r="D136" s="56">
        <f>VI!D60</f>
        <v>0</v>
      </c>
      <c r="E136" s="57">
        <v>0</v>
      </c>
      <c r="F136" s="57">
        <v>0</v>
      </c>
      <c r="G136" s="57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</row>
    <row r="137" spans="1:42" x14ac:dyDescent="0.25">
      <c r="A137" s="32" t="s">
        <v>13</v>
      </c>
      <c r="B137" s="33" t="s">
        <v>22</v>
      </c>
      <c r="C137" s="32" t="s">
        <v>181</v>
      </c>
      <c r="D137" s="56">
        <f>VI!D61</f>
        <v>0</v>
      </c>
      <c r="E137" s="57">
        <v>4.9565366753639756E-4</v>
      </c>
      <c r="F137" s="57">
        <v>4.9565366753639756E-4</v>
      </c>
      <c r="G137" s="57">
        <v>4.9565366753639756E-4</v>
      </c>
      <c r="H137" s="57">
        <v>4.9565366753639756E-4</v>
      </c>
      <c r="I137" s="57">
        <v>4.9565366753639756E-4</v>
      </c>
      <c r="J137" s="57">
        <v>4.9565366753639756E-4</v>
      </c>
      <c r="K137" s="57">
        <v>4.9565366753639756E-4</v>
      </c>
      <c r="L137" s="57">
        <v>4.9565366753639756E-4</v>
      </c>
      <c r="M137" s="57">
        <v>4.9565366753639756E-4</v>
      </c>
      <c r="N137" s="57">
        <v>4.9565366753639756E-4</v>
      </c>
      <c r="O137" s="57">
        <v>4.9565366753639756E-4</v>
      </c>
      <c r="P137" s="57">
        <v>4.9565366753639756E-4</v>
      </c>
      <c r="Q137" s="57">
        <v>4.9565366753639756E-4</v>
      </c>
      <c r="R137" s="57">
        <v>4.9565366753639756E-4</v>
      </c>
      <c r="S137" s="57">
        <v>4.9565366753639756E-4</v>
      </c>
      <c r="T137" s="57">
        <v>4.9565366753639756E-4</v>
      </c>
      <c r="U137" s="57">
        <v>4.9565366753639756E-4</v>
      </c>
      <c r="V137" s="57">
        <v>4.9565366753639756E-4</v>
      </c>
      <c r="W137" s="57">
        <v>4.9565366753639756E-4</v>
      </c>
      <c r="X137" s="57">
        <v>4.9565366753639756E-4</v>
      </c>
      <c r="Y137" s="57">
        <v>4.9565366753639756E-4</v>
      </c>
      <c r="Z137" s="57">
        <v>4.9565366753639756E-4</v>
      </c>
      <c r="AA137" s="57">
        <v>4.9565366753639756E-4</v>
      </c>
      <c r="AB137" s="57">
        <v>4.9565366753639756E-4</v>
      </c>
      <c r="AC137" s="57">
        <v>4.9565366753639756E-4</v>
      </c>
      <c r="AD137" s="57">
        <v>4.9565366753639756E-4</v>
      </c>
      <c r="AE137" s="57">
        <v>4.9565366753639756E-4</v>
      </c>
      <c r="AF137" s="57">
        <v>4.9565366753639756E-4</v>
      </c>
      <c r="AG137" s="57">
        <v>4.9565366753639756E-4</v>
      </c>
      <c r="AH137" s="57">
        <v>4.9565366753639756E-4</v>
      </c>
      <c r="AI137" s="57">
        <v>4.9565366753639756E-4</v>
      </c>
      <c r="AJ137" s="57">
        <v>4.9565366753639756E-4</v>
      </c>
      <c r="AK137" s="57">
        <v>4.9565366753639756E-4</v>
      </c>
    </row>
    <row r="138" spans="1:42" x14ac:dyDescent="0.25">
      <c r="A138" s="32" t="s">
        <v>14</v>
      </c>
      <c r="B138" s="33" t="s">
        <v>22</v>
      </c>
      <c r="C138" s="32" t="s">
        <v>181</v>
      </c>
      <c r="D138" s="56">
        <f>VI!D62</f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42" x14ac:dyDescent="0.25">
      <c r="A139" s="32" t="s">
        <v>58</v>
      </c>
      <c r="B139" s="33" t="s">
        <v>22</v>
      </c>
      <c r="C139" s="32" t="s">
        <v>181</v>
      </c>
      <c r="D139" s="56">
        <f>VI!D63</f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42" x14ac:dyDescent="0.25">
      <c r="A140" s="32" t="s">
        <v>112</v>
      </c>
      <c r="B140" s="33" t="s">
        <v>22</v>
      </c>
      <c r="C140" s="32" t="s">
        <v>181</v>
      </c>
      <c r="D140" s="56">
        <f>VI!D64</f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0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57">
        <v>0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57">
        <v>0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57">
        <v>0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</row>
    <row r="141" spans="1:42" x14ac:dyDescent="0.25">
      <c r="A141" s="32" t="s">
        <v>15</v>
      </c>
      <c r="B141" s="33" t="s">
        <v>22</v>
      </c>
      <c r="C141" s="32" t="s">
        <v>181</v>
      </c>
      <c r="D141" s="56">
        <f>VI!D65</f>
        <v>3.1972476292318992E-5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42" x14ac:dyDescent="0.25">
      <c r="A142" s="32" t="s">
        <v>59</v>
      </c>
      <c r="B142" s="33" t="s">
        <v>22</v>
      </c>
      <c r="C142" s="32" t="s">
        <v>181</v>
      </c>
      <c r="D142" s="56">
        <f>VI!D66</f>
        <v>9.3529828162576212E-2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42" x14ac:dyDescent="0.25">
      <c r="A143" s="32" t="s">
        <v>60</v>
      </c>
      <c r="B143" s="33" t="s">
        <v>22</v>
      </c>
      <c r="C143" s="32" t="s">
        <v>181</v>
      </c>
      <c r="D143" s="56">
        <f>VI!D67</f>
        <v>0.90643819936113146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42" x14ac:dyDescent="0.25">
      <c r="A144" s="32" t="s">
        <v>16</v>
      </c>
      <c r="B144" s="33" t="s">
        <v>22</v>
      </c>
      <c r="C144" s="32" t="s">
        <v>181</v>
      </c>
      <c r="D144" s="56">
        <f>VI!D68</f>
        <v>0</v>
      </c>
      <c r="E144" s="57">
        <f>$AM144/(1+EXP(-(E$1-$D$1)*10/$AO144+$AN144))</f>
        <v>1.0455554222010431E-3</v>
      </c>
      <c r="F144" s="57">
        <f t="shared" ref="F144:AK145" si="6">$AM144/(1+EXP(-(F$1-$D$1)*10/$AO144+$AN144))</f>
        <v>1.0819592101281301E-3</v>
      </c>
      <c r="G144" s="57">
        <f>$AM144/(1+EXP(-(G$1-$D$1)*10/$AO144+$AN144))</f>
        <v>1.110516712895603E-3</v>
      </c>
      <c r="H144" s="57">
        <f t="shared" si="6"/>
        <v>1.1325957369977746E-3</v>
      </c>
      <c r="I144" s="57">
        <f t="shared" si="6"/>
        <v>1.1494748594284849E-3</v>
      </c>
      <c r="J144" s="57">
        <f t="shared" si="6"/>
        <v>1.1622679899043263E-3</v>
      </c>
      <c r="K144" s="57">
        <f t="shared" si="6"/>
        <v>1.1719010418910403E-3</v>
      </c>
      <c r="L144" s="57">
        <f t="shared" si="6"/>
        <v>1.1791189417877763E-3</v>
      </c>
      <c r="M144" s="57">
        <f t="shared" si="6"/>
        <v>1.1845072602150045E-3</v>
      </c>
      <c r="N144" s="57">
        <f t="shared" si="6"/>
        <v>1.1885186721039844E-3</v>
      </c>
      <c r="O144" s="57">
        <f t="shared" si="6"/>
        <v>1.1914988952673943E-3</v>
      </c>
      <c r="P144" s="57">
        <f t="shared" si="6"/>
        <v>1.1937096323020168E-3</v>
      </c>
      <c r="Q144" s="57">
        <f t="shared" si="6"/>
        <v>1.1953477055074012E-3</v>
      </c>
      <c r="R144" s="57">
        <f t="shared" si="6"/>
        <v>1.1965604375683901E-3</v>
      </c>
      <c r="S144" s="57">
        <f t="shared" si="6"/>
        <v>1.1974577142978323E-3</v>
      </c>
      <c r="T144" s="57">
        <f t="shared" si="6"/>
        <v>1.198121286463676E-3</v>
      </c>
      <c r="U144" s="57">
        <f t="shared" si="6"/>
        <v>1.1986118577852151E-3</v>
      </c>
      <c r="V144" s="57">
        <f t="shared" si="6"/>
        <v>1.1989744403430717E-3</v>
      </c>
      <c r="W144" s="57">
        <f t="shared" si="6"/>
        <v>1.1992423762485925E-3</v>
      </c>
      <c r="X144" s="57">
        <f t="shared" si="6"/>
        <v>1.1994403443671502E-3</v>
      </c>
      <c r="Y144" s="57">
        <f t="shared" si="6"/>
        <v>1.1995866009785572E-3</v>
      </c>
      <c r="Z144" s="57">
        <f t="shared" si="6"/>
        <v>1.1996946456085422E-3</v>
      </c>
      <c r="AA144" s="57">
        <f t="shared" si="6"/>
        <v>1.1997744573530578E-3</v>
      </c>
      <c r="AB144" s="57">
        <f t="shared" si="6"/>
        <v>1.199833411267396E-3</v>
      </c>
      <c r="AC144" s="57">
        <f t="shared" si="6"/>
        <v>1.1998769569756765E-3</v>
      </c>
      <c r="AD144" s="57">
        <f t="shared" si="6"/>
        <v>1.1999091208512625E-3</v>
      </c>
      <c r="AE144" s="57">
        <f t="shared" si="6"/>
        <v>1.1999328774479601E-3</v>
      </c>
      <c r="AF144" s="57">
        <f t="shared" si="6"/>
        <v>1.1999504241210776E-3</v>
      </c>
      <c r="AG144" s="57">
        <f t="shared" si="6"/>
        <v>1.1999633840147448E-3</v>
      </c>
      <c r="AH144" s="57">
        <f t="shared" si="6"/>
        <v>1.1999729560701702E-3</v>
      </c>
      <c r="AI144" s="57">
        <f t="shared" si="6"/>
        <v>1.1999800258654682E-3</v>
      </c>
      <c r="AJ144" s="57">
        <f t="shared" si="6"/>
        <v>1.1999852475051398E-3</v>
      </c>
      <c r="AK144" s="57">
        <f>$AM144/(1+EXP(-(AK$1-$D$1)*10/$AO144+$AN144))</f>
        <v>1.1999891041157913E-3</v>
      </c>
      <c r="AM144" s="90">
        <v>1.1999999999999999E-3</v>
      </c>
      <c r="AN144" s="91">
        <f>IF(D144&gt;0,LN(AM144/D144-1),LN(AM144/0.001-1))</f>
        <v>-1.6094379124341005</v>
      </c>
      <c r="AO144" s="92">
        <v>33</v>
      </c>
      <c r="AP144" s="1">
        <f>AO144+$D$1</f>
        <v>2050</v>
      </c>
    </row>
    <row r="145" spans="1:42" x14ac:dyDescent="0.25">
      <c r="A145" s="32" t="s">
        <v>79</v>
      </c>
      <c r="B145" s="33" t="s">
        <v>22</v>
      </c>
      <c r="C145" s="32" t="s">
        <v>181</v>
      </c>
      <c r="D145" s="56">
        <f>VI!D69</f>
        <v>0</v>
      </c>
      <c r="E145" s="57">
        <f>$AM145/(1+EXP(-(E$1-$D$1)*10/$AO145+$AN145))</f>
        <v>1.3515635261054735E-3</v>
      </c>
      <c r="F145" s="57">
        <f t="shared" si="6"/>
        <v>1.8255901093111788E-3</v>
      </c>
      <c r="G145" s="57">
        <f>$AM145/(1+EXP(-(G$1-$D$1)*10/$AO145+$AN145))</f>
        <v>2.4638074694941594E-3</v>
      </c>
      <c r="H145" s="57">
        <f t="shared" si="6"/>
        <v>3.321403040751781E-3</v>
      </c>
      <c r="I145" s="57">
        <f t="shared" si="6"/>
        <v>4.4707521646158953E-3</v>
      </c>
      <c r="J145" s="57">
        <f t="shared" si="6"/>
        <v>6.0056810814923074E-3</v>
      </c>
      <c r="K145" s="57">
        <f t="shared" si="6"/>
        <v>8.0459072011328306E-3</v>
      </c>
      <c r="L145" s="57">
        <f t="shared" si="6"/>
        <v>1.0740856200801664E-2</v>
      </c>
      <c r="M145" s="57">
        <f t="shared" si="6"/>
        <v>1.4271358071429964E-2</v>
      </c>
      <c r="N145" s="57">
        <f t="shared" si="6"/>
        <v>1.8846768410055201E-2</v>
      </c>
      <c r="O145" s="57">
        <f t="shared" si="6"/>
        <v>2.4694026576737065E-2</v>
      </c>
      <c r="P145" s="57">
        <f t="shared" si="6"/>
        <v>3.203460669306897E-2</v>
      </c>
      <c r="Q145" s="57">
        <f t="shared" si="6"/>
        <v>4.1046345073034306E-2</v>
      </c>
      <c r="R145" s="57">
        <f t="shared" si="6"/>
        <v>5.1811208140289992E-2</v>
      </c>
      <c r="S145" s="57">
        <f t="shared" si="6"/>
        <v>6.4257978904816965E-2</v>
      </c>
      <c r="T145" s="57">
        <f t="shared" si="6"/>
        <v>7.8118613321078903E-2</v>
      </c>
      <c r="U145" s="57">
        <f t="shared" si="6"/>
        <v>9.2922369941534202E-2</v>
      </c>
      <c r="V145" s="57">
        <f t="shared" si="6"/>
        <v>0.10804461002841673</v>
      </c>
      <c r="W145" s="57">
        <f t="shared" si="6"/>
        <v>0.12280537395684546</v>
      </c>
      <c r="X145" s="57">
        <f t="shared" si="6"/>
        <v>0.13658736158616416</v>
      </c>
      <c r="Y145" s="57">
        <f t="shared" si="6"/>
        <v>0.14893199204959817</v>
      </c>
      <c r="Z145" s="57">
        <f t="shared" si="6"/>
        <v>0.15958455334503674</v>
      </c>
      <c r="AA145" s="57">
        <f t="shared" si="6"/>
        <v>0.16848524007887322</v>
      </c>
      <c r="AB145" s="57">
        <f t="shared" si="6"/>
        <v>0.17572391625306577</v>
      </c>
      <c r="AC145" s="57">
        <f t="shared" si="6"/>
        <v>0.18148266385584036</v>
      </c>
      <c r="AD145" s="57">
        <f t="shared" si="6"/>
        <v>0.1859842859547062</v>
      </c>
      <c r="AE145" s="57">
        <f t="shared" si="6"/>
        <v>0.18945513626651428</v>
      </c>
      <c r="AF145" s="57">
        <f t="shared" si="6"/>
        <v>0.19210296142256397</v>
      </c>
      <c r="AG145" s="57">
        <f t="shared" si="6"/>
        <v>0.19410659743275649</v>
      </c>
      <c r="AH145" s="57">
        <f t="shared" si="6"/>
        <v>0.19561347912830598</v>
      </c>
      <c r="AI145" s="57">
        <f t="shared" si="6"/>
        <v>0.19674153478389128</v>
      </c>
      <c r="AJ145" s="57">
        <f t="shared" si="6"/>
        <v>0.19758307933244018</v>
      </c>
      <c r="AK145" s="57">
        <f t="shared" si="6"/>
        <v>0.19820926137758157</v>
      </c>
      <c r="AM145" s="90">
        <v>0.2</v>
      </c>
      <c r="AN145" s="91">
        <f>IF(D145&gt;0,LN(AM145/D145-1),LN(AM145/0.001-1))</f>
        <v>5.2933048247244923</v>
      </c>
      <c r="AO145" s="92">
        <v>33</v>
      </c>
      <c r="AP145" s="1">
        <f>AO145+$D$1</f>
        <v>2050</v>
      </c>
    </row>
    <row r="148" spans="1:42" x14ac:dyDescent="0.25">
      <c r="A148" s="22" t="s">
        <v>34</v>
      </c>
    </row>
    <row r="149" spans="1:42" x14ac:dyDescent="0.25">
      <c r="A149" s="22" t="s">
        <v>18</v>
      </c>
    </row>
    <row r="150" spans="1:42" x14ac:dyDescent="0.25">
      <c r="A150" s="32" t="s">
        <v>8</v>
      </c>
      <c r="B150" s="33" t="s">
        <v>22</v>
      </c>
      <c r="C150" s="32" t="s">
        <v>181</v>
      </c>
      <c r="D150" s="56">
        <f>VII!D50</f>
        <v>0</v>
      </c>
      <c r="E150" s="57">
        <v>1.4188388261171943E-2</v>
      </c>
      <c r="F150" s="57">
        <v>1.4188388261171943E-2</v>
      </c>
      <c r="G150" s="57">
        <v>1.4188388261171943E-2</v>
      </c>
      <c r="H150" s="57">
        <v>1.4188388261171943E-2</v>
      </c>
      <c r="I150" s="57">
        <v>1.4188388261171943E-2</v>
      </c>
      <c r="J150" s="57">
        <v>1.4188388261171943E-2</v>
      </c>
      <c r="K150" s="57">
        <v>1.4188388261171943E-2</v>
      </c>
      <c r="L150" s="57">
        <v>1.4188388261171943E-2</v>
      </c>
      <c r="M150" s="57">
        <v>1.4188388261171943E-2</v>
      </c>
      <c r="N150" s="57">
        <v>1.4188388261171943E-2</v>
      </c>
      <c r="O150" s="57">
        <v>1.4188388261171943E-2</v>
      </c>
      <c r="P150" s="57">
        <v>1.4188388261171943E-2</v>
      </c>
      <c r="Q150" s="57">
        <v>1.4188388261171943E-2</v>
      </c>
      <c r="R150" s="57">
        <v>1.4188388261171943E-2</v>
      </c>
      <c r="S150" s="57">
        <v>1.4188388261171943E-2</v>
      </c>
      <c r="T150" s="57">
        <v>1.4188388261171943E-2</v>
      </c>
      <c r="U150" s="57">
        <v>1.4188388261171943E-2</v>
      </c>
      <c r="V150" s="57">
        <v>1.4188388261171943E-2</v>
      </c>
      <c r="W150" s="57">
        <v>1.4188388261171943E-2</v>
      </c>
      <c r="X150" s="57">
        <v>1.4188388261171943E-2</v>
      </c>
      <c r="Y150" s="57">
        <v>1.4188388261171943E-2</v>
      </c>
      <c r="Z150" s="57">
        <v>1.4188388261171943E-2</v>
      </c>
      <c r="AA150" s="57">
        <v>1.4188388261171943E-2</v>
      </c>
      <c r="AB150" s="57">
        <v>1.4188388261171943E-2</v>
      </c>
      <c r="AC150" s="57">
        <v>1.4188388261171943E-2</v>
      </c>
      <c r="AD150" s="57">
        <v>1.4188388261171943E-2</v>
      </c>
      <c r="AE150" s="57">
        <v>1.4188388261171943E-2</v>
      </c>
      <c r="AF150" s="57">
        <v>1.4188388261171943E-2</v>
      </c>
      <c r="AG150" s="57">
        <v>1.4188388261171943E-2</v>
      </c>
      <c r="AH150" s="57">
        <v>1.4188388261171943E-2</v>
      </c>
      <c r="AI150" s="57">
        <v>1.4188388261171943E-2</v>
      </c>
      <c r="AJ150" s="57">
        <v>1.4188388261171943E-2</v>
      </c>
      <c r="AK150" s="57">
        <v>1.4188388261171943E-2</v>
      </c>
    </row>
    <row r="151" spans="1:42" x14ac:dyDescent="0.25">
      <c r="A151" s="32" t="s">
        <v>13</v>
      </c>
      <c r="B151" s="33" t="s">
        <v>22</v>
      </c>
      <c r="C151" s="32" t="s">
        <v>181</v>
      </c>
      <c r="D151" s="56">
        <f>VII!D51</f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42" x14ac:dyDescent="0.25">
      <c r="A152" s="32" t="s">
        <v>14</v>
      </c>
      <c r="B152" s="33" t="s">
        <v>22</v>
      </c>
      <c r="C152" s="32" t="s">
        <v>181</v>
      </c>
      <c r="D152" s="56">
        <f>VII!D52</f>
        <v>0.62589872488235843</v>
      </c>
      <c r="E152" s="57">
        <v>0.98581161173882814</v>
      </c>
      <c r="F152" s="57">
        <v>0.98581161173882814</v>
      </c>
      <c r="G152" s="57">
        <v>0.98581161173882814</v>
      </c>
      <c r="H152" s="57">
        <v>0.98581161173882814</v>
      </c>
      <c r="I152" s="57">
        <v>0.98581161173882814</v>
      </c>
      <c r="J152" s="57">
        <v>0.98581161173882814</v>
      </c>
      <c r="K152" s="57">
        <v>0.98581161173882814</v>
      </c>
      <c r="L152" s="57">
        <v>0.98581161173882814</v>
      </c>
      <c r="M152" s="57">
        <v>0.98581161173882814</v>
      </c>
      <c r="N152" s="57">
        <v>0.98581161173882814</v>
      </c>
      <c r="O152" s="57">
        <v>0.98581161173882814</v>
      </c>
      <c r="P152" s="57">
        <v>0.98581161173882814</v>
      </c>
      <c r="Q152" s="57">
        <v>0.98581161173882814</v>
      </c>
      <c r="R152" s="57">
        <v>0.98581161173882814</v>
      </c>
      <c r="S152" s="57">
        <v>0.98581161173882814</v>
      </c>
      <c r="T152" s="57">
        <v>0.98581161173882814</v>
      </c>
      <c r="U152" s="57">
        <v>0.98581161173882814</v>
      </c>
      <c r="V152" s="57">
        <v>0.98581161173882814</v>
      </c>
      <c r="W152" s="57">
        <v>0.98581161173882814</v>
      </c>
      <c r="X152" s="57">
        <v>0.98581161173882814</v>
      </c>
      <c r="Y152" s="57">
        <v>0.98581161173882814</v>
      </c>
      <c r="Z152" s="57">
        <v>0.98581161173882814</v>
      </c>
      <c r="AA152" s="57">
        <v>0.98581161173882814</v>
      </c>
      <c r="AB152" s="57">
        <v>0.98581161173882814</v>
      </c>
      <c r="AC152" s="57">
        <v>0.98581161173882814</v>
      </c>
      <c r="AD152" s="57">
        <v>0.98581161173882814</v>
      </c>
      <c r="AE152" s="57">
        <v>0.98581161173882814</v>
      </c>
      <c r="AF152" s="57">
        <v>0.98581161173882814</v>
      </c>
      <c r="AG152" s="57">
        <v>0.98581161173882814</v>
      </c>
      <c r="AH152" s="57">
        <v>0.98581161173882814</v>
      </c>
      <c r="AI152" s="57">
        <v>0.98581161173882814</v>
      </c>
      <c r="AJ152" s="57">
        <v>0.98581161173882814</v>
      </c>
      <c r="AK152" s="57">
        <v>0.98581161173882814</v>
      </c>
    </row>
    <row r="153" spans="1:42" x14ac:dyDescent="0.25">
      <c r="A153" s="32" t="s">
        <v>15</v>
      </c>
      <c r="B153" s="33" t="s">
        <v>22</v>
      </c>
      <c r="C153" s="32" t="s">
        <v>181</v>
      </c>
      <c r="D153" s="56">
        <f>VII!D53</f>
        <v>0.32571716831500214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0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</row>
    <row r="154" spans="1:42" x14ac:dyDescent="0.25">
      <c r="A154" s="32" t="s">
        <v>59</v>
      </c>
      <c r="B154" s="33" t="s">
        <v>22</v>
      </c>
      <c r="C154" s="32" t="s">
        <v>181</v>
      </c>
      <c r="D154" s="56">
        <f>VII!D54</f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42" x14ac:dyDescent="0.25">
      <c r="A155" s="32" t="s">
        <v>79</v>
      </c>
      <c r="B155" s="33" t="s">
        <v>22</v>
      </c>
      <c r="C155" s="32" t="s">
        <v>181</v>
      </c>
      <c r="D155" s="56">
        <f>VII!D55</f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83</v>
      </c>
    </row>
    <row r="158" spans="1:42" x14ac:dyDescent="0.25">
      <c r="A158" s="32" t="s">
        <v>8</v>
      </c>
      <c r="B158" s="33" t="s">
        <v>22</v>
      </c>
      <c r="C158" s="32" t="s">
        <v>181</v>
      </c>
      <c r="D158" s="56">
        <f>VII!D58</f>
        <v>0</v>
      </c>
      <c r="E158" s="57">
        <v>0.39453686997422804</v>
      </c>
      <c r="F158" s="57">
        <v>0.39453686997422804</v>
      </c>
      <c r="G158" s="57">
        <v>0.39453686997422804</v>
      </c>
      <c r="H158" s="57">
        <v>0.39453686997422804</v>
      </c>
      <c r="I158" s="57">
        <v>0.39453686997422804</v>
      </c>
      <c r="J158" s="57">
        <v>0.39453686997422804</v>
      </c>
      <c r="K158" s="57">
        <v>0.39453686997422804</v>
      </c>
      <c r="L158" s="57">
        <v>0.39453686997422804</v>
      </c>
      <c r="M158" s="57">
        <v>0.39453686997422804</v>
      </c>
      <c r="N158" s="57">
        <v>0.39453686997422804</v>
      </c>
      <c r="O158" s="57">
        <v>0.39453686997422804</v>
      </c>
      <c r="P158" s="57">
        <v>0.39453686997422804</v>
      </c>
      <c r="Q158" s="57">
        <v>0.39453686997422804</v>
      </c>
      <c r="R158" s="57">
        <v>0.39453686997422804</v>
      </c>
      <c r="S158" s="57">
        <v>0.39453686997422804</v>
      </c>
      <c r="T158" s="57">
        <v>0.39453686997422804</v>
      </c>
      <c r="U158" s="57">
        <v>0.39453686997422804</v>
      </c>
      <c r="V158" s="57">
        <v>0.39453686997422804</v>
      </c>
      <c r="W158" s="57">
        <v>0.39453686997422804</v>
      </c>
      <c r="X158" s="57">
        <v>0.39453686997422804</v>
      </c>
      <c r="Y158" s="57">
        <v>0.39453686997422804</v>
      </c>
      <c r="Z158" s="57">
        <v>0.39453686997422804</v>
      </c>
      <c r="AA158" s="57">
        <v>0.39453686997422804</v>
      </c>
      <c r="AB158" s="57">
        <v>0.39453686997422804</v>
      </c>
      <c r="AC158" s="57">
        <v>0.39453686997422804</v>
      </c>
      <c r="AD158" s="57">
        <v>0.39453686997422804</v>
      </c>
      <c r="AE158" s="57">
        <v>0.39453686997422804</v>
      </c>
      <c r="AF158" s="57">
        <v>0.39453686997422804</v>
      </c>
      <c r="AG158" s="57">
        <v>0.39453686997422804</v>
      </c>
      <c r="AH158" s="57">
        <v>0.39453686997422804</v>
      </c>
      <c r="AI158" s="57">
        <v>0.39453686997422804</v>
      </c>
      <c r="AJ158" s="57">
        <v>0.39453686997422804</v>
      </c>
      <c r="AK158" s="57">
        <v>0.39453686997422804</v>
      </c>
    </row>
    <row r="159" spans="1:42" x14ac:dyDescent="0.25">
      <c r="A159" s="32" t="s">
        <v>10</v>
      </c>
      <c r="B159" s="33" t="s">
        <v>22</v>
      </c>
      <c r="C159" s="32" t="s">
        <v>181</v>
      </c>
      <c r="D159" s="56">
        <f>VII!D59</f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42" x14ac:dyDescent="0.25">
      <c r="A160" s="32" t="s">
        <v>12</v>
      </c>
      <c r="B160" s="33" t="s">
        <v>22</v>
      </c>
      <c r="C160" s="32" t="s">
        <v>181</v>
      </c>
      <c r="D160" s="56">
        <f>VII!D60</f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42" x14ac:dyDescent="0.25">
      <c r="A161" s="32" t="s">
        <v>13</v>
      </c>
      <c r="B161" s="33" t="s">
        <v>22</v>
      </c>
      <c r="C161" s="32" t="s">
        <v>181</v>
      </c>
      <c r="D161" s="56">
        <f>VII!D61</f>
        <v>0</v>
      </c>
      <c r="E161" s="57">
        <v>1.6929140451660489E-2</v>
      </c>
      <c r="F161" s="57">
        <v>1.6929140451660489E-2</v>
      </c>
      <c r="G161" s="57">
        <v>1.6929140451660489E-2</v>
      </c>
      <c r="H161" s="57">
        <v>1.6929140451660489E-2</v>
      </c>
      <c r="I161" s="57">
        <v>1.6929140451660489E-2</v>
      </c>
      <c r="J161" s="57">
        <v>1.6929140451660489E-2</v>
      </c>
      <c r="K161" s="57">
        <v>1.6929140451660489E-2</v>
      </c>
      <c r="L161" s="57">
        <v>1.6929140451660489E-2</v>
      </c>
      <c r="M161" s="57">
        <v>1.6929140451660489E-2</v>
      </c>
      <c r="N161" s="57">
        <v>1.6929140451660489E-2</v>
      </c>
      <c r="O161" s="57">
        <v>1.6929140451660489E-2</v>
      </c>
      <c r="P161" s="57">
        <v>1.6929140451660489E-2</v>
      </c>
      <c r="Q161" s="57">
        <v>1.6929140451660489E-2</v>
      </c>
      <c r="R161" s="57">
        <v>1.6929140451660489E-2</v>
      </c>
      <c r="S161" s="57">
        <v>1.6929140451660489E-2</v>
      </c>
      <c r="T161" s="57">
        <v>1.6929140451660489E-2</v>
      </c>
      <c r="U161" s="57">
        <v>1.6929140451660489E-2</v>
      </c>
      <c r="V161" s="57">
        <v>1.6929140451660489E-2</v>
      </c>
      <c r="W161" s="57">
        <v>1.6929140451660489E-2</v>
      </c>
      <c r="X161" s="57">
        <v>1.6929140451660489E-2</v>
      </c>
      <c r="Y161" s="57">
        <v>1.6929140451660489E-2</v>
      </c>
      <c r="Z161" s="57">
        <v>1.6929140451660489E-2</v>
      </c>
      <c r="AA161" s="57">
        <v>1.6929140451660489E-2</v>
      </c>
      <c r="AB161" s="57">
        <v>1.6929140451660489E-2</v>
      </c>
      <c r="AC161" s="57">
        <v>1.6929140451660489E-2</v>
      </c>
      <c r="AD161" s="57">
        <v>1.6929140451660489E-2</v>
      </c>
      <c r="AE161" s="57">
        <v>1.6929140451660489E-2</v>
      </c>
      <c r="AF161" s="57">
        <v>1.6929140451660489E-2</v>
      </c>
      <c r="AG161" s="57">
        <v>1.6929140451660489E-2</v>
      </c>
      <c r="AH161" s="57">
        <v>1.6929140451660489E-2</v>
      </c>
      <c r="AI161" s="57">
        <v>1.6929140451660489E-2</v>
      </c>
      <c r="AJ161" s="57">
        <v>1.6929140451660489E-2</v>
      </c>
      <c r="AK161" s="57">
        <v>1.6929140451660489E-2</v>
      </c>
    </row>
    <row r="162" spans="1:42" x14ac:dyDescent="0.25">
      <c r="A162" s="32" t="s">
        <v>14</v>
      </c>
      <c r="B162" s="33" t="s">
        <v>22</v>
      </c>
      <c r="C162" s="32" t="s">
        <v>181</v>
      </c>
      <c r="D162" s="56">
        <f>VII!D62</f>
        <v>0</v>
      </c>
      <c r="E162" s="57">
        <v>0.58853398957411152</v>
      </c>
      <c r="F162" s="57">
        <v>0.58853398957411152</v>
      </c>
      <c r="G162" s="57">
        <v>0.58853398957411152</v>
      </c>
      <c r="H162" s="57">
        <v>0.58853398957411152</v>
      </c>
      <c r="I162" s="57">
        <v>0.58853398957411152</v>
      </c>
      <c r="J162" s="57">
        <v>0.58853398957411152</v>
      </c>
      <c r="K162" s="57">
        <v>0.58853398957411152</v>
      </c>
      <c r="L162" s="57">
        <v>0.58853398957411152</v>
      </c>
      <c r="M162" s="57">
        <v>0.58853398957411152</v>
      </c>
      <c r="N162" s="57">
        <v>0.58853398957411152</v>
      </c>
      <c r="O162" s="57">
        <v>0.58853398957411152</v>
      </c>
      <c r="P162" s="57">
        <v>0.58853398957411152</v>
      </c>
      <c r="Q162" s="57">
        <v>0.58853398957411152</v>
      </c>
      <c r="R162" s="57">
        <v>0.58853398957411152</v>
      </c>
      <c r="S162" s="57">
        <v>0.58853398957411152</v>
      </c>
      <c r="T162" s="57">
        <v>0.58853398957411152</v>
      </c>
      <c r="U162" s="57">
        <v>0.58853398957411152</v>
      </c>
      <c r="V162" s="57">
        <v>0.58853398957411152</v>
      </c>
      <c r="W162" s="57">
        <v>0.58853398957411152</v>
      </c>
      <c r="X162" s="57">
        <v>0.58853398957411152</v>
      </c>
      <c r="Y162" s="57">
        <v>0.58853398957411152</v>
      </c>
      <c r="Z162" s="57">
        <v>0.58853398957411152</v>
      </c>
      <c r="AA162" s="57">
        <v>0.58853398957411152</v>
      </c>
      <c r="AB162" s="57">
        <v>0.58853398957411152</v>
      </c>
      <c r="AC162" s="57">
        <v>0.58853398957411152</v>
      </c>
      <c r="AD162" s="57">
        <v>0.58853398957411152</v>
      </c>
      <c r="AE162" s="57">
        <v>0.58853398957411152</v>
      </c>
      <c r="AF162" s="57">
        <v>0.58853398957411152</v>
      </c>
      <c r="AG162" s="57">
        <v>0.58853398957411152</v>
      </c>
      <c r="AH162" s="57">
        <v>0.58853398957411152</v>
      </c>
      <c r="AI162" s="57">
        <v>0.58853398957411152</v>
      </c>
      <c r="AJ162" s="57">
        <v>0.58853398957411152</v>
      </c>
      <c r="AK162" s="57">
        <v>0.58853398957411152</v>
      </c>
    </row>
    <row r="163" spans="1:42" x14ac:dyDescent="0.25">
      <c r="A163" s="32" t="s">
        <v>58</v>
      </c>
      <c r="B163" s="33" t="s">
        <v>22</v>
      </c>
      <c r="C163" s="32" t="s">
        <v>181</v>
      </c>
      <c r="D163" s="56">
        <f>VII!D63</f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</row>
    <row r="164" spans="1:42" x14ac:dyDescent="0.25">
      <c r="A164" s="32" t="s">
        <v>112</v>
      </c>
      <c r="B164" s="33" t="s">
        <v>22</v>
      </c>
      <c r="C164" s="32" t="s">
        <v>181</v>
      </c>
      <c r="D164" s="56">
        <f>VII!D64</f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</row>
    <row r="165" spans="1:42" x14ac:dyDescent="0.25">
      <c r="A165" s="32" t="s">
        <v>15</v>
      </c>
      <c r="B165" s="33" t="s">
        <v>22</v>
      </c>
      <c r="C165" s="32" t="s">
        <v>181</v>
      </c>
      <c r="D165" s="56">
        <f>VII!D65</f>
        <v>1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</row>
    <row r="166" spans="1:42" x14ac:dyDescent="0.25">
      <c r="A166" s="32" t="s">
        <v>59</v>
      </c>
      <c r="B166" s="33" t="s">
        <v>22</v>
      </c>
      <c r="C166" s="32" t="s">
        <v>181</v>
      </c>
      <c r="D166" s="56">
        <f>VII!D66</f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</row>
    <row r="167" spans="1:42" x14ac:dyDescent="0.25">
      <c r="A167" s="32" t="s">
        <v>60</v>
      </c>
      <c r="B167" s="33" t="s">
        <v>22</v>
      </c>
      <c r="C167" s="32" t="s">
        <v>181</v>
      </c>
      <c r="D167" s="56">
        <f>VII!D67</f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42" x14ac:dyDescent="0.25">
      <c r="A168" s="32" t="s">
        <v>16</v>
      </c>
      <c r="B168" s="33" t="s">
        <v>22</v>
      </c>
      <c r="C168" s="32" t="s">
        <v>181</v>
      </c>
      <c r="D168" s="56">
        <f>VII!D68</f>
        <v>0</v>
      </c>
      <c r="E168" s="57">
        <f>$AM168/(1+EXP(-(E$1-$D$1)*10/$AO168+$AN168))</f>
        <v>1.0455554222010431E-3</v>
      </c>
      <c r="F168" s="57">
        <f t="shared" ref="F168:AK169" si="7">$AM168/(1+EXP(-(F$1-$D$1)*10/$AO168+$AN168))</f>
        <v>1.0819592101281301E-3</v>
      </c>
      <c r="G168" s="57">
        <f>$AM168/(1+EXP(-(G$1-$D$1)*10/$AO168+$AN168))</f>
        <v>1.110516712895603E-3</v>
      </c>
      <c r="H168" s="57">
        <f t="shared" si="7"/>
        <v>1.1325957369977746E-3</v>
      </c>
      <c r="I168" s="57">
        <f t="shared" si="7"/>
        <v>1.1494748594284849E-3</v>
      </c>
      <c r="J168" s="57">
        <f t="shared" si="7"/>
        <v>1.1622679899043263E-3</v>
      </c>
      <c r="K168" s="57">
        <f t="shared" si="7"/>
        <v>1.1719010418910403E-3</v>
      </c>
      <c r="L168" s="57">
        <f t="shared" si="7"/>
        <v>1.1791189417877763E-3</v>
      </c>
      <c r="M168" s="57">
        <f t="shared" si="7"/>
        <v>1.1845072602150045E-3</v>
      </c>
      <c r="N168" s="57">
        <f t="shared" si="7"/>
        <v>1.1885186721039844E-3</v>
      </c>
      <c r="O168" s="57">
        <f t="shared" si="7"/>
        <v>1.1914988952673943E-3</v>
      </c>
      <c r="P168" s="57">
        <f t="shared" si="7"/>
        <v>1.1937096323020168E-3</v>
      </c>
      <c r="Q168" s="57">
        <f t="shared" si="7"/>
        <v>1.1953477055074012E-3</v>
      </c>
      <c r="R168" s="57">
        <f t="shared" si="7"/>
        <v>1.1965604375683901E-3</v>
      </c>
      <c r="S168" s="57">
        <f t="shared" si="7"/>
        <v>1.1974577142978323E-3</v>
      </c>
      <c r="T168" s="57">
        <f t="shared" si="7"/>
        <v>1.198121286463676E-3</v>
      </c>
      <c r="U168" s="57">
        <f t="shared" si="7"/>
        <v>1.1986118577852151E-3</v>
      </c>
      <c r="V168" s="57">
        <f t="shared" si="7"/>
        <v>1.1989744403430717E-3</v>
      </c>
      <c r="W168" s="57">
        <f t="shared" si="7"/>
        <v>1.1992423762485925E-3</v>
      </c>
      <c r="X168" s="57">
        <f t="shared" si="7"/>
        <v>1.1994403443671502E-3</v>
      </c>
      <c r="Y168" s="57">
        <f t="shared" si="7"/>
        <v>1.1995866009785572E-3</v>
      </c>
      <c r="Z168" s="57">
        <f t="shared" si="7"/>
        <v>1.1996946456085422E-3</v>
      </c>
      <c r="AA168" s="57">
        <f t="shared" si="7"/>
        <v>1.1997744573530578E-3</v>
      </c>
      <c r="AB168" s="57">
        <f t="shared" si="7"/>
        <v>1.199833411267396E-3</v>
      </c>
      <c r="AC168" s="57">
        <f t="shared" si="7"/>
        <v>1.1998769569756765E-3</v>
      </c>
      <c r="AD168" s="57">
        <f t="shared" si="7"/>
        <v>1.1999091208512625E-3</v>
      </c>
      <c r="AE168" s="57">
        <f t="shared" si="7"/>
        <v>1.1999328774479601E-3</v>
      </c>
      <c r="AF168" s="57">
        <f t="shared" si="7"/>
        <v>1.1999504241210776E-3</v>
      </c>
      <c r="AG168" s="57">
        <f t="shared" si="7"/>
        <v>1.1999633840147448E-3</v>
      </c>
      <c r="AH168" s="57">
        <f t="shared" si="7"/>
        <v>1.1999729560701702E-3</v>
      </c>
      <c r="AI168" s="57">
        <f t="shared" si="7"/>
        <v>1.1999800258654682E-3</v>
      </c>
      <c r="AJ168" s="57">
        <f t="shared" si="7"/>
        <v>1.1999852475051398E-3</v>
      </c>
      <c r="AK168" s="57">
        <f>$AM168/(1+EXP(-(AK$1-$D$1)*10/$AO168+$AN168))</f>
        <v>1.1999891041157913E-3</v>
      </c>
      <c r="AM168" s="90">
        <v>1.1999999999999999E-3</v>
      </c>
      <c r="AN168" s="91">
        <f>IF(D168&gt;0,LN(AM168/D168-1),LN(AM168/0.001-1))</f>
        <v>-1.6094379124341005</v>
      </c>
      <c r="AO168" s="92">
        <v>33</v>
      </c>
      <c r="AP168" s="1">
        <f>AO168+$D$1</f>
        <v>2050</v>
      </c>
    </row>
    <row r="169" spans="1:42" x14ac:dyDescent="0.25">
      <c r="A169" s="32" t="s">
        <v>79</v>
      </c>
      <c r="B169" s="33" t="s">
        <v>22</v>
      </c>
      <c r="C169" s="32" t="s">
        <v>181</v>
      </c>
      <c r="D169" s="56">
        <f>VII!D69</f>
        <v>0</v>
      </c>
      <c r="E169" s="57">
        <f>$AM169/(1+EXP(-(E$1-$D$1)*10/$AO169+$AN169))</f>
        <v>1.3515635261054735E-3</v>
      </c>
      <c r="F169" s="57">
        <f t="shared" si="7"/>
        <v>1.8255901093111788E-3</v>
      </c>
      <c r="G169" s="57">
        <f>$AM169/(1+EXP(-(G$1-$D$1)*10/$AO169+$AN169))</f>
        <v>2.4638074694941594E-3</v>
      </c>
      <c r="H169" s="57">
        <f t="shared" si="7"/>
        <v>3.321403040751781E-3</v>
      </c>
      <c r="I169" s="57">
        <f t="shared" si="7"/>
        <v>4.4707521646158953E-3</v>
      </c>
      <c r="J169" s="57">
        <f t="shared" si="7"/>
        <v>6.0056810814923074E-3</v>
      </c>
      <c r="K169" s="57">
        <f t="shared" si="7"/>
        <v>8.0459072011328306E-3</v>
      </c>
      <c r="L169" s="57">
        <f t="shared" si="7"/>
        <v>1.0740856200801664E-2</v>
      </c>
      <c r="M169" s="57">
        <f t="shared" si="7"/>
        <v>1.4271358071429964E-2</v>
      </c>
      <c r="N169" s="57">
        <f t="shared" si="7"/>
        <v>1.8846768410055201E-2</v>
      </c>
      <c r="O169" s="57">
        <f t="shared" si="7"/>
        <v>2.4694026576737065E-2</v>
      </c>
      <c r="P169" s="57">
        <f t="shared" si="7"/>
        <v>3.203460669306897E-2</v>
      </c>
      <c r="Q169" s="57">
        <f t="shared" si="7"/>
        <v>4.1046345073034306E-2</v>
      </c>
      <c r="R169" s="57">
        <f t="shared" si="7"/>
        <v>5.1811208140289992E-2</v>
      </c>
      <c r="S169" s="57">
        <f t="shared" si="7"/>
        <v>6.4257978904816965E-2</v>
      </c>
      <c r="T169" s="57">
        <f t="shared" si="7"/>
        <v>7.8118613321078903E-2</v>
      </c>
      <c r="U169" s="57">
        <f t="shared" si="7"/>
        <v>9.2922369941534202E-2</v>
      </c>
      <c r="V169" s="57">
        <f t="shared" si="7"/>
        <v>0.10804461002841673</v>
      </c>
      <c r="W169" s="57">
        <f t="shared" si="7"/>
        <v>0.12280537395684546</v>
      </c>
      <c r="X169" s="57">
        <f t="shared" si="7"/>
        <v>0.13658736158616416</v>
      </c>
      <c r="Y169" s="57">
        <f t="shared" si="7"/>
        <v>0.14893199204959817</v>
      </c>
      <c r="Z169" s="57">
        <f t="shared" si="7"/>
        <v>0.15958455334503674</v>
      </c>
      <c r="AA169" s="57">
        <f t="shared" si="7"/>
        <v>0.16848524007887322</v>
      </c>
      <c r="AB169" s="57">
        <f t="shared" si="7"/>
        <v>0.17572391625306577</v>
      </c>
      <c r="AC169" s="57">
        <f t="shared" si="7"/>
        <v>0.18148266385584036</v>
      </c>
      <c r="AD169" s="57">
        <f t="shared" si="7"/>
        <v>0.1859842859547062</v>
      </c>
      <c r="AE169" s="57">
        <f t="shared" si="7"/>
        <v>0.18945513626651428</v>
      </c>
      <c r="AF169" s="57">
        <f t="shared" si="7"/>
        <v>0.19210296142256397</v>
      </c>
      <c r="AG169" s="57">
        <f t="shared" si="7"/>
        <v>0.19410659743275649</v>
      </c>
      <c r="AH169" s="57">
        <f t="shared" si="7"/>
        <v>0.19561347912830598</v>
      </c>
      <c r="AI169" s="57">
        <f t="shared" si="7"/>
        <v>0.19674153478389128</v>
      </c>
      <c r="AJ169" s="57">
        <f t="shared" si="7"/>
        <v>0.19758307933244018</v>
      </c>
      <c r="AK169" s="57">
        <f t="shared" si="7"/>
        <v>0.19820926137758157</v>
      </c>
      <c r="AM169" s="90">
        <v>0.2</v>
      </c>
      <c r="AN169" s="91">
        <f>IF(D169&gt;0,LN(AM169/D169-1),LN(AM169/0.001-1))</f>
        <v>5.2933048247244923</v>
      </c>
      <c r="AO169" s="92">
        <v>33</v>
      </c>
      <c r="AP169" s="1">
        <f>AO169+$D$1</f>
        <v>2050</v>
      </c>
    </row>
    <row r="172" spans="1:42" x14ac:dyDescent="0.25">
      <c r="A172" s="22" t="s">
        <v>35</v>
      </c>
    </row>
    <row r="173" spans="1:42" x14ac:dyDescent="0.25">
      <c r="A173" s="22" t="s">
        <v>18</v>
      </c>
    </row>
    <row r="174" spans="1:42" x14ac:dyDescent="0.25">
      <c r="A174" s="32" t="s">
        <v>8</v>
      </c>
      <c r="B174" s="33" t="s">
        <v>22</v>
      </c>
      <c r="C174" s="32" t="s">
        <v>181</v>
      </c>
      <c r="D174" s="56">
        <f>VIII!D50</f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42" x14ac:dyDescent="0.25">
      <c r="A175" s="32" t="s">
        <v>13</v>
      </c>
      <c r="B175" s="33" t="s">
        <v>22</v>
      </c>
      <c r="C175" s="32" t="s">
        <v>181</v>
      </c>
      <c r="D175" s="56">
        <f>VIII!D51</f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42" x14ac:dyDescent="0.25">
      <c r="A176" s="32" t="s">
        <v>14</v>
      </c>
      <c r="B176" s="33" t="s">
        <v>22</v>
      </c>
      <c r="C176" s="32" t="s">
        <v>181</v>
      </c>
      <c r="D176" s="56">
        <f>VIII!D52</f>
        <v>0.47203416553247479</v>
      </c>
      <c r="E176" s="57">
        <v>0.99999999999999989</v>
      </c>
      <c r="F176" s="57">
        <v>0.99999999999999989</v>
      </c>
      <c r="G176" s="57">
        <v>0.99999999999999989</v>
      </c>
      <c r="H176" s="57">
        <v>0.99999999999999989</v>
      </c>
      <c r="I176" s="57">
        <v>0.99999999999999989</v>
      </c>
      <c r="J176" s="57">
        <v>0.99999999999999989</v>
      </c>
      <c r="K176" s="57">
        <v>0.99999999999999989</v>
      </c>
      <c r="L176" s="57">
        <v>0.99999999999999989</v>
      </c>
      <c r="M176" s="57">
        <v>0.99999999999999989</v>
      </c>
      <c r="N176" s="57">
        <v>0.99999999999999989</v>
      </c>
      <c r="O176" s="57">
        <v>0.99999999999999989</v>
      </c>
      <c r="P176" s="57">
        <v>0.99999999999999989</v>
      </c>
      <c r="Q176" s="57">
        <v>0.99999999999999989</v>
      </c>
      <c r="R176" s="57">
        <v>0.99999999999999989</v>
      </c>
      <c r="S176" s="57">
        <v>0.99999999999999989</v>
      </c>
      <c r="T176" s="57">
        <v>0.99999999999999989</v>
      </c>
      <c r="U176" s="57">
        <v>0.99999999999999989</v>
      </c>
      <c r="V176" s="57">
        <v>0.99999999999999989</v>
      </c>
      <c r="W176" s="57">
        <v>0.99999999999999989</v>
      </c>
      <c r="X176" s="57">
        <v>0.99999999999999989</v>
      </c>
      <c r="Y176" s="57">
        <v>0.99999999999999989</v>
      </c>
      <c r="Z176" s="57">
        <v>0.99999999999999989</v>
      </c>
      <c r="AA176" s="57">
        <v>0.99999999999999989</v>
      </c>
      <c r="AB176" s="57">
        <v>0.99999999999999989</v>
      </c>
      <c r="AC176" s="57">
        <v>0.99999999999999989</v>
      </c>
      <c r="AD176" s="57">
        <v>0.99999999999999989</v>
      </c>
      <c r="AE176" s="57">
        <v>0.99999999999999989</v>
      </c>
      <c r="AF176" s="57">
        <v>0.99999999999999989</v>
      </c>
      <c r="AG176" s="57">
        <v>0.99999999999999989</v>
      </c>
      <c r="AH176" s="57">
        <v>0.99999999999999989</v>
      </c>
      <c r="AI176" s="57">
        <v>0.99999999999999989</v>
      </c>
      <c r="AJ176" s="57">
        <v>0.99999999999999989</v>
      </c>
      <c r="AK176" s="57">
        <v>0.99999999999999989</v>
      </c>
    </row>
    <row r="177" spans="1:42" x14ac:dyDescent="0.25">
      <c r="A177" s="32" t="s">
        <v>15</v>
      </c>
      <c r="B177" s="33" t="s">
        <v>22</v>
      </c>
      <c r="C177" s="32" t="s">
        <v>181</v>
      </c>
      <c r="D177" s="56">
        <f>VIII!D53</f>
        <v>0.48815166140715543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0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</row>
    <row r="178" spans="1:42" x14ac:dyDescent="0.25">
      <c r="A178" s="32" t="s">
        <v>59</v>
      </c>
      <c r="B178" s="33" t="s">
        <v>22</v>
      </c>
      <c r="C178" s="32" t="s">
        <v>181</v>
      </c>
      <c r="D178" s="56">
        <f>VIII!D54</f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0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</row>
    <row r="179" spans="1:42" x14ac:dyDescent="0.25">
      <c r="A179" s="32" t="s">
        <v>79</v>
      </c>
      <c r="B179" s="33" t="s">
        <v>22</v>
      </c>
      <c r="C179" s="32" t="s">
        <v>181</v>
      </c>
      <c r="D179" s="56">
        <f>VIII!D55</f>
        <v>0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83</v>
      </c>
    </row>
    <row r="182" spans="1:42" x14ac:dyDescent="0.25">
      <c r="A182" s="32" t="s">
        <v>8</v>
      </c>
      <c r="B182" s="33" t="s">
        <v>22</v>
      </c>
      <c r="C182" s="32" t="s">
        <v>181</v>
      </c>
      <c r="D182" s="56">
        <f>VIII!D58</f>
        <v>0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</row>
    <row r="183" spans="1:42" x14ac:dyDescent="0.25">
      <c r="A183" s="32" t="s">
        <v>10</v>
      </c>
      <c r="B183" s="33" t="s">
        <v>22</v>
      </c>
      <c r="C183" s="32" t="s">
        <v>181</v>
      </c>
      <c r="D183" s="56">
        <f>VIII!D59</f>
        <v>0</v>
      </c>
      <c r="E183" s="57">
        <v>0.10437196944016194</v>
      </c>
      <c r="F183" s="57">
        <v>0.10437196944016194</v>
      </c>
      <c r="G183" s="57">
        <v>0.10437196944016194</v>
      </c>
      <c r="H183" s="57">
        <v>0.10437196944016194</v>
      </c>
      <c r="I183" s="57">
        <v>0.10437196944016194</v>
      </c>
      <c r="J183" s="57">
        <v>0.10437196944016194</v>
      </c>
      <c r="K183" s="57">
        <v>0.10437196944016194</v>
      </c>
      <c r="L183" s="57">
        <v>0.10437196944016194</v>
      </c>
      <c r="M183" s="57">
        <v>0.10437196944016194</v>
      </c>
      <c r="N183" s="57">
        <v>0.10437196944016194</v>
      </c>
      <c r="O183" s="57">
        <v>0.10437196944016194</v>
      </c>
      <c r="P183" s="57">
        <v>0.10437196944016194</v>
      </c>
      <c r="Q183" s="57">
        <v>0.10437196944016194</v>
      </c>
      <c r="R183" s="57">
        <v>0.10437196944016194</v>
      </c>
      <c r="S183" s="57">
        <v>0.10437196944016194</v>
      </c>
      <c r="T183" s="57">
        <v>0.10437196944016194</v>
      </c>
      <c r="U183" s="57">
        <v>0.10437196944016194</v>
      </c>
      <c r="V183" s="57">
        <v>0.10437196944016194</v>
      </c>
      <c r="W183" s="57">
        <v>0.10437196944016194</v>
      </c>
      <c r="X183" s="57">
        <v>0.10437196944016194</v>
      </c>
      <c r="Y183" s="57">
        <v>0.10437196944016194</v>
      </c>
      <c r="Z183" s="57">
        <v>0.10437196944016194</v>
      </c>
      <c r="AA183" s="57">
        <v>0.10437196944016194</v>
      </c>
      <c r="AB183" s="57">
        <v>0.10437196944016194</v>
      </c>
      <c r="AC183" s="57">
        <v>0.10437196944016194</v>
      </c>
      <c r="AD183" s="57">
        <v>0.10437196944016194</v>
      </c>
      <c r="AE183" s="57">
        <v>0.10437196944016194</v>
      </c>
      <c r="AF183" s="57">
        <v>0.10437196944016194</v>
      </c>
      <c r="AG183" s="57">
        <v>0.10437196944016194</v>
      </c>
      <c r="AH183" s="57">
        <v>0.10437196944016194</v>
      </c>
      <c r="AI183" s="57">
        <v>0.10437196944016194</v>
      </c>
      <c r="AJ183" s="57">
        <v>0.10437196944016194</v>
      </c>
      <c r="AK183" s="57">
        <v>0.10437196944016194</v>
      </c>
    </row>
    <row r="184" spans="1:42" x14ac:dyDescent="0.25">
      <c r="A184" s="32" t="s">
        <v>12</v>
      </c>
      <c r="B184" s="33" t="s">
        <v>22</v>
      </c>
      <c r="C184" s="32" t="s">
        <v>181</v>
      </c>
      <c r="D184" s="56">
        <f>VIII!D60</f>
        <v>0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0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</row>
    <row r="185" spans="1:42" x14ac:dyDescent="0.25">
      <c r="A185" s="32" t="s">
        <v>13</v>
      </c>
      <c r="B185" s="33" t="s">
        <v>22</v>
      </c>
      <c r="C185" s="32" t="s">
        <v>181</v>
      </c>
      <c r="D185" s="56">
        <f>VIII!D61</f>
        <v>0</v>
      </c>
      <c r="E185" s="57">
        <v>1.5340568921528462E-2</v>
      </c>
      <c r="F185" s="57">
        <v>1.5340568921528462E-2</v>
      </c>
      <c r="G185" s="57">
        <v>1.5340568921528462E-2</v>
      </c>
      <c r="H185" s="57">
        <v>1.5340568921528462E-2</v>
      </c>
      <c r="I185" s="57">
        <v>1.5340568921528462E-2</v>
      </c>
      <c r="J185" s="57">
        <v>1.5340568921528462E-2</v>
      </c>
      <c r="K185" s="57">
        <v>1.5340568921528462E-2</v>
      </c>
      <c r="L185" s="57">
        <v>1.5340568921528462E-2</v>
      </c>
      <c r="M185" s="57">
        <v>1.5340568921528462E-2</v>
      </c>
      <c r="N185" s="57">
        <v>1.5340568921528462E-2</v>
      </c>
      <c r="O185" s="57">
        <v>1.5340568921528462E-2</v>
      </c>
      <c r="P185" s="57">
        <v>1.5340568921528462E-2</v>
      </c>
      <c r="Q185" s="57">
        <v>1.5340568921528462E-2</v>
      </c>
      <c r="R185" s="57">
        <v>1.5340568921528462E-2</v>
      </c>
      <c r="S185" s="57">
        <v>1.5340568921528462E-2</v>
      </c>
      <c r="T185" s="57">
        <v>1.5340568921528462E-2</v>
      </c>
      <c r="U185" s="57">
        <v>1.5340568921528462E-2</v>
      </c>
      <c r="V185" s="57">
        <v>1.5340568921528462E-2</v>
      </c>
      <c r="W185" s="57">
        <v>1.5340568921528462E-2</v>
      </c>
      <c r="X185" s="57">
        <v>1.5340568921528462E-2</v>
      </c>
      <c r="Y185" s="57">
        <v>1.5340568921528462E-2</v>
      </c>
      <c r="Z185" s="57">
        <v>1.5340568921528462E-2</v>
      </c>
      <c r="AA185" s="57">
        <v>1.5340568921528462E-2</v>
      </c>
      <c r="AB185" s="57">
        <v>1.5340568921528462E-2</v>
      </c>
      <c r="AC185" s="57">
        <v>1.5340568921528462E-2</v>
      </c>
      <c r="AD185" s="57">
        <v>1.5340568921528462E-2</v>
      </c>
      <c r="AE185" s="57">
        <v>1.5340568921528462E-2</v>
      </c>
      <c r="AF185" s="57">
        <v>1.5340568921528462E-2</v>
      </c>
      <c r="AG185" s="57">
        <v>1.5340568921528462E-2</v>
      </c>
      <c r="AH185" s="57">
        <v>1.5340568921528462E-2</v>
      </c>
      <c r="AI185" s="57">
        <v>1.5340568921528462E-2</v>
      </c>
      <c r="AJ185" s="57">
        <v>1.5340568921528462E-2</v>
      </c>
      <c r="AK185" s="57">
        <v>1.5340568921528462E-2</v>
      </c>
    </row>
    <row r="186" spans="1:42" x14ac:dyDescent="0.25">
      <c r="A186" s="32" t="s">
        <v>14</v>
      </c>
      <c r="B186" s="33" t="s">
        <v>22</v>
      </c>
      <c r="C186" s="32" t="s">
        <v>181</v>
      </c>
      <c r="D186" s="56">
        <f>VIII!D62</f>
        <v>0</v>
      </c>
      <c r="E186" s="57">
        <v>9.2923795170104361E-3</v>
      </c>
      <c r="F186" s="57">
        <v>9.2923795170104361E-3</v>
      </c>
      <c r="G186" s="57">
        <v>9.2923795170104361E-3</v>
      </c>
      <c r="H186" s="57">
        <v>9.2923795170104361E-3</v>
      </c>
      <c r="I186" s="57">
        <v>9.2923795170104361E-3</v>
      </c>
      <c r="J186" s="57">
        <v>9.2923795170104361E-3</v>
      </c>
      <c r="K186" s="57">
        <v>9.2923795170104361E-3</v>
      </c>
      <c r="L186" s="57">
        <v>9.2923795170104361E-3</v>
      </c>
      <c r="M186" s="57">
        <v>9.2923795170104361E-3</v>
      </c>
      <c r="N186" s="57">
        <v>9.2923795170104361E-3</v>
      </c>
      <c r="O186" s="57">
        <v>9.2923795170104361E-3</v>
      </c>
      <c r="P186" s="57">
        <v>9.2923795170104361E-3</v>
      </c>
      <c r="Q186" s="57">
        <v>9.2923795170104361E-3</v>
      </c>
      <c r="R186" s="57">
        <v>9.2923795170104361E-3</v>
      </c>
      <c r="S186" s="57">
        <v>9.2923795170104361E-3</v>
      </c>
      <c r="T186" s="57">
        <v>9.2923795170104361E-3</v>
      </c>
      <c r="U186" s="57">
        <v>9.2923795170104361E-3</v>
      </c>
      <c r="V186" s="57">
        <v>9.2923795170104361E-3</v>
      </c>
      <c r="W186" s="57">
        <v>9.2923795170104361E-3</v>
      </c>
      <c r="X186" s="57">
        <v>9.2923795170104361E-3</v>
      </c>
      <c r="Y186" s="57">
        <v>9.2923795170104361E-3</v>
      </c>
      <c r="Z186" s="57">
        <v>9.2923795170104361E-3</v>
      </c>
      <c r="AA186" s="57">
        <v>9.2923795170104361E-3</v>
      </c>
      <c r="AB186" s="57">
        <v>9.2923795170104361E-3</v>
      </c>
      <c r="AC186" s="57">
        <v>9.2923795170104361E-3</v>
      </c>
      <c r="AD186" s="57">
        <v>9.2923795170104361E-3</v>
      </c>
      <c r="AE186" s="57">
        <v>9.2923795170104361E-3</v>
      </c>
      <c r="AF186" s="57">
        <v>9.2923795170104361E-3</v>
      </c>
      <c r="AG186" s="57">
        <v>9.2923795170104361E-3</v>
      </c>
      <c r="AH186" s="57">
        <v>9.2923795170104361E-3</v>
      </c>
      <c r="AI186" s="57">
        <v>9.2923795170104361E-3</v>
      </c>
      <c r="AJ186" s="57">
        <v>9.2923795170104361E-3</v>
      </c>
      <c r="AK186" s="57">
        <v>9.2923795170104361E-3</v>
      </c>
    </row>
    <row r="187" spans="1:42" x14ac:dyDescent="0.25">
      <c r="A187" s="32" t="s">
        <v>58</v>
      </c>
      <c r="B187" s="33" t="s">
        <v>22</v>
      </c>
      <c r="C187" s="32" t="s">
        <v>181</v>
      </c>
      <c r="D187" s="56">
        <f>VIII!D63</f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42" x14ac:dyDescent="0.25">
      <c r="A188" s="32" t="s">
        <v>112</v>
      </c>
      <c r="B188" s="33" t="s">
        <v>22</v>
      </c>
      <c r="C188" s="32" t="s">
        <v>181</v>
      </c>
      <c r="D188" s="56">
        <f>VIII!D64</f>
        <v>0.18619725900285761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</row>
    <row r="189" spans="1:42" x14ac:dyDescent="0.25">
      <c r="A189" s="32" t="s">
        <v>15</v>
      </c>
      <c r="B189" s="33" t="s">
        <v>22</v>
      </c>
      <c r="C189" s="32" t="s">
        <v>181</v>
      </c>
      <c r="D189" s="56">
        <f>VIII!D65</f>
        <v>0.50969342508979765</v>
      </c>
      <c r="E189" s="57">
        <v>0.2390860526855606</v>
      </c>
      <c r="F189" s="57">
        <v>0.2390860526855606</v>
      </c>
      <c r="G189" s="57">
        <v>0.2390860526855606</v>
      </c>
      <c r="H189" s="57">
        <v>0.2390860526855606</v>
      </c>
      <c r="I189" s="57">
        <v>0.2390860526855606</v>
      </c>
      <c r="J189" s="57">
        <v>0.2390860526855606</v>
      </c>
      <c r="K189" s="57">
        <v>0.2390860526855606</v>
      </c>
      <c r="L189" s="57">
        <v>0.2390860526855606</v>
      </c>
      <c r="M189" s="57">
        <v>0.2390860526855606</v>
      </c>
      <c r="N189" s="57">
        <v>0.2390860526855606</v>
      </c>
      <c r="O189" s="57">
        <v>0.2390860526855606</v>
      </c>
      <c r="P189" s="57">
        <v>0.2390860526855606</v>
      </c>
      <c r="Q189" s="57">
        <v>0.2390860526855606</v>
      </c>
      <c r="R189" s="57">
        <v>0.2390860526855606</v>
      </c>
      <c r="S189" s="57">
        <v>0.2390860526855606</v>
      </c>
      <c r="T189" s="57">
        <v>0.2390860526855606</v>
      </c>
      <c r="U189" s="57">
        <v>0.2390860526855606</v>
      </c>
      <c r="V189" s="57">
        <v>0.2390860526855606</v>
      </c>
      <c r="W189" s="57">
        <v>0.2390860526855606</v>
      </c>
      <c r="X189" s="57">
        <v>0.2390860526855606</v>
      </c>
      <c r="Y189" s="57">
        <v>0.2390860526855606</v>
      </c>
      <c r="Z189" s="57">
        <v>0.2390860526855606</v>
      </c>
      <c r="AA189" s="57">
        <v>0.2390860526855606</v>
      </c>
      <c r="AB189" s="57">
        <v>0.2390860526855606</v>
      </c>
      <c r="AC189" s="57">
        <v>0.2390860526855606</v>
      </c>
      <c r="AD189" s="57">
        <v>0.2390860526855606</v>
      </c>
      <c r="AE189" s="57">
        <v>0.2390860526855606</v>
      </c>
      <c r="AF189" s="57">
        <v>0.2390860526855606</v>
      </c>
      <c r="AG189" s="57">
        <v>0.2390860526855606</v>
      </c>
      <c r="AH189" s="57">
        <v>0.2390860526855606</v>
      </c>
      <c r="AI189" s="57">
        <v>0.2390860526855606</v>
      </c>
      <c r="AJ189" s="57">
        <v>0.2390860526855606</v>
      </c>
      <c r="AK189" s="57">
        <v>0.2390860526855606</v>
      </c>
    </row>
    <row r="190" spans="1:42" x14ac:dyDescent="0.25">
      <c r="A190" s="32" t="s">
        <v>59</v>
      </c>
      <c r="B190" s="33" t="s">
        <v>22</v>
      </c>
      <c r="C190" s="32" t="s">
        <v>181</v>
      </c>
      <c r="D190" s="56">
        <f>VIII!D66</f>
        <v>0.30410931590734469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42" x14ac:dyDescent="0.25">
      <c r="A191" s="32" t="s">
        <v>60</v>
      </c>
      <c r="B191" s="33" t="s">
        <v>22</v>
      </c>
      <c r="C191" s="32" t="s">
        <v>181</v>
      </c>
      <c r="D191" s="56">
        <f>VIII!D67</f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42" x14ac:dyDescent="0.25">
      <c r="A192" s="32" t="s">
        <v>16</v>
      </c>
      <c r="B192" s="33" t="s">
        <v>22</v>
      </c>
      <c r="C192" s="32" t="s">
        <v>181</v>
      </c>
      <c r="D192" s="56">
        <f>VIII!D68</f>
        <v>0</v>
      </c>
      <c r="E192" s="57">
        <f>$AM192/(1+EXP(-(E$1-$D$1)*10/$AO192+$AN192))</f>
        <v>1.0455554222010431E-3</v>
      </c>
      <c r="F192" s="57">
        <f t="shared" ref="F192:AK193" si="8">$AM192/(1+EXP(-(F$1-$D$1)*10/$AO192+$AN192))</f>
        <v>1.0819592101281301E-3</v>
      </c>
      <c r="G192" s="57">
        <f>$AM192/(1+EXP(-(G$1-$D$1)*10/$AO192+$AN192))</f>
        <v>1.110516712895603E-3</v>
      </c>
      <c r="H192" s="57">
        <f t="shared" si="8"/>
        <v>1.1325957369977746E-3</v>
      </c>
      <c r="I192" s="57">
        <f t="shared" si="8"/>
        <v>1.1494748594284849E-3</v>
      </c>
      <c r="J192" s="57">
        <f t="shared" si="8"/>
        <v>1.1622679899043263E-3</v>
      </c>
      <c r="K192" s="57">
        <f t="shared" si="8"/>
        <v>1.1719010418910403E-3</v>
      </c>
      <c r="L192" s="57">
        <f t="shared" si="8"/>
        <v>1.1791189417877763E-3</v>
      </c>
      <c r="M192" s="57">
        <f t="shared" si="8"/>
        <v>1.1845072602150045E-3</v>
      </c>
      <c r="N192" s="57">
        <f t="shared" si="8"/>
        <v>1.1885186721039844E-3</v>
      </c>
      <c r="O192" s="57">
        <f t="shared" si="8"/>
        <v>1.1914988952673943E-3</v>
      </c>
      <c r="P192" s="57">
        <f t="shared" si="8"/>
        <v>1.1937096323020168E-3</v>
      </c>
      <c r="Q192" s="57">
        <f t="shared" si="8"/>
        <v>1.1953477055074012E-3</v>
      </c>
      <c r="R192" s="57">
        <f t="shared" si="8"/>
        <v>1.1965604375683901E-3</v>
      </c>
      <c r="S192" s="57">
        <f t="shared" si="8"/>
        <v>1.1974577142978323E-3</v>
      </c>
      <c r="T192" s="57">
        <f t="shared" si="8"/>
        <v>1.198121286463676E-3</v>
      </c>
      <c r="U192" s="57">
        <f t="shared" si="8"/>
        <v>1.1986118577852151E-3</v>
      </c>
      <c r="V192" s="57">
        <f t="shared" si="8"/>
        <v>1.1989744403430717E-3</v>
      </c>
      <c r="W192" s="57">
        <f t="shared" si="8"/>
        <v>1.1992423762485925E-3</v>
      </c>
      <c r="X192" s="57">
        <f t="shared" si="8"/>
        <v>1.1994403443671502E-3</v>
      </c>
      <c r="Y192" s="57">
        <f t="shared" si="8"/>
        <v>1.1995866009785572E-3</v>
      </c>
      <c r="Z192" s="57">
        <f t="shared" si="8"/>
        <v>1.1996946456085422E-3</v>
      </c>
      <c r="AA192" s="57">
        <f t="shared" si="8"/>
        <v>1.1997744573530578E-3</v>
      </c>
      <c r="AB192" s="57">
        <f t="shared" si="8"/>
        <v>1.199833411267396E-3</v>
      </c>
      <c r="AC192" s="57">
        <f t="shared" si="8"/>
        <v>1.1998769569756765E-3</v>
      </c>
      <c r="AD192" s="57">
        <f t="shared" si="8"/>
        <v>1.1999091208512625E-3</v>
      </c>
      <c r="AE192" s="57">
        <f t="shared" si="8"/>
        <v>1.1999328774479601E-3</v>
      </c>
      <c r="AF192" s="57">
        <f t="shared" si="8"/>
        <v>1.1999504241210776E-3</v>
      </c>
      <c r="AG192" s="57">
        <f t="shared" si="8"/>
        <v>1.1999633840147448E-3</v>
      </c>
      <c r="AH192" s="57">
        <f t="shared" si="8"/>
        <v>1.1999729560701702E-3</v>
      </c>
      <c r="AI192" s="57">
        <f t="shared" si="8"/>
        <v>1.1999800258654682E-3</v>
      </c>
      <c r="AJ192" s="57">
        <f t="shared" si="8"/>
        <v>1.1999852475051398E-3</v>
      </c>
      <c r="AK192" s="57">
        <f>$AM192/(1+EXP(-(AK$1-$D$1)*10/$AO192+$AN192))</f>
        <v>1.1999891041157913E-3</v>
      </c>
      <c r="AM192" s="90">
        <v>1.1999999999999999E-3</v>
      </c>
      <c r="AN192" s="91">
        <f>IF(D192&gt;0,LN(AM192/D192-1),LN(AM192/0.001-1))</f>
        <v>-1.6094379124341005</v>
      </c>
      <c r="AO192" s="92">
        <v>33</v>
      </c>
      <c r="AP192" s="1">
        <f>AO192+$D$1</f>
        <v>2050</v>
      </c>
    </row>
    <row r="193" spans="1:42" x14ac:dyDescent="0.25">
      <c r="A193" s="32" t="s">
        <v>79</v>
      </c>
      <c r="B193" s="33" t="s">
        <v>22</v>
      </c>
      <c r="C193" s="32" t="s">
        <v>181</v>
      </c>
      <c r="D193" s="56">
        <f>VIII!D69</f>
        <v>0</v>
      </c>
      <c r="E193" s="57">
        <f>$AM193/(1+EXP(-(E$1-$D$1)*10/$AO193+$AN193))</f>
        <v>1.3515635261054735E-3</v>
      </c>
      <c r="F193" s="57">
        <f t="shared" si="8"/>
        <v>1.8255901093111788E-3</v>
      </c>
      <c r="G193" s="57">
        <f>$AM193/(1+EXP(-(G$1-$D$1)*10/$AO193+$AN193))</f>
        <v>2.4638074694941594E-3</v>
      </c>
      <c r="H193" s="57">
        <f t="shared" si="8"/>
        <v>3.321403040751781E-3</v>
      </c>
      <c r="I193" s="57">
        <f t="shared" si="8"/>
        <v>4.4707521646158953E-3</v>
      </c>
      <c r="J193" s="57">
        <f t="shared" si="8"/>
        <v>6.0056810814923074E-3</v>
      </c>
      <c r="K193" s="57">
        <f t="shared" si="8"/>
        <v>8.0459072011328306E-3</v>
      </c>
      <c r="L193" s="57">
        <f t="shared" si="8"/>
        <v>1.0740856200801664E-2</v>
      </c>
      <c r="M193" s="57">
        <f t="shared" si="8"/>
        <v>1.4271358071429964E-2</v>
      </c>
      <c r="N193" s="57">
        <f t="shared" si="8"/>
        <v>1.8846768410055201E-2</v>
      </c>
      <c r="O193" s="57">
        <f t="shared" si="8"/>
        <v>2.4694026576737065E-2</v>
      </c>
      <c r="P193" s="57">
        <f t="shared" si="8"/>
        <v>3.203460669306897E-2</v>
      </c>
      <c r="Q193" s="57">
        <f t="shared" si="8"/>
        <v>4.1046345073034306E-2</v>
      </c>
      <c r="R193" s="57">
        <f t="shared" si="8"/>
        <v>5.1811208140289992E-2</v>
      </c>
      <c r="S193" s="57">
        <f t="shared" si="8"/>
        <v>6.4257978904816965E-2</v>
      </c>
      <c r="T193" s="57">
        <f t="shared" si="8"/>
        <v>7.8118613321078903E-2</v>
      </c>
      <c r="U193" s="57">
        <f t="shared" si="8"/>
        <v>9.2922369941534202E-2</v>
      </c>
      <c r="V193" s="57">
        <f t="shared" si="8"/>
        <v>0.10804461002841673</v>
      </c>
      <c r="W193" s="57">
        <f t="shared" si="8"/>
        <v>0.12280537395684546</v>
      </c>
      <c r="X193" s="57">
        <f t="shared" si="8"/>
        <v>0.13658736158616416</v>
      </c>
      <c r="Y193" s="57">
        <f t="shared" si="8"/>
        <v>0.14893199204959817</v>
      </c>
      <c r="Z193" s="57">
        <f t="shared" si="8"/>
        <v>0.15958455334503674</v>
      </c>
      <c r="AA193" s="57">
        <f t="shared" si="8"/>
        <v>0.16848524007887322</v>
      </c>
      <c r="AB193" s="57">
        <f t="shared" si="8"/>
        <v>0.17572391625306577</v>
      </c>
      <c r="AC193" s="57">
        <f t="shared" si="8"/>
        <v>0.18148266385584036</v>
      </c>
      <c r="AD193" s="57">
        <f t="shared" si="8"/>
        <v>0.1859842859547062</v>
      </c>
      <c r="AE193" s="57">
        <f t="shared" si="8"/>
        <v>0.18945513626651428</v>
      </c>
      <c r="AF193" s="57">
        <f t="shared" si="8"/>
        <v>0.19210296142256397</v>
      </c>
      <c r="AG193" s="57">
        <f t="shared" si="8"/>
        <v>0.19410659743275649</v>
      </c>
      <c r="AH193" s="57">
        <f t="shared" si="8"/>
        <v>0.19561347912830598</v>
      </c>
      <c r="AI193" s="57">
        <f t="shared" si="8"/>
        <v>0.19674153478389128</v>
      </c>
      <c r="AJ193" s="57">
        <f t="shared" si="8"/>
        <v>0.19758307933244018</v>
      </c>
      <c r="AK193" s="57">
        <f t="shared" si="8"/>
        <v>0.19820926137758157</v>
      </c>
      <c r="AM193" s="90">
        <v>0.2</v>
      </c>
      <c r="AN193" s="91">
        <f>IF(D193&gt;0,LN(AM193/D193-1),LN(AM193/0.001-1))</f>
        <v>5.2933048247244923</v>
      </c>
      <c r="AO193" s="92">
        <v>33</v>
      </c>
      <c r="AP193" s="1">
        <f>AO193+$D$1</f>
        <v>2050</v>
      </c>
    </row>
    <row r="196" spans="1:42" x14ac:dyDescent="0.25">
      <c r="A196" s="22" t="s">
        <v>36</v>
      </c>
    </row>
    <row r="197" spans="1:42" x14ac:dyDescent="0.25">
      <c r="A197" s="22" t="s">
        <v>18</v>
      </c>
    </row>
    <row r="198" spans="1:42" x14ac:dyDescent="0.25">
      <c r="A198" s="32" t="s">
        <v>8</v>
      </c>
      <c r="B198" s="33" t="s">
        <v>22</v>
      </c>
      <c r="C198" s="32" t="s">
        <v>181</v>
      </c>
      <c r="D198" s="56">
        <f>IX!D50</f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</row>
    <row r="199" spans="1:42" x14ac:dyDescent="0.25">
      <c r="A199" s="32" t="s">
        <v>13</v>
      </c>
      <c r="B199" s="33" t="s">
        <v>22</v>
      </c>
      <c r="C199" s="32" t="s">
        <v>181</v>
      </c>
      <c r="D199" s="56">
        <f>IX!D51</f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42" x14ac:dyDescent="0.25">
      <c r="A200" s="32" t="s">
        <v>14</v>
      </c>
      <c r="B200" s="33" t="s">
        <v>22</v>
      </c>
      <c r="C200" s="32" t="s">
        <v>181</v>
      </c>
      <c r="D200" s="56">
        <f>IX!D52</f>
        <v>0.62589872488235843</v>
      </c>
      <c r="E200" s="57">
        <v>1</v>
      </c>
      <c r="F200" s="57">
        <v>1</v>
      </c>
      <c r="G200" s="57">
        <v>1</v>
      </c>
      <c r="H200" s="57">
        <v>1</v>
      </c>
      <c r="I200" s="57">
        <v>1</v>
      </c>
      <c r="J200" s="57">
        <v>1</v>
      </c>
      <c r="K200" s="57">
        <v>1</v>
      </c>
      <c r="L200" s="57">
        <v>1</v>
      </c>
      <c r="M200" s="57">
        <v>1</v>
      </c>
      <c r="N200" s="57">
        <v>1</v>
      </c>
      <c r="O200" s="57">
        <v>1</v>
      </c>
      <c r="P200" s="57">
        <v>1</v>
      </c>
      <c r="Q200" s="57">
        <v>1</v>
      </c>
      <c r="R200" s="57">
        <v>1</v>
      </c>
      <c r="S200" s="57">
        <v>1</v>
      </c>
      <c r="T200" s="57">
        <v>1</v>
      </c>
      <c r="U200" s="57">
        <v>1</v>
      </c>
      <c r="V200" s="57">
        <v>1</v>
      </c>
      <c r="W200" s="57">
        <v>1</v>
      </c>
      <c r="X200" s="57">
        <v>1</v>
      </c>
      <c r="Y200" s="57">
        <v>1</v>
      </c>
      <c r="Z200" s="57">
        <v>1</v>
      </c>
      <c r="AA200" s="57">
        <v>1</v>
      </c>
      <c r="AB200" s="57">
        <v>1</v>
      </c>
      <c r="AC200" s="57">
        <v>1</v>
      </c>
      <c r="AD200" s="57">
        <v>1</v>
      </c>
      <c r="AE200" s="57">
        <v>1</v>
      </c>
      <c r="AF200" s="57">
        <v>1</v>
      </c>
      <c r="AG200" s="57">
        <v>1</v>
      </c>
      <c r="AH200" s="57">
        <v>1</v>
      </c>
      <c r="AI200" s="57">
        <v>1</v>
      </c>
      <c r="AJ200" s="57">
        <v>1</v>
      </c>
      <c r="AK200" s="57">
        <v>1</v>
      </c>
    </row>
    <row r="201" spans="1:42" x14ac:dyDescent="0.25">
      <c r="A201" s="32" t="s">
        <v>15</v>
      </c>
      <c r="B201" s="33" t="s">
        <v>22</v>
      </c>
      <c r="C201" s="32" t="s">
        <v>181</v>
      </c>
      <c r="D201" s="56">
        <f>IX!D53</f>
        <v>0.32571716831500214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</row>
    <row r="202" spans="1:42" x14ac:dyDescent="0.25">
      <c r="A202" s="32" t="s">
        <v>59</v>
      </c>
      <c r="B202" s="33" t="s">
        <v>22</v>
      </c>
      <c r="C202" s="32" t="s">
        <v>181</v>
      </c>
      <c r="D202" s="56">
        <f>IX!D54</f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42" x14ac:dyDescent="0.25">
      <c r="A203" s="32" t="s">
        <v>79</v>
      </c>
      <c r="B203" s="33" t="s">
        <v>22</v>
      </c>
      <c r="C203" s="32" t="s">
        <v>181</v>
      </c>
      <c r="D203" s="56">
        <f>IX!D55</f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83</v>
      </c>
    </row>
    <row r="206" spans="1:42" x14ac:dyDescent="0.25">
      <c r="A206" s="32" t="s">
        <v>8</v>
      </c>
      <c r="B206" s="33" t="s">
        <v>22</v>
      </c>
      <c r="C206" s="32" t="s">
        <v>181</v>
      </c>
      <c r="D206" s="56">
        <f>IX!D58</f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42" x14ac:dyDescent="0.25">
      <c r="A207" s="32" t="s">
        <v>10</v>
      </c>
      <c r="B207" s="33" t="s">
        <v>22</v>
      </c>
      <c r="C207" s="32" t="s">
        <v>181</v>
      </c>
      <c r="D207" s="56">
        <f>IX!D59</f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42" x14ac:dyDescent="0.25">
      <c r="A208" s="32" t="s">
        <v>12</v>
      </c>
      <c r="B208" s="33" t="s">
        <v>22</v>
      </c>
      <c r="C208" s="32" t="s">
        <v>181</v>
      </c>
      <c r="D208" s="56">
        <f>IX!D60</f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42" x14ac:dyDescent="0.25">
      <c r="A209" s="32" t="s">
        <v>13</v>
      </c>
      <c r="B209" s="33" t="s">
        <v>22</v>
      </c>
      <c r="C209" s="32" t="s">
        <v>181</v>
      </c>
      <c r="D209" s="56">
        <f>IX!D61</f>
        <v>0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0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</row>
    <row r="210" spans="1:42" x14ac:dyDescent="0.25">
      <c r="A210" s="32" t="s">
        <v>14</v>
      </c>
      <c r="B210" s="33" t="s">
        <v>22</v>
      </c>
      <c r="C210" s="32" t="s">
        <v>181</v>
      </c>
      <c r="D210" s="56">
        <f>IX!D62</f>
        <v>0</v>
      </c>
      <c r="E210" s="57">
        <v>1</v>
      </c>
      <c r="F210" s="57">
        <v>1</v>
      </c>
      <c r="G210" s="57">
        <v>1</v>
      </c>
      <c r="H210" s="57">
        <v>1</v>
      </c>
      <c r="I210" s="57">
        <v>1</v>
      </c>
      <c r="J210" s="57">
        <v>1</v>
      </c>
      <c r="K210" s="57">
        <v>1</v>
      </c>
      <c r="L210" s="57">
        <v>1</v>
      </c>
      <c r="M210" s="57">
        <v>1</v>
      </c>
      <c r="N210" s="57">
        <v>1</v>
      </c>
      <c r="O210" s="57">
        <v>1</v>
      </c>
      <c r="P210" s="57">
        <v>1</v>
      </c>
      <c r="Q210" s="57">
        <v>1</v>
      </c>
      <c r="R210" s="57">
        <v>1</v>
      </c>
      <c r="S210" s="57">
        <v>1</v>
      </c>
      <c r="T210" s="57">
        <v>1</v>
      </c>
      <c r="U210" s="57">
        <v>1</v>
      </c>
      <c r="V210" s="57">
        <v>1</v>
      </c>
      <c r="W210" s="57">
        <v>1</v>
      </c>
      <c r="X210" s="57">
        <v>1</v>
      </c>
      <c r="Y210" s="57">
        <v>1</v>
      </c>
      <c r="Z210" s="57">
        <v>1</v>
      </c>
      <c r="AA210" s="57">
        <v>1</v>
      </c>
      <c r="AB210" s="57">
        <v>1</v>
      </c>
      <c r="AC210" s="57">
        <v>1</v>
      </c>
      <c r="AD210" s="57">
        <v>1</v>
      </c>
      <c r="AE210" s="57">
        <v>1</v>
      </c>
      <c r="AF210" s="57">
        <v>1</v>
      </c>
      <c r="AG210" s="57">
        <v>1</v>
      </c>
      <c r="AH210" s="57">
        <v>1</v>
      </c>
      <c r="AI210" s="57">
        <v>1</v>
      </c>
      <c r="AJ210" s="57">
        <v>1</v>
      </c>
      <c r="AK210" s="57">
        <v>1</v>
      </c>
    </row>
    <row r="211" spans="1:42" x14ac:dyDescent="0.25">
      <c r="A211" s="32" t="s">
        <v>58</v>
      </c>
      <c r="B211" s="33" t="s">
        <v>22</v>
      </c>
      <c r="C211" s="32" t="s">
        <v>181</v>
      </c>
      <c r="D211" s="56">
        <f>IX!D63</f>
        <v>0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0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</row>
    <row r="212" spans="1:42" x14ac:dyDescent="0.25">
      <c r="A212" s="32" t="s">
        <v>112</v>
      </c>
      <c r="B212" s="33" t="s">
        <v>22</v>
      </c>
      <c r="C212" s="32" t="s">
        <v>181</v>
      </c>
      <c r="D212" s="56">
        <f>IX!D64</f>
        <v>0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0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</row>
    <row r="213" spans="1:42" x14ac:dyDescent="0.25">
      <c r="A213" s="32" t="s">
        <v>15</v>
      </c>
      <c r="B213" s="33" t="s">
        <v>22</v>
      </c>
      <c r="C213" s="32" t="s">
        <v>181</v>
      </c>
      <c r="D213" s="56">
        <f>IX!D65</f>
        <v>1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0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</row>
    <row r="214" spans="1:42" x14ac:dyDescent="0.25">
      <c r="A214" s="32" t="s">
        <v>59</v>
      </c>
      <c r="B214" s="33" t="s">
        <v>22</v>
      </c>
      <c r="C214" s="32" t="s">
        <v>181</v>
      </c>
      <c r="D214" s="56">
        <f>IX!D66</f>
        <v>0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</row>
    <row r="215" spans="1:42" x14ac:dyDescent="0.25">
      <c r="A215" s="32" t="s">
        <v>60</v>
      </c>
      <c r="B215" s="33" t="s">
        <v>22</v>
      </c>
      <c r="C215" s="32" t="s">
        <v>181</v>
      </c>
      <c r="D215" s="56">
        <f>IX!D67</f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42" x14ac:dyDescent="0.25">
      <c r="A216" s="32" t="s">
        <v>16</v>
      </c>
      <c r="B216" s="33" t="s">
        <v>22</v>
      </c>
      <c r="C216" s="32" t="s">
        <v>181</v>
      </c>
      <c r="D216" s="56">
        <f>IX!D68</f>
        <v>0</v>
      </c>
      <c r="E216" s="57">
        <f>$AM216/(1+EXP(-(E$1-$D$1)*10/$AO216+$AN216))</f>
        <v>1.0455554222010431E-3</v>
      </c>
      <c r="F216" s="57">
        <f t="shared" ref="F216:AK217" si="9">$AM216/(1+EXP(-(F$1-$D$1)*10/$AO216+$AN216))</f>
        <v>1.0819592101281301E-3</v>
      </c>
      <c r="G216" s="57">
        <f>$AM216/(1+EXP(-(G$1-$D$1)*10/$AO216+$AN216))</f>
        <v>1.110516712895603E-3</v>
      </c>
      <c r="H216" s="57">
        <f t="shared" si="9"/>
        <v>1.1325957369977746E-3</v>
      </c>
      <c r="I216" s="57">
        <f t="shared" si="9"/>
        <v>1.1494748594284849E-3</v>
      </c>
      <c r="J216" s="57">
        <f t="shared" si="9"/>
        <v>1.1622679899043263E-3</v>
      </c>
      <c r="K216" s="57">
        <f t="shared" si="9"/>
        <v>1.1719010418910403E-3</v>
      </c>
      <c r="L216" s="57">
        <f t="shared" si="9"/>
        <v>1.1791189417877763E-3</v>
      </c>
      <c r="M216" s="57">
        <f t="shared" si="9"/>
        <v>1.1845072602150045E-3</v>
      </c>
      <c r="N216" s="57">
        <f t="shared" si="9"/>
        <v>1.1885186721039844E-3</v>
      </c>
      <c r="O216" s="57">
        <f t="shared" si="9"/>
        <v>1.1914988952673943E-3</v>
      </c>
      <c r="P216" s="57">
        <f t="shared" si="9"/>
        <v>1.1937096323020168E-3</v>
      </c>
      <c r="Q216" s="57">
        <f t="shared" si="9"/>
        <v>1.1953477055074012E-3</v>
      </c>
      <c r="R216" s="57">
        <f t="shared" si="9"/>
        <v>1.1965604375683901E-3</v>
      </c>
      <c r="S216" s="57">
        <f t="shared" si="9"/>
        <v>1.1974577142978323E-3</v>
      </c>
      <c r="T216" s="57">
        <f t="shared" si="9"/>
        <v>1.198121286463676E-3</v>
      </c>
      <c r="U216" s="57">
        <f t="shared" si="9"/>
        <v>1.1986118577852151E-3</v>
      </c>
      <c r="V216" s="57">
        <f t="shared" si="9"/>
        <v>1.1989744403430717E-3</v>
      </c>
      <c r="W216" s="57">
        <f t="shared" si="9"/>
        <v>1.1992423762485925E-3</v>
      </c>
      <c r="X216" s="57">
        <f t="shared" si="9"/>
        <v>1.1994403443671502E-3</v>
      </c>
      <c r="Y216" s="57">
        <f t="shared" si="9"/>
        <v>1.1995866009785572E-3</v>
      </c>
      <c r="Z216" s="57">
        <f t="shared" si="9"/>
        <v>1.1996946456085422E-3</v>
      </c>
      <c r="AA216" s="57">
        <f t="shared" si="9"/>
        <v>1.1997744573530578E-3</v>
      </c>
      <c r="AB216" s="57">
        <f t="shared" si="9"/>
        <v>1.199833411267396E-3</v>
      </c>
      <c r="AC216" s="57">
        <f t="shared" si="9"/>
        <v>1.1998769569756765E-3</v>
      </c>
      <c r="AD216" s="57">
        <f t="shared" si="9"/>
        <v>1.1999091208512625E-3</v>
      </c>
      <c r="AE216" s="57">
        <f t="shared" si="9"/>
        <v>1.1999328774479601E-3</v>
      </c>
      <c r="AF216" s="57">
        <f t="shared" si="9"/>
        <v>1.1999504241210776E-3</v>
      </c>
      <c r="AG216" s="57">
        <f t="shared" si="9"/>
        <v>1.1999633840147448E-3</v>
      </c>
      <c r="AH216" s="57">
        <f t="shared" si="9"/>
        <v>1.1999729560701702E-3</v>
      </c>
      <c r="AI216" s="57">
        <f t="shared" si="9"/>
        <v>1.1999800258654682E-3</v>
      </c>
      <c r="AJ216" s="57">
        <f t="shared" si="9"/>
        <v>1.1999852475051398E-3</v>
      </c>
      <c r="AK216" s="57">
        <f>$AM216/(1+EXP(-(AK$1-$D$1)*10/$AO216+$AN216))</f>
        <v>1.1999891041157913E-3</v>
      </c>
      <c r="AM216" s="90">
        <v>1.1999999999999999E-3</v>
      </c>
      <c r="AN216" s="91">
        <f>IF(D216&gt;0,LN(AM216/D216-1),LN(AM216/0.001-1))</f>
        <v>-1.6094379124341005</v>
      </c>
      <c r="AO216" s="92">
        <v>33</v>
      </c>
      <c r="AP216" s="1">
        <f>AO216+$D$1</f>
        <v>2050</v>
      </c>
    </row>
    <row r="217" spans="1:42" x14ac:dyDescent="0.25">
      <c r="A217" s="32" t="s">
        <v>79</v>
      </c>
      <c r="B217" s="33" t="s">
        <v>22</v>
      </c>
      <c r="C217" s="32" t="s">
        <v>181</v>
      </c>
      <c r="D217" s="56">
        <f>IX!D69</f>
        <v>0</v>
      </c>
      <c r="E217" s="57">
        <f>$AM217/(1+EXP(-(E$1-$D$1)*10/$AO217+$AN217))</f>
        <v>1.3515635261054735E-3</v>
      </c>
      <c r="F217" s="57">
        <f t="shared" si="9"/>
        <v>1.8255901093111788E-3</v>
      </c>
      <c r="G217" s="57">
        <f>$AM217/(1+EXP(-(G$1-$D$1)*10/$AO217+$AN217))</f>
        <v>2.4638074694941594E-3</v>
      </c>
      <c r="H217" s="57">
        <f t="shared" si="9"/>
        <v>3.321403040751781E-3</v>
      </c>
      <c r="I217" s="57">
        <f t="shared" si="9"/>
        <v>4.4707521646158953E-3</v>
      </c>
      <c r="J217" s="57">
        <f t="shared" si="9"/>
        <v>6.0056810814923074E-3</v>
      </c>
      <c r="K217" s="57">
        <f t="shared" si="9"/>
        <v>8.0459072011328306E-3</v>
      </c>
      <c r="L217" s="57">
        <f t="shared" si="9"/>
        <v>1.0740856200801664E-2</v>
      </c>
      <c r="M217" s="57">
        <f t="shared" si="9"/>
        <v>1.4271358071429964E-2</v>
      </c>
      <c r="N217" s="57">
        <f t="shared" si="9"/>
        <v>1.8846768410055201E-2</v>
      </c>
      <c r="O217" s="57">
        <f t="shared" si="9"/>
        <v>2.4694026576737065E-2</v>
      </c>
      <c r="P217" s="57">
        <f t="shared" si="9"/>
        <v>3.203460669306897E-2</v>
      </c>
      <c r="Q217" s="57">
        <f t="shared" si="9"/>
        <v>4.1046345073034306E-2</v>
      </c>
      <c r="R217" s="57">
        <f t="shared" si="9"/>
        <v>5.1811208140289992E-2</v>
      </c>
      <c r="S217" s="57">
        <f t="shared" si="9"/>
        <v>6.4257978904816965E-2</v>
      </c>
      <c r="T217" s="57">
        <f t="shared" si="9"/>
        <v>7.8118613321078903E-2</v>
      </c>
      <c r="U217" s="57">
        <f t="shared" si="9"/>
        <v>9.2922369941534202E-2</v>
      </c>
      <c r="V217" s="57">
        <f t="shared" si="9"/>
        <v>0.10804461002841673</v>
      </c>
      <c r="W217" s="57">
        <f t="shared" si="9"/>
        <v>0.12280537395684546</v>
      </c>
      <c r="X217" s="57">
        <f t="shared" si="9"/>
        <v>0.13658736158616416</v>
      </c>
      <c r="Y217" s="57">
        <f t="shared" si="9"/>
        <v>0.14893199204959817</v>
      </c>
      <c r="Z217" s="57">
        <f t="shared" si="9"/>
        <v>0.15958455334503674</v>
      </c>
      <c r="AA217" s="57">
        <f t="shared" si="9"/>
        <v>0.16848524007887322</v>
      </c>
      <c r="AB217" s="57">
        <f t="shared" si="9"/>
        <v>0.17572391625306577</v>
      </c>
      <c r="AC217" s="57">
        <f t="shared" si="9"/>
        <v>0.18148266385584036</v>
      </c>
      <c r="AD217" s="57">
        <f t="shared" si="9"/>
        <v>0.1859842859547062</v>
      </c>
      <c r="AE217" s="57">
        <f t="shared" si="9"/>
        <v>0.18945513626651428</v>
      </c>
      <c r="AF217" s="57">
        <f t="shared" si="9"/>
        <v>0.19210296142256397</v>
      </c>
      <c r="AG217" s="57">
        <f t="shared" si="9"/>
        <v>0.19410659743275649</v>
      </c>
      <c r="AH217" s="57">
        <f t="shared" si="9"/>
        <v>0.19561347912830598</v>
      </c>
      <c r="AI217" s="57">
        <f t="shared" si="9"/>
        <v>0.19674153478389128</v>
      </c>
      <c r="AJ217" s="57">
        <f t="shared" si="9"/>
        <v>0.19758307933244018</v>
      </c>
      <c r="AK217" s="57">
        <f t="shared" si="9"/>
        <v>0.19820926137758157</v>
      </c>
      <c r="AM217" s="90">
        <v>0.2</v>
      </c>
      <c r="AN217" s="91">
        <f>IF(D217&gt;0,LN(AM217/D217-1),LN(AM217/0.001-1))</f>
        <v>5.2933048247244923</v>
      </c>
      <c r="AO217" s="92">
        <v>33</v>
      </c>
      <c r="AP217" s="1">
        <f>AO217+$D$1</f>
        <v>2050</v>
      </c>
    </row>
    <row r="220" spans="1:42" x14ac:dyDescent="0.25">
      <c r="A220" s="22" t="s">
        <v>37</v>
      </c>
    </row>
    <row r="221" spans="1:42" x14ac:dyDescent="0.25">
      <c r="A221" s="22" t="s">
        <v>18</v>
      </c>
    </row>
    <row r="222" spans="1:42" x14ac:dyDescent="0.25">
      <c r="A222" s="32" t="s">
        <v>8</v>
      </c>
      <c r="B222" s="33" t="s">
        <v>22</v>
      </c>
      <c r="C222" s="32" t="s">
        <v>181</v>
      </c>
      <c r="D222" s="56">
        <f>X!D50</f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42" x14ac:dyDescent="0.25">
      <c r="A223" s="32" t="s">
        <v>13</v>
      </c>
      <c r="B223" s="33" t="s">
        <v>22</v>
      </c>
      <c r="C223" s="32" t="s">
        <v>181</v>
      </c>
      <c r="D223" s="56">
        <f>X!D51</f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42" x14ac:dyDescent="0.25">
      <c r="A224" s="32" t="s">
        <v>14</v>
      </c>
      <c r="B224" s="33" t="s">
        <v>22</v>
      </c>
      <c r="C224" s="32" t="s">
        <v>181</v>
      </c>
      <c r="D224" s="56">
        <f>X!D52</f>
        <v>0.81593014285689358</v>
      </c>
      <c r="E224" s="57">
        <v>0.99999999999999989</v>
      </c>
      <c r="F224" s="57">
        <v>0.99999999999999989</v>
      </c>
      <c r="G224" s="57">
        <v>0.99999999999999989</v>
      </c>
      <c r="H224" s="57">
        <v>0.99999999999999989</v>
      </c>
      <c r="I224" s="57">
        <v>0.99999999999999989</v>
      </c>
      <c r="J224" s="57">
        <v>0.99999999999999989</v>
      </c>
      <c r="K224" s="57">
        <v>0.99999999999999989</v>
      </c>
      <c r="L224" s="57">
        <v>0.99999999999999989</v>
      </c>
      <c r="M224" s="57">
        <v>0.99999999999999989</v>
      </c>
      <c r="N224" s="57">
        <v>0.99999999999999989</v>
      </c>
      <c r="O224" s="57">
        <v>0.99999999999999989</v>
      </c>
      <c r="P224" s="57">
        <v>0.99999999999999989</v>
      </c>
      <c r="Q224" s="57">
        <v>0.99999999999999989</v>
      </c>
      <c r="R224" s="57">
        <v>0.99999999999999989</v>
      </c>
      <c r="S224" s="57">
        <v>0.99999999999999989</v>
      </c>
      <c r="T224" s="57">
        <v>0.99999999999999989</v>
      </c>
      <c r="U224" s="57">
        <v>0.99999999999999989</v>
      </c>
      <c r="V224" s="57">
        <v>0.99999999999999989</v>
      </c>
      <c r="W224" s="57">
        <v>0.99999999999999989</v>
      </c>
      <c r="X224" s="57">
        <v>0.99999999999999989</v>
      </c>
      <c r="Y224" s="57">
        <v>0.99999999999999989</v>
      </c>
      <c r="Z224" s="57">
        <v>0.99999999999999989</v>
      </c>
      <c r="AA224" s="57">
        <v>0.99999999999999989</v>
      </c>
      <c r="AB224" s="57">
        <v>0.99999999999999989</v>
      </c>
      <c r="AC224" s="57">
        <v>0.99999999999999989</v>
      </c>
      <c r="AD224" s="57">
        <v>0.99999999999999989</v>
      </c>
      <c r="AE224" s="57">
        <v>0.99999999999999989</v>
      </c>
      <c r="AF224" s="57">
        <v>0.99999999999999989</v>
      </c>
      <c r="AG224" s="57">
        <v>0.99999999999999989</v>
      </c>
      <c r="AH224" s="57">
        <v>0.99999999999999989</v>
      </c>
      <c r="AI224" s="57">
        <v>0.99999999999999989</v>
      </c>
      <c r="AJ224" s="57">
        <v>0.99999999999999989</v>
      </c>
      <c r="AK224" s="57">
        <v>0.99999999999999989</v>
      </c>
    </row>
    <row r="225" spans="1:42" x14ac:dyDescent="0.25">
      <c r="A225" s="32" t="s">
        <v>15</v>
      </c>
      <c r="B225" s="33" t="s">
        <v>22</v>
      </c>
      <c r="C225" s="32" t="s">
        <v>181</v>
      </c>
      <c r="D225" s="56">
        <f>X!D53</f>
        <v>0.13643844868711541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</row>
    <row r="226" spans="1:42" x14ac:dyDescent="0.25">
      <c r="A226" s="32" t="s">
        <v>59</v>
      </c>
      <c r="B226" s="33" t="s">
        <v>22</v>
      </c>
      <c r="C226" s="32" t="s">
        <v>181</v>
      </c>
      <c r="D226" s="56">
        <f>X!D54</f>
        <v>0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</row>
    <row r="227" spans="1:42" x14ac:dyDescent="0.25">
      <c r="A227" s="32" t="s">
        <v>79</v>
      </c>
      <c r="B227" s="33" t="s">
        <v>22</v>
      </c>
      <c r="C227" s="32" t="s">
        <v>181</v>
      </c>
      <c r="D227" s="56">
        <f>X!D55</f>
        <v>0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0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83</v>
      </c>
    </row>
    <row r="230" spans="1:42" x14ac:dyDescent="0.25">
      <c r="A230" s="32" t="s">
        <v>8</v>
      </c>
      <c r="B230" s="33" t="s">
        <v>22</v>
      </c>
      <c r="C230" s="32" t="s">
        <v>181</v>
      </c>
      <c r="D230" s="56">
        <f>X!D58</f>
        <v>0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0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</row>
    <row r="231" spans="1:42" x14ac:dyDescent="0.25">
      <c r="A231" s="32" t="s">
        <v>10</v>
      </c>
      <c r="B231" s="33" t="s">
        <v>22</v>
      </c>
      <c r="C231" s="32" t="s">
        <v>181</v>
      </c>
      <c r="D231" s="56">
        <f>X!D59</f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42" x14ac:dyDescent="0.25">
      <c r="A232" s="32" t="s">
        <v>12</v>
      </c>
      <c r="B232" s="33" t="s">
        <v>22</v>
      </c>
      <c r="C232" s="32" t="s">
        <v>181</v>
      </c>
      <c r="D232" s="56">
        <f>X!D60</f>
        <v>0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</row>
    <row r="233" spans="1:42" x14ac:dyDescent="0.25">
      <c r="A233" s="32" t="s">
        <v>13</v>
      </c>
      <c r="B233" s="33" t="s">
        <v>22</v>
      </c>
      <c r="C233" s="32" t="s">
        <v>181</v>
      </c>
      <c r="D233" s="56">
        <f>X!D61</f>
        <v>0</v>
      </c>
      <c r="E233" s="57">
        <v>6.3071407929119578E-4</v>
      </c>
      <c r="F233" s="57">
        <v>6.3071407929119578E-4</v>
      </c>
      <c r="G233" s="57">
        <v>6.3071407929119578E-4</v>
      </c>
      <c r="H233" s="57">
        <v>6.3071407929119578E-4</v>
      </c>
      <c r="I233" s="57">
        <v>6.3071407929119578E-4</v>
      </c>
      <c r="J233" s="57">
        <v>6.3071407929119578E-4</v>
      </c>
      <c r="K233" s="57">
        <v>6.3071407929119578E-4</v>
      </c>
      <c r="L233" s="57">
        <v>6.3071407929119578E-4</v>
      </c>
      <c r="M233" s="57">
        <v>6.3071407929119578E-4</v>
      </c>
      <c r="N233" s="57">
        <v>6.3071407929119578E-4</v>
      </c>
      <c r="O233" s="57">
        <v>6.3071407929119578E-4</v>
      </c>
      <c r="P233" s="57">
        <v>6.3071407929119578E-4</v>
      </c>
      <c r="Q233" s="57">
        <v>6.3071407929119578E-4</v>
      </c>
      <c r="R233" s="57">
        <v>6.3071407929119578E-4</v>
      </c>
      <c r="S233" s="57">
        <v>6.3071407929119578E-4</v>
      </c>
      <c r="T233" s="57">
        <v>6.3071407929119578E-4</v>
      </c>
      <c r="U233" s="57">
        <v>6.3071407929119578E-4</v>
      </c>
      <c r="V233" s="57">
        <v>6.3071407929119578E-4</v>
      </c>
      <c r="W233" s="57">
        <v>6.3071407929119578E-4</v>
      </c>
      <c r="X233" s="57">
        <v>6.3071407929119578E-4</v>
      </c>
      <c r="Y233" s="57">
        <v>6.3071407929119578E-4</v>
      </c>
      <c r="Z233" s="57">
        <v>6.3071407929119578E-4</v>
      </c>
      <c r="AA233" s="57">
        <v>6.3071407929119578E-4</v>
      </c>
      <c r="AB233" s="57">
        <v>6.3071407929119578E-4</v>
      </c>
      <c r="AC233" s="57">
        <v>6.3071407929119578E-4</v>
      </c>
      <c r="AD233" s="57">
        <v>6.3071407929119578E-4</v>
      </c>
      <c r="AE233" s="57">
        <v>6.3071407929119578E-4</v>
      </c>
      <c r="AF233" s="57">
        <v>6.3071407929119578E-4</v>
      </c>
      <c r="AG233" s="57">
        <v>6.3071407929119578E-4</v>
      </c>
      <c r="AH233" s="57">
        <v>6.3071407929119578E-4</v>
      </c>
      <c r="AI233" s="57">
        <v>6.3071407929119578E-4</v>
      </c>
      <c r="AJ233" s="57">
        <v>6.3071407929119578E-4</v>
      </c>
      <c r="AK233" s="57">
        <v>6.3071407929119578E-4</v>
      </c>
    </row>
    <row r="234" spans="1:42" x14ac:dyDescent="0.25">
      <c r="A234" s="32" t="s">
        <v>14</v>
      </c>
      <c r="B234" s="33" t="s">
        <v>22</v>
      </c>
      <c r="C234" s="32" t="s">
        <v>181</v>
      </c>
      <c r="D234" s="56">
        <f>X!D62</f>
        <v>0</v>
      </c>
      <c r="E234" s="57">
        <v>2.2720875017689546E-2</v>
      </c>
      <c r="F234" s="57">
        <v>2.2720875017689546E-2</v>
      </c>
      <c r="G234" s="57">
        <v>2.2720875017689546E-2</v>
      </c>
      <c r="H234" s="57">
        <v>2.2720875017689546E-2</v>
      </c>
      <c r="I234" s="57">
        <v>2.2720875017689546E-2</v>
      </c>
      <c r="J234" s="57">
        <v>2.2720875017689546E-2</v>
      </c>
      <c r="K234" s="57">
        <v>2.2720875017689546E-2</v>
      </c>
      <c r="L234" s="57">
        <v>2.2720875017689546E-2</v>
      </c>
      <c r="M234" s="57">
        <v>2.2720875017689546E-2</v>
      </c>
      <c r="N234" s="57">
        <v>2.2720875017689546E-2</v>
      </c>
      <c r="O234" s="57">
        <v>2.2720875017689546E-2</v>
      </c>
      <c r="P234" s="57">
        <v>2.2720875017689546E-2</v>
      </c>
      <c r="Q234" s="57">
        <v>2.2720875017689546E-2</v>
      </c>
      <c r="R234" s="57">
        <v>2.2720875017689546E-2</v>
      </c>
      <c r="S234" s="57">
        <v>2.2720875017689546E-2</v>
      </c>
      <c r="T234" s="57">
        <v>2.2720875017689546E-2</v>
      </c>
      <c r="U234" s="57">
        <v>2.2720875017689546E-2</v>
      </c>
      <c r="V234" s="57">
        <v>2.2720875017689546E-2</v>
      </c>
      <c r="W234" s="57">
        <v>2.2720875017689546E-2</v>
      </c>
      <c r="X234" s="57">
        <v>2.2720875017689546E-2</v>
      </c>
      <c r="Y234" s="57">
        <v>2.2720875017689546E-2</v>
      </c>
      <c r="Z234" s="57">
        <v>2.2720875017689546E-2</v>
      </c>
      <c r="AA234" s="57">
        <v>2.2720875017689546E-2</v>
      </c>
      <c r="AB234" s="57">
        <v>2.2720875017689546E-2</v>
      </c>
      <c r="AC234" s="57">
        <v>2.2720875017689546E-2</v>
      </c>
      <c r="AD234" s="57">
        <v>2.2720875017689546E-2</v>
      </c>
      <c r="AE234" s="57">
        <v>2.2720875017689546E-2</v>
      </c>
      <c r="AF234" s="57">
        <v>2.2720875017689546E-2</v>
      </c>
      <c r="AG234" s="57">
        <v>2.2720875017689546E-2</v>
      </c>
      <c r="AH234" s="57">
        <v>2.2720875017689546E-2</v>
      </c>
      <c r="AI234" s="57">
        <v>2.2720875017689546E-2</v>
      </c>
      <c r="AJ234" s="57">
        <v>2.2720875017689546E-2</v>
      </c>
      <c r="AK234" s="57">
        <v>2.2720875017689546E-2</v>
      </c>
    </row>
    <row r="235" spans="1:42" x14ac:dyDescent="0.25">
      <c r="A235" s="32" t="s">
        <v>58</v>
      </c>
      <c r="B235" s="33" t="s">
        <v>22</v>
      </c>
      <c r="C235" s="32" t="s">
        <v>181</v>
      </c>
      <c r="D235" s="56">
        <f>X!D63</f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42" x14ac:dyDescent="0.25">
      <c r="A236" s="32" t="s">
        <v>112</v>
      </c>
      <c r="B236" s="33" t="s">
        <v>22</v>
      </c>
      <c r="C236" s="32" t="s">
        <v>181</v>
      </c>
      <c r="D236" s="56">
        <f>X!D64</f>
        <v>0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0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</row>
    <row r="237" spans="1:42" x14ac:dyDescent="0.25">
      <c r="A237" s="32" t="s">
        <v>15</v>
      </c>
      <c r="B237" s="33" t="s">
        <v>22</v>
      </c>
      <c r="C237" s="32" t="s">
        <v>181</v>
      </c>
      <c r="D237" s="56">
        <f>X!D65</f>
        <v>0.9359524529389569</v>
      </c>
      <c r="E237" s="57">
        <v>0.97664841090301913</v>
      </c>
      <c r="F237" s="57">
        <v>0.97664841090301913</v>
      </c>
      <c r="G237" s="57">
        <v>0.97664841090301913</v>
      </c>
      <c r="H237" s="57">
        <v>0.97664841090301913</v>
      </c>
      <c r="I237" s="57">
        <v>0.97664841090301913</v>
      </c>
      <c r="J237" s="57">
        <v>0.97664841090301913</v>
      </c>
      <c r="K237" s="57">
        <v>0.97664841090301913</v>
      </c>
      <c r="L237" s="57">
        <v>0.97664841090301913</v>
      </c>
      <c r="M237" s="57">
        <v>0.97664841090301913</v>
      </c>
      <c r="N237" s="57">
        <v>0.97664841090301913</v>
      </c>
      <c r="O237" s="57">
        <v>0.97664841090301913</v>
      </c>
      <c r="P237" s="57">
        <v>0.97664841090301913</v>
      </c>
      <c r="Q237" s="57">
        <v>0.97664841090301913</v>
      </c>
      <c r="R237" s="57">
        <v>0.97664841090301913</v>
      </c>
      <c r="S237" s="57">
        <v>0.97664841090301913</v>
      </c>
      <c r="T237" s="57">
        <v>0.97664841090301913</v>
      </c>
      <c r="U237" s="57">
        <v>0.97664841090301913</v>
      </c>
      <c r="V237" s="57">
        <v>0.97664841090301913</v>
      </c>
      <c r="W237" s="57">
        <v>0.97664841090301913</v>
      </c>
      <c r="X237" s="57">
        <v>0.97664841090301913</v>
      </c>
      <c r="Y237" s="57">
        <v>0.97664841090301913</v>
      </c>
      <c r="Z237" s="57">
        <v>0.97664841090301913</v>
      </c>
      <c r="AA237" s="57">
        <v>0.97664841090301913</v>
      </c>
      <c r="AB237" s="57">
        <v>0.97664841090301913</v>
      </c>
      <c r="AC237" s="57">
        <v>0.97664841090301913</v>
      </c>
      <c r="AD237" s="57">
        <v>0.97664841090301913</v>
      </c>
      <c r="AE237" s="57">
        <v>0.97664841090301913</v>
      </c>
      <c r="AF237" s="57">
        <v>0.97664841090301913</v>
      </c>
      <c r="AG237" s="57">
        <v>0.97664841090301913</v>
      </c>
      <c r="AH237" s="57">
        <v>0.97664841090301913</v>
      </c>
      <c r="AI237" s="57">
        <v>0.97664841090301913</v>
      </c>
      <c r="AJ237" s="57">
        <v>0.97664841090301913</v>
      </c>
      <c r="AK237" s="57">
        <v>0.97664841090301913</v>
      </c>
    </row>
    <row r="238" spans="1:42" x14ac:dyDescent="0.25">
      <c r="A238" s="32" t="s">
        <v>59</v>
      </c>
      <c r="B238" s="33" t="s">
        <v>22</v>
      </c>
      <c r="C238" s="32" t="s">
        <v>181</v>
      </c>
      <c r="D238" s="56">
        <f>X!D66</f>
        <v>5.0057693008284929E-2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42" x14ac:dyDescent="0.25">
      <c r="A239" s="32" t="s">
        <v>60</v>
      </c>
      <c r="B239" s="33" t="s">
        <v>22</v>
      </c>
      <c r="C239" s="32" t="s">
        <v>181</v>
      </c>
      <c r="D239" s="56">
        <f>X!D67</f>
        <v>0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</row>
    <row r="240" spans="1:42" x14ac:dyDescent="0.25">
      <c r="A240" s="32" t="s">
        <v>16</v>
      </c>
      <c r="B240" s="33" t="s">
        <v>22</v>
      </c>
      <c r="C240" s="32" t="s">
        <v>181</v>
      </c>
      <c r="D240" s="56">
        <f>X!D68</f>
        <v>0</v>
      </c>
      <c r="E240" s="57">
        <f>$AM240/(1+EXP(-(E$1-$D$1)*10/$AO240+$AN240))</f>
        <v>1.0455554222010431E-3</v>
      </c>
      <c r="F240" s="57">
        <f t="shared" ref="F240:AK241" si="10">$AM240/(1+EXP(-(F$1-$D$1)*10/$AO240+$AN240))</f>
        <v>1.0819592101281301E-3</v>
      </c>
      <c r="G240" s="57">
        <f>$AM240/(1+EXP(-(G$1-$D$1)*10/$AO240+$AN240))</f>
        <v>1.110516712895603E-3</v>
      </c>
      <c r="H240" s="57">
        <f t="shared" si="10"/>
        <v>1.1325957369977746E-3</v>
      </c>
      <c r="I240" s="57">
        <f t="shared" si="10"/>
        <v>1.1494748594284849E-3</v>
      </c>
      <c r="J240" s="57">
        <f t="shared" si="10"/>
        <v>1.1622679899043263E-3</v>
      </c>
      <c r="K240" s="57">
        <f t="shared" si="10"/>
        <v>1.1719010418910403E-3</v>
      </c>
      <c r="L240" s="57">
        <f t="shared" si="10"/>
        <v>1.1791189417877763E-3</v>
      </c>
      <c r="M240" s="57">
        <f t="shared" si="10"/>
        <v>1.1845072602150045E-3</v>
      </c>
      <c r="N240" s="57">
        <f t="shared" si="10"/>
        <v>1.1885186721039844E-3</v>
      </c>
      <c r="O240" s="57">
        <f t="shared" si="10"/>
        <v>1.1914988952673943E-3</v>
      </c>
      <c r="P240" s="57">
        <f t="shared" si="10"/>
        <v>1.1937096323020168E-3</v>
      </c>
      <c r="Q240" s="57">
        <f t="shared" si="10"/>
        <v>1.1953477055074012E-3</v>
      </c>
      <c r="R240" s="57">
        <f t="shared" si="10"/>
        <v>1.1965604375683901E-3</v>
      </c>
      <c r="S240" s="57">
        <f t="shared" si="10"/>
        <v>1.1974577142978323E-3</v>
      </c>
      <c r="T240" s="57">
        <f t="shared" si="10"/>
        <v>1.198121286463676E-3</v>
      </c>
      <c r="U240" s="57">
        <f t="shared" si="10"/>
        <v>1.1986118577852151E-3</v>
      </c>
      <c r="V240" s="57">
        <f t="shared" si="10"/>
        <v>1.1989744403430717E-3</v>
      </c>
      <c r="W240" s="57">
        <f t="shared" si="10"/>
        <v>1.1992423762485925E-3</v>
      </c>
      <c r="X240" s="57">
        <f t="shared" si="10"/>
        <v>1.1994403443671502E-3</v>
      </c>
      <c r="Y240" s="57">
        <f t="shared" si="10"/>
        <v>1.1995866009785572E-3</v>
      </c>
      <c r="Z240" s="57">
        <f t="shared" si="10"/>
        <v>1.1996946456085422E-3</v>
      </c>
      <c r="AA240" s="57">
        <f t="shared" si="10"/>
        <v>1.1997744573530578E-3</v>
      </c>
      <c r="AB240" s="57">
        <f t="shared" si="10"/>
        <v>1.199833411267396E-3</v>
      </c>
      <c r="AC240" s="57">
        <f t="shared" si="10"/>
        <v>1.1998769569756765E-3</v>
      </c>
      <c r="AD240" s="57">
        <f t="shared" si="10"/>
        <v>1.1999091208512625E-3</v>
      </c>
      <c r="AE240" s="57">
        <f t="shared" si="10"/>
        <v>1.1999328774479601E-3</v>
      </c>
      <c r="AF240" s="57">
        <f t="shared" si="10"/>
        <v>1.1999504241210776E-3</v>
      </c>
      <c r="AG240" s="57">
        <f t="shared" si="10"/>
        <v>1.1999633840147448E-3</v>
      </c>
      <c r="AH240" s="57">
        <f t="shared" si="10"/>
        <v>1.1999729560701702E-3</v>
      </c>
      <c r="AI240" s="57">
        <f t="shared" si="10"/>
        <v>1.1999800258654682E-3</v>
      </c>
      <c r="AJ240" s="57">
        <f t="shared" si="10"/>
        <v>1.1999852475051398E-3</v>
      </c>
      <c r="AK240" s="57">
        <f>$AM240/(1+EXP(-(AK$1-$D$1)*10/$AO240+$AN240))</f>
        <v>1.1999891041157913E-3</v>
      </c>
      <c r="AM240" s="90">
        <v>1.1999999999999999E-3</v>
      </c>
      <c r="AN240" s="91">
        <f>IF(D240&gt;0,LN(AM240/D240-1),LN(AM240/0.001-1))</f>
        <v>-1.6094379124341005</v>
      </c>
      <c r="AO240" s="92">
        <v>33</v>
      </c>
      <c r="AP240" s="1">
        <f>AO240+$D$1</f>
        <v>2050</v>
      </c>
    </row>
    <row r="241" spans="1:42" x14ac:dyDescent="0.25">
      <c r="A241" s="32" t="s">
        <v>79</v>
      </c>
      <c r="B241" s="33" t="s">
        <v>22</v>
      </c>
      <c r="C241" s="32" t="s">
        <v>181</v>
      </c>
      <c r="D241" s="56">
        <f>X!D69</f>
        <v>0</v>
      </c>
      <c r="E241" s="57">
        <f>$AM241/(1+EXP(-(E$1-$D$1)*10/$AO241+$AN241))</f>
        <v>1.3515635261054735E-3</v>
      </c>
      <c r="F241" s="57">
        <f t="shared" si="10"/>
        <v>1.8255901093111788E-3</v>
      </c>
      <c r="G241" s="57">
        <f>$AM241/(1+EXP(-(G$1-$D$1)*10/$AO241+$AN241))</f>
        <v>2.4638074694941594E-3</v>
      </c>
      <c r="H241" s="57">
        <f t="shared" si="10"/>
        <v>3.321403040751781E-3</v>
      </c>
      <c r="I241" s="57">
        <f t="shared" si="10"/>
        <v>4.4707521646158953E-3</v>
      </c>
      <c r="J241" s="57">
        <f t="shared" si="10"/>
        <v>6.0056810814923074E-3</v>
      </c>
      <c r="K241" s="57">
        <f t="shared" si="10"/>
        <v>8.0459072011328306E-3</v>
      </c>
      <c r="L241" s="57">
        <f t="shared" si="10"/>
        <v>1.0740856200801664E-2</v>
      </c>
      <c r="M241" s="57">
        <f t="shared" si="10"/>
        <v>1.4271358071429964E-2</v>
      </c>
      <c r="N241" s="57">
        <f t="shared" si="10"/>
        <v>1.8846768410055201E-2</v>
      </c>
      <c r="O241" s="57">
        <f t="shared" si="10"/>
        <v>2.4694026576737065E-2</v>
      </c>
      <c r="P241" s="57">
        <f t="shared" si="10"/>
        <v>3.203460669306897E-2</v>
      </c>
      <c r="Q241" s="57">
        <f t="shared" si="10"/>
        <v>4.1046345073034306E-2</v>
      </c>
      <c r="R241" s="57">
        <f t="shared" si="10"/>
        <v>5.1811208140289992E-2</v>
      </c>
      <c r="S241" s="57">
        <f t="shared" si="10"/>
        <v>6.4257978904816965E-2</v>
      </c>
      <c r="T241" s="57">
        <f t="shared" si="10"/>
        <v>7.8118613321078903E-2</v>
      </c>
      <c r="U241" s="57">
        <f t="shared" si="10"/>
        <v>9.2922369941534202E-2</v>
      </c>
      <c r="V241" s="57">
        <f t="shared" si="10"/>
        <v>0.10804461002841673</v>
      </c>
      <c r="W241" s="57">
        <f t="shared" si="10"/>
        <v>0.12280537395684546</v>
      </c>
      <c r="X241" s="57">
        <f t="shared" si="10"/>
        <v>0.13658736158616416</v>
      </c>
      <c r="Y241" s="57">
        <f t="shared" si="10"/>
        <v>0.14893199204959817</v>
      </c>
      <c r="Z241" s="57">
        <f t="shared" si="10"/>
        <v>0.15958455334503674</v>
      </c>
      <c r="AA241" s="57">
        <f t="shared" si="10"/>
        <v>0.16848524007887322</v>
      </c>
      <c r="AB241" s="57">
        <f t="shared" si="10"/>
        <v>0.17572391625306577</v>
      </c>
      <c r="AC241" s="57">
        <f t="shared" si="10"/>
        <v>0.18148266385584036</v>
      </c>
      <c r="AD241" s="57">
        <f t="shared" si="10"/>
        <v>0.1859842859547062</v>
      </c>
      <c r="AE241" s="57">
        <f t="shared" si="10"/>
        <v>0.18945513626651428</v>
      </c>
      <c r="AF241" s="57">
        <f t="shared" si="10"/>
        <v>0.19210296142256397</v>
      </c>
      <c r="AG241" s="57">
        <f t="shared" si="10"/>
        <v>0.19410659743275649</v>
      </c>
      <c r="AH241" s="57">
        <f t="shared" si="10"/>
        <v>0.19561347912830598</v>
      </c>
      <c r="AI241" s="57">
        <f t="shared" si="10"/>
        <v>0.19674153478389128</v>
      </c>
      <c r="AJ241" s="57">
        <f t="shared" si="10"/>
        <v>0.19758307933244018</v>
      </c>
      <c r="AK241" s="57">
        <f t="shared" si="10"/>
        <v>0.19820926137758157</v>
      </c>
      <c r="AM241" s="90">
        <v>0.2</v>
      </c>
      <c r="AN241" s="91">
        <f>IF(D241&gt;0,LN(AM241/D241-1),LN(AM241/0.001-1))</f>
        <v>5.2933048247244923</v>
      </c>
      <c r="AO241" s="92">
        <v>33</v>
      </c>
      <c r="AP241" s="1">
        <f>AO241+$D$1</f>
        <v>2050</v>
      </c>
    </row>
    <row r="244" spans="1:42" x14ac:dyDescent="0.25">
      <c r="A244" s="22" t="s">
        <v>38</v>
      </c>
    </row>
    <row r="245" spans="1:42" x14ac:dyDescent="0.25">
      <c r="A245" s="22" t="s">
        <v>18</v>
      </c>
    </row>
    <row r="246" spans="1:42" x14ac:dyDescent="0.25">
      <c r="A246" s="32" t="s">
        <v>8</v>
      </c>
      <c r="B246" s="33" t="s">
        <v>22</v>
      </c>
      <c r="C246" s="32" t="s">
        <v>181</v>
      </c>
      <c r="D246" s="56">
        <f>XI!D50</f>
        <v>0</v>
      </c>
      <c r="E246" s="57">
        <v>1</v>
      </c>
      <c r="F246" s="57">
        <v>1</v>
      </c>
      <c r="G246" s="57">
        <v>1</v>
      </c>
      <c r="H246" s="57">
        <v>1</v>
      </c>
      <c r="I246" s="57">
        <v>1</v>
      </c>
      <c r="J246" s="57">
        <v>1</v>
      </c>
      <c r="K246" s="57">
        <v>1</v>
      </c>
      <c r="L246" s="57">
        <v>1</v>
      </c>
      <c r="M246" s="57">
        <v>1</v>
      </c>
      <c r="N246" s="57">
        <v>1</v>
      </c>
      <c r="O246" s="57">
        <v>1</v>
      </c>
      <c r="P246" s="57">
        <v>1</v>
      </c>
      <c r="Q246" s="57">
        <v>1</v>
      </c>
      <c r="R246" s="57">
        <v>1</v>
      </c>
      <c r="S246" s="57">
        <v>1</v>
      </c>
      <c r="T246" s="57">
        <v>1</v>
      </c>
      <c r="U246" s="57">
        <v>1</v>
      </c>
      <c r="V246" s="57">
        <v>1</v>
      </c>
      <c r="W246" s="57">
        <v>1</v>
      </c>
      <c r="X246" s="57">
        <v>1</v>
      </c>
      <c r="Y246" s="57">
        <v>1</v>
      </c>
      <c r="Z246" s="57">
        <v>1</v>
      </c>
      <c r="AA246" s="57">
        <v>1</v>
      </c>
      <c r="AB246" s="57">
        <v>1</v>
      </c>
      <c r="AC246" s="57">
        <v>1</v>
      </c>
      <c r="AD246" s="57">
        <v>1</v>
      </c>
      <c r="AE246" s="57">
        <v>1</v>
      </c>
      <c r="AF246" s="57">
        <v>1</v>
      </c>
      <c r="AG246" s="57">
        <v>1</v>
      </c>
      <c r="AH246" s="57">
        <v>1</v>
      </c>
      <c r="AI246" s="57">
        <v>1</v>
      </c>
      <c r="AJ246" s="57">
        <v>1</v>
      </c>
      <c r="AK246" s="57">
        <v>1</v>
      </c>
    </row>
    <row r="247" spans="1:42" x14ac:dyDescent="0.25">
      <c r="A247" s="32" t="s">
        <v>13</v>
      </c>
      <c r="B247" s="33" t="s">
        <v>22</v>
      </c>
      <c r="C247" s="32" t="s">
        <v>181</v>
      </c>
      <c r="D247" s="56">
        <f>XI!D51</f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</row>
    <row r="248" spans="1:42" x14ac:dyDescent="0.25">
      <c r="A248" s="32" t="s">
        <v>14</v>
      </c>
      <c r="B248" s="33" t="s">
        <v>22</v>
      </c>
      <c r="C248" s="32" t="s">
        <v>181</v>
      </c>
      <c r="D248" s="56">
        <f>XI!D52</f>
        <v>1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</row>
    <row r="249" spans="1:42" x14ac:dyDescent="0.25">
      <c r="A249" s="32" t="s">
        <v>15</v>
      </c>
      <c r="B249" s="33" t="s">
        <v>22</v>
      </c>
      <c r="C249" s="32" t="s">
        <v>181</v>
      </c>
      <c r="D249" s="56">
        <f>XI!D53</f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</row>
    <row r="250" spans="1:42" x14ac:dyDescent="0.25">
      <c r="A250" s="32" t="s">
        <v>59</v>
      </c>
      <c r="B250" s="33" t="s">
        <v>22</v>
      </c>
      <c r="C250" s="32" t="s">
        <v>181</v>
      </c>
      <c r="D250" s="56">
        <f>XI!D54</f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</row>
    <row r="251" spans="1:42" x14ac:dyDescent="0.25">
      <c r="A251" s="32" t="s">
        <v>79</v>
      </c>
      <c r="B251" s="33" t="s">
        <v>22</v>
      </c>
      <c r="C251" s="32" t="s">
        <v>181</v>
      </c>
      <c r="D251" s="56">
        <f>XI!D55</f>
        <v>0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83</v>
      </c>
    </row>
    <row r="254" spans="1:42" x14ac:dyDescent="0.25">
      <c r="A254" s="32" t="s">
        <v>8</v>
      </c>
      <c r="B254" s="33" t="s">
        <v>22</v>
      </c>
      <c r="C254" s="32" t="s">
        <v>181</v>
      </c>
      <c r="D254" s="56">
        <f>XI!D58</f>
        <v>0</v>
      </c>
      <c r="E254" s="57">
        <v>0.99999999999999989</v>
      </c>
      <c r="F254" s="57">
        <v>0.99999999999999989</v>
      </c>
      <c r="G254" s="57">
        <v>0.99999999999999989</v>
      </c>
      <c r="H254" s="57">
        <v>0.99999999999999989</v>
      </c>
      <c r="I254" s="57">
        <v>0.99999999999999989</v>
      </c>
      <c r="J254" s="57">
        <v>0.99999999999999989</v>
      </c>
      <c r="K254" s="57">
        <v>0.99999999999999989</v>
      </c>
      <c r="L254" s="57">
        <v>0.99999999999999989</v>
      </c>
      <c r="M254" s="57">
        <v>0.99999999999999989</v>
      </c>
      <c r="N254" s="57">
        <v>0.99999999999999989</v>
      </c>
      <c r="O254" s="57">
        <v>0.99999999999999989</v>
      </c>
      <c r="P254" s="57">
        <v>0.99999999999999989</v>
      </c>
      <c r="Q254" s="57">
        <v>0.99999999999999989</v>
      </c>
      <c r="R254" s="57">
        <v>0.99999999999999989</v>
      </c>
      <c r="S254" s="57">
        <v>0.99999999999999989</v>
      </c>
      <c r="T254" s="57">
        <v>0.99999999999999989</v>
      </c>
      <c r="U254" s="57">
        <v>0.99999999999999989</v>
      </c>
      <c r="V254" s="57">
        <v>0.99999999999999989</v>
      </c>
      <c r="W254" s="57">
        <v>0.99999999999999989</v>
      </c>
      <c r="X254" s="57">
        <v>0.99999999999999989</v>
      </c>
      <c r="Y254" s="57">
        <v>0.99999999999999989</v>
      </c>
      <c r="Z254" s="57">
        <v>0.99999999999999989</v>
      </c>
      <c r="AA254" s="57">
        <v>0.99999999999999989</v>
      </c>
      <c r="AB254" s="57">
        <v>0.99999999999999989</v>
      </c>
      <c r="AC254" s="57">
        <v>0.99999999999999989</v>
      </c>
      <c r="AD254" s="57">
        <v>0.99999999999999989</v>
      </c>
      <c r="AE254" s="57">
        <v>0.99999999999999989</v>
      </c>
      <c r="AF254" s="57">
        <v>0.99999999999999989</v>
      </c>
      <c r="AG254" s="57">
        <v>0.99999999999999989</v>
      </c>
      <c r="AH254" s="57">
        <v>0.99999999999999989</v>
      </c>
      <c r="AI254" s="57">
        <v>0.99999999999999989</v>
      </c>
      <c r="AJ254" s="57">
        <v>0.99999999999999989</v>
      </c>
      <c r="AK254" s="57">
        <v>0.99999999999999989</v>
      </c>
    </row>
    <row r="255" spans="1:42" x14ac:dyDescent="0.25">
      <c r="A255" s="32" t="s">
        <v>10</v>
      </c>
      <c r="B255" s="33" t="s">
        <v>22</v>
      </c>
      <c r="C255" s="32" t="s">
        <v>181</v>
      </c>
      <c r="D255" s="56">
        <f>XI!D59</f>
        <v>0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0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</row>
    <row r="256" spans="1:42" x14ac:dyDescent="0.25">
      <c r="A256" s="32" t="s">
        <v>12</v>
      </c>
      <c r="B256" s="33" t="s">
        <v>22</v>
      </c>
      <c r="C256" s="32" t="s">
        <v>181</v>
      </c>
      <c r="D256" s="56">
        <f>XI!D60</f>
        <v>0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</row>
    <row r="257" spans="1:42" x14ac:dyDescent="0.25">
      <c r="A257" s="32" t="s">
        <v>13</v>
      </c>
      <c r="B257" s="33" t="s">
        <v>22</v>
      </c>
      <c r="C257" s="32" t="s">
        <v>181</v>
      </c>
      <c r="D257" s="56">
        <f>XI!D61</f>
        <v>0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</row>
    <row r="258" spans="1:42" x14ac:dyDescent="0.25">
      <c r="A258" s="32" t="s">
        <v>14</v>
      </c>
      <c r="B258" s="33" t="s">
        <v>22</v>
      </c>
      <c r="C258" s="32" t="s">
        <v>181</v>
      </c>
      <c r="D258" s="56">
        <f>XI!D62</f>
        <v>0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0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</row>
    <row r="259" spans="1:42" x14ac:dyDescent="0.25">
      <c r="A259" s="32" t="s">
        <v>58</v>
      </c>
      <c r="B259" s="33" t="s">
        <v>22</v>
      </c>
      <c r="C259" s="32" t="s">
        <v>181</v>
      </c>
      <c r="D259" s="56">
        <f>XI!D63</f>
        <v>0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</row>
    <row r="260" spans="1:42" x14ac:dyDescent="0.25">
      <c r="A260" s="32" t="s">
        <v>112</v>
      </c>
      <c r="B260" s="33" t="s">
        <v>22</v>
      </c>
      <c r="C260" s="32" t="s">
        <v>181</v>
      </c>
      <c r="D260" s="56">
        <f>XI!D64</f>
        <v>0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</row>
    <row r="261" spans="1:42" x14ac:dyDescent="0.25">
      <c r="A261" s="32" t="s">
        <v>15</v>
      </c>
      <c r="B261" s="33" t="s">
        <v>22</v>
      </c>
      <c r="C261" s="32" t="s">
        <v>181</v>
      </c>
      <c r="D261" s="56">
        <f>XI!D65</f>
        <v>1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0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</row>
    <row r="262" spans="1:42" x14ac:dyDescent="0.25">
      <c r="A262" s="32" t="s">
        <v>59</v>
      </c>
      <c r="B262" s="33" t="s">
        <v>22</v>
      </c>
      <c r="C262" s="32" t="s">
        <v>181</v>
      </c>
      <c r="D262" s="56">
        <f>XI!D66</f>
        <v>0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</row>
    <row r="263" spans="1:42" x14ac:dyDescent="0.25">
      <c r="A263" s="32" t="s">
        <v>60</v>
      </c>
      <c r="B263" s="33" t="s">
        <v>22</v>
      </c>
      <c r="C263" s="32" t="s">
        <v>181</v>
      </c>
      <c r="D263" s="56">
        <f>XI!D67</f>
        <v>0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</row>
    <row r="264" spans="1:42" x14ac:dyDescent="0.25">
      <c r="A264" s="32" t="s">
        <v>16</v>
      </c>
      <c r="B264" s="33" t="s">
        <v>22</v>
      </c>
      <c r="C264" s="32" t="s">
        <v>181</v>
      </c>
      <c r="D264" s="56">
        <f>XI!D68</f>
        <v>0</v>
      </c>
      <c r="E264" s="57">
        <f>$AM264/(1+EXP(-(E$1-$D$1)*10/$AO264+$AN264))</f>
        <v>1.0455554222010431E-3</v>
      </c>
      <c r="F264" s="57">
        <f t="shared" ref="F264:AK265" si="11">$AM264/(1+EXP(-(F$1-$D$1)*10/$AO264+$AN264))</f>
        <v>1.0819592101281301E-3</v>
      </c>
      <c r="G264" s="57">
        <f>$AM264/(1+EXP(-(G$1-$D$1)*10/$AO264+$AN264))</f>
        <v>1.110516712895603E-3</v>
      </c>
      <c r="H264" s="57">
        <f t="shared" si="11"/>
        <v>1.1325957369977746E-3</v>
      </c>
      <c r="I264" s="57">
        <f t="shared" si="11"/>
        <v>1.1494748594284849E-3</v>
      </c>
      <c r="J264" s="57">
        <f t="shared" si="11"/>
        <v>1.1622679899043263E-3</v>
      </c>
      <c r="K264" s="57">
        <f t="shared" si="11"/>
        <v>1.1719010418910403E-3</v>
      </c>
      <c r="L264" s="57">
        <f t="shared" si="11"/>
        <v>1.1791189417877763E-3</v>
      </c>
      <c r="M264" s="57">
        <f t="shared" si="11"/>
        <v>1.1845072602150045E-3</v>
      </c>
      <c r="N264" s="57">
        <f t="shared" si="11"/>
        <v>1.1885186721039844E-3</v>
      </c>
      <c r="O264" s="57">
        <f t="shared" si="11"/>
        <v>1.1914988952673943E-3</v>
      </c>
      <c r="P264" s="57">
        <f t="shared" si="11"/>
        <v>1.1937096323020168E-3</v>
      </c>
      <c r="Q264" s="57">
        <f t="shared" si="11"/>
        <v>1.1953477055074012E-3</v>
      </c>
      <c r="R264" s="57">
        <f t="shared" si="11"/>
        <v>1.1965604375683901E-3</v>
      </c>
      <c r="S264" s="57">
        <f t="shared" si="11"/>
        <v>1.1974577142978323E-3</v>
      </c>
      <c r="T264" s="57">
        <f t="shared" si="11"/>
        <v>1.198121286463676E-3</v>
      </c>
      <c r="U264" s="57">
        <f t="shared" si="11"/>
        <v>1.1986118577852151E-3</v>
      </c>
      <c r="V264" s="57">
        <f t="shared" si="11"/>
        <v>1.1989744403430717E-3</v>
      </c>
      <c r="W264" s="57">
        <f t="shared" si="11"/>
        <v>1.1992423762485925E-3</v>
      </c>
      <c r="X264" s="57">
        <f t="shared" si="11"/>
        <v>1.1994403443671502E-3</v>
      </c>
      <c r="Y264" s="57">
        <f t="shared" si="11"/>
        <v>1.1995866009785572E-3</v>
      </c>
      <c r="Z264" s="57">
        <f t="shared" si="11"/>
        <v>1.1996946456085422E-3</v>
      </c>
      <c r="AA264" s="57">
        <f t="shared" si="11"/>
        <v>1.1997744573530578E-3</v>
      </c>
      <c r="AB264" s="57">
        <f t="shared" si="11"/>
        <v>1.199833411267396E-3</v>
      </c>
      <c r="AC264" s="57">
        <f t="shared" si="11"/>
        <v>1.1998769569756765E-3</v>
      </c>
      <c r="AD264" s="57">
        <f t="shared" si="11"/>
        <v>1.1999091208512625E-3</v>
      </c>
      <c r="AE264" s="57">
        <f t="shared" si="11"/>
        <v>1.1999328774479601E-3</v>
      </c>
      <c r="AF264" s="57">
        <f t="shared" si="11"/>
        <v>1.1999504241210776E-3</v>
      </c>
      <c r="AG264" s="57">
        <f t="shared" si="11"/>
        <v>1.1999633840147448E-3</v>
      </c>
      <c r="AH264" s="57">
        <f t="shared" si="11"/>
        <v>1.1999729560701702E-3</v>
      </c>
      <c r="AI264" s="57">
        <f t="shared" si="11"/>
        <v>1.1999800258654682E-3</v>
      </c>
      <c r="AJ264" s="57">
        <f t="shared" si="11"/>
        <v>1.1999852475051398E-3</v>
      </c>
      <c r="AK264" s="57">
        <f>$AM264/(1+EXP(-(AK$1-$D$1)*10/$AO264+$AN264))</f>
        <v>1.1999891041157913E-3</v>
      </c>
      <c r="AM264" s="90">
        <v>1.1999999999999999E-3</v>
      </c>
      <c r="AN264" s="91">
        <f>IF(D264&gt;0,LN(AM264/D264-1),LN(AM264/0.001-1))</f>
        <v>-1.6094379124341005</v>
      </c>
      <c r="AO264" s="92">
        <v>33</v>
      </c>
      <c r="AP264" s="1">
        <f>AO264+$D$1</f>
        <v>2050</v>
      </c>
    </row>
    <row r="265" spans="1:42" x14ac:dyDescent="0.25">
      <c r="A265" s="32" t="s">
        <v>79</v>
      </c>
      <c r="B265" s="33" t="s">
        <v>22</v>
      </c>
      <c r="C265" s="32" t="s">
        <v>181</v>
      </c>
      <c r="D265" s="56">
        <f>XI!D69</f>
        <v>0</v>
      </c>
      <c r="E265" s="57">
        <f>$AM265/(1+EXP(-(E$1-$D$1)*10/$AO265+$AN265))</f>
        <v>1.3515635261054735E-3</v>
      </c>
      <c r="F265" s="57">
        <f t="shared" si="11"/>
        <v>1.8255901093111788E-3</v>
      </c>
      <c r="G265" s="57">
        <f>$AM265/(1+EXP(-(G$1-$D$1)*10/$AO265+$AN265))</f>
        <v>2.4638074694941594E-3</v>
      </c>
      <c r="H265" s="57">
        <f t="shared" si="11"/>
        <v>3.321403040751781E-3</v>
      </c>
      <c r="I265" s="57">
        <f t="shared" si="11"/>
        <v>4.4707521646158953E-3</v>
      </c>
      <c r="J265" s="57">
        <f t="shared" si="11"/>
        <v>6.0056810814923074E-3</v>
      </c>
      <c r="K265" s="57">
        <f t="shared" si="11"/>
        <v>8.0459072011328306E-3</v>
      </c>
      <c r="L265" s="57">
        <f t="shared" si="11"/>
        <v>1.0740856200801664E-2</v>
      </c>
      <c r="M265" s="57">
        <f t="shared" si="11"/>
        <v>1.4271358071429964E-2</v>
      </c>
      <c r="N265" s="57">
        <f t="shared" si="11"/>
        <v>1.8846768410055201E-2</v>
      </c>
      <c r="O265" s="57">
        <f t="shared" si="11"/>
        <v>2.4694026576737065E-2</v>
      </c>
      <c r="P265" s="57">
        <f t="shared" si="11"/>
        <v>3.203460669306897E-2</v>
      </c>
      <c r="Q265" s="57">
        <f t="shared" si="11"/>
        <v>4.1046345073034306E-2</v>
      </c>
      <c r="R265" s="57">
        <f t="shared" si="11"/>
        <v>5.1811208140289992E-2</v>
      </c>
      <c r="S265" s="57">
        <f t="shared" si="11"/>
        <v>6.4257978904816965E-2</v>
      </c>
      <c r="T265" s="57">
        <f t="shared" si="11"/>
        <v>7.8118613321078903E-2</v>
      </c>
      <c r="U265" s="57">
        <f t="shared" si="11"/>
        <v>9.2922369941534202E-2</v>
      </c>
      <c r="V265" s="57">
        <f t="shared" si="11"/>
        <v>0.10804461002841673</v>
      </c>
      <c r="W265" s="57">
        <f t="shared" si="11"/>
        <v>0.12280537395684546</v>
      </c>
      <c r="X265" s="57">
        <f t="shared" si="11"/>
        <v>0.13658736158616416</v>
      </c>
      <c r="Y265" s="57">
        <f t="shared" si="11"/>
        <v>0.14893199204959817</v>
      </c>
      <c r="Z265" s="57">
        <f t="shared" si="11"/>
        <v>0.15958455334503674</v>
      </c>
      <c r="AA265" s="57">
        <f t="shared" si="11"/>
        <v>0.16848524007887322</v>
      </c>
      <c r="AB265" s="57">
        <f t="shared" si="11"/>
        <v>0.17572391625306577</v>
      </c>
      <c r="AC265" s="57">
        <f t="shared" si="11"/>
        <v>0.18148266385584036</v>
      </c>
      <c r="AD265" s="57">
        <f t="shared" si="11"/>
        <v>0.1859842859547062</v>
      </c>
      <c r="AE265" s="57">
        <f t="shared" si="11"/>
        <v>0.18945513626651428</v>
      </c>
      <c r="AF265" s="57">
        <f t="shared" si="11"/>
        <v>0.19210296142256397</v>
      </c>
      <c r="AG265" s="57">
        <f t="shared" si="11"/>
        <v>0.19410659743275649</v>
      </c>
      <c r="AH265" s="57">
        <f t="shared" si="11"/>
        <v>0.19561347912830598</v>
      </c>
      <c r="AI265" s="57">
        <f t="shared" si="11"/>
        <v>0.19674153478389128</v>
      </c>
      <c r="AJ265" s="57">
        <f t="shared" si="11"/>
        <v>0.19758307933244018</v>
      </c>
      <c r="AK265" s="57">
        <f t="shared" si="11"/>
        <v>0.19820926137758157</v>
      </c>
      <c r="AM265" s="90">
        <v>0.2</v>
      </c>
      <c r="AN265" s="91">
        <f>IF(D265&gt;0,LN(AM265/D265-1),LN(AM265/0.001-1))</f>
        <v>5.2933048247244923</v>
      </c>
      <c r="AO265" s="92">
        <v>33</v>
      </c>
      <c r="AP265" s="1">
        <f>AO265+$D$1</f>
        <v>2050</v>
      </c>
    </row>
    <row r="268" spans="1:42" x14ac:dyDescent="0.25">
      <c r="A268" s="22" t="s">
        <v>39</v>
      </c>
    </row>
    <row r="269" spans="1:42" x14ac:dyDescent="0.25">
      <c r="A269" s="22" t="s">
        <v>18</v>
      </c>
    </row>
    <row r="270" spans="1:42" x14ac:dyDescent="0.25">
      <c r="A270" s="32" t="s">
        <v>8</v>
      </c>
      <c r="B270" s="33" t="s">
        <v>22</v>
      </c>
      <c r="C270" s="32" t="s">
        <v>181</v>
      </c>
      <c r="D270" s="56">
        <f>XII!D50</f>
        <v>0</v>
      </c>
      <c r="E270" s="57">
        <v>2.3248477738541738E-2</v>
      </c>
      <c r="F270" s="57">
        <v>2.3248477738541738E-2</v>
      </c>
      <c r="G270" s="57">
        <v>2.3248477738541738E-2</v>
      </c>
      <c r="H270" s="57">
        <v>2.3248477738541738E-2</v>
      </c>
      <c r="I270" s="57">
        <v>2.3248477738541738E-2</v>
      </c>
      <c r="J270" s="57">
        <v>2.3248477738541738E-2</v>
      </c>
      <c r="K270" s="57">
        <v>2.3248477738541738E-2</v>
      </c>
      <c r="L270" s="57">
        <v>2.3248477738541738E-2</v>
      </c>
      <c r="M270" s="57">
        <v>2.3248477738541738E-2</v>
      </c>
      <c r="N270" s="57">
        <v>2.3248477738541738E-2</v>
      </c>
      <c r="O270" s="57">
        <v>2.3248477738541738E-2</v>
      </c>
      <c r="P270" s="57">
        <v>2.3248477738541738E-2</v>
      </c>
      <c r="Q270" s="57">
        <v>2.3248477738541738E-2</v>
      </c>
      <c r="R270" s="57">
        <v>2.3248477738541738E-2</v>
      </c>
      <c r="S270" s="57">
        <v>2.3248477738541738E-2</v>
      </c>
      <c r="T270" s="57">
        <v>2.3248477738541738E-2</v>
      </c>
      <c r="U270" s="57">
        <v>2.3248477738541738E-2</v>
      </c>
      <c r="V270" s="57">
        <v>2.3248477738541738E-2</v>
      </c>
      <c r="W270" s="57">
        <v>2.3248477738541738E-2</v>
      </c>
      <c r="X270" s="57">
        <v>2.3248477738541738E-2</v>
      </c>
      <c r="Y270" s="57">
        <v>2.3248477738541738E-2</v>
      </c>
      <c r="Z270" s="57">
        <v>2.3248477738541738E-2</v>
      </c>
      <c r="AA270" s="57">
        <v>2.3248477738541738E-2</v>
      </c>
      <c r="AB270" s="57">
        <v>2.3248477738541738E-2</v>
      </c>
      <c r="AC270" s="57">
        <v>2.3248477738541738E-2</v>
      </c>
      <c r="AD270" s="57">
        <v>2.3248477738541738E-2</v>
      </c>
      <c r="AE270" s="57">
        <v>2.3248477738541738E-2</v>
      </c>
      <c r="AF270" s="57">
        <v>2.3248477738541738E-2</v>
      </c>
      <c r="AG270" s="57">
        <v>2.3248477738541738E-2</v>
      </c>
      <c r="AH270" s="57">
        <v>2.3248477738541738E-2</v>
      </c>
      <c r="AI270" s="57">
        <v>2.3248477738541738E-2</v>
      </c>
      <c r="AJ270" s="57">
        <v>2.3248477738541738E-2</v>
      </c>
      <c r="AK270" s="57">
        <v>2.3248477738541738E-2</v>
      </c>
    </row>
    <row r="271" spans="1:42" x14ac:dyDescent="0.25">
      <c r="A271" s="32" t="s">
        <v>13</v>
      </c>
      <c r="B271" s="33" t="s">
        <v>22</v>
      </c>
      <c r="C271" s="32" t="s">
        <v>181</v>
      </c>
      <c r="D271" s="56">
        <f>XII!D51</f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42" x14ac:dyDescent="0.25">
      <c r="A272" s="32" t="s">
        <v>14</v>
      </c>
      <c r="B272" s="33" t="s">
        <v>22</v>
      </c>
      <c r="C272" s="32" t="s">
        <v>181</v>
      </c>
      <c r="D272" s="56">
        <f>XII!D52</f>
        <v>0.99319191957053399</v>
      </c>
      <c r="E272" s="57">
        <v>0.97675152226145823</v>
      </c>
      <c r="F272" s="57">
        <v>0.97675152226145823</v>
      </c>
      <c r="G272" s="57">
        <v>0.97675152226145823</v>
      </c>
      <c r="H272" s="57">
        <v>0.97675152226145823</v>
      </c>
      <c r="I272" s="57">
        <v>0.97675152226145823</v>
      </c>
      <c r="J272" s="57">
        <v>0.97675152226145823</v>
      </c>
      <c r="K272" s="57">
        <v>0.97675152226145823</v>
      </c>
      <c r="L272" s="57">
        <v>0.97675152226145823</v>
      </c>
      <c r="M272" s="57">
        <v>0.97675152226145823</v>
      </c>
      <c r="N272" s="57">
        <v>0.97675152226145823</v>
      </c>
      <c r="O272" s="57">
        <v>0.97675152226145823</v>
      </c>
      <c r="P272" s="57">
        <v>0.97675152226145823</v>
      </c>
      <c r="Q272" s="57">
        <v>0.97675152226145823</v>
      </c>
      <c r="R272" s="57">
        <v>0.97675152226145823</v>
      </c>
      <c r="S272" s="57">
        <v>0.97675152226145823</v>
      </c>
      <c r="T272" s="57">
        <v>0.97675152226145823</v>
      </c>
      <c r="U272" s="57">
        <v>0.97675152226145823</v>
      </c>
      <c r="V272" s="57">
        <v>0.97675152226145823</v>
      </c>
      <c r="W272" s="57">
        <v>0.97675152226145823</v>
      </c>
      <c r="X272" s="57">
        <v>0.97675152226145823</v>
      </c>
      <c r="Y272" s="57">
        <v>0.97675152226145823</v>
      </c>
      <c r="Z272" s="57">
        <v>0.97675152226145823</v>
      </c>
      <c r="AA272" s="57">
        <v>0.97675152226145823</v>
      </c>
      <c r="AB272" s="57">
        <v>0.97675152226145823</v>
      </c>
      <c r="AC272" s="57">
        <v>0.97675152226145823</v>
      </c>
      <c r="AD272" s="57">
        <v>0.97675152226145823</v>
      </c>
      <c r="AE272" s="57">
        <v>0.97675152226145823</v>
      </c>
      <c r="AF272" s="57">
        <v>0.97675152226145823</v>
      </c>
      <c r="AG272" s="57">
        <v>0.97675152226145823</v>
      </c>
      <c r="AH272" s="57">
        <v>0.97675152226145823</v>
      </c>
      <c r="AI272" s="57">
        <v>0.97675152226145823</v>
      </c>
      <c r="AJ272" s="57">
        <v>0.97675152226145823</v>
      </c>
      <c r="AK272" s="57">
        <v>0.97675152226145823</v>
      </c>
    </row>
    <row r="273" spans="1:42" x14ac:dyDescent="0.25">
      <c r="A273" s="32" t="s">
        <v>15</v>
      </c>
      <c r="B273" s="33" t="s">
        <v>22</v>
      </c>
      <c r="C273" s="32" t="s">
        <v>181</v>
      </c>
      <c r="D273" s="56">
        <f>XII!D53</f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</row>
    <row r="274" spans="1:42" x14ac:dyDescent="0.25">
      <c r="A274" s="32" t="s">
        <v>59</v>
      </c>
      <c r="B274" s="33" t="s">
        <v>22</v>
      </c>
      <c r="C274" s="32" t="s">
        <v>181</v>
      </c>
      <c r="D274" s="56">
        <f>XII!D54</f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42" x14ac:dyDescent="0.25">
      <c r="A275" s="32" t="s">
        <v>79</v>
      </c>
      <c r="B275" s="33" t="s">
        <v>22</v>
      </c>
      <c r="C275" s="32" t="s">
        <v>181</v>
      </c>
      <c r="D275" s="56">
        <f>XII!D55</f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83</v>
      </c>
    </row>
    <row r="278" spans="1:42" x14ac:dyDescent="0.25">
      <c r="A278" s="32" t="s">
        <v>8</v>
      </c>
      <c r="B278" s="33" t="s">
        <v>22</v>
      </c>
      <c r="C278" s="32" t="s">
        <v>181</v>
      </c>
      <c r="D278" s="56">
        <f>XII!D58</f>
        <v>0</v>
      </c>
      <c r="E278" s="57">
        <v>6.1784815328749468E-3</v>
      </c>
      <c r="F278" s="57">
        <v>6.1784815328749468E-3</v>
      </c>
      <c r="G278" s="57">
        <v>6.1784815328749468E-3</v>
      </c>
      <c r="H278" s="57">
        <v>6.1784815328749468E-3</v>
      </c>
      <c r="I278" s="57">
        <v>6.1784815328749468E-3</v>
      </c>
      <c r="J278" s="57">
        <v>6.1784815328749468E-3</v>
      </c>
      <c r="K278" s="57">
        <v>6.1784815328749468E-3</v>
      </c>
      <c r="L278" s="57">
        <v>6.1784815328749468E-3</v>
      </c>
      <c r="M278" s="57">
        <v>6.1784815328749468E-3</v>
      </c>
      <c r="N278" s="57">
        <v>6.1784815328749468E-3</v>
      </c>
      <c r="O278" s="57">
        <v>6.1784815328749468E-3</v>
      </c>
      <c r="P278" s="57">
        <v>6.1784815328749468E-3</v>
      </c>
      <c r="Q278" s="57">
        <v>6.1784815328749468E-3</v>
      </c>
      <c r="R278" s="57">
        <v>6.1784815328749468E-3</v>
      </c>
      <c r="S278" s="57">
        <v>6.1784815328749468E-3</v>
      </c>
      <c r="T278" s="57">
        <v>6.1784815328749468E-3</v>
      </c>
      <c r="U278" s="57">
        <v>6.1784815328749468E-3</v>
      </c>
      <c r="V278" s="57">
        <v>6.1784815328749468E-3</v>
      </c>
      <c r="W278" s="57">
        <v>6.1784815328749468E-3</v>
      </c>
      <c r="X278" s="57">
        <v>6.1784815328749468E-3</v>
      </c>
      <c r="Y278" s="57">
        <v>6.1784815328749468E-3</v>
      </c>
      <c r="Z278" s="57">
        <v>6.1784815328749468E-3</v>
      </c>
      <c r="AA278" s="57">
        <v>6.1784815328749468E-3</v>
      </c>
      <c r="AB278" s="57">
        <v>6.1784815328749468E-3</v>
      </c>
      <c r="AC278" s="57">
        <v>6.1784815328749468E-3</v>
      </c>
      <c r="AD278" s="57">
        <v>6.1784815328749468E-3</v>
      </c>
      <c r="AE278" s="57">
        <v>6.1784815328749468E-3</v>
      </c>
      <c r="AF278" s="57">
        <v>6.1784815328749468E-3</v>
      </c>
      <c r="AG278" s="57">
        <v>6.1784815328749468E-3</v>
      </c>
      <c r="AH278" s="57">
        <v>6.1784815328749468E-3</v>
      </c>
      <c r="AI278" s="57">
        <v>6.1784815328749468E-3</v>
      </c>
      <c r="AJ278" s="57">
        <v>6.1784815328749468E-3</v>
      </c>
      <c r="AK278" s="57">
        <v>6.1784815328749468E-3</v>
      </c>
    </row>
    <row r="279" spans="1:42" x14ac:dyDescent="0.25">
      <c r="A279" s="32" t="s">
        <v>10</v>
      </c>
      <c r="B279" s="33" t="s">
        <v>22</v>
      </c>
      <c r="C279" s="32" t="s">
        <v>181</v>
      </c>
      <c r="D279" s="56">
        <f>XII!D59</f>
        <v>0</v>
      </c>
      <c r="E279" s="57">
        <v>8.3576941163283573E-3</v>
      </c>
      <c r="F279" s="57">
        <v>8.3576941163283573E-3</v>
      </c>
      <c r="G279" s="57">
        <v>8.3576941163283573E-3</v>
      </c>
      <c r="H279" s="57">
        <v>8.3576941163283573E-3</v>
      </c>
      <c r="I279" s="57">
        <v>8.3576941163283573E-3</v>
      </c>
      <c r="J279" s="57">
        <v>8.3576941163283573E-3</v>
      </c>
      <c r="K279" s="57">
        <v>8.3576941163283573E-3</v>
      </c>
      <c r="L279" s="57">
        <v>8.3576941163283573E-3</v>
      </c>
      <c r="M279" s="57">
        <v>8.3576941163283573E-3</v>
      </c>
      <c r="N279" s="57">
        <v>8.3576941163283573E-3</v>
      </c>
      <c r="O279" s="57">
        <v>8.3576941163283573E-3</v>
      </c>
      <c r="P279" s="57">
        <v>8.3576941163283573E-3</v>
      </c>
      <c r="Q279" s="57">
        <v>8.3576941163283573E-3</v>
      </c>
      <c r="R279" s="57">
        <v>8.3576941163283573E-3</v>
      </c>
      <c r="S279" s="57">
        <v>8.3576941163283573E-3</v>
      </c>
      <c r="T279" s="57">
        <v>8.3576941163283573E-3</v>
      </c>
      <c r="U279" s="57">
        <v>8.3576941163283573E-3</v>
      </c>
      <c r="V279" s="57">
        <v>8.3576941163283573E-3</v>
      </c>
      <c r="W279" s="57">
        <v>8.3576941163283573E-3</v>
      </c>
      <c r="X279" s="57">
        <v>8.3576941163283573E-3</v>
      </c>
      <c r="Y279" s="57">
        <v>8.3576941163283573E-3</v>
      </c>
      <c r="Z279" s="57">
        <v>8.3576941163283573E-3</v>
      </c>
      <c r="AA279" s="57">
        <v>8.3576941163283573E-3</v>
      </c>
      <c r="AB279" s="57">
        <v>8.3576941163283573E-3</v>
      </c>
      <c r="AC279" s="57">
        <v>8.3576941163283573E-3</v>
      </c>
      <c r="AD279" s="57">
        <v>8.3576941163283573E-3</v>
      </c>
      <c r="AE279" s="57">
        <v>8.3576941163283573E-3</v>
      </c>
      <c r="AF279" s="57">
        <v>8.3576941163283573E-3</v>
      </c>
      <c r="AG279" s="57">
        <v>8.3576941163283573E-3</v>
      </c>
      <c r="AH279" s="57">
        <v>8.3576941163283573E-3</v>
      </c>
      <c r="AI279" s="57">
        <v>8.3576941163283573E-3</v>
      </c>
      <c r="AJ279" s="57">
        <v>8.3576941163283573E-3</v>
      </c>
      <c r="AK279" s="57">
        <v>8.3576941163283573E-3</v>
      </c>
    </row>
    <row r="280" spans="1:42" x14ac:dyDescent="0.25">
      <c r="A280" s="32" t="s">
        <v>12</v>
      </c>
      <c r="B280" s="33" t="s">
        <v>22</v>
      </c>
      <c r="C280" s="32" t="s">
        <v>181</v>
      </c>
      <c r="D280" s="56">
        <f>XII!D60</f>
        <v>0</v>
      </c>
      <c r="E280" s="57">
        <v>5.2767254719306503E-4</v>
      </c>
      <c r="F280" s="57">
        <v>5.2767254719306503E-4</v>
      </c>
      <c r="G280" s="57">
        <v>5.2767254719306503E-4</v>
      </c>
      <c r="H280" s="57">
        <v>5.2767254719306503E-4</v>
      </c>
      <c r="I280" s="57">
        <v>5.2767254719306503E-4</v>
      </c>
      <c r="J280" s="57">
        <v>5.2767254719306503E-4</v>
      </c>
      <c r="K280" s="57">
        <v>5.2767254719306503E-4</v>
      </c>
      <c r="L280" s="57">
        <v>5.2767254719306503E-4</v>
      </c>
      <c r="M280" s="57">
        <v>5.2767254719306503E-4</v>
      </c>
      <c r="N280" s="57">
        <v>5.2767254719306503E-4</v>
      </c>
      <c r="O280" s="57">
        <v>5.2767254719306503E-4</v>
      </c>
      <c r="P280" s="57">
        <v>5.2767254719306503E-4</v>
      </c>
      <c r="Q280" s="57">
        <v>5.2767254719306503E-4</v>
      </c>
      <c r="R280" s="57">
        <v>5.2767254719306503E-4</v>
      </c>
      <c r="S280" s="57">
        <v>5.2767254719306503E-4</v>
      </c>
      <c r="T280" s="57">
        <v>5.2767254719306503E-4</v>
      </c>
      <c r="U280" s="57">
        <v>5.2767254719306503E-4</v>
      </c>
      <c r="V280" s="57">
        <v>5.2767254719306503E-4</v>
      </c>
      <c r="W280" s="57">
        <v>5.2767254719306503E-4</v>
      </c>
      <c r="X280" s="57">
        <v>5.2767254719306503E-4</v>
      </c>
      <c r="Y280" s="57">
        <v>5.2767254719306503E-4</v>
      </c>
      <c r="Z280" s="57">
        <v>5.2767254719306503E-4</v>
      </c>
      <c r="AA280" s="57">
        <v>5.2767254719306503E-4</v>
      </c>
      <c r="AB280" s="57">
        <v>5.2767254719306503E-4</v>
      </c>
      <c r="AC280" s="57">
        <v>5.2767254719306503E-4</v>
      </c>
      <c r="AD280" s="57">
        <v>5.2767254719306503E-4</v>
      </c>
      <c r="AE280" s="57">
        <v>5.2767254719306503E-4</v>
      </c>
      <c r="AF280" s="57">
        <v>5.2767254719306503E-4</v>
      </c>
      <c r="AG280" s="57">
        <v>5.2767254719306503E-4</v>
      </c>
      <c r="AH280" s="57">
        <v>5.2767254719306503E-4</v>
      </c>
      <c r="AI280" s="57">
        <v>5.2767254719306503E-4</v>
      </c>
      <c r="AJ280" s="57">
        <v>5.2767254719306503E-4</v>
      </c>
      <c r="AK280" s="57">
        <v>5.2767254719306503E-4</v>
      </c>
    </row>
    <row r="281" spans="1:42" x14ac:dyDescent="0.25">
      <c r="A281" s="32" t="s">
        <v>13</v>
      </c>
      <c r="B281" s="33" t="s">
        <v>22</v>
      </c>
      <c r="C281" s="32" t="s">
        <v>181</v>
      </c>
      <c r="D281" s="56">
        <f>XII!D61</f>
        <v>0</v>
      </c>
      <c r="E281" s="57">
        <v>1.0193296853885916E-2</v>
      </c>
      <c r="F281" s="57">
        <v>1.0193296853885916E-2</v>
      </c>
      <c r="G281" s="57">
        <v>1.0193296853885916E-2</v>
      </c>
      <c r="H281" s="57">
        <v>1.0193296853885916E-2</v>
      </c>
      <c r="I281" s="57">
        <v>1.0193296853885916E-2</v>
      </c>
      <c r="J281" s="57">
        <v>1.0193296853885916E-2</v>
      </c>
      <c r="K281" s="57">
        <v>1.0193296853885916E-2</v>
      </c>
      <c r="L281" s="57">
        <v>1.0193296853885916E-2</v>
      </c>
      <c r="M281" s="57">
        <v>1.0193296853885916E-2</v>
      </c>
      <c r="N281" s="57">
        <v>1.0193296853885916E-2</v>
      </c>
      <c r="O281" s="57">
        <v>1.0193296853885916E-2</v>
      </c>
      <c r="P281" s="57">
        <v>1.0193296853885916E-2</v>
      </c>
      <c r="Q281" s="57">
        <v>1.0193296853885916E-2</v>
      </c>
      <c r="R281" s="57">
        <v>1.0193296853885916E-2</v>
      </c>
      <c r="S281" s="57">
        <v>1.0193296853885916E-2</v>
      </c>
      <c r="T281" s="57">
        <v>1.0193296853885916E-2</v>
      </c>
      <c r="U281" s="57">
        <v>1.0193296853885916E-2</v>
      </c>
      <c r="V281" s="57">
        <v>1.0193296853885916E-2</v>
      </c>
      <c r="W281" s="57">
        <v>1.0193296853885916E-2</v>
      </c>
      <c r="X281" s="57">
        <v>1.0193296853885916E-2</v>
      </c>
      <c r="Y281" s="57">
        <v>1.0193296853885916E-2</v>
      </c>
      <c r="Z281" s="57">
        <v>1.0193296853885916E-2</v>
      </c>
      <c r="AA281" s="57">
        <v>1.0193296853885916E-2</v>
      </c>
      <c r="AB281" s="57">
        <v>1.0193296853885916E-2</v>
      </c>
      <c r="AC281" s="57">
        <v>1.0193296853885916E-2</v>
      </c>
      <c r="AD281" s="57">
        <v>1.0193296853885916E-2</v>
      </c>
      <c r="AE281" s="57">
        <v>1.0193296853885916E-2</v>
      </c>
      <c r="AF281" s="57">
        <v>1.0193296853885916E-2</v>
      </c>
      <c r="AG281" s="57">
        <v>1.0193296853885916E-2</v>
      </c>
      <c r="AH281" s="57">
        <v>1.0193296853885916E-2</v>
      </c>
      <c r="AI281" s="57">
        <v>1.0193296853885916E-2</v>
      </c>
      <c r="AJ281" s="57">
        <v>1.0193296853885916E-2</v>
      </c>
      <c r="AK281" s="57">
        <v>1.0193296853885916E-2</v>
      </c>
    </row>
    <row r="282" spans="1:42" x14ac:dyDescent="0.25">
      <c r="A282" s="32" t="s">
        <v>14</v>
      </c>
      <c r="B282" s="33" t="s">
        <v>22</v>
      </c>
      <c r="C282" s="32" t="s">
        <v>181</v>
      </c>
      <c r="D282" s="56">
        <f>XII!D62</f>
        <v>0</v>
      </c>
      <c r="E282" s="57">
        <v>5.5730689739555929E-3</v>
      </c>
      <c r="F282" s="57">
        <v>5.5730689739555929E-3</v>
      </c>
      <c r="G282" s="57">
        <v>5.5730689739555929E-3</v>
      </c>
      <c r="H282" s="57">
        <v>5.5730689739555929E-3</v>
      </c>
      <c r="I282" s="57">
        <v>5.5730689739555929E-3</v>
      </c>
      <c r="J282" s="57">
        <v>5.5730689739555929E-3</v>
      </c>
      <c r="K282" s="57">
        <v>5.5730689739555929E-3</v>
      </c>
      <c r="L282" s="57">
        <v>5.5730689739555929E-3</v>
      </c>
      <c r="M282" s="57">
        <v>5.5730689739555929E-3</v>
      </c>
      <c r="N282" s="57">
        <v>5.5730689739555929E-3</v>
      </c>
      <c r="O282" s="57">
        <v>5.5730689739555929E-3</v>
      </c>
      <c r="P282" s="57">
        <v>5.5730689739555929E-3</v>
      </c>
      <c r="Q282" s="57">
        <v>5.5730689739555929E-3</v>
      </c>
      <c r="R282" s="57">
        <v>5.5730689739555929E-3</v>
      </c>
      <c r="S282" s="57">
        <v>5.5730689739555929E-3</v>
      </c>
      <c r="T282" s="57">
        <v>5.5730689739555929E-3</v>
      </c>
      <c r="U282" s="57">
        <v>5.5730689739555929E-3</v>
      </c>
      <c r="V282" s="57">
        <v>5.5730689739555929E-3</v>
      </c>
      <c r="W282" s="57">
        <v>5.5730689739555929E-3</v>
      </c>
      <c r="X282" s="57">
        <v>5.5730689739555929E-3</v>
      </c>
      <c r="Y282" s="57">
        <v>5.5730689739555929E-3</v>
      </c>
      <c r="Z282" s="57">
        <v>5.5730689739555929E-3</v>
      </c>
      <c r="AA282" s="57">
        <v>5.5730689739555929E-3</v>
      </c>
      <c r="AB282" s="57">
        <v>5.5730689739555929E-3</v>
      </c>
      <c r="AC282" s="57">
        <v>5.5730689739555929E-3</v>
      </c>
      <c r="AD282" s="57">
        <v>5.5730689739555929E-3</v>
      </c>
      <c r="AE282" s="57">
        <v>5.5730689739555929E-3</v>
      </c>
      <c r="AF282" s="57">
        <v>5.5730689739555929E-3</v>
      </c>
      <c r="AG282" s="57">
        <v>5.5730689739555929E-3</v>
      </c>
      <c r="AH282" s="57">
        <v>5.5730689739555929E-3</v>
      </c>
      <c r="AI282" s="57">
        <v>5.5730689739555929E-3</v>
      </c>
      <c r="AJ282" s="57">
        <v>5.5730689739555929E-3</v>
      </c>
      <c r="AK282" s="57">
        <v>5.5730689739555929E-3</v>
      </c>
    </row>
    <row r="283" spans="1:42" x14ac:dyDescent="0.25">
      <c r="A283" s="32" t="s">
        <v>58</v>
      </c>
      <c r="B283" s="33" t="s">
        <v>22</v>
      </c>
      <c r="C283" s="32" t="s">
        <v>181</v>
      </c>
      <c r="D283" s="56">
        <f>XII!D63</f>
        <v>0</v>
      </c>
      <c r="E283" s="57">
        <v>1.8828828268201054E-2</v>
      </c>
      <c r="F283" s="57">
        <v>1.8828828268201054E-2</v>
      </c>
      <c r="G283" s="57">
        <v>1.8828828268201054E-2</v>
      </c>
      <c r="H283" s="57">
        <v>1.8828828268201054E-2</v>
      </c>
      <c r="I283" s="57">
        <v>1.8828828268201054E-2</v>
      </c>
      <c r="J283" s="57">
        <v>1.8828828268201054E-2</v>
      </c>
      <c r="K283" s="57">
        <v>1.8828828268201054E-2</v>
      </c>
      <c r="L283" s="57">
        <v>1.8828828268201054E-2</v>
      </c>
      <c r="M283" s="57">
        <v>1.8828828268201054E-2</v>
      </c>
      <c r="N283" s="57">
        <v>1.8828828268201054E-2</v>
      </c>
      <c r="O283" s="57">
        <v>1.8828828268201054E-2</v>
      </c>
      <c r="P283" s="57">
        <v>1.8828828268201054E-2</v>
      </c>
      <c r="Q283" s="57">
        <v>1.8828828268201054E-2</v>
      </c>
      <c r="R283" s="57">
        <v>1.8828828268201054E-2</v>
      </c>
      <c r="S283" s="57">
        <v>1.8828828268201054E-2</v>
      </c>
      <c r="T283" s="57">
        <v>1.8828828268201054E-2</v>
      </c>
      <c r="U283" s="57">
        <v>1.8828828268201054E-2</v>
      </c>
      <c r="V283" s="57">
        <v>1.8828828268201054E-2</v>
      </c>
      <c r="W283" s="57">
        <v>1.8828828268201054E-2</v>
      </c>
      <c r="X283" s="57">
        <v>1.8828828268201054E-2</v>
      </c>
      <c r="Y283" s="57">
        <v>1.8828828268201054E-2</v>
      </c>
      <c r="Z283" s="57">
        <v>1.8828828268201054E-2</v>
      </c>
      <c r="AA283" s="57">
        <v>1.8828828268201054E-2</v>
      </c>
      <c r="AB283" s="57">
        <v>1.8828828268201054E-2</v>
      </c>
      <c r="AC283" s="57">
        <v>1.8828828268201054E-2</v>
      </c>
      <c r="AD283" s="57">
        <v>1.8828828268201054E-2</v>
      </c>
      <c r="AE283" s="57">
        <v>1.8828828268201054E-2</v>
      </c>
      <c r="AF283" s="57">
        <v>1.8828828268201054E-2</v>
      </c>
      <c r="AG283" s="57">
        <v>1.8828828268201054E-2</v>
      </c>
      <c r="AH283" s="57">
        <v>1.8828828268201054E-2</v>
      </c>
      <c r="AI283" s="57">
        <v>1.8828828268201054E-2</v>
      </c>
      <c r="AJ283" s="57">
        <v>1.8828828268201054E-2</v>
      </c>
      <c r="AK283" s="57">
        <v>1.8828828268201054E-2</v>
      </c>
    </row>
    <row r="284" spans="1:42" x14ac:dyDescent="0.25">
      <c r="A284" s="32" t="s">
        <v>112</v>
      </c>
      <c r="B284" s="33" t="s">
        <v>22</v>
      </c>
      <c r="C284" s="32" t="s">
        <v>181</v>
      </c>
      <c r="D284" s="56">
        <f>XII!D64</f>
        <v>0</v>
      </c>
      <c r="E284" s="57">
        <v>0.24516330696237007</v>
      </c>
      <c r="F284" s="57">
        <v>0.24516330696237007</v>
      </c>
      <c r="G284" s="57">
        <v>0.24516330696237007</v>
      </c>
      <c r="H284" s="57">
        <v>0.24516330696237007</v>
      </c>
      <c r="I284" s="57">
        <v>0.24516330696237007</v>
      </c>
      <c r="J284" s="57">
        <v>0.24516330696237007</v>
      </c>
      <c r="K284" s="57">
        <v>0.24516330696237007</v>
      </c>
      <c r="L284" s="57">
        <v>0.24516330696237007</v>
      </c>
      <c r="M284" s="57">
        <v>0.24516330696237007</v>
      </c>
      <c r="N284" s="57">
        <v>0.24516330696237007</v>
      </c>
      <c r="O284" s="57">
        <v>0.24516330696237007</v>
      </c>
      <c r="P284" s="57">
        <v>0.24516330696237007</v>
      </c>
      <c r="Q284" s="57">
        <v>0.24516330696237007</v>
      </c>
      <c r="R284" s="57">
        <v>0.24516330696237007</v>
      </c>
      <c r="S284" s="57">
        <v>0.24516330696237007</v>
      </c>
      <c r="T284" s="57">
        <v>0.24516330696237007</v>
      </c>
      <c r="U284" s="57">
        <v>0.24516330696237007</v>
      </c>
      <c r="V284" s="57">
        <v>0.24516330696237007</v>
      </c>
      <c r="W284" s="57">
        <v>0.24516330696237007</v>
      </c>
      <c r="X284" s="57">
        <v>0.24516330696237007</v>
      </c>
      <c r="Y284" s="57">
        <v>0.24516330696237007</v>
      </c>
      <c r="Z284" s="57">
        <v>0.24516330696237007</v>
      </c>
      <c r="AA284" s="57">
        <v>0.24516330696237007</v>
      </c>
      <c r="AB284" s="57">
        <v>0.24516330696237007</v>
      </c>
      <c r="AC284" s="57">
        <v>0.24516330696237007</v>
      </c>
      <c r="AD284" s="57">
        <v>0.24516330696237007</v>
      </c>
      <c r="AE284" s="57">
        <v>0.24516330696237007</v>
      </c>
      <c r="AF284" s="57">
        <v>0.24516330696237007</v>
      </c>
      <c r="AG284" s="57">
        <v>0.24516330696237007</v>
      </c>
      <c r="AH284" s="57">
        <v>0.24516330696237007</v>
      </c>
      <c r="AI284" s="57">
        <v>0.24516330696237007</v>
      </c>
      <c r="AJ284" s="57">
        <v>0.24516330696237007</v>
      </c>
      <c r="AK284" s="57">
        <v>0.24516330696237007</v>
      </c>
    </row>
    <row r="285" spans="1:42" x14ac:dyDescent="0.25">
      <c r="A285" s="32" t="s">
        <v>15</v>
      </c>
      <c r="B285" s="33" t="s">
        <v>22</v>
      </c>
      <c r="C285" s="32" t="s">
        <v>181</v>
      </c>
      <c r="D285" s="56">
        <f>XII!D65</f>
        <v>0.25044695381779863</v>
      </c>
      <c r="E285" s="57">
        <v>6.6363264293449048E-2</v>
      </c>
      <c r="F285" s="57">
        <v>6.6363264293449048E-2</v>
      </c>
      <c r="G285" s="57">
        <v>6.6363264293449048E-2</v>
      </c>
      <c r="H285" s="57">
        <v>6.6363264293449048E-2</v>
      </c>
      <c r="I285" s="57">
        <v>6.6363264293449048E-2</v>
      </c>
      <c r="J285" s="57">
        <v>6.6363264293449048E-2</v>
      </c>
      <c r="K285" s="57">
        <v>6.6363264293449048E-2</v>
      </c>
      <c r="L285" s="57">
        <v>6.6363264293449048E-2</v>
      </c>
      <c r="M285" s="57">
        <v>6.6363264293449048E-2</v>
      </c>
      <c r="N285" s="57">
        <v>6.6363264293449048E-2</v>
      </c>
      <c r="O285" s="57">
        <v>6.6363264293449048E-2</v>
      </c>
      <c r="P285" s="57">
        <v>6.6363264293449048E-2</v>
      </c>
      <c r="Q285" s="57">
        <v>6.6363264293449048E-2</v>
      </c>
      <c r="R285" s="57">
        <v>6.6363264293449048E-2</v>
      </c>
      <c r="S285" s="57">
        <v>6.6363264293449048E-2</v>
      </c>
      <c r="T285" s="57">
        <v>6.6363264293449048E-2</v>
      </c>
      <c r="U285" s="57">
        <v>6.6363264293449048E-2</v>
      </c>
      <c r="V285" s="57">
        <v>6.6363264293449048E-2</v>
      </c>
      <c r="W285" s="57">
        <v>6.6363264293449048E-2</v>
      </c>
      <c r="X285" s="57">
        <v>6.6363264293449048E-2</v>
      </c>
      <c r="Y285" s="57">
        <v>6.6363264293449048E-2</v>
      </c>
      <c r="Z285" s="57">
        <v>6.6363264293449048E-2</v>
      </c>
      <c r="AA285" s="57">
        <v>6.6363264293449048E-2</v>
      </c>
      <c r="AB285" s="57">
        <v>6.6363264293449048E-2</v>
      </c>
      <c r="AC285" s="57">
        <v>6.6363264293449048E-2</v>
      </c>
      <c r="AD285" s="57">
        <v>6.6363264293449048E-2</v>
      </c>
      <c r="AE285" s="57">
        <v>6.6363264293449048E-2</v>
      </c>
      <c r="AF285" s="57">
        <v>6.6363264293449048E-2</v>
      </c>
      <c r="AG285" s="57">
        <v>6.6363264293449048E-2</v>
      </c>
      <c r="AH285" s="57">
        <v>6.6363264293449048E-2</v>
      </c>
      <c r="AI285" s="57">
        <v>6.6363264293449048E-2</v>
      </c>
      <c r="AJ285" s="57">
        <v>6.6363264293449048E-2</v>
      </c>
      <c r="AK285" s="57">
        <v>6.6363264293449048E-2</v>
      </c>
    </row>
    <row r="286" spans="1:42" x14ac:dyDescent="0.25">
      <c r="A286" s="32" t="s">
        <v>59</v>
      </c>
      <c r="B286" s="33" t="s">
        <v>22</v>
      </c>
      <c r="C286" s="32" t="s">
        <v>181</v>
      </c>
      <c r="D286" s="56">
        <f>XII!D66</f>
        <v>4.7124802295687154E-3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</row>
    <row r="287" spans="1:42" x14ac:dyDescent="0.25">
      <c r="A287" s="32" t="s">
        <v>60</v>
      </c>
      <c r="B287" s="33" t="s">
        <v>22</v>
      </c>
      <c r="C287" s="32" t="s">
        <v>181</v>
      </c>
      <c r="D287" s="56">
        <f>XII!D67</f>
        <v>0</v>
      </c>
      <c r="E287" s="57">
        <v>2.4112288366722149E-5</v>
      </c>
      <c r="F287" s="57">
        <v>2.4112288366722149E-5</v>
      </c>
      <c r="G287" s="57">
        <v>2.4112288366722149E-5</v>
      </c>
      <c r="H287" s="57">
        <v>2.4112288366722149E-5</v>
      </c>
      <c r="I287" s="57">
        <v>2.4112288366722149E-5</v>
      </c>
      <c r="J287" s="57">
        <v>2.4112288366722149E-5</v>
      </c>
      <c r="K287" s="57">
        <v>2.4112288366722149E-5</v>
      </c>
      <c r="L287" s="57">
        <v>2.4112288366722149E-5</v>
      </c>
      <c r="M287" s="57">
        <v>2.4112288366722149E-5</v>
      </c>
      <c r="N287" s="57">
        <v>2.4112288366722149E-5</v>
      </c>
      <c r="O287" s="57">
        <v>2.4112288366722149E-5</v>
      </c>
      <c r="P287" s="57">
        <v>2.4112288366722149E-5</v>
      </c>
      <c r="Q287" s="57">
        <v>2.4112288366722149E-5</v>
      </c>
      <c r="R287" s="57">
        <v>2.4112288366722149E-5</v>
      </c>
      <c r="S287" s="57">
        <v>2.4112288366722149E-5</v>
      </c>
      <c r="T287" s="57">
        <v>2.4112288366722149E-5</v>
      </c>
      <c r="U287" s="57">
        <v>2.4112288366722149E-5</v>
      </c>
      <c r="V287" s="57">
        <v>2.4112288366722149E-5</v>
      </c>
      <c r="W287" s="57">
        <v>2.4112288366722149E-5</v>
      </c>
      <c r="X287" s="57">
        <v>2.4112288366722149E-5</v>
      </c>
      <c r="Y287" s="57">
        <v>2.4112288366722149E-5</v>
      </c>
      <c r="Z287" s="57">
        <v>2.4112288366722149E-5</v>
      </c>
      <c r="AA287" s="57">
        <v>2.4112288366722149E-5</v>
      </c>
      <c r="AB287" s="57">
        <v>2.4112288366722149E-5</v>
      </c>
      <c r="AC287" s="57">
        <v>2.4112288366722149E-5</v>
      </c>
      <c r="AD287" s="57">
        <v>2.4112288366722149E-5</v>
      </c>
      <c r="AE287" s="57">
        <v>2.4112288366722149E-5</v>
      </c>
      <c r="AF287" s="57">
        <v>2.4112288366722149E-5</v>
      </c>
      <c r="AG287" s="57">
        <v>2.4112288366722149E-5</v>
      </c>
      <c r="AH287" s="57">
        <v>2.4112288366722149E-5</v>
      </c>
      <c r="AI287" s="57">
        <v>2.4112288366722149E-5</v>
      </c>
      <c r="AJ287" s="57">
        <v>2.4112288366722149E-5</v>
      </c>
      <c r="AK287" s="57">
        <v>2.4112288366722149E-5</v>
      </c>
    </row>
    <row r="288" spans="1:42" x14ac:dyDescent="0.25">
      <c r="A288" s="32" t="s">
        <v>16</v>
      </c>
      <c r="B288" s="33" t="s">
        <v>22</v>
      </c>
      <c r="C288" s="32" t="s">
        <v>181</v>
      </c>
      <c r="D288" s="56">
        <f>XII!D68</f>
        <v>0</v>
      </c>
      <c r="E288" s="57">
        <f>$AM288/(1+EXP(-(E$1-$D$1)*10/$AO288+$AN288))</f>
        <v>1.0455554222010431E-3</v>
      </c>
      <c r="F288" s="57">
        <f t="shared" ref="F288:AK289" si="12">$AM288/(1+EXP(-(F$1-$D$1)*10/$AO288+$AN288))</f>
        <v>1.0819592101281301E-3</v>
      </c>
      <c r="G288" s="57">
        <f>$AM288/(1+EXP(-(G$1-$D$1)*10/$AO288+$AN288))</f>
        <v>1.110516712895603E-3</v>
      </c>
      <c r="H288" s="57">
        <f t="shared" si="12"/>
        <v>1.1325957369977746E-3</v>
      </c>
      <c r="I288" s="57">
        <f t="shared" si="12"/>
        <v>1.1494748594284849E-3</v>
      </c>
      <c r="J288" s="57">
        <f t="shared" si="12"/>
        <v>1.1622679899043263E-3</v>
      </c>
      <c r="K288" s="57">
        <f t="shared" si="12"/>
        <v>1.1719010418910403E-3</v>
      </c>
      <c r="L288" s="57">
        <f t="shared" si="12"/>
        <v>1.1791189417877763E-3</v>
      </c>
      <c r="M288" s="57">
        <f t="shared" si="12"/>
        <v>1.1845072602150045E-3</v>
      </c>
      <c r="N288" s="57">
        <f t="shared" si="12"/>
        <v>1.1885186721039844E-3</v>
      </c>
      <c r="O288" s="57">
        <f t="shared" si="12"/>
        <v>1.1914988952673943E-3</v>
      </c>
      <c r="P288" s="57">
        <f t="shared" si="12"/>
        <v>1.1937096323020168E-3</v>
      </c>
      <c r="Q288" s="57">
        <f t="shared" si="12"/>
        <v>1.1953477055074012E-3</v>
      </c>
      <c r="R288" s="57">
        <f t="shared" si="12"/>
        <v>1.1965604375683901E-3</v>
      </c>
      <c r="S288" s="57">
        <f t="shared" si="12"/>
        <v>1.1974577142978323E-3</v>
      </c>
      <c r="T288" s="57">
        <f t="shared" si="12"/>
        <v>1.198121286463676E-3</v>
      </c>
      <c r="U288" s="57">
        <f t="shared" si="12"/>
        <v>1.1986118577852151E-3</v>
      </c>
      <c r="V288" s="57">
        <f t="shared" si="12"/>
        <v>1.1989744403430717E-3</v>
      </c>
      <c r="W288" s="57">
        <f t="shared" si="12"/>
        <v>1.1992423762485925E-3</v>
      </c>
      <c r="X288" s="57">
        <f t="shared" si="12"/>
        <v>1.1994403443671502E-3</v>
      </c>
      <c r="Y288" s="57">
        <f t="shared" si="12"/>
        <v>1.1995866009785572E-3</v>
      </c>
      <c r="Z288" s="57">
        <f t="shared" si="12"/>
        <v>1.1996946456085422E-3</v>
      </c>
      <c r="AA288" s="57">
        <f t="shared" si="12"/>
        <v>1.1997744573530578E-3</v>
      </c>
      <c r="AB288" s="57">
        <f t="shared" si="12"/>
        <v>1.199833411267396E-3</v>
      </c>
      <c r="AC288" s="57">
        <f t="shared" si="12"/>
        <v>1.1998769569756765E-3</v>
      </c>
      <c r="AD288" s="57">
        <f t="shared" si="12"/>
        <v>1.1999091208512625E-3</v>
      </c>
      <c r="AE288" s="57">
        <f t="shared" si="12"/>
        <v>1.1999328774479601E-3</v>
      </c>
      <c r="AF288" s="57">
        <f t="shared" si="12"/>
        <v>1.1999504241210776E-3</v>
      </c>
      <c r="AG288" s="57">
        <f t="shared" si="12"/>
        <v>1.1999633840147448E-3</v>
      </c>
      <c r="AH288" s="57">
        <f t="shared" si="12"/>
        <v>1.1999729560701702E-3</v>
      </c>
      <c r="AI288" s="57">
        <f t="shared" si="12"/>
        <v>1.1999800258654682E-3</v>
      </c>
      <c r="AJ288" s="57">
        <f t="shared" si="12"/>
        <v>1.1999852475051398E-3</v>
      </c>
      <c r="AK288" s="57">
        <f>$AM288/(1+EXP(-(AK$1-$D$1)*10/$AO288+$AN288))</f>
        <v>1.1999891041157913E-3</v>
      </c>
      <c r="AM288" s="90">
        <v>1.1999999999999999E-3</v>
      </c>
      <c r="AN288" s="91">
        <f>IF(D288&gt;0,LN(AM288/D288-1),LN(AM288/0.001-1))</f>
        <v>-1.6094379124341005</v>
      </c>
      <c r="AO288" s="92">
        <v>33</v>
      </c>
      <c r="AP288" s="1">
        <f>AO288+$D$1</f>
        <v>2050</v>
      </c>
    </row>
    <row r="289" spans="1:42" x14ac:dyDescent="0.25">
      <c r="A289" s="32" t="s">
        <v>79</v>
      </c>
      <c r="B289" s="33" t="s">
        <v>22</v>
      </c>
      <c r="C289" s="32" t="s">
        <v>181</v>
      </c>
      <c r="D289" s="56">
        <v>0</v>
      </c>
      <c r="E289" s="57">
        <f>$AM289/(1+EXP(-(E$1-$D$1)*10/$AO289+$AN289))</f>
        <v>1.3515635261054735E-3</v>
      </c>
      <c r="F289" s="57">
        <f t="shared" si="12"/>
        <v>1.8255901093111788E-3</v>
      </c>
      <c r="G289" s="57">
        <f>$AM289/(1+EXP(-(G$1-$D$1)*10/$AO289+$AN289))</f>
        <v>2.4638074694941594E-3</v>
      </c>
      <c r="H289" s="57">
        <f t="shared" si="12"/>
        <v>3.321403040751781E-3</v>
      </c>
      <c r="I289" s="57">
        <f t="shared" si="12"/>
        <v>4.4707521646158953E-3</v>
      </c>
      <c r="J289" s="57">
        <f t="shared" si="12"/>
        <v>6.0056810814923074E-3</v>
      </c>
      <c r="K289" s="57">
        <f t="shared" si="12"/>
        <v>8.0459072011328306E-3</v>
      </c>
      <c r="L289" s="57">
        <f t="shared" si="12"/>
        <v>1.0740856200801664E-2</v>
      </c>
      <c r="M289" s="57">
        <f t="shared" si="12"/>
        <v>1.4271358071429964E-2</v>
      </c>
      <c r="N289" s="57">
        <f t="shared" si="12"/>
        <v>1.8846768410055201E-2</v>
      </c>
      <c r="O289" s="57">
        <f t="shared" si="12"/>
        <v>2.4694026576737065E-2</v>
      </c>
      <c r="P289" s="57">
        <f t="shared" si="12"/>
        <v>3.203460669306897E-2</v>
      </c>
      <c r="Q289" s="57">
        <f t="shared" si="12"/>
        <v>4.1046345073034306E-2</v>
      </c>
      <c r="R289" s="57">
        <f t="shared" si="12"/>
        <v>5.1811208140289992E-2</v>
      </c>
      <c r="S289" s="57">
        <f t="shared" si="12"/>
        <v>6.4257978904816965E-2</v>
      </c>
      <c r="T289" s="57">
        <f t="shared" si="12"/>
        <v>7.8118613321078903E-2</v>
      </c>
      <c r="U289" s="57">
        <f t="shared" si="12"/>
        <v>9.2922369941534202E-2</v>
      </c>
      <c r="V289" s="57">
        <f t="shared" si="12"/>
        <v>0.10804461002841673</v>
      </c>
      <c r="W289" s="57">
        <f t="shared" si="12"/>
        <v>0.12280537395684546</v>
      </c>
      <c r="X289" s="57">
        <f t="shared" si="12"/>
        <v>0.13658736158616416</v>
      </c>
      <c r="Y289" s="57">
        <f t="shared" si="12"/>
        <v>0.14893199204959817</v>
      </c>
      <c r="Z289" s="57">
        <f t="shared" si="12"/>
        <v>0.15958455334503674</v>
      </c>
      <c r="AA289" s="57">
        <f t="shared" si="12"/>
        <v>0.16848524007887322</v>
      </c>
      <c r="AB289" s="57">
        <f t="shared" si="12"/>
        <v>0.17572391625306577</v>
      </c>
      <c r="AC289" s="57">
        <f t="shared" si="12"/>
        <v>0.18148266385584036</v>
      </c>
      <c r="AD289" s="57">
        <f t="shared" si="12"/>
        <v>0.1859842859547062</v>
      </c>
      <c r="AE289" s="57">
        <f t="shared" si="12"/>
        <v>0.18945513626651428</v>
      </c>
      <c r="AF289" s="57">
        <f t="shared" si="12"/>
        <v>0.19210296142256397</v>
      </c>
      <c r="AG289" s="57">
        <f t="shared" si="12"/>
        <v>0.19410659743275649</v>
      </c>
      <c r="AH289" s="57">
        <f t="shared" si="12"/>
        <v>0.19561347912830598</v>
      </c>
      <c r="AI289" s="57">
        <f t="shared" si="12"/>
        <v>0.19674153478389128</v>
      </c>
      <c r="AJ289" s="57">
        <f t="shared" si="12"/>
        <v>0.19758307933244018</v>
      </c>
      <c r="AK289" s="57">
        <f t="shared" si="12"/>
        <v>0.19820926137758157</v>
      </c>
      <c r="AM289" s="90">
        <v>0.2</v>
      </c>
      <c r="AN289" s="91">
        <f>IF(D289&gt;0,LN(AM289/D289-1),LN(AM289/0.001-1))</f>
        <v>5.2933048247244923</v>
      </c>
      <c r="AO289" s="92">
        <v>33</v>
      </c>
      <c r="AP289" s="1">
        <f>AO289+$D$1</f>
        <v>2050</v>
      </c>
    </row>
    <row r="292" spans="1:42" x14ac:dyDescent="0.25">
      <c r="A292" s="22" t="s">
        <v>189</v>
      </c>
    </row>
    <row r="293" spans="1:42" x14ac:dyDescent="0.25">
      <c r="A293" s="22" t="s">
        <v>18</v>
      </c>
    </row>
    <row r="294" spans="1:42" x14ac:dyDescent="0.25">
      <c r="A294" s="32" t="s">
        <v>8</v>
      </c>
      <c r="B294" s="33" t="s">
        <v>22</v>
      </c>
      <c r="C294" s="32" t="s">
        <v>181</v>
      </c>
      <c r="D294" s="56">
        <f>RM!D50</f>
        <v>0</v>
      </c>
      <c r="E294" s="57">
        <v>1.231618176799566E-3</v>
      </c>
      <c r="F294" s="57">
        <v>1.231618176799566E-3</v>
      </c>
      <c r="G294" s="57">
        <v>1.231618176799566E-3</v>
      </c>
      <c r="H294" s="57">
        <v>1.231618176799566E-3</v>
      </c>
      <c r="I294" s="57">
        <v>1.231618176799566E-3</v>
      </c>
      <c r="J294" s="57">
        <v>1.231618176799566E-3</v>
      </c>
      <c r="K294" s="57">
        <v>1.231618176799566E-3</v>
      </c>
      <c r="L294" s="57">
        <v>1.231618176799566E-3</v>
      </c>
      <c r="M294" s="57">
        <v>1.231618176799566E-3</v>
      </c>
      <c r="N294" s="57">
        <v>1.231618176799566E-3</v>
      </c>
      <c r="O294" s="57">
        <v>1.231618176799566E-3</v>
      </c>
      <c r="P294" s="57">
        <v>1.231618176799566E-3</v>
      </c>
      <c r="Q294" s="57">
        <v>1.231618176799566E-3</v>
      </c>
      <c r="R294" s="57">
        <v>1.231618176799566E-3</v>
      </c>
      <c r="S294" s="57">
        <v>1.231618176799566E-3</v>
      </c>
      <c r="T294" s="57">
        <v>1.231618176799566E-3</v>
      </c>
      <c r="U294" s="57">
        <v>1.231618176799566E-3</v>
      </c>
      <c r="V294" s="57">
        <v>1.231618176799566E-3</v>
      </c>
      <c r="W294" s="57">
        <v>1.231618176799566E-3</v>
      </c>
      <c r="X294" s="57">
        <v>1.231618176799566E-3</v>
      </c>
      <c r="Y294" s="57">
        <v>1.231618176799566E-3</v>
      </c>
      <c r="Z294" s="57">
        <v>1.231618176799566E-3</v>
      </c>
      <c r="AA294" s="57">
        <v>1.231618176799566E-3</v>
      </c>
      <c r="AB294" s="57">
        <v>1.231618176799566E-3</v>
      </c>
      <c r="AC294" s="57">
        <v>1.231618176799566E-3</v>
      </c>
      <c r="AD294" s="57">
        <v>1.231618176799566E-3</v>
      </c>
      <c r="AE294" s="57">
        <v>1.231618176799566E-3</v>
      </c>
      <c r="AF294" s="57">
        <v>1.231618176799566E-3</v>
      </c>
      <c r="AG294" s="57">
        <v>1.231618176799566E-3</v>
      </c>
      <c r="AH294" s="57">
        <v>1.231618176799566E-3</v>
      </c>
      <c r="AI294" s="57">
        <v>1.231618176799566E-3</v>
      </c>
      <c r="AJ294" s="57">
        <v>1.231618176799566E-3</v>
      </c>
      <c r="AK294" s="57">
        <v>1.231618176799566E-3</v>
      </c>
    </row>
    <row r="295" spans="1:42" x14ac:dyDescent="0.25">
      <c r="A295" s="32" t="s">
        <v>13</v>
      </c>
      <c r="B295" s="33" t="s">
        <v>22</v>
      </c>
      <c r="C295" s="32" t="s">
        <v>181</v>
      </c>
      <c r="D295" s="56">
        <f>RM!D51</f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</row>
    <row r="296" spans="1:42" x14ac:dyDescent="0.25">
      <c r="A296" s="32" t="s">
        <v>14</v>
      </c>
      <c r="B296" s="33" t="s">
        <v>22</v>
      </c>
      <c r="C296" s="32" t="s">
        <v>181</v>
      </c>
      <c r="D296" s="56">
        <f>RM!D52</f>
        <v>0.62589872488235843</v>
      </c>
      <c r="E296" s="57">
        <v>0.99876838182320049</v>
      </c>
      <c r="F296" s="57">
        <v>0.99876838182320049</v>
      </c>
      <c r="G296" s="57">
        <v>0.99876838182320049</v>
      </c>
      <c r="H296" s="57">
        <v>0.99876838182320049</v>
      </c>
      <c r="I296" s="57">
        <v>0.99876838182320049</v>
      </c>
      <c r="J296" s="57">
        <v>0.99876838182320049</v>
      </c>
      <c r="K296" s="57">
        <v>0.99876838182320049</v>
      </c>
      <c r="L296" s="57">
        <v>0.99876838182320049</v>
      </c>
      <c r="M296" s="57">
        <v>0.99876838182320049</v>
      </c>
      <c r="N296" s="57">
        <v>0.99876838182320049</v>
      </c>
      <c r="O296" s="57">
        <v>0.99876838182320049</v>
      </c>
      <c r="P296" s="57">
        <v>0.99876838182320049</v>
      </c>
      <c r="Q296" s="57">
        <v>0.99876838182320049</v>
      </c>
      <c r="R296" s="57">
        <v>0.99876838182320049</v>
      </c>
      <c r="S296" s="57">
        <v>0.99876838182320049</v>
      </c>
      <c r="T296" s="57">
        <v>0.99876838182320049</v>
      </c>
      <c r="U296" s="57">
        <v>0.99876838182320049</v>
      </c>
      <c r="V296" s="57">
        <v>0.99876838182320049</v>
      </c>
      <c r="W296" s="57">
        <v>0.99876838182320049</v>
      </c>
      <c r="X296" s="57">
        <v>0.99876838182320049</v>
      </c>
      <c r="Y296" s="57">
        <v>0.99876838182320049</v>
      </c>
      <c r="Z296" s="57">
        <v>0.99876838182320049</v>
      </c>
      <c r="AA296" s="57">
        <v>0.99876838182320049</v>
      </c>
      <c r="AB296" s="57">
        <v>0.99876838182320049</v>
      </c>
      <c r="AC296" s="57">
        <v>0.99876838182320049</v>
      </c>
      <c r="AD296" s="57">
        <v>0.99876838182320049</v>
      </c>
      <c r="AE296" s="57">
        <v>0.99876838182320049</v>
      </c>
      <c r="AF296" s="57">
        <v>0.99876838182320049</v>
      </c>
      <c r="AG296" s="57">
        <v>0.99876838182320049</v>
      </c>
      <c r="AH296" s="57">
        <v>0.99876838182320049</v>
      </c>
      <c r="AI296" s="57">
        <v>0.99876838182320049</v>
      </c>
      <c r="AJ296" s="57">
        <v>0.99876838182320049</v>
      </c>
      <c r="AK296" s="57">
        <v>0.99876838182320049</v>
      </c>
    </row>
    <row r="297" spans="1:42" x14ac:dyDescent="0.25">
      <c r="A297" s="32" t="s">
        <v>15</v>
      </c>
      <c r="B297" s="33" t="s">
        <v>22</v>
      </c>
      <c r="C297" s="32" t="s">
        <v>181</v>
      </c>
      <c r="D297" s="56">
        <f>RM!D53</f>
        <v>0.32571716831500214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42" x14ac:dyDescent="0.25">
      <c r="A298" s="32" t="s">
        <v>59</v>
      </c>
      <c r="B298" s="33" t="s">
        <v>22</v>
      </c>
      <c r="C298" s="32" t="s">
        <v>181</v>
      </c>
      <c r="D298" s="56">
        <f>RM!D54</f>
        <v>0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57">
        <v>0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57">
        <v>0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57">
        <v>0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57">
        <v>0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</row>
    <row r="299" spans="1:42" x14ac:dyDescent="0.25">
      <c r="A299" s="32" t="s">
        <v>79</v>
      </c>
      <c r="B299" s="33" t="s">
        <v>22</v>
      </c>
      <c r="C299" s="32" t="s">
        <v>181</v>
      </c>
      <c r="D299" s="56">
        <f>RM!D55</f>
        <v>0</v>
      </c>
      <c r="E299" s="57">
        <v>0</v>
      </c>
      <c r="F299" s="57">
        <v>0</v>
      </c>
      <c r="G299" s="57">
        <v>0</v>
      </c>
      <c r="H299" s="57">
        <v>0</v>
      </c>
      <c r="I299" s="57">
        <v>0</v>
      </c>
      <c r="J299" s="57">
        <v>0</v>
      </c>
      <c r="K299" s="57">
        <v>0</v>
      </c>
      <c r="L299" s="57">
        <v>0</v>
      </c>
      <c r="M299" s="57">
        <v>0</v>
      </c>
      <c r="N299" s="57">
        <v>0</v>
      </c>
      <c r="O299" s="57">
        <v>0</v>
      </c>
      <c r="P299" s="57">
        <v>0</v>
      </c>
      <c r="Q299" s="57">
        <v>0</v>
      </c>
      <c r="R299" s="57">
        <v>0</v>
      </c>
      <c r="S299" s="57">
        <v>0</v>
      </c>
      <c r="T299" s="57">
        <v>0</v>
      </c>
      <c r="U299" s="57">
        <v>0</v>
      </c>
      <c r="V299" s="57">
        <v>0</v>
      </c>
      <c r="W299" s="57">
        <v>0</v>
      </c>
      <c r="X299" s="57">
        <v>0</v>
      </c>
      <c r="Y299" s="57">
        <v>0</v>
      </c>
      <c r="Z299" s="57">
        <v>0</v>
      </c>
      <c r="AA299" s="57">
        <v>0</v>
      </c>
      <c r="AB299" s="57">
        <v>0</v>
      </c>
      <c r="AC299" s="57">
        <v>0</v>
      </c>
      <c r="AD299" s="57">
        <v>0</v>
      </c>
      <c r="AE299" s="57">
        <v>0</v>
      </c>
      <c r="AF299" s="57">
        <v>0</v>
      </c>
      <c r="AG299" s="57">
        <v>0</v>
      </c>
      <c r="AH299" s="57">
        <v>0</v>
      </c>
      <c r="AI299" s="57">
        <v>0</v>
      </c>
      <c r="AJ299" s="57">
        <v>0</v>
      </c>
      <c r="AK299" s="57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83</v>
      </c>
    </row>
    <row r="302" spans="1:42" x14ac:dyDescent="0.25">
      <c r="A302" s="32" t="s">
        <v>8</v>
      </c>
      <c r="B302" s="33" t="s">
        <v>22</v>
      </c>
      <c r="C302" s="32" t="s">
        <v>181</v>
      </c>
      <c r="D302" s="56">
        <f>RM!D58</f>
        <v>0</v>
      </c>
      <c r="E302" s="57">
        <v>3.4763322377337632E-4</v>
      </c>
      <c r="F302" s="57">
        <v>3.4763322377337632E-4</v>
      </c>
      <c r="G302" s="57">
        <v>3.4763322377337632E-4</v>
      </c>
      <c r="H302" s="57">
        <v>3.4763322377337632E-4</v>
      </c>
      <c r="I302" s="57">
        <v>3.4763322377337632E-4</v>
      </c>
      <c r="J302" s="57">
        <v>3.4763322377337632E-4</v>
      </c>
      <c r="K302" s="57">
        <v>3.4763322377337632E-4</v>
      </c>
      <c r="L302" s="57">
        <v>3.4763322377337632E-4</v>
      </c>
      <c r="M302" s="57">
        <v>3.4763322377337632E-4</v>
      </c>
      <c r="N302" s="57">
        <v>3.4763322377337632E-4</v>
      </c>
      <c r="O302" s="57">
        <v>3.4763322377337632E-4</v>
      </c>
      <c r="P302" s="57">
        <v>3.4763322377337632E-4</v>
      </c>
      <c r="Q302" s="57">
        <v>3.4763322377337632E-4</v>
      </c>
      <c r="R302" s="57">
        <v>3.4763322377337632E-4</v>
      </c>
      <c r="S302" s="57">
        <v>3.4763322377337632E-4</v>
      </c>
      <c r="T302" s="57">
        <v>3.4763322377337632E-4</v>
      </c>
      <c r="U302" s="57">
        <v>3.4763322377337632E-4</v>
      </c>
      <c r="V302" s="57">
        <v>3.4763322377337632E-4</v>
      </c>
      <c r="W302" s="57">
        <v>3.4763322377337632E-4</v>
      </c>
      <c r="X302" s="57">
        <v>3.4763322377337632E-4</v>
      </c>
      <c r="Y302" s="57">
        <v>3.4763322377337632E-4</v>
      </c>
      <c r="Z302" s="57">
        <v>3.4763322377337632E-4</v>
      </c>
      <c r="AA302" s="57">
        <v>3.4763322377337632E-4</v>
      </c>
      <c r="AB302" s="57">
        <v>3.4763322377337632E-4</v>
      </c>
      <c r="AC302" s="57">
        <v>3.4763322377337632E-4</v>
      </c>
      <c r="AD302" s="57">
        <v>3.4763322377337632E-4</v>
      </c>
      <c r="AE302" s="57">
        <v>3.4763322377337632E-4</v>
      </c>
      <c r="AF302" s="57">
        <v>3.4763322377337632E-4</v>
      </c>
      <c r="AG302" s="57">
        <v>3.4763322377337632E-4</v>
      </c>
      <c r="AH302" s="57">
        <v>3.4763322377337632E-4</v>
      </c>
      <c r="AI302" s="57">
        <v>3.4763322377337632E-4</v>
      </c>
      <c r="AJ302" s="57">
        <v>3.4763322377337632E-4</v>
      </c>
      <c r="AK302" s="57">
        <v>3.4763322377337632E-4</v>
      </c>
    </row>
    <row r="303" spans="1:42" x14ac:dyDescent="0.25">
      <c r="A303" s="32" t="s">
        <v>10</v>
      </c>
      <c r="B303" s="33" t="s">
        <v>22</v>
      </c>
      <c r="C303" s="32" t="s">
        <v>181</v>
      </c>
      <c r="D303" s="56">
        <f>RM!D59</f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42" x14ac:dyDescent="0.25">
      <c r="A304" s="32" t="s">
        <v>12</v>
      </c>
      <c r="B304" s="33" t="s">
        <v>22</v>
      </c>
      <c r="C304" s="32" t="s">
        <v>181</v>
      </c>
      <c r="D304" s="56">
        <f>RM!D60</f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42" x14ac:dyDescent="0.25">
      <c r="A305" s="32" t="s">
        <v>13</v>
      </c>
      <c r="B305" s="33" t="s">
        <v>22</v>
      </c>
      <c r="C305" s="32" t="s">
        <v>181</v>
      </c>
      <c r="D305" s="56">
        <f>RM!D61</f>
        <v>0</v>
      </c>
      <c r="E305" s="57">
        <v>2.1977946317114232E-2</v>
      </c>
      <c r="F305" s="57">
        <v>2.1977946317114232E-2</v>
      </c>
      <c r="G305" s="57">
        <v>2.1977946317114232E-2</v>
      </c>
      <c r="H305" s="57">
        <v>2.1977946317114232E-2</v>
      </c>
      <c r="I305" s="57">
        <v>2.1977946317114232E-2</v>
      </c>
      <c r="J305" s="57">
        <v>2.1977946317114232E-2</v>
      </c>
      <c r="K305" s="57">
        <v>2.1977946317114232E-2</v>
      </c>
      <c r="L305" s="57">
        <v>2.1977946317114232E-2</v>
      </c>
      <c r="M305" s="57">
        <v>2.1977946317114232E-2</v>
      </c>
      <c r="N305" s="57">
        <v>2.1977946317114232E-2</v>
      </c>
      <c r="O305" s="57">
        <v>2.1977946317114232E-2</v>
      </c>
      <c r="P305" s="57">
        <v>2.1977946317114232E-2</v>
      </c>
      <c r="Q305" s="57">
        <v>2.1977946317114232E-2</v>
      </c>
      <c r="R305" s="57">
        <v>2.1977946317114232E-2</v>
      </c>
      <c r="S305" s="57">
        <v>2.1977946317114232E-2</v>
      </c>
      <c r="T305" s="57">
        <v>2.1977946317114232E-2</v>
      </c>
      <c r="U305" s="57">
        <v>2.1977946317114232E-2</v>
      </c>
      <c r="V305" s="57">
        <v>2.1977946317114232E-2</v>
      </c>
      <c r="W305" s="57">
        <v>2.1977946317114232E-2</v>
      </c>
      <c r="X305" s="57">
        <v>2.1977946317114232E-2</v>
      </c>
      <c r="Y305" s="57">
        <v>2.1977946317114232E-2</v>
      </c>
      <c r="Z305" s="57">
        <v>2.1977946317114232E-2</v>
      </c>
      <c r="AA305" s="57">
        <v>2.1977946317114232E-2</v>
      </c>
      <c r="AB305" s="57">
        <v>2.1977946317114232E-2</v>
      </c>
      <c r="AC305" s="57">
        <v>2.1977946317114232E-2</v>
      </c>
      <c r="AD305" s="57">
        <v>2.1977946317114232E-2</v>
      </c>
      <c r="AE305" s="57">
        <v>2.1977946317114232E-2</v>
      </c>
      <c r="AF305" s="57">
        <v>2.1977946317114232E-2</v>
      </c>
      <c r="AG305" s="57">
        <v>2.1977946317114232E-2</v>
      </c>
      <c r="AH305" s="57">
        <v>2.1977946317114232E-2</v>
      </c>
      <c r="AI305" s="57">
        <v>2.1977946317114232E-2</v>
      </c>
      <c r="AJ305" s="57">
        <v>2.1977946317114232E-2</v>
      </c>
      <c r="AK305" s="57">
        <v>2.1977946317114232E-2</v>
      </c>
    </row>
    <row r="306" spans="1:42" x14ac:dyDescent="0.25">
      <c r="A306" s="32" t="s">
        <v>14</v>
      </c>
      <c r="B306" s="33" t="s">
        <v>22</v>
      </c>
      <c r="C306" s="32" t="s">
        <v>181</v>
      </c>
      <c r="D306" s="56">
        <f>RM!D62</f>
        <v>0</v>
      </c>
      <c r="E306" s="57">
        <v>6.0524757946823137E-3</v>
      </c>
      <c r="F306" s="57">
        <v>6.0524757946823137E-3</v>
      </c>
      <c r="G306" s="57">
        <v>6.0524757946823137E-3</v>
      </c>
      <c r="H306" s="57">
        <v>6.0524757946823137E-3</v>
      </c>
      <c r="I306" s="57">
        <v>6.0524757946823137E-3</v>
      </c>
      <c r="J306" s="57">
        <v>6.0524757946823137E-3</v>
      </c>
      <c r="K306" s="57">
        <v>6.0524757946823137E-3</v>
      </c>
      <c r="L306" s="57">
        <v>6.0524757946823137E-3</v>
      </c>
      <c r="M306" s="57">
        <v>6.0524757946823137E-3</v>
      </c>
      <c r="N306" s="57">
        <v>6.0524757946823137E-3</v>
      </c>
      <c r="O306" s="57">
        <v>6.0524757946823137E-3</v>
      </c>
      <c r="P306" s="57">
        <v>6.0524757946823137E-3</v>
      </c>
      <c r="Q306" s="57">
        <v>6.0524757946823137E-3</v>
      </c>
      <c r="R306" s="57">
        <v>6.0524757946823137E-3</v>
      </c>
      <c r="S306" s="57">
        <v>6.0524757946823137E-3</v>
      </c>
      <c r="T306" s="57">
        <v>6.0524757946823137E-3</v>
      </c>
      <c r="U306" s="57">
        <v>6.0524757946823137E-3</v>
      </c>
      <c r="V306" s="57">
        <v>6.0524757946823137E-3</v>
      </c>
      <c r="W306" s="57">
        <v>6.0524757946823137E-3</v>
      </c>
      <c r="X306" s="57">
        <v>6.0524757946823137E-3</v>
      </c>
      <c r="Y306" s="57">
        <v>6.0524757946823137E-3</v>
      </c>
      <c r="Z306" s="57">
        <v>6.0524757946823137E-3</v>
      </c>
      <c r="AA306" s="57">
        <v>6.0524757946823137E-3</v>
      </c>
      <c r="AB306" s="57">
        <v>6.0524757946823137E-3</v>
      </c>
      <c r="AC306" s="57">
        <v>6.0524757946823137E-3</v>
      </c>
      <c r="AD306" s="57">
        <v>6.0524757946823137E-3</v>
      </c>
      <c r="AE306" s="57">
        <v>6.0524757946823137E-3</v>
      </c>
      <c r="AF306" s="57">
        <v>6.0524757946823137E-3</v>
      </c>
      <c r="AG306" s="57">
        <v>6.0524757946823137E-3</v>
      </c>
      <c r="AH306" s="57">
        <v>6.0524757946823137E-3</v>
      </c>
      <c r="AI306" s="57">
        <v>6.0524757946823137E-3</v>
      </c>
      <c r="AJ306" s="57">
        <v>6.0524757946823137E-3</v>
      </c>
      <c r="AK306" s="57">
        <v>6.0524757946823137E-3</v>
      </c>
    </row>
    <row r="307" spans="1:42" x14ac:dyDescent="0.25">
      <c r="A307" s="32" t="s">
        <v>58</v>
      </c>
      <c r="B307" s="33" t="s">
        <v>22</v>
      </c>
      <c r="C307" s="32" t="s">
        <v>181</v>
      </c>
      <c r="D307" s="56">
        <f>RM!D63</f>
        <v>0</v>
      </c>
      <c r="E307" s="57">
        <v>6.6483768626655226E-2</v>
      </c>
      <c r="F307" s="57">
        <v>6.6483768626655226E-2</v>
      </c>
      <c r="G307" s="57">
        <v>6.6483768626655226E-2</v>
      </c>
      <c r="H307" s="57">
        <v>6.6483768626655226E-2</v>
      </c>
      <c r="I307" s="57">
        <v>6.6483768626655226E-2</v>
      </c>
      <c r="J307" s="57">
        <v>6.6483768626655226E-2</v>
      </c>
      <c r="K307" s="57">
        <v>6.6483768626655226E-2</v>
      </c>
      <c r="L307" s="57">
        <v>6.6483768626655226E-2</v>
      </c>
      <c r="M307" s="57">
        <v>6.6483768626655226E-2</v>
      </c>
      <c r="N307" s="57">
        <v>6.6483768626655226E-2</v>
      </c>
      <c r="O307" s="57">
        <v>6.6483768626655226E-2</v>
      </c>
      <c r="P307" s="57">
        <v>6.6483768626655226E-2</v>
      </c>
      <c r="Q307" s="57">
        <v>6.6483768626655226E-2</v>
      </c>
      <c r="R307" s="57">
        <v>6.6483768626655226E-2</v>
      </c>
      <c r="S307" s="57">
        <v>6.6483768626655226E-2</v>
      </c>
      <c r="T307" s="57">
        <v>6.6483768626655226E-2</v>
      </c>
      <c r="U307" s="57">
        <v>6.6483768626655226E-2</v>
      </c>
      <c r="V307" s="57">
        <v>6.6483768626655226E-2</v>
      </c>
      <c r="W307" s="57">
        <v>6.6483768626655226E-2</v>
      </c>
      <c r="X307" s="57">
        <v>6.6483768626655226E-2</v>
      </c>
      <c r="Y307" s="57">
        <v>6.6483768626655226E-2</v>
      </c>
      <c r="Z307" s="57">
        <v>6.6483768626655226E-2</v>
      </c>
      <c r="AA307" s="57">
        <v>6.6483768626655226E-2</v>
      </c>
      <c r="AB307" s="57">
        <v>6.6483768626655226E-2</v>
      </c>
      <c r="AC307" s="57">
        <v>6.6483768626655226E-2</v>
      </c>
      <c r="AD307" s="57">
        <v>6.6483768626655226E-2</v>
      </c>
      <c r="AE307" s="57">
        <v>6.6483768626655226E-2</v>
      </c>
      <c r="AF307" s="57">
        <v>6.6483768626655226E-2</v>
      </c>
      <c r="AG307" s="57">
        <v>6.6483768626655226E-2</v>
      </c>
      <c r="AH307" s="57">
        <v>6.6483768626655226E-2</v>
      </c>
      <c r="AI307" s="57">
        <v>6.6483768626655226E-2</v>
      </c>
      <c r="AJ307" s="57">
        <v>6.6483768626655226E-2</v>
      </c>
      <c r="AK307" s="57">
        <v>6.6483768626655226E-2</v>
      </c>
    </row>
    <row r="308" spans="1:42" x14ac:dyDescent="0.25">
      <c r="A308" s="32" t="s">
        <v>112</v>
      </c>
      <c r="B308" s="33" t="s">
        <v>22</v>
      </c>
      <c r="C308" s="32" t="s">
        <v>181</v>
      </c>
      <c r="D308" s="56">
        <f>RM!D64</f>
        <v>1.212365227946492E-2</v>
      </c>
      <c r="E308" s="57">
        <v>0.8656609080321247</v>
      </c>
      <c r="F308" s="57">
        <v>0.8656609080321247</v>
      </c>
      <c r="G308" s="57">
        <v>0.8656609080321247</v>
      </c>
      <c r="H308" s="57">
        <v>0.8656609080321247</v>
      </c>
      <c r="I308" s="57">
        <v>0.8656609080321247</v>
      </c>
      <c r="J308" s="57">
        <v>0.8656609080321247</v>
      </c>
      <c r="K308" s="57">
        <v>0.8656609080321247</v>
      </c>
      <c r="L308" s="57">
        <v>0.8656609080321247</v>
      </c>
      <c r="M308" s="57">
        <v>0.8656609080321247</v>
      </c>
      <c r="N308" s="57">
        <v>0.8656609080321247</v>
      </c>
      <c r="O308" s="57">
        <v>0.8656609080321247</v>
      </c>
      <c r="P308" s="57">
        <v>0.8656609080321247</v>
      </c>
      <c r="Q308" s="57">
        <v>0.8656609080321247</v>
      </c>
      <c r="R308" s="57">
        <v>0.8656609080321247</v>
      </c>
      <c r="S308" s="57">
        <v>0.8656609080321247</v>
      </c>
      <c r="T308" s="57">
        <v>0.8656609080321247</v>
      </c>
      <c r="U308" s="57">
        <v>0.8656609080321247</v>
      </c>
      <c r="V308" s="57">
        <v>0.8656609080321247</v>
      </c>
      <c r="W308" s="57">
        <v>0.8656609080321247</v>
      </c>
      <c r="X308" s="57">
        <v>0.8656609080321247</v>
      </c>
      <c r="Y308" s="57">
        <v>0.8656609080321247</v>
      </c>
      <c r="Z308" s="57">
        <v>0.8656609080321247</v>
      </c>
      <c r="AA308" s="57">
        <v>0.8656609080321247</v>
      </c>
      <c r="AB308" s="57">
        <v>0.8656609080321247</v>
      </c>
      <c r="AC308" s="57">
        <v>0.8656609080321247</v>
      </c>
      <c r="AD308" s="57">
        <v>0.8656609080321247</v>
      </c>
      <c r="AE308" s="57">
        <v>0.8656609080321247</v>
      </c>
      <c r="AF308" s="57">
        <v>0.8656609080321247</v>
      </c>
      <c r="AG308" s="57">
        <v>0.8656609080321247</v>
      </c>
      <c r="AH308" s="57">
        <v>0.8656609080321247</v>
      </c>
      <c r="AI308" s="57">
        <v>0.8656609080321247</v>
      </c>
      <c r="AJ308" s="57">
        <v>0.8656609080321247</v>
      </c>
      <c r="AK308" s="57">
        <v>0.8656609080321247</v>
      </c>
    </row>
    <row r="309" spans="1:42" x14ac:dyDescent="0.25">
      <c r="A309" s="32" t="s">
        <v>15</v>
      </c>
      <c r="B309" s="33" t="s">
        <v>22</v>
      </c>
      <c r="C309" s="32" t="s">
        <v>181</v>
      </c>
      <c r="D309" s="56">
        <f>RM!D65</f>
        <v>0.5680847708415786</v>
      </c>
      <c r="E309" s="57">
        <v>3.9477268005650247E-2</v>
      </c>
      <c r="F309" s="57">
        <v>3.9477268005650247E-2</v>
      </c>
      <c r="G309" s="57">
        <v>3.9477268005650247E-2</v>
      </c>
      <c r="H309" s="57">
        <v>3.9477268005650247E-2</v>
      </c>
      <c r="I309" s="57">
        <v>3.9477268005650247E-2</v>
      </c>
      <c r="J309" s="57">
        <v>3.9477268005650247E-2</v>
      </c>
      <c r="K309" s="57">
        <v>3.9477268005650247E-2</v>
      </c>
      <c r="L309" s="57">
        <v>3.9477268005650247E-2</v>
      </c>
      <c r="M309" s="57">
        <v>3.9477268005650247E-2</v>
      </c>
      <c r="N309" s="57">
        <v>3.9477268005650247E-2</v>
      </c>
      <c r="O309" s="57">
        <v>3.9477268005650247E-2</v>
      </c>
      <c r="P309" s="57">
        <v>3.9477268005650247E-2</v>
      </c>
      <c r="Q309" s="57">
        <v>3.9477268005650247E-2</v>
      </c>
      <c r="R309" s="57">
        <v>3.9477268005650247E-2</v>
      </c>
      <c r="S309" s="57">
        <v>3.9477268005650247E-2</v>
      </c>
      <c r="T309" s="57">
        <v>3.9477268005650247E-2</v>
      </c>
      <c r="U309" s="57">
        <v>3.9477268005650247E-2</v>
      </c>
      <c r="V309" s="57">
        <v>3.9477268005650247E-2</v>
      </c>
      <c r="W309" s="57">
        <v>3.9477268005650247E-2</v>
      </c>
      <c r="X309" s="57">
        <v>3.9477268005650247E-2</v>
      </c>
      <c r="Y309" s="57">
        <v>3.9477268005650247E-2</v>
      </c>
      <c r="Z309" s="57">
        <v>3.9477268005650247E-2</v>
      </c>
      <c r="AA309" s="57">
        <v>3.9477268005650247E-2</v>
      </c>
      <c r="AB309" s="57">
        <v>3.9477268005650247E-2</v>
      </c>
      <c r="AC309" s="57">
        <v>3.9477268005650247E-2</v>
      </c>
      <c r="AD309" s="57">
        <v>3.9477268005650247E-2</v>
      </c>
      <c r="AE309" s="57">
        <v>3.9477268005650247E-2</v>
      </c>
      <c r="AF309" s="57">
        <v>3.9477268005650247E-2</v>
      </c>
      <c r="AG309" s="57">
        <v>3.9477268005650247E-2</v>
      </c>
      <c r="AH309" s="57">
        <v>3.9477268005650247E-2</v>
      </c>
      <c r="AI309" s="57">
        <v>3.9477268005650247E-2</v>
      </c>
      <c r="AJ309" s="57">
        <v>3.9477268005650247E-2</v>
      </c>
      <c r="AK309" s="57">
        <v>3.9477268005650247E-2</v>
      </c>
    </row>
    <row r="310" spans="1:42" x14ac:dyDescent="0.25">
      <c r="A310" s="32" t="s">
        <v>59</v>
      </c>
      <c r="B310" s="33" t="s">
        <v>22</v>
      </c>
      <c r="C310" s="32" t="s">
        <v>181</v>
      </c>
      <c r="D310" s="56">
        <f>RM!D66</f>
        <v>7.8834890782801828E-2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7">
        <v>0</v>
      </c>
      <c r="AI310" s="57">
        <v>0</v>
      </c>
      <c r="AJ310" s="57">
        <v>0</v>
      </c>
      <c r="AK310" s="57">
        <v>0</v>
      </c>
    </row>
    <row r="311" spans="1:42" x14ac:dyDescent="0.25">
      <c r="A311" s="32" t="s">
        <v>60</v>
      </c>
      <c r="B311" s="33" t="s">
        <v>22</v>
      </c>
      <c r="C311" s="32" t="s">
        <v>181</v>
      </c>
      <c r="D311" s="56">
        <f>RM!D67</f>
        <v>0.20944036850140299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</row>
    <row r="312" spans="1:42" x14ac:dyDescent="0.25">
      <c r="A312" s="32" t="s">
        <v>16</v>
      </c>
      <c r="B312" s="33" t="s">
        <v>22</v>
      </c>
      <c r="C312" s="32" t="s">
        <v>181</v>
      </c>
      <c r="D312" s="56">
        <f>RM!D68</f>
        <v>0</v>
      </c>
      <c r="E312" s="57">
        <f>$AM312/(1+EXP(-(E$1-$D$1)*10/$AO312+$AN312))</f>
        <v>1.0455554222010431E-3</v>
      </c>
      <c r="F312" s="57">
        <f t="shared" ref="F312:AK313" si="13">$AM312/(1+EXP(-(F$1-$D$1)*10/$AO312+$AN312))</f>
        <v>1.0819592101281301E-3</v>
      </c>
      <c r="G312" s="57">
        <f>$AM312/(1+EXP(-(G$1-$D$1)*10/$AO312+$AN312))</f>
        <v>1.110516712895603E-3</v>
      </c>
      <c r="H312" s="57">
        <f t="shared" si="13"/>
        <v>1.1325957369977746E-3</v>
      </c>
      <c r="I312" s="57">
        <f t="shared" si="13"/>
        <v>1.1494748594284849E-3</v>
      </c>
      <c r="J312" s="57">
        <f t="shared" si="13"/>
        <v>1.1622679899043263E-3</v>
      </c>
      <c r="K312" s="57">
        <f t="shared" si="13"/>
        <v>1.1719010418910403E-3</v>
      </c>
      <c r="L312" s="57">
        <f t="shared" si="13"/>
        <v>1.1791189417877763E-3</v>
      </c>
      <c r="M312" s="57">
        <f t="shared" si="13"/>
        <v>1.1845072602150045E-3</v>
      </c>
      <c r="N312" s="57">
        <f t="shared" si="13"/>
        <v>1.1885186721039844E-3</v>
      </c>
      <c r="O312" s="57">
        <f t="shared" si="13"/>
        <v>1.1914988952673943E-3</v>
      </c>
      <c r="P312" s="57">
        <f t="shared" si="13"/>
        <v>1.1937096323020168E-3</v>
      </c>
      <c r="Q312" s="57">
        <f t="shared" si="13"/>
        <v>1.1953477055074012E-3</v>
      </c>
      <c r="R312" s="57">
        <f t="shared" si="13"/>
        <v>1.1965604375683901E-3</v>
      </c>
      <c r="S312" s="57">
        <f t="shared" si="13"/>
        <v>1.1974577142978323E-3</v>
      </c>
      <c r="T312" s="57">
        <f t="shared" si="13"/>
        <v>1.198121286463676E-3</v>
      </c>
      <c r="U312" s="57">
        <f t="shared" si="13"/>
        <v>1.1986118577852151E-3</v>
      </c>
      <c r="V312" s="57">
        <f t="shared" si="13"/>
        <v>1.1989744403430717E-3</v>
      </c>
      <c r="W312" s="57">
        <f t="shared" si="13"/>
        <v>1.1992423762485925E-3</v>
      </c>
      <c r="X312" s="57">
        <f t="shared" si="13"/>
        <v>1.1994403443671502E-3</v>
      </c>
      <c r="Y312" s="57">
        <f t="shared" si="13"/>
        <v>1.1995866009785572E-3</v>
      </c>
      <c r="Z312" s="57">
        <f t="shared" si="13"/>
        <v>1.1996946456085422E-3</v>
      </c>
      <c r="AA312" s="57">
        <f t="shared" si="13"/>
        <v>1.1997744573530578E-3</v>
      </c>
      <c r="AB312" s="57">
        <f t="shared" si="13"/>
        <v>1.199833411267396E-3</v>
      </c>
      <c r="AC312" s="57">
        <f t="shared" si="13"/>
        <v>1.1998769569756765E-3</v>
      </c>
      <c r="AD312" s="57">
        <f t="shared" si="13"/>
        <v>1.1999091208512625E-3</v>
      </c>
      <c r="AE312" s="57">
        <f t="shared" si="13"/>
        <v>1.1999328774479601E-3</v>
      </c>
      <c r="AF312" s="57">
        <f t="shared" si="13"/>
        <v>1.1999504241210776E-3</v>
      </c>
      <c r="AG312" s="57">
        <f t="shared" si="13"/>
        <v>1.1999633840147448E-3</v>
      </c>
      <c r="AH312" s="57">
        <f t="shared" si="13"/>
        <v>1.1999729560701702E-3</v>
      </c>
      <c r="AI312" s="57">
        <f t="shared" si="13"/>
        <v>1.1999800258654682E-3</v>
      </c>
      <c r="AJ312" s="57">
        <f t="shared" si="13"/>
        <v>1.1999852475051398E-3</v>
      </c>
      <c r="AK312" s="57">
        <f>$AM312/(1+EXP(-(AK$1-$D$1)*10/$AO312+$AN312))</f>
        <v>1.1999891041157913E-3</v>
      </c>
      <c r="AM312" s="90">
        <v>1.1999999999999999E-3</v>
      </c>
      <c r="AN312" s="91">
        <f>IF(D312&gt;0,LN(AM312/D312-1),LN(AM312/0.001-1))</f>
        <v>-1.6094379124341005</v>
      </c>
      <c r="AO312" s="92">
        <v>33</v>
      </c>
      <c r="AP312" s="1">
        <f>AO312+$D$1</f>
        <v>2050</v>
      </c>
    </row>
    <row r="313" spans="1:42" x14ac:dyDescent="0.25">
      <c r="A313" s="32" t="s">
        <v>79</v>
      </c>
      <c r="B313" s="33" t="s">
        <v>22</v>
      </c>
      <c r="C313" s="32" t="s">
        <v>181</v>
      </c>
      <c r="D313" s="56">
        <f>RM!D69</f>
        <v>0.12619246462351619</v>
      </c>
      <c r="E313" s="57">
        <f>$AM313/(1+EXP(-(E$1-$D$1)*10/$AO313+$AN313))</f>
        <v>0.13966682766154082</v>
      </c>
      <c r="F313" s="57">
        <f t="shared" si="13"/>
        <v>0.15162429573655722</v>
      </c>
      <c r="G313" s="57">
        <f>$AM313/(1+EXP(-(G$1-$D$1)*10/$AO313+$AN313))</f>
        <v>0.16185907868080851</v>
      </c>
      <c r="H313" s="57">
        <f t="shared" si="13"/>
        <v>0.17035190918643311</v>
      </c>
      <c r="I313" s="57">
        <f t="shared" si="13"/>
        <v>0.17721979776840482</v>
      </c>
      <c r="J313" s="57">
        <f t="shared" si="13"/>
        <v>0.18265871236066847</v>
      </c>
      <c r="K313" s="57">
        <f t="shared" si="13"/>
        <v>0.18689507841180289</v>
      </c>
      <c r="L313" s="57">
        <f t="shared" si="13"/>
        <v>0.19015232271760307</v>
      </c>
      <c r="M313" s="57">
        <f t="shared" si="13"/>
        <v>0.1926318921312504</v>
      </c>
      <c r="N313" s="57">
        <f t="shared" si="13"/>
        <v>0.19450516649197899</v>
      </c>
      <c r="O313" s="57">
        <f t="shared" si="13"/>
        <v>0.19591228436242059</v>
      </c>
      <c r="P313" s="57">
        <f t="shared" si="13"/>
        <v>0.19696469038861789</v>
      </c>
      <c r="Q313" s="57">
        <f t="shared" si="13"/>
        <v>0.19774926118535383</v>
      </c>
      <c r="R313" s="57">
        <f t="shared" si="13"/>
        <v>0.19833275171290088</v>
      </c>
      <c r="S313" s="57">
        <f t="shared" si="13"/>
        <v>0.19876591982150366</v>
      </c>
      <c r="T313" s="57">
        <f t="shared" si="13"/>
        <v>0.19908706447186991</v>
      </c>
      <c r="U313" s="57">
        <f t="shared" si="13"/>
        <v>0.19932492149673076</v>
      </c>
      <c r="V313" s="57">
        <f t="shared" si="13"/>
        <v>0.1995009623828557</v>
      </c>
      <c r="W313" s="57">
        <f t="shared" si="13"/>
        <v>0.19963118185593506</v>
      </c>
      <c r="X313" s="57">
        <f t="shared" si="13"/>
        <v>0.19972746812233699</v>
      </c>
      <c r="Y313" s="57">
        <f t="shared" si="13"/>
        <v>0.19979864257134822</v>
      </c>
      <c r="Z313" s="57">
        <f t="shared" si="13"/>
        <v>0.19985124293932016</v>
      </c>
      <c r="AA313" s="57">
        <f t="shared" si="13"/>
        <v>0.1998901101315087</v>
      </c>
      <c r="AB313" s="57">
        <f t="shared" si="13"/>
        <v>0.19991882624222146</v>
      </c>
      <c r="AC313" s="57">
        <f t="shared" si="13"/>
        <v>0.19994004059073597</v>
      </c>
      <c r="AD313" s="57">
        <f t="shared" si="13"/>
        <v>0.19995571190544537</v>
      </c>
      <c r="AE313" s="57">
        <f t="shared" si="13"/>
        <v>0.19996728795092322</v>
      </c>
      <c r="AF313" s="57">
        <f t="shared" si="13"/>
        <v>0.19997583860915086</v>
      </c>
      <c r="AG313" s="57">
        <f t="shared" si="13"/>
        <v>0.19998215439572334</v>
      </c>
      <c r="AH313" s="57">
        <f t="shared" si="13"/>
        <v>0.19998681934476192</v>
      </c>
      <c r="AI313" s="57">
        <f t="shared" si="13"/>
        <v>0.19999026490723126</v>
      </c>
      <c r="AJ313" s="57">
        <f t="shared" si="13"/>
        <v>0.1999928097956688</v>
      </c>
      <c r="AK313" s="57">
        <f t="shared" si="13"/>
        <v>0.19999468943259446</v>
      </c>
      <c r="AM313" s="90">
        <v>0.2</v>
      </c>
      <c r="AN313" s="91">
        <f>IF(D313&gt;0,LN(AM313/D313-1),LN(AM313/0.001-1))</f>
        <v>-0.53634740676016279</v>
      </c>
      <c r="AO313" s="92">
        <v>33</v>
      </c>
      <c r="AP313" s="1">
        <f>AO313+$D$1</f>
        <v>2050</v>
      </c>
    </row>
    <row r="316" spans="1:42" x14ac:dyDescent="0.25">
      <c r="A316" s="22" t="s">
        <v>40</v>
      </c>
    </row>
    <row r="317" spans="1:42" x14ac:dyDescent="0.25">
      <c r="A317" s="22" t="s">
        <v>18</v>
      </c>
    </row>
    <row r="318" spans="1:42" x14ac:dyDescent="0.25">
      <c r="A318" s="32" t="s">
        <v>8</v>
      </c>
      <c r="B318" s="33" t="s">
        <v>22</v>
      </c>
      <c r="C318" s="32" t="s">
        <v>181</v>
      </c>
      <c r="D318" s="56">
        <f>XIV!D50</f>
        <v>0</v>
      </c>
      <c r="E318" s="57">
        <v>2.3248477738541738E-2</v>
      </c>
      <c r="F318" s="57">
        <v>2.3248477738541738E-2</v>
      </c>
      <c r="G318" s="57">
        <v>2.3248477738541738E-2</v>
      </c>
      <c r="H318" s="57">
        <v>2.3248477738541738E-2</v>
      </c>
      <c r="I318" s="57">
        <v>2.3248477738541738E-2</v>
      </c>
      <c r="J318" s="57">
        <v>2.3248477738541738E-2</v>
      </c>
      <c r="K318" s="57">
        <v>2.3248477738541738E-2</v>
      </c>
      <c r="L318" s="57">
        <v>2.3248477738541738E-2</v>
      </c>
      <c r="M318" s="57">
        <v>2.3248477738541738E-2</v>
      </c>
      <c r="N318" s="57">
        <v>2.3248477738541738E-2</v>
      </c>
      <c r="O318" s="57">
        <v>2.3248477738541738E-2</v>
      </c>
      <c r="P318" s="57">
        <v>2.3248477738541738E-2</v>
      </c>
      <c r="Q318" s="57">
        <v>2.3248477738541738E-2</v>
      </c>
      <c r="R318" s="57">
        <v>2.3248477738541738E-2</v>
      </c>
      <c r="S318" s="57">
        <v>2.3248477738541738E-2</v>
      </c>
      <c r="T318" s="57">
        <v>2.3248477738541738E-2</v>
      </c>
      <c r="U318" s="57">
        <v>2.3248477738541738E-2</v>
      </c>
      <c r="V318" s="57">
        <v>2.3248477738541738E-2</v>
      </c>
      <c r="W318" s="57">
        <v>2.3248477738541738E-2</v>
      </c>
      <c r="X318" s="57">
        <v>2.3248477738541738E-2</v>
      </c>
      <c r="Y318" s="57">
        <v>2.3248477738541738E-2</v>
      </c>
      <c r="Z318" s="57">
        <v>2.3248477738541738E-2</v>
      </c>
      <c r="AA318" s="57">
        <v>2.3248477738541738E-2</v>
      </c>
      <c r="AB318" s="57">
        <v>2.3248477738541738E-2</v>
      </c>
      <c r="AC318" s="57">
        <v>2.3248477738541738E-2</v>
      </c>
      <c r="AD318" s="57">
        <v>2.3248477738541738E-2</v>
      </c>
      <c r="AE318" s="57">
        <v>2.3248477738541738E-2</v>
      </c>
      <c r="AF318" s="57">
        <v>2.3248477738541738E-2</v>
      </c>
      <c r="AG318" s="57">
        <v>2.3248477738541738E-2</v>
      </c>
      <c r="AH318" s="57">
        <v>2.3248477738541738E-2</v>
      </c>
      <c r="AI318" s="57">
        <v>2.3248477738541738E-2</v>
      </c>
      <c r="AJ318" s="57">
        <v>2.3248477738541738E-2</v>
      </c>
      <c r="AK318" s="57">
        <v>2.3248477738541738E-2</v>
      </c>
    </row>
    <row r="319" spans="1:42" x14ac:dyDescent="0.25">
      <c r="A319" s="32" t="s">
        <v>13</v>
      </c>
      <c r="B319" s="33" t="s">
        <v>22</v>
      </c>
      <c r="C319" s="32" t="s">
        <v>181</v>
      </c>
      <c r="D319" s="56">
        <f>XIV!D51</f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42" x14ac:dyDescent="0.25">
      <c r="A320" s="32" t="s">
        <v>14</v>
      </c>
      <c r="B320" s="33" t="s">
        <v>22</v>
      </c>
      <c r="C320" s="32" t="s">
        <v>181</v>
      </c>
      <c r="D320" s="56">
        <f>XIV!D52</f>
        <v>5.4408036416388125E-2</v>
      </c>
      <c r="E320" s="57">
        <v>0.97675152226145823</v>
      </c>
      <c r="F320" s="57">
        <v>0.97675152226145823</v>
      </c>
      <c r="G320" s="57">
        <v>0.97675152226145823</v>
      </c>
      <c r="H320" s="57">
        <v>0.97675152226145823</v>
      </c>
      <c r="I320" s="57">
        <v>0.97675152226145823</v>
      </c>
      <c r="J320" s="57">
        <v>0.97675152226145823</v>
      </c>
      <c r="K320" s="57">
        <v>0.97675152226145823</v>
      </c>
      <c r="L320" s="57">
        <v>0.97675152226145823</v>
      </c>
      <c r="M320" s="57">
        <v>0.97675152226145823</v>
      </c>
      <c r="N320" s="57">
        <v>0.97675152226145823</v>
      </c>
      <c r="O320" s="57">
        <v>0.97675152226145823</v>
      </c>
      <c r="P320" s="57">
        <v>0.97675152226145823</v>
      </c>
      <c r="Q320" s="57">
        <v>0.97675152226145823</v>
      </c>
      <c r="R320" s="57">
        <v>0.97675152226145823</v>
      </c>
      <c r="S320" s="57">
        <v>0.97675152226145823</v>
      </c>
      <c r="T320" s="57">
        <v>0.97675152226145823</v>
      </c>
      <c r="U320" s="57">
        <v>0.97675152226145823</v>
      </c>
      <c r="V320" s="57">
        <v>0.97675152226145823</v>
      </c>
      <c r="W320" s="57">
        <v>0.97675152226145823</v>
      </c>
      <c r="X320" s="57">
        <v>0.97675152226145823</v>
      </c>
      <c r="Y320" s="57">
        <v>0.97675152226145823</v>
      </c>
      <c r="Z320" s="57">
        <v>0.97675152226145823</v>
      </c>
      <c r="AA320" s="57">
        <v>0.97675152226145823</v>
      </c>
      <c r="AB320" s="57">
        <v>0.97675152226145823</v>
      </c>
      <c r="AC320" s="57">
        <v>0.97675152226145823</v>
      </c>
      <c r="AD320" s="57">
        <v>0.97675152226145823</v>
      </c>
      <c r="AE320" s="57">
        <v>0.97675152226145823</v>
      </c>
      <c r="AF320" s="57">
        <v>0.97675152226145823</v>
      </c>
      <c r="AG320" s="57">
        <v>0.97675152226145823</v>
      </c>
      <c r="AH320" s="57">
        <v>0.97675152226145823</v>
      </c>
      <c r="AI320" s="57">
        <v>0.97675152226145823</v>
      </c>
      <c r="AJ320" s="57">
        <v>0.97675152226145823</v>
      </c>
      <c r="AK320" s="57">
        <v>0.97675152226145823</v>
      </c>
    </row>
    <row r="321" spans="1:42" x14ac:dyDescent="0.25">
      <c r="A321" s="32" t="s">
        <v>15</v>
      </c>
      <c r="B321" s="33" t="s">
        <v>22</v>
      </c>
      <c r="C321" s="32" t="s">
        <v>181</v>
      </c>
      <c r="D321" s="56">
        <f>XIV!D53</f>
        <v>0.94559196358361186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</row>
    <row r="322" spans="1:42" x14ac:dyDescent="0.25">
      <c r="A322" s="32" t="s">
        <v>59</v>
      </c>
      <c r="B322" s="33" t="s">
        <v>22</v>
      </c>
      <c r="C322" s="32" t="s">
        <v>181</v>
      </c>
      <c r="D322" s="56">
        <f>XIV!D54</f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42" x14ac:dyDescent="0.25">
      <c r="A323" s="32" t="s">
        <v>79</v>
      </c>
      <c r="B323" s="33" t="s">
        <v>22</v>
      </c>
      <c r="C323" s="32" t="s">
        <v>181</v>
      </c>
      <c r="D323" s="56">
        <f>XIV!D55</f>
        <v>0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0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83</v>
      </c>
    </row>
    <row r="326" spans="1:42" x14ac:dyDescent="0.25">
      <c r="A326" s="32" t="s">
        <v>8</v>
      </c>
      <c r="B326" s="33" t="s">
        <v>22</v>
      </c>
      <c r="C326" s="32" t="s">
        <v>181</v>
      </c>
      <c r="D326" s="56">
        <f>XIV!D58</f>
        <v>0</v>
      </c>
      <c r="E326" s="57">
        <v>6.1784815328749468E-3</v>
      </c>
      <c r="F326" s="57">
        <v>6.1784815328749468E-3</v>
      </c>
      <c r="G326" s="57">
        <v>6.1784815328749468E-3</v>
      </c>
      <c r="H326" s="57">
        <v>6.1784815328749468E-3</v>
      </c>
      <c r="I326" s="57">
        <v>6.1784815328749468E-3</v>
      </c>
      <c r="J326" s="57">
        <v>6.1784815328749468E-3</v>
      </c>
      <c r="K326" s="57">
        <v>6.1784815328749468E-3</v>
      </c>
      <c r="L326" s="57">
        <v>6.1784815328749468E-3</v>
      </c>
      <c r="M326" s="57">
        <v>6.1784815328749468E-3</v>
      </c>
      <c r="N326" s="57">
        <v>6.1784815328749468E-3</v>
      </c>
      <c r="O326" s="57">
        <v>6.1784815328749468E-3</v>
      </c>
      <c r="P326" s="57">
        <v>6.1784815328749468E-3</v>
      </c>
      <c r="Q326" s="57">
        <v>6.1784815328749468E-3</v>
      </c>
      <c r="R326" s="57">
        <v>6.1784815328749468E-3</v>
      </c>
      <c r="S326" s="57">
        <v>6.1784815328749468E-3</v>
      </c>
      <c r="T326" s="57">
        <v>6.1784815328749468E-3</v>
      </c>
      <c r="U326" s="57">
        <v>6.1784815328749468E-3</v>
      </c>
      <c r="V326" s="57">
        <v>6.1784815328749468E-3</v>
      </c>
      <c r="W326" s="57">
        <v>6.1784815328749468E-3</v>
      </c>
      <c r="X326" s="57">
        <v>6.1784815328749468E-3</v>
      </c>
      <c r="Y326" s="57">
        <v>6.1784815328749468E-3</v>
      </c>
      <c r="Z326" s="57">
        <v>6.1784815328749468E-3</v>
      </c>
      <c r="AA326" s="57">
        <v>6.1784815328749468E-3</v>
      </c>
      <c r="AB326" s="57">
        <v>6.1784815328749468E-3</v>
      </c>
      <c r="AC326" s="57">
        <v>6.1784815328749468E-3</v>
      </c>
      <c r="AD326" s="57">
        <v>6.1784815328749468E-3</v>
      </c>
      <c r="AE326" s="57">
        <v>6.1784815328749468E-3</v>
      </c>
      <c r="AF326" s="57">
        <v>6.1784815328749468E-3</v>
      </c>
      <c r="AG326" s="57">
        <v>6.1784815328749468E-3</v>
      </c>
      <c r="AH326" s="57">
        <v>6.1784815328749468E-3</v>
      </c>
      <c r="AI326" s="57">
        <v>6.1784815328749468E-3</v>
      </c>
      <c r="AJ326" s="57">
        <v>6.1784815328749468E-3</v>
      </c>
      <c r="AK326" s="57">
        <v>6.1784815328749468E-3</v>
      </c>
    </row>
    <row r="327" spans="1:42" x14ac:dyDescent="0.25">
      <c r="A327" s="32" t="s">
        <v>10</v>
      </c>
      <c r="B327" s="33" t="s">
        <v>22</v>
      </c>
      <c r="C327" s="32" t="s">
        <v>181</v>
      </c>
      <c r="D327" s="56">
        <f>XIV!D59</f>
        <v>0</v>
      </c>
      <c r="E327" s="57">
        <v>8.3576941163283573E-3</v>
      </c>
      <c r="F327" s="57">
        <v>8.3576941163283573E-3</v>
      </c>
      <c r="G327" s="57">
        <v>8.3576941163283573E-3</v>
      </c>
      <c r="H327" s="57">
        <v>8.3576941163283573E-3</v>
      </c>
      <c r="I327" s="57">
        <v>8.3576941163283573E-3</v>
      </c>
      <c r="J327" s="57">
        <v>8.3576941163283573E-3</v>
      </c>
      <c r="K327" s="57">
        <v>8.3576941163283573E-3</v>
      </c>
      <c r="L327" s="57">
        <v>8.3576941163283573E-3</v>
      </c>
      <c r="M327" s="57">
        <v>8.3576941163283573E-3</v>
      </c>
      <c r="N327" s="57">
        <v>8.3576941163283573E-3</v>
      </c>
      <c r="O327" s="57">
        <v>8.3576941163283573E-3</v>
      </c>
      <c r="P327" s="57">
        <v>8.3576941163283573E-3</v>
      </c>
      <c r="Q327" s="57">
        <v>8.3576941163283573E-3</v>
      </c>
      <c r="R327" s="57">
        <v>8.3576941163283573E-3</v>
      </c>
      <c r="S327" s="57">
        <v>8.3576941163283573E-3</v>
      </c>
      <c r="T327" s="57">
        <v>8.3576941163283573E-3</v>
      </c>
      <c r="U327" s="57">
        <v>8.3576941163283573E-3</v>
      </c>
      <c r="V327" s="57">
        <v>8.3576941163283573E-3</v>
      </c>
      <c r="W327" s="57">
        <v>8.3576941163283573E-3</v>
      </c>
      <c r="X327" s="57">
        <v>8.3576941163283573E-3</v>
      </c>
      <c r="Y327" s="57">
        <v>8.3576941163283573E-3</v>
      </c>
      <c r="Z327" s="57">
        <v>8.3576941163283573E-3</v>
      </c>
      <c r="AA327" s="57">
        <v>8.3576941163283573E-3</v>
      </c>
      <c r="AB327" s="57">
        <v>8.3576941163283573E-3</v>
      </c>
      <c r="AC327" s="57">
        <v>8.3576941163283573E-3</v>
      </c>
      <c r="AD327" s="57">
        <v>8.3576941163283573E-3</v>
      </c>
      <c r="AE327" s="57">
        <v>8.3576941163283573E-3</v>
      </c>
      <c r="AF327" s="57">
        <v>8.3576941163283573E-3</v>
      </c>
      <c r="AG327" s="57">
        <v>8.3576941163283573E-3</v>
      </c>
      <c r="AH327" s="57">
        <v>8.3576941163283573E-3</v>
      </c>
      <c r="AI327" s="57">
        <v>8.3576941163283573E-3</v>
      </c>
      <c r="AJ327" s="57">
        <v>8.3576941163283573E-3</v>
      </c>
      <c r="AK327" s="57">
        <v>8.3576941163283573E-3</v>
      </c>
    </row>
    <row r="328" spans="1:42" x14ac:dyDescent="0.25">
      <c r="A328" s="32" t="s">
        <v>12</v>
      </c>
      <c r="B328" s="33" t="s">
        <v>22</v>
      </c>
      <c r="C328" s="32" t="s">
        <v>181</v>
      </c>
      <c r="D328" s="56">
        <f>XIV!D60</f>
        <v>0</v>
      </c>
      <c r="E328" s="57">
        <v>5.2767254719306503E-4</v>
      </c>
      <c r="F328" s="57">
        <v>5.2767254719306503E-4</v>
      </c>
      <c r="G328" s="57">
        <v>5.2767254719306503E-4</v>
      </c>
      <c r="H328" s="57">
        <v>5.2767254719306503E-4</v>
      </c>
      <c r="I328" s="57">
        <v>5.2767254719306503E-4</v>
      </c>
      <c r="J328" s="57">
        <v>5.2767254719306503E-4</v>
      </c>
      <c r="K328" s="57">
        <v>5.2767254719306503E-4</v>
      </c>
      <c r="L328" s="57">
        <v>5.2767254719306503E-4</v>
      </c>
      <c r="M328" s="57">
        <v>5.2767254719306503E-4</v>
      </c>
      <c r="N328" s="57">
        <v>5.2767254719306503E-4</v>
      </c>
      <c r="O328" s="57">
        <v>5.2767254719306503E-4</v>
      </c>
      <c r="P328" s="57">
        <v>5.2767254719306503E-4</v>
      </c>
      <c r="Q328" s="57">
        <v>5.2767254719306503E-4</v>
      </c>
      <c r="R328" s="57">
        <v>5.2767254719306503E-4</v>
      </c>
      <c r="S328" s="57">
        <v>5.2767254719306503E-4</v>
      </c>
      <c r="T328" s="57">
        <v>5.2767254719306503E-4</v>
      </c>
      <c r="U328" s="57">
        <v>5.2767254719306503E-4</v>
      </c>
      <c r="V328" s="57">
        <v>5.2767254719306503E-4</v>
      </c>
      <c r="W328" s="57">
        <v>5.2767254719306503E-4</v>
      </c>
      <c r="X328" s="57">
        <v>5.2767254719306503E-4</v>
      </c>
      <c r="Y328" s="57">
        <v>5.2767254719306503E-4</v>
      </c>
      <c r="Z328" s="57">
        <v>5.2767254719306503E-4</v>
      </c>
      <c r="AA328" s="57">
        <v>5.2767254719306503E-4</v>
      </c>
      <c r="AB328" s="57">
        <v>5.2767254719306503E-4</v>
      </c>
      <c r="AC328" s="57">
        <v>5.2767254719306503E-4</v>
      </c>
      <c r="AD328" s="57">
        <v>5.2767254719306503E-4</v>
      </c>
      <c r="AE328" s="57">
        <v>5.2767254719306503E-4</v>
      </c>
      <c r="AF328" s="57">
        <v>5.2767254719306503E-4</v>
      </c>
      <c r="AG328" s="57">
        <v>5.2767254719306503E-4</v>
      </c>
      <c r="AH328" s="57">
        <v>5.2767254719306503E-4</v>
      </c>
      <c r="AI328" s="57">
        <v>5.2767254719306503E-4</v>
      </c>
      <c r="AJ328" s="57">
        <v>5.2767254719306503E-4</v>
      </c>
      <c r="AK328" s="57">
        <v>5.2767254719306503E-4</v>
      </c>
    </row>
    <row r="329" spans="1:42" x14ac:dyDescent="0.25">
      <c r="A329" s="32" t="s">
        <v>13</v>
      </c>
      <c r="B329" s="33" t="s">
        <v>22</v>
      </c>
      <c r="C329" s="32" t="s">
        <v>181</v>
      </c>
      <c r="D329" s="56">
        <f>XIV!D61</f>
        <v>0</v>
      </c>
      <c r="E329" s="57">
        <v>1.0193296853885916E-2</v>
      </c>
      <c r="F329" s="57">
        <v>1.0193296853885916E-2</v>
      </c>
      <c r="G329" s="57">
        <v>1.0193296853885916E-2</v>
      </c>
      <c r="H329" s="57">
        <v>1.0193296853885916E-2</v>
      </c>
      <c r="I329" s="57">
        <v>1.0193296853885916E-2</v>
      </c>
      <c r="J329" s="57">
        <v>1.0193296853885916E-2</v>
      </c>
      <c r="K329" s="57">
        <v>1.0193296853885916E-2</v>
      </c>
      <c r="L329" s="57">
        <v>1.0193296853885916E-2</v>
      </c>
      <c r="M329" s="57">
        <v>1.0193296853885916E-2</v>
      </c>
      <c r="N329" s="57">
        <v>1.0193296853885916E-2</v>
      </c>
      <c r="O329" s="57">
        <v>1.0193296853885916E-2</v>
      </c>
      <c r="P329" s="57">
        <v>1.0193296853885916E-2</v>
      </c>
      <c r="Q329" s="57">
        <v>1.0193296853885916E-2</v>
      </c>
      <c r="R329" s="57">
        <v>1.0193296853885916E-2</v>
      </c>
      <c r="S329" s="57">
        <v>1.0193296853885916E-2</v>
      </c>
      <c r="T329" s="57">
        <v>1.0193296853885916E-2</v>
      </c>
      <c r="U329" s="57">
        <v>1.0193296853885916E-2</v>
      </c>
      <c r="V329" s="57">
        <v>1.0193296853885916E-2</v>
      </c>
      <c r="W329" s="57">
        <v>1.0193296853885916E-2</v>
      </c>
      <c r="X329" s="57">
        <v>1.0193296853885916E-2</v>
      </c>
      <c r="Y329" s="57">
        <v>1.0193296853885916E-2</v>
      </c>
      <c r="Z329" s="57">
        <v>1.0193296853885916E-2</v>
      </c>
      <c r="AA329" s="57">
        <v>1.0193296853885916E-2</v>
      </c>
      <c r="AB329" s="57">
        <v>1.0193296853885916E-2</v>
      </c>
      <c r="AC329" s="57">
        <v>1.0193296853885916E-2</v>
      </c>
      <c r="AD329" s="57">
        <v>1.0193296853885916E-2</v>
      </c>
      <c r="AE329" s="57">
        <v>1.0193296853885916E-2</v>
      </c>
      <c r="AF329" s="57">
        <v>1.0193296853885916E-2</v>
      </c>
      <c r="AG329" s="57">
        <v>1.0193296853885916E-2</v>
      </c>
      <c r="AH329" s="57">
        <v>1.0193296853885916E-2</v>
      </c>
      <c r="AI329" s="57">
        <v>1.0193296853885916E-2</v>
      </c>
      <c r="AJ329" s="57">
        <v>1.0193296853885916E-2</v>
      </c>
      <c r="AK329" s="57">
        <v>1.0193296853885916E-2</v>
      </c>
    </row>
    <row r="330" spans="1:42" x14ac:dyDescent="0.25">
      <c r="A330" s="32" t="s">
        <v>14</v>
      </c>
      <c r="B330" s="33" t="s">
        <v>22</v>
      </c>
      <c r="C330" s="32" t="s">
        <v>181</v>
      </c>
      <c r="D330" s="56">
        <f>XIV!D62</f>
        <v>0</v>
      </c>
      <c r="E330" s="57">
        <v>5.5730689739555929E-3</v>
      </c>
      <c r="F330" s="57">
        <v>5.5730689739555929E-3</v>
      </c>
      <c r="G330" s="57">
        <v>5.5730689739555929E-3</v>
      </c>
      <c r="H330" s="57">
        <v>5.5730689739555929E-3</v>
      </c>
      <c r="I330" s="57">
        <v>5.5730689739555929E-3</v>
      </c>
      <c r="J330" s="57">
        <v>5.5730689739555929E-3</v>
      </c>
      <c r="K330" s="57">
        <v>5.5730689739555929E-3</v>
      </c>
      <c r="L330" s="57">
        <v>5.5730689739555929E-3</v>
      </c>
      <c r="M330" s="57">
        <v>5.5730689739555929E-3</v>
      </c>
      <c r="N330" s="57">
        <v>5.5730689739555929E-3</v>
      </c>
      <c r="O330" s="57">
        <v>5.5730689739555929E-3</v>
      </c>
      <c r="P330" s="57">
        <v>5.5730689739555929E-3</v>
      </c>
      <c r="Q330" s="57">
        <v>5.5730689739555929E-3</v>
      </c>
      <c r="R330" s="57">
        <v>5.5730689739555929E-3</v>
      </c>
      <c r="S330" s="57">
        <v>5.5730689739555929E-3</v>
      </c>
      <c r="T330" s="57">
        <v>5.5730689739555929E-3</v>
      </c>
      <c r="U330" s="57">
        <v>5.5730689739555929E-3</v>
      </c>
      <c r="V330" s="57">
        <v>5.5730689739555929E-3</v>
      </c>
      <c r="W330" s="57">
        <v>5.5730689739555929E-3</v>
      </c>
      <c r="X330" s="57">
        <v>5.5730689739555929E-3</v>
      </c>
      <c r="Y330" s="57">
        <v>5.5730689739555929E-3</v>
      </c>
      <c r="Z330" s="57">
        <v>5.5730689739555929E-3</v>
      </c>
      <c r="AA330" s="57">
        <v>5.5730689739555929E-3</v>
      </c>
      <c r="AB330" s="57">
        <v>5.5730689739555929E-3</v>
      </c>
      <c r="AC330" s="57">
        <v>5.5730689739555929E-3</v>
      </c>
      <c r="AD330" s="57">
        <v>5.5730689739555929E-3</v>
      </c>
      <c r="AE330" s="57">
        <v>5.5730689739555929E-3</v>
      </c>
      <c r="AF330" s="57">
        <v>5.5730689739555929E-3</v>
      </c>
      <c r="AG330" s="57">
        <v>5.5730689739555929E-3</v>
      </c>
      <c r="AH330" s="57">
        <v>5.5730689739555929E-3</v>
      </c>
      <c r="AI330" s="57">
        <v>5.5730689739555929E-3</v>
      </c>
      <c r="AJ330" s="57">
        <v>5.5730689739555929E-3</v>
      </c>
      <c r="AK330" s="57">
        <v>5.5730689739555929E-3</v>
      </c>
    </row>
    <row r="331" spans="1:42" x14ac:dyDescent="0.25">
      <c r="A331" s="32" t="s">
        <v>58</v>
      </c>
      <c r="B331" s="33" t="s">
        <v>22</v>
      </c>
      <c r="C331" s="32" t="s">
        <v>181</v>
      </c>
      <c r="D331" s="56">
        <f>XIV!D63</f>
        <v>0</v>
      </c>
      <c r="E331" s="57">
        <v>1.8828828268201054E-2</v>
      </c>
      <c r="F331" s="57">
        <v>1.8828828268201054E-2</v>
      </c>
      <c r="G331" s="57">
        <v>1.8828828268201054E-2</v>
      </c>
      <c r="H331" s="57">
        <v>1.8828828268201054E-2</v>
      </c>
      <c r="I331" s="57">
        <v>1.8828828268201054E-2</v>
      </c>
      <c r="J331" s="57">
        <v>1.8828828268201054E-2</v>
      </c>
      <c r="K331" s="57">
        <v>1.8828828268201054E-2</v>
      </c>
      <c r="L331" s="57">
        <v>1.8828828268201054E-2</v>
      </c>
      <c r="M331" s="57">
        <v>1.8828828268201054E-2</v>
      </c>
      <c r="N331" s="57">
        <v>1.8828828268201054E-2</v>
      </c>
      <c r="O331" s="57">
        <v>1.8828828268201054E-2</v>
      </c>
      <c r="P331" s="57">
        <v>1.8828828268201054E-2</v>
      </c>
      <c r="Q331" s="57">
        <v>1.8828828268201054E-2</v>
      </c>
      <c r="R331" s="57">
        <v>1.8828828268201054E-2</v>
      </c>
      <c r="S331" s="57">
        <v>1.8828828268201054E-2</v>
      </c>
      <c r="T331" s="57">
        <v>1.8828828268201054E-2</v>
      </c>
      <c r="U331" s="57">
        <v>1.8828828268201054E-2</v>
      </c>
      <c r="V331" s="57">
        <v>1.8828828268201054E-2</v>
      </c>
      <c r="W331" s="57">
        <v>1.8828828268201054E-2</v>
      </c>
      <c r="X331" s="57">
        <v>1.8828828268201054E-2</v>
      </c>
      <c r="Y331" s="57">
        <v>1.8828828268201054E-2</v>
      </c>
      <c r="Z331" s="57">
        <v>1.8828828268201054E-2</v>
      </c>
      <c r="AA331" s="57">
        <v>1.8828828268201054E-2</v>
      </c>
      <c r="AB331" s="57">
        <v>1.8828828268201054E-2</v>
      </c>
      <c r="AC331" s="57">
        <v>1.8828828268201054E-2</v>
      </c>
      <c r="AD331" s="57">
        <v>1.8828828268201054E-2</v>
      </c>
      <c r="AE331" s="57">
        <v>1.8828828268201054E-2</v>
      </c>
      <c r="AF331" s="57">
        <v>1.8828828268201054E-2</v>
      </c>
      <c r="AG331" s="57">
        <v>1.8828828268201054E-2</v>
      </c>
      <c r="AH331" s="57">
        <v>1.8828828268201054E-2</v>
      </c>
      <c r="AI331" s="57">
        <v>1.8828828268201054E-2</v>
      </c>
      <c r="AJ331" s="57">
        <v>1.8828828268201054E-2</v>
      </c>
      <c r="AK331" s="57">
        <v>1.8828828268201054E-2</v>
      </c>
    </row>
    <row r="332" spans="1:42" x14ac:dyDescent="0.25">
      <c r="A332" s="32" t="s">
        <v>112</v>
      </c>
      <c r="B332" s="33" t="s">
        <v>22</v>
      </c>
      <c r="C332" s="32" t="s">
        <v>181</v>
      </c>
      <c r="D332" s="56">
        <f>XIV!D64</f>
        <v>0</v>
      </c>
      <c r="E332" s="57">
        <v>0.24516330696237007</v>
      </c>
      <c r="F332" s="57">
        <v>0.24516330696237007</v>
      </c>
      <c r="G332" s="57">
        <v>0.24516330696237007</v>
      </c>
      <c r="H332" s="57">
        <v>0.24516330696237007</v>
      </c>
      <c r="I332" s="57">
        <v>0.24516330696237007</v>
      </c>
      <c r="J332" s="57">
        <v>0.24516330696237007</v>
      </c>
      <c r="K332" s="57">
        <v>0.24516330696237007</v>
      </c>
      <c r="L332" s="57">
        <v>0.24516330696237007</v>
      </c>
      <c r="M332" s="57">
        <v>0.24516330696237007</v>
      </c>
      <c r="N332" s="57">
        <v>0.24516330696237007</v>
      </c>
      <c r="O332" s="57">
        <v>0.24516330696237007</v>
      </c>
      <c r="P332" s="57">
        <v>0.24516330696237007</v>
      </c>
      <c r="Q332" s="57">
        <v>0.24516330696237007</v>
      </c>
      <c r="R332" s="57">
        <v>0.24516330696237007</v>
      </c>
      <c r="S332" s="57">
        <v>0.24516330696237007</v>
      </c>
      <c r="T332" s="57">
        <v>0.24516330696237007</v>
      </c>
      <c r="U332" s="57">
        <v>0.24516330696237007</v>
      </c>
      <c r="V332" s="57">
        <v>0.24516330696237007</v>
      </c>
      <c r="W332" s="57">
        <v>0.24516330696237007</v>
      </c>
      <c r="X332" s="57">
        <v>0.24516330696237007</v>
      </c>
      <c r="Y332" s="57">
        <v>0.24516330696237007</v>
      </c>
      <c r="Z332" s="57">
        <v>0.24516330696237007</v>
      </c>
      <c r="AA332" s="57">
        <v>0.24516330696237007</v>
      </c>
      <c r="AB332" s="57">
        <v>0.24516330696237007</v>
      </c>
      <c r="AC332" s="57">
        <v>0.24516330696237007</v>
      </c>
      <c r="AD332" s="57">
        <v>0.24516330696237007</v>
      </c>
      <c r="AE332" s="57">
        <v>0.24516330696237007</v>
      </c>
      <c r="AF332" s="57">
        <v>0.24516330696237007</v>
      </c>
      <c r="AG332" s="57">
        <v>0.24516330696237007</v>
      </c>
      <c r="AH332" s="57">
        <v>0.24516330696237007</v>
      </c>
      <c r="AI332" s="57">
        <v>0.24516330696237007</v>
      </c>
      <c r="AJ332" s="57">
        <v>0.24516330696237007</v>
      </c>
      <c r="AK332" s="57">
        <v>0.24516330696237007</v>
      </c>
    </row>
    <row r="333" spans="1:42" x14ac:dyDescent="0.25">
      <c r="A333" s="32" t="s">
        <v>15</v>
      </c>
      <c r="B333" s="33" t="s">
        <v>22</v>
      </c>
      <c r="C333" s="32" t="s">
        <v>181</v>
      </c>
      <c r="D333" s="56">
        <f>XIV!D65</f>
        <v>1</v>
      </c>
      <c r="E333" s="57">
        <v>6.6363264293449048E-2</v>
      </c>
      <c r="F333" s="57">
        <v>6.6363264293449048E-2</v>
      </c>
      <c r="G333" s="57">
        <v>6.6363264293449048E-2</v>
      </c>
      <c r="H333" s="57">
        <v>6.6363264293449048E-2</v>
      </c>
      <c r="I333" s="57">
        <v>6.6363264293449048E-2</v>
      </c>
      <c r="J333" s="57">
        <v>6.6363264293449048E-2</v>
      </c>
      <c r="K333" s="57">
        <v>6.6363264293449048E-2</v>
      </c>
      <c r="L333" s="57">
        <v>6.6363264293449048E-2</v>
      </c>
      <c r="M333" s="57">
        <v>6.6363264293449048E-2</v>
      </c>
      <c r="N333" s="57">
        <v>6.6363264293449048E-2</v>
      </c>
      <c r="O333" s="57">
        <v>6.6363264293449048E-2</v>
      </c>
      <c r="P333" s="57">
        <v>6.6363264293449048E-2</v>
      </c>
      <c r="Q333" s="57">
        <v>6.6363264293449048E-2</v>
      </c>
      <c r="R333" s="57">
        <v>6.6363264293449048E-2</v>
      </c>
      <c r="S333" s="57">
        <v>6.6363264293449048E-2</v>
      </c>
      <c r="T333" s="57">
        <v>6.6363264293449048E-2</v>
      </c>
      <c r="U333" s="57">
        <v>6.6363264293449048E-2</v>
      </c>
      <c r="V333" s="57">
        <v>6.6363264293449048E-2</v>
      </c>
      <c r="W333" s="57">
        <v>6.6363264293449048E-2</v>
      </c>
      <c r="X333" s="57">
        <v>6.6363264293449048E-2</v>
      </c>
      <c r="Y333" s="57">
        <v>6.6363264293449048E-2</v>
      </c>
      <c r="Z333" s="57">
        <v>6.6363264293449048E-2</v>
      </c>
      <c r="AA333" s="57">
        <v>6.6363264293449048E-2</v>
      </c>
      <c r="AB333" s="57">
        <v>6.6363264293449048E-2</v>
      </c>
      <c r="AC333" s="57">
        <v>6.6363264293449048E-2</v>
      </c>
      <c r="AD333" s="57">
        <v>6.6363264293449048E-2</v>
      </c>
      <c r="AE333" s="57">
        <v>6.6363264293449048E-2</v>
      </c>
      <c r="AF333" s="57">
        <v>6.6363264293449048E-2</v>
      </c>
      <c r="AG333" s="57">
        <v>6.6363264293449048E-2</v>
      </c>
      <c r="AH333" s="57">
        <v>6.6363264293449048E-2</v>
      </c>
      <c r="AI333" s="57">
        <v>6.6363264293449048E-2</v>
      </c>
      <c r="AJ333" s="57">
        <v>6.6363264293449048E-2</v>
      </c>
      <c r="AK333" s="57">
        <v>6.6363264293449048E-2</v>
      </c>
    </row>
    <row r="334" spans="1:42" x14ac:dyDescent="0.25">
      <c r="A334" s="32" t="s">
        <v>59</v>
      </c>
      <c r="B334" s="33" t="s">
        <v>22</v>
      </c>
      <c r="C334" s="32" t="s">
        <v>181</v>
      </c>
      <c r="D334" s="56">
        <f>XIV!D66</f>
        <v>0</v>
      </c>
      <c r="E334" s="57">
        <v>0</v>
      </c>
      <c r="F334" s="57">
        <v>0</v>
      </c>
      <c r="G334" s="57">
        <v>0</v>
      </c>
      <c r="H334" s="57">
        <v>0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</row>
    <row r="335" spans="1:42" x14ac:dyDescent="0.25">
      <c r="A335" s="32" t="s">
        <v>60</v>
      </c>
      <c r="B335" s="33" t="s">
        <v>22</v>
      </c>
      <c r="C335" s="32" t="s">
        <v>181</v>
      </c>
      <c r="D335" s="56">
        <f>XIV!D67</f>
        <v>0</v>
      </c>
      <c r="E335" s="57">
        <v>2.4112288366722149E-5</v>
      </c>
      <c r="F335" s="57">
        <v>2.4112288366722149E-5</v>
      </c>
      <c r="G335" s="57">
        <v>2.4112288366722149E-5</v>
      </c>
      <c r="H335" s="57">
        <v>2.4112288366722149E-5</v>
      </c>
      <c r="I335" s="57">
        <v>2.4112288366722149E-5</v>
      </c>
      <c r="J335" s="57">
        <v>2.4112288366722149E-5</v>
      </c>
      <c r="K335" s="57">
        <v>2.4112288366722149E-5</v>
      </c>
      <c r="L335" s="57">
        <v>2.4112288366722149E-5</v>
      </c>
      <c r="M335" s="57">
        <v>2.4112288366722149E-5</v>
      </c>
      <c r="N335" s="57">
        <v>2.4112288366722149E-5</v>
      </c>
      <c r="O335" s="57">
        <v>2.4112288366722149E-5</v>
      </c>
      <c r="P335" s="57">
        <v>2.4112288366722149E-5</v>
      </c>
      <c r="Q335" s="57">
        <v>2.4112288366722149E-5</v>
      </c>
      <c r="R335" s="57">
        <v>2.4112288366722149E-5</v>
      </c>
      <c r="S335" s="57">
        <v>2.4112288366722149E-5</v>
      </c>
      <c r="T335" s="57">
        <v>2.4112288366722149E-5</v>
      </c>
      <c r="U335" s="57">
        <v>2.4112288366722149E-5</v>
      </c>
      <c r="V335" s="57">
        <v>2.4112288366722149E-5</v>
      </c>
      <c r="W335" s="57">
        <v>2.4112288366722149E-5</v>
      </c>
      <c r="X335" s="57">
        <v>2.4112288366722149E-5</v>
      </c>
      <c r="Y335" s="57">
        <v>2.4112288366722149E-5</v>
      </c>
      <c r="Z335" s="57">
        <v>2.4112288366722149E-5</v>
      </c>
      <c r="AA335" s="57">
        <v>2.4112288366722149E-5</v>
      </c>
      <c r="AB335" s="57">
        <v>2.4112288366722149E-5</v>
      </c>
      <c r="AC335" s="57">
        <v>2.4112288366722149E-5</v>
      </c>
      <c r="AD335" s="57">
        <v>2.4112288366722149E-5</v>
      </c>
      <c r="AE335" s="57">
        <v>2.4112288366722149E-5</v>
      </c>
      <c r="AF335" s="57">
        <v>2.4112288366722149E-5</v>
      </c>
      <c r="AG335" s="57">
        <v>2.4112288366722149E-5</v>
      </c>
      <c r="AH335" s="57">
        <v>2.4112288366722149E-5</v>
      </c>
      <c r="AI335" s="57">
        <v>2.4112288366722149E-5</v>
      </c>
      <c r="AJ335" s="57">
        <v>2.4112288366722149E-5</v>
      </c>
      <c r="AK335" s="57">
        <v>2.4112288366722149E-5</v>
      </c>
    </row>
    <row r="336" spans="1:42" x14ac:dyDescent="0.25">
      <c r="A336" s="32" t="s">
        <v>16</v>
      </c>
      <c r="B336" s="33" t="s">
        <v>22</v>
      </c>
      <c r="C336" s="32" t="s">
        <v>181</v>
      </c>
      <c r="D336" s="56">
        <f>XIV!D68</f>
        <v>0</v>
      </c>
      <c r="E336" s="57">
        <f>$AM336/(1+EXP(-(E$1-$D$1)*10/$AO336+$AN336))</f>
        <v>1.0455554222010431E-3</v>
      </c>
      <c r="F336" s="57">
        <f t="shared" ref="F336:AK337" si="14">$AM336/(1+EXP(-(F$1-$D$1)*10/$AO336+$AN336))</f>
        <v>1.0819592101281301E-3</v>
      </c>
      <c r="G336" s="57">
        <f>$AM336/(1+EXP(-(G$1-$D$1)*10/$AO336+$AN336))</f>
        <v>1.110516712895603E-3</v>
      </c>
      <c r="H336" s="57">
        <f t="shared" si="14"/>
        <v>1.1325957369977746E-3</v>
      </c>
      <c r="I336" s="57">
        <f t="shared" si="14"/>
        <v>1.1494748594284849E-3</v>
      </c>
      <c r="J336" s="57">
        <f t="shared" si="14"/>
        <v>1.1622679899043263E-3</v>
      </c>
      <c r="K336" s="57">
        <f t="shared" si="14"/>
        <v>1.1719010418910403E-3</v>
      </c>
      <c r="L336" s="57">
        <f t="shared" si="14"/>
        <v>1.1791189417877763E-3</v>
      </c>
      <c r="M336" s="57">
        <f t="shared" si="14"/>
        <v>1.1845072602150045E-3</v>
      </c>
      <c r="N336" s="57">
        <f t="shared" si="14"/>
        <v>1.1885186721039844E-3</v>
      </c>
      <c r="O336" s="57">
        <f t="shared" si="14"/>
        <v>1.1914988952673943E-3</v>
      </c>
      <c r="P336" s="57">
        <f t="shared" si="14"/>
        <v>1.1937096323020168E-3</v>
      </c>
      <c r="Q336" s="57">
        <f t="shared" si="14"/>
        <v>1.1953477055074012E-3</v>
      </c>
      <c r="R336" s="57">
        <f t="shared" si="14"/>
        <v>1.1965604375683901E-3</v>
      </c>
      <c r="S336" s="57">
        <f t="shared" si="14"/>
        <v>1.1974577142978323E-3</v>
      </c>
      <c r="T336" s="57">
        <f t="shared" si="14"/>
        <v>1.198121286463676E-3</v>
      </c>
      <c r="U336" s="57">
        <f t="shared" si="14"/>
        <v>1.1986118577852151E-3</v>
      </c>
      <c r="V336" s="57">
        <f t="shared" si="14"/>
        <v>1.1989744403430717E-3</v>
      </c>
      <c r="W336" s="57">
        <f t="shared" si="14"/>
        <v>1.1992423762485925E-3</v>
      </c>
      <c r="X336" s="57">
        <f t="shared" si="14"/>
        <v>1.1994403443671502E-3</v>
      </c>
      <c r="Y336" s="57">
        <f t="shared" si="14"/>
        <v>1.1995866009785572E-3</v>
      </c>
      <c r="Z336" s="57">
        <f t="shared" si="14"/>
        <v>1.1996946456085422E-3</v>
      </c>
      <c r="AA336" s="57">
        <f t="shared" si="14"/>
        <v>1.1997744573530578E-3</v>
      </c>
      <c r="AB336" s="57">
        <f t="shared" si="14"/>
        <v>1.199833411267396E-3</v>
      </c>
      <c r="AC336" s="57">
        <f t="shared" si="14"/>
        <v>1.1998769569756765E-3</v>
      </c>
      <c r="AD336" s="57">
        <f t="shared" si="14"/>
        <v>1.1999091208512625E-3</v>
      </c>
      <c r="AE336" s="57">
        <f t="shared" si="14"/>
        <v>1.1999328774479601E-3</v>
      </c>
      <c r="AF336" s="57">
        <f t="shared" si="14"/>
        <v>1.1999504241210776E-3</v>
      </c>
      <c r="AG336" s="57">
        <f t="shared" si="14"/>
        <v>1.1999633840147448E-3</v>
      </c>
      <c r="AH336" s="57">
        <f t="shared" si="14"/>
        <v>1.1999729560701702E-3</v>
      </c>
      <c r="AI336" s="57">
        <f t="shared" si="14"/>
        <v>1.1999800258654682E-3</v>
      </c>
      <c r="AJ336" s="57">
        <f t="shared" si="14"/>
        <v>1.1999852475051398E-3</v>
      </c>
      <c r="AK336" s="57">
        <f>$AM336/(1+EXP(-(AK$1-$D$1)*10/$AO336+$AN336))</f>
        <v>1.1999891041157913E-3</v>
      </c>
      <c r="AM336" s="90">
        <v>1.1999999999999999E-3</v>
      </c>
      <c r="AN336" s="91">
        <f>IF(D336&gt;0,LN(AM336/D336-1),LN(AM336/0.001-1))</f>
        <v>-1.6094379124341005</v>
      </c>
      <c r="AO336" s="92">
        <v>33</v>
      </c>
      <c r="AP336" s="1">
        <f>AO336+$D$1</f>
        <v>2050</v>
      </c>
    </row>
    <row r="337" spans="1:42" x14ac:dyDescent="0.25">
      <c r="A337" s="32" t="s">
        <v>79</v>
      </c>
      <c r="B337" s="33" t="s">
        <v>22</v>
      </c>
      <c r="C337" s="32" t="s">
        <v>181</v>
      </c>
      <c r="D337" s="56">
        <f>XIV!D69</f>
        <v>0</v>
      </c>
      <c r="E337" s="57">
        <f>$AM337/(1+EXP(-(E$1-$D$1)*10/$AO337+$AN337))</f>
        <v>1.3515635261054735E-3</v>
      </c>
      <c r="F337" s="57">
        <f t="shared" si="14"/>
        <v>1.8255901093111788E-3</v>
      </c>
      <c r="G337" s="57">
        <f>$AM337/(1+EXP(-(G$1-$D$1)*10/$AO337+$AN337))</f>
        <v>2.4638074694941594E-3</v>
      </c>
      <c r="H337" s="57">
        <f t="shared" si="14"/>
        <v>3.321403040751781E-3</v>
      </c>
      <c r="I337" s="57">
        <f t="shared" si="14"/>
        <v>4.4707521646158953E-3</v>
      </c>
      <c r="J337" s="57">
        <f t="shared" si="14"/>
        <v>6.0056810814923074E-3</v>
      </c>
      <c r="K337" s="57">
        <f t="shared" si="14"/>
        <v>8.0459072011328306E-3</v>
      </c>
      <c r="L337" s="57">
        <f t="shared" si="14"/>
        <v>1.0740856200801664E-2</v>
      </c>
      <c r="M337" s="57">
        <f t="shared" si="14"/>
        <v>1.4271358071429964E-2</v>
      </c>
      <c r="N337" s="57">
        <f t="shared" si="14"/>
        <v>1.8846768410055201E-2</v>
      </c>
      <c r="O337" s="57">
        <f t="shared" si="14"/>
        <v>2.4694026576737065E-2</v>
      </c>
      <c r="P337" s="57">
        <f t="shared" si="14"/>
        <v>3.203460669306897E-2</v>
      </c>
      <c r="Q337" s="57">
        <f t="shared" si="14"/>
        <v>4.1046345073034306E-2</v>
      </c>
      <c r="R337" s="57">
        <f t="shared" si="14"/>
        <v>5.1811208140289992E-2</v>
      </c>
      <c r="S337" s="57">
        <f t="shared" si="14"/>
        <v>6.4257978904816965E-2</v>
      </c>
      <c r="T337" s="57">
        <f t="shared" si="14"/>
        <v>7.8118613321078903E-2</v>
      </c>
      <c r="U337" s="57">
        <f t="shared" si="14"/>
        <v>9.2922369941534202E-2</v>
      </c>
      <c r="V337" s="57">
        <f t="shared" si="14"/>
        <v>0.10804461002841673</v>
      </c>
      <c r="W337" s="57">
        <f t="shared" si="14"/>
        <v>0.12280537395684546</v>
      </c>
      <c r="X337" s="57">
        <f t="shared" si="14"/>
        <v>0.13658736158616416</v>
      </c>
      <c r="Y337" s="57">
        <f t="shared" si="14"/>
        <v>0.14893199204959817</v>
      </c>
      <c r="Z337" s="57">
        <f t="shared" si="14"/>
        <v>0.15958455334503674</v>
      </c>
      <c r="AA337" s="57">
        <f t="shared" si="14"/>
        <v>0.16848524007887322</v>
      </c>
      <c r="AB337" s="57">
        <f t="shared" si="14"/>
        <v>0.17572391625306577</v>
      </c>
      <c r="AC337" s="57">
        <f t="shared" si="14"/>
        <v>0.18148266385584036</v>
      </c>
      <c r="AD337" s="57">
        <f t="shared" si="14"/>
        <v>0.1859842859547062</v>
      </c>
      <c r="AE337" s="57">
        <f t="shared" si="14"/>
        <v>0.18945513626651428</v>
      </c>
      <c r="AF337" s="57">
        <f t="shared" si="14"/>
        <v>0.19210296142256397</v>
      </c>
      <c r="AG337" s="57">
        <f t="shared" si="14"/>
        <v>0.19410659743275649</v>
      </c>
      <c r="AH337" s="57">
        <f t="shared" si="14"/>
        <v>0.19561347912830598</v>
      </c>
      <c r="AI337" s="57">
        <f t="shared" si="14"/>
        <v>0.19674153478389128</v>
      </c>
      <c r="AJ337" s="57">
        <f t="shared" si="14"/>
        <v>0.19758307933244018</v>
      </c>
      <c r="AK337" s="57">
        <f t="shared" si="14"/>
        <v>0.19820926137758157</v>
      </c>
      <c r="AM337" s="90">
        <v>0.2</v>
      </c>
      <c r="AN337" s="91">
        <f>IF(D337&gt;0,LN(AM337/D337-1),LN(AM337/0.001-1))</f>
        <v>5.2933048247244923</v>
      </c>
      <c r="AO337" s="92">
        <v>33</v>
      </c>
      <c r="AP337" s="1">
        <f>AO337+$D$1</f>
        <v>2050</v>
      </c>
    </row>
    <row r="340" spans="1:42" x14ac:dyDescent="0.25">
      <c r="A340" s="22" t="s">
        <v>41</v>
      </c>
    </row>
    <row r="341" spans="1:42" x14ac:dyDescent="0.25">
      <c r="A341" s="22" t="s">
        <v>18</v>
      </c>
    </row>
    <row r="342" spans="1:42" x14ac:dyDescent="0.25">
      <c r="A342" s="32" t="s">
        <v>8</v>
      </c>
      <c r="B342" s="33" t="s">
        <v>22</v>
      </c>
      <c r="C342" s="32" t="s">
        <v>181</v>
      </c>
      <c r="D342" s="56">
        <f>XV!D50</f>
        <v>0</v>
      </c>
      <c r="E342" s="57">
        <v>2.3248477738541738E-2</v>
      </c>
      <c r="F342" s="57">
        <v>2.3248477738541738E-2</v>
      </c>
      <c r="G342" s="57">
        <v>2.3248477738541738E-2</v>
      </c>
      <c r="H342" s="57">
        <v>2.3248477738541738E-2</v>
      </c>
      <c r="I342" s="57">
        <v>2.3248477738541738E-2</v>
      </c>
      <c r="J342" s="57">
        <v>2.3248477738541738E-2</v>
      </c>
      <c r="K342" s="57">
        <v>2.3248477738541738E-2</v>
      </c>
      <c r="L342" s="57">
        <v>2.3248477738541738E-2</v>
      </c>
      <c r="M342" s="57">
        <v>2.3248477738541738E-2</v>
      </c>
      <c r="N342" s="57">
        <v>2.3248477738541738E-2</v>
      </c>
      <c r="O342" s="57">
        <v>2.3248477738541738E-2</v>
      </c>
      <c r="P342" s="57">
        <v>2.3248477738541738E-2</v>
      </c>
      <c r="Q342" s="57">
        <v>2.3248477738541738E-2</v>
      </c>
      <c r="R342" s="57">
        <v>2.3248477738541738E-2</v>
      </c>
      <c r="S342" s="57">
        <v>2.3248477738541738E-2</v>
      </c>
      <c r="T342" s="57">
        <v>2.3248477738541738E-2</v>
      </c>
      <c r="U342" s="57">
        <v>2.3248477738541738E-2</v>
      </c>
      <c r="V342" s="57">
        <v>2.3248477738541738E-2</v>
      </c>
      <c r="W342" s="57">
        <v>2.3248477738541738E-2</v>
      </c>
      <c r="X342" s="57">
        <v>2.3248477738541738E-2</v>
      </c>
      <c r="Y342" s="57">
        <v>2.3248477738541738E-2</v>
      </c>
      <c r="Z342" s="57">
        <v>2.3248477738541738E-2</v>
      </c>
      <c r="AA342" s="57">
        <v>2.3248477738541738E-2</v>
      </c>
      <c r="AB342" s="57">
        <v>2.3248477738541738E-2</v>
      </c>
      <c r="AC342" s="57">
        <v>2.3248477738541738E-2</v>
      </c>
      <c r="AD342" s="57">
        <v>2.3248477738541738E-2</v>
      </c>
      <c r="AE342" s="57">
        <v>2.3248477738541738E-2</v>
      </c>
      <c r="AF342" s="57">
        <v>2.3248477738541738E-2</v>
      </c>
      <c r="AG342" s="57">
        <v>2.3248477738541738E-2</v>
      </c>
      <c r="AH342" s="57">
        <v>2.3248477738541738E-2</v>
      </c>
      <c r="AI342" s="57">
        <v>2.3248477738541738E-2</v>
      </c>
      <c r="AJ342" s="57">
        <v>2.3248477738541738E-2</v>
      </c>
      <c r="AK342" s="57">
        <v>2.3248477738541738E-2</v>
      </c>
    </row>
    <row r="343" spans="1:42" x14ac:dyDescent="0.25">
      <c r="A343" s="32" t="s">
        <v>13</v>
      </c>
      <c r="B343" s="33" t="s">
        <v>22</v>
      </c>
      <c r="C343" s="32" t="s">
        <v>181</v>
      </c>
      <c r="D343" s="56">
        <f>XV!D51</f>
        <v>0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</row>
    <row r="344" spans="1:42" x14ac:dyDescent="0.25">
      <c r="A344" s="32" t="s">
        <v>14</v>
      </c>
      <c r="B344" s="33" t="s">
        <v>22</v>
      </c>
      <c r="C344" s="32" t="s">
        <v>181</v>
      </c>
      <c r="D344" s="56">
        <f>XV!D52</f>
        <v>0.32984583737340362</v>
      </c>
      <c r="E344" s="57">
        <v>0.97675152226145823</v>
      </c>
      <c r="F344" s="57">
        <v>0.97675152226145823</v>
      </c>
      <c r="G344" s="57">
        <v>0.97675152226145823</v>
      </c>
      <c r="H344" s="57">
        <v>0.97675152226145823</v>
      </c>
      <c r="I344" s="57">
        <v>0.97675152226145823</v>
      </c>
      <c r="J344" s="57">
        <v>0.97675152226145823</v>
      </c>
      <c r="K344" s="57">
        <v>0.97675152226145823</v>
      </c>
      <c r="L344" s="57">
        <v>0.97675152226145823</v>
      </c>
      <c r="M344" s="57">
        <v>0.97675152226145823</v>
      </c>
      <c r="N344" s="57">
        <v>0.97675152226145823</v>
      </c>
      <c r="O344" s="57">
        <v>0.97675152226145823</v>
      </c>
      <c r="P344" s="57">
        <v>0.97675152226145823</v>
      </c>
      <c r="Q344" s="57">
        <v>0.97675152226145823</v>
      </c>
      <c r="R344" s="57">
        <v>0.97675152226145823</v>
      </c>
      <c r="S344" s="57">
        <v>0.97675152226145823</v>
      </c>
      <c r="T344" s="57">
        <v>0.97675152226145823</v>
      </c>
      <c r="U344" s="57">
        <v>0.97675152226145823</v>
      </c>
      <c r="V344" s="57">
        <v>0.97675152226145823</v>
      </c>
      <c r="W344" s="57">
        <v>0.97675152226145823</v>
      </c>
      <c r="X344" s="57">
        <v>0.97675152226145823</v>
      </c>
      <c r="Y344" s="57">
        <v>0.97675152226145823</v>
      </c>
      <c r="Z344" s="57">
        <v>0.97675152226145823</v>
      </c>
      <c r="AA344" s="57">
        <v>0.97675152226145823</v>
      </c>
      <c r="AB344" s="57">
        <v>0.97675152226145823</v>
      </c>
      <c r="AC344" s="57">
        <v>0.97675152226145823</v>
      </c>
      <c r="AD344" s="57">
        <v>0.97675152226145823</v>
      </c>
      <c r="AE344" s="57">
        <v>0.97675152226145823</v>
      </c>
      <c r="AF344" s="57">
        <v>0.97675152226145823</v>
      </c>
      <c r="AG344" s="57">
        <v>0.97675152226145823</v>
      </c>
      <c r="AH344" s="57">
        <v>0.97675152226145823</v>
      </c>
      <c r="AI344" s="57">
        <v>0.97675152226145823</v>
      </c>
      <c r="AJ344" s="57">
        <v>0.97675152226145823</v>
      </c>
      <c r="AK344" s="57">
        <v>0.97675152226145823</v>
      </c>
    </row>
    <row r="345" spans="1:42" x14ac:dyDescent="0.25">
      <c r="A345" s="32" t="s">
        <v>15</v>
      </c>
      <c r="B345" s="33" t="s">
        <v>22</v>
      </c>
      <c r="C345" s="32" t="s">
        <v>181</v>
      </c>
      <c r="D345" s="56">
        <f>XV!D53</f>
        <v>0.61947801793982116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42" x14ac:dyDescent="0.25">
      <c r="A346" s="32" t="s">
        <v>59</v>
      </c>
      <c r="B346" s="33" t="s">
        <v>22</v>
      </c>
      <c r="C346" s="32" t="s">
        <v>181</v>
      </c>
      <c r="D346" s="56">
        <f>XV!D54</f>
        <v>0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</row>
    <row r="347" spans="1:42" x14ac:dyDescent="0.25">
      <c r="A347" s="32" t="s">
        <v>79</v>
      </c>
      <c r="B347" s="33" t="s">
        <v>22</v>
      </c>
      <c r="C347" s="32" t="s">
        <v>181</v>
      </c>
      <c r="D347" s="56">
        <f>XV!D55</f>
        <v>0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83</v>
      </c>
    </row>
    <row r="350" spans="1:42" x14ac:dyDescent="0.25">
      <c r="A350" s="32" t="s">
        <v>8</v>
      </c>
      <c r="B350" s="33" t="s">
        <v>22</v>
      </c>
      <c r="C350" s="32" t="s">
        <v>181</v>
      </c>
      <c r="D350" s="56">
        <f>XV!D58</f>
        <v>0</v>
      </c>
      <c r="E350" s="57">
        <v>6.1784815328749468E-3</v>
      </c>
      <c r="F350" s="57">
        <v>6.1784815328749468E-3</v>
      </c>
      <c r="G350" s="57">
        <v>6.1784815328749468E-3</v>
      </c>
      <c r="H350" s="57">
        <v>6.1784815328749468E-3</v>
      </c>
      <c r="I350" s="57">
        <v>6.1784815328749468E-3</v>
      </c>
      <c r="J350" s="57">
        <v>6.1784815328749468E-3</v>
      </c>
      <c r="K350" s="57">
        <v>6.1784815328749468E-3</v>
      </c>
      <c r="L350" s="57">
        <v>6.1784815328749468E-3</v>
      </c>
      <c r="M350" s="57">
        <v>6.1784815328749468E-3</v>
      </c>
      <c r="N350" s="57">
        <v>6.1784815328749468E-3</v>
      </c>
      <c r="O350" s="57">
        <v>6.1784815328749468E-3</v>
      </c>
      <c r="P350" s="57">
        <v>6.1784815328749468E-3</v>
      </c>
      <c r="Q350" s="57">
        <v>6.1784815328749468E-3</v>
      </c>
      <c r="R350" s="57">
        <v>6.1784815328749468E-3</v>
      </c>
      <c r="S350" s="57">
        <v>6.1784815328749468E-3</v>
      </c>
      <c r="T350" s="57">
        <v>6.1784815328749468E-3</v>
      </c>
      <c r="U350" s="57">
        <v>6.1784815328749468E-3</v>
      </c>
      <c r="V350" s="57">
        <v>6.1784815328749468E-3</v>
      </c>
      <c r="W350" s="57">
        <v>6.1784815328749468E-3</v>
      </c>
      <c r="X350" s="57">
        <v>6.1784815328749468E-3</v>
      </c>
      <c r="Y350" s="57">
        <v>6.1784815328749468E-3</v>
      </c>
      <c r="Z350" s="57">
        <v>6.1784815328749468E-3</v>
      </c>
      <c r="AA350" s="57">
        <v>6.1784815328749468E-3</v>
      </c>
      <c r="AB350" s="57">
        <v>6.1784815328749468E-3</v>
      </c>
      <c r="AC350" s="57">
        <v>6.1784815328749468E-3</v>
      </c>
      <c r="AD350" s="57">
        <v>6.1784815328749468E-3</v>
      </c>
      <c r="AE350" s="57">
        <v>6.1784815328749468E-3</v>
      </c>
      <c r="AF350" s="57">
        <v>6.1784815328749468E-3</v>
      </c>
      <c r="AG350" s="57">
        <v>6.1784815328749468E-3</v>
      </c>
      <c r="AH350" s="57">
        <v>6.1784815328749468E-3</v>
      </c>
      <c r="AI350" s="57">
        <v>6.1784815328749468E-3</v>
      </c>
      <c r="AJ350" s="57">
        <v>6.1784815328749468E-3</v>
      </c>
      <c r="AK350" s="57">
        <v>6.1784815328749468E-3</v>
      </c>
    </row>
    <row r="351" spans="1:42" x14ac:dyDescent="0.25">
      <c r="A351" s="32" t="s">
        <v>10</v>
      </c>
      <c r="B351" s="33" t="s">
        <v>22</v>
      </c>
      <c r="C351" s="32" t="s">
        <v>181</v>
      </c>
      <c r="D351" s="56">
        <f>XV!D59</f>
        <v>0</v>
      </c>
      <c r="E351" s="57">
        <v>8.3576941163283573E-3</v>
      </c>
      <c r="F351" s="57">
        <v>8.3576941163283573E-3</v>
      </c>
      <c r="G351" s="57">
        <v>8.3576941163283573E-3</v>
      </c>
      <c r="H351" s="57">
        <v>8.3576941163283573E-3</v>
      </c>
      <c r="I351" s="57">
        <v>8.3576941163283573E-3</v>
      </c>
      <c r="J351" s="57">
        <v>8.3576941163283573E-3</v>
      </c>
      <c r="K351" s="57">
        <v>8.3576941163283573E-3</v>
      </c>
      <c r="L351" s="57">
        <v>8.3576941163283573E-3</v>
      </c>
      <c r="M351" s="57">
        <v>8.3576941163283573E-3</v>
      </c>
      <c r="N351" s="57">
        <v>8.3576941163283573E-3</v>
      </c>
      <c r="O351" s="57">
        <v>8.3576941163283573E-3</v>
      </c>
      <c r="P351" s="57">
        <v>8.3576941163283573E-3</v>
      </c>
      <c r="Q351" s="57">
        <v>8.3576941163283573E-3</v>
      </c>
      <c r="R351" s="57">
        <v>8.3576941163283573E-3</v>
      </c>
      <c r="S351" s="57">
        <v>8.3576941163283573E-3</v>
      </c>
      <c r="T351" s="57">
        <v>8.3576941163283573E-3</v>
      </c>
      <c r="U351" s="57">
        <v>8.3576941163283573E-3</v>
      </c>
      <c r="V351" s="57">
        <v>8.3576941163283573E-3</v>
      </c>
      <c r="W351" s="57">
        <v>8.3576941163283573E-3</v>
      </c>
      <c r="X351" s="57">
        <v>8.3576941163283573E-3</v>
      </c>
      <c r="Y351" s="57">
        <v>8.3576941163283573E-3</v>
      </c>
      <c r="Z351" s="57">
        <v>8.3576941163283573E-3</v>
      </c>
      <c r="AA351" s="57">
        <v>8.3576941163283573E-3</v>
      </c>
      <c r="AB351" s="57">
        <v>8.3576941163283573E-3</v>
      </c>
      <c r="AC351" s="57">
        <v>8.3576941163283573E-3</v>
      </c>
      <c r="AD351" s="57">
        <v>8.3576941163283573E-3</v>
      </c>
      <c r="AE351" s="57">
        <v>8.3576941163283573E-3</v>
      </c>
      <c r="AF351" s="57">
        <v>8.3576941163283573E-3</v>
      </c>
      <c r="AG351" s="57">
        <v>8.3576941163283573E-3</v>
      </c>
      <c r="AH351" s="57">
        <v>8.3576941163283573E-3</v>
      </c>
      <c r="AI351" s="57">
        <v>8.3576941163283573E-3</v>
      </c>
      <c r="AJ351" s="57">
        <v>8.3576941163283573E-3</v>
      </c>
      <c r="AK351" s="57">
        <v>8.3576941163283573E-3</v>
      </c>
    </row>
    <row r="352" spans="1:42" x14ac:dyDescent="0.25">
      <c r="A352" s="32" t="s">
        <v>12</v>
      </c>
      <c r="B352" s="33" t="s">
        <v>22</v>
      </c>
      <c r="C352" s="32" t="s">
        <v>181</v>
      </c>
      <c r="D352" s="56">
        <f>XV!D60</f>
        <v>0</v>
      </c>
      <c r="E352" s="57">
        <v>5.2767254719306503E-4</v>
      </c>
      <c r="F352" s="57">
        <v>5.2767254719306503E-4</v>
      </c>
      <c r="G352" s="57">
        <v>5.2767254719306503E-4</v>
      </c>
      <c r="H352" s="57">
        <v>5.2767254719306503E-4</v>
      </c>
      <c r="I352" s="57">
        <v>5.2767254719306503E-4</v>
      </c>
      <c r="J352" s="57">
        <v>5.2767254719306503E-4</v>
      </c>
      <c r="K352" s="57">
        <v>5.2767254719306503E-4</v>
      </c>
      <c r="L352" s="57">
        <v>5.2767254719306503E-4</v>
      </c>
      <c r="M352" s="57">
        <v>5.2767254719306503E-4</v>
      </c>
      <c r="N352" s="57">
        <v>5.2767254719306503E-4</v>
      </c>
      <c r="O352" s="57">
        <v>5.2767254719306503E-4</v>
      </c>
      <c r="P352" s="57">
        <v>5.2767254719306503E-4</v>
      </c>
      <c r="Q352" s="57">
        <v>5.2767254719306503E-4</v>
      </c>
      <c r="R352" s="57">
        <v>5.2767254719306503E-4</v>
      </c>
      <c r="S352" s="57">
        <v>5.2767254719306503E-4</v>
      </c>
      <c r="T352" s="57">
        <v>5.2767254719306503E-4</v>
      </c>
      <c r="U352" s="57">
        <v>5.2767254719306503E-4</v>
      </c>
      <c r="V352" s="57">
        <v>5.2767254719306503E-4</v>
      </c>
      <c r="W352" s="57">
        <v>5.2767254719306503E-4</v>
      </c>
      <c r="X352" s="57">
        <v>5.2767254719306503E-4</v>
      </c>
      <c r="Y352" s="57">
        <v>5.2767254719306503E-4</v>
      </c>
      <c r="Z352" s="57">
        <v>5.2767254719306503E-4</v>
      </c>
      <c r="AA352" s="57">
        <v>5.2767254719306503E-4</v>
      </c>
      <c r="AB352" s="57">
        <v>5.2767254719306503E-4</v>
      </c>
      <c r="AC352" s="57">
        <v>5.2767254719306503E-4</v>
      </c>
      <c r="AD352" s="57">
        <v>5.2767254719306503E-4</v>
      </c>
      <c r="AE352" s="57">
        <v>5.2767254719306503E-4</v>
      </c>
      <c r="AF352" s="57">
        <v>5.2767254719306503E-4</v>
      </c>
      <c r="AG352" s="57">
        <v>5.2767254719306503E-4</v>
      </c>
      <c r="AH352" s="57">
        <v>5.2767254719306503E-4</v>
      </c>
      <c r="AI352" s="57">
        <v>5.2767254719306503E-4</v>
      </c>
      <c r="AJ352" s="57">
        <v>5.2767254719306503E-4</v>
      </c>
      <c r="AK352" s="57">
        <v>5.2767254719306503E-4</v>
      </c>
    </row>
    <row r="353" spans="1:42" x14ac:dyDescent="0.25">
      <c r="A353" s="32" t="s">
        <v>13</v>
      </c>
      <c r="B353" s="33" t="s">
        <v>22</v>
      </c>
      <c r="C353" s="32" t="s">
        <v>181</v>
      </c>
      <c r="D353" s="56">
        <f>XV!D61</f>
        <v>0</v>
      </c>
      <c r="E353" s="57">
        <v>1.0193296853885916E-2</v>
      </c>
      <c r="F353" s="57">
        <v>1.0193296853885916E-2</v>
      </c>
      <c r="G353" s="57">
        <v>1.0193296853885916E-2</v>
      </c>
      <c r="H353" s="57">
        <v>1.0193296853885916E-2</v>
      </c>
      <c r="I353" s="57">
        <v>1.0193296853885916E-2</v>
      </c>
      <c r="J353" s="57">
        <v>1.0193296853885916E-2</v>
      </c>
      <c r="K353" s="57">
        <v>1.0193296853885916E-2</v>
      </c>
      <c r="L353" s="57">
        <v>1.0193296853885916E-2</v>
      </c>
      <c r="M353" s="57">
        <v>1.0193296853885916E-2</v>
      </c>
      <c r="N353" s="57">
        <v>1.0193296853885916E-2</v>
      </c>
      <c r="O353" s="57">
        <v>1.0193296853885916E-2</v>
      </c>
      <c r="P353" s="57">
        <v>1.0193296853885916E-2</v>
      </c>
      <c r="Q353" s="57">
        <v>1.0193296853885916E-2</v>
      </c>
      <c r="R353" s="57">
        <v>1.0193296853885916E-2</v>
      </c>
      <c r="S353" s="57">
        <v>1.0193296853885916E-2</v>
      </c>
      <c r="T353" s="57">
        <v>1.0193296853885916E-2</v>
      </c>
      <c r="U353" s="57">
        <v>1.0193296853885916E-2</v>
      </c>
      <c r="V353" s="57">
        <v>1.0193296853885916E-2</v>
      </c>
      <c r="W353" s="57">
        <v>1.0193296853885916E-2</v>
      </c>
      <c r="X353" s="57">
        <v>1.0193296853885916E-2</v>
      </c>
      <c r="Y353" s="57">
        <v>1.0193296853885916E-2</v>
      </c>
      <c r="Z353" s="57">
        <v>1.0193296853885916E-2</v>
      </c>
      <c r="AA353" s="57">
        <v>1.0193296853885916E-2</v>
      </c>
      <c r="AB353" s="57">
        <v>1.0193296853885916E-2</v>
      </c>
      <c r="AC353" s="57">
        <v>1.0193296853885916E-2</v>
      </c>
      <c r="AD353" s="57">
        <v>1.0193296853885916E-2</v>
      </c>
      <c r="AE353" s="57">
        <v>1.0193296853885916E-2</v>
      </c>
      <c r="AF353" s="57">
        <v>1.0193296853885916E-2</v>
      </c>
      <c r="AG353" s="57">
        <v>1.0193296853885916E-2</v>
      </c>
      <c r="AH353" s="57">
        <v>1.0193296853885916E-2</v>
      </c>
      <c r="AI353" s="57">
        <v>1.0193296853885916E-2</v>
      </c>
      <c r="AJ353" s="57">
        <v>1.0193296853885916E-2</v>
      </c>
      <c r="AK353" s="57">
        <v>1.0193296853885916E-2</v>
      </c>
    </row>
    <row r="354" spans="1:42" x14ac:dyDescent="0.25">
      <c r="A354" s="32" t="s">
        <v>14</v>
      </c>
      <c r="B354" s="33" t="s">
        <v>22</v>
      </c>
      <c r="C354" s="32" t="s">
        <v>181</v>
      </c>
      <c r="D354" s="56">
        <f>XV!D62</f>
        <v>0</v>
      </c>
      <c r="E354" s="57">
        <v>5.5730689739555929E-3</v>
      </c>
      <c r="F354" s="57">
        <v>5.5730689739555929E-3</v>
      </c>
      <c r="G354" s="57">
        <v>5.5730689739555929E-3</v>
      </c>
      <c r="H354" s="57">
        <v>5.5730689739555929E-3</v>
      </c>
      <c r="I354" s="57">
        <v>5.5730689739555929E-3</v>
      </c>
      <c r="J354" s="57">
        <v>5.5730689739555929E-3</v>
      </c>
      <c r="K354" s="57">
        <v>5.5730689739555929E-3</v>
      </c>
      <c r="L354" s="57">
        <v>5.5730689739555929E-3</v>
      </c>
      <c r="M354" s="57">
        <v>5.5730689739555929E-3</v>
      </c>
      <c r="N354" s="57">
        <v>5.5730689739555929E-3</v>
      </c>
      <c r="O354" s="57">
        <v>5.5730689739555929E-3</v>
      </c>
      <c r="P354" s="57">
        <v>5.5730689739555929E-3</v>
      </c>
      <c r="Q354" s="57">
        <v>5.5730689739555929E-3</v>
      </c>
      <c r="R354" s="57">
        <v>5.5730689739555929E-3</v>
      </c>
      <c r="S354" s="57">
        <v>5.5730689739555929E-3</v>
      </c>
      <c r="T354" s="57">
        <v>5.5730689739555929E-3</v>
      </c>
      <c r="U354" s="57">
        <v>5.5730689739555929E-3</v>
      </c>
      <c r="V354" s="57">
        <v>5.5730689739555929E-3</v>
      </c>
      <c r="W354" s="57">
        <v>5.5730689739555929E-3</v>
      </c>
      <c r="X354" s="57">
        <v>5.5730689739555929E-3</v>
      </c>
      <c r="Y354" s="57">
        <v>5.5730689739555929E-3</v>
      </c>
      <c r="Z354" s="57">
        <v>5.5730689739555929E-3</v>
      </c>
      <c r="AA354" s="57">
        <v>5.5730689739555929E-3</v>
      </c>
      <c r="AB354" s="57">
        <v>5.5730689739555929E-3</v>
      </c>
      <c r="AC354" s="57">
        <v>5.5730689739555929E-3</v>
      </c>
      <c r="AD354" s="57">
        <v>5.5730689739555929E-3</v>
      </c>
      <c r="AE354" s="57">
        <v>5.5730689739555929E-3</v>
      </c>
      <c r="AF354" s="57">
        <v>5.5730689739555929E-3</v>
      </c>
      <c r="AG354" s="57">
        <v>5.5730689739555929E-3</v>
      </c>
      <c r="AH354" s="57">
        <v>5.5730689739555929E-3</v>
      </c>
      <c r="AI354" s="57">
        <v>5.5730689739555929E-3</v>
      </c>
      <c r="AJ354" s="57">
        <v>5.5730689739555929E-3</v>
      </c>
      <c r="AK354" s="57">
        <v>5.5730689739555929E-3</v>
      </c>
    </row>
    <row r="355" spans="1:42" x14ac:dyDescent="0.25">
      <c r="A355" s="32" t="s">
        <v>58</v>
      </c>
      <c r="B355" s="33" t="s">
        <v>22</v>
      </c>
      <c r="C355" s="32" t="s">
        <v>181</v>
      </c>
      <c r="D355" s="56">
        <f>XV!D63</f>
        <v>0</v>
      </c>
      <c r="E355" s="57">
        <v>1.8828828268201054E-2</v>
      </c>
      <c r="F355" s="57">
        <v>1.8828828268201054E-2</v>
      </c>
      <c r="G355" s="57">
        <v>1.8828828268201054E-2</v>
      </c>
      <c r="H355" s="57">
        <v>1.8828828268201054E-2</v>
      </c>
      <c r="I355" s="57">
        <v>1.8828828268201054E-2</v>
      </c>
      <c r="J355" s="57">
        <v>1.8828828268201054E-2</v>
      </c>
      <c r="K355" s="57">
        <v>1.8828828268201054E-2</v>
      </c>
      <c r="L355" s="57">
        <v>1.8828828268201054E-2</v>
      </c>
      <c r="M355" s="57">
        <v>1.8828828268201054E-2</v>
      </c>
      <c r="N355" s="57">
        <v>1.8828828268201054E-2</v>
      </c>
      <c r="O355" s="57">
        <v>1.8828828268201054E-2</v>
      </c>
      <c r="P355" s="57">
        <v>1.8828828268201054E-2</v>
      </c>
      <c r="Q355" s="57">
        <v>1.8828828268201054E-2</v>
      </c>
      <c r="R355" s="57">
        <v>1.8828828268201054E-2</v>
      </c>
      <c r="S355" s="57">
        <v>1.8828828268201054E-2</v>
      </c>
      <c r="T355" s="57">
        <v>1.8828828268201054E-2</v>
      </c>
      <c r="U355" s="57">
        <v>1.8828828268201054E-2</v>
      </c>
      <c r="V355" s="57">
        <v>1.8828828268201054E-2</v>
      </c>
      <c r="W355" s="57">
        <v>1.8828828268201054E-2</v>
      </c>
      <c r="X355" s="57">
        <v>1.8828828268201054E-2</v>
      </c>
      <c r="Y355" s="57">
        <v>1.8828828268201054E-2</v>
      </c>
      <c r="Z355" s="57">
        <v>1.8828828268201054E-2</v>
      </c>
      <c r="AA355" s="57">
        <v>1.8828828268201054E-2</v>
      </c>
      <c r="AB355" s="57">
        <v>1.8828828268201054E-2</v>
      </c>
      <c r="AC355" s="57">
        <v>1.8828828268201054E-2</v>
      </c>
      <c r="AD355" s="57">
        <v>1.8828828268201054E-2</v>
      </c>
      <c r="AE355" s="57">
        <v>1.8828828268201054E-2</v>
      </c>
      <c r="AF355" s="57">
        <v>1.8828828268201054E-2</v>
      </c>
      <c r="AG355" s="57">
        <v>1.8828828268201054E-2</v>
      </c>
      <c r="AH355" s="57">
        <v>1.8828828268201054E-2</v>
      </c>
      <c r="AI355" s="57">
        <v>1.8828828268201054E-2</v>
      </c>
      <c r="AJ355" s="57">
        <v>1.8828828268201054E-2</v>
      </c>
      <c r="AK355" s="57">
        <v>1.8828828268201054E-2</v>
      </c>
    </row>
    <row r="356" spans="1:42" x14ac:dyDescent="0.25">
      <c r="A356" s="32" t="s">
        <v>112</v>
      </c>
      <c r="B356" s="33" t="s">
        <v>22</v>
      </c>
      <c r="C356" s="32" t="s">
        <v>181</v>
      </c>
      <c r="D356" s="56">
        <f>XV!D64</f>
        <v>0</v>
      </c>
      <c r="E356" s="57">
        <v>0.24516330696237007</v>
      </c>
      <c r="F356" s="57">
        <v>0.24516330696237007</v>
      </c>
      <c r="G356" s="57">
        <v>0.24516330696237007</v>
      </c>
      <c r="H356" s="57">
        <v>0.24516330696237007</v>
      </c>
      <c r="I356" s="57">
        <v>0.24516330696237007</v>
      </c>
      <c r="J356" s="57">
        <v>0.24516330696237007</v>
      </c>
      <c r="K356" s="57">
        <v>0.24516330696237007</v>
      </c>
      <c r="L356" s="57">
        <v>0.24516330696237007</v>
      </c>
      <c r="M356" s="57">
        <v>0.24516330696237007</v>
      </c>
      <c r="N356" s="57">
        <v>0.24516330696237007</v>
      </c>
      <c r="O356" s="57">
        <v>0.24516330696237007</v>
      </c>
      <c r="P356" s="57">
        <v>0.24516330696237007</v>
      </c>
      <c r="Q356" s="57">
        <v>0.24516330696237007</v>
      </c>
      <c r="R356" s="57">
        <v>0.24516330696237007</v>
      </c>
      <c r="S356" s="57">
        <v>0.24516330696237007</v>
      </c>
      <c r="T356" s="57">
        <v>0.24516330696237007</v>
      </c>
      <c r="U356" s="57">
        <v>0.24516330696237007</v>
      </c>
      <c r="V356" s="57">
        <v>0.24516330696237007</v>
      </c>
      <c r="W356" s="57">
        <v>0.24516330696237007</v>
      </c>
      <c r="X356" s="57">
        <v>0.24516330696237007</v>
      </c>
      <c r="Y356" s="57">
        <v>0.24516330696237007</v>
      </c>
      <c r="Z356" s="57">
        <v>0.24516330696237007</v>
      </c>
      <c r="AA356" s="57">
        <v>0.24516330696237007</v>
      </c>
      <c r="AB356" s="57">
        <v>0.24516330696237007</v>
      </c>
      <c r="AC356" s="57">
        <v>0.24516330696237007</v>
      </c>
      <c r="AD356" s="57">
        <v>0.24516330696237007</v>
      </c>
      <c r="AE356" s="57">
        <v>0.24516330696237007</v>
      </c>
      <c r="AF356" s="57">
        <v>0.24516330696237007</v>
      </c>
      <c r="AG356" s="57">
        <v>0.24516330696237007</v>
      </c>
      <c r="AH356" s="57">
        <v>0.24516330696237007</v>
      </c>
      <c r="AI356" s="57">
        <v>0.24516330696237007</v>
      </c>
      <c r="AJ356" s="57">
        <v>0.24516330696237007</v>
      </c>
      <c r="AK356" s="57">
        <v>0.24516330696237007</v>
      </c>
    </row>
    <row r="357" spans="1:42" x14ac:dyDescent="0.25">
      <c r="A357" s="32" t="s">
        <v>15</v>
      </c>
      <c r="B357" s="33" t="s">
        <v>22</v>
      </c>
      <c r="C357" s="32" t="s">
        <v>181</v>
      </c>
      <c r="D357" s="56">
        <f>XV!D65</f>
        <v>0.21212704737227722</v>
      </c>
      <c r="E357" s="57">
        <v>6.6363264293449048E-2</v>
      </c>
      <c r="F357" s="57">
        <v>6.6363264293449048E-2</v>
      </c>
      <c r="G357" s="57">
        <v>6.6363264293449048E-2</v>
      </c>
      <c r="H357" s="57">
        <v>6.6363264293449048E-2</v>
      </c>
      <c r="I357" s="57">
        <v>6.6363264293449048E-2</v>
      </c>
      <c r="J357" s="57">
        <v>6.6363264293449048E-2</v>
      </c>
      <c r="K357" s="57">
        <v>6.6363264293449048E-2</v>
      </c>
      <c r="L357" s="57">
        <v>6.6363264293449048E-2</v>
      </c>
      <c r="M357" s="57">
        <v>6.6363264293449048E-2</v>
      </c>
      <c r="N357" s="57">
        <v>6.6363264293449048E-2</v>
      </c>
      <c r="O357" s="57">
        <v>6.6363264293449048E-2</v>
      </c>
      <c r="P357" s="57">
        <v>6.6363264293449048E-2</v>
      </c>
      <c r="Q357" s="57">
        <v>6.6363264293449048E-2</v>
      </c>
      <c r="R357" s="57">
        <v>6.6363264293449048E-2</v>
      </c>
      <c r="S357" s="57">
        <v>6.6363264293449048E-2</v>
      </c>
      <c r="T357" s="57">
        <v>6.6363264293449048E-2</v>
      </c>
      <c r="U357" s="57">
        <v>6.6363264293449048E-2</v>
      </c>
      <c r="V357" s="57">
        <v>6.6363264293449048E-2</v>
      </c>
      <c r="W357" s="57">
        <v>6.6363264293449048E-2</v>
      </c>
      <c r="X357" s="57">
        <v>6.6363264293449048E-2</v>
      </c>
      <c r="Y357" s="57">
        <v>6.6363264293449048E-2</v>
      </c>
      <c r="Z357" s="57">
        <v>6.6363264293449048E-2</v>
      </c>
      <c r="AA357" s="57">
        <v>6.6363264293449048E-2</v>
      </c>
      <c r="AB357" s="57">
        <v>6.6363264293449048E-2</v>
      </c>
      <c r="AC357" s="57">
        <v>6.6363264293449048E-2</v>
      </c>
      <c r="AD357" s="57">
        <v>6.6363264293449048E-2</v>
      </c>
      <c r="AE357" s="57">
        <v>6.6363264293449048E-2</v>
      </c>
      <c r="AF357" s="57">
        <v>6.6363264293449048E-2</v>
      </c>
      <c r="AG357" s="57">
        <v>6.6363264293449048E-2</v>
      </c>
      <c r="AH357" s="57">
        <v>6.6363264293449048E-2</v>
      </c>
      <c r="AI357" s="57">
        <v>6.6363264293449048E-2</v>
      </c>
      <c r="AJ357" s="57">
        <v>6.6363264293449048E-2</v>
      </c>
      <c r="AK357" s="57">
        <v>6.6363264293449048E-2</v>
      </c>
    </row>
    <row r="358" spans="1:42" x14ac:dyDescent="0.25">
      <c r="A358" s="32" t="s">
        <v>59</v>
      </c>
      <c r="B358" s="33" t="s">
        <v>22</v>
      </c>
      <c r="C358" s="32" t="s">
        <v>181</v>
      </c>
      <c r="D358" s="56">
        <f>XV!D66</f>
        <v>0.78787295262772283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</row>
    <row r="359" spans="1:42" x14ac:dyDescent="0.25">
      <c r="A359" s="32" t="s">
        <v>60</v>
      </c>
      <c r="B359" s="33" t="s">
        <v>22</v>
      </c>
      <c r="C359" s="32" t="s">
        <v>181</v>
      </c>
      <c r="D359" s="56">
        <f>XV!D67</f>
        <v>0</v>
      </c>
      <c r="E359" s="57">
        <v>2.4112288366722149E-5</v>
      </c>
      <c r="F359" s="57">
        <v>2.4112288366722149E-5</v>
      </c>
      <c r="G359" s="57">
        <v>2.4112288366722149E-5</v>
      </c>
      <c r="H359" s="57">
        <v>2.4112288366722149E-5</v>
      </c>
      <c r="I359" s="57">
        <v>2.4112288366722149E-5</v>
      </c>
      <c r="J359" s="57">
        <v>2.4112288366722149E-5</v>
      </c>
      <c r="K359" s="57">
        <v>2.4112288366722149E-5</v>
      </c>
      <c r="L359" s="57">
        <v>2.4112288366722149E-5</v>
      </c>
      <c r="M359" s="57">
        <v>2.4112288366722149E-5</v>
      </c>
      <c r="N359" s="57">
        <v>2.4112288366722149E-5</v>
      </c>
      <c r="O359" s="57">
        <v>2.4112288366722149E-5</v>
      </c>
      <c r="P359" s="57">
        <v>2.4112288366722149E-5</v>
      </c>
      <c r="Q359" s="57">
        <v>2.4112288366722149E-5</v>
      </c>
      <c r="R359" s="57">
        <v>2.4112288366722149E-5</v>
      </c>
      <c r="S359" s="57">
        <v>2.4112288366722149E-5</v>
      </c>
      <c r="T359" s="57">
        <v>2.4112288366722149E-5</v>
      </c>
      <c r="U359" s="57">
        <v>2.4112288366722149E-5</v>
      </c>
      <c r="V359" s="57">
        <v>2.4112288366722149E-5</v>
      </c>
      <c r="W359" s="57">
        <v>2.4112288366722149E-5</v>
      </c>
      <c r="X359" s="57">
        <v>2.4112288366722149E-5</v>
      </c>
      <c r="Y359" s="57">
        <v>2.4112288366722149E-5</v>
      </c>
      <c r="Z359" s="57">
        <v>2.4112288366722149E-5</v>
      </c>
      <c r="AA359" s="57">
        <v>2.4112288366722149E-5</v>
      </c>
      <c r="AB359" s="57">
        <v>2.4112288366722149E-5</v>
      </c>
      <c r="AC359" s="57">
        <v>2.4112288366722149E-5</v>
      </c>
      <c r="AD359" s="57">
        <v>2.4112288366722149E-5</v>
      </c>
      <c r="AE359" s="57">
        <v>2.4112288366722149E-5</v>
      </c>
      <c r="AF359" s="57">
        <v>2.4112288366722149E-5</v>
      </c>
      <c r="AG359" s="57">
        <v>2.4112288366722149E-5</v>
      </c>
      <c r="AH359" s="57">
        <v>2.4112288366722149E-5</v>
      </c>
      <c r="AI359" s="57">
        <v>2.4112288366722149E-5</v>
      </c>
      <c r="AJ359" s="57">
        <v>2.4112288366722149E-5</v>
      </c>
      <c r="AK359" s="57">
        <v>2.4112288366722149E-5</v>
      </c>
    </row>
    <row r="360" spans="1:42" x14ac:dyDescent="0.25">
      <c r="A360" s="32" t="s">
        <v>16</v>
      </c>
      <c r="B360" s="33" t="s">
        <v>22</v>
      </c>
      <c r="C360" s="32" t="s">
        <v>181</v>
      </c>
      <c r="D360" s="56">
        <f>XV!D68</f>
        <v>0</v>
      </c>
      <c r="E360" s="57">
        <f>$AM360/(1+EXP(-(E$1-$D$1)*10/$AO360+$AN360))</f>
        <v>1.0455554222010431E-3</v>
      </c>
      <c r="F360" s="57">
        <f t="shared" ref="F360:AK361" si="15">$AM360/(1+EXP(-(F$1-$D$1)*10/$AO360+$AN360))</f>
        <v>1.0819592101281301E-3</v>
      </c>
      <c r="G360" s="57">
        <f>$AM360/(1+EXP(-(G$1-$D$1)*10/$AO360+$AN360))</f>
        <v>1.110516712895603E-3</v>
      </c>
      <c r="H360" s="57">
        <f t="shared" si="15"/>
        <v>1.1325957369977746E-3</v>
      </c>
      <c r="I360" s="57">
        <f t="shared" si="15"/>
        <v>1.1494748594284849E-3</v>
      </c>
      <c r="J360" s="57">
        <f t="shared" si="15"/>
        <v>1.1622679899043263E-3</v>
      </c>
      <c r="K360" s="57">
        <f t="shared" si="15"/>
        <v>1.1719010418910403E-3</v>
      </c>
      <c r="L360" s="57">
        <f t="shared" si="15"/>
        <v>1.1791189417877763E-3</v>
      </c>
      <c r="M360" s="57">
        <f t="shared" si="15"/>
        <v>1.1845072602150045E-3</v>
      </c>
      <c r="N360" s="57">
        <f t="shared" si="15"/>
        <v>1.1885186721039844E-3</v>
      </c>
      <c r="O360" s="57">
        <f t="shared" si="15"/>
        <v>1.1914988952673943E-3</v>
      </c>
      <c r="P360" s="57">
        <f t="shared" si="15"/>
        <v>1.1937096323020168E-3</v>
      </c>
      <c r="Q360" s="57">
        <f t="shared" si="15"/>
        <v>1.1953477055074012E-3</v>
      </c>
      <c r="R360" s="57">
        <f t="shared" si="15"/>
        <v>1.1965604375683901E-3</v>
      </c>
      <c r="S360" s="57">
        <f t="shared" si="15"/>
        <v>1.1974577142978323E-3</v>
      </c>
      <c r="T360" s="57">
        <f t="shared" si="15"/>
        <v>1.198121286463676E-3</v>
      </c>
      <c r="U360" s="57">
        <f t="shared" si="15"/>
        <v>1.1986118577852151E-3</v>
      </c>
      <c r="V360" s="57">
        <f t="shared" si="15"/>
        <v>1.1989744403430717E-3</v>
      </c>
      <c r="W360" s="57">
        <f t="shared" si="15"/>
        <v>1.1992423762485925E-3</v>
      </c>
      <c r="X360" s="57">
        <f t="shared" si="15"/>
        <v>1.1994403443671502E-3</v>
      </c>
      <c r="Y360" s="57">
        <f t="shared" si="15"/>
        <v>1.1995866009785572E-3</v>
      </c>
      <c r="Z360" s="57">
        <f t="shared" si="15"/>
        <v>1.1996946456085422E-3</v>
      </c>
      <c r="AA360" s="57">
        <f t="shared" si="15"/>
        <v>1.1997744573530578E-3</v>
      </c>
      <c r="AB360" s="57">
        <f t="shared" si="15"/>
        <v>1.199833411267396E-3</v>
      </c>
      <c r="AC360" s="57">
        <f t="shared" si="15"/>
        <v>1.1998769569756765E-3</v>
      </c>
      <c r="AD360" s="57">
        <f t="shared" si="15"/>
        <v>1.1999091208512625E-3</v>
      </c>
      <c r="AE360" s="57">
        <f t="shared" si="15"/>
        <v>1.1999328774479601E-3</v>
      </c>
      <c r="AF360" s="57">
        <f t="shared" si="15"/>
        <v>1.1999504241210776E-3</v>
      </c>
      <c r="AG360" s="57">
        <f t="shared" si="15"/>
        <v>1.1999633840147448E-3</v>
      </c>
      <c r="AH360" s="57">
        <f t="shared" si="15"/>
        <v>1.1999729560701702E-3</v>
      </c>
      <c r="AI360" s="57">
        <f t="shared" si="15"/>
        <v>1.1999800258654682E-3</v>
      </c>
      <c r="AJ360" s="57">
        <f t="shared" si="15"/>
        <v>1.1999852475051398E-3</v>
      </c>
      <c r="AK360" s="57">
        <f>$AM360/(1+EXP(-(AK$1-$D$1)*10/$AO360+$AN360))</f>
        <v>1.1999891041157913E-3</v>
      </c>
      <c r="AM360" s="90">
        <v>1.1999999999999999E-3</v>
      </c>
      <c r="AN360" s="91">
        <f>IF(D360&gt;0,LN(AM360/D360-1),LN(AM360/0.001-1))</f>
        <v>-1.6094379124341005</v>
      </c>
      <c r="AO360" s="92">
        <v>33</v>
      </c>
      <c r="AP360" s="1">
        <f>AO360+$D$1</f>
        <v>2050</v>
      </c>
    </row>
    <row r="361" spans="1:42" x14ac:dyDescent="0.25">
      <c r="A361" s="32" t="s">
        <v>79</v>
      </c>
      <c r="B361" s="33" t="s">
        <v>22</v>
      </c>
      <c r="C361" s="32" t="s">
        <v>181</v>
      </c>
      <c r="D361" s="56">
        <f>XV!D69</f>
        <v>0</v>
      </c>
      <c r="E361" s="57">
        <f>$AM361/(1+EXP(-(E$1-$D$1)*10/$AO361+$AN361))</f>
        <v>1.3515635261054735E-3</v>
      </c>
      <c r="F361" s="57">
        <f t="shared" si="15"/>
        <v>1.8255901093111788E-3</v>
      </c>
      <c r="G361" s="57">
        <f>$AM361/(1+EXP(-(G$1-$D$1)*10/$AO361+$AN361))</f>
        <v>2.4638074694941594E-3</v>
      </c>
      <c r="H361" s="57">
        <f t="shared" si="15"/>
        <v>3.321403040751781E-3</v>
      </c>
      <c r="I361" s="57">
        <f t="shared" si="15"/>
        <v>4.4707521646158953E-3</v>
      </c>
      <c r="J361" s="57">
        <f t="shared" si="15"/>
        <v>6.0056810814923074E-3</v>
      </c>
      <c r="K361" s="57">
        <f t="shared" si="15"/>
        <v>8.0459072011328306E-3</v>
      </c>
      <c r="L361" s="57">
        <f t="shared" si="15"/>
        <v>1.0740856200801664E-2</v>
      </c>
      <c r="M361" s="57">
        <f t="shared" si="15"/>
        <v>1.4271358071429964E-2</v>
      </c>
      <c r="N361" s="57">
        <f t="shared" si="15"/>
        <v>1.8846768410055201E-2</v>
      </c>
      <c r="O361" s="57">
        <f t="shared" si="15"/>
        <v>2.4694026576737065E-2</v>
      </c>
      <c r="P361" s="57">
        <f t="shared" si="15"/>
        <v>3.203460669306897E-2</v>
      </c>
      <c r="Q361" s="57">
        <f t="shared" si="15"/>
        <v>4.1046345073034306E-2</v>
      </c>
      <c r="R361" s="57">
        <f t="shared" si="15"/>
        <v>5.1811208140289992E-2</v>
      </c>
      <c r="S361" s="57">
        <f t="shared" si="15"/>
        <v>6.4257978904816965E-2</v>
      </c>
      <c r="T361" s="57">
        <f t="shared" si="15"/>
        <v>7.8118613321078903E-2</v>
      </c>
      <c r="U361" s="57">
        <f t="shared" si="15"/>
        <v>9.2922369941534202E-2</v>
      </c>
      <c r="V361" s="57">
        <f t="shared" si="15"/>
        <v>0.10804461002841673</v>
      </c>
      <c r="W361" s="57">
        <f t="shared" si="15"/>
        <v>0.12280537395684546</v>
      </c>
      <c r="X361" s="57">
        <f t="shared" si="15"/>
        <v>0.13658736158616416</v>
      </c>
      <c r="Y361" s="57">
        <f t="shared" si="15"/>
        <v>0.14893199204959817</v>
      </c>
      <c r="Z361" s="57">
        <f t="shared" si="15"/>
        <v>0.15958455334503674</v>
      </c>
      <c r="AA361" s="57">
        <f t="shared" si="15"/>
        <v>0.16848524007887322</v>
      </c>
      <c r="AB361" s="57">
        <f t="shared" si="15"/>
        <v>0.17572391625306577</v>
      </c>
      <c r="AC361" s="57">
        <f t="shared" si="15"/>
        <v>0.18148266385584036</v>
      </c>
      <c r="AD361" s="57">
        <f t="shared" si="15"/>
        <v>0.1859842859547062</v>
      </c>
      <c r="AE361" s="57">
        <f t="shared" si="15"/>
        <v>0.18945513626651428</v>
      </c>
      <c r="AF361" s="57">
        <f t="shared" si="15"/>
        <v>0.19210296142256397</v>
      </c>
      <c r="AG361" s="57">
        <f t="shared" si="15"/>
        <v>0.19410659743275649</v>
      </c>
      <c r="AH361" s="57">
        <f t="shared" si="15"/>
        <v>0.19561347912830598</v>
      </c>
      <c r="AI361" s="57">
        <f t="shared" si="15"/>
        <v>0.19674153478389128</v>
      </c>
      <c r="AJ361" s="57">
        <f t="shared" si="15"/>
        <v>0.19758307933244018</v>
      </c>
      <c r="AK361" s="57">
        <f t="shared" si="15"/>
        <v>0.19820926137758157</v>
      </c>
      <c r="AM361" s="90">
        <v>0.2</v>
      </c>
      <c r="AN361" s="91">
        <f>IF(D361&gt;0,LN(AM361/D361-1),LN(AM361/0.001-1))</f>
        <v>5.2933048247244923</v>
      </c>
      <c r="AO361" s="92">
        <v>33</v>
      </c>
      <c r="AP361" s="1">
        <f>AO361+$D$1</f>
        <v>2050</v>
      </c>
    </row>
  </sheetData>
  <conditionalFormatting sqref="E1:AK1">
    <cfRule type="cellIs" dxfId="123" priority="31" operator="equal">
      <formula>0</formula>
    </cfRule>
  </conditionalFormatting>
  <conditionalFormatting sqref="D1 D14:D25 D87:D97 D183:D193 D255:D265 D279:D289 D303:D313 D327:D337 D351:D361">
    <cfRule type="cellIs" dxfId="122" priority="30" operator="equal">
      <formula>0</formula>
    </cfRule>
  </conditionalFormatting>
  <conditionalFormatting sqref="D30:D35">
    <cfRule type="cellIs" dxfId="121" priority="28" operator="equal">
      <formula>0</formula>
    </cfRule>
  </conditionalFormatting>
  <conditionalFormatting sqref="D78:D83">
    <cfRule type="cellIs" dxfId="120" priority="26" operator="equal">
      <formula>0</formula>
    </cfRule>
  </conditionalFormatting>
  <conditionalFormatting sqref="D126:D131">
    <cfRule type="cellIs" dxfId="119" priority="24" operator="equal">
      <formula>0</formula>
    </cfRule>
  </conditionalFormatting>
  <conditionalFormatting sqref="D174:D179">
    <cfRule type="cellIs" dxfId="118" priority="22" operator="equal">
      <formula>0</formula>
    </cfRule>
  </conditionalFormatting>
  <conditionalFormatting sqref="D222:D227">
    <cfRule type="cellIs" dxfId="117" priority="20" operator="equal">
      <formula>0</formula>
    </cfRule>
  </conditionalFormatting>
  <conditionalFormatting sqref="D270:D275">
    <cfRule type="cellIs" dxfId="116" priority="18" operator="equal">
      <formula>0</formula>
    </cfRule>
  </conditionalFormatting>
  <conditionalFormatting sqref="D318:D323">
    <cfRule type="cellIs" dxfId="115" priority="16" operator="equal">
      <formula>0</formula>
    </cfRule>
  </conditionalFormatting>
  <conditionalFormatting sqref="D38:D49">
    <cfRule type="cellIs" dxfId="114" priority="14" operator="equal">
      <formula>0</formula>
    </cfRule>
  </conditionalFormatting>
  <conditionalFormatting sqref="D86:D97">
    <cfRule type="cellIs" dxfId="113" priority="12" operator="equal">
      <formula>0</formula>
    </cfRule>
  </conditionalFormatting>
  <conditionalFormatting sqref="D134:D145">
    <cfRule type="cellIs" dxfId="112" priority="10" operator="equal">
      <formula>0</formula>
    </cfRule>
  </conditionalFormatting>
  <conditionalFormatting sqref="D182:D193">
    <cfRule type="cellIs" dxfId="111" priority="8" operator="equal">
      <formula>0</formula>
    </cfRule>
  </conditionalFormatting>
  <conditionalFormatting sqref="D230:D241">
    <cfRule type="cellIs" dxfId="110" priority="6" operator="equal">
      <formula>0</formula>
    </cfRule>
  </conditionalFormatting>
  <conditionalFormatting sqref="D278:D289">
    <cfRule type="cellIs" dxfId="109" priority="4" operator="equal">
      <formula>0</formula>
    </cfRule>
  </conditionalFormatting>
  <conditionalFormatting sqref="D326:D337">
    <cfRule type="cellIs" dxfId="108" priority="2" operator="equal">
      <formula>0</formula>
    </cfRule>
  </conditionalFormatting>
  <conditionalFormatting sqref="D6:D11">
    <cfRule type="cellIs" dxfId="107" priority="29" operator="equal">
      <formula>0</formula>
    </cfRule>
  </conditionalFormatting>
  <conditionalFormatting sqref="D54:D59">
    <cfRule type="cellIs" dxfId="106" priority="27" operator="equal">
      <formula>0</formula>
    </cfRule>
  </conditionalFormatting>
  <conditionalFormatting sqref="D102:D107">
    <cfRule type="cellIs" dxfId="105" priority="25" operator="equal">
      <formula>0</formula>
    </cfRule>
  </conditionalFormatting>
  <conditionalFormatting sqref="D246:D251">
    <cfRule type="cellIs" dxfId="104" priority="19" operator="equal">
      <formula>0</formula>
    </cfRule>
  </conditionalFormatting>
  <conditionalFormatting sqref="D150:D155">
    <cfRule type="cellIs" dxfId="103" priority="23" operator="equal">
      <formula>0</formula>
    </cfRule>
  </conditionalFormatting>
  <conditionalFormatting sqref="D198:D203">
    <cfRule type="cellIs" dxfId="102" priority="21" operator="equal">
      <formula>0</formula>
    </cfRule>
  </conditionalFormatting>
  <conditionalFormatting sqref="D294:D299">
    <cfRule type="cellIs" dxfId="101" priority="17" operator="equal">
      <formula>0</formula>
    </cfRule>
  </conditionalFormatting>
  <conditionalFormatting sqref="D342:D347">
    <cfRule type="cellIs" dxfId="100" priority="15" operator="equal">
      <formula>0</formula>
    </cfRule>
  </conditionalFormatting>
  <conditionalFormatting sqref="D62:D73">
    <cfRule type="cellIs" dxfId="99" priority="13" operator="equal">
      <formula>0</formula>
    </cfRule>
  </conditionalFormatting>
  <conditionalFormatting sqref="D110:D121">
    <cfRule type="cellIs" dxfId="98" priority="11" operator="equal">
      <formula>0</formula>
    </cfRule>
  </conditionalFormatting>
  <conditionalFormatting sqref="D158:D169">
    <cfRule type="cellIs" dxfId="97" priority="9" operator="equal">
      <formula>0</formula>
    </cfRule>
  </conditionalFormatting>
  <conditionalFormatting sqref="D206:D217">
    <cfRule type="cellIs" dxfId="96" priority="7" operator="equal">
      <formula>0</formula>
    </cfRule>
  </conditionalFormatting>
  <conditionalFormatting sqref="D254:D265">
    <cfRule type="cellIs" dxfId="95" priority="5" operator="equal">
      <formula>0</formula>
    </cfRule>
  </conditionalFormatting>
  <conditionalFormatting sqref="D302:D313">
    <cfRule type="cellIs" dxfId="94" priority="3" operator="equal">
      <formula>0</formula>
    </cfRule>
  </conditionalFormatting>
  <conditionalFormatting sqref="D350:D361">
    <cfRule type="cellIs" dxfId="93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P361"/>
  <sheetViews>
    <sheetView workbookViewId="0">
      <selection activeCell="D314" sqref="D314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41" width="11.5703125" style="9"/>
    <col min="42" max="42" width="20.7109375" style="9" bestFit="1" customWidth="1"/>
    <col min="43" max="16384" width="11.5703125" style="9"/>
  </cols>
  <sheetData>
    <row r="1" spans="1:42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9" t="s">
        <v>190</v>
      </c>
      <c r="AN1" s="89" t="s">
        <v>191</v>
      </c>
      <c r="AO1" s="89" t="s">
        <v>192</v>
      </c>
      <c r="AP1" s="89" t="s">
        <v>193</v>
      </c>
    </row>
    <row r="2" spans="1:42" x14ac:dyDescent="0.25">
      <c r="A2" s="22" t="s">
        <v>82</v>
      </c>
    </row>
    <row r="3" spans="1:42" x14ac:dyDescent="0.25">
      <c r="A3" s="22"/>
    </row>
    <row r="4" spans="1:42" x14ac:dyDescent="0.25">
      <c r="A4" s="22" t="s">
        <v>28</v>
      </c>
    </row>
    <row r="5" spans="1:42" x14ac:dyDescent="0.25">
      <c r="A5" s="22" t="s">
        <v>18</v>
      </c>
    </row>
    <row r="6" spans="1:42" x14ac:dyDescent="0.25">
      <c r="A6" s="32" t="s">
        <v>8</v>
      </c>
      <c r="B6" s="33" t="s">
        <v>22</v>
      </c>
      <c r="C6" s="32" t="s">
        <v>181</v>
      </c>
      <c r="D6" s="56">
        <f>I!D50</f>
        <v>0</v>
      </c>
      <c r="E6" s="57">
        <v>2.3248477738541738E-2</v>
      </c>
      <c r="F6" s="57">
        <v>2.3248477738541738E-2</v>
      </c>
      <c r="G6" s="57">
        <v>2.3248477738541738E-2</v>
      </c>
      <c r="H6" s="57">
        <v>2.3248477738541738E-2</v>
      </c>
      <c r="I6" s="57">
        <v>2.3248477738541738E-2</v>
      </c>
      <c r="J6" s="57">
        <v>2.3248477738541738E-2</v>
      </c>
      <c r="K6" s="57">
        <v>2.3248477738541738E-2</v>
      </c>
      <c r="L6" s="57">
        <v>2.3248477738541738E-2</v>
      </c>
      <c r="M6" s="57">
        <v>2.3248477738541738E-2</v>
      </c>
      <c r="N6" s="57">
        <v>2.3248477738541738E-2</v>
      </c>
      <c r="O6" s="57">
        <v>2.3248477738541738E-2</v>
      </c>
      <c r="P6" s="57">
        <v>2.3248477738541738E-2</v>
      </c>
      <c r="Q6" s="57">
        <v>2.3248477738541738E-2</v>
      </c>
      <c r="R6" s="57">
        <v>2.3248477738541738E-2</v>
      </c>
      <c r="S6" s="57">
        <v>2.3248477738541738E-2</v>
      </c>
      <c r="T6" s="57">
        <v>2.3248477738541738E-2</v>
      </c>
      <c r="U6" s="57">
        <v>2.3248477738541738E-2</v>
      </c>
      <c r="V6" s="57">
        <v>2.3248477738541738E-2</v>
      </c>
      <c r="W6" s="57">
        <v>2.3248477738541738E-2</v>
      </c>
      <c r="X6" s="57">
        <v>2.3248477738541738E-2</v>
      </c>
      <c r="Y6" s="57">
        <v>2.3248477738541738E-2</v>
      </c>
      <c r="Z6" s="57">
        <v>2.3248477738541738E-2</v>
      </c>
      <c r="AA6" s="57">
        <v>2.3248477738541738E-2</v>
      </c>
      <c r="AB6" s="57">
        <v>2.3248477738541738E-2</v>
      </c>
      <c r="AC6" s="57">
        <v>2.3248477738541738E-2</v>
      </c>
      <c r="AD6" s="57">
        <v>2.3248477738541738E-2</v>
      </c>
      <c r="AE6" s="57">
        <v>2.3248477738541738E-2</v>
      </c>
      <c r="AF6" s="57">
        <v>2.3248477738541738E-2</v>
      </c>
      <c r="AG6" s="57">
        <v>2.3248477738541738E-2</v>
      </c>
      <c r="AH6" s="57">
        <v>2.3248477738541738E-2</v>
      </c>
      <c r="AI6" s="57">
        <v>2.3248477738541738E-2</v>
      </c>
      <c r="AJ6" s="57">
        <v>2.3248477738541738E-2</v>
      </c>
      <c r="AK6" s="57">
        <v>2.3248477738541738E-2</v>
      </c>
    </row>
    <row r="7" spans="1:42" x14ac:dyDescent="0.25">
      <c r="A7" s="32" t="s">
        <v>13</v>
      </c>
      <c r="B7" s="33" t="s">
        <v>22</v>
      </c>
      <c r="C7" s="32" t="s">
        <v>181</v>
      </c>
      <c r="D7" s="56">
        <f>I!D51</f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  <c r="AM7" s="64"/>
      <c r="AN7" s="64"/>
      <c r="AO7" s="64"/>
      <c r="AP7" s="64"/>
    </row>
    <row r="8" spans="1:42" x14ac:dyDescent="0.25">
      <c r="A8" s="32" t="s">
        <v>14</v>
      </c>
      <c r="B8" s="33" t="s">
        <v>22</v>
      </c>
      <c r="C8" s="32" t="s">
        <v>181</v>
      </c>
      <c r="D8" s="56">
        <f>I!D52</f>
        <v>0.51543673860715211</v>
      </c>
      <c r="E8" s="57">
        <v>0.97675152226145823</v>
      </c>
      <c r="F8" s="57">
        <v>0.97675152226145823</v>
      </c>
      <c r="G8" s="57">
        <v>0.97675152226145823</v>
      </c>
      <c r="H8" s="57">
        <v>0.97675152226145823</v>
      </c>
      <c r="I8" s="57">
        <v>0.97675152226145823</v>
      </c>
      <c r="J8" s="57">
        <v>0.97675152226145823</v>
      </c>
      <c r="K8" s="57">
        <v>0.97675152226145823</v>
      </c>
      <c r="L8" s="57">
        <v>0.97675152226145823</v>
      </c>
      <c r="M8" s="57">
        <v>0.97675152226145823</v>
      </c>
      <c r="N8" s="57">
        <v>0.97675152226145823</v>
      </c>
      <c r="O8" s="57">
        <v>0.97675152226145823</v>
      </c>
      <c r="P8" s="57">
        <v>0.97675152226145823</v>
      </c>
      <c r="Q8" s="57">
        <v>0.97675152226145823</v>
      </c>
      <c r="R8" s="57">
        <v>0.97675152226145823</v>
      </c>
      <c r="S8" s="57">
        <v>0.97675152226145823</v>
      </c>
      <c r="T8" s="57">
        <v>0.97675152226145823</v>
      </c>
      <c r="U8" s="57">
        <v>0.97675152226145823</v>
      </c>
      <c r="V8" s="57">
        <v>0.97675152226145823</v>
      </c>
      <c r="W8" s="57">
        <v>0.97675152226145823</v>
      </c>
      <c r="X8" s="57">
        <v>0.97675152226145823</v>
      </c>
      <c r="Y8" s="57">
        <v>0.97675152226145823</v>
      </c>
      <c r="Z8" s="57">
        <v>0.97675152226145823</v>
      </c>
      <c r="AA8" s="57">
        <v>0.97675152226145823</v>
      </c>
      <c r="AB8" s="57">
        <v>0.97675152226145823</v>
      </c>
      <c r="AC8" s="57">
        <v>0.97675152226145823</v>
      </c>
      <c r="AD8" s="57">
        <v>0.97675152226145823</v>
      </c>
      <c r="AE8" s="57">
        <v>0.97675152226145823</v>
      </c>
      <c r="AF8" s="57">
        <v>0.97675152226145823</v>
      </c>
      <c r="AG8" s="57">
        <v>0.97675152226145823</v>
      </c>
      <c r="AH8" s="57">
        <v>0.97675152226145823</v>
      </c>
      <c r="AI8" s="57">
        <v>0.97675152226145823</v>
      </c>
      <c r="AJ8" s="57">
        <v>0.97675152226145823</v>
      </c>
      <c r="AK8" s="57">
        <v>0.97675152226145823</v>
      </c>
      <c r="AM8" s="64"/>
      <c r="AN8" s="64"/>
      <c r="AO8" s="64"/>
      <c r="AP8" s="64"/>
    </row>
    <row r="9" spans="1:42" x14ac:dyDescent="0.25">
      <c r="A9" s="32" t="s">
        <v>15</v>
      </c>
      <c r="B9" s="33" t="s">
        <v>22</v>
      </c>
      <c r="C9" s="32" t="s">
        <v>181</v>
      </c>
      <c r="D9" s="56">
        <f>I!D53</f>
        <v>0.44121431611580353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7">
        <v>0</v>
      </c>
      <c r="AK9" s="57">
        <v>0</v>
      </c>
      <c r="AM9" s="64"/>
      <c r="AN9" s="64"/>
      <c r="AO9" s="64"/>
      <c r="AP9" s="64"/>
    </row>
    <row r="10" spans="1:42" x14ac:dyDescent="0.25">
      <c r="A10" s="32" t="s">
        <v>59</v>
      </c>
      <c r="B10" s="33" t="s">
        <v>22</v>
      </c>
      <c r="C10" s="32" t="s">
        <v>181</v>
      </c>
      <c r="D10" s="56">
        <f>I!D54</f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  <c r="AM10" s="64"/>
      <c r="AN10" s="64"/>
      <c r="AO10" s="64"/>
      <c r="AP10" s="64"/>
    </row>
    <row r="11" spans="1:42" x14ac:dyDescent="0.25">
      <c r="A11" s="32" t="s">
        <v>79</v>
      </c>
      <c r="B11" s="33" t="s">
        <v>22</v>
      </c>
      <c r="C11" s="32" t="s">
        <v>181</v>
      </c>
      <c r="D11" s="56">
        <f>I!D55</f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  <c r="AM11" s="64"/>
      <c r="AN11" s="64"/>
      <c r="AO11" s="64"/>
      <c r="AP11" s="64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4"/>
      <c r="AN12" s="64"/>
      <c r="AO12" s="64"/>
      <c r="AP12" s="64"/>
    </row>
    <row r="13" spans="1:42" x14ac:dyDescent="0.25">
      <c r="A13" s="22" t="s">
        <v>83</v>
      </c>
    </row>
    <row r="14" spans="1:42" x14ac:dyDescent="0.25">
      <c r="A14" s="32" t="s">
        <v>8</v>
      </c>
      <c r="B14" s="33" t="s">
        <v>22</v>
      </c>
      <c r="C14" s="32" t="s">
        <v>181</v>
      </c>
      <c r="D14" s="56">
        <f>I!D58</f>
        <v>0</v>
      </c>
      <c r="E14" s="57">
        <v>6.1784815328749468E-3</v>
      </c>
      <c r="F14" s="57">
        <v>6.1784815328749468E-3</v>
      </c>
      <c r="G14" s="57">
        <v>6.1784815328749468E-3</v>
      </c>
      <c r="H14" s="57">
        <v>6.1784815328749468E-3</v>
      </c>
      <c r="I14" s="57">
        <v>6.1784815328749468E-3</v>
      </c>
      <c r="J14" s="57">
        <v>6.1784815328749468E-3</v>
      </c>
      <c r="K14" s="57">
        <v>6.1784815328749468E-3</v>
      </c>
      <c r="L14" s="57">
        <v>6.1784815328749468E-3</v>
      </c>
      <c r="M14" s="57">
        <v>6.1784815328749468E-3</v>
      </c>
      <c r="N14" s="57">
        <v>6.1784815328749468E-3</v>
      </c>
      <c r="O14" s="57">
        <v>6.1784815328749468E-3</v>
      </c>
      <c r="P14" s="57">
        <v>6.1784815328749468E-3</v>
      </c>
      <c r="Q14" s="57">
        <v>6.1784815328749468E-3</v>
      </c>
      <c r="R14" s="57">
        <v>6.1784815328749468E-3</v>
      </c>
      <c r="S14" s="57">
        <v>6.1784815328749468E-3</v>
      </c>
      <c r="T14" s="57">
        <v>6.1784815328749468E-3</v>
      </c>
      <c r="U14" s="57">
        <v>6.1784815328749468E-3</v>
      </c>
      <c r="V14" s="57">
        <v>6.1784815328749468E-3</v>
      </c>
      <c r="W14" s="57">
        <v>6.1784815328749468E-3</v>
      </c>
      <c r="X14" s="57">
        <v>6.1784815328749468E-3</v>
      </c>
      <c r="Y14" s="57">
        <v>6.1784815328749468E-3</v>
      </c>
      <c r="Z14" s="57">
        <v>6.1784815328749468E-3</v>
      </c>
      <c r="AA14" s="57">
        <v>6.1784815328749468E-3</v>
      </c>
      <c r="AB14" s="57">
        <v>6.1784815328749468E-3</v>
      </c>
      <c r="AC14" s="57">
        <v>6.1784815328749468E-3</v>
      </c>
      <c r="AD14" s="57">
        <v>6.1784815328749468E-3</v>
      </c>
      <c r="AE14" s="57">
        <v>6.1784815328749468E-3</v>
      </c>
      <c r="AF14" s="57">
        <v>6.1784815328749468E-3</v>
      </c>
      <c r="AG14" s="57">
        <v>6.1784815328749468E-3</v>
      </c>
      <c r="AH14" s="57">
        <v>6.1784815328749468E-3</v>
      </c>
      <c r="AI14" s="57">
        <v>6.1784815328749468E-3</v>
      </c>
      <c r="AJ14" s="57">
        <v>6.1784815328749468E-3</v>
      </c>
      <c r="AK14" s="57">
        <v>6.1784815328749468E-3</v>
      </c>
    </row>
    <row r="15" spans="1:42" x14ac:dyDescent="0.25">
      <c r="A15" s="32" t="s">
        <v>10</v>
      </c>
      <c r="B15" s="33" t="s">
        <v>22</v>
      </c>
      <c r="C15" s="32" t="s">
        <v>181</v>
      </c>
      <c r="D15" s="56">
        <f>I!D59</f>
        <v>0</v>
      </c>
      <c r="E15" s="57">
        <v>8.3576941163283573E-3</v>
      </c>
      <c r="F15" s="57">
        <v>8.3576941163283573E-3</v>
      </c>
      <c r="G15" s="57">
        <v>8.3576941163283573E-3</v>
      </c>
      <c r="H15" s="57">
        <v>8.3576941163283573E-3</v>
      </c>
      <c r="I15" s="57">
        <v>8.3576941163283573E-3</v>
      </c>
      <c r="J15" s="57">
        <v>8.3576941163283573E-3</v>
      </c>
      <c r="K15" s="57">
        <v>8.3576941163283573E-3</v>
      </c>
      <c r="L15" s="57">
        <v>8.3576941163283573E-3</v>
      </c>
      <c r="M15" s="57">
        <v>8.3576941163283573E-3</v>
      </c>
      <c r="N15" s="57">
        <v>8.3576941163283573E-3</v>
      </c>
      <c r="O15" s="57">
        <v>8.3576941163283573E-3</v>
      </c>
      <c r="P15" s="57">
        <v>8.3576941163283573E-3</v>
      </c>
      <c r="Q15" s="57">
        <v>8.3576941163283573E-3</v>
      </c>
      <c r="R15" s="57">
        <v>8.3576941163283573E-3</v>
      </c>
      <c r="S15" s="57">
        <v>8.3576941163283573E-3</v>
      </c>
      <c r="T15" s="57">
        <v>8.3576941163283573E-3</v>
      </c>
      <c r="U15" s="57">
        <v>8.3576941163283573E-3</v>
      </c>
      <c r="V15" s="57">
        <v>8.3576941163283573E-3</v>
      </c>
      <c r="W15" s="57">
        <v>8.3576941163283573E-3</v>
      </c>
      <c r="X15" s="57">
        <v>8.3576941163283573E-3</v>
      </c>
      <c r="Y15" s="57">
        <v>8.3576941163283573E-3</v>
      </c>
      <c r="Z15" s="57">
        <v>8.3576941163283573E-3</v>
      </c>
      <c r="AA15" s="57">
        <v>8.3576941163283573E-3</v>
      </c>
      <c r="AB15" s="57">
        <v>8.3576941163283573E-3</v>
      </c>
      <c r="AC15" s="57">
        <v>8.3576941163283573E-3</v>
      </c>
      <c r="AD15" s="57">
        <v>8.3576941163283573E-3</v>
      </c>
      <c r="AE15" s="57">
        <v>8.3576941163283573E-3</v>
      </c>
      <c r="AF15" s="57">
        <v>8.3576941163283573E-3</v>
      </c>
      <c r="AG15" s="57">
        <v>8.3576941163283573E-3</v>
      </c>
      <c r="AH15" s="57">
        <v>8.3576941163283573E-3</v>
      </c>
      <c r="AI15" s="57">
        <v>8.3576941163283573E-3</v>
      </c>
      <c r="AJ15" s="57">
        <v>8.3576941163283573E-3</v>
      </c>
      <c r="AK15" s="57">
        <v>8.3576941163283573E-3</v>
      </c>
      <c r="AM15" s="64"/>
      <c r="AN15" s="64"/>
      <c r="AO15" s="64"/>
      <c r="AP15" s="64"/>
    </row>
    <row r="16" spans="1:42" x14ac:dyDescent="0.25">
      <c r="A16" s="32" t="s">
        <v>12</v>
      </c>
      <c r="B16" s="33" t="s">
        <v>22</v>
      </c>
      <c r="C16" s="32" t="s">
        <v>181</v>
      </c>
      <c r="D16" s="56">
        <f>I!D60</f>
        <v>0</v>
      </c>
      <c r="E16" s="57">
        <v>5.2767254719306503E-4</v>
      </c>
      <c r="F16" s="57">
        <v>5.2767254719306503E-4</v>
      </c>
      <c r="G16" s="57">
        <v>5.2767254719306503E-4</v>
      </c>
      <c r="H16" s="57">
        <v>5.2767254719306503E-4</v>
      </c>
      <c r="I16" s="57">
        <v>5.2767254719306503E-4</v>
      </c>
      <c r="J16" s="57">
        <v>5.2767254719306503E-4</v>
      </c>
      <c r="K16" s="57">
        <v>5.2767254719306503E-4</v>
      </c>
      <c r="L16" s="57">
        <v>5.2767254719306503E-4</v>
      </c>
      <c r="M16" s="57">
        <v>5.2767254719306503E-4</v>
      </c>
      <c r="N16" s="57">
        <v>5.2767254719306503E-4</v>
      </c>
      <c r="O16" s="57">
        <v>5.2767254719306503E-4</v>
      </c>
      <c r="P16" s="57">
        <v>5.2767254719306503E-4</v>
      </c>
      <c r="Q16" s="57">
        <v>5.2767254719306503E-4</v>
      </c>
      <c r="R16" s="57">
        <v>5.2767254719306503E-4</v>
      </c>
      <c r="S16" s="57">
        <v>5.2767254719306503E-4</v>
      </c>
      <c r="T16" s="57">
        <v>5.2767254719306503E-4</v>
      </c>
      <c r="U16" s="57">
        <v>5.2767254719306503E-4</v>
      </c>
      <c r="V16" s="57">
        <v>5.2767254719306503E-4</v>
      </c>
      <c r="W16" s="57">
        <v>5.2767254719306503E-4</v>
      </c>
      <c r="X16" s="57">
        <v>5.2767254719306503E-4</v>
      </c>
      <c r="Y16" s="57">
        <v>5.2767254719306503E-4</v>
      </c>
      <c r="Z16" s="57">
        <v>5.2767254719306503E-4</v>
      </c>
      <c r="AA16" s="57">
        <v>5.2767254719306503E-4</v>
      </c>
      <c r="AB16" s="57">
        <v>5.2767254719306503E-4</v>
      </c>
      <c r="AC16" s="57">
        <v>5.2767254719306503E-4</v>
      </c>
      <c r="AD16" s="57">
        <v>5.2767254719306503E-4</v>
      </c>
      <c r="AE16" s="57">
        <v>5.2767254719306503E-4</v>
      </c>
      <c r="AF16" s="57">
        <v>5.2767254719306503E-4</v>
      </c>
      <c r="AG16" s="57">
        <v>5.2767254719306503E-4</v>
      </c>
      <c r="AH16" s="57">
        <v>5.2767254719306503E-4</v>
      </c>
      <c r="AI16" s="57">
        <v>5.2767254719306503E-4</v>
      </c>
      <c r="AJ16" s="57">
        <v>5.2767254719306503E-4</v>
      </c>
      <c r="AK16" s="57">
        <v>5.2767254719306503E-4</v>
      </c>
      <c r="AM16" s="64"/>
      <c r="AN16" s="64"/>
      <c r="AO16" s="64"/>
      <c r="AP16" s="64"/>
    </row>
    <row r="17" spans="1:42" x14ac:dyDescent="0.25">
      <c r="A17" s="32" t="s">
        <v>13</v>
      </c>
      <c r="B17" s="33" t="s">
        <v>22</v>
      </c>
      <c r="C17" s="32" t="s">
        <v>181</v>
      </c>
      <c r="D17" s="56">
        <f>I!D61</f>
        <v>0</v>
      </c>
      <c r="E17" s="57">
        <v>1.0193296853885916E-2</v>
      </c>
      <c r="F17" s="57">
        <v>1.0193296853885916E-2</v>
      </c>
      <c r="G17" s="57">
        <v>1.0193296853885916E-2</v>
      </c>
      <c r="H17" s="57">
        <v>1.0193296853885916E-2</v>
      </c>
      <c r="I17" s="57">
        <v>1.0193296853885916E-2</v>
      </c>
      <c r="J17" s="57">
        <v>1.0193296853885916E-2</v>
      </c>
      <c r="K17" s="57">
        <v>1.0193296853885916E-2</v>
      </c>
      <c r="L17" s="57">
        <v>1.0193296853885916E-2</v>
      </c>
      <c r="M17" s="57">
        <v>1.0193296853885916E-2</v>
      </c>
      <c r="N17" s="57">
        <v>1.0193296853885916E-2</v>
      </c>
      <c r="O17" s="57">
        <v>1.0193296853885916E-2</v>
      </c>
      <c r="P17" s="57">
        <v>1.0193296853885916E-2</v>
      </c>
      <c r="Q17" s="57">
        <v>1.0193296853885916E-2</v>
      </c>
      <c r="R17" s="57">
        <v>1.0193296853885916E-2</v>
      </c>
      <c r="S17" s="57">
        <v>1.0193296853885916E-2</v>
      </c>
      <c r="T17" s="57">
        <v>1.0193296853885916E-2</v>
      </c>
      <c r="U17" s="57">
        <v>1.0193296853885916E-2</v>
      </c>
      <c r="V17" s="57">
        <v>1.0193296853885916E-2</v>
      </c>
      <c r="W17" s="57">
        <v>1.0193296853885916E-2</v>
      </c>
      <c r="X17" s="57">
        <v>1.0193296853885916E-2</v>
      </c>
      <c r="Y17" s="57">
        <v>1.0193296853885916E-2</v>
      </c>
      <c r="Z17" s="57">
        <v>1.0193296853885916E-2</v>
      </c>
      <c r="AA17" s="57">
        <v>1.0193296853885916E-2</v>
      </c>
      <c r="AB17" s="57">
        <v>1.0193296853885916E-2</v>
      </c>
      <c r="AC17" s="57">
        <v>1.0193296853885916E-2</v>
      </c>
      <c r="AD17" s="57">
        <v>1.0193296853885916E-2</v>
      </c>
      <c r="AE17" s="57">
        <v>1.0193296853885916E-2</v>
      </c>
      <c r="AF17" s="57">
        <v>1.0193296853885916E-2</v>
      </c>
      <c r="AG17" s="57">
        <v>1.0193296853885916E-2</v>
      </c>
      <c r="AH17" s="57">
        <v>1.0193296853885916E-2</v>
      </c>
      <c r="AI17" s="57">
        <v>1.0193296853885916E-2</v>
      </c>
      <c r="AJ17" s="57">
        <v>1.0193296853885916E-2</v>
      </c>
      <c r="AK17" s="57">
        <v>1.0193296853885916E-2</v>
      </c>
      <c r="AM17" s="64"/>
      <c r="AN17" s="64"/>
      <c r="AO17" s="64"/>
      <c r="AP17" s="64"/>
    </row>
    <row r="18" spans="1:42" x14ac:dyDescent="0.25">
      <c r="A18" s="32" t="s">
        <v>14</v>
      </c>
      <c r="B18" s="33" t="s">
        <v>22</v>
      </c>
      <c r="C18" s="32" t="s">
        <v>181</v>
      </c>
      <c r="D18" s="56">
        <f>I!D62</f>
        <v>0</v>
      </c>
      <c r="E18" s="57">
        <v>5.5730689739555929E-3</v>
      </c>
      <c r="F18" s="57">
        <v>5.5730689739555929E-3</v>
      </c>
      <c r="G18" s="57">
        <v>5.5730689739555929E-3</v>
      </c>
      <c r="H18" s="57">
        <v>5.5730689739555929E-3</v>
      </c>
      <c r="I18" s="57">
        <v>5.5730689739555929E-3</v>
      </c>
      <c r="J18" s="57">
        <v>5.5730689739555929E-3</v>
      </c>
      <c r="K18" s="57">
        <v>5.5730689739555929E-3</v>
      </c>
      <c r="L18" s="57">
        <v>5.5730689739555929E-3</v>
      </c>
      <c r="M18" s="57">
        <v>5.5730689739555929E-3</v>
      </c>
      <c r="N18" s="57">
        <v>5.5730689739555929E-3</v>
      </c>
      <c r="O18" s="57">
        <v>5.5730689739555929E-3</v>
      </c>
      <c r="P18" s="57">
        <v>5.5730689739555929E-3</v>
      </c>
      <c r="Q18" s="57">
        <v>5.5730689739555929E-3</v>
      </c>
      <c r="R18" s="57">
        <v>5.5730689739555929E-3</v>
      </c>
      <c r="S18" s="57">
        <v>5.5730689739555929E-3</v>
      </c>
      <c r="T18" s="57">
        <v>5.5730689739555929E-3</v>
      </c>
      <c r="U18" s="57">
        <v>5.5730689739555929E-3</v>
      </c>
      <c r="V18" s="57">
        <v>5.5730689739555929E-3</v>
      </c>
      <c r="W18" s="57">
        <v>5.5730689739555929E-3</v>
      </c>
      <c r="X18" s="57">
        <v>5.5730689739555929E-3</v>
      </c>
      <c r="Y18" s="57">
        <v>5.5730689739555929E-3</v>
      </c>
      <c r="Z18" s="57">
        <v>5.5730689739555929E-3</v>
      </c>
      <c r="AA18" s="57">
        <v>5.5730689739555929E-3</v>
      </c>
      <c r="AB18" s="57">
        <v>5.5730689739555929E-3</v>
      </c>
      <c r="AC18" s="57">
        <v>5.5730689739555929E-3</v>
      </c>
      <c r="AD18" s="57">
        <v>5.5730689739555929E-3</v>
      </c>
      <c r="AE18" s="57">
        <v>5.5730689739555929E-3</v>
      </c>
      <c r="AF18" s="57">
        <v>5.5730689739555929E-3</v>
      </c>
      <c r="AG18" s="57">
        <v>5.5730689739555929E-3</v>
      </c>
      <c r="AH18" s="57">
        <v>5.5730689739555929E-3</v>
      </c>
      <c r="AI18" s="57">
        <v>5.5730689739555929E-3</v>
      </c>
      <c r="AJ18" s="57">
        <v>5.5730689739555929E-3</v>
      </c>
      <c r="AK18" s="57">
        <v>5.5730689739555929E-3</v>
      </c>
      <c r="AM18" s="64"/>
      <c r="AN18" s="64"/>
      <c r="AO18" s="64"/>
      <c r="AP18" s="64"/>
    </row>
    <row r="19" spans="1:42" x14ac:dyDescent="0.25">
      <c r="A19" s="32" t="s">
        <v>58</v>
      </c>
      <c r="B19" s="33" t="s">
        <v>22</v>
      </c>
      <c r="C19" s="32" t="s">
        <v>181</v>
      </c>
      <c r="D19" s="56">
        <f>I!D63</f>
        <v>0</v>
      </c>
      <c r="E19" s="57">
        <v>1.8828828268201054E-2</v>
      </c>
      <c r="F19" s="57">
        <v>1.8828828268201054E-2</v>
      </c>
      <c r="G19" s="57">
        <v>1.8828828268201054E-2</v>
      </c>
      <c r="H19" s="57">
        <v>1.8828828268201054E-2</v>
      </c>
      <c r="I19" s="57">
        <v>1.8828828268201054E-2</v>
      </c>
      <c r="J19" s="57">
        <v>1.8828828268201054E-2</v>
      </c>
      <c r="K19" s="57">
        <v>1.8828828268201054E-2</v>
      </c>
      <c r="L19" s="57">
        <v>1.8828828268201054E-2</v>
      </c>
      <c r="M19" s="57">
        <v>1.8828828268201054E-2</v>
      </c>
      <c r="N19" s="57">
        <v>1.8828828268201054E-2</v>
      </c>
      <c r="O19" s="57">
        <v>1.8828828268201054E-2</v>
      </c>
      <c r="P19" s="57">
        <v>1.8828828268201054E-2</v>
      </c>
      <c r="Q19" s="57">
        <v>1.8828828268201054E-2</v>
      </c>
      <c r="R19" s="57">
        <v>1.8828828268201054E-2</v>
      </c>
      <c r="S19" s="57">
        <v>1.8828828268201054E-2</v>
      </c>
      <c r="T19" s="57">
        <v>1.8828828268201054E-2</v>
      </c>
      <c r="U19" s="57">
        <v>1.8828828268201054E-2</v>
      </c>
      <c r="V19" s="57">
        <v>1.8828828268201054E-2</v>
      </c>
      <c r="W19" s="57">
        <v>1.8828828268201054E-2</v>
      </c>
      <c r="X19" s="57">
        <v>1.8828828268201054E-2</v>
      </c>
      <c r="Y19" s="57">
        <v>1.8828828268201054E-2</v>
      </c>
      <c r="Z19" s="57">
        <v>1.8828828268201054E-2</v>
      </c>
      <c r="AA19" s="57">
        <v>1.8828828268201054E-2</v>
      </c>
      <c r="AB19" s="57">
        <v>1.8828828268201054E-2</v>
      </c>
      <c r="AC19" s="57">
        <v>1.8828828268201054E-2</v>
      </c>
      <c r="AD19" s="57">
        <v>1.8828828268201054E-2</v>
      </c>
      <c r="AE19" s="57">
        <v>1.8828828268201054E-2</v>
      </c>
      <c r="AF19" s="57">
        <v>1.8828828268201054E-2</v>
      </c>
      <c r="AG19" s="57">
        <v>1.8828828268201054E-2</v>
      </c>
      <c r="AH19" s="57">
        <v>1.8828828268201054E-2</v>
      </c>
      <c r="AI19" s="57">
        <v>1.8828828268201054E-2</v>
      </c>
      <c r="AJ19" s="57">
        <v>1.8828828268201054E-2</v>
      </c>
      <c r="AK19" s="57">
        <v>1.8828828268201054E-2</v>
      </c>
      <c r="AM19" s="64"/>
      <c r="AN19" s="64"/>
      <c r="AO19" s="64"/>
      <c r="AP19" s="64"/>
    </row>
    <row r="20" spans="1:42" x14ac:dyDescent="0.25">
      <c r="A20" s="32" t="s">
        <v>112</v>
      </c>
      <c r="B20" s="33" t="s">
        <v>22</v>
      </c>
      <c r="C20" s="32" t="s">
        <v>181</v>
      </c>
      <c r="D20" s="56">
        <f>I!D64</f>
        <v>0</v>
      </c>
      <c r="E20" s="57">
        <v>0.24516330696237007</v>
      </c>
      <c r="F20" s="57">
        <v>0.24516330696237007</v>
      </c>
      <c r="G20" s="57">
        <v>0.24516330696237007</v>
      </c>
      <c r="H20" s="57">
        <v>0.24516330696237007</v>
      </c>
      <c r="I20" s="57">
        <v>0.24516330696237007</v>
      </c>
      <c r="J20" s="57">
        <v>0.24516330696237007</v>
      </c>
      <c r="K20" s="57">
        <v>0.24516330696237007</v>
      </c>
      <c r="L20" s="57">
        <v>0.24516330696237007</v>
      </c>
      <c r="M20" s="57">
        <v>0.24516330696237007</v>
      </c>
      <c r="N20" s="57">
        <v>0.24516330696237007</v>
      </c>
      <c r="O20" s="57">
        <v>0.24516330696237007</v>
      </c>
      <c r="P20" s="57">
        <v>0.24516330696237007</v>
      </c>
      <c r="Q20" s="57">
        <v>0.24516330696237007</v>
      </c>
      <c r="R20" s="57">
        <v>0.24516330696237007</v>
      </c>
      <c r="S20" s="57">
        <v>0.24516330696237007</v>
      </c>
      <c r="T20" s="57">
        <v>0.24516330696237007</v>
      </c>
      <c r="U20" s="57">
        <v>0.24516330696237007</v>
      </c>
      <c r="V20" s="57">
        <v>0.24516330696237007</v>
      </c>
      <c r="W20" s="57">
        <v>0.24516330696237007</v>
      </c>
      <c r="X20" s="57">
        <v>0.24516330696237007</v>
      </c>
      <c r="Y20" s="57">
        <v>0.24516330696237007</v>
      </c>
      <c r="Z20" s="57">
        <v>0.24516330696237007</v>
      </c>
      <c r="AA20" s="57">
        <v>0.24516330696237007</v>
      </c>
      <c r="AB20" s="57">
        <v>0.24516330696237007</v>
      </c>
      <c r="AC20" s="57">
        <v>0.24516330696237007</v>
      </c>
      <c r="AD20" s="57">
        <v>0.24516330696237007</v>
      </c>
      <c r="AE20" s="57">
        <v>0.24516330696237007</v>
      </c>
      <c r="AF20" s="57">
        <v>0.24516330696237007</v>
      </c>
      <c r="AG20" s="57">
        <v>0.24516330696237007</v>
      </c>
      <c r="AH20" s="57">
        <v>0.24516330696237007</v>
      </c>
      <c r="AI20" s="57">
        <v>0.24516330696237007</v>
      </c>
      <c r="AJ20" s="57">
        <v>0.24516330696237007</v>
      </c>
      <c r="AK20" s="57">
        <v>0.24516330696237007</v>
      </c>
      <c r="AM20" s="64"/>
      <c r="AN20" s="64"/>
      <c r="AO20" s="64"/>
      <c r="AP20" s="64"/>
    </row>
    <row r="21" spans="1:42" x14ac:dyDescent="0.25">
      <c r="A21" s="32" t="s">
        <v>15</v>
      </c>
      <c r="B21" s="33" t="s">
        <v>22</v>
      </c>
      <c r="C21" s="32" t="s">
        <v>181</v>
      </c>
      <c r="D21" s="56">
        <f>I!D65</f>
        <v>0.23887151036218107</v>
      </c>
      <c r="E21" s="57">
        <v>6.6363264293449048E-2</v>
      </c>
      <c r="F21" s="57">
        <v>6.6363264293449048E-2</v>
      </c>
      <c r="G21" s="57">
        <v>6.6363264293449048E-2</v>
      </c>
      <c r="H21" s="57">
        <v>6.6363264293449048E-2</v>
      </c>
      <c r="I21" s="57">
        <v>6.6363264293449048E-2</v>
      </c>
      <c r="J21" s="57">
        <v>6.6363264293449048E-2</v>
      </c>
      <c r="K21" s="57">
        <v>6.6363264293449048E-2</v>
      </c>
      <c r="L21" s="57">
        <v>6.6363264293449048E-2</v>
      </c>
      <c r="M21" s="57">
        <v>6.6363264293449048E-2</v>
      </c>
      <c r="N21" s="57">
        <v>6.6363264293449048E-2</v>
      </c>
      <c r="O21" s="57">
        <v>6.6363264293449048E-2</v>
      </c>
      <c r="P21" s="57">
        <v>6.6363264293449048E-2</v>
      </c>
      <c r="Q21" s="57">
        <v>6.6363264293449048E-2</v>
      </c>
      <c r="R21" s="57">
        <v>6.6363264293449048E-2</v>
      </c>
      <c r="S21" s="57">
        <v>6.6363264293449048E-2</v>
      </c>
      <c r="T21" s="57">
        <v>6.6363264293449048E-2</v>
      </c>
      <c r="U21" s="57">
        <v>6.6363264293449048E-2</v>
      </c>
      <c r="V21" s="57">
        <v>6.6363264293449048E-2</v>
      </c>
      <c r="W21" s="57">
        <v>6.6363264293449048E-2</v>
      </c>
      <c r="X21" s="57">
        <v>6.6363264293449048E-2</v>
      </c>
      <c r="Y21" s="57">
        <v>6.6363264293449048E-2</v>
      </c>
      <c r="Z21" s="57">
        <v>6.6363264293449048E-2</v>
      </c>
      <c r="AA21" s="57">
        <v>6.6363264293449048E-2</v>
      </c>
      <c r="AB21" s="57">
        <v>6.6363264293449048E-2</v>
      </c>
      <c r="AC21" s="57">
        <v>6.6363264293449048E-2</v>
      </c>
      <c r="AD21" s="57">
        <v>6.6363264293449048E-2</v>
      </c>
      <c r="AE21" s="57">
        <v>6.6363264293449048E-2</v>
      </c>
      <c r="AF21" s="57">
        <v>6.6363264293449048E-2</v>
      </c>
      <c r="AG21" s="57">
        <v>6.6363264293449048E-2</v>
      </c>
      <c r="AH21" s="57">
        <v>6.6363264293449048E-2</v>
      </c>
      <c r="AI21" s="57">
        <v>6.6363264293449048E-2</v>
      </c>
      <c r="AJ21" s="57">
        <v>6.6363264293449048E-2</v>
      </c>
      <c r="AK21" s="57">
        <v>6.6363264293449048E-2</v>
      </c>
      <c r="AM21" s="64"/>
      <c r="AN21" s="64"/>
      <c r="AO21" s="64"/>
      <c r="AP21" s="64"/>
    </row>
    <row r="22" spans="1:42" x14ac:dyDescent="0.25">
      <c r="A22" s="32" t="s">
        <v>59</v>
      </c>
      <c r="B22" s="33" t="s">
        <v>22</v>
      </c>
      <c r="C22" s="32" t="s">
        <v>181</v>
      </c>
      <c r="D22" s="56">
        <f>I!D66</f>
        <v>0.76112848963781887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7">
        <v>0</v>
      </c>
      <c r="AI22" s="57">
        <v>0</v>
      </c>
      <c r="AJ22" s="57">
        <v>0</v>
      </c>
      <c r="AK22" s="57">
        <v>0</v>
      </c>
      <c r="AM22" s="90"/>
      <c r="AN22" s="91"/>
      <c r="AO22" s="92"/>
      <c r="AP22" s="1"/>
    </row>
    <row r="23" spans="1:42" x14ac:dyDescent="0.25">
      <c r="A23" s="32" t="s">
        <v>60</v>
      </c>
      <c r="B23" s="33" t="s">
        <v>22</v>
      </c>
      <c r="C23" s="32" t="s">
        <v>181</v>
      </c>
      <c r="D23" s="56">
        <f>I!D67</f>
        <v>0</v>
      </c>
      <c r="E23" s="57">
        <v>2.4112288366722149E-5</v>
      </c>
      <c r="F23" s="57">
        <v>2.4112288366722149E-5</v>
      </c>
      <c r="G23" s="57">
        <v>2.4112288366722149E-5</v>
      </c>
      <c r="H23" s="57">
        <v>2.4112288366722149E-5</v>
      </c>
      <c r="I23" s="57">
        <v>2.4112288366722149E-5</v>
      </c>
      <c r="J23" s="57">
        <v>2.4112288366722149E-5</v>
      </c>
      <c r="K23" s="57">
        <v>2.4112288366722149E-5</v>
      </c>
      <c r="L23" s="57">
        <v>2.4112288366722149E-5</v>
      </c>
      <c r="M23" s="57">
        <v>2.4112288366722149E-5</v>
      </c>
      <c r="N23" s="57">
        <v>2.4112288366722149E-5</v>
      </c>
      <c r="O23" s="57">
        <v>2.4112288366722149E-5</v>
      </c>
      <c r="P23" s="57">
        <v>2.4112288366722149E-5</v>
      </c>
      <c r="Q23" s="57">
        <v>2.4112288366722149E-5</v>
      </c>
      <c r="R23" s="57">
        <v>2.4112288366722149E-5</v>
      </c>
      <c r="S23" s="57">
        <v>2.4112288366722149E-5</v>
      </c>
      <c r="T23" s="57">
        <v>2.4112288366722149E-5</v>
      </c>
      <c r="U23" s="57">
        <v>2.4112288366722149E-5</v>
      </c>
      <c r="V23" s="57">
        <v>2.4112288366722149E-5</v>
      </c>
      <c r="W23" s="57">
        <v>2.4112288366722149E-5</v>
      </c>
      <c r="X23" s="57">
        <v>2.4112288366722149E-5</v>
      </c>
      <c r="Y23" s="57">
        <v>2.4112288366722149E-5</v>
      </c>
      <c r="Z23" s="57">
        <v>2.4112288366722149E-5</v>
      </c>
      <c r="AA23" s="57">
        <v>2.4112288366722149E-5</v>
      </c>
      <c r="AB23" s="57">
        <v>2.4112288366722149E-5</v>
      </c>
      <c r="AC23" s="57">
        <v>2.4112288366722149E-5</v>
      </c>
      <c r="AD23" s="57">
        <v>2.4112288366722149E-5</v>
      </c>
      <c r="AE23" s="57">
        <v>2.4112288366722149E-5</v>
      </c>
      <c r="AF23" s="57">
        <v>2.4112288366722149E-5</v>
      </c>
      <c r="AG23" s="57">
        <v>2.4112288366722149E-5</v>
      </c>
      <c r="AH23" s="57">
        <v>2.4112288366722149E-5</v>
      </c>
      <c r="AI23" s="57">
        <v>2.4112288366722149E-5</v>
      </c>
      <c r="AJ23" s="57">
        <v>2.4112288366722149E-5</v>
      </c>
      <c r="AK23" s="57">
        <v>2.4112288366722149E-5</v>
      </c>
      <c r="AM23" s="90"/>
      <c r="AN23" s="91"/>
      <c r="AO23" s="92"/>
      <c r="AP23" s="1"/>
    </row>
    <row r="24" spans="1:42" x14ac:dyDescent="0.25">
      <c r="A24" s="32" t="s">
        <v>16</v>
      </c>
      <c r="B24" s="33" t="s">
        <v>22</v>
      </c>
      <c r="C24" s="32" t="s">
        <v>181</v>
      </c>
      <c r="D24" s="56">
        <f>I!D68</f>
        <v>0</v>
      </c>
      <c r="E24" s="57">
        <f>$AM24/(1+EXP(-(E$1-$D$1)*10/$AO24+$AN24))</f>
        <v>1.3076698018643844E-3</v>
      </c>
      <c r="F24" s="57">
        <f t="shared" ref="F24:AK25" si="1">$AM24/(1+EXP(-(F$1-$D$1)*10/$AO24+$AN24))</f>
        <v>1.6922019734680169E-3</v>
      </c>
      <c r="G24" s="57">
        <f>$AM24/(1+EXP(-(G$1-$D$1)*10/$AO24+$AN24))</f>
        <v>2.1616887435580187E-3</v>
      </c>
      <c r="H24" s="57">
        <f t="shared" si="1"/>
        <v>2.7188033892649797E-3</v>
      </c>
      <c r="I24" s="57">
        <f t="shared" si="1"/>
        <v>3.3579877376174196E-3</v>
      </c>
      <c r="J24" s="57">
        <f t="shared" si="1"/>
        <v>4.0635779264874333E-3</v>
      </c>
      <c r="K24" s="57">
        <f t="shared" si="1"/>
        <v>4.8100603051612094E-3</v>
      </c>
      <c r="L24" s="57">
        <f t="shared" si="1"/>
        <v>5.5651196469858142E-3</v>
      </c>
      <c r="M24" s="57">
        <f t="shared" si="1"/>
        <v>6.2949434210562549E-3</v>
      </c>
      <c r="N24" s="57">
        <f t="shared" si="1"/>
        <v>6.9700545877712074E-3</v>
      </c>
      <c r="O24" s="57">
        <f t="shared" si="1"/>
        <v>7.569644857433641E-3</v>
      </c>
      <c r="P24" s="57">
        <f t="shared" si="1"/>
        <v>8.0832129439122637E-3</v>
      </c>
      <c r="Q24" s="57">
        <f t="shared" si="1"/>
        <v>8.5096240518440676E-3</v>
      </c>
      <c r="R24" s="57">
        <f t="shared" si="1"/>
        <v>8.8546167221915627E-3</v>
      </c>
      <c r="S24" s="57">
        <f t="shared" si="1"/>
        <v>9.1279343313179929E-3</v>
      </c>
      <c r="T24" s="57">
        <f t="shared" si="1"/>
        <v>9.340886241669526E-3</v>
      </c>
      <c r="U24" s="57">
        <f t="shared" si="1"/>
        <v>9.5046588164036921E-3</v>
      </c>
      <c r="V24" s="57">
        <f t="shared" si="1"/>
        <v>9.6293528885488637E-3</v>
      </c>
      <c r="W24" s="57">
        <f t="shared" si="1"/>
        <v>9.7235701856309004E-3</v>
      </c>
      <c r="X24" s="57">
        <f t="shared" si="1"/>
        <v>9.7943492366454818E-3</v>
      </c>
      <c r="Y24" s="57">
        <f t="shared" si="1"/>
        <v>9.847290137574273E-3</v>
      </c>
      <c r="Z24" s="57">
        <f t="shared" si="1"/>
        <v>9.8867599756235908E-3</v>
      </c>
      <c r="AA24" s="57">
        <f t="shared" si="1"/>
        <v>9.9161152258434131E-3</v>
      </c>
      <c r="AB24" s="57">
        <f t="shared" si="1"/>
        <v>9.9379084959224529E-3</v>
      </c>
      <c r="AC24" s="57">
        <f t="shared" si="1"/>
        <v>9.9540661002301533E-3</v>
      </c>
      <c r="AD24" s="57">
        <f t="shared" si="1"/>
        <v>9.9660335035870115E-3</v>
      </c>
      <c r="AE24" s="57">
        <f t="shared" si="1"/>
        <v>9.9748908406498069E-3</v>
      </c>
      <c r="AF24" s="57">
        <f t="shared" si="1"/>
        <v>9.9814427783918112E-3</v>
      </c>
      <c r="AG24" s="57">
        <f t="shared" si="1"/>
        <v>9.9862874158545955E-3</v>
      </c>
      <c r="AH24" s="57">
        <f t="shared" si="1"/>
        <v>9.9898685727461498E-3</v>
      </c>
      <c r="AI24" s="57">
        <f t="shared" si="1"/>
        <v>9.9925151813190765E-3</v>
      </c>
      <c r="AJ24" s="57">
        <f t="shared" si="1"/>
        <v>9.9944708053060997E-3</v>
      </c>
      <c r="AK24" s="57">
        <f>$AM24/(1+EXP(-(AK$1-$D$1)*10/$AO24+$AN24))</f>
        <v>9.9959156751739178E-3</v>
      </c>
      <c r="AM24" s="90">
        <v>0.01</v>
      </c>
      <c r="AN24" s="91">
        <f>IF(D24&gt;0,LN(AM24/D24-1),LN(AM24/0.001-1))</f>
        <v>2.1972245773362196</v>
      </c>
      <c r="AO24" s="92">
        <v>33</v>
      </c>
      <c r="AP24" s="1">
        <f>AO24+$D$1</f>
        <v>2050</v>
      </c>
    </row>
    <row r="25" spans="1:42" x14ac:dyDescent="0.25">
      <c r="A25" s="32" t="s">
        <v>79</v>
      </c>
      <c r="B25" s="33" t="s">
        <v>22</v>
      </c>
      <c r="C25" s="32" t="s">
        <v>181</v>
      </c>
      <c r="D25" s="56">
        <f>I!D69</f>
        <v>0</v>
      </c>
      <c r="E25" s="57">
        <f>$AM25/(1+EXP(-(E$1-$D$1)*10/$AO25+$AN25))</f>
        <v>1.0455554222010431E-3</v>
      </c>
      <c r="F25" s="57">
        <f t="shared" si="1"/>
        <v>1.0819592101281301E-3</v>
      </c>
      <c r="G25" s="57">
        <f>$AM25/(1+EXP(-(G$1-$D$1)*10/$AO25+$AN25))</f>
        <v>1.110516712895603E-3</v>
      </c>
      <c r="H25" s="57">
        <f t="shared" si="1"/>
        <v>1.1325957369977746E-3</v>
      </c>
      <c r="I25" s="57">
        <f t="shared" si="1"/>
        <v>1.1494748594284849E-3</v>
      </c>
      <c r="J25" s="57">
        <f t="shared" si="1"/>
        <v>1.1622679899043263E-3</v>
      </c>
      <c r="K25" s="57">
        <f t="shared" si="1"/>
        <v>1.1719010418910403E-3</v>
      </c>
      <c r="L25" s="57">
        <f t="shared" si="1"/>
        <v>1.1791189417877763E-3</v>
      </c>
      <c r="M25" s="57">
        <f t="shared" si="1"/>
        <v>1.1845072602150045E-3</v>
      </c>
      <c r="N25" s="57">
        <f t="shared" si="1"/>
        <v>1.1885186721039844E-3</v>
      </c>
      <c r="O25" s="57">
        <f t="shared" si="1"/>
        <v>1.1914988952673943E-3</v>
      </c>
      <c r="P25" s="57">
        <f t="shared" si="1"/>
        <v>1.1937096323020168E-3</v>
      </c>
      <c r="Q25" s="57">
        <f t="shared" si="1"/>
        <v>1.1953477055074012E-3</v>
      </c>
      <c r="R25" s="57">
        <f t="shared" si="1"/>
        <v>1.1965604375683901E-3</v>
      </c>
      <c r="S25" s="57">
        <f t="shared" si="1"/>
        <v>1.1974577142978323E-3</v>
      </c>
      <c r="T25" s="57">
        <f t="shared" si="1"/>
        <v>1.198121286463676E-3</v>
      </c>
      <c r="U25" s="57">
        <f t="shared" si="1"/>
        <v>1.1986118577852151E-3</v>
      </c>
      <c r="V25" s="57">
        <f t="shared" si="1"/>
        <v>1.1989744403430717E-3</v>
      </c>
      <c r="W25" s="57">
        <f t="shared" si="1"/>
        <v>1.1992423762485925E-3</v>
      </c>
      <c r="X25" s="57">
        <f t="shared" si="1"/>
        <v>1.1994403443671502E-3</v>
      </c>
      <c r="Y25" s="57">
        <f t="shared" si="1"/>
        <v>1.1995866009785572E-3</v>
      </c>
      <c r="Z25" s="57">
        <f t="shared" si="1"/>
        <v>1.1996946456085422E-3</v>
      </c>
      <c r="AA25" s="57">
        <f t="shared" si="1"/>
        <v>1.1997744573530578E-3</v>
      </c>
      <c r="AB25" s="57">
        <f t="shared" si="1"/>
        <v>1.199833411267396E-3</v>
      </c>
      <c r="AC25" s="57">
        <f t="shared" si="1"/>
        <v>1.1998769569756765E-3</v>
      </c>
      <c r="AD25" s="57">
        <f t="shared" si="1"/>
        <v>1.1999091208512625E-3</v>
      </c>
      <c r="AE25" s="57">
        <f t="shared" si="1"/>
        <v>1.1999328774479601E-3</v>
      </c>
      <c r="AF25" s="57">
        <f t="shared" si="1"/>
        <v>1.1999504241210776E-3</v>
      </c>
      <c r="AG25" s="57">
        <f t="shared" si="1"/>
        <v>1.1999633840147448E-3</v>
      </c>
      <c r="AH25" s="57">
        <f t="shared" si="1"/>
        <v>1.1999729560701702E-3</v>
      </c>
      <c r="AI25" s="57">
        <f t="shared" si="1"/>
        <v>1.1999800258654682E-3</v>
      </c>
      <c r="AJ25" s="57">
        <f t="shared" si="1"/>
        <v>1.1999852475051398E-3</v>
      </c>
      <c r="AK25" s="57">
        <f t="shared" si="1"/>
        <v>1.1999891041157913E-3</v>
      </c>
      <c r="AM25" s="90">
        <v>1.1999999999999999E-3</v>
      </c>
      <c r="AN25" s="91">
        <f>IF(D25&gt;0,LN(AM25/D25-1),LN(AM25/0.001-1))</f>
        <v>-1.6094379124341005</v>
      </c>
      <c r="AO25" s="92">
        <v>33</v>
      </c>
      <c r="AP25" s="1">
        <f>AO25+$D$1</f>
        <v>2050</v>
      </c>
    </row>
    <row r="28" spans="1:42" x14ac:dyDescent="0.25">
      <c r="A28" s="22" t="s">
        <v>29</v>
      </c>
    </row>
    <row r="29" spans="1:42" x14ac:dyDescent="0.25">
      <c r="A29" s="22" t="s">
        <v>18</v>
      </c>
    </row>
    <row r="30" spans="1:42" x14ac:dyDescent="0.25">
      <c r="A30" s="32" t="s">
        <v>8</v>
      </c>
      <c r="B30" s="33" t="s">
        <v>22</v>
      </c>
      <c r="C30" s="32" t="s">
        <v>181</v>
      </c>
      <c r="D30" s="56">
        <f>II!D50</f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42" x14ac:dyDescent="0.25">
      <c r="A31" s="32" t="s">
        <v>13</v>
      </c>
      <c r="B31" s="33" t="s">
        <v>22</v>
      </c>
      <c r="C31" s="32" t="s">
        <v>181</v>
      </c>
      <c r="D31" s="56">
        <f>II!D51</f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42" x14ac:dyDescent="0.25">
      <c r="A32" s="32" t="s">
        <v>14</v>
      </c>
      <c r="B32" s="33" t="s">
        <v>22</v>
      </c>
      <c r="C32" s="32" t="s">
        <v>181</v>
      </c>
      <c r="D32" s="56">
        <f>II!D52</f>
        <v>0.4168634479717771</v>
      </c>
      <c r="E32" s="57">
        <v>1</v>
      </c>
      <c r="F32" s="57">
        <v>1</v>
      </c>
      <c r="G32" s="57">
        <v>1</v>
      </c>
      <c r="H32" s="57">
        <v>1</v>
      </c>
      <c r="I32" s="57">
        <v>1</v>
      </c>
      <c r="J32" s="57">
        <v>1</v>
      </c>
      <c r="K32" s="57">
        <v>1</v>
      </c>
      <c r="L32" s="57">
        <v>1</v>
      </c>
      <c r="M32" s="57">
        <v>1</v>
      </c>
      <c r="N32" s="57">
        <v>1</v>
      </c>
      <c r="O32" s="57">
        <v>1</v>
      </c>
      <c r="P32" s="57">
        <v>1</v>
      </c>
      <c r="Q32" s="57">
        <v>1</v>
      </c>
      <c r="R32" s="57">
        <v>1</v>
      </c>
      <c r="S32" s="57">
        <v>1</v>
      </c>
      <c r="T32" s="57">
        <v>1</v>
      </c>
      <c r="U32" s="57">
        <v>1</v>
      </c>
      <c r="V32" s="57">
        <v>1</v>
      </c>
      <c r="W32" s="57">
        <v>1</v>
      </c>
      <c r="X32" s="57">
        <v>1</v>
      </c>
      <c r="Y32" s="57">
        <v>1</v>
      </c>
      <c r="Z32" s="57">
        <v>1</v>
      </c>
      <c r="AA32" s="57">
        <v>1</v>
      </c>
      <c r="AB32" s="57">
        <v>1</v>
      </c>
      <c r="AC32" s="57">
        <v>1</v>
      </c>
      <c r="AD32" s="57">
        <v>1</v>
      </c>
      <c r="AE32" s="57">
        <v>1</v>
      </c>
      <c r="AF32" s="57">
        <v>1</v>
      </c>
      <c r="AG32" s="57">
        <v>1</v>
      </c>
      <c r="AH32" s="57">
        <v>1</v>
      </c>
      <c r="AI32" s="57">
        <v>1</v>
      </c>
      <c r="AJ32" s="57">
        <v>1</v>
      </c>
      <c r="AK32" s="57">
        <v>1</v>
      </c>
    </row>
    <row r="33" spans="1:42" x14ac:dyDescent="0.25">
      <c r="A33" s="32" t="s">
        <v>15</v>
      </c>
      <c r="B33" s="33" t="s">
        <v>22</v>
      </c>
      <c r="C33" s="32" t="s">
        <v>181</v>
      </c>
      <c r="D33" s="56">
        <f>II!D53</f>
        <v>0.53281111052737695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7">
        <v>0</v>
      </c>
      <c r="AJ33" s="57">
        <v>0</v>
      </c>
      <c r="AK33" s="57">
        <v>0</v>
      </c>
    </row>
    <row r="34" spans="1:42" x14ac:dyDescent="0.25">
      <c r="A34" s="32" t="s">
        <v>59</v>
      </c>
      <c r="B34" s="33" t="s">
        <v>22</v>
      </c>
      <c r="C34" s="32" t="s">
        <v>181</v>
      </c>
      <c r="D34" s="56">
        <f>II!D54</f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</row>
    <row r="35" spans="1:42" x14ac:dyDescent="0.25">
      <c r="A35" s="32" t="s">
        <v>79</v>
      </c>
      <c r="B35" s="33" t="s">
        <v>22</v>
      </c>
      <c r="C35" s="32" t="s">
        <v>181</v>
      </c>
      <c r="D35" s="56">
        <f>II!D55</f>
        <v>0</v>
      </c>
      <c r="E35" s="57">
        <v>0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83</v>
      </c>
    </row>
    <row r="38" spans="1:42" x14ac:dyDescent="0.25">
      <c r="A38" s="32" t="s">
        <v>8</v>
      </c>
      <c r="B38" s="33" t="s">
        <v>22</v>
      </c>
      <c r="C38" s="32" t="s">
        <v>181</v>
      </c>
      <c r="D38" s="56">
        <f>II!D58</f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</row>
    <row r="39" spans="1:42" x14ac:dyDescent="0.25">
      <c r="A39" s="32" t="s">
        <v>10</v>
      </c>
      <c r="B39" s="33" t="s">
        <v>22</v>
      </c>
      <c r="C39" s="32" t="s">
        <v>181</v>
      </c>
      <c r="D39" s="56">
        <f>II!D59</f>
        <v>0</v>
      </c>
      <c r="E39" s="57">
        <v>1.3533544636879882E-3</v>
      </c>
      <c r="F39" s="57">
        <v>1.3533544636879882E-3</v>
      </c>
      <c r="G39" s="57">
        <v>1.3533544636879882E-3</v>
      </c>
      <c r="H39" s="57">
        <v>1.3533544636879882E-3</v>
      </c>
      <c r="I39" s="57">
        <v>1.3533544636879882E-3</v>
      </c>
      <c r="J39" s="57">
        <v>1.3533544636879882E-3</v>
      </c>
      <c r="K39" s="57">
        <v>1.3533544636879882E-3</v>
      </c>
      <c r="L39" s="57">
        <v>1.3533544636879882E-3</v>
      </c>
      <c r="M39" s="57">
        <v>1.3533544636879882E-3</v>
      </c>
      <c r="N39" s="57">
        <v>1.3533544636879882E-3</v>
      </c>
      <c r="O39" s="57">
        <v>1.3533544636879882E-3</v>
      </c>
      <c r="P39" s="57">
        <v>1.3533544636879882E-3</v>
      </c>
      <c r="Q39" s="57">
        <v>1.3533544636879882E-3</v>
      </c>
      <c r="R39" s="57">
        <v>1.3533544636879882E-3</v>
      </c>
      <c r="S39" s="57">
        <v>1.3533544636879882E-3</v>
      </c>
      <c r="T39" s="57">
        <v>1.3533544636879882E-3</v>
      </c>
      <c r="U39" s="57">
        <v>1.3533544636879882E-3</v>
      </c>
      <c r="V39" s="57">
        <v>1.3533544636879882E-3</v>
      </c>
      <c r="W39" s="57">
        <v>1.3533544636879882E-3</v>
      </c>
      <c r="X39" s="57">
        <v>1.3533544636879882E-3</v>
      </c>
      <c r="Y39" s="57">
        <v>1.3533544636879882E-3</v>
      </c>
      <c r="Z39" s="57">
        <v>1.3533544636879882E-3</v>
      </c>
      <c r="AA39" s="57">
        <v>1.3533544636879882E-3</v>
      </c>
      <c r="AB39" s="57">
        <v>1.3533544636879882E-3</v>
      </c>
      <c r="AC39" s="57">
        <v>1.3533544636879882E-3</v>
      </c>
      <c r="AD39" s="57">
        <v>1.3533544636879882E-3</v>
      </c>
      <c r="AE39" s="57">
        <v>1.3533544636879882E-3</v>
      </c>
      <c r="AF39" s="57">
        <v>1.3533544636879882E-3</v>
      </c>
      <c r="AG39" s="57">
        <v>1.3533544636879882E-3</v>
      </c>
      <c r="AH39" s="57">
        <v>1.3533544636879882E-3</v>
      </c>
      <c r="AI39" s="57">
        <v>1.3533544636879882E-3</v>
      </c>
      <c r="AJ39" s="57">
        <v>1.3533544636879882E-3</v>
      </c>
      <c r="AK39" s="57">
        <v>1.3533544636879882E-3</v>
      </c>
    </row>
    <row r="40" spans="1:42" x14ac:dyDescent="0.25">
      <c r="A40" s="32" t="s">
        <v>12</v>
      </c>
      <c r="B40" s="33" t="s">
        <v>22</v>
      </c>
      <c r="C40" s="32" t="s">
        <v>181</v>
      </c>
      <c r="D40" s="56">
        <f>II!D60</f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</row>
    <row r="41" spans="1:42" x14ac:dyDescent="0.25">
      <c r="A41" s="32" t="s">
        <v>13</v>
      </c>
      <c r="B41" s="33" t="s">
        <v>22</v>
      </c>
      <c r="C41" s="32" t="s">
        <v>181</v>
      </c>
      <c r="D41" s="56">
        <f>II!D61</f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</row>
    <row r="42" spans="1:42" x14ac:dyDescent="0.25">
      <c r="A42" s="32" t="s">
        <v>14</v>
      </c>
      <c r="B42" s="33" t="s">
        <v>22</v>
      </c>
      <c r="C42" s="32" t="s">
        <v>181</v>
      </c>
      <c r="D42" s="56">
        <f>II!D62</f>
        <v>0</v>
      </c>
      <c r="E42" s="57">
        <v>2.7319380809226078E-3</v>
      </c>
      <c r="F42" s="57">
        <v>2.7319380809226078E-3</v>
      </c>
      <c r="G42" s="57">
        <v>2.7319380809226078E-3</v>
      </c>
      <c r="H42" s="57">
        <v>2.7319380809226078E-3</v>
      </c>
      <c r="I42" s="57">
        <v>2.7319380809226078E-3</v>
      </c>
      <c r="J42" s="57">
        <v>2.7319380809226078E-3</v>
      </c>
      <c r="K42" s="57">
        <v>2.7319380809226078E-3</v>
      </c>
      <c r="L42" s="57">
        <v>2.7319380809226078E-3</v>
      </c>
      <c r="M42" s="57">
        <v>2.7319380809226078E-3</v>
      </c>
      <c r="N42" s="57">
        <v>2.7319380809226078E-3</v>
      </c>
      <c r="O42" s="57">
        <v>2.7319380809226078E-3</v>
      </c>
      <c r="P42" s="57">
        <v>2.7319380809226078E-3</v>
      </c>
      <c r="Q42" s="57">
        <v>2.7319380809226078E-3</v>
      </c>
      <c r="R42" s="57">
        <v>2.7319380809226078E-3</v>
      </c>
      <c r="S42" s="57">
        <v>2.7319380809226078E-3</v>
      </c>
      <c r="T42" s="57">
        <v>2.7319380809226078E-3</v>
      </c>
      <c r="U42" s="57">
        <v>2.7319380809226078E-3</v>
      </c>
      <c r="V42" s="57">
        <v>2.7319380809226078E-3</v>
      </c>
      <c r="W42" s="57">
        <v>2.7319380809226078E-3</v>
      </c>
      <c r="X42" s="57">
        <v>2.7319380809226078E-3</v>
      </c>
      <c r="Y42" s="57">
        <v>2.7319380809226078E-3</v>
      </c>
      <c r="Z42" s="57">
        <v>2.7319380809226078E-3</v>
      </c>
      <c r="AA42" s="57">
        <v>2.7319380809226078E-3</v>
      </c>
      <c r="AB42" s="57">
        <v>2.7319380809226078E-3</v>
      </c>
      <c r="AC42" s="57">
        <v>2.7319380809226078E-3</v>
      </c>
      <c r="AD42" s="57">
        <v>2.7319380809226078E-3</v>
      </c>
      <c r="AE42" s="57">
        <v>2.7319380809226078E-3</v>
      </c>
      <c r="AF42" s="57">
        <v>2.7319380809226078E-3</v>
      </c>
      <c r="AG42" s="57">
        <v>2.7319380809226078E-3</v>
      </c>
      <c r="AH42" s="57">
        <v>2.7319380809226078E-3</v>
      </c>
      <c r="AI42" s="57">
        <v>2.7319380809226078E-3</v>
      </c>
      <c r="AJ42" s="57">
        <v>2.7319380809226078E-3</v>
      </c>
      <c r="AK42" s="57">
        <v>2.7319380809226078E-3</v>
      </c>
    </row>
    <row r="43" spans="1:42" x14ac:dyDescent="0.25">
      <c r="A43" s="32" t="s">
        <v>58</v>
      </c>
      <c r="B43" s="33" t="s">
        <v>22</v>
      </c>
      <c r="C43" s="32" t="s">
        <v>181</v>
      </c>
      <c r="D43" s="56">
        <f>II!D63</f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42" x14ac:dyDescent="0.25">
      <c r="A44" s="32" t="s">
        <v>112</v>
      </c>
      <c r="B44" s="33" t="s">
        <v>22</v>
      </c>
      <c r="C44" s="32" t="s">
        <v>181</v>
      </c>
      <c r="D44" s="56">
        <f>II!D64</f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</row>
    <row r="45" spans="1:42" x14ac:dyDescent="0.25">
      <c r="A45" s="32" t="s">
        <v>15</v>
      </c>
      <c r="B45" s="33" t="s">
        <v>22</v>
      </c>
      <c r="C45" s="32" t="s">
        <v>181</v>
      </c>
      <c r="D45" s="56">
        <f>II!D65</f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42" x14ac:dyDescent="0.25">
      <c r="A46" s="32" t="s">
        <v>59</v>
      </c>
      <c r="B46" s="33" t="s">
        <v>22</v>
      </c>
      <c r="C46" s="32" t="s">
        <v>181</v>
      </c>
      <c r="D46" s="56">
        <f>II!D66</f>
        <v>1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42" x14ac:dyDescent="0.25">
      <c r="A47" s="32" t="s">
        <v>60</v>
      </c>
      <c r="B47" s="33" t="s">
        <v>22</v>
      </c>
      <c r="C47" s="32" t="s">
        <v>181</v>
      </c>
      <c r="D47" s="56">
        <f>II!D67</f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42" x14ac:dyDescent="0.25">
      <c r="A48" s="32" t="s">
        <v>16</v>
      </c>
      <c r="B48" s="33" t="s">
        <v>22</v>
      </c>
      <c r="C48" s="32" t="s">
        <v>181</v>
      </c>
      <c r="D48" s="56">
        <f>II!D68</f>
        <v>0</v>
      </c>
      <c r="E48" s="57">
        <f>$AM48/(1+EXP(-(E$1-$D$1)*10/$AO48+$AN48))</f>
        <v>1.3076698018643844E-3</v>
      </c>
      <c r="F48" s="57">
        <f t="shared" ref="F48:AK49" si="2">$AM48/(1+EXP(-(F$1-$D$1)*10/$AO48+$AN48))</f>
        <v>1.6922019734680169E-3</v>
      </c>
      <c r="G48" s="57">
        <f>$AM48/(1+EXP(-(G$1-$D$1)*10/$AO48+$AN48))</f>
        <v>2.1616887435580187E-3</v>
      </c>
      <c r="H48" s="57">
        <f t="shared" si="2"/>
        <v>2.7188033892649797E-3</v>
      </c>
      <c r="I48" s="57">
        <f t="shared" si="2"/>
        <v>3.3579877376174196E-3</v>
      </c>
      <c r="J48" s="57">
        <f t="shared" si="2"/>
        <v>4.0635779264874333E-3</v>
      </c>
      <c r="K48" s="57">
        <f t="shared" si="2"/>
        <v>4.8100603051612094E-3</v>
      </c>
      <c r="L48" s="57">
        <f t="shared" si="2"/>
        <v>5.5651196469858142E-3</v>
      </c>
      <c r="M48" s="57">
        <f t="shared" si="2"/>
        <v>6.2949434210562549E-3</v>
      </c>
      <c r="N48" s="57">
        <f t="shared" si="2"/>
        <v>6.9700545877712074E-3</v>
      </c>
      <c r="O48" s="57">
        <f t="shared" si="2"/>
        <v>7.569644857433641E-3</v>
      </c>
      <c r="P48" s="57">
        <f t="shared" si="2"/>
        <v>8.0832129439122637E-3</v>
      </c>
      <c r="Q48" s="57">
        <f t="shared" si="2"/>
        <v>8.5096240518440676E-3</v>
      </c>
      <c r="R48" s="57">
        <f t="shared" si="2"/>
        <v>8.8546167221915627E-3</v>
      </c>
      <c r="S48" s="57">
        <f t="shared" si="2"/>
        <v>9.1279343313179929E-3</v>
      </c>
      <c r="T48" s="57">
        <f t="shared" si="2"/>
        <v>9.340886241669526E-3</v>
      </c>
      <c r="U48" s="57">
        <f t="shared" si="2"/>
        <v>9.5046588164036921E-3</v>
      </c>
      <c r="V48" s="57">
        <f t="shared" si="2"/>
        <v>9.6293528885488637E-3</v>
      </c>
      <c r="W48" s="57">
        <f t="shared" si="2"/>
        <v>9.7235701856309004E-3</v>
      </c>
      <c r="X48" s="57">
        <f t="shared" si="2"/>
        <v>9.7943492366454818E-3</v>
      </c>
      <c r="Y48" s="57">
        <f t="shared" si="2"/>
        <v>9.847290137574273E-3</v>
      </c>
      <c r="Z48" s="57">
        <f t="shared" si="2"/>
        <v>9.8867599756235908E-3</v>
      </c>
      <c r="AA48" s="57">
        <f t="shared" si="2"/>
        <v>9.9161152258434131E-3</v>
      </c>
      <c r="AB48" s="57">
        <f t="shared" si="2"/>
        <v>9.9379084959224529E-3</v>
      </c>
      <c r="AC48" s="57">
        <f t="shared" si="2"/>
        <v>9.9540661002301533E-3</v>
      </c>
      <c r="AD48" s="57">
        <f t="shared" si="2"/>
        <v>9.9660335035870115E-3</v>
      </c>
      <c r="AE48" s="57">
        <f t="shared" si="2"/>
        <v>9.9748908406498069E-3</v>
      </c>
      <c r="AF48" s="57">
        <f t="shared" si="2"/>
        <v>9.9814427783918112E-3</v>
      </c>
      <c r="AG48" s="57">
        <f t="shared" si="2"/>
        <v>9.9862874158545955E-3</v>
      </c>
      <c r="AH48" s="57">
        <f t="shared" si="2"/>
        <v>9.9898685727461498E-3</v>
      </c>
      <c r="AI48" s="57">
        <f t="shared" si="2"/>
        <v>9.9925151813190765E-3</v>
      </c>
      <c r="AJ48" s="57">
        <f t="shared" si="2"/>
        <v>9.9944708053060997E-3</v>
      </c>
      <c r="AK48" s="57">
        <f>$AM48/(1+EXP(-(AK$1-$D$1)*10/$AO48+$AN48))</f>
        <v>9.9959156751739178E-3</v>
      </c>
      <c r="AM48" s="90">
        <v>0.01</v>
      </c>
      <c r="AN48" s="91">
        <f>IF(D48&gt;0,LN(AM48/D48-1),LN(AM48/0.001-1))</f>
        <v>2.1972245773362196</v>
      </c>
      <c r="AO48" s="92">
        <v>33</v>
      </c>
      <c r="AP48" s="1">
        <f>AO48+$D$1</f>
        <v>2050</v>
      </c>
    </row>
    <row r="49" spans="1:42" x14ac:dyDescent="0.25">
      <c r="A49" s="32" t="s">
        <v>79</v>
      </c>
      <c r="B49" s="33" t="s">
        <v>22</v>
      </c>
      <c r="C49" s="32" t="s">
        <v>181</v>
      </c>
      <c r="D49" s="56">
        <f>II!D69</f>
        <v>0</v>
      </c>
      <c r="E49" s="57">
        <f>$AM49/(1+EXP(-(E$1-$D$1)*10/$AO49+$AN49))</f>
        <v>1.0455554222010431E-3</v>
      </c>
      <c r="F49" s="57">
        <f t="shared" si="2"/>
        <v>1.0819592101281301E-3</v>
      </c>
      <c r="G49" s="57">
        <f>$AM49/(1+EXP(-(G$1-$D$1)*10/$AO49+$AN49))</f>
        <v>1.110516712895603E-3</v>
      </c>
      <c r="H49" s="57">
        <f t="shared" si="2"/>
        <v>1.1325957369977746E-3</v>
      </c>
      <c r="I49" s="57">
        <f t="shared" si="2"/>
        <v>1.1494748594284849E-3</v>
      </c>
      <c r="J49" s="57">
        <f t="shared" si="2"/>
        <v>1.1622679899043263E-3</v>
      </c>
      <c r="K49" s="57">
        <f t="shared" si="2"/>
        <v>1.1719010418910403E-3</v>
      </c>
      <c r="L49" s="57">
        <f t="shared" si="2"/>
        <v>1.1791189417877763E-3</v>
      </c>
      <c r="M49" s="57">
        <f t="shared" si="2"/>
        <v>1.1845072602150045E-3</v>
      </c>
      <c r="N49" s="57">
        <f t="shared" si="2"/>
        <v>1.1885186721039844E-3</v>
      </c>
      <c r="O49" s="57">
        <f t="shared" si="2"/>
        <v>1.1914988952673943E-3</v>
      </c>
      <c r="P49" s="57">
        <f t="shared" si="2"/>
        <v>1.1937096323020168E-3</v>
      </c>
      <c r="Q49" s="57">
        <f t="shared" si="2"/>
        <v>1.1953477055074012E-3</v>
      </c>
      <c r="R49" s="57">
        <f t="shared" si="2"/>
        <v>1.1965604375683901E-3</v>
      </c>
      <c r="S49" s="57">
        <f t="shared" si="2"/>
        <v>1.1974577142978323E-3</v>
      </c>
      <c r="T49" s="57">
        <f t="shared" si="2"/>
        <v>1.198121286463676E-3</v>
      </c>
      <c r="U49" s="57">
        <f t="shared" si="2"/>
        <v>1.1986118577852151E-3</v>
      </c>
      <c r="V49" s="57">
        <f t="shared" si="2"/>
        <v>1.1989744403430717E-3</v>
      </c>
      <c r="W49" s="57">
        <f t="shared" si="2"/>
        <v>1.1992423762485925E-3</v>
      </c>
      <c r="X49" s="57">
        <f t="shared" si="2"/>
        <v>1.1994403443671502E-3</v>
      </c>
      <c r="Y49" s="57">
        <f t="shared" si="2"/>
        <v>1.1995866009785572E-3</v>
      </c>
      <c r="Z49" s="57">
        <f t="shared" si="2"/>
        <v>1.1996946456085422E-3</v>
      </c>
      <c r="AA49" s="57">
        <f t="shared" si="2"/>
        <v>1.1997744573530578E-3</v>
      </c>
      <c r="AB49" s="57">
        <f t="shared" si="2"/>
        <v>1.199833411267396E-3</v>
      </c>
      <c r="AC49" s="57">
        <f t="shared" si="2"/>
        <v>1.1998769569756765E-3</v>
      </c>
      <c r="AD49" s="57">
        <f t="shared" si="2"/>
        <v>1.1999091208512625E-3</v>
      </c>
      <c r="AE49" s="57">
        <f t="shared" si="2"/>
        <v>1.1999328774479601E-3</v>
      </c>
      <c r="AF49" s="57">
        <f t="shared" si="2"/>
        <v>1.1999504241210776E-3</v>
      </c>
      <c r="AG49" s="57">
        <f t="shared" si="2"/>
        <v>1.1999633840147448E-3</v>
      </c>
      <c r="AH49" s="57">
        <f t="shared" si="2"/>
        <v>1.1999729560701702E-3</v>
      </c>
      <c r="AI49" s="57">
        <f t="shared" si="2"/>
        <v>1.1999800258654682E-3</v>
      </c>
      <c r="AJ49" s="57">
        <f t="shared" si="2"/>
        <v>1.1999852475051398E-3</v>
      </c>
      <c r="AK49" s="57">
        <f t="shared" si="2"/>
        <v>1.1999891041157913E-3</v>
      </c>
      <c r="AM49" s="90">
        <v>1.1999999999999999E-3</v>
      </c>
      <c r="AN49" s="91">
        <f>IF(D49&gt;0,LN(AM49/D49-1),LN(AM49/0.001-1))</f>
        <v>-1.6094379124341005</v>
      </c>
      <c r="AO49" s="92">
        <v>33</v>
      </c>
      <c r="AP49" s="1">
        <f>AO49+$D$1</f>
        <v>2050</v>
      </c>
    </row>
    <row r="52" spans="1:42" x14ac:dyDescent="0.25">
      <c r="A52" s="22" t="s">
        <v>30</v>
      </c>
    </row>
    <row r="53" spans="1:42" x14ac:dyDescent="0.25">
      <c r="A53" s="22" t="s">
        <v>18</v>
      </c>
    </row>
    <row r="54" spans="1:42" x14ac:dyDescent="0.25">
      <c r="A54" s="32" t="s">
        <v>8</v>
      </c>
      <c r="B54" s="33" t="s">
        <v>22</v>
      </c>
      <c r="C54" s="32" t="s">
        <v>181</v>
      </c>
      <c r="D54" s="56">
        <f>III!D50</f>
        <v>0</v>
      </c>
      <c r="E54" s="57">
        <v>2.3248477738541738E-2</v>
      </c>
      <c r="F54" s="57">
        <v>2.3248477738541738E-2</v>
      </c>
      <c r="G54" s="57">
        <v>2.3248477738541738E-2</v>
      </c>
      <c r="H54" s="57">
        <v>2.3248477738541738E-2</v>
      </c>
      <c r="I54" s="57">
        <v>2.3248477738541738E-2</v>
      </c>
      <c r="J54" s="57">
        <v>2.3248477738541738E-2</v>
      </c>
      <c r="K54" s="57">
        <v>2.3248477738541738E-2</v>
      </c>
      <c r="L54" s="57">
        <v>2.3248477738541738E-2</v>
      </c>
      <c r="M54" s="57">
        <v>2.3248477738541738E-2</v>
      </c>
      <c r="N54" s="57">
        <v>2.3248477738541738E-2</v>
      </c>
      <c r="O54" s="57">
        <v>2.3248477738541738E-2</v>
      </c>
      <c r="P54" s="57">
        <v>2.3248477738541738E-2</v>
      </c>
      <c r="Q54" s="57">
        <v>2.3248477738541738E-2</v>
      </c>
      <c r="R54" s="57">
        <v>2.3248477738541738E-2</v>
      </c>
      <c r="S54" s="57">
        <v>2.3248477738541738E-2</v>
      </c>
      <c r="T54" s="57">
        <v>2.3248477738541738E-2</v>
      </c>
      <c r="U54" s="57">
        <v>2.3248477738541738E-2</v>
      </c>
      <c r="V54" s="57">
        <v>2.3248477738541738E-2</v>
      </c>
      <c r="W54" s="57">
        <v>2.3248477738541738E-2</v>
      </c>
      <c r="X54" s="57">
        <v>2.3248477738541738E-2</v>
      </c>
      <c r="Y54" s="57">
        <v>2.3248477738541738E-2</v>
      </c>
      <c r="Z54" s="57">
        <v>2.3248477738541738E-2</v>
      </c>
      <c r="AA54" s="57">
        <v>2.3248477738541738E-2</v>
      </c>
      <c r="AB54" s="57">
        <v>2.3248477738541738E-2</v>
      </c>
      <c r="AC54" s="57">
        <v>2.3248477738541738E-2</v>
      </c>
      <c r="AD54" s="57">
        <v>2.3248477738541738E-2</v>
      </c>
      <c r="AE54" s="57">
        <v>2.3248477738541738E-2</v>
      </c>
      <c r="AF54" s="57">
        <v>2.3248477738541738E-2</v>
      </c>
      <c r="AG54" s="57">
        <v>2.3248477738541738E-2</v>
      </c>
      <c r="AH54" s="57">
        <v>2.3248477738541738E-2</v>
      </c>
      <c r="AI54" s="57">
        <v>2.3248477738541738E-2</v>
      </c>
      <c r="AJ54" s="57">
        <v>2.3248477738541738E-2</v>
      </c>
      <c r="AK54" s="57">
        <v>2.3248477738541738E-2</v>
      </c>
    </row>
    <row r="55" spans="1:42" x14ac:dyDescent="0.25">
      <c r="A55" s="32" t="s">
        <v>13</v>
      </c>
      <c r="B55" s="33" t="s">
        <v>22</v>
      </c>
      <c r="C55" s="32" t="s">
        <v>181</v>
      </c>
      <c r="D55" s="56">
        <f>III!D51</f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42" x14ac:dyDescent="0.25">
      <c r="A56" s="32" t="s">
        <v>14</v>
      </c>
      <c r="B56" s="33" t="s">
        <v>22</v>
      </c>
      <c r="C56" s="32" t="s">
        <v>181</v>
      </c>
      <c r="D56" s="56">
        <f>III!D52</f>
        <v>0.11978242100899908</v>
      </c>
      <c r="E56" s="57">
        <v>0.97675152226145823</v>
      </c>
      <c r="F56" s="57">
        <v>0.97675152226145823</v>
      </c>
      <c r="G56" s="57">
        <v>0.97675152226145823</v>
      </c>
      <c r="H56" s="57">
        <v>0.97675152226145823</v>
      </c>
      <c r="I56" s="57">
        <v>0.97675152226145823</v>
      </c>
      <c r="J56" s="57">
        <v>0.97675152226145823</v>
      </c>
      <c r="K56" s="57">
        <v>0.97675152226145823</v>
      </c>
      <c r="L56" s="57">
        <v>0.97675152226145823</v>
      </c>
      <c r="M56" s="57">
        <v>0.97675152226145823</v>
      </c>
      <c r="N56" s="57">
        <v>0.97675152226145823</v>
      </c>
      <c r="O56" s="57">
        <v>0.97675152226145823</v>
      </c>
      <c r="P56" s="57">
        <v>0.97675152226145823</v>
      </c>
      <c r="Q56" s="57">
        <v>0.97675152226145823</v>
      </c>
      <c r="R56" s="57">
        <v>0.97675152226145823</v>
      </c>
      <c r="S56" s="57">
        <v>0.97675152226145823</v>
      </c>
      <c r="T56" s="57">
        <v>0.97675152226145823</v>
      </c>
      <c r="U56" s="57">
        <v>0.97675152226145823</v>
      </c>
      <c r="V56" s="57">
        <v>0.97675152226145823</v>
      </c>
      <c r="W56" s="57">
        <v>0.97675152226145823</v>
      </c>
      <c r="X56" s="57">
        <v>0.97675152226145823</v>
      </c>
      <c r="Y56" s="57">
        <v>0.97675152226145823</v>
      </c>
      <c r="Z56" s="57">
        <v>0.97675152226145823</v>
      </c>
      <c r="AA56" s="57">
        <v>0.97675152226145823</v>
      </c>
      <c r="AB56" s="57">
        <v>0.97675152226145823</v>
      </c>
      <c r="AC56" s="57">
        <v>0.97675152226145823</v>
      </c>
      <c r="AD56" s="57">
        <v>0.97675152226145823</v>
      </c>
      <c r="AE56" s="57">
        <v>0.97675152226145823</v>
      </c>
      <c r="AF56" s="57">
        <v>0.97675152226145823</v>
      </c>
      <c r="AG56" s="57">
        <v>0.97675152226145823</v>
      </c>
      <c r="AH56" s="57">
        <v>0.97675152226145823</v>
      </c>
      <c r="AI56" s="57">
        <v>0.97675152226145823</v>
      </c>
      <c r="AJ56" s="57">
        <v>0.97675152226145823</v>
      </c>
      <c r="AK56" s="57">
        <v>0.97675152226145823</v>
      </c>
    </row>
    <row r="57" spans="1:42" x14ac:dyDescent="0.25">
      <c r="A57" s="32" t="s">
        <v>15</v>
      </c>
      <c r="B57" s="33" t="s">
        <v>22</v>
      </c>
      <c r="C57" s="32" t="s">
        <v>181</v>
      </c>
      <c r="D57" s="56">
        <f>III!D53</f>
        <v>0.88021757899100095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</row>
    <row r="58" spans="1:42" x14ac:dyDescent="0.25">
      <c r="A58" s="32" t="s">
        <v>59</v>
      </c>
      <c r="B58" s="33" t="s">
        <v>22</v>
      </c>
      <c r="C58" s="32" t="s">
        <v>181</v>
      </c>
      <c r="D58" s="56">
        <f>III!D54</f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42" x14ac:dyDescent="0.25">
      <c r="A59" s="32" t="s">
        <v>79</v>
      </c>
      <c r="B59" s="33" t="s">
        <v>22</v>
      </c>
      <c r="C59" s="32" t="s">
        <v>181</v>
      </c>
      <c r="D59" s="56">
        <f>III!D55</f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83</v>
      </c>
    </row>
    <row r="62" spans="1:42" x14ac:dyDescent="0.25">
      <c r="A62" s="32" t="s">
        <v>8</v>
      </c>
      <c r="B62" s="33" t="s">
        <v>22</v>
      </c>
      <c r="C62" s="32" t="s">
        <v>181</v>
      </c>
      <c r="D62" s="56">
        <f>III!D58</f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42" x14ac:dyDescent="0.25">
      <c r="A63" s="32" t="s">
        <v>10</v>
      </c>
      <c r="B63" s="33" t="s">
        <v>22</v>
      </c>
      <c r="C63" s="32" t="s">
        <v>181</v>
      </c>
      <c r="D63" s="56">
        <f>III!D59</f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42" x14ac:dyDescent="0.25">
      <c r="A64" s="32" t="s">
        <v>12</v>
      </c>
      <c r="B64" s="33" t="s">
        <v>22</v>
      </c>
      <c r="C64" s="32" t="s">
        <v>181</v>
      </c>
      <c r="D64" s="56">
        <f>III!D60</f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42" x14ac:dyDescent="0.25">
      <c r="A65" s="32" t="s">
        <v>13</v>
      </c>
      <c r="B65" s="33" t="s">
        <v>22</v>
      </c>
      <c r="C65" s="32" t="s">
        <v>181</v>
      </c>
      <c r="D65" s="56">
        <f>III!D61</f>
        <v>0</v>
      </c>
      <c r="E65" s="57">
        <v>6.7254577879063623E-4</v>
      </c>
      <c r="F65" s="57">
        <v>6.7254577879063623E-4</v>
      </c>
      <c r="G65" s="57">
        <v>6.7254577879063623E-4</v>
      </c>
      <c r="H65" s="57">
        <v>6.7254577879063623E-4</v>
      </c>
      <c r="I65" s="57">
        <v>6.7254577879063623E-4</v>
      </c>
      <c r="J65" s="57">
        <v>6.7254577879063623E-4</v>
      </c>
      <c r="K65" s="57">
        <v>6.7254577879063623E-4</v>
      </c>
      <c r="L65" s="57">
        <v>6.7254577879063623E-4</v>
      </c>
      <c r="M65" s="57">
        <v>6.7254577879063623E-4</v>
      </c>
      <c r="N65" s="57">
        <v>6.7254577879063623E-4</v>
      </c>
      <c r="O65" s="57">
        <v>6.7254577879063623E-4</v>
      </c>
      <c r="P65" s="57">
        <v>6.7254577879063623E-4</v>
      </c>
      <c r="Q65" s="57">
        <v>6.7254577879063623E-4</v>
      </c>
      <c r="R65" s="57">
        <v>6.7254577879063623E-4</v>
      </c>
      <c r="S65" s="57">
        <v>6.7254577879063623E-4</v>
      </c>
      <c r="T65" s="57">
        <v>6.7254577879063623E-4</v>
      </c>
      <c r="U65" s="57">
        <v>6.7254577879063623E-4</v>
      </c>
      <c r="V65" s="57">
        <v>6.7254577879063623E-4</v>
      </c>
      <c r="W65" s="57">
        <v>6.7254577879063623E-4</v>
      </c>
      <c r="X65" s="57">
        <v>6.7254577879063623E-4</v>
      </c>
      <c r="Y65" s="57">
        <v>6.7254577879063623E-4</v>
      </c>
      <c r="Z65" s="57">
        <v>6.7254577879063623E-4</v>
      </c>
      <c r="AA65" s="57">
        <v>6.7254577879063623E-4</v>
      </c>
      <c r="AB65" s="57">
        <v>6.7254577879063623E-4</v>
      </c>
      <c r="AC65" s="57">
        <v>6.7254577879063623E-4</v>
      </c>
      <c r="AD65" s="57">
        <v>6.7254577879063623E-4</v>
      </c>
      <c r="AE65" s="57">
        <v>6.7254577879063623E-4</v>
      </c>
      <c r="AF65" s="57">
        <v>6.7254577879063623E-4</v>
      </c>
      <c r="AG65" s="57">
        <v>6.7254577879063623E-4</v>
      </c>
      <c r="AH65" s="57">
        <v>6.7254577879063623E-4</v>
      </c>
      <c r="AI65" s="57">
        <v>6.7254577879063623E-4</v>
      </c>
      <c r="AJ65" s="57">
        <v>6.7254577879063623E-4</v>
      </c>
      <c r="AK65" s="57">
        <v>6.7254577879063623E-4</v>
      </c>
    </row>
    <row r="66" spans="1:42" x14ac:dyDescent="0.25">
      <c r="A66" s="32" t="s">
        <v>14</v>
      </c>
      <c r="B66" s="33" t="s">
        <v>22</v>
      </c>
      <c r="C66" s="32" t="s">
        <v>181</v>
      </c>
      <c r="D66" s="56">
        <f>III!D62</f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  <c r="L66" s="57">
        <v>0</v>
      </c>
      <c r="M66" s="57">
        <v>0</v>
      </c>
      <c r="N66" s="57">
        <v>0</v>
      </c>
      <c r="O66" s="57">
        <v>0</v>
      </c>
      <c r="P66" s="57">
        <v>0</v>
      </c>
      <c r="Q66" s="57">
        <v>0</v>
      </c>
      <c r="R66" s="57">
        <v>0</v>
      </c>
      <c r="S66" s="57">
        <v>0</v>
      </c>
      <c r="T66" s="57">
        <v>0</v>
      </c>
      <c r="U66" s="57">
        <v>0</v>
      </c>
      <c r="V66" s="57">
        <v>0</v>
      </c>
      <c r="W66" s="57">
        <v>0</v>
      </c>
      <c r="X66" s="57">
        <v>0</v>
      </c>
      <c r="Y66" s="57">
        <v>0</v>
      </c>
      <c r="Z66" s="57">
        <v>0</v>
      </c>
      <c r="AA66" s="57">
        <v>0</v>
      </c>
      <c r="AB66" s="57">
        <v>0</v>
      </c>
      <c r="AC66" s="57">
        <v>0</v>
      </c>
      <c r="AD66" s="57">
        <v>0</v>
      </c>
      <c r="AE66" s="57">
        <v>0</v>
      </c>
      <c r="AF66" s="57">
        <v>0</v>
      </c>
      <c r="AG66" s="57">
        <v>0</v>
      </c>
      <c r="AH66" s="57">
        <v>0</v>
      </c>
      <c r="AI66" s="57">
        <v>0</v>
      </c>
      <c r="AJ66" s="57">
        <v>0</v>
      </c>
      <c r="AK66" s="57">
        <v>0</v>
      </c>
    </row>
    <row r="67" spans="1:42" x14ac:dyDescent="0.25">
      <c r="A67" s="32" t="s">
        <v>58</v>
      </c>
      <c r="B67" s="33" t="s">
        <v>22</v>
      </c>
      <c r="C67" s="32" t="s">
        <v>181</v>
      </c>
      <c r="D67" s="56">
        <f>III!D63</f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0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0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</row>
    <row r="68" spans="1:42" x14ac:dyDescent="0.25">
      <c r="A68" s="32" t="s">
        <v>112</v>
      </c>
      <c r="B68" s="33" t="s">
        <v>22</v>
      </c>
      <c r="C68" s="32" t="s">
        <v>181</v>
      </c>
      <c r="D68" s="56">
        <f>III!D64</f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</row>
    <row r="69" spans="1:42" x14ac:dyDescent="0.25">
      <c r="A69" s="32" t="s">
        <v>15</v>
      </c>
      <c r="B69" s="33" t="s">
        <v>22</v>
      </c>
      <c r="C69" s="32" t="s">
        <v>181</v>
      </c>
      <c r="D69" s="56">
        <f>III!D65</f>
        <v>1</v>
      </c>
      <c r="E69" s="57">
        <v>0</v>
      </c>
      <c r="F69" s="57">
        <v>0</v>
      </c>
      <c r="G69" s="57">
        <v>0</v>
      </c>
      <c r="H69" s="57">
        <v>0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</row>
    <row r="70" spans="1:42" x14ac:dyDescent="0.25">
      <c r="A70" s="32" t="s">
        <v>59</v>
      </c>
      <c r="B70" s="33" t="s">
        <v>22</v>
      </c>
      <c r="C70" s="32" t="s">
        <v>181</v>
      </c>
      <c r="D70" s="56">
        <f>III!D66</f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</row>
    <row r="71" spans="1:42" x14ac:dyDescent="0.25">
      <c r="A71" s="32" t="s">
        <v>60</v>
      </c>
      <c r="B71" s="33" t="s">
        <v>22</v>
      </c>
      <c r="C71" s="32" t="s">
        <v>181</v>
      </c>
      <c r="D71" s="56">
        <f>III!D67</f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42" x14ac:dyDescent="0.25">
      <c r="A72" s="32" t="s">
        <v>16</v>
      </c>
      <c r="B72" s="33" t="s">
        <v>22</v>
      </c>
      <c r="C72" s="32" t="s">
        <v>181</v>
      </c>
      <c r="D72" s="56">
        <f>III!D68</f>
        <v>0</v>
      </c>
      <c r="E72" s="57">
        <f>$AM72/(1+EXP(-(E$1-$D$1)*10/$AO72+$AN72))</f>
        <v>1.3076698018643844E-3</v>
      </c>
      <c r="F72" s="57">
        <f t="shared" ref="F72:AK73" si="3">$AM72/(1+EXP(-(F$1-$D$1)*10/$AO72+$AN72))</f>
        <v>1.6922019734680169E-3</v>
      </c>
      <c r="G72" s="57">
        <f>$AM72/(1+EXP(-(G$1-$D$1)*10/$AO72+$AN72))</f>
        <v>2.1616887435580187E-3</v>
      </c>
      <c r="H72" s="57">
        <f t="shared" si="3"/>
        <v>2.7188033892649797E-3</v>
      </c>
      <c r="I72" s="57">
        <f t="shared" si="3"/>
        <v>3.3579877376174196E-3</v>
      </c>
      <c r="J72" s="57">
        <f t="shared" si="3"/>
        <v>4.0635779264874333E-3</v>
      </c>
      <c r="K72" s="57">
        <f t="shared" si="3"/>
        <v>4.8100603051612094E-3</v>
      </c>
      <c r="L72" s="57">
        <f t="shared" si="3"/>
        <v>5.5651196469858142E-3</v>
      </c>
      <c r="M72" s="57">
        <f t="shared" si="3"/>
        <v>6.2949434210562549E-3</v>
      </c>
      <c r="N72" s="57">
        <f t="shared" si="3"/>
        <v>6.9700545877712074E-3</v>
      </c>
      <c r="O72" s="57">
        <f t="shared" si="3"/>
        <v>7.569644857433641E-3</v>
      </c>
      <c r="P72" s="57">
        <f t="shared" si="3"/>
        <v>8.0832129439122637E-3</v>
      </c>
      <c r="Q72" s="57">
        <f t="shared" si="3"/>
        <v>8.5096240518440676E-3</v>
      </c>
      <c r="R72" s="57">
        <f t="shared" si="3"/>
        <v>8.8546167221915627E-3</v>
      </c>
      <c r="S72" s="57">
        <f t="shared" si="3"/>
        <v>9.1279343313179929E-3</v>
      </c>
      <c r="T72" s="57">
        <f t="shared" si="3"/>
        <v>9.340886241669526E-3</v>
      </c>
      <c r="U72" s="57">
        <f t="shared" si="3"/>
        <v>9.5046588164036921E-3</v>
      </c>
      <c r="V72" s="57">
        <f t="shared" si="3"/>
        <v>9.6293528885488637E-3</v>
      </c>
      <c r="W72" s="57">
        <f t="shared" si="3"/>
        <v>9.7235701856309004E-3</v>
      </c>
      <c r="X72" s="57">
        <f t="shared" si="3"/>
        <v>9.7943492366454818E-3</v>
      </c>
      <c r="Y72" s="57">
        <f t="shared" si="3"/>
        <v>9.847290137574273E-3</v>
      </c>
      <c r="Z72" s="57">
        <f t="shared" si="3"/>
        <v>9.8867599756235908E-3</v>
      </c>
      <c r="AA72" s="57">
        <f t="shared" si="3"/>
        <v>9.9161152258434131E-3</v>
      </c>
      <c r="AB72" s="57">
        <f t="shared" si="3"/>
        <v>9.9379084959224529E-3</v>
      </c>
      <c r="AC72" s="57">
        <f t="shared" si="3"/>
        <v>9.9540661002301533E-3</v>
      </c>
      <c r="AD72" s="57">
        <f t="shared" si="3"/>
        <v>9.9660335035870115E-3</v>
      </c>
      <c r="AE72" s="57">
        <f t="shared" si="3"/>
        <v>9.9748908406498069E-3</v>
      </c>
      <c r="AF72" s="57">
        <f t="shared" si="3"/>
        <v>9.9814427783918112E-3</v>
      </c>
      <c r="AG72" s="57">
        <f t="shared" si="3"/>
        <v>9.9862874158545955E-3</v>
      </c>
      <c r="AH72" s="57">
        <f t="shared" si="3"/>
        <v>9.9898685727461498E-3</v>
      </c>
      <c r="AI72" s="57">
        <f t="shared" si="3"/>
        <v>9.9925151813190765E-3</v>
      </c>
      <c r="AJ72" s="57">
        <f t="shared" si="3"/>
        <v>9.9944708053060997E-3</v>
      </c>
      <c r="AK72" s="57">
        <f>$AM72/(1+EXP(-(AK$1-$D$1)*10/$AO72+$AN72))</f>
        <v>9.9959156751739178E-3</v>
      </c>
      <c r="AM72" s="90">
        <v>0.01</v>
      </c>
      <c r="AN72" s="91">
        <f>IF(D72&gt;0,LN(AM72/D72-1),LN(AM72/0.001-1))</f>
        <v>2.1972245773362196</v>
      </c>
      <c r="AO72" s="92">
        <v>33</v>
      </c>
      <c r="AP72" s="1">
        <f>AO72+$D$1</f>
        <v>2050</v>
      </c>
    </row>
    <row r="73" spans="1:42" x14ac:dyDescent="0.25">
      <c r="A73" s="32" t="s">
        <v>79</v>
      </c>
      <c r="B73" s="33" t="s">
        <v>22</v>
      </c>
      <c r="C73" s="32" t="s">
        <v>181</v>
      </c>
      <c r="D73" s="56">
        <f>III!D69</f>
        <v>0</v>
      </c>
      <c r="E73" s="57">
        <f>$AM73/(1+EXP(-(E$1-$D$1)*10/$AO73+$AN73))</f>
        <v>1.0455554222010431E-3</v>
      </c>
      <c r="F73" s="57">
        <f t="shared" si="3"/>
        <v>1.0819592101281301E-3</v>
      </c>
      <c r="G73" s="57">
        <f>$AM73/(1+EXP(-(G$1-$D$1)*10/$AO73+$AN73))</f>
        <v>1.110516712895603E-3</v>
      </c>
      <c r="H73" s="57">
        <f t="shared" si="3"/>
        <v>1.1325957369977746E-3</v>
      </c>
      <c r="I73" s="57">
        <f t="shared" si="3"/>
        <v>1.1494748594284849E-3</v>
      </c>
      <c r="J73" s="57">
        <f t="shared" si="3"/>
        <v>1.1622679899043263E-3</v>
      </c>
      <c r="K73" s="57">
        <f t="shared" si="3"/>
        <v>1.1719010418910403E-3</v>
      </c>
      <c r="L73" s="57">
        <f t="shared" si="3"/>
        <v>1.1791189417877763E-3</v>
      </c>
      <c r="M73" s="57">
        <f t="shared" si="3"/>
        <v>1.1845072602150045E-3</v>
      </c>
      <c r="N73" s="57">
        <f t="shared" si="3"/>
        <v>1.1885186721039844E-3</v>
      </c>
      <c r="O73" s="57">
        <f t="shared" si="3"/>
        <v>1.1914988952673943E-3</v>
      </c>
      <c r="P73" s="57">
        <f t="shared" si="3"/>
        <v>1.1937096323020168E-3</v>
      </c>
      <c r="Q73" s="57">
        <f t="shared" si="3"/>
        <v>1.1953477055074012E-3</v>
      </c>
      <c r="R73" s="57">
        <f t="shared" si="3"/>
        <v>1.1965604375683901E-3</v>
      </c>
      <c r="S73" s="57">
        <f t="shared" si="3"/>
        <v>1.1974577142978323E-3</v>
      </c>
      <c r="T73" s="57">
        <f t="shared" si="3"/>
        <v>1.198121286463676E-3</v>
      </c>
      <c r="U73" s="57">
        <f t="shared" si="3"/>
        <v>1.1986118577852151E-3</v>
      </c>
      <c r="V73" s="57">
        <f t="shared" si="3"/>
        <v>1.1989744403430717E-3</v>
      </c>
      <c r="W73" s="57">
        <f t="shared" si="3"/>
        <v>1.1992423762485925E-3</v>
      </c>
      <c r="X73" s="57">
        <f t="shared" si="3"/>
        <v>1.1994403443671502E-3</v>
      </c>
      <c r="Y73" s="57">
        <f t="shared" si="3"/>
        <v>1.1995866009785572E-3</v>
      </c>
      <c r="Z73" s="57">
        <f t="shared" si="3"/>
        <v>1.1996946456085422E-3</v>
      </c>
      <c r="AA73" s="57">
        <f t="shared" si="3"/>
        <v>1.1997744573530578E-3</v>
      </c>
      <c r="AB73" s="57">
        <f t="shared" si="3"/>
        <v>1.199833411267396E-3</v>
      </c>
      <c r="AC73" s="57">
        <f t="shared" si="3"/>
        <v>1.1998769569756765E-3</v>
      </c>
      <c r="AD73" s="57">
        <f t="shared" si="3"/>
        <v>1.1999091208512625E-3</v>
      </c>
      <c r="AE73" s="57">
        <f t="shared" si="3"/>
        <v>1.1999328774479601E-3</v>
      </c>
      <c r="AF73" s="57">
        <f t="shared" si="3"/>
        <v>1.1999504241210776E-3</v>
      </c>
      <c r="AG73" s="57">
        <f t="shared" si="3"/>
        <v>1.1999633840147448E-3</v>
      </c>
      <c r="AH73" s="57">
        <f t="shared" si="3"/>
        <v>1.1999729560701702E-3</v>
      </c>
      <c r="AI73" s="57">
        <f t="shared" si="3"/>
        <v>1.1999800258654682E-3</v>
      </c>
      <c r="AJ73" s="57">
        <f t="shared" si="3"/>
        <v>1.1999852475051398E-3</v>
      </c>
      <c r="AK73" s="57">
        <f t="shared" si="3"/>
        <v>1.1999891041157913E-3</v>
      </c>
      <c r="AM73" s="90">
        <v>1.1999999999999999E-3</v>
      </c>
      <c r="AN73" s="91">
        <f>IF(D73&gt;0,LN(AM73/D73-1),LN(AM73/0.001-1))</f>
        <v>-1.6094379124341005</v>
      </c>
      <c r="AO73" s="92">
        <v>33</v>
      </c>
      <c r="AP73" s="1">
        <f>AO73+$D$1</f>
        <v>2050</v>
      </c>
    </row>
    <row r="76" spans="1:42" x14ac:dyDescent="0.25">
      <c r="A76" s="22" t="s">
        <v>31</v>
      </c>
    </row>
    <row r="77" spans="1:42" x14ac:dyDescent="0.25">
      <c r="A77" s="22" t="s">
        <v>18</v>
      </c>
    </row>
    <row r="78" spans="1:42" x14ac:dyDescent="0.25">
      <c r="A78" s="32" t="s">
        <v>8</v>
      </c>
      <c r="B78" s="33" t="s">
        <v>22</v>
      </c>
      <c r="C78" s="32" t="s">
        <v>181</v>
      </c>
      <c r="D78" s="56">
        <f>IV!D50</f>
        <v>0</v>
      </c>
      <c r="E78" s="57">
        <v>2.3248477738541738E-2</v>
      </c>
      <c r="F78" s="57">
        <v>2.3248477738541738E-2</v>
      </c>
      <c r="G78" s="57">
        <v>2.3248477738541738E-2</v>
      </c>
      <c r="H78" s="57">
        <v>2.3248477738541738E-2</v>
      </c>
      <c r="I78" s="57">
        <v>2.3248477738541738E-2</v>
      </c>
      <c r="J78" s="57">
        <v>2.3248477738541738E-2</v>
      </c>
      <c r="K78" s="57">
        <v>2.3248477738541738E-2</v>
      </c>
      <c r="L78" s="57">
        <v>2.3248477738541738E-2</v>
      </c>
      <c r="M78" s="57">
        <v>2.3248477738541738E-2</v>
      </c>
      <c r="N78" s="57">
        <v>2.3248477738541738E-2</v>
      </c>
      <c r="O78" s="57">
        <v>2.3248477738541738E-2</v>
      </c>
      <c r="P78" s="57">
        <v>2.3248477738541738E-2</v>
      </c>
      <c r="Q78" s="57">
        <v>2.3248477738541738E-2</v>
      </c>
      <c r="R78" s="57">
        <v>2.3248477738541738E-2</v>
      </c>
      <c r="S78" s="57">
        <v>2.3248477738541738E-2</v>
      </c>
      <c r="T78" s="57">
        <v>2.3248477738541738E-2</v>
      </c>
      <c r="U78" s="57">
        <v>2.3248477738541738E-2</v>
      </c>
      <c r="V78" s="57">
        <v>2.3248477738541738E-2</v>
      </c>
      <c r="W78" s="57">
        <v>2.3248477738541738E-2</v>
      </c>
      <c r="X78" s="57">
        <v>2.3248477738541738E-2</v>
      </c>
      <c r="Y78" s="57">
        <v>2.3248477738541738E-2</v>
      </c>
      <c r="Z78" s="57">
        <v>2.3248477738541738E-2</v>
      </c>
      <c r="AA78" s="57">
        <v>2.3248477738541738E-2</v>
      </c>
      <c r="AB78" s="57">
        <v>2.3248477738541738E-2</v>
      </c>
      <c r="AC78" s="57">
        <v>2.3248477738541738E-2</v>
      </c>
      <c r="AD78" s="57">
        <v>2.3248477738541738E-2</v>
      </c>
      <c r="AE78" s="57">
        <v>2.3248477738541738E-2</v>
      </c>
      <c r="AF78" s="57">
        <v>2.3248477738541738E-2</v>
      </c>
      <c r="AG78" s="57">
        <v>2.3248477738541738E-2</v>
      </c>
      <c r="AH78" s="57">
        <v>2.3248477738541738E-2</v>
      </c>
      <c r="AI78" s="57">
        <v>2.3248477738541738E-2</v>
      </c>
      <c r="AJ78" s="57">
        <v>2.3248477738541738E-2</v>
      </c>
      <c r="AK78" s="57">
        <v>2.3248477738541738E-2</v>
      </c>
    </row>
    <row r="79" spans="1:42" x14ac:dyDescent="0.25">
      <c r="A79" s="32" t="s">
        <v>13</v>
      </c>
      <c r="B79" s="33" t="s">
        <v>22</v>
      </c>
      <c r="C79" s="32" t="s">
        <v>181</v>
      </c>
      <c r="D79" s="56">
        <f>IV!D51</f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42" x14ac:dyDescent="0.25">
      <c r="A80" s="32" t="s">
        <v>14</v>
      </c>
      <c r="B80" s="33" t="s">
        <v>22</v>
      </c>
      <c r="C80" s="32" t="s">
        <v>181</v>
      </c>
      <c r="D80" s="56">
        <f>IV!D52</f>
        <v>0.38264870356593222</v>
      </c>
      <c r="E80" s="57">
        <v>0.97675152226145823</v>
      </c>
      <c r="F80" s="57">
        <v>0.97675152226145823</v>
      </c>
      <c r="G80" s="57">
        <v>0.97675152226145823</v>
      </c>
      <c r="H80" s="57">
        <v>0.97675152226145823</v>
      </c>
      <c r="I80" s="57">
        <v>0.97675152226145823</v>
      </c>
      <c r="J80" s="57">
        <v>0.97675152226145823</v>
      </c>
      <c r="K80" s="57">
        <v>0.97675152226145823</v>
      </c>
      <c r="L80" s="57">
        <v>0.97675152226145823</v>
      </c>
      <c r="M80" s="57">
        <v>0.97675152226145823</v>
      </c>
      <c r="N80" s="57">
        <v>0.97675152226145823</v>
      </c>
      <c r="O80" s="57">
        <v>0.97675152226145823</v>
      </c>
      <c r="P80" s="57">
        <v>0.97675152226145823</v>
      </c>
      <c r="Q80" s="57">
        <v>0.97675152226145823</v>
      </c>
      <c r="R80" s="57">
        <v>0.97675152226145823</v>
      </c>
      <c r="S80" s="57">
        <v>0.97675152226145823</v>
      </c>
      <c r="T80" s="57">
        <v>0.97675152226145823</v>
      </c>
      <c r="U80" s="57">
        <v>0.97675152226145823</v>
      </c>
      <c r="V80" s="57">
        <v>0.97675152226145823</v>
      </c>
      <c r="W80" s="57">
        <v>0.97675152226145823</v>
      </c>
      <c r="X80" s="57">
        <v>0.97675152226145823</v>
      </c>
      <c r="Y80" s="57">
        <v>0.97675152226145823</v>
      </c>
      <c r="Z80" s="57">
        <v>0.97675152226145823</v>
      </c>
      <c r="AA80" s="57">
        <v>0.97675152226145823</v>
      </c>
      <c r="AB80" s="57">
        <v>0.97675152226145823</v>
      </c>
      <c r="AC80" s="57">
        <v>0.97675152226145823</v>
      </c>
      <c r="AD80" s="57">
        <v>0.97675152226145823</v>
      </c>
      <c r="AE80" s="57">
        <v>0.97675152226145823</v>
      </c>
      <c r="AF80" s="57">
        <v>0.97675152226145823</v>
      </c>
      <c r="AG80" s="57">
        <v>0.97675152226145823</v>
      </c>
      <c r="AH80" s="57">
        <v>0.97675152226145823</v>
      </c>
      <c r="AI80" s="57">
        <v>0.97675152226145823</v>
      </c>
      <c r="AJ80" s="57">
        <v>0.97675152226145823</v>
      </c>
      <c r="AK80" s="57">
        <v>0.97675152226145823</v>
      </c>
    </row>
    <row r="81" spans="1:42" x14ac:dyDescent="0.25">
      <c r="A81" s="32" t="s">
        <v>15</v>
      </c>
      <c r="B81" s="33" t="s">
        <v>22</v>
      </c>
      <c r="C81" s="32" t="s">
        <v>181</v>
      </c>
      <c r="D81" s="56">
        <f>IV!D53</f>
        <v>0.51189638282130356</v>
      </c>
      <c r="E81" s="57">
        <v>0</v>
      </c>
      <c r="F81" s="57">
        <v>0</v>
      </c>
      <c r="G81" s="57">
        <v>0</v>
      </c>
      <c r="H81" s="57">
        <v>0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57">
        <v>0</v>
      </c>
      <c r="T81" s="57">
        <v>0</v>
      </c>
      <c r="U81" s="57">
        <v>0</v>
      </c>
      <c r="V81" s="57">
        <v>0</v>
      </c>
      <c r="W81" s="57">
        <v>0</v>
      </c>
      <c r="X81" s="57">
        <v>0</v>
      </c>
      <c r="Y81" s="57">
        <v>0</v>
      </c>
      <c r="Z81" s="57">
        <v>0</v>
      </c>
      <c r="AA81" s="57">
        <v>0</v>
      </c>
      <c r="AB81" s="57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</row>
    <row r="82" spans="1:42" x14ac:dyDescent="0.25">
      <c r="A82" s="32" t="s">
        <v>59</v>
      </c>
      <c r="B82" s="33" t="s">
        <v>22</v>
      </c>
      <c r="C82" s="32" t="s">
        <v>181</v>
      </c>
      <c r="D82" s="56">
        <f>IV!D54</f>
        <v>0</v>
      </c>
      <c r="E82" s="57">
        <v>0</v>
      </c>
      <c r="F82" s="57">
        <v>0</v>
      </c>
      <c r="G82" s="57">
        <v>0</v>
      </c>
      <c r="H82" s="57">
        <v>0</v>
      </c>
      <c r="I82" s="57">
        <v>0</v>
      </c>
      <c r="J82" s="57">
        <v>0</v>
      </c>
      <c r="K82" s="57">
        <v>0</v>
      </c>
      <c r="L82" s="57">
        <v>0</v>
      </c>
      <c r="M82" s="57">
        <v>0</v>
      </c>
      <c r="N82" s="57">
        <v>0</v>
      </c>
      <c r="O82" s="57">
        <v>0</v>
      </c>
      <c r="P82" s="57">
        <v>0</v>
      </c>
      <c r="Q82" s="57">
        <v>0</v>
      </c>
      <c r="R82" s="57">
        <v>0</v>
      </c>
      <c r="S82" s="57">
        <v>0</v>
      </c>
      <c r="T82" s="57">
        <v>0</v>
      </c>
      <c r="U82" s="57">
        <v>0</v>
      </c>
      <c r="V82" s="57">
        <v>0</v>
      </c>
      <c r="W82" s="57">
        <v>0</v>
      </c>
      <c r="X82" s="57">
        <v>0</v>
      </c>
      <c r="Y82" s="57">
        <v>0</v>
      </c>
      <c r="Z82" s="57">
        <v>0</v>
      </c>
      <c r="AA82" s="57">
        <v>0</v>
      </c>
      <c r="AB82" s="57">
        <v>0</v>
      </c>
      <c r="AC82" s="57">
        <v>0</v>
      </c>
      <c r="AD82" s="57">
        <v>0</v>
      </c>
      <c r="AE82" s="57">
        <v>0</v>
      </c>
      <c r="AF82" s="57">
        <v>0</v>
      </c>
      <c r="AG82" s="57">
        <v>0</v>
      </c>
      <c r="AH82" s="57">
        <v>0</v>
      </c>
      <c r="AI82" s="57">
        <v>0</v>
      </c>
      <c r="AJ82" s="57">
        <v>0</v>
      </c>
      <c r="AK82" s="57">
        <v>0</v>
      </c>
    </row>
    <row r="83" spans="1:42" x14ac:dyDescent="0.25">
      <c r="A83" s="32" t="s">
        <v>79</v>
      </c>
      <c r="B83" s="33" t="s">
        <v>22</v>
      </c>
      <c r="C83" s="32" t="s">
        <v>181</v>
      </c>
      <c r="D83" s="56">
        <f>IV!D55</f>
        <v>0</v>
      </c>
      <c r="E83" s="57">
        <v>0</v>
      </c>
      <c r="F83" s="57">
        <v>0</v>
      </c>
      <c r="G83" s="57">
        <v>0</v>
      </c>
      <c r="H83" s="57">
        <v>0</v>
      </c>
      <c r="I83" s="57">
        <v>0</v>
      </c>
      <c r="J83" s="57">
        <v>0</v>
      </c>
      <c r="K83" s="57">
        <v>0</v>
      </c>
      <c r="L83" s="57">
        <v>0</v>
      </c>
      <c r="M83" s="57">
        <v>0</v>
      </c>
      <c r="N83" s="57">
        <v>0</v>
      </c>
      <c r="O83" s="57">
        <v>0</v>
      </c>
      <c r="P83" s="57">
        <v>0</v>
      </c>
      <c r="Q83" s="57">
        <v>0</v>
      </c>
      <c r="R83" s="57">
        <v>0</v>
      </c>
      <c r="S83" s="57">
        <v>0</v>
      </c>
      <c r="T83" s="57">
        <v>0</v>
      </c>
      <c r="U83" s="57">
        <v>0</v>
      </c>
      <c r="V83" s="57">
        <v>0</v>
      </c>
      <c r="W83" s="57">
        <v>0</v>
      </c>
      <c r="X83" s="57">
        <v>0</v>
      </c>
      <c r="Y83" s="57">
        <v>0</v>
      </c>
      <c r="Z83" s="57">
        <v>0</v>
      </c>
      <c r="AA83" s="57">
        <v>0</v>
      </c>
      <c r="AB83" s="57">
        <v>0</v>
      </c>
      <c r="AC83" s="57">
        <v>0</v>
      </c>
      <c r="AD83" s="57">
        <v>0</v>
      </c>
      <c r="AE83" s="57">
        <v>0</v>
      </c>
      <c r="AF83" s="57">
        <v>0</v>
      </c>
      <c r="AG83" s="57">
        <v>0</v>
      </c>
      <c r="AH83" s="57">
        <v>0</v>
      </c>
      <c r="AI83" s="57">
        <v>0</v>
      </c>
      <c r="AJ83" s="57">
        <v>0</v>
      </c>
      <c r="AK83" s="57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83</v>
      </c>
    </row>
    <row r="86" spans="1:42" x14ac:dyDescent="0.25">
      <c r="A86" s="32" t="s">
        <v>8</v>
      </c>
      <c r="B86" s="33" t="s">
        <v>22</v>
      </c>
      <c r="C86" s="32" t="s">
        <v>181</v>
      </c>
      <c r="D86" s="56">
        <f>IV!D58</f>
        <v>0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0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</row>
    <row r="87" spans="1:42" x14ac:dyDescent="0.25">
      <c r="A87" s="32" t="s">
        <v>10</v>
      </c>
      <c r="B87" s="33" t="s">
        <v>22</v>
      </c>
      <c r="C87" s="32" t="s">
        <v>181</v>
      </c>
      <c r="D87" s="56">
        <f>IV!D59</f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42" x14ac:dyDescent="0.25">
      <c r="A88" s="32" t="s">
        <v>12</v>
      </c>
      <c r="B88" s="33" t="s">
        <v>22</v>
      </c>
      <c r="C88" s="32" t="s">
        <v>181</v>
      </c>
      <c r="D88" s="56">
        <f>IV!D60</f>
        <v>0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0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</row>
    <row r="89" spans="1:42" x14ac:dyDescent="0.25">
      <c r="A89" s="32" t="s">
        <v>13</v>
      </c>
      <c r="B89" s="33" t="s">
        <v>22</v>
      </c>
      <c r="C89" s="32" t="s">
        <v>181</v>
      </c>
      <c r="D89" s="56">
        <f>IV!D61</f>
        <v>0</v>
      </c>
      <c r="E89" s="57">
        <v>1</v>
      </c>
      <c r="F89" s="57">
        <v>1</v>
      </c>
      <c r="G89" s="57">
        <v>1</v>
      </c>
      <c r="H89" s="57">
        <v>1</v>
      </c>
      <c r="I89" s="57">
        <v>1</v>
      </c>
      <c r="J89" s="57">
        <v>1</v>
      </c>
      <c r="K89" s="57">
        <v>1</v>
      </c>
      <c r="L89" s="57">
        <v>1</v>
      </c>
      <c r="M89" s="57">
        <v>1</v>
      </c>
      <c r="N89" s="57">
        <v>1</v>
      </c>
      <c r="O89" s="57">
        <v>1</v>
      </c>
      <c r="P89" s="57">
        <v>1</v>
      </c>
      <c r="Q89" s="57">
        <v>1</v>
      </c>
      <c r="R89" s="57">
        <v>1</v>
      </c>
      <c r="S89" s="57">
        <v>1</v>
      </c>
      <c r="T89" s="57">
        <v>1</v>
      </c>
      <c r="U89" s="57">
        <v>1</v>
      </c>
      <c r="V89" s="57">
        <v>1</v>
      </c>
      <c r="W89" s="57">
        <v>1</v>
      </c>
      <c r="X89" s="57">
        <v>1</v>
      </c>
      <c r="Y89" s="57">
        <v>1</v>
      </c>
      <c r="Z89" s="57">
        <v>1</v>
      </c>
      <c r="AA89" s="57">
        <v>1</v>
      </c>
      <c r="AB89" s="57">
        <v>1</v>
      </c>
      <c r="AC89" s="57">
        <v>1</v>
      </c>
      <c r="AD89" s="57">
        <v>1</v>
      </c>
      <c r="AE89" s="57">
        <v>1</v>
      </c>
      <c r="AF89" s="57">
        <v>1</v>
      </c>
      <c r="AG89" s="57">
        <v>1</v>
      </c>
      <c r="AH89" s="57">
        <v>1</v>
      </c>
      <c r="AI89" s="57">
        <v>1</v>
      </c>
      <c r="AJ89" s="57">
        <v>1</v>
      </c>
      <c r="AK89" s="57">
        <v>1</v>
      </c>
    </row>
    <row r="90" spans="1:42" x14ac:dyDescent="0.25">
      <c r="A90" s="32" t="s">
        <v>14</v>
      </c>
      <c r="B90" s="33" t="s">
        <v>22</v>
      </c>
      <c r="C90" s="32" t="s">
        <v>181</v>
      </c>
      <c r="D90" s="56">
        <f>IV!D62</f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42" x14ac:dyDescent="0.25">
      <c r="A91" s="32" t="s">
        <v>58</v>
      </c>
      <c r="B91" s="33" t="s">
        <v>22</v>
      </c>
      <c r="C91" s="32" t="s">
        <v>181</v>
      </c>
      <c r="D91" s="56">
        <f>IV!D63</f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42" x14ac:dyDescent="0.25">
      <c r="A92" s="32" t="s">
        <v>112</v>
      </c>
      <c r="B92" s="33" t="s">
        <v>22</v>
      </c>
      <c r="C92" s="32" t="s">
        <v>181</v>
      </c>
      <c r="D92" s="56">
        <f>IV!D64</f>
        <v>0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</row>
    <row r="93" spans="1:42" x14ac:dyDescent="0.25">
      <c r="A93" s="32" t="s">
        <v>15</v>
      </c>
      <c r="B93" s="33" t="s">
        <v>22</v>
      </c>
      <c r="C93" s="32" t="s">
        <v>181</v>
      </c>
      <c r="D93" s="56">
        <f>IV!D65</f>
        <v>3.9364669513494911E-2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42" x14ac:dyDescent="0.25">
      <c r="A94" s="32" t="s">
        <v>59</v>
      </c>
      <c r="B94" s="33" t="s">
        <v>22</v>
      </c>
      <c r="C94" s="32" t="s">
        <v>181</v>
      </c>
      <c r="D94" s="56">
        <f>IV!D66</f>
        <v>7.4127912922031969E-2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42" x14ac:dyDescent="0.25">
      <c r="A95" s="32" t="s">
        <v>60</v>
      </c>
      <c r="B95" s="33" t="s">
        <v>22</v>
      </c>
      <c r="C95" s="32" t="s">
        <v>181</v>
      </c>
      <c r="D95" s="56">
        <f>IV!D67</f>
        <v>0.88650741756447315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42" x14ac:dyDescent="0.25">
      <c r="A96" s="32" t="s">
        <v>16</v>
      </c>
      <c r="B96" s="33" t="s">
        <v>22</v>
      </c>
      <c r="C96" s="32" t="s">
        <v>181</v>
      </c>
      <c r="D96" s="56">
        <f>IV!D68</f>
        <v>0</v>
      </c>
      <c r="E96" s="57">
        <f>$AM96/(1+EXP(-(E$1-$D$1)*10/$AO96+$AN96))</f>
        <v>1.3076698018643844E-3</v>
      </c>
      <c r="F96" s="57">
        <f t="shared" ref="F96:AK97" si="4">$AM96/(1+EXP(-(F$1-$D$1)*10/$AO96+$AN96))</f>
        <v>1.6922019734680169E-3</v>
      </c>
      <c r="G96" s="57">
        <f>$AM96/(1+EXP(-(G$1-$D$1)*10/$AO96+$AN96))</f>
        <v>2.1616887435580187E-3</v>
      </c>
      <c r="H96" s="57">
        <f t="shared" si="4"/>
        <v>2.7188033892649797E-3</v>
      </c>
      <c r="I96" s="57">
        <f t="shared" si="4"/>
        <v>3.3579877376174196E-3</v>
      </c>
      <c r="J96" s="57">
        <f t="shared" si="4"/>
        <v>4.0635779264874333E-3</v>
      </c>
      <c r="K96" s="57">
        <f t="shared" si="4"/>
        <v>4.8100603051612094E-3</v>
      </c>
      <c r="L96" s="57">
        <f t="shared" si="4"/>
        <v>5.5651196469858142E-3</v>
      </c>
      <c r="M96" s="57">
        <f t="shared" si="4"/>
        <v>6.2949434210562549E-3</v>
      </c>
      <c r="N96" s="57">
        <f t="shared" si="4"/>
        <v>6.9700545877712074E-3</v>
      </c>
      <c r="O96" s="57">
        <f t="shared" si="4"/>
        <v>7.569644857433641E-3</v>
      </c>
      <c r="P96" s="57">
        <f t="shared" si="4"/>
        <v>8.0832129439122637E-3</v>
      </c>
      <c r="Q96" s="57">
        <f t="shared" si="4"/>
        <v>8.5096240518440676E-3</v>
      </c>
      <c r="R96" s="57">
        <f t="shared" si="4"/>
        <v>8.8546167221915627E-3</v>
      </c>
      <c r="S96" s="57">
        <f t="shared" si="4"/>
        <v>9.1279343313179929E-3</v>
      </c>
      <c r="T96" s="57">
        <f t="shared" si="4"/>
        <v>9.340886241669526E-3</v>
      </c>
      <c r="U96" s="57">
        <f t="shared" si="4"/>
        <v>9.5046588164036921E-3</v>
      </c>
      <c r="V96" s="57">
        <f t="shared" si="4"/>
        <v>9.6293528885488637E-3</v>
      </c>
      <c r="W96" s="57">
        <f t="shared" si="4"/>
        <v>9.7235701856309004E-3</v>
      </c>
      <c r="X96" s="57">
        <f t="shared" si="4"/>
        <v>9.7943492366454818E-3</v>
      </c>
      <c r="Y96" s="57">
        <f t="shared" si="4"/>
        <v>9.847290137574273E-3</v>
      </c>
      <c r="Z96" s="57">
        <f t="shared" si="4"/>
        <v>9.8867599756235908E-3</v>
      </c>
      <c r="AA96" s="57">
        <f t="shared" si="4"/>
        <v>9.9161152258434131E-3</v>
      </c>
      <c r="AB96" s="57">
        <f t="shared" si="4"/>
        <v>9.9379084959224529E-3</v>
      </c>
      <c r="AC96" s="57">
        <f t="shared" si="4"/>
        <v>9.9540661002301533E-3</v>
      </c>
      <c r="AD96" s="57">
        <f t="shared" si="4"/>
        <v>9.9660335035870115E-3</v>
      </c>
      <c r="AE96" s="57">
        <f t="shared" si="4"/>
        <v>9.9748908406498069E-3</v>
      </c>
      <c r="AF96" s="57">
        <f t="shared" si="4"/>
        <v>9.9814427783918112E-3</v>
      </c>
      <c r="AG96" s="57">
        <f t="shared" si="4"/>
        <v>9.9862874158545955E-3</v>
      </c>
      <c r="AH96" s="57">
        <f t="shared" si="4"/>
        <v>9.9898685727461498E-3</v>
      </c>
      <c r="AI96" s="57">
        <f t="shared" si="4"/>
        <v>9.9925151813190765E-3</v>
      </c>
      <c r="AJ96" s="57">
        <f t="shared" si="4"/>
        <v>9.9944708053060997E-3</v>
      </c>
      <c r="AK96" s="57">
        <f>$AM96/(1+EXP(-(AK$1-$D$1)*10/$AO96+$AN96))</f>
        <v>9.9959156751739178E-3</v>
      </c>
      <c r="AM96" s="90">
        <v>0.01</v>
      </c>
      <c r="AN96" s="91">
        <f>IF(D96&gt;0,LN(AM96/D96-1),LN(AM96/0.001-1))</f>
        <v>2.1972245773362196</v>
      </c>
      <c r="AO96" s="92">
        <v>33</v>
      </c>
      <c r="AP96" s="1">
        <f>AO96+$D$1</f>
        <v>2050</v>
      </c>
    </row>
    <row r="97" spans="1:42" x14ac:dyDescent="0.25">
      <c r="A97" s="32" t="s">
        <v>79</v>
      </c>
      <c r="B97" s="33" t="s">
        <v>22</v>
      </c>
      <c r="C97" s="32" t="s">
        <v>181</v>
      </c>
      <c r="D97" s="56">
        <f>IV!D69</f>
        <v>0</v>
      </c>
      <c r="E97" s="57">
        <f>$AM97/(1+EXP(-(E$1-$D$1)*10/$AO97+$AN97))</f>
        <v>1.0455554222010431E-3</v>
      </c>
      <c r="F97" s="57">
        <f t="shared" si="4"/>
        <v>1.0819592101281301E-3</v>
      </c>
      <c r="G97" s="57">
        <f>$AM97/(1+EXP(-(G$1-$D$1)*10/$AO97+$AN97))</f>
        <v>1.110516712895603E-3</v>
      </c>
      <c r="H97" s="57">
        <f t="shared" si="4"/>
        <v>1.1325957369977746E-3</v>
      </c>
      <c r="I97" s="57">
        <f t="shared" si="4"/>
        <v>1.1494748594284849E-3</v>
      </c>
      <c r="J97" s="57">
        <f t="shared" si="4"/>
        <v>1.1622679899043263E-3</v>
      </c>
      <c r="K97" s="57">
        <f t="shared" si="4"/>
        <v>1.1719010418910403E-3</v>
      </c>
      <c r="L97" s="57">
        <f t="shared" si="4"/>
        <v>1.1791189417877763E-3</v>
      </c>
      <c r="M97" s="57">
        <f t="shared" si="4"/>
        <v>1.1845072602150045E-3</v>
      </c>
      <c r="N97" s="57">
        <f t="shared" si="4"/>
        <v>1.1885186721039844E-3</v>
      </c>
      <c r="O97" s="57">
        <f t="shared" si="4"/>
        <v>1.1914988952673943E-3</v>
      </c>
      <c r="P97" s="57">
        <f t="shared" si="4"/>
        <v>1.1937096323020168E-3</v>
      </c>
      <c r="Q97" s="57">
        <f t="shared" si="4"/>
        <v>1.1953477055074012E-3</v>
      </c>
      <c r="R97" s="57">
        <f t="shared" si="4"/>
        <v>1.1965604375683901E-3</v>
      </c>
      <c r="S97" s="57">
        <f t="shared" si="4"/>
        <v>1.1974577142978323E-3</v>
      </c>
      <c r="T97" s="57">
        <f t="shared" si="4"/>
        <v>1.198121286463676E-3</v>
      </c>
      <c r="U97" s="57">
        <f t="shared" si="4"/>
        <v>1.1986118577852151E-3</v>
      </c>
      <c r="V97" s="57">
        <f t="shared" si="4"/>
        <v>1.1989744403430717E-3</v>
      </c>
      <c r="W97" s="57">
        <f t="shared" si="4"/>
        <v>1.1992423762485925E-3</v>
      </c>
      <c r="X97" s="57">
        <f t="shared" si="4"/>
        <v>1.1994403443671502E-3</v>
      </c>
      <c r="Y97" s="57">
        <f t="shared" si="4"/>
        <v>1.1995866009785572E-3</v>
      </c>
      <c r="Z97" s="57">
        <f t="shared" si="4"/>
        <v>1.1996946456085422E-3</v>
      </c>
      <c r="AA97" s="57">
        <f t="shared" si="4"/>
        <v>1.1997744573530578E-3</v>
      </c>
      <c r="AB97" s="57">
        <f t="shared" si="4"/>
        <v>1.199833411267396E-3</v>
      </c>
      <c r="AC97" s="57">
        <f t="shared" si="4"/>
        <v>1.1998769569756765E-3</v>
      </c>
      <c r="AD97" s="57">
        <f t="shared" si="4"/>
        <v>1.1999091208512625E-3</v>
      </c>
      <c r="AE97" s="57">
        <f t="shared" si="4"/>
        <v>1.1999328774479601E-3</v>
      </c>
      <c r="AF97" s="57">
        <f t="shared" si="4"/>
        <v>1.1999504241210776E-3</v>
      </c>
      <c r="AG97" s="57">
        <f t="shared" si="4"/>
        <v>1.1999633840147448E-3</v>
      </c>
      <c r="AH97" s="57">
        <f t="shared" si="4"/>
        <v>1.1999729560701702E-3</v>
      </c>
      <c r="AI97" s="57">
        <f t="shared" si="4"/>
        <v>1.1999800258654682E-3</v>
      </c>
      <c r="AJ97" s="57">
        <f t="shared" si="4"/>
        <v>1.1999852475051398E-3</v>
      </c>
      <c r="AK97" s="57">
        <f t="shared" si="4"/>
        <v>1.1999891041157913E-3</v>
      </c>
      <c r="AM97" s="90">
        <v>1.1999999999999999E-3</v>
      </c>
      <c r="AN97" s="91">
        <f>IF(D97&gt;0,LN(AM97/D97-1),LN(AM97/0.001-1))</f>
        <v>-1.6094379124341005</v>
      </c>
      <c r="AO97" s="92">
        <v>33</v>
      </c>
      <c r="AP97" s="1">
        <f>AO97+$D$1</f>
        <v>2050</v>
      </c>
    </row>
    <row r="100" spans="1:42" x14ac:dyDescent="0.25">
      <c r="A100" s="22" t="s">
        <v>32</v>
      </c>
    </row>
    <row r="101" spans="1:42" x14ac:dyDescent="0.25">
      <c r="A101" s="22" t="s">
        <v>18</v>
      </c>
    </row>
    <row r="102" spans="1:42" x14ac:dyDescent="0.25">
      <c r="A102" s="32" t="s">
        <v>8</v>
      </c>
      <c r="B102" s="33" t="s">
        <v>22</v>
      </c>
      <c r="C102" s="32" t="s">
        <v>181</v>
      </c>
      <c r="D102" s="56">
        <f>V!D50</f>
        <v>0</v>
      </c>
      <c r="E102" s="57">
        <v>4.1604191356175331E-2</v>
      </c>
      <c r="F102" s="57">
        <v>4.1604191356175331E-2</v>
      </c>
      <c r="G102" s="57">
        <v>4.1604191356175331E-2</v>
      </c>
      <c r="H102" s="57">
        <v>4.1604191356175331E-2</v>
      </c>
      <c r="I102" s="57">
        <v>4.1604191356175331E-2</v>
      </c>
      <c r="J102" s="57">
        <v>4.1604191356175331E-2</v>
      </c>
      <c r="K102" s="57">
        <v>4.1604191356175331E-2</v>
      </c>
      <c r="L102" s="57">
        <v>4.1604191356175331E-2</v>
      </c>
      <c r="M102" s="57">
        <v>4.1604191356175331E-2</v>
      </c>
      <c r="N102" s="57">
        <v>4.1604191356175331E-2</v>
      </c>
      <c r="O102" s="57">
        <v>4.1604191356175331E-2</v>
      </c>
      <c r="P102" s="57">
        <v>4.1604191356175331E-2</v>
      </c>
      <c r="Q102" s="57">
        <v>4.1604191356175331E-2</v>
      </c>
      <c r="R102" s="57">
        <v>4.1604191356175331E-2</v>
      </c>
      <c r="S102" s="57">
        <v>4.1604191356175331E-2</v>
      </c>
      <c r="T102" s="57">
        <v>4.1604191356175331E-2</v>
      </c>
      <c r="U102" s="57">
        <v>4.1604191356175331E-2</v>
      </c>
      <c r="V102" s="57">
        <v>4.1604191356175331E-2</v>
      </c>
      <c r="W102" s="57">
        <v>4.1604191356175331E-2</v>
      </c>
      <c r="X102" s="57">
        <v>4.1604191356175331E-2</v>
      </c>
      <c r="Y102" s="57">
        <v>4.1604191356175331E-2</v>
      </c>
      <c r="Z102" s="57">
        <v>4.1604191356175331E-2</v>
      </c>
      <c r="AA102" s="57">
        <v>4.1604191356175331E-2</v>
      </c>
      <c r="AB102" s="57">
        <v>4.1604191356175331E-2</v>
      </c>
      <c r="AC102" s="57">
        <v>4.1604191356175331E-2</v>
      </c>
      <c r="AD102" s="57">
        <v>4.1604191356175331E-2</v>
      </c>
      <c r="AE102" s="57">
        <v>4.1604191356175331E-2</v>
      </c>
      <c r="AF102" s="57">
        <v>4.1604191356175331E-2</v>
      </c>
      <c r="AG102" s="57">
        <v>4.1604191356175331E-2</v>
      </c>
      <c r="AH102" s="57">
        <v>4.1604191356175331E-2</v>
      </c>
      <c r="AI102" s="57">
        <v>4.1604191356175331E-2</v>
      </c>
      <c r="AJ102" s="57">
        <v>4.1604191356175331E-2</v>
      </c>
      <c r="AK102" s="57">
        <v>4.1604191356175331E-2</v>
      </c>
    </row>
    <row r="103" spans="1:42" x14ac:dyDescent="0.25">
      <c r="A103" s="32" t="s">
        <v>13</v>
      </c>
      <c r="B103" s="33" t="s">
        <v>22</v>
      </c>
      <c r="C103" s="32" t="s">
        <v>181</v>
      </c>
      <c r="D103" s="56">
        <f>V!D51</f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42" x14ac:dyDescent="0.25">
      <c r="A104" s="32" t="s">
        <v>14</v>
      </c>
      <c r="B104" s="33" t="s">
        <v>22</v>
      </c>
      <c r="C104" s="32" t="s">
        <v>181</v>
      </c>
      <c r="D104" s="56">
        <f>V!D52</f>
        <v>0</v>
      </c>
      <c r="E104" s="57">
        <v>0.95839580864382456</v>
      </c>
      <c r="F104" s="57">
        <v>0.95839580864382456</v>
      </c>
      <c r="G104" s="57">
        <v>0.95839580864382456</v>
      </c>
      <c r="H104" s="57">
        <v>0.95839580864382456</v>
      </c>
      <c r="I104" s="57">
        <v>0.95839580864382456</v>
      </c>
      <c r="J104" s="57">
        <v>0.95839580864382456</v>
      </c>
      <c r="K104" s="57">
        <v>0.95839580864382456</v>
      </c>
      <c r="L104" s="57">
        <v>0.95839580864382456</v>
      </c>
      <c r="M104" s="57">
        <v>0.95839580864382456</v>
      </c>
      <c r="N104" s="57">
        <v>0.95839580864382456</v>
      </c>
      <c r="O104" s="57">
        <v>0.95839580864382456</v>
      </c>
      <c r="P104" s="57">
        <v>0.95839580864382456</v>
      </c>
      <c r="Q104" s="57">
        <v>0.95839580864382456</v>
      </c>
      <c r="R104" s="57">
        <v>0.95839580864382456</v>
      </c>
      <c r="S104" s="57">
        <v>0.95839580864382456</v>
      </c>
      <c r="T104" s="57">
        <v>0.95839580864382456</v>
      </c>
      <c r="U104" s="57">
        <v>0.95839580864382456</v>
      </c>
      <c r="V104" s="57">
        <v>0.95839580864382456</v>
      </c>
      <c r="W104" s="57">
        <v>0.95839580864382456</v>
      </c>
      <c r="X104" s="57">
        <v>0.95839580864382456</v>
      </c>
      <c r="Y104" s="57">
        <v>0.95839580864382456</v>
      </c>
      <c r="Z104" s="57">
        <v>0.95839580864382456</v>
      </c>
      <c r="AA104" s="57">
        <v>0.95839580864382456</v>
      </c>
      <c r="AB104" s="57">
        <v>0.95839580864382456</v>
      </c>
      <c r="AC104" s="57">
        <v>0.95839580864382456</v>
      </c>
      <c r="AD104" s="57">
        <v>0.95839580864382456</v>
      </c>
      <c r="AE104" s="57">
        <v>0.95839580864382456</v>
      </c>
      <c r="AF104" s="57">
        <v>0.95839580864382456</v>
      </c>
      <c r="AG104" s="57">
        <v>0.95839580864382456</v>
      </c>
      <c r="AH104" s="57">
        <v>0.95839580864382456</v>
      </c>
      <c r="AI104" s="57">
        <v>0.95839580864382456</v>
      </c>
      <c r="AJ104" s="57">
        <v>0.95839580864382456</v>
      </c>
      <c r="AK104" s="57">
        <v>0.95839580864382456</v>
      </c>
    </row>
    <row r="105" spans="1:42" x14ac:dyDescent="0.25">
      <c r="A105" s="32" t="s">
        <v>15</v>
      </c>
      <c r="B105" s="33" t="s">
        <v>22</v>
      </c>
      <c r="C105" s="32" t="s">
        <v>181</v>
      </c>
      <c r="D105" s="56">
        <f>V!D53</f>
        <v>1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</row>
    <row r="106" spans="1:42" x14ac:dyDescent="0.25">
      <c r="A106" s="32" t="s">
        <v>59</v>
      </c>
      <c r="B106" s="33" t="s">
        <v>22</v>
      </c>
      <c r="C106" s="32" t="s">
        <v>181</v>
      </c>
      <c r="D106" s="56">
        <f>V!D54</f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42" x14ac:dyDescent="0.25">
      <c r="A107" s="32" t="s">
        <v>79</v>
      </c>
      <c r="B107" s="33" t="s">
        <v>22</v>
      </c>
      <c r="C107" s="32" t="s">
        <v>181</v>
      </c>
      <c r="D107" s="56">
        <f>V!D55</f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83</v>
      </c>
    </row>
    <row r="110" spans="1:42" x14ac:dyDescent="0.25">
      <c r="A110" s="32" t="s">
        <v>8</v>
      </c>
      <c r="B110" s="33" t="s">
        <v>22</v>
      </c>
      <c r="C110" s="32" t="s">
        <v>181</v>
      </c>
      <c r="D110" s="56">
        <f>V!D58</f>
        <v>0</v>
      </c>
      <c r="E110" s="57">
        <v>1.2235365315529018E-2</v>
      </c>
      <c r="F110" s="57">
        <v>1.2235365315529018E-2</v>
      </c>
      <c r="G110" s="57">
        <v>1.2235365315529018E-2</v>
      </c>
      <c r="H110" s="57">
        <v>1.2235365315529018E-2</v>
      </c>
      <c r="I110" s="57">
        <v>1.2235365315529018E-2</v>
      </c>
      <c r="J110" s="57">
        <v>1.2235365315529018E-2</v>
      </c>
      <c r="K110" s="57">
        <v>1.2235365315529018E-2</v>
      </c>
      <c r="L110" s="57">
        <v>1.2235365315529018E-2</v>
      </c>
      <c r="M110" s="57">
        <v>1.2235365315529018E-2</v>
      </c>
      <c r="N110" s="57">
        <v>1.2235365315529018E-2</v>
      </c>
      <c r="O110" s="57">
        <v>1.2235365315529018E-2</v>
      </c>
      <c r="P110" s="57">
        <v>1.2235365315529018E-2</v>
      </c>
      <c r="Q110" s="57">
        <v>1.2235365315529018E-2</v>
      </c>
      <c r="R110" s="57">
        <v>1.2235365315529018E-2</v>
      </c>
      <c r="S110" s="57">
        <v>1.2235365315529018E-2</v>
      </c>
      <c r="T110" s="57">
        <v>1.2235365315529018E-2</v>
      </c>
      <c r="U110" s="57">
        <v>1.2235365315529018E-2</v>
      </c>
      <c r="V110" s="57">
        <v>1.2235365315529018E-2</v>
      </c>
      <c r="W110" s="57">
        <v>1.2235365315529018E-2</v>
      </c>
      <c r="X110" s="57">
        <v>1.2235365315529018E-2</v>
      </c>
      <c r="Y110" s="57">
        <v>1.2235365315529018E-2</v>
      </c>
      <c r="Z110" s="57">
        <v>1.2235365315529018E-2</v>
      </c>
      <c r="AA110" s="57">
        <v>1.2235365315529018E-2</v>
      </c>
      <c r="AB110" s="57">
        <v>1.2235365315529018E-2</v>
      </c>
      <c r="AC110" s="57">
        <v>1.2235365315529018E-2</v>
      </c>
      <c r="AD110" s="57">
        <v>1.2235365315529018E-2</v>
      </c>
      <c r="AE110" s="57">
        <v>1.2235365315529018E-2</v>
      </c>
      <c r="AF110" s="57">
        <v>1.2235365315529018E-2</v>
      </c>
      <c r="AG110" s="57">
        <v>1.2235365315529018E-2</v>
      </c>
      <c r="AH110" s="57">
        <v>1.2235365315529018E-2</v>
      </c>
      <c r="AI110" s="57">
        <v>1.2235365315529018E-2</v>
      </c>
      <c r="AJ110" s="57">
        <v>1.2235365315529018E-2</v>
      </c>
      <c r="AK110" s="57">
        <v>1.2235365315529018E-2</v>
      </c>
    </row>
    <row r="111" spans="1:42" x14ac:dyDescent="0.25">
      <c r="A111" s="32" t="s">
        <v>10</v>
      </c>
      <c r="B111" s="33" t="s">
        <v>22</v>
      </c>
      <c r="C111" s="32" t="s">
        <v>181</v>
      </c>
      <c r="D111" s="56">
        <f>V!D59</f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42" x14ac:dyDescent="0.25">
      <c r="A112" s="32" t="s">
        <v>12</v>
      </c>
      <c r="B112" s="33" t="s">
        <v>22</v>
      </c>
      <c r="C112" s="32" t="s">
        <v>181</v>
      </c>
      <c r="D112" s="56">
        <f>V!D60</f>
        <v>0</v>
      </c>
      <c r="E112" s="57">
        <v>2.0325916221583659E-3</v>
      </c>
      <c r="F112" s="57">
        <v>2.0325916221583659E-3</v>
      </c>
      <c r="G112" s="57">
        <v>2.0325916221583659E-3</v>
      </c>
      <c r="H112" s="57">
        <v>2.0325916221583659E-3</v>
      </c>
      <c r="I112" s="57">
        <v>2.0325916221583659E-3</v>
      </c>
      <c r="J112" s="57">
        <v>2.0325916221583659E-3</v>
      </c>
      <c r="K112" s="57">
        <v>2.0325916221583659E-3</v>
      </c>
      <c r="L112" s="57">
        <v>2.0325916221583659E-3</v>
      </c>
      <c r="M112" s="57">
        <v>2.0325916221583659E-3</v>
      </c>
      <c r="N112" s="57">
        <v>2.0325916221583659E-3</v>
      </c>
      <c r="O112" s="57">
        <v>2.0325916221583659E-3</v>
      </c>
      <c r="P112" s="57">
        <v>2.0325916221583659E-3</v>
      </c>
      <c r="Q112" s="57">
        <v>2.0325916221583659E-3</v>
      </c>
      <c r="R112" s="57">
        <v>2.0325916221583659E-3</v>
      </c>
      <c r="S112" s="57">
        <v>2.0325916221583659E-3</v>
      </c>
      <c r="T112" s="57">
        <v>2.0325916221583659E-3</v>
      </c>
      <c r="U112" s="57">
        <v>2.0325916221583659E-3</v>
      </c>
      <c r="V112" s="57">
        <v>2.0325916221583659E-3</v>
      </c>
      <c r="W112" s="57">
        <v>2.0325916221583659E-3</v>
      </c>
      <c r="X112" s="57">
        <v>2.0325916221583659E-3</v>
      </c>
      <c r="Y112" s="57">
        <v>2.0325916221583659E-3</v>
      </c>
      <c r="Z112" s="57">
        <v>2.0325916221583659E-3</v>
      </c>
      <c r="AA112" s="57">
        <v>2.0325916221583659E-3</v>
      </c>
      <c r="AB112" s="57">
        <v>2.0325916221583659E-3</v>
      </c>
      <c r="AC112" s="57">
        <v>2.0325916221583659E-3</v>
      </c>
      <c r="AD112" s="57">
        <v>2.0325916221583659E-3</v>
      </c>
      <c r="AE112" s="57">
        <v>2.0325916221583659E-3</v>
      </c>
      <c r="AF112" s="57">
        <v>2.0325916221583659E-3</v>
      </c>
      <c r="AG112" s="57">
        <v>2.0325916221583659E-3</v>
      </c>
      <c r="AH112" s="57">
        <v>2.0325916221583659E-3</v>
      </c>
      <c r="AI112" s="57">
        <v>2.0325916221583659E-3</v>
      </c>
      <c r="AJ112" s="57">
        <v>2.0325916221583659E-3</v>
      </c>
      <c r="AK112" s="57">
        <v>2.0325916221583659E-3</v>
      </c>
    </row>
    <row r="113" spans="1:42" x14ac:dyDescent="0.25">
      <c r="A113" s="32" t="s">
        <v>13</v>
      </c>
      <c r="B113" s="33" t="s">
        <v>22</v>
      </c>
      <c r="C113" s="32" t="s">
        <v>181</v>
      </c>
      <c r="D113" s="56">
        <f>V!D61</f>
        <v>0</v>
      </c>
      <c r="E113" s="57">
        <v>1.0302110827040464E-2</v>
      </c>
      <c r="F113" s="57">
        <v>1.0302110827040464E-2</v>
      </c>
      <c r="G113" s="57">
        <v>1.0302110827040464E-2</v>
      </c>
      <c r="H113" s="57">
        <v>1.0302110827040464E-2</v>
      </c>
      <c r="I113" s="57">
        <v>1.0302110827040464E-2</v>
      </c>
      <c r="J113" s="57">
        <v>1.0302110827040464E-2</v>
      </c>
      <c r="K113" s="57">
        <v>1.0302110827040464E-2</v>
      </c>
      <c r="L113" s="57">
        <v>1.0302110827040464E-2</v>
      </c>
      <c r="M113" s="57">
        <v>1.0302110827040464E-2</v>
      </c>
      <c r="N113" s="57">
        <v>1.0302110827040464E-2</v>
      </c>
      <c r="O113" s="57">
        <v>1.0302110827040464E-2</v>
      </c>
      <c r="P113" s="57">
        <v>1.0302110827040464E-2</v>
      </c>
      <c r="Q113" s="57">
        <v>1.0302110827040464E-2</v>
      </c>
      <c r="R113" s="57">
        <v>1.0302110827040464E-2</v>
      </c>
      <c r="S113" s="57">
        <v>1.0302110827040464E-2</v>
      </c>
      <c r="T113" s="57">
        <v>1.0302110827040464E-2</v>
      </c>
      <c r="U113" s="57">
        <v>1.0302110827040464E-2</v>
      </c>
      <c r="V113" s="57">
        <v>1.0302110827040464E-2</v>
      </c>
      <c r="W113" s="57">
        <v>1.0302110827040464E-2</v>
      </c>
      <c r="X113" s="57">
        <v>1.0302110827040464E-2</v>
      </c>
      <c r="Y113" s="57">
        <v>1.0302110827040464E-2</v>
      </c>
      <c r="Z113" s="57">
        <v>1.0302110827040464E-2</v>
      </c>
      <c r="AA113" s="57">
        <v>1.0302110827040464E-2</v>
      </c>
      <c r="AB113" s="57">
        <v>1.0302110827040464E-2</v>
      </c>
      <c r="AC113" s="57">
        <v>1.0302110827040464E-2</v>
      </c>
      <c r="AD113" s="57">
        <v>1.0302110827040464E-2</v>
      </c>
      <c r="AE113" s="57">
        <v>1.0302110827040464E-2</v>
      </c>
      <c r="AF113" s="57">
        <v>1.0302110827040464E-2</v>
      </c>
      <c r="AG113" s="57">
        <v>1.0302110827040464E-2</v>
      </c>
      <c r="AH113" s="57">
        <v>1.0302110827040464E-2</v>
      </c>
      <c r="AI113" s="57">
        <v>1.0302110827040464E-2</v>
      </c>
      <c r="AJ113" s="57">
        <v>1.0302110827040464E-2</v>
      </c>
      <c r="AK113" s="57">
        <v>1.0302110827040464E-2</v>
      </c>
    </row>
    <row r="114" spans="1:42" x14ac:dyDescent="0.25">
      <c r="A114" s="32" t="s">
        <v>14</v>
      </c>
      <c r="B114" s="33" t="s">
        <v>22</v>
      </c>
      <c r="C114" s="32" t="s">
        <v>181</v>
      </c>
      <c r="D114" s="56">
        <f>V!D62</f>
        <v>0</v>
      </c>
      <c r="E114" s="57">
        <v>6.0512883936061539E-3</v>
      </c>
      <c r="F114" s="57">
        <v>6.0512883936061539E-3</v>
      </c>
      <c r="G114" s="57">
        <v>6.0512883936061539E-3</v>
      </c>
      <c r="H114" s="57">
        <v>6.0512883936061539E-3</v>
      </c>
      <c r="I114" s="57">
        <v>6.0512883936061539E-3</v>
      </c>
      <c r="J114" s="57">
        <v>6.0512883936061539E-3</v>
      </c>
      <c r="K114" s="57">
        <v>6.0512883936061539E-3</v>
      </c>
      <c r="L114" s="57">
        <v>6.0512883936061539E-3</v>
      </c>
      <c r="M114" s="57">
        <v>6.0512883936061539E-3</v>
      </c>
      <c r="N114" s="57">
        <v>6.0512883936061539E-3</v>
      </c>
      <c r="O114" s="57">
        <v>6.0512883936061539E-3</v>
      </c>
      <c r="P114" s="57">
        <v>6.0512883936061539E-3</v>
      </c>
      <c r="Q114" s="57">
        <v>6.0512883936061539E-3</v>
      </c>
      <c r="R114" s="57">
        <v>6.0512883936061539E-3</v>
      </c>
      <c r="S114" s="57">
        <v>6.0512883936061539E-3</v>
      </c>
      <c r="T114" s="57">
        <v>6.0512883936061539E-3</v>
      </c>
      <c r="U114" s="57">
        <v>6.0512883936061539E-3</v>
      </c>
      <c r="V114" s="57">
        <v>6.0512883936061539E-3</v>
      </c>
      <c r="W114" s="57">
        <v>6.0512883936061539E-3</v>
      </c>
      <c r="X114" s="57">
        <v>6.0512883936061539E-3</v>
      </c>
      <c r="Y114" s="57">
        <v>6.0512883936061539E-3</v>
      </c>
      <c r="Z114" s="57">
        <v>6.0512883936061539E-3</v>
      </c>
      <c r="AA114" s="57">
        <v>6.0512883936061539E-3</v>
      </c>
      <c r="AB114" s="57">
        <v>6.0512883936061539E-3</v>
      </c>
      <c r="AC114" s="57">
        <v>6.0512883936061539E-3</v>
      </c>
      <c r="AD114" s="57">
        <v>6.0512883936061539E-3</v>
      </c>
      <c r="AE114" s="57">
        <v>6.0512883936061539E-3</v>
      </c>
      <c r="AF114" s="57">
        <v>6.0512883936061539E-3</v>
      </c>
      <c r="AG114" s="57">
        <v>6.0512883936061539E-3</v>
      </c>
      <c r="AH114" s="57">
        <v>6.0512883936061539E-3</v>
      </c>
      <c r="AI114" s="57">
        <v>6.0512883936061539E-3</v>
      </c>
      <c r="AJ114" s="57">
        <v>6.0512883936061539E-3</v>
      </c>
      <c r="AK114" s="57">
        <v>6.0512883936061539E-3</v>
      </c>
    </row>
    <row r="115" spans="1:42" x14ac:dyDescent="0.25">
      <c r="A115" s="32" t="s">
        <v>58</v>
      </c>
      <c r="B115" s="33" t="s">
        <v>22</v>
      </c>
      <c r="C115" s="32" t="s">
        <v>181</v>
      </c>
      <c r="D115" s="56">
        <f>V!D63</f>
        <v>0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</row>
    <row r="116" spans="1:42" x14ac:dyDescent="0.25">
      <c r="A116" s="32" t="s">
        <v>112</v>
      </c>
      <c r="B116" s="33" t="s">
        <v>22</v>
      </c>
      <c r="C116" s="32" t="s">
        <v>181</v>
      </c>
      <c r="D116" s="56">
        <f>V!D64</f>
        <v>0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</row>
    <row r="117" spans="1:42" x14ac:dyDescent="0.25">
      <c r="A117" s="32" t="s">
        <v>15</v>
      </c>
      <c r="B117" s="33" t="s">
        <v>22</v>
      </c>
      <c r="C117" s="32" t="s">
        <v>181</v>
      </c>
      <c r="D117" s="56">
        <f>V!D65</f>
        <v>1</v>
      </c>
      <c r="E117" s="57">
        <v>0.11296936042729946</v>
      </c>
      <c r="F117" s="57">
        <v>0.11296936042729946</v>
      </c>
      <c r="G117" s="57">
        <v>0.11296936042729946</v>
      </c>
      <c r="H117" s="57">
        <v>0.11296936042729946</v>
      </c>
      <c r="I117" s="57">
        <v>0.11296936042729946</v>
      </c>
      <c r="J117" s="57">
        <v>0.11296936042729946</v>
      </c>
      <c r="K117" s="57">
        <v>0.11296936042729946</v>
      </c>
      <c r="L117" s="57">
        <v>0.11296936042729946</v>
      </c>
      <c r="M117" s="57">
        <v>0.11296936042729946</v>
      </c>
      <c r="N117" s="57">
        <v>0.11296936042729946</v>
      </c>
      <c r="O117" s="57">
        <v>0.11296936042729946</v>
      </c>
      <c r="P117" s="57">
        <v>0.11296936042729946</v>
      </c>
      <c r="Q117" s="57">
        <v>0.11296936042729946</v>
      </c>
      <c r="R117" s="57">
        <v>0.11296936042729946</v>
      </c>
      <c r="S117" s="57">
        <v>0.11296936042729946</v>
      </c>
      <c r="T117" s="57">
        <v>0.11296936042729946</v>
      </c>
      <c r="U117" s="57">
        <v>0.11296936042729946</v>
      </c>
      <c r="V117" s="57">
        <v>0.11296936042729946</v>
      </c>
      <c r="W117" s="57">
        <v>0.11296936042729946</v>
      </c>
      <c r="X117" s="57">
        <v>0.11296936042729946</v>
      </c>
      <c r="Y117" s="57">
        <v>0.11296936042729946</v>
      </c>
      <c r="Z117" s="57">
        <v>0.11296936042729946</v>
      </c>
      <c r="AA117" s="57">
        <v>0.11296936042729946</v>
      </c>
      <c r="AB117" s="57">
        <v>0.11296936042729946</v>
      </c>
      <c r="AC117" s="57">
        <v>0.11296936042729946</v>
      </c>
      <c r="AD117" s="57">
        <v>0.11296936042729946</v>
      </c>
      <c r="AE117" s="57">
        <v>0.11296936042729946</v>
      </c>
      <c r="AF117" s="57">
        <v>0.11296936042729946</v>
      </c>
      <c r="AG117" s="57">
        <v>0.11296936042729946</v>
      </c>
      <c r="AH117" s="57">
        <v>0.11296936042729946</v>
      </c>
      <c r="AI117" s="57">
        <v>0.11296936042729946</v>
      </c>
      <c r="AJ117" s="57">
        <v>0.11296936042729946</v>
      </c>
      <c r="AK117" s="57">
        <v>0.11296936042729946</v>
      </c>
    </row>
    <row r="118" spans="1:42" x14ac:dyDescent="0.25">
      <c r="A118" s="32" t="s">
        <v>59</v>
      </c>
      <c r="B118" s="33" t="s">
        <v>22</v>
      </c>
      <c r="C118" s="32" t="s">
        <v>181</v>
      </c>
      <c r="D118" s="56">
        <f>V!D66</f>
        <v>0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</row>
    <row r="119" spans="1:42" x14ac:dyDescent="0.25">
      <c r="A119" s="32" t="s">
        <v>60</v>
      </c>
      <c r="B119" s="33" t="s">
        <v>22</v>
      </c>
      <c r="C119" s="32" t="s">
        <v>181</v>
      </c>
      <c r="D119" s="56">
        <f>V!D67</f>
        <v>0</v>
      </c>
      <c r="E119" s="57">
        <v>9.2880396348029258E-5</v>
      </c>
      <c r="F119" s="57">
        <v>9.2880396348029258E-5</v>
      </c>
      <c r="G119" s="57">
        <v>9.2880396348029258E-5</v>
      </c>
      <c r="H119" s="57">
        <v>9.2880396348029258E-5</v>
      </c>
      <c r="I119" s="57">
        <v>9.2880396348029258E-5</v>
      </c>
      <c r="J119" s="57">
        <v>9.2880396348029258E-5</v>
      </c>
      <c r="K119" s="57">
        <v>9.2880396348029258E-5</v>
      </c>
      <c r="L119" s="57">
        <v>9.2880396348029258E-5</v>
      </c>
      <c r="M119" s="57">
        <v>9.2880396348029258E-5</v>
      </c>
      <c r="N119" s="57">
        <v>9.2880396348029258E-5</v>
      </c>
      <c r="O119" s="57">
        <v>9.2880396348029258E-5</v>
      </c>
      <c r="P119" s="57">
        <v>9.2880396348029258E-5</v>
      </c>
      <c r="Q119" s="57">
        <v>9.2880396348029258E-5</v>
      </c>
      <c r="R119" s="57">
        <v>9.2880396348029258E-5</v>
      </c>
      <c r="S119" s="57">
        <v>9.2880396348029258E-5</v>
      </c>
      <c r="T119" s="57">
        <v>9.2880396348029258E-5</v>
      </c>
      <c r="U119" s="57">
        <v>9.2880396348029258E-5</v>
      </c>
      <c r="V119" s="57">
        <v>9.2880396348029258E-5</v>
      </c>
      <c r="W119" s="57">
        <v>9.2880396348029258E-5</v>
      </c>
      <c r="X119" s="57">
        <v>9.2880396348029258E-5</v>
      </c>
      <c r="Y119" s="57">
        <v>9.2880396348029258E-5</v>
      </c>
      <c r="Z119" s="57">
        <v>9.2880396348029258E-5</v>
      </c>
      <c r="AA119" s="57">
        <v>9.2880396348029258E-5</v>
      </c>
      <c r="AB119" s="57">
        <v>9.2880396348029258E-5</v>
      </c>
      <c r="AC119" s="57">
        <v>9.2880396348029258E-5</v>
      </c>
      <c r="AD119" s="57">
        <v>9.2880396348029258E-5</v>
      </c>
      <c r="AE119" s="57">
        <v>9.2880396348029258E-5</v>
      </c>
      <c r="AF119" s="57">
        <v>9.2880396348029258E-5</v>
      </c>
      <c r="AG119" s="57">
        <v>9.2880396348029258E-5</v>
      </c>
      <c r="AH119" s="57">
        <v>9.2880396348029258E-5</v>
      </c>
      <c r="AI119" s="57">
        <v>9.2880396348029258E-5</v>
      </c>
      <c r="AJ119" s="57">
        <v>9.2880396348029258E-5</v>
      </c>
      <c r="AK119" s="57">
        <v>9.2880396348029258E-5</v>
      </c>
    </row>
    <row r="120" spans="1:42" x14ac:dyDescent="0.25">
      <c r="A120" s="32" t="s">
        <v>16</v>
      </c>
      <c r="B120" s="33" t="s">
        <v>22</v>
      </c>
      <c r="C120" s="32" t="s">
        <v>181</v>
      </c>
      <c r="D120" s="56">
        <f>V!D68</f>
        <v>0</v>
      </c>
      <c r="E120" s="57">
        <f>$AM120/(1+EXP(-(E$1-$D$1)*10/$AO120+$AN120))</f>
        <v>1.3076698018643844E-3</v>
      </c>
      <c r="F120" s="57">
        <f t="shared" ref="F120:AK121" si="5">$AM120/(1+EXP(-(F$1-$D$1)*10/$AO120+$AN120))</f>
        <v>1.6922019734680169E-3</v>
      </c>
      <c r="G120" s="57">
        <f>$AM120/(1+EXP(-(G$1-$D$1)*10/$AO120+$AN120))</f>
        <v>2.1616887435580187E-3</v>
      </c>
      <c r="H120" s="57">
        <f t="shared" si="5"/>
        <v>2.7188033892649797E-3</v>
      </c>
      <c r="I120" s="57">
        <f t="shared" si="5"/>
        <v>3.3579877376174196E-3</v>
      </c>
      <c r="J120" s="57">
        <f t="shared" si="5"/>
        <v>4.0635779264874333E-3</v>
      </c>
      <c r="K120" s="57">
        <f t="shared" si="5"/>
        <v>4.8100603051612094E-3</v>
      </c>
      <c r="L120" s="57">
        <f t="shared" si="5"/>
        <v>5.5651196469858142E-3</v>
      </c>
      <c r="M120" s="57">
        <f t="shared" si="5"/>
        <v>6.2949434210562549E-3</v>
      </c>
      <c r="N120" s="57">
        <f t="shared" si="5"/>
        <v>6.9700545877712074E-3</v>
      </c>
      <c r="O120" s="57">
        <f t="shared" si="5"/>
        <v>7.569644857433641E-3</v>
      </c>
      <c r="P120" s="57">
        <f t="shared" si="5"/>
        <v>8.0832129439122637E-3</v>
      </c>
      <c r="Q120" s="57">
        <f t="shared" si="5"/>
        <v>8.5096240518440676E-3</v>
      </c>
      <c r="R120" s="57">
        <f t="shared" si="5"/>
        <v>8.8546167221915627E-3</v>
      </c>
      <c r="S120" s="57">
        <f t="shared" si="5"/>
        <v>9.1279343313179929E-3</v>
      </c>
      <c r="T120" s="57">
        <f t="shared" si="5"/>
        <v>9.340886241669526E-3</v>
      </c>
      <c r="U120" s="57">
        <f t="shared" si="5"/>
        <v>9.5046588164036921E-3</v>
      </c>
      <c r="V120" s="57">
        <f t="shared" si="5"/>
        <v>9.6293528885488637E-3</v>
      </c>
      <c r="W120" s="57">
        <f t="shared" si="5"/>
        <v>9.7235701856309004E-3</v>
      </c>
      <c r="X120" s="57">
        <f t="shared" si="5"/>
        <v>9.7943492366454818E-3</v>
      </c>
      <c r="Y120" s="57">
        <f t="shared" si="5"/>
        <v>9.847290137574273E-3</v>
      </c>
      <c r="Z120" s="57">
        <f t="shared" si="5"/>
        <v>9.8867599756235908E-3</v>
      </c>
      <c r="AA120" s="57">
        <f t="shared" si="5"/>
        <v>9.9161152258434131E-3</v>
      </c>
      <c r="AB120" s="57">
        <f t="shared" si="5"/>
        <v>9.9379084959224529E-3</v>
      </c>
      <c r="AC120" s="57">
        <f t="shared" si="5"/>
        <v>9.9540661002301533E-3</v>
      </c>
      <c r="AD120" s="57">
        <f t="shared" si="5"/>
        <v>9.9660335035870115E-3</v>
      </c>
      <c r="AE120" s="57">
        <f t="shared" si="5"/>
        <v>9.9748908406498069E-3</v>
      </c>
      <c r="AF120" s="57">
        <f t="shared" si="5"/>
        <v>9.9814427783918112E-3</v>
      </c>
      <c r="AG120" s="57">
        <f t="shared" si="5"/>
        <v>9.9862874158545955E-3</v>
      </c>
      <c r="AH120" s="57">
        <f t="shared" si="5"/>
        <v>9.9898685727461498E-3</v>
      </c>
      <c r="AI120" s="57">
        <f t="shared" si="5"/>
        <v>9.9925151813190765E-3</v>
      </c>
      <c r="AJ120" s="57">
        <f t="shared" si="5"/>
        <v>9.9944708053060997E-3</v>
      </c>
      <c r="AK120" s="57">
        <f>$AM120/(1+EXP(-(AK$1-$D$1)*10/$AO120+$AN120))</f>
        <v>9.9959156751739178E-3</v>
      </c>
      <c r="AM120" s="90">
        <v>0.01</v>
      </c>
      <c r="AN120" s="91">
        <f>IF(D120&gt;0,LN(AM120/D120-1),LN(AM120/0.001-1))</f>
        <v>2.1972245773362196</v>
      </c>
      <c r="AO120" s="92">
        <v>33</v>
      </c>
      <c r="AP120" s="1">
        <f>AO120+$D$1</f>
        <v>2050</v>
      </c>
    </row>
    <row r="121" spans="1:42" x14ac:dyDescent="0.25">
      <c r="A121" s="32" t="s">
        <v>79</v>
      </c>
      <c r="B121" s="33" t="s">
        <v>22</v>
      </c>
      <c r="C121" s="32" t="s">
        <v>181</v>
      </c>
      <c r="D121" s="56">
        <f>V!D69</f>
        <v>0</v>
      </c>
      <c r="E121" s="57">
        <f>$AM121/(1+EXP(-(E$1-$D$1)*10/$AO121+$AN121))</f>
        <v>1.0455554222010431E-3</v>
      </c>
      <c r="F121" s="57">
        <f t="shared" si="5"/>
        <v>1.0819592101281301E-3</v>
      </c>
      <c r="G121" s="57">
        <f>$AM121/(1+EXP(-(G$1-$D$1)*10/$AO121+$AN121))</f>
        <v>1.110516712895603E-3</v>
      </c>
      <c r="H121" s="57">
        <f t="shared" si="5"/>
        <v>1.1325957369977746E-3</v>
      </c>
      <c r="I121" s="57">
        <f t="shared" si="5"/>
        <v>1.1494748594284849E-3</v>
      </c>
      <c r="J121" s="57">
        <f t="shared" si="5"/>
        <v>1.1622679899043263E-3</v>
      </c>
      <c r="K121" s="57">
        <f t="shared" si="5"/>
        <v>1.1719010418910403E-3</v>
      </c>
      <c r="L121" s="57">
        <f t="shared" si="5"/>
        <v>1.1791189417877763E-3</v>
      </c>
      <c r="M121" s="57">
        <f t="shared" si="5"/>
        <v>1.1845072602150045E-3</v>
      </c>
      <c r="N121" s="57">
        <f t="shared" si="5"/>
        <v>1.1885186721039844E-3</v>
      </c>
      <c r="O121" s="57">
        <f t="shared" si="5"/>
        <v>1.1914988952673943E-3</v>
      </c>
      <c r="P121" s="57">
        <f t="shared" si="5"/>
        <v>1.1937096323020168E-3</v>
      </c>
      <c r="Q121" s="57">
        <f t="shared" si="5"/>
        <v>1.1953477055074012E-3</v>
      </c>
      <c r="R121" s="57">
        <f t="shared" si="5"/>
        <v>1.1965604375683901E-3</v>
      </c>
      <c r="S121" s="57">
        <f t="shared" si="5"/>
        <v>1.1974577142978323E-3</v>
      </c>
      <c r="T121" s="57">
        <f t="shared" si="5"/>
        <v>1.198121286463676E-3</v>
      </c>
      <c r="U121" s="57">
        <f t="shared" si="5"/>
        <v>1.1986118577852151E-3</v>
      </c>
      <c r="V121" s="57">
        <f t="shared" si="5"/>
        <v>1.1989744403430717E-3</v>
      </c>
      <c r="W121" s="57">
        <f t="shared" si="5"/>
        <v>1.1992423762485925E-3</v>
      </c>
      <c r="X121" s="57">
        <f t="shared" si="5"/>
        <v>1.1994403443671502E-3</v>
      </c>
      <c r="Y121" s="57">
        <f t="shared" si="5"/>
        <v>1.1995866009785572E-3</v>
      </c>
      <c r="Z121" s="57">
        <f t="shared" si="5"/>
        <v>1.1996946456085422E-3</v>
      </c>
      <c r="AA121" s="57">
        <f t="shared" si="5"/>
        <v>1.1997744573530578E-3</v>
      </c>
      <c r="AB121" s="57">
        <f t="shared" si="5"/>
        <v>1.199833411267396E-3</v>
      </c>
      <c r="AC121" s="57">
        <f t="shared" si="5"/>
        <v>1.1998769569756765E-3</v>
      </c>
      <c r="AD121" s="57">
        <f t="shared" si="5"/>
        <v>1.1999091208512625E-3</v>
      </c>
      <c r="AE121" s="57">
        <f t="shared" si="5"/>
        <v>1.1999328774479601E-3</v>
      </c>
      <c r="AF121" s="57">
        <f t="shared" si="5"/>
        <v>1.1999504241210776E-3</v>
      </c>
      <c r="AG121" s="57">
        <f t="shared" si="5"/>
        <v>1.1999633840147448E-3</v>
      </c>
      <c r="AH121" s="57">
        <f t="shared" si="5"/>
        <v>1.1999729560701702E-3</v>
      </c>
      <c r="AI121" s="57">
        <f t="shared" si="5"/>
        <v>1.1999800258654682E-3</v>
      </c>
      <c r="AJ121" s="57">
        <f t="shared" si="5"/>
        <v>1.1999852475051398E-3</v>
      </c>
      <c r="AK121" s="57">
        <f t="shared" si="5"/>
        <v>1.1999891041157913E-3</v>
      </c>
      <c r="AM121" s="90">
        <v>1.1999999999999999E-3</v>
      </c>
      <c r="AN121" s="91">
        <f>IF(D121&gt;0,LN(AM121/D121-1),LN(AM121/0.001-1))</f>
        <v>-1.6094379124341005</v>
      </c>
      <c r="AO121" s="92">
        <v>33</v>
      </c>
      <c r="AP121" s="1">
        <f>AO121+$D$1</f>
        <v>2050</v>
      </c>
    </row>
    <row r="124" spans="1:42" x14ac:dyDescent="0.25">
      <c r="A124" s="22" t="s">
        <v>33</v>
      </c>
    </row>
    <row r="125" spans="1:42" x14ac:dyDescent="0.25">
      <c r="A125" s="22" t="s">
        <v>18</v>
      </c>
    </row>
    <row r="126" spans="1:42" x14ac:dyDescent="0.25">
      <c r="A126" s="32" t="s">
        <v>8</v>
      </c>
      <c r="B126" s="33" t="s">
        <v>22</v>
      </c>
      <c r="C126" s="32" t="s">
        <v>181</v>
      </c>
      <c r="D126" s="56">
        <f>VI!D50</f>
        <v>0</v>
      </c>
      <c r="E126" s="57">
        <v>1</v>
      </c>
      <c r="F126" s="57">
        <v>1</v>
      </c>
      <c r="G126" s="57">
        <v>1</v>
      </c>
      <c r="H126" s="57">
        <v>1</v>
      </c>
      <c r="I126" s="57">
        <v>1</v>
      </c>
      <c r="J126" s="57">
        <v>1</v>
      </c>
      <c r="K126" s="57">
        <v>1</v>
      </c>
      <c r="L126" s="57">
        <v>1</v>
      </c>
      <c r="M126" s="57">
        <v>1</v>
      </c>
      <c r="N126" s="57">
        <v>1</v>
      </c>
      <c r="O126" s="57">
        <v>1</v>
      </c>
      <c r="P126" s="57">
        <v>1</v>
      </c>
      <c r="Q126" s="57">
        <v>1</v>
      </c>
      <c r="R126" s="57">
        <v>1</v>
      </c>
      <c r="S126" s="57">
        <v>1</v>
      </c>
      <c r="T126" s="57">
        <v>1</v>
      </c>
      <c r="U126" s="57">
        <v>1</v>
      </c>
      <c r="V126" s="57">
        <v>1</v>
      </c>
      <c r="W126" s="57">
        <v>1</v>
      </c>
      <c r="X126" s="57">
        <v>1</v>
      </c>
      <c r="Y126" s="57">
        <v>1</v>
      </c>
      <c r="Z126" s="57">
        <v>1</v>
      </c>
      <c r="AA126" s="57">
        <v>1</v>
      </c>
      <c r="AB126" s="57">
        <v>1</v>
      </c>
      <c r="AC126" s="57">
        <v>1</v>
      </c>
      <c r="AD126" s="57">
        <v>1</v>
      </c>
      <c r="AE126" s="57">
        <v>1</v>
      </c>
      <c r="AF126" s="57">
        <v>1</v>
      </c>
      <c r="AG126" s="57">
        <v>1</v>
      </c>
      <c r="AH126" s="57">
        <v>1</v>
      </c>
      <c r="AI126" s="57">
        <v>1</v>
      </c>
      <c r="AJ126" s="57">
        <v>1</v>
      </c>
      <c r="AK126" s="57">
        <v>1</v>
      </c>
    </row>
    <row r="127" spans="1:42" x14ac:dyDescent="0.25">
      <c r="A127" s="32" t="s">
        <v>13</v>
      </c>
      <c r="B127" s="33" t="s">
        <v>22</v>
      </c>
      <c r="C127" s="32" t="s">
        <v>181</v>
      </c>
      <c r="D127" s="56">
        <f>VI!D51</f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42" x14ac:dyDescent="0.25">
      <c r="A128" s="32" t="s">
        <v>14</v>
      </c>
      <c r="B128" s="33" t="s">
        <v>22</v>
      </c>
      <c r="C128" s="32" t="s">
        <v>181</v>
      </c>
      <c r="D128" s="56">
        <f>VI!D52</f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42" x14ac:dyDescent="0.25">
      <c r="A129" s="32" t="s">
        <v>15</v>
      </c>
      <c r="B129" s="33" t="s">
        <v>22</v>
      </c>
      <c r="C129" s="32" t="s">
        <v>181</v>
      </c>
      <c r="D129" s="56">
        <f>VI!D53</f>
        <v>0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</row>
    <row r="130" spans="1:42" x14ac:dyDescent="0.25">
      <c r="A130" s="32" t="s">
        <v>59</v>
      </c>
      <c r="B130" s="33" t="s">
        <v>22</v>
      </c>
      <c r="C130" s="32" t="s">
        <v>181</v>
      </c>
      <c r="D130" s="56">
        <f>VI!D54</f>
        <v>0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</row>
    <row r="131" spans="1:42" x14ac:dyDescent="0.25">
      <c r="A131" s="32" t="s">
        <v>79</v>
      </c>
      <c r="B131" s="33" t="s">
        <v>22</v>
      </c>
      <c r="C131" s="32" t="s">
        <v>181</v>
      </c>
      <c r="D131" s="56">
        <f>VI!D55</f>
        <v>0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57">
        <v>0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57">
        <v>0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57">
        <v>0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57">
        <v>0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83</v>
      </c>
    </row>
    <row r="134" spans="1:42" x14ac:dyDescent="0.25">
      <c r="A134" s="32" t="s">
        <v>8</v>
      </c>
      <c r="B134" s="33" t="s">
        <v>22</v>
      </c>
      <c r="C134" s="32" t="s">
        <v>181</v>
      </c>
      <c r="D134" s="56">
        <f>VI!D58</f>
        <v>0</v>
      </c>
      <c r="E134" s="57">
        <v>0.99950434633246343</v>
      </c>
      <c r="F134" s="57">
        <v>0.99950434633246343</v>
      </c>
      <c r="G134" s="57">
        <v>0.99950434633246343</v>
      </c>
      <c r="H134" s="57">
        <v>0.99950434633246343</v>
      </c>
      <c r="I134" s="57">
        <v>0.99950434633246343</v>
      </c>
      <c r="J134" s="57">
        <v>0.99950434633246343</v>
      </c>
      <c r="K134" s="57">
        <v>0.99950434633246343</v>
      </c>
      <c r="L134" s="57">
        <v>0.99950434633246343</v>
      </c>
      <c r="M134" s="57">
        <v>0.99950434633246343</v>
      </c>
      <c r="N134" s="57">
        <v>0.99950434633246343</v>
      </c>
      <c r="O134" s="57">
        <v>0.99950434633246343</v>
      </c>
      <c r="P134" s="57">
        <v>0.99950434633246343</v>
      </c>
      <c r="Q134" s="57">
        <v>0.99950434633246343</v>
      </c>
      <c r="R134" s="57">
        <v>0.99950434633246343</v>
      </c>
      <c r="S134" s="57">
        <v>0.99950434633246343</v>
      </c>
      <c r="T134" s="57">
        <v>0.99950434633246343</v>
      </c>
      <c r="U134" s="57">
        <v>0.99950434633246343</v>
      </c>
      <c r="V134" s="57">
        <v>0.99950434633246343</v>
      </c>
      <c r="W134" s="57">
        <v>0.99950434633246343</v>
      </c>
      <c r="X134" s="57">
        <v>0.99950434633246343</v>
      </c>
      <c r="Y134" s="57">
        <v>0.99950434633246343</v>
      </c>
      <c r="Z134" s="57">
        <v>0.99950434633246343</v>
      </c>
      <c r="AA134" s="57">
        <v>0.99950434633246343</v>
      </c>
      <c r="AB134" s="57">
        <v>0.99950434633246343</v>
      </c>
      <c r="AC134" s="57">
        <v>0.99950434633246343</v>
      </c>
      <c r="AD134" s="57">
        <v>0.99950434633246343</v>
      </c>
      <c r="AE134" s="57">
        <v>0.99950434633246343</v>
      </c>
      <c r="AF134" s="57">
        <v>0.99950434633246343</v>
      </c>
      <c r="AG134" s="57">
        <v>0.99950434633246343</v>
      </c>
      <c r="AH134" s="57">
        <v>0.99950434633246343</v>
      </c>
      <c r="AI134" s="57">
        <v>0.99950434633246343</v>
      </c>
      <c r="AJ134" s="57">
        <v>0.99950434633246343</v>
      </c>
      <c r="AK134" s="57">
        <v>0.99950434633246343</v>
      </c>
    </row>
    <row r="135" spans="1:42" x14ac:dyDescent="0.25">
      <c r="A135" s="32" t="s">
        <v>10</v>
      </c>
      <c r="B135" s="33" t="s">
        <v>22</v>
      </c>
      <c r="C135" s="32" t="s">
        <v>181</v>
      </c>
      <c r="D135" s="56">
        <f>VI!D59</f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42" x14ac:dyDescent="0.25">
      <c r="A136" s="32" t="s">
        <v>12</v>
      </c>
      <c r="B136" s="33" t="s">
        <v>22</v>
      </c>
      <c r="C136" s="32" t="s">
        <v>181</v>
      </c>
      <c r="D136" s="56">
        <f>VI!D60</f>
        <v>0</v>
      </c>
      <c r="E136" s="57">
        <v>0</v>
      </c>
      <c r="F136" s="57">
        <v>0</v>
      </c>
      <c r="G136" s="57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</row>
    <row r="137" spans="1:42" x14ac:dyDescent="0.25">
      <c r="A137" s="32" t="s">
        <v>13</v>
      </c>
      <c r="B137" s="33" t="s">
        <v>22</v>
      </c>
      <c r="C137" s="32" t="s">
        <v>181</v>
      </c>
      <c r="D137" s="56">
        <f>VI!D61</f>
        <v>0</v>
      </c>
      <c r="E137" s="57">
        <v>4.9565366753639756E-4</v>
      </c>
      <c r="F137" s="57">
        <v>4.9565366753639756E-4</v>
      </c>
      <c r="G137" s="57">
        <v>4.9565366753639756E-4</v>
      </c>
      <c r="H137" s="57">
        <v>4.9565366753639756E-4</v>
      </c>
      <c r="I137" s="57">
        <v>4.9565366753639756E-4</v>
      </c>
      <c r="J137" s="57">
        <v>4.9565366753639756E-4</v>
      </c>
      <c r="K137" s="57">
        <v>4.9565366753639756E-4</v>
      </c>
      <c r="L137" s="57">
        <v>4.9565366753639756E-4</v>
      </c>
      <c r="M137" s="57">
        <v>4.9565366753639756E-4</v>
      </c>
      <c r="N137" s="57">
        <v>4.9565366753639756E-4</v>
      </c>
      <c r="O137" s="57">
        <v>4.9565366753639756E-4</v>
      </c>
      <c r="P137" s="57">
        <v>4.9565366753639756E-4</v>
      </c>
      <c r="Q137" s="57">
        <v>4.9565366753639756E-4</v>
      </c>
      <c r="R137" s="57">
        <v>4.9565366753639756E-4</v>
      </c>
      <c r="S137" s="57">
        <v>4.9565366753639756E-4</v>
      </c>
      <c r="T137" s="57">
        <v>4.9565366753639756E-4</v>
      </c>
      <c r="U137" s="57">
        <v>4.9565366753639756E-4</v>
      </c>
      <c r="V137" s="57">
        <v>4.9565366753639756E-4</v>
      </c>
      <c r="W137" s="57">
        <v>4.9565366753639756E-4</v>
      </c>
      <c r="X137" s="57">
        <v>4.9565366753639756E-4</v>
      </c>
      <c r="Y137" s="57">
        <v>4.9565366753639756E-4</v>
      </c>
      <c r="Z137" s="57">
        <v>4.9565366753639756E-4</v>
      </c>
      <c r="AA137" s="57">
        <v>4.9565366753639756E-4</v>
      </c>
      <c r="AB137" s="57">
        <v>4.9565366753639756E-4</v>
      </c>
      <c r="AC137" s="57">
        <v>4.9565366753639756E-4</v>
      </c>
      <c r="AD137" s="57">
        <v>4.9565366753639756E-4</v>
      </c>
      <c r="AE137" s="57">
        <v>4.9565366753639756E-4</v>
      </c>
      <c r="AF137" s="57">
        <v>4.9565366753639756E-4</v>
      </c>
      <c r="AG137" s="57">
        <v>4.9565366753639756E-4</v>
      </c>
      <c r="AH137" s="57">
        <v>4.9565366753639756E-4</v>
      </c>
      <c r="AI137" s="57">
        <v>4.9565366753639756E-4</v>
      </c>
      <c r="AJ137" s="57">
        <v>4.9565366753639756E-4</v>
      </c>
      <c r="AK137" s="57">
        <v>4.9565366753639756E-4</v>
      </c>
    </row>
    <row r="138" spans="1:42" x14ac:dyDescent="0.25">
      <c r="A138" s="32" t="s">
        <v>14</v>
      </c>
      <c r="B138" s="33" t="s">
        <v>22</v>
      </c>
      <c r="C138" s="32" t="s">
        <v>181</v>
      </c>
      <c r="D138" s="56">
        <f>VI!D62</f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42" x14ac:dyDescent="0.25">
      <c r="A139" s="32" t="s">
        <v>58</v>
      </c>
      <c r="B139" s="33" t="s">
        <v>22</v>
      </c>
      <c r="C139" s="32" t="s">
        <v>181</v>
      </c>
      <c r="D139" s="56">
        <f>VI!D63</f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42" x14ac:dyDescent="0.25">
      <c r="A140" s="32" t="s">
        <v>112</v>
      </c>
      <c r="B140" s="33" t="s">
        <v>22</v>
      </c>
      <c r="C140" s="32" t="s">
        <v>181</v>
      </c>
      <c r="D140" s="56">
        <f>VI!D64</f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0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57">
        <v>0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57">
        <v>0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57">
        <v>0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</row>
    <row r="141" spans="1:42" x14ac:dyDescent="0.25">
      <c r="A141" s="32" t="s">
        <v>15</v>
      </c>
      <c r="B141" s="33" t="s">
        <v>22</v>
      </c>
      <c r="C141" s="32" t="s">
        <v>181</v>
      </c>
      <c r="D141" s="56">
        <f>VI!D65</f>
        <v>3.1972476292318992E-5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42" x14ac:dyDescent="0.25">
      <c r="A142" s="32" t="s">
        <v>59</v>
      </c>
      <c r="B142" s="33" t="s">
        <v>22</v>
      </c>
      <c r="C142" s="32" t="s">
        <v>181</v>
      </c>
      <c r="D142" s="56">
        <f>VI!D66</f>
        <v>9.3529828162576212E-2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42" x14ac:dyDescent="0.25">
      <c r="A143" s="32" t="s">
        <v>60</v>
      </c>
      <c r="B143" s="33" t="s">
        <v>22</v>
      </c>
      <c r="C143" s="32" t="s">
        <v>181</v>
      </c>
      <c r="D143" s="56">
        <f>VI!D67</f>
        <v>0.90643819936113146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42" x14ac:dyDescent="0.25">
      <c r="A144" s="32" t="s">
        <v>16</v>
      </c>
      <c r="B144" s="33" t="s">
        <v>22</v>
      </c>
      <c r="C144" s="32" t="s">
        <v>181</v>
      </c>
      <c r="D144" s="56">
        <f>VI!D68</f>
        <v>0</v>
      </c>
      <c r="E144" s="57">
        <f>$AM144/(1+EXP(-(E$1-$D$1)*10/$AO144+$AN144))</f>
        <v>1.3076698018643844E-3</v>
      </c>
      <c r="F144" s="57">
        <f t="shared" ref="F144:AK145" si="6">$AM144/(1+EXP(-(F$1-$D$1)*10/$AO144+$AN144))</f>
        <v>1.6922019734680169E-3</v>
      </c>
      <c r="G144" s="57">
        <f>$AM144/(1+EXP(-(G$1-$D$1)*10/$AO144+$AN144))</f>
        <v>2.1616887435580187E-3</v>
      </c>
      <c r="H144" s="57">
        <f t="shared" si="6"/>
        <v>2.7188033892649797E-3</v>
      </c>
      <c r="I144" s="57">
        <f t="shared" si="6"/>
        <v>3.3579877376174196E-3</v>
      </c>
      <c r="J144" s="57">
        <f t="shared" si="6"/>
        <v>4.0635779264874333E-3</v>
      </c>
      <c r="K144" s="57">
        <f t="shared" si="6"/>
        <v>4.8100603051612094E-3</v>
      </c>
      <c r="L144" s="57">
        <f t="shared" si="6"/>
        <v>5.5651196469858142E-3</v>
      </c>
      <c r="M144" s="57">
        <f t="shared" si="6"/>
        <v>6.2949434210562549E-3</v>
      </c>
      <c r="N144" s="57">
        <f t="shared" si="6"/>
        <v>6.9700545877712074E-3</v>
      </c>
      <c r="O144" s="57">
        <f t="shared" si="6"/>
        <v>7.569644857433641E-3</v>
      </c>
      <c r="P144" s="57">
        <f t="shared" si="6"/>
        <v>8.0832129439122637E-3</v>
      </c>
      <c r="Q144" s="57">
        <f t="shared" si="6"/>
        <v>8.5096240518440676E-3</v>
      </c>
      <c r="R144" s="57">
        <f t="shared" si="6"/>
        <v>8.8546167221915627E-3</v>
      </c>
      <c r="S144" s="57">
        <f t="shared" si="6"/>
        <v>9.1279343313179929E-3</v>
      </c>
      <c r="T144" s="57">
        <f t="shared" si="6"/>
        <v>9.340886241669526E-3</v>
      </c>
      <c r="U144" s="57">
        <f t="shared" si="6"/>
        <v>9.5046588164036921E-3</v>
      </c>
      <c r="V144" s="57">
        <f t="shared" si="6"/>
        <v>9.6293528885488637E-3</v>
      </c>
      <c r="W144" s="57">
        <f t="shared" si="6"/>
        <v>9.7235701856309004E-3</v>
      </c>
      <c r="X144" s="57">
        <f t="shared" si="6"/>
        <v>9.7943492366454818E-3</v>
      </c>
      <c r="Y144" s="57">
        <f t="shared" si="6"/>
        <v>9.847290137574273E-3</v>
      </c>
      <c r="Z144" s="57">
        <f t="shared" si="6"/>
        <v>9.8867599756235908E-3</v>
      </c>
      <c r="AA144" s="57">
        <f t="shared" si="6"/>
        <v>9.9161152258434131E-3</v>
      </c>
      <c r="AB144" s="57">
        <f t="shared" si="6"/>
        <v>9.9379084959224529E-3</v>
      </c>
      <c r="AC144" s="57">
        <f t="shared" si="6"/>
        <v>9.9540661002301533E-3</v>
      </c>
      <c r="AD144" s="57">
        <f t="shared" si="6"/>
        <v>9.9660335035870115E-3</v>
      </c>
      <c r="AE144" s="57">
        <f t="shared" si="6"/>
        <v>9.9748908406498069E-3</v>
      </c>
      <c r="AF144" s="57">
        <f t="shared" si="6"/>
        <v>9.9814427783918112E-3</v>
      </c>
      <c r="AG144" s="57">
        <f t="shared" si="6"/>
        <v>9.9862874158545955E-3</v>
      </c>
      <c r="AH144" s="57">
        <f t="shared" si="6"/>
        <v>9.9898685727461498E-3</v>
      </c>
      <c r="AI144" s="57">
        <f t="shared" si="6"/>
        <v>9.9925151813190765E-3</v>
      </c>
      <c r="AJ144" s="57">
        <f t="shared" si="6"/>
        <v>9.9944708053060997E-3</v>
      </c>
      <c r="AK144" s="57">
        <f>$AM144/(1+EXP(-(AK$1-$D$1)*10/$AO144+$AN144))</f>
        <v>9.9959156751739178E-3</v>
      </c>
      <c r="AM144" s="90">
        <v>0.01</v>
      </c>
      <c r="AN144" s="91">
        <f>IF(D144&gt;0,LN(AM144/D144-1),LN(AM144/0.001-1))</f>
        <v>2.1972245773362196</v>
      </c>
      <c r="AO144" s="92">
        <v>33</v>
      </c>
      <c r="AP144" s="1">
        <f>AO144+$D$1</f>
        <v>2050</v>
      </c>
    </row>
    <row r="145" spans="1:42" x14ac:dyDescent="0.25">
      <c r="A145" s="32" t="s">
        <v>79</v>
      </c>
      <c r="B145" s="33" t="s">
        <v>22</v>
      </c>
      <c r="C145" s="32" t="s">
        <v>181</v>
      </c>
      <c r="D145" s="56">
        <f>VI!D69</f>
        <v>0</v>
      </c>
      <c r="E145" s="57">
        <f>$AM145/(1+EXP(-(E$1-$D$1)*10/$AO145+$AN145))</f>
        <v>1.0455554222010431E-3</v>
      </c>
      <c r="F145" s="57">
        <f t="shared" si="6"/>
        <v>1.0819592101281301E-3</v>
      </c>
      <c r="G145" s="57">
        <f>$AM145/(1+EXP(-(G$1-$D$1)*10/$AO145+$AN145))</f>
        <v>1.110516712895603E-3</v>
      </c>
      <c r="H145" s="57">
        <f t="shared" si="6"/>
        <v>1.1325957369977746E-3</v>
      </c>
      <c r="I145" s="57">
        <f t="shared" si="6"/>
        <v>1.1494748594284849E-3</v>
      </c>
      <c r="J145" s="57">
        <f t="shared" si="6"/>
        <v>1.1622679899043263E-3</v>
      </c>
      <c r="K145" s="57">
        <f t="shared" si="6"/>
        <v>1.1719010418910403E-3</v>
      </c>
      <c r="L145" s="57">
        <f t="shared" si="6"/>
        <v>1.1791189417877763E-3</v>
      </c>
      <c r="M145" s="57">
        <f t="shared" si="6"/>
        <v>1.1845072602150045E-3</v>
      </c>
      <c r="N145" s="57">
        <f t="shared" si="6"/>
        <v>1.1885186721039844E-3</v>
      </c>
      <c r="O145" s="57">
        <f t="shared" si="6"/>
        <v>1.1914988952673943E-3</v>
      </c>
      <c r="P145" s="57">
        <f t="shared" si="6"/>
        <v>1.1937096323020168E-3</v>
      </c>
      <c r="Q145" s="57">
        <f t="shared" si="6"/>
        <v>1.1953477055074012E-3</v>
      </c>
      <c r="R145" s="57">
        <f t="shared" si="6"/>
        <v>1.1965604375683901E-3</v>
      </c>
      <c r="S145" s="57">
        <f t="shared" si="6"/>
        <v>1.1974577142978323E-3</v>
      </c>
      <c r="T145" s="57">
        <f t="shared" si="6"/>
        <v>1.198121286463676E-3</v>
      </c>
      <c r="U145" s="57">
        <f t="shared" si="6"/>
        <v>1.1986118577852151E-3</v>
      </c>
      <c r="V145" s="57">
        <f t="shared" si="6"/>
        <v>1.1989744403430717E-3</v>
      </c>
      <c r="W145" s="57">
        <f t="shared" si="6"/>
        <v>1.1992423762485925E-3</v>
      </c>
      <c r="X145" s="57">
        <f t="shared" si="6"/>
        <v>1.1994403443671502E-3</v>
      </c>
      <c r="Y145" s="57">
        <f t="shared" si="6"/>
        <v>1.1995866009785572E-3</v>
      </c>
      <c r="Z145" s="57">
        <f t="shared" si="6"/>
        <v>1.1996946456085422E-3</v>
      </c>
      <c r="AA145" s="57">
        <f t="shared" si="6"/>
        <v>1.1997744573530578E-3</v>
      </c>
      <c r="AB145" s="57">
        <f t="shared" si="6"/>
        <v>1.199833411267396E-3</v>
      </c>
      <c r="AC145" s="57">
        <f t="shared" si="6"/>
        <v>1.1998769569756765E-3</v>
      </c>
      <c r="AD145" s="57">
        <f t="shared" si="6"/>
        <v>1.1999091208512625E-3</v>
      </c>
      <c r="AE145" s="57">
        <f t="shared" si="6"/>
        <v>1.1999328774479601E-3</v>
      </c>
      <c r="AF145" s="57">
        <f t="shared" si="6"/>
        <v>1.1999504241210776E-3</v>
      </c>
      <c r="AG145" s="57">
        <f t="shared" si="6"/>
        <v>1.1999633840147448E-3</v>
      </c>
      <c r="AH145" s="57">
        <f t="shared" si="6"/>
        <v>1.1999729560701702E-3</v>
      </c>
      <c r="AI145" s="57">
        <f t="shared" si="6"/>
        <v>1.1999800258654682E-3</v>
      </c>
      <c r="AJ145" s="57">
        <f t="shared" si="6"/>
        <v>1.1999852475051398E-3</v>
      </c>
      <c r="AK145" s="57">
        <f t="shared" si="6"/>
        <v>1.1999891041157913E-3</v>
      </c>
      <c r="AM145" s="90">
        <v>1.1999999999999999E-3</v>
      </c>
      <c r="AN145" s="91">
        <f>IF(D145&gt;0,LN(AM145/D145-1),LN(AM145/0.001-1))</f>
        <v>-1.6094379124341005</v>
      </c>
      <c r="AO145" s="92">
        <v>33</v>
      </c>
      <c r="AP145" s="1">
        <f>AO145+$D$1</f>
        <v>2050</v>
      </c>
    </row>
    <row r="148" spans="1:42" x14ac:dyDescent="0.25">
      <c r="A148" s="22" t="s">
        <v>34</v>
      </c>
    </row>
    <row r="149" spans="1:42" x14ac:dyDescent="0.25">
      <c r="A149" s="22" t="s">
        <v>18</v>
      </c>
    </row>
    <row r="150" spans="1:42" x14ac:dyDescent="0.25">
      <c r="A150" s="32" t="s">
        <v>8</v>
      </c>
      <c r="B150" s="33" t="s">
        <v>22</v>
      </c>
      <c r="C150" s="32" t="s">
        <v>181</v>
      </c>
      <c r="D150" s="56">
        <f>VII!D50</f>
        <v>0</v>
      </c>
      <c r="E150" s="57">
        <v>1.4188388261171943E-2</v>
      </c>
      <c r="F150" s="57">
        <v>1.4188388261171943E-2</v>
      </c>
      <c r="G150" s="57">
        <v>1.4188388261171943E-2</v>
      </c>
      <c r="H150" s="57">
        <v>1.4188388261171943E-2</v>
      </c>
      <c r="I150" s="57">
        <v>1.4188388261171943E-2</v>
      </c>
      <c r="J150" s="57">
        <v>1.4188388261171943E-2</v>
      </c>
      <c r="K150" s="57">
        <v>1.4188388261171943E-2</v>
      </c>
      <c r="L150" s="57">
        <v>1.4188388261171943E-2</v>
      </c>
      <c r="M150" s="57">
        <v>1.4188388261171943E-2</v>
      </c>
      <c r="N150" s="57">
        <v>1.4188388261171943E-2</v>
      </c>
      <c r="O150" s="57">
        <v>1.4188388261171943E-2</v>
      </c>
      <c r="P150" s="57">
        <v>1.4188388261171943E-2</v>
      </c>
      <c r="Q150" s="57">
        <v>1.4188388261171943E-2</v>
      </c>
      <c r="R150" s="57">
        <v>1.4188388261171943E-2</v>
      </c>
      <c r="S150" s="57">
        <v>1.4188388261171943E-2</v>
      </c>
      <c r="T150" s="57">
        <v>1.4188388261171943E-2</v>
      </c>
      <c r="U150" s="57">
        <v>1.4188388261171943E-2</v>
      </c>
      <c r="V150" s="57">
        <v>1.4188388261171943E-2</v>
      </c>
      <c r="W150" s="57">
        <v>1.4188388261171943E-2</v>
      </c>
      <c r="X150" s="57">
        <v>1.4188388261171943E-2</v>
      </c>
      <c r="Y150" s="57">
        <v>1.4188388261171943E-2</v>
      </c>
      <c r="Z150" s="57">
        <v>1.4188388261171943E-2</v>
      </c>
      <c r="AA150" s="57">
        <v>1.4188388261171943E-2</v>
      </c>
      <c r="AB150" s="57">
        <v>1.4188388261171943E-2</v>
      </c>
      <c r="AC150" s="57">
        <v>1.4188388261171943E-2</v>
      </c>
      <c r="AD150" s="57">
        <v>1.4188388261171943E-2</v>
      </c>
      <c r="AE150" s="57">
        <v>1.4188388261171943E-2</v>
      </c>
      <c r="AF150" s="57">
        <v>1.4188388261171943E-2</v>
      </c>
      <c r="AG150" s="57">
        <v>1.4188388261171943E-2</v>
      </c>
      <c r="AH150" s="57">
        <v>1.4188388261171943E-2</v>
      </c>
      <c r="AI150" s="57">
        <v>1.4188388261171943E-2</v>
      </c>
      <c r="AJ150" s="57">
        <v>1.4188388261171943E-2</v>
      </c>
      <c r="AK150" s="57">
        <v>1.4188388261171943E-2</v>
      </c>
    </row>
    <row r="151" spans="1:42" x14ac:dyDescent="0.25">
      <c r="A151" s="32" t="s">
        <v>13</v>
      </c>
      <c r="B151" s="33" t="s">
        <v>22</v>
      </c>
      <c r="C151" s="32" t="s">
        <v>181</v>
      </c>
      <c r="D151" s="56">
        <f>VII!D51</f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42" x14ac:dyDescent="0.25">
      <c r="A152" s="32" t="s">
        <v>14</v>
      </c>
      <c r="B152" s="33" t="s">
        <v>22</v>
      </c>
      <c r="C152" s="32" t="s">
        <v>181</v>
      </c>
      <c r="D152" s="56">
        <f>VII!D52</f>
        <v>0.62589872488235843</v>
      </c>
      <c r="E152" s="57">
        <v>0.98581161173882814</v>
      </c>
      <c r="F152" s="57">
        <v>0.98581161173882814</v>
      </c>
      <c r="G152" s="57">
        <v>0.98581161173882814</v>
      </c>
      <c r="H152" s="57">
        <v>0.98581161173882814</v>
      </c>
      <c r="I152" s="57">
        <v>0.98581161173882814</v>
      </c>
      <c r="J152" s="57">
        <v>0.98581161173882814</v>
      </c>
      <c r="K152" s="57">
        <v>0.98581161173882814</v>
      </c>
      <c r="L152" s="57">
        <v>0.98581161173882814</v>
      </c>
      <c r="M152" s="57">
        <v>0.98581161173882814</v>
      </c>
      <c r="N152" s="57">
        <v>0.98581161173882814</v>
      </c>
      <c r="O152" s="57">
        <v>0.98581161173882814</v>
      </c>
      <c r="P152" s="57">
        <v>0.98581161173882814</v>
      </c>
      <c r="Q152" s="57">
        <v>0.98581161173882814</v>
      </c>
      <c r="R152" s="57">
        <v>0.98581161173882814</v>
      </c>
      <c r="S152" s="57">
        <v>0.98581161173882814</v>
      </c>
      <c r="T152" s="57">
        <v>0.98581161173882814</v>
      </c>
      <c r="U152" s="57">
        <v>0.98581161173882814</v>
      </c>
      <c r="V152" s="57">
        <v>0.98581161173882814</v>
      </c>
      <c r="W152" s="57">
        <v>0.98581161173882814</v>
      </c>
      <c r="X152" s="57">
        <v>0.98581161173882814</v>
      </c>
      <c r="Y152" s="57">
        <v>0.98581161173882814</v>
      </c>
      <c r="Z152" s="57">
        <v>0.98581161173882814</v>
      </c>
      <c r="AA152" s="57">
        <v>0.98581161173882814</v>
      </c>
      <c r="AB152" s="57">
        <v>0.98581161173882814</v>
      </c>
      <c r="AC152" s="57">
        <v>0.98581161173882814</v>
      </c>
      <c r="AD152" s="57">
        <v>0.98581161173882814</v>
      </c>
      <c r="AE152" s="57">
        <v>0.98581161173882814</v>
      </c>
      <c r="AF152" s="57">
        <v>0.98581161173882814</v>
      </c>
      <c r="AG152" s="57">
        <v>0.98581161173882814</v>
      </c>
      <c r="AH152" s="57">
        <v>0.98581161173882814</v>
      </c>
      <c r="AI152" s="57">
        <v>0.98581161173882814</v>
      </c>
      <c r="AJ152" s="57">
        <v>0.98581161173882814</v>
      </c>
      <c r="AK152" s="57">
        <v>0.98581161173882814</v>
      </c>
    </row>
    <row r="153" spans="1:42" x14ac:dyDescent="0.25">
      <c r="A153" s="32" t="s">
        <v>15</v>
      </c>
      <c r="B153" s="33" t="s">
        <v>22</v>
      </c>
      <c r="C153" s="32" t="s">
        <v>181</v>
      </c>
      <c r="D153" s="56">
        <f>VII!D53</f>
        <v>0.32571716831500214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0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</row>
    <row r="154" spans="1:42" x14ac:dyDescent="0.25">
      <c r="A154" s="32" t="s">
        <v>59</v>
      </c>
      <c r="B154" s="33" t="s">
        <v>22</v>
      </c>
      <c r="C154" s="32" t="s">
        <v>181</v>
      </c>
      <c r="D154" s="56">
        <f>VII!D54</f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42" x14ac:dyDescent="0.25">
      <c r="A155" s="32" t="s">
        <v>79</v>
      </c>
      <c r="B155" s="33" t="s">
        <v>22</v>
      </c>
      <c r="C155" s="32" t="s">
        <v>181</v>
      </c>
      <c r="D155" s="56">
        <f>VII!D55</f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83</v>
      </c>
    </row>
    <row r="158" spans="1:42" x14ac:dyDescent="0.25">
      <c r="A158" s="32" t="s">
        <v>8</v>
      </c>
      <c r="B158" s="33" t="s">
        <v>22</v>
      </c>
      <c r="C158" s="32" t="s">
        <v>181</v>
      </c>
      <c r="D158" s="56">
        <f>VII!D58</f>
        <v>0</v>
      </c>
      <c r="E158" s="57">
        <v>0.39453686997422804</v>
      </c>
      <c r="F158" s="57">
        <v>0.39453686997422804</v>
      </c>
      <c r="G158" s="57">
        <v>0.39453686997422804</v>
      </c>
      <c r="H158" s="57">
        <v>0.39453686997422804</v>
      </c>
      <c r="I158" s="57">
        <v>0.39453686997422804</v>
      </c>
      <c r="J158" s="57">
        <v>0.39453686997422804</v>
      </c>
      <c r="K158" s="57">
        <v>0.39453686997422804</v>
      </c>
      <c r="L158" s="57">
        <v>0.39453686997422804</v>
      </c>
      <c r="M158" s="57">
        <v>0.39453686997422804</v>
      </c>
      <c r="N158" s="57">
        <v>0.39453686997422804</v>
      </c>
      <c r="O158" s="57">
        <v>0.39453686997422804</v>
      </c>
      <c r="P158" s="57">
        <v>0.39453686997422804</v>
      </c>
      <c r="Q158" s="57">
        <v>0.39453686997422804</v>
      </c>
      <c r="R158" s="57">
        <v>0.39453686997422804</v>
      </c>
      <c r="S158" s="57">
        <v>0.39453686997422804</v>
      </c>
      <c r="T158" s="57">
        <v>0.39453686997422804</v>
      </c>
      <c r="U158" s="57">
        <v>0.39453686997422804</v>
      </c>
      <c r="V158" s="57">
        <v>0.39453686997422804</v>
      </c>
      <c r="W158" s="57">
        <v>0.39453686997422804</v>
      </c>
      <c r="X158" s="57">
        <v>0.39453686997422804</v>
      </c>
      <c r="Y158" s="57">
        <v>0.39453686997422804</v>
      </c>
      <c r="Z158" s="57">
        <v>0.39453686997422804</v>
      </c>
      <c r="AA158" s="57">
        <v>0.39453686997422804</v>
      </c>
      <c r="AB158" s="57">
        <v>0.39453686997422804</v>
      </c>
      <c r="AC158" s="57">
        <v>0.39453686997422804</v>
      </c>
      <c r="AD158" s="57">
        <v>0.39453686997422804</v>
      </c>
      <c r="AE158" s="57">
        <v>0.39453686997422804</v>
      </c>
      <c r="AF158" s="57">
        <v>0.39453686997422804</v>
      </c>
      <c r="AG158" s="57">
        <v>0.39453686997422804</v>
      </c>
      <c r="AH158" s="57">
        <v>0.39453686997422804</v>
      </c>
      <c r="AI158" s="57">
        <v>0.39453686997422804</v>
      </c>
      <c r="AJ158" s="57">
        <v>0.39453686997422804</v>
      </c>
      <c r="AK158" s="57">
        <v>0.39453686997422804</v>
      </c>
    </row>
    <row r="159" spans="1:42" x14ac:dyDescent="0.25">
      <c r="A159" s="32" t="s">
        <v>10</v>
      </c>
      <c r="B159" s="33" t="s">
        <v>22</v>
      </c>
      <c r="C159" s="32" t="s">
        <v>181</v>
      </c>
      <c r="D159" s="56">
        <f>VII!D59</f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42" x14ac:dyDescent="0.25">
      <c r="A160" s="32" t="s">
        <v>12</v>
      </c>
      <c r="B160" s="33" t="s">
        <v>22</v>
      </c>
      <c r="C160" s="32" t="s">
        <v>181</v>
      </c>
      <c r="D160" s="56">
        <f>VII!D60</f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42" x14ac:dyDescent="0.25">
      <c r="A161" s="32" t="s">
        <v>13</v>
      </c>
      <c r="B161" s="33" t="s">
        <v>22</v>
      </c>
      <c r="C161" s="32" t="s">
        <v>181</v>
      </c>
      <c r="D161" s="56">
        <f>VII!D61</f>
        <v>0</v>
      </c>
      <c r="E161" s="57">
        <v>1.6929140451660489E-2</v>
      </c>
      <c r="F161" s="57">
        <v>1.6929140451660489E-2</v>
      </c>
      <c r="G161" s="57">
        <v>1.6929140451660489E-2</v>
      </c>
      <c r="H161" s="57">
        <v>1.6929140451660489E-2</v>
      </c>
      <c r="I161" s="57">
        <v>1.6929140451660489E-2</v>
      </c>
      <c r="J161" s="57">
        <v>1.6929140451660489E-2</v>
      </c>
      <c r="K161" s="57">
        <v>1.6929140451660489E-2</v>
      </c>
      <c r="L161" s="57">
        <v>1.6929140451660489E-2</v>
      </c>
      <c r="M161" s="57">
        <v>1.6929140451660489E-2</v>
      </c>
      <c r="N161" s="57">
        <v>1.6929140451660489E-2</v>
      </c>
      <c r="O161" s="57">
        <v>1.6929140451660489E-2</v>
      </c>
      <c r="P161" s="57">
        <v>1.6929140451660489E-2</v>
      </c>
      <c r="Q161" s="57">
        <v>1.6929140451660489E-2</v>
      </c>
      <c r="R161" s="57">
        <v>1.6929140451660489E-2</v>
      </c>
      <c r="S161" s="57">
        <v>1.6929140451660489E-2</v>
      </c>
      <c r="T161" s="57">
        <v>1.6929140451660489E-2</v>
      </c>
      <c r="U161" s="57">
        <v>1.6929140451660489E-2</v>
      </c>
      <c r="V161" s="57">
        <v>1.6929140451660489E-2</v>
      </c>
      <c r="W161" s="57">
        <v>1.6929140451660489E-2</v>
      </c>
      <c r="X161" s="57">
        <v>1.6929140451660489E-2</v>
      </c>
      <c r="Y161" s="57">
        <v>1.6929140451660489E-2</v>
      </c>
      <c r="Z161" s="57">
        <v>1.6929140451660489E-2</v>
      </c>
      <c r="AA161" s="57">
        <v>1.6929140451660489E-2</v>
      </c>
      <c r="AB161" s="57">
        <v>1.6929140451660489E-2</v>
      </c>
      <c r="AC161" s="57">
        <v>1.6929140451660489E-2</v>
      </c>
      <c r="AD161" s="57">
        <v>1.6929140451660489E-2</v>
      </c>
      <c r="AE161" s="57">
        <v>1.6929140451660489E-2</v>
      </c>
      <c r="AF161" s="57">
        <v>1.6929140451660489E-2</v>
      </c>
      <c r="AG161" s="57">
        <v>1.6929140451660489E-2</v>
      </c>
      <c r="AH161" s="57">
        <v>1.6929140451660489E-2</v>
      </c>
      <c r="AI161" s="57">
        <v>1.6929140451660489E-2</v>
      </c>
      <c r="AJ161" s="57">
        <v>1.6929140451660489E-2</v>
      </c>
      <c r="AK161" s="57">
        <v>1.6929140451660489E-2</v>
      </c>
    </row>
    <row r="162" spans="1:42" x14ac:dyDescent="0.25">
      <c r="A162" s="32" t="s">
        <v>14</v>
      </c>
      <c r="B162" s="33" t="s">
        <v>22</v>
      </c>
      <c r="C162" s="32" t="s">
        <v>181</v>
      </c>
      <c r="D162" s="56">
        <f>VII!D62</f>
        <v>0</v>
      </c>
      <c r="E162" s="57">
        <v>0.58853398957411152</v>
      </c>
      <c r="F162" s="57">
        <v>0.58853398957411152</v>
      </c>
      <c r="G162" s="57">
        <v>0.58853398957411152</v>
      </c>
      <c r="H162" s="57">
        <v>0.58853398957411152</v>
      </c>
      <c r="I162" s="57">
        <v>0.58853398957411152</v>
      </c>
      <c r="J162" s="57">
        <v>0.58853398957411152</v>
      </c>
      <c r="K162" s="57">
        <v>0.58853398957411152</v>
      </c>
      <c r="L162" s="57">
        <v>0.58853398957411152</v>
      </c>
      <c r="M162" s="57">
        <v>0.58853398957411152</v>
      </c>
      <c r="N162" s="57">
        <v>0.58853398957411152</v>
      </c>
      <c r="O162" s="57">
        <v>0.58853398957411152</v>
      </c>
      <c r="P162" s="57">
        <v>0.58853398957411152</v>
      </c>
      <c r="Q162" s="57">
        <v>0.58853398957411152</v>
      </c>
      <c r="R162" s="57">
        <v>0.58853398957411152</v>
      </c>
      <c r="S162" s="57">
        <v>0.58853398957411152</v>
      </c>
      <c r="T162" s="57">
        <v>0.58853398957411152</v>
      </c>
      <c r="U162" s="57">
        <v>0.58853398957411152</v>
      </c>
      <c r="V162" s="57">
        <v>0.58853398957411152</v>
      </c>
      <c r="W162" s="57">
        <v>0.58853398957411152</v>
      </c>
      <c r="X162" s="57">
        <v>0.58853398957411152</v>
      </c>
      <c r="Y162" s="57">
        <v>0.58853398957411152</v>
      </c>
      <c r="Z162" s="57">
        <v>0.58853398957411152</v>
      </c>
      <c r="AA162" s="57">
        <v>0.58853398957411152</v>
      </c>
      <c r="AB162" s="57">
        <v>0.58853398957411152</v>
      </c>
      <c r="AC162" s="57">
        <v>0.58853398957411152</v>
      </c>
      <c r="AD162" s="57">
        <v>0.58853398957411152</v>
      </c>
      <c r="AE162" s="57">
        <v>0.58853398957411152</v>
      </c>
      <c r="AF162" s="57">
        <v>0.58853398957411152</v>
      </c>
      <c r="AG162" s="57">
        <v>0.58853398957411152</v>
      </c>
      <c r="AH162" s="57">
        <v>0.58853398957411152</v>
      </c>
      <c r="AI162" s="57">
        <v>0.58853398957411152</v>
      </c>
      <c r="AJ162" s="57">
        <v>0.58853398957411152</v>
      </c>
      <c r="AK162" s="57">
        <v>0.58853398957411152</v>
      </c>
    </row>
    <row r="163" spans="1:42" x14ac:dyDescent="0.25">
      <c r="A163" s="32" t="s">
        <v>58</v>
      </c>
      <c r="B163" s="33" t="s">
        <v>22</v>
      </c>
      <c r="C163" s="32" t="s">
        <v>181</v>
      </c>
      <c r="D163" s="56">
        <f>VII!D63</f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</row>
    <row r="164" spans="1:42" x14ac:dyDescent="0.25">
      <c r="A164" s="32" t="s">
        <v>112</v>
      </c>
      <c r="B164" s="33" t="s">
        <v>22</v>
      </c>
      <c r="C164" s="32" t="s">
        <v>181</v>
      </c>
      <c r="D164" s="56">
        <f>VII!D64</f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</row>
    <row r="165" spans="1:42" x14ac:dyDescent="0.25">
      <c r="A165" s="32" t="s">
        <v>15</v>
      </c>
      <c r="B165" s="33" t="s">
        <v>22</v>
      </c>
      <c r="C165" s="32" t="s">
        <v>181</v>
      </c>
      <c r="D165" s="56">
        <f>VII!D65</f>
        <v>1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</row>
    <row r="166" spans="1:42" x14ac:dyDescent="0.25">
      <c r="A166" s="32" t="s">
        <v>59</v>
      </c>
      <c r="B166" s="33" t="s">
        <v>22</v>
      </c>
      <c r="C166" s="32" t="s">
        <v>181</v>
      </c>
      <c r="D166" s="56">
        <f>VII!D66</f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</row>
    <row r="167" spans="1:42" x14ac:dyDescent="0.25">
      <c r="A167" s="32" t="s">
        <v>60</v>
      </c>
      <c r="B167" s="33" t="s">
        <v>22</v>
      </c>
      <c r="C167" s="32" t="s">
        <v>181</v>
      </c>
      <c r="D167" s="56">
        <f>VII!D67</f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42" x14ac:dyDescent="0.25">
      <c r="A168" s="32" t="s">
        <v>16</v>
      </c>
      <c r="B168" s="33" t="s">
        <v>22</v>
      </c>
      <c r="C168" s="32" t="s">
        <v>181</v>
      </c>
      <c r="D168" s="56">
        <f>VII!D68</f>
        <v>0</v>
      </c>
      <c r="E168" s="57">
        <f>$AM168/(1+EXP(-(E$1-$D$1)*10/$AO168+$AN168))</f>
        <v>1.0455554222010431E-3</v>
      </c>
      <c r="F168" s="57">
        <f t="shared" ref="F168:AK169" si="7">$AM168/(1+EXP(-(F$1-$D$1)*10/$AO168+$AN168))</f>
        <v>1.0819592101281301E-3</v>
      </c>
      <c r="G168" s="57">
        <f>$AM168/(1+EXP(-(G$1-$D$1)*10/$AO168+$AN168))</f>
        <v>1.110516712895603E-3</v>
      </c>
      <c r="H168" s="57">
        <f t="shared" si="7"/>
        <v>1.1325957369977746E-3</v>
      </c>
      <c r="I168" s="57">
        <f t="shared" si="7"/>
        <v>1.1494748594284849E-3</v>
      </c>
      <c r="J168" s="57">
        <f t="shared" si="7"/>
        <v>1.1622679899043263E-3</v>
      </c>
      <c r="K168" s="57">
        <f t="shared" si="7"/>
        <v>1.1719010418910403E-3</v>
      </c>
      <c r="L168" s="57">
        <f t="shared" si="7"/>
        <v>1.1791189417877763E-3</v>
      </c>
      <c r="M168" s="57">
        <f t="shared" si="7"/>
        <v>1.1845072602150045E-3</v>
      </c>
      <c r="N168" s="57">
        <f t="shared" si="7"/>
        <v>1.1885186721039844E-3</v>
      </c>
      <c r="O168" s="57">
        <f t="shared" si="7"/>
        <v>1.1914988952673943E-3</v>
      </c>
      <c r="P168" s="57">
        <f t="shared" si="7"/>
        <v>1.1937096323020168E-3</v>
      </c>
      <c r="Q168" s="57">
        <f t="shared" si="7"/>
        <v>1.1953477055074012E-3</v>
      </c>
      <c r="R168" s="57">
        <f t="shared" si="7"/>
        <v>1.1965604375683901E-3</v>
      </c>
      <c r="S168" s="57">
        <f t="shared" si="7"/>
        <v>1.1974577142978323E-3</v>
      </c>
      <c r="T168" s="57">
        <f t="shared" si="7"/>
        <v>1.198121286463676E-3</v>
      </c>
      <c r="U168" s="57">
        <f t="shared" si="7"/>
        <v>1.1986118577852151E-3</v>
      </c>
      <c r="V168" s="57">
        <f t="shared" si="7"/>
        <v>1.1989744403430717E-3</v>
      </c>
      <c r="W168" s="57">
        <f t="shared" si="7"/>
        <v>1.1992423762485925E-3</v>
      </c>
      <c r="X168" s="57">
        <f t="shared" si="7"/>
        <v>1.1994403443671502E-3</v>
      </c>
      <c r="Y168" s="57">
        <f t="shared" si="7"/>
        <v>1.1995866009785572E-3</v>
      </c>
      <c r="Z168" s="57">
        <f t="shared" si="7"/>
        <v>1.1996946456085422E-3</v>
      </c>
      <c r="AA168" s="57">
        <f t="shared" si="7"/>
        <v>1.1997744573530578E-3</v>
      </c>
      <c r="AB168" s="57">
        <f t="shared" si="7"/>
        <v>1.199833411267396E-3</v>
      </c>
      <c r="AC168" s="57">
        <f t="shared" si="7"/>
        <v>1.1998769569756765E-3</v>
      </c>
      <c r="AD168" s="57">
        <f t="shared" si="7"/>
        <v>1.1999091208512625E-3</v>
      </c>
      <c r="AE168" s="57">
        <f t="shared" si="7"/>
        <v>1.1999328774479601E-3</v>
      </c>
      <c r="AF168" s="57">
        <f t="shared" si="7"/>
        <v>1.1999504241210776E-3</v>
      </c>
      <c r="AG168" s="57">
        <f t="shared" si="7"/>
        <v>1.1999633840147448E-3</v>
      </c>
      <c r="AH168" s="57">
        <f t="shared" si="7"/>
        <v>1.1999729560701702E-3</v>
      </c>
      <c r="AI168" s="57">
        <f t="shared" si="7"/>
        <v>1.1999800258654682E-3</v>
      </c>
      <c r="AJ168" s="57">
        <f t="shared" si="7"/>
        <v>1.1999852475051398E-3</v>
      </c>
      <c r="AK168" s="57">
        <f>$AM168/(1+EXP(-(AK$1-$D$1)*10/$AO168+$AN168))</f>
        <v>1.1999891041157913E-3</v>
      </c>
      <c r="AM168" s="90">
        <v>1.1999999999999999E-3</v>
      </c>
      <c r="AN168" s="91">
        <f>IF(D168&gt;0,LN(AM168/D168-1),LN(AM168/0.001-1))</f>
        <v>-1.6094379124341005</v>
      </c>
      <c r="AO168" s="92">
        <v>33</v>
      </c>
      <c r="AP168" s="1">
        <f>AO168+$D$1</f>
        <v>2050</v>
      </c>
    </row>
    <row r="169" spans="1:42" x14ac:dyDescent="0.25">
      <c r="A169" s="32" t="s">
        <v>79</v>
      </c>
      <c r="B169" s="33" t="s">
        <v>22</v>
      </c>
      <c r="C169" s="32" t="s">
        <v>181</v>
      </c>
      <c r="D169" s="56">
        <f>VII!D69</f>
        <v>0</v>
      </c>
      <c r="E169" s="57">
        <f>$AM169/(1+EXP(-(E$1-$D$1)*10/$AO169+$AN169))</f>
        <v>1.0455554222010431E-3</v>
      </c>
      <c r="F169" s="57">
        <f t="shared" si="7"/>
        <v>1.0819592101281301E-3</v>
      </c>
      <c r="G169" s="57">
        <f>$AM169/(1+EXP(-(G$1-$D$1)*10/$AO169+$AN169))</f>
        <v>1.110516712895603E-3</v>
      </c>
      <c r="H169" s="57">
        <f t="shared" si="7"/>
        <v>1.1325957369977746E-3</v>
      </c>
      <c r="I169" s="57">
        <f t="shared" si="7"/>
        <v>1.1494748594284849E-3</v>
      </c>
      <c r="J169" s="57">
        <f t="shared" si="7"/>
        <v>1.1622679899043263E-3</v>
      </c>
      <c r="K169" s="57">
        <f t="shared" si="7"/>
        <v>1.1719010418910403E-3</v>
      </c>
      <c r="L169" s="57">
        <f t="shared" si="7"/>
        <v>1.1791189417877763E-3</v>
      </c>
      <c r="M169" s="57">
        <f t="shared" si="7"/>
        <v>1.1845072602150045E-3</v>
      </c>
      <c r="N169" s="57">
        <f t="shared" si="7"/>
        <v>1.1885186721039844E-3</v>
      </c>
      <c r="O169" s="57">
        <f t="shared" si="7"/>
        <v>1.1914988952673943E-3</v>
      </c>
      <c r="P169" s="57">
        <f t="shared" si="7"/>
        <v>1.1937096323020168E-3</v>
      </c>
      <c r="Q169" s="57">
        <f t="shared" si="7"/>
        <v>1.1953477055074012E-3</v>
      </c>
      <c r="R169" s="57">
        <f t="shared" si="7"/>
        <v>1.1965604375683901E-3</v>
      </c>
      <c r="S169" s="57">
        <f t="shared" si="7"/>
        <v>1.1974577142978323E-3</v>
      </c>
      <c r="T169" s="57">
        <f t="shared" si="7"/>
        <v>1.198121286463676E-3</v>
      </c>
      <c r="U169" s="57">
        <f t="shared" si="7"/>
        <v>1.1986118577852151E-3</v>
      </c>
      <c r="V169" s="57">
        <f t="shared" si="7"/>
        <v>1.1989744403430717E-3</v>
      </c>
      <c r="W169" s="57">
        <f t="shared" si="7"/>
        <v>1.1992423762485925E-3</v>
      </c>
      <c r="X169" s="57">
        <f t="shared" si="7"/>
        <v>1.1994403443671502E-3</v>
      </c>
      <c r="Y169" s="57">
        <f t="shared" si="7"/>
        <v>1.1995866009785572E-3</v>
      </c>
      <c r="Z169" s="57">
        <f t="shared" si="7"/>
        <v>1.1996946456085422E-3</v>
      </c>
      <c r="AA169" s="57">
        <f t="shared" si="7"/>
        <v>1.1997744573530578E-3</v>
      </c>
      <c r="AB169" s="57">
        <f t="shared" si="7"/>
        <v>1.199833411267396E-3</v>
      </c>
      <c r="AC169" s="57">
        <f t="shared" si="7"/>
        <v>1.1998769569756765E-3</v>
      </c>
      <c r="AD169" s="57">
        <f t="shared" si="7"/>
        <v>1.1999091208512625E-3</v>
      </c>
      <c r="AE169" s="57">
        <f t="shared" si="7"/>
        <v>1.1999328774479601E-3</v>
      </c>
      <c r="AF169" s="57">
        <f t="shared" si="7"/>
        <v>1.1999504241210776E-3</v>
      </c>
      <c r="AG169" s="57">
        <f t="shared" si="7"/>
        <v>1.1999633840147448E-3</v>
      </c>
      <c r="AH169" s="57">
        <f t="shared" si="7"/>
        <v>1.1999729560701702E-3</v>
      </c>
      <c r="AI169" s="57">
        <f t="shared" si="7"/>
        <v>1.1999800258654682E-3</v>
      </c>
      <c r="AJ169" s="57">
        <f t="shared" si="7"/>
        <v>1.1999852475051398E-3</v>
      </c>
      <c r="AK169" s="57">
        <f t="shared" si="7"/>
        <v>1.1999891041157913E-3</v>
      </c>
      <c r="AM169" s="90">
        <v>1.1999999999999999E-3</v>
      </c>
      <c r="AN169" s="91">
        <f>IF(D169&gt;0,LN(AM169/D169-1),LN(AM169/0.001-1))</f>
        <v>-1.6094379124341005</v>
      </c>
      <c r="AO169" s="92">
        <v>33</v>
      </c>
      <c r="AP169" s="1">
        <f>AO169+$D$1</f>
        <v>2050</v>
      </c>
    </row>
    <row r="172" spans="1:42" x14ac:dyDescent="0.25">
      <c r="A172" s="22" t="s">
        <v>35</v>
      </c>
    </row>
    <row r="173" spans="1:42" x14ac:dyDescent="0.25">
      <c r="A173" s="22" t="s">
        <v>18</v>
      </c>
    </row>
    <row r="174" spans="1:42" x14ac:dyDescent="0.25">
      <c r="A174" s="32" t="s">
        <v>8</v>
      </c>
      <c r="B174" s="33" t="s">
        <v>22</v>
      </c>
      <c r="C174" s="32" t="s">
        <v>181</v>
      </c>
      <c r="D174" s="56">
        <f>VIII!D50</f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42" x14ac:dyDescent="0.25">
      <c r="A175" s="32" t="s">
        <v>13</v>
      </c>
      <c r="B175" s="33" t="s">
        <v>22</v>
      </c>
      <c r="C175" s="32" t="s">
        <v>181</v>
      </c>
      <c r="D175" s="56">
        <f>VIII!D51</f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42" x14ac:dyDescent="0.25">
      <c r="A176" s="32" t="s">
        <v>14</v>
      </c>
      <c r="B176" s="33" t="s">
        <v>22</v>
      </c>
      <c r="C176" s="32" t="s">
        <v>181</v>
      </c>
      <c r="D176" s="56">
        <f>VIII!D52</f>
        <v>0.47203416553247479</v>
      </c>
      <c r="E176" s="57">
        <v>0.99999999999999989</v>
      </c>
      <c r="F176" s="57">
        <v>0.99999999999999989</v>
      </c>
      <c r="G176" s="57">
        <v>0.99999999999999989</v>
      </c>
      <c r="H176" s="57">
        <v>0.99999999999999989</v>
      </c>
      <c r="I176" s="57">
        <v>0.99999999999999989</v>
      </c>
      <c r="J176" s="57">
        <v>0.99999999999999989</v>
      </c>
      <c r="K176" s="57">
        <v>0.99999999999999989</v>
      </c>
      <c r="L176" s="57">
        <v>0.99999999999999989</v>
      </c>
      <c r="M176" s="57">
        <v>0.99999999999999989</v>
      </c>
      <c r="N176" s="57">
        <v>0.99999999999999989</v>
      </c>
      <c r="O176" s="57">
        <v>0.99999999999999989</v>
      </c>
      <c r="P176" s="57">
        <v>0.99999999999999989</v>
      </c>
      <c r="Q176" s="57">
        <v>0.99999999999999989</v>
      </c>
      <c r="R176" s="57">
        <v>0.99999999999999989</v>
      </c>
      <c r="S176" s="57">
        <v>0.99999999999999989</v>
      </c>
      <c r="T176" s="57">
        <v>0.99999999999999989</v>
      </c>
      <c r="U176" s="57">
        <v>0.99999999999999989</v>
      </c>
      <c r="V176" s="57">
        <v>0.99999999999999989</v>
      </c>
      <c r="W176" s="57">
        <v>0.99999999999999989</v>
      </c>
      <c r="X176" s="57">
        <v>0.99999999999999989</v>
      </c>
      <c r="Y176" s="57">
        <v>0.99999999999999989</v>
      </c>
      <c r="Z176" s="57">
        <v>0.99999999999999989</v>
      </c>
      <c r="AA176" s="57">
        <v>0.99999999999999989</v>
      </c>
      <c r="AB176" s="57">
        <v>0.99999999999999989</v>
      </c>
      <c r="AC176" s="57">
        <v>0.99999999999999989</v>
      </c>
      <c r="AD176" s="57">
        <v>0.99999999999999989</v>
      </c>
      <c r="AE176" s="57">
        <v>0.99999999999999989</v>
      </c>
      <c r="AF176" s="57">
        <v>0.99999999999999989</v>
      </c>
      <c r="AG176" s="57">
        <v>0.99999999999999989</v>
      </c>
      <c r="AH176" s="57">
        <v>0.99999999999999989</v>
      </c>
      <c r="AI176" s="57">
        <v>0.99999999999999989</v>
      </c>
      <c r="AJ176" s="57">
        <v>0.99999999999999989</v>
      </c>
      <c r="AK176" s="57">
        <v>0.99999999999999989</v>
      </c>
    </row>
    <row r="177" spans="1:42" x14ac:dyDescent="0.25">
      <c r="A177" s="32" t="s">
        <v>15</v>
      </c>
      <c r="B177" s="33" t="s">
        <v>22</v>
      </c>
      <c r="C177" s="32" t="s">
        <v>181</v>
      </c>
      <c r="D177" s="56">
        <f>VIII!D53</f>
        <v>0.48815166140715543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0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</row>
    <row r="178" spans="1:42" x14ac:dyDescent="0.25">
      <c r="A178" s="32" t="s">
        <v>59</v>
      </c>
      <c r="B178" s="33" t="s">
        <v>22</v>
      </c>
      <c r="C178" s="32" t="s">
        <v>181</v>
      </c>
      <c r="D178" s="56">
        <f>VIII!D54</f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0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</row>
    <row r="179" spans="1:42" x14ac:dyDescent="0.25">
      <c r="A179" s="32" t="s">
        <v>79</v>
      </c>
      <c r="B179" s="33" t="s">
        <v>22</v>
      </c>
      <c r="C179" s="32" t="s">
        <v>181</v>
      </c>
      <c r="D179" s="56">
        <f>VIII!D55</f>
        <v>0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83</v>
      </c>
    </row>
    <row r="182" spans="1:42" x14ac:dyDescent="0.25">
      <c r="A182" s="32" t="s">
        <v>8</v>
      </c>
      <c r="B182" s="33" t="s">
        <v>22</v>
      </c>
      <c r="C182" s="32" t="s">
        <v>181</v>
      </c>
      <c r="D182" s="56">
        <f>VIII!D58</f>
        <v>0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</row>
    <row r="183" spans="1:42" x14ac:dyDescent="0.25">
      <c r="A183" s="32" t="s">
        <v>10</v>
      </c>
      <c r="B183" s="33" t="s">
        <v>22</v>
      </c>
      <c r="C183" s="32" t="s">
        <v>181</v>
      </c>
      <c r="D183" s="56">
        <f>VIII!D59</f>
        <v>0</v>
      </c>
      <c r="E183" s="57">
        <v>0.10437196944016194</v>
      </c>
      <c r="F183" s="57">
        <v>0.10437196944016194</v>
      </c>
      <c r="G183" s="57">
        <v>0.10437196944016194</v>
      </c>
      <c r="H183" s="57">
        <v>0.10437196944016194</v>
      </c>
      <c r="I183" s="57">
        <v>0.10437196944016194</v>
      </c>
      <c r="J183" s="57">
        <v>0.10437196944016194</v>
      </c>
      <c r="K183" s="57">
        <v>0.10437196944016194</v>
      </c>
      <c r="L183" s="57">
        <v>0.10437196944016194</v>
      </c>
      <c r="M183" s="57">
        <v>0.10437196944016194</v>
      </c>
      <c r="N183" s="57">
        <v>0.10437196944016194</v>
      </c>
      <c r="O183" s="57">
        <v>0.10437196944016194</v>
      </c>
      <c r="P183" s="57">
        <v>0.10437196944016194</v>
      </c>
      <c r="Q183" s="57">
        <v>0.10437196944016194</v>
      </c>
      <c r="R183" s="57">
        <v>0.10437196944016194</v>
      </c>
      <c r="S183" s="57">
        <v>0.10437196944016194</v>
      </c>
      <c r="T183" s="57">
        <v>0.10437196944016194</v>
      </c>
      <c r="U183" s="57">
        <v>0.10437196944016194</v>
      </c>
      <c r="V183" s="57">
        <v>0.10437196944016194</v>
      </c>
      <c r="W183" s="57">
        <v>0.10437196944016194</v>
      </c>
      <c r="X183" s="57">
        <v>0.10437196944016194</v>
      </c>
      <c r="Y183" s="57">
        <v>0.10437196944016194</v>
      </c>
      <c r="Z183" s="57">
        <v>0.10437196944016194</v>
      </c>
      <c r="AA183" s="57">
        <v>0.10437196944016194</v>
      </c>
      <c r="AB183" s="57">
        <v>0.10437196944016194</v>
      </c>
      <c r="AC183" s="57">
        <v>0.10437196944016194</v>
      </c>
      <c r="AD183" s="57">
        <v>0.10437196944016194</v>
      </c>
      <c r="AE183" s="57">
        <v>0.10437196944016194</v>
      </c>
      <c r="AF183" s="57">
        <v>0.10437196944016194</v>
      </c>
      <c r="AG183" s="57">
        <v>0.10437196944016194</v>
      </c>
      <c r="AH183" s="57">
        <v>0.10437196944016194</v>
      </c>
      <c r="AI183" s="57">
        <v>0.10437196944016194</v>
      </c>
      <c r="AJ183" s="57">
        <v>0.10437196944016194</v>
      </c>
      <c r="AK183" s="57">
        <v>0.10437196944016194</v>
      </c>
    </row>
    <row r="184" spans="1:42" x14ac:dyDescent="0.25">
      <c r="A184" s="32" t="s">
        <v>12</v>
      </c>
      <c r="B184" s="33" t="s">
        <v>22</v>
      </c>
      <c r="C184" s="32" t="s">
        <v>181</v>
      </c>
      <c r="D184" s="56">
        <f>VIII!D60</f>
        <v>0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0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</row>
    <row r="185" spans="1:42" x14ac:dyDescent="0.25">
      <c r="A185" s="32" t="s">
        <v>13</v>
      </c>
      <c r="B185" s="33" t="s">
        <v>22</v>
      </c>
      <c r="C185" s="32" t="s">
        <v>181</v>
      </c>
      <c r="D185" s="56">
        <f>VIII!D61</f>
        <v>0</v>
      </c>
      <c r="E185" s="57">
        <v>1.5340568921528462E-2</v>
      </c>
      <c r="F185" s="57">
        <v>1.5340568921528462E-2</v>
      </c>
      <c r="G185" s="57">
        <v>1.5340568921528462E-2</v>
      </c>
      <c r="H185" s="57">
        <v>1.5340568921528462E-2</v>
      </c>
      <c r="I185" s="57">
        <v>1.5340568921528462E-2</v>
      </c>
      <c r="J185" s="57">
        <v>1.5340568921528462E-2</v>
      </c>
      <c r="K185" s="57">
        <v>1.5340568921528462E-2</v>
      </c>
      <c r="L185" s="57">
        <v>1.5340568921528462E-2</v>
      </c>
      <c r="M185" s="57">
        <v>1.5340568921528462E-2</v>
      </c>
      <c r="N185" s="57">
        <v>1.5340568921528462E-2</v>
      </c>
      <c r="O185" s="57">
        <v>1.5340568921528462E-2</v>
      </c>
      <c r="P185" s="57">
        <v>1.5340568921528462E-2</v>
      </c>
      <c r="Q185" s="57">
        <v>1.5340568921528462E-2</v>
      </c>
      <c r="R185" s="57">
        <v>1.5340568921528462E-2</v>
      </c>
      <c r="S185" s="57">
        <v>1.5340568921528462E-2</v>
      </c>
      <c r="T185" s="57">
        <v>1.5340568921528462E-2</v>
      </c>
      <c r="U185" s="57">
        <v>1.5340568921528462E-2</v>
      </c>
      <c r="V185" s="57">
        <v>1.5340568921528462E-2</v>
      </c>
      <c r="W185" s="57">
        <v>1.5340568921528462E-2</v>
      </c>
      <c r="X185" s="57">
        <v>1.5340568921528462E-2</v>
      </c>
      <c r="Y185" s="57">
        <v>1.5340568921528462E-2</v>
      </c>
      <c r="Z185" s="57">
        <v>1.5340568921528462E-2</v>
      </c>
      <c r="AA185" s="57">
        <v>1.5340568921528462E-2</v>
      </c>
      <c r="AB185" s="57">
        <v>1.5340568921528462E-2</v>
      </c>
      <c r="AC185" s="57">
        <v>1.5340568921528462E-2</v>
      </c>
      <c r="AD185" s="57">
        <v>1.5340568921528462E-2</v>
      </c>
      <c r="AE185" s="57">
        <v>1.5340568921528462E-2</v>
      </c>
      <c r="AF185" s="57">
        <v>1.5340568921528462E-2</v>
      </c>
      <c r="AG185" s="57">
        <v>1.5340568921528462E-2</v>
      </c>
      <c r="AH185" s="57">
        <v>1.5340568921528462E-2</v>
      </c>
      <c r="AI185" s="57">
        <v>1.5340568921528462E-2</v>
      </c>
      <c r="AJ185" s="57">
        <v>1.5340568921528462E-2</v>
      </c>
      <c r="AK185" s="57">
        <v>1.5340568921528462E-2</v>
      </c>
    </row>
    <row r="186" spans="1:42" x14ac:dyDescent="0.25">
      <c r="A186" s="32" t="s">
        <v>14</v>
      </c>
      <c r="B186" s="33" t="s">
        <v>22</v>
      </c>
      <c r="C186" s="32" t="s">
        <v>181</v>
      </c>
      <c r="D186" s="56">
        <f>VIII!D62</f>
        <v>0</v>
      </c>
      <c r="E186" s="57">
        <v>9.2923795170104361E-3</v>
      </c>
      <c r="F186" s="57">
        <v>9.2923795170104361E-3</v>
      </c>
      <c r="G186" s="57">
        <v>9.2923795170104361E-3</v>
      </c>
      <c r="H186" s="57">
        <v>9.2923795170104361E-3</v>
      </c>
      <c r="I186" s="57">
        <v>9.2923795170104361E-3</v>
      </c>
      <c r="J186" s="57">
        <v>9.2923795170104361E-3</v>
      </c>
      <c r="K186" s="57">
        <v>9.2923795170104361E-3</v>
      </c>
      <c r="L186" s="57">
        <v>9.2923795170104361E-3</v>
      </c>
      <c r="M186" s="57">
        <v>9.2923795170104361E-3</v>
      </c>
      <c r="N186" s="57">
        <v>9.2923795170104361E-3</v>
      </c>
      <c r="O186" s="57">
        <v>9.2923795170104361E-3</v>
      </c>
      <c r="P186" s="57">
        <v>9.2923795170104361E-3</v>
      </c>
      <c r="Q186" s="57">
        <v>9.2923795170104361E-3</v>
      </c>
      <c r="R186" s="57">
        <v>9.2923795170104361E-3</v>
      </c>
      <c r="S186" s="57">
        <v>9.2923795170104361E-3</v>
      </c>
      <c r="T186" s="57">
        <v>9.2923795170104361E-3</v>
      </c>
      <c r="U186" s="57">
        <v>9.2923795170104361E-3</v>
      </c>
      <c r="V186" s="57">
        <v>9.2923795170104361E-3</v>
      </c>
      <c r="W186" s="57">
        <v>9.2923795170104361E-3</v>
      </c>
      <c r="X186" s="57">
        <v>9.2923795170104361E-3</v>
      </c>
      <c r="Y186" s="57">
        <v>9.2923795170104361E-3</v>
      </c>
      <c r="Z186" s="57">
        <v>9.2923795170104361E-3</v>
      </c>
      <c r="AA186" s="57">
        <v>9.2923795170104361E-3</v>
      </c>
      <c r="AB186" s="57">
        <v>9.2923795170104361E-3</v>
      </c>
      <c r="AC186" s="57">
        <v>9.2923795170104361E-3</v>
      </c>
      <c r="AD186" s="57">
        <v>9.2923795170104361E-3</v>
      </c>
      <c r="AE186" s="57">
        <v>9.2923795170104361E-3</v>
      </c>
      <c r="AF186" s="57">
        <v>9.2923795170104361E-3</v>
      </c>
      <c r="AG186" s="57">
        <v>9.2923795170104361E-3</v>
      </c>
      <c r="AH186" s="57">
        <v>9.2923795170104361E-3</v>
      </c>
      <c r="AI186" s="57">
        <v>9.2923795170104361E-3</v>
      </c>
      <c r="AJ186" s="57">
        <v>9.2923795170104361E-3</v>
      </c>
      <c r="AK186" s="57">
        <v>9.2923795170104361E-3</v>
      </c>
    </row>
    <row r="187" spans="1:42" x14ac:dyDescent="0.25">
      <c r="A187" s="32" t="s">
        <v>58</v>
      </c>
      <c r="B187" s="33" t="s">
        <v>22</v>
      </c>
      <c r="C187" s="32" t="s">
        <v>181</v>
      </c>
      <c r="D187" s="56">
        <f>VIII!D63</f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42" x14ac:dyDescent="0.25">
      <c r="A188" s="32" t="s">
        <v>112</v>
      </c>
      <c r="B188" s="33" t="s">
        <v>22</v>
      </c>
      <c r="C188" s="32" t="s">
        <v>181</v>
      </c>
      <c r="D188" s="56">
        <f>VIII!D64</f>
        <v>0.18619725900285761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</row>
    <row r="189" spans="1:42" x14ac:dyDescent="0.25">
      <c r="A189" s="32" t="s">
        <v>15</v>
      </c>
      <c r="B189" s="33" t="s">
        <v>22</v>
      </c>
      <c r="C189" s="32" t="s">
        <v>181</v>
      </c>
      <c r="D189" s="56">
        <f>VIII!D65</f>
        <v>0.50969342508979765</v>
      </c>
      <c r="E189" s="57">
        <v>0.2390860526855606</v>
      </c>
      <c r="F189" s="57">
        <v>0.2390860526855606</v>
      </c>
      <c r="G189" s="57">
        <v>0.2390860526855606</v>
      </c>
      <c r="H189" s="57">
        <v>0.2390860526855606</v>
      </c>
      <c r="I189" s="57">
        <v>0.2390860526855606</v>
      </c>
      <c r="J189" s="57">
        <v>0.2390860526855606</v>
      </c>
      <c r="K189" s="57">
        <v>0.2390860526855606</v>
      </c>
      <c r="L189" s="57">
        <v>0.2390860526855606</v>
      </c>
      <c r="M189" s="57">
        <v>0.2390860526855606</v>
      </c>
      <c r="N189" s="57">
        <v>0.2390860526855606</v>
      </c>
      <c r="O189" s="57">
        <v>0.2390860526855606</v>
      </c>
      <c r="P189" s="57">
        <v>0.2390860526855606</v>
      </c>
      <c r="Q189" s="57">
        <v>0.2390860526855606</v>
      </c>
      <c r="R189" s="57">
        <v>0.2390860526855606</v>
      </c>
      <c r="S189" s="57">
        <v>0.2390860526855606</v>
      </c>
      <c r="T189" s="57">
        <v>0.2390860526855606</v>
      </c>
      <c r="U189" s="57">
        <v>0.2390860526855606</v>
      </c>
      <c r="V189" s="57">
        <v>0.2390860526855606</v>
      </c>
      <c r="W189" s="57">
        <v>0.2390860526855606</v>
      </c>
      <c r="X189" s="57">
        <v>0.2390860526855606</v>
      </c>
      <c r="Y189" s="57">
        <v>0.2390860526855606</v>
      </c>
      <c r="Z189" s="57">
        <v>0.2390860526855606</v>
      </c>
      <c r="AA189" s="57">
        <v>0.2390860526855606</v>
      </c>
      <c r="AB189" s="57">
        <v>0.2390860526855606</v>
      </c>
      <c r="AC189" s="57">
        <v>0.2390860526855606</v>
      </c>
      <c r="AD189" s="57">
        <v>0.2390860526855606</v>
      </c>
      <c r="AE189" s="57">
        <v>0.2390860526855606</v>
      </c>
      <c r="AF189" s="57">
        <v>0.2390860526855606</v>
      </c>
      <c r="AG189" s="57">
        <v>0.2390860526855606</v>
      </c>
      <c r="AH189" s="57">
        <v>0.2390860526855606</v>
      </c>
      <c r="AI189" s="57">
        <v>0.2390860526855606</v>
      </c>
      <c r="AJ189" s="57">
        <v>0.2390860526855606</v>
      </c>
      <c r="AK189" s="57">
        <v>0.2390860526855606</v>
      </c>
    </row>
    <row r="190" spans="1:42" x14ac:dyDescent="0.25">
      <c r="A190" s="32" t="s">
        <v>59</v>
      </c>
      <c r="B190" s="33" t="s">
        <v>22</v>
      </c>
      <c r="C190" s="32" t="s">
        <v>181</v>
      </c>
      <c r="D190" s="56">
        <f>VIII!D66</f>
        <v>0.30410931590734469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42" x14ac:dyDescent="0.25">
      <c r="A191" s="32" t="s">
        <v>60</v>
      </c>
      <c r="B191" s="33" t="s">
        <v>22</v>
      </c>
      <c r="C191" s="32" t="s">
        <v>181</v>
      </c>
      <c r="D191" s="56">
        <f>VIII!D67</f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42" x14ac:dyDescent="0.25">
      <c r="A192" s="32" t="s">
        <v>16</v>
      </c>
      <c r="B192" s="33" t="s">
        <v>22</v>
      </c>
      <c r="C192" s="32" t="s">
        <v>181</v>
      </c>
      <c r="D192" s="56">
        <f>VIII!D68</f>
        <v>0</v>
      </c>
      <c r="E192" s="57">
        <f>$AM192/(1+EXP(-(E$1-$D$1)*10/$AO192+$AN192))</f>
        <v>1.0455554222010431E-3</v>
      </c>
      <c r="F192" s="57">
        <f t="shared" ref="F192:AK193" si="8">$AM192/(1+EXP(-(F$1-$D$1)*10/$AO192+$AN192))</f>
        <v>1.0819592101281301E-3</v>
      </c>
      <c r="G192" s="57">
        <f>$AM192/(1+EXP(-(G$1-$D$1)*10/$AO192+$AN192))</f>
        <v>1.110516712895603E-3</v>
      </c>
      <c r="H192" s="57">
        <f t="shared" si="8"/>
        <v>1.1325957369977746E-3</v>
      </c>
      <c r="I192" s="57">
        <f t="shared" si="8"/>
        <v>1.1494748594284849E-3</v>
      </c>
      <c r="J192" s="57">
        <f t="shared" si="8"/>
        <v>1.1622679899043263E-3</v>
      </c>
      <c r="K192" s="57">
        <f t="shared" si="8"/>
        <v>1.1719010418910403E-3</v>
      </c>
      <c r="L192" s="57">
        <f t="shared" si="8"/>
        <v>1.1791189417877763E-3</v>
      </c>
      <c r="M192" s="57">
        <f t="shared" si="8"/>
        <v>1.1845072602150045E-3</v>
      </c>
      <c r="N192" s="57">
        <f t="shared" si="8"/>
        <v>1.1885186721039844E-3</v>
      </c>
      <c r="O192" s="57">
        <f t="shared" si="8"/>
        <v>1.1914988952673943E-3</v>
      </c>
      <c r="P192" s="57">
        <f t="shared" si="8"/>
        <v>1.1937096323020168E-3</v>
      </c>
      <c r="Q192" s="57">
        <f t="shared" si="8"/>
        <v>1.1953477055074012E-3</v>
      </c>
      <c r="R192" s="57">
        <f t="shared" si="8"/>
        <v>1.1965604375683901E-3</v>
      </c>
      <c r="S192" s="57">
        <f t="shared" si="8"/>
        <v>1.1974577142978323E-3</v>
      </c>
      <c r="T192" s="57">
        <f t="shared" si="8"/>
        <v>1.198121286463676E-3</v>
      </c>
      <c r="U192" s="57">
        <f t="shared" si="8"/>
        <v>1.1986118577852151E-3</v>
      </c>
      <c r="V192" s="57">
        <f t="shared" si="8"/>
        <v>1.1989744403430717E-3</v>
      </c>
      <c r="W192" s="57">
        <f t="shared" si="8"/>
        <v>1.1992423762485925E-3</v>
      </c>
      <c r="X192" s="57">
        <f t="shared" si="8"/>
        <v>1.1994403443671502E-3</v>
      </c>
      <c r="Y192" s="57">
        <f t="shared" si="8"/>
        <v>1.1995866009785572E-3</v>
      </c>
      <c r="Z192" s="57">
        <f t="shared" si="8"/>
        <v>1.1996946456085422E-3</v>
      </c>
      <c r="AA192" s="57">
        <f t="shared" si="8"/>
        <v>1.1997744573530578E-3</v>
      </c>
      <c r="AB192" s="57">
        <f t="shared" si="8"/>
        <v>1.199833411267396E-3</v>
      </c>
      <c r="AC192" s="57">
        <f t="shared" si="8"/>
        <v>1.1998769569756765E-3</v>
      </c>
      <c r="AD192" s="57">
        <f t="shared" si="8"/>
        <v>1.1999091208512625E-3</v>
      </c>
      <c r="AE192" s="57">
        <f t="shared" si="8"/>
        <v>1.1999328774479601E-3</v>
      </c>
      <c r="AF192" s="57">
        <f t="shared" si="8"/>
        <v>1.1999504241210776E-3</v>
      </c>
      <c r="AG192" s="57">
        <f t="shared" si="8"/>
        <v>1.1999633840147448E-3</v>
      </c>
      <c r="AH192" s="57">
        <f t="shared" si="8"/>
        <v>1.1999729560701702E-3</v>
      </c>
      <c r="AI192" s="57">
        <f t="shared" si="8"/>
        <v>1.1999800258654682E-3</v>
      </c>
      <c r="AJ192" s="57">
        <f t="shared" si="8"/>
        <v>1.1999852475051398E-3</v>
      </c>
      <c r="AK192" s="57">
        <f>$AM192/(1+EXP(-(AK$1-$D$1)*10/$AO192+$AN192))</f>
        <v>1.1999891041157913E-3</v>
      </c>
      <c r="AM192" s="90">
        <v>1.1999999999999999E-3</v>
      </c>
      <c r="AN192" s="91">
        <f>IF(D192&gt;0,LN(AM192/D192-1),LN(AM192/0.001-1))</f>
        <v>-1.6094379124341005</v>
      </c>
      <c r="AO192" s="92">
        <v>33</v>
      </c>
      <c r="AP192" s="1">
        <f>AO192+$D$1</f>
        <v>2050</v>
      </c>
    </row>
    <row r="193" spans="1:42" x14ac:dyDescent="0.25">
      <c r="A193" s="32" t="s">
        <v>79</v>
      </c>
      <c r="B193" s="33" t="s">
        <v>22</v>
      </c>
      <c r="C193" s="32" t="s">
        <v>181</v>
      </c>
      <c r="D193" s="56">
        <f>VIII!D69</f>
        <v>0</v>
      </c>
      <c r="E193" s="57">
        <f>$AM193/(1+EXP(-(E$1-$D$1)*10/$AO193+$AN193))</f>
        <v>1.0455554222010431E-3</v>
      </c>
      <c r="F193" s="57">
        <f t="shared" si="8"/>
        <v>1.0819592101281301E-3</v>
      </c>
      <c r="G193" s="57">
        <f>$AM193/(1+EXP(-(G$1-$D$1)*10/$AO193+$AN193))</f>
        <v>1.110516712895603E-3</v>
      </c>
      <c r="H193" s="57">
        <f t="shared" si="8"/>
        <v>1.1325957369977746E-3</v>
      </c>
      <c r="I193" s="57">
        <f t="shared" si="8"/>
        <v>1.1494748594284849E-3</v>
      </c>
      <c r="J193" s="57">
        <f t="shared" si="8"/>
        <v>1.1622679899043263E-3</v>
      </c>
      <c r="K193" s="57">
        <f t="shared" si="8"/>
        <v>1.1719010418910403E-3</v>
      </c>
      <c r="L193" s="57">
        <f t="shared" si="8"/>
        <v>1.1791189417877763E-3</v>
      </c>
      <c r="M193" s="57">
        <f t="shared" si="8"/>
        <v>1.1845072602150045E-3</v>
      </c>
      <c r="N193" s="57">
        <f t="shared" si="8"/>
        <v>1.1885186721039844E-3</v>
      </c>
      <c r="O193" s="57">
        <f t="shared" si="8"/>
        <v>1.1914988952673943E-3</v>
      </c>
      <c r="P193" s="57">
        <f t="shared" si="8"/>
        <v>1.1937096323020168E-3</v>
      </c>
      <c r="Q193" s="57">
        <f t="shared" si="8"/>
        <v>1.1953477055074012E-3</v>
      </c>
      <c r="R193" s="57">
        <f t="shared" si="8"/>
        <v>1.1965604375683901E-3</v>
      </c>
      <c r="S193" s="57">
        <f t="shared" si="8"/>
        <v>1.1974577142978323E-3</v>
      </c>
      <c r="T193" s="57">
        <f t="shared" si="8"/>
        <v>1.198121286463676E-3</v>
      </c>
      <c r="U193" s="57">
        <f t="shared" si="8"/>
        <v>1.1986118577852151E-3</v>
      </c>
      <c r="V193" s="57">
        <f t="shared" si="8"/>
        <v>1.1989744403430717E-3</v>
      </c>
      <c r="W193" s="57">
        <f t="shared" si="8"/>
        <v>1.1992423762485925E-3</v>
      </c>
      <c r="X193" s="57">
        <f t="shared" si="8"/>
        <v>1.1994403443671502E-3</v>
      </c>
      <c r="Y193" s="57">
        <f t="shared" si="8"/>
        <v>1.1995866009785572E-3</v>
      </c>
      <c r="Z193" s="57">
        <f t="shared" si="8"/>
        <v>1.1996946456085422E-3</v>
      </c>
      <c r="AA193" s="57">
        <f t="shared" si="8"/>
        <v>1.1997744573530578E-3</v>
      </c>
      <c r="AB193" s="57">
        <f t="shared" si="8"/>
        <v>1.199833411267396E-3</v>
      </c>
      <c r="AC193" s="57">
        <f t="shared" si="8"/>
        <v>1.1998769569756765E-3</v>
      </c>
      <c r="AD193" s="57">
        <f t="shared" si="8"/>
        <v>1.1999091208512625E-3</v>
      </c>
      <c r="AE193" s="57">
        <f t="shared" si="8"/>
        <v>1.1999328774479601E-3</v>
      </c>
      <c r="AF193" s="57">
        <f t="shared" si="8"/>
        <v>1.1999504241210776E-3</v>
      </c>
      <c r="AG193" s="57">
        <f t="shared" si="8"/>
        <v>1.1999633840147448E-3</v>
      </c>
      <c r="AH193" s="57">
        <f t="shared" si="8"/>
        <v>1.1999729560701702E-3</v>
      </c>
      <c r="AI193" s="57">
        <f t="shared" si="8"/>
        <v>1.1999800258654682E-3</v>
      </c>
      <c r="AJ193" s="57">
        <f t="shared" si="8"/>
        <v>1.1999852475051398E-3</v>
      </c>
      <c r="AK193" s="57">
        <f t="shared" si="8"/>
        <v>1.1999891041157913E-3</v>
      </c>
      <c r="AM193" s="90">
        <v>1.1999999999999999E-3</v>
      </c>
      <c r="AN193" s="91">
        <f>IF(D193&gt;0,LN(AM193/D193-1),LN(AM193/0.001-1))</f>
        <v>-1.6094379124341005</v>
      </c>
      <c r="AO193" s="92">
        <v>33</v>
      </c>
      <c r="AP193" s="1">
        <f>AO193+$D$1</f>
        <v>2050</v>
      </c>
    </row>
    <row r="196" spans="1:42" x14ac:dyDescent="0.25">
      <c r="A196" s="22" t="s">
        <v>36</v>
      </c>
    </row>
    <row r="197" spans="1:42" x14ac:dyDescent="0.25">
      <c r="A197" s="22" t="s">
        <v>18</v>
      </c>
    </row>
    <row r="198" spans="1:42" x14ac:dyDescent="0.25">
      <c r="A198" s="32" t="s">
        <v>8</v>
      </c>
      <c r="B198" s="33" t="s">
        <v>22</v>
      </c>
      <c r="C198" s="32" t="s">
        <v>181</v>
      </c>
      <c r="D198" s="56">
        <f>IX!D50</f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</row>
    <row r="199" spans="1:42" x14ac:dyDescent="0.25">
      <c r="A199" s="32" t="s">
        <v>13</v>
      </c>
      <c r="B199" s="33" t="s">
        <v>22</v>
      </c>
      <c r="C199" s="32" t="s">
        <v>181</v>
      </c>
      <c r="D199" s="56">
        <f>IX!D51</f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42" x14ac:dyDescent="0.25">
      <c r="A200" s="32" t="s">
        <v>14</v>
      </c>
      <c r="B200" s="33" t="s">
        <v>22</v>
      </c>
      <c r="C200" s="32" t="s">
        <v>181</v>
      </c>
      <c r="D200" s="56">
        <f>IX!D52</f>
        <v>0.62589872488235843</v>
      </c>
      <c r="E200" s="57">
        <v>1</v>
      </c>
      <c r="F200" s="57">
        <v>1</v>
      </c>
      <c r="G200" s="57">
        <v>1</v>
      </c>
      <c r="H200" s="57">
        <v>1</v>
      </c>
      <c r="I200" s="57">
        <v>1</v>
      </c>
      <c r="J200" s="57">
        <v>1</v>
      </c>
      <c r="K200" s="57">
        <v>1</v>
      </c>
      <c r="L200" s="57">
        <v>1</v>
      </c>
      <c r="M200" s="57">
        <v>1</v>
      </c>
      <c r="N200" s="57">
        <v>1</v>
      </c>
      <c r="O200" s="57">
        <v>1</v>
      </c>
      <c r="P200" s="57">
        <v>1</v>
      </c>
      <c r="Q200" s="57">
        <v>1</v>
      </c>
      <c r="R200" s="57">
        <v>1</v>
      </c>
      <c r="S200" s="57">
        <v>1</v>
      </c>
      <c r="T200" s="57">
        <v>1</v>
      </c>
      <c r="U200" s="57">
        <v>1</v>
      </c>
      <c r="V200" s="57">
        <v>1</v>
      </c>
      <c r="W200" s="57">
        <v>1</v>
      </c>
      <c r="X200" s="57">
        <v>1</v>
      </c>
      <c r="Y200" s="57">
        <v>1</v>
      </c>
      <c r="Z200" s="57">
        <v>1</v>
      </c>
      <c r="AA200" s="57">
        <v>1</v>
      </c>
      <c r="AB200" s="57">
        <v>1</v>
      </c>
      <c r="AC200" s="57">
        <v>1</v>
      </c>
      <c r="AD200" s="57">
        <v>1</v>
      </c>
      <c r="AE200" s="57">
        <v>1</v>
      </c>
      <c r="AF200" s="57">
        <v>1</v>
      </c>
      <c r="AG200" s="57">
        <v>1</v>
      </c>
      <c r="AH200" s="57">
        <v>1</v>
      </c>
      <c r="AI200" s="57">
        <v>1</v>
      </c>
      <c r="AJ200" s="57">
        <v>1</v>
      </c>
      <c r="AK200" s="57">
        <v>1</v>
      </c>
    </row>
    <row r="201" spans="1:42" x14ac:dyDescent="0.25">
      <c r="A201" s="32" t="s">
        <v>15</v>
      </c>
      <c r="B201" s="33" t="s">
        <v>22</v>
      </c>
      <c r="C201" s="32" t="s">
        <v>181</v>
      </c>
      <c r="D201" s="56">
        <f>IX!D53</f>
        <v>0.32571716831500214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</row>
    <row r="202" spans="1:42" x14ac:dyDescent="0.25">
      <c r="A202" s="32" t="s">
        <v>59</v>
      </c>
      <c r="B202" s="33" t="s">
        <v>22</v>
      </c>
      <c r="C202" s="32" t="s">
        <v>181</v>
      </c>
      <c r="D202" s="56">
        <f>IX!D54</f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42" x14ac:dyDescent="0.25">
      <c r="A203" s="32" t="s">
        <v>79</v>
      </c>
      <c r="B203" s="33" t="s">
        <v>22</v>
      </c>
      <c r="C203" s="32" t="s">
        <v>181</v>
      </c>
      <c r="D203" s="56">
        <f>IX!D55</f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83</v>
      </c>
    </row>
    <row r="206" spans="1:42" x14ac:dyDescent="0.25">
      <c r="A206" s="32" t="s">
        <v>8</v>
      </c>
      <c r="B206" s="33" t="s">
        <v>22</v>
      </c>
      <c r="C206" s="32" t="s">
        <v>181</v>
      </c>
      <c r="D206" s="56">
        <f>IX!D58</f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42" x14ac:dyDescent="0.25">
      <c r="A207" s="32" t="s">
        <v>10</v>
      </c>
      <c r="B207" s="33" t="s">
        <v>22</v>
      </c>
      <c r="C207" s="32" t="s">
        <v>181</v>
      </c>
      <c r="D207" s="56">
        <f>IX!D59</f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42" x14ac:dyDescent="0.25">
      <c r="A208" s="32" t="s">
        <v>12</v>
      </c>
      <c r="B208" s="33" t="s">
        <v>22</v>
      </c>
      <c r="C208" s="32" t="s">
        <v>181</v>
      </c>
      <c r="D208" s="56">
        <f>IX!D60</f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42" x14ac:dyDescent="0.25">
      <c r="A209" s="32" t="s">
        <v>13</v>
      </c>
      <c r="B209" s="33" t="s">
        <v>22</v>
      </c>
      <c r="C209" s="32" t="s">
        <v>181</v>
      </c>
      <c r="D209" s="56">
        <f>IX!D61</f>
        <v>0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0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</row>
    <row r="210" spans="1:42" x14ac:dyDescent="0.25">
      <c r="A210" s="32" t="s">
        <v>14</v>
      </c>
      <c r="B210" s="33" t="s">
        <v>22</v>
      </c>
      <c r="C210" s="32" t="s">
        <v>181</v>
      </c>
      <c r="D210" s="56">
        <f>IX!D62</f>
        <v>0</v>
      </c>
      <c r="E210" s="57">
        <v>1</v>
      </c>
      <c r="F210" s="57">
        <v>1</v>
      </c>
      <c r="G210" s="57">
        <v>1</v>
      </c>
      <c r="H210" s="57">
        <v>1</v>
      </c>
      <c r="I210" s="57">
        <v>1</v>
      </c>
      <c r="J210" s="57">
        <v>1</v>
      </c>
      <c r="K210" s="57">
        <v>1</v>
      </c>
      <c r="L210" s="57">
        <v>1</v>
      </c>
      <c r="M210" s="57">
        <v>1</v>
      </c>
      <c r="N210" s="57">
        <v>1</v>
      </c>
      <c r="O210" s="57">
        <v>1</v>
      </c>
      <c r="P210" s="57">
        <v>1</v>
      </c>
      <c r="Q210" s="57">
        <v>1</v>
      </c>
      <c r="R210" s="57">
        <v>1</v>
      </c>
      <c r="S210" s="57">
        <v>1</v>
      </c>
      <c r="T210" s="57">
        <v>1</v>
      </c>
      <c r="U210" s="57">
        <v>1</v>
      </c>
      <c r="V210" s="57">
        <v>1</v>
      </c>
      <c r="W210" s="57">
        <v>1</v>
      </c>
      <c r="X210" s="57">
        <v>1</v>
      </c>
      <c r="Y210" s="57">
        <v>1</v>
      </c>
      <c r="Z210" s="57">
        <v>1</v>
      </c>
      <c r="AA210" s="57">
        <v>1</v>
      </c>
      <c r="AB210" s="57">
        <v>1</v>
      </c>
      <c r="AC210" s="57">
        <v>1</v>
      </c>
      <c r="AD210" s="57">
        <v>1</v>
      </c>
      <c r="AE210" s="57">
        <v>1</v>
      </c>
      <c r="AF210" s="57">
        <v>1</v>
      </c>
      <c r="AG210" s="57">
        <v>1</v>
      </c>
      <c r="AH210" s="57">
        <v>1</v>
      </c>
      <c r="AI210" s="57">
        <v>1</v>
      </c>
      <c r="AJ210" s="57">
        <v>1</v>
      </c>
      <c r="AK210" s="57">
        <v>1</v>
      </c>
    </row>
    <row r="211" spans="1:42" x14ac:dyDescent="0.25">
      <c r="A211" s="32" t="s">
        <v>58</v>
      </c>
      <c r="B211" s="33" t="s">
        <v>22</v>
      </c>
      <c r="C211" s="32" t="s">
        <v>181</v>
      </c>
      <c r="D211" s="56">
        <f>IX!D63</f>
        <v>0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0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</row>
    <row r="212" spans="1:42" x14ac:dyDescent="0.25">
      <c r="A212" s="32" t="s">
        <v>112</v>
      </c>
      <c r="B212" s="33" t="s">
        <v>22</v>
      </c>
      <c r="C212" s="32" t="s">
        <v>181</v>
      </c>
      <c r="D212" s="56">
        <f>IX!D64</f>
        <v>0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0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</row>
    <row r="213" spans="1:42" x14ac:dyDescent="0.25">
      <c r="A213" s="32" t="s">
        <v>15</v>
      </c>
      <c r="B213" s="33" t="s">
        <v>22</v>
      </c>
      <c r="C213" s="32" t="s">
        <v>181</v>
      </c>
      <c r="D213" s="56">
        <f>IX!D65</f>
        <v>1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0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</row>
    <row r="214" spans="1:42" x14ac:dyDescent="0.25">
      <c r="A214" s="32" t="s">
        <v>59</v>
      </c>
      <c r="B214" s="33" t="s">
        <v>22</v>
      </c>
      <c r="C214" s="32" t="s">
        <v>181</v>
      </c>
      <c r="D214" s="56">
        <f>IX!D66</f>
        <v>0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</row>
    <row r="215" spans="1:42" x14ac:dyDescent="0.25">
      <c r="A215" s="32" t="s">
        <v>60</v>
      </c>
      <c r="B215" s="33" t="s">
        <v>22</v>
      </c>
      <c r="C215" s="32" t="s">
        <v>181</v>
      </c>
      <c r="D215" s="56">
        <f>IX!D67</f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42" x14ac:dyDescent="0.25">
      <c r="A216" s="32" t="s">
        <v>16</v>
      </c>
      <c r="B216" s="33" t="s">
        <v>22</v>
      </c>
      <c r="C216" s="32" t="s">
        <v>181</v>
      </c>
      <c r="D216" s="56">
        <f>IX!D68</f>
        <v>0</v>
      </c>
      <c r="E216" s="57">
        <f>$AM216/(1+EXP(-(E$1-$D$1)*10/$AO216+$AN216))</f>
        <v>1.0455554222010431E-3</v>
      </c>
      <c r="F216" s="57">
        <f t="shared" ref="F216:AK217" si="9">$AM216/(1+EXP(-(F$1-$D$1)*10/$AO216+$AN216))</f>
        <v>1.0819592101281301E-3</v>
      </c>
      <c r="G216" s="57">
        <f>$AM216/(1+EXP(-(G$1-$D$1)*10/$AO216+$AN216))</f>
        <v>1.110516712895603E-3</v>
      </c>
      <c r="H216" s="57">
        <f t="shared" si="9"/>
        <v>1.1325957369977746E-3</v>
      </c>
      <c r="I216" s="57">
        <f t="shared" si="9"/>
        <v>1.1494748594284849E-3</v>
      </c>
      <c r="J216" s="57">
        <f t="shared" si="9"/>
        <v>1.1622679899043263E-3</v>
      </c>
      <c r="K216" s="57">
        <f t="shared" si="9"/>
        <v>1.1719010418910403E-3</v>
      </c>
      <c r="L216" s="57">
        <f t="shared" si="9"/>
        <v>1.1791189417877763E-3</v>
      </c>
      <c r="M216" s="57">
        <f t="shared" si="9"/>
        <v>1.1845072602150045E-3</v>
      </c>
      <c r="N216" s="57">
        <f t="shared" si="9"/>
        <v>1.1885186721039844E-3</v>
      </c>
      <c r="O216" s="57">
        <f t="shared" si="9"/>
        <v>1.1914988952673943E-3</v>
      </c>
      <c r="P216" s="57">
        <f t="shared" si="9"/>
        <v>1.1937096323020168E-3</v>
      </c>
      <c r="Q216" s="57">
        <f t="shared" si="9"/>
        <v>1.1953477055074012E-3</v>
      </c>
      <c r="R216" s="57">
        <f t="shared" si="9"/>
        <v>1.1965604375683901E-3</v>
      </c>
      <c r="S216" s="57">
        <f t="shared" si="9"/>
        <v>1.1974577142978323E-3</v>
      </c>
      <c r="T216" s="57">
        <f t="shared" si="9"/>
        <v>1.198121286463676E-3</v>
      </c>
      <c r="U216" s="57">
        <f t="shared" si="9"/>
        <v>1.1986118577852151E-3</v>
      </c>
      <c r="V216" s="57">
        <f t="shared" si="9"/>
        <v>1.1989744403430717E-3</v>
      </c>
      <c r="W216" s="57">
        <f t="shared" si="9"/>
        <v>1.1992423762485925E-3</v>
      </c>
      <c r="X216" s="57">
        <f t="shared" si="9"/>
        <v>1.1994403443671502E-3</v>
      </c>
      <c r="Y216" s="57">
        <f t="shared" si="9"/>
        <v>1.1995866009785572E-3</v>
      </c>
      <c r="Z216" s="57">
        <f t="shared" si="9"/>
        <v>1.1996946456085422E-3</v>
      </c>
      <c r="AA216" s="57">
        <f t="shared" si="9"/>
        <v>1.1997744573530578E-3</v>
      </c>
      <c r="AB216" s="57">
        <f t="shared" si="9"/>
        <v>1.199833411267396E-3</v>
      </c>
      <c r="AC216" s="57">
        <f t="shared" si="9"/>
        <v>1.1998769569756765E-3</v>
      </c>
      <c r="AD216" s="57">
        <f t="shared" si="9"/>
        <v>1.1999091208512625E-3</v>
      </c>
      <c r="AE216" s="57">
        <f t="shared" si="9"/>
        <v>1.1999328774479601E-3</v>
      </c>
      <c r="AF216" s="57">
        <f t="shared" si="9"/>
        <v>1.1999504241210776E-3</v>
      </c>
      <c r="AG216" s="57">
        <f t="shared" si="9"/>
        <v>1.1999633840147448E-3</v>
      </c>
      <c r="AH216" s="57">
        <f t="shared" si="9"/>
        <v>1.1999729560701702E-3</v>
      </c>
      <c r="AI216" s="57">
        <f t="shared" si="9"/>
        <v>1.1999800258654682E-3</v>
      </c>
      <c r="AJ216" s="57">
        <f t="shared" si="9"/>
        <v>1.1999852475051398E-3</v>
      </c>
      <c r="AK216" s="57">
        <f>$AM216/(1+EXP(-(AK$1-$D$1)*10/$AO216+$AN216))</f>
        <v>1.1999891041157913E-3</v>
      </c>
      <c r="AM216" s="90">
        <v>1.1999999999999999E-3</v>
      </c>
      <c r="AN216" s="91">
        <f>IF(D216&gt;0,LN(AM216/D216-1),LN(AM216/0.001-1))</f>
        <v>-1.6094379124341005</v>
      </c>
      <c r="AO216" s="92">
        <v>33</v>
      </c>
      <c r="AP216" s="1">
        <f>AO216+$D$1</f>
        <v>2050</v>
      </c>
    </row>
    <row r="217" spans="1:42" x14ac:dyDescent="0.25">
      <c r="A217" s="32" t="s">
        <v>79</v>
      </c>
      <c r="B217" s="33" t="s">
        <v>22</v>
      </c>
      <c r="C217" s="32" t="s">
        <v>181</v>
      </c>
      <c r="D217" s="56">
        <f>IX!D69</f>
        <v>0</v>
      </c>
      <c r="E217" s="57">
        <f>$AM217/(1+EXP(-(E$1-$D$1)*10/$AO217+$AN217))</f>
        <v>1.0455554222010431E-3</v>
      </c>
      <c r="F217" s="57">
        <f t="shared" si="9"/>
        <v>1.0819592101281301E-3</v>
      </c>
      <c r="G217" s="57">
        <f>$AM217/(1+EXP(-(G$1-$D$1)*10/$AO217+$AN217))</f>
        <v>1.110516712895603E-3</v>
      </c>
      <c r="H217" s="57">
        <f t="shared" si="9"/>
        <v>1.1325957369977746E-3</v>
      </c>
      <c r="I217" s="57">
        <f t="shared" si="9"/>
        <v>1.1494748594284849E-3</v>
      </c>
      <c r="J217" s="57">
        <f t="shared" si="9"/>
        <v>1.1622679899043263E-3</v>
      </c>
      <c r="K217" s="57">
        <f t="shared" si="9"/>
        <v>1.1719010418910403E-3</v>
      </c>
      <c r="L217" s="57">
        <f t="shared" si="9"/>
        <v>1.1791189417877763E-3</v>
      </c>
      <c r="M217" s="57">
        <f t="shared" si="9"/>
        <v>1.1845072602150045E-3</v>
      </c>
      <c r="N217" s="57">
        <f t="shared" si="9"/>
        <v>1.1885186721039844E-3</v>
      </c>
      <c r="O217" s="57">
        <f t="shared" si="9"/>
        <v>1.1914988952673943E-3</v>
      </c>
      <c r="P217" s="57">
        <f t="shared" si="9"/>
        <v>1.1937096323020168E-3</v>
      </c>
      <c r="Q217" s="57">
        <f t="shared" si="9"/>
        <v>1.1953477055074012E-3</v>
      </c>
      <c r="R217" s="57">
        <f t="shared" si="9"/>
        <v>1.1965604375683901E-3</v>
      </c>
      <c r="S217" s="57">
        <f t="shared" si="9"/>
        <v>1.1974577142978323E-3</v>
      </c>
      <c r="T217" s="57">
        <f t="shared" si="9"/>
        <v>1.198121286463676E-3</v>
      </c>
      <c r="U217" s="57">
        <f t="shared" si="9"/>
        <v>1.1986118577852151E-3</v>
      </c>
      <c r="V217" s="57">
        <f t="shared" si="9"/>
        <v>1.1989744403430717E-3</v>
      </c>
      <c r="W217" s="57">
        <f t="shared" si="9"/>
        <v>1.1992423762485925E-3</v>
      </c>
      <c r="X217" s="57">
        <f t="shared" si="9"/>
        <v>1.1994403443671502E-3</v>
      </c>
      <c r="Y217" s="57">
        <f t="shared" si="9"/>
        <v>1.1995866009785572E-3</v>
      </c>
      <c r="Z217" s="57">
        <f t="shared" si="9"/>
        <v>1.1996946456085422E-3</v>
      </c>
      <c r="AA217" s="57">
        <f t="shared" si="9"/>
        <v>1.1997744573530578E-3</v>
      </c>
      <c r="AB217" s="57">
        <f t="shared" si="9"/>
        <v>1.199833411267396E-3</v>
      </c>
      <c r="AC217" s="57">
        <f t="shared" si="9"/>
        <v>1.1998769569756765E-3</v>
      </c>
      <c r="AD217" s="57">
        <f t="shared" si="9"/>
        <v>1.1999091208512625E-3</v>
      </c>
      <c r="AE217" s="57">
        <f t="shared" si="9"/>
        <v>1.1999328774479601E-3</v>
      </c>
      <c r="AF217" s="57">
        <f t="shared" si="9"/>
        <v>1.1999504241210776E-3</v>
      </c>
      <c r="AG217" s="57">
        <f t="shared" si="9"/>
        <v>1.1999633840147448E-3</v>
      </c>
      <c r="AH217" s="57">
        <f t="shared" si="9"/>
        <v>1.1999729560701702E-3</v>
      </c>
      <c r="AI217" s="57">
        <f t="shared" si="9"/>
        <v>1.1999800258654682E-3</v>
      </c>
      <c r="AJ217" s="57">
        <f t="shared" si="9"/>
        <v>1.1999852475051398E-3</v>
      </c>
      <c r="AK217" s="57">
        <f t="shared" si="9"/>
        <v>1.1999891041157913E-3</v>
      </c>
      <c r="AM217" s="90">
        <v>1.1999999999999999E-3</v>
      </c>
      <c r="AN217" s="91">
        <f>IF(D217&gt;0,LN(AM217/D217-1),LN(AM217/0.001-1))</f>
        <v>-1.6094379124341005</v>
      </c>
      <c r="AO217" s="92">
        <v>33</v>
      </c>
      <c r="AP217" s="1">
        <f>AO217+$D$1</f>
        <v>2050</v>
      </c>
    </row>
    <row r="220" spans="1:42" x14ac:dyDescent="0.25">
      <c r="A220" s="22" t="s">
        <v>37</v>
      </c>
    </row>
    <row r="221" spans="1:42" x14ac:dyDescent="0.25">
      <c r="A221" s="22" t="s">
        <v>18</v>
      </c>
    </row>
    <row r="222" spans="1:42" x14ac:dyDescent="0.25">
      <c r="A222" s="32" t="s">
        <v>8</v>
      </c>
      <c r="B222" s="33" t="s">
        <v>22</v>
      </c>
      <c r="C222" s="32" t="s">
        <v>181</v>
      </c>
      <c r="D222" s="56">
        <f>X!D50</f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42" x14ac:dyDescent="0.25">
      <c r="A223" s="32" t="s">
        <v>13</v>
      </c>
      <c r="B223" s="33" t="s">
        <v>22</v>
      </c>
      <c r="C223" s="32" t="s">
        <v>181</v>
      </c>
      <c r="D223" s="56">
        <f>X!D51</f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42" x14ac:dyDescent="0.25">
      <c r="A224" s="32" t="s">
        <v>14</v>
      </c>
      <c r="B224" s="33" t="s">
        <v>22</v>
      </c>
      <c r="C224" s="32" t="s">
        <v>181</v>
      </c>
      <c r="D224" s="56">
        <f>X!D52</f>
        <v>0.81593014285689358</v>
      </c>
      <c r="E224" s="57">
        <v>0.99999999999999989</v>
      </c>
      <c r="F224" s="57">
        <v>0.99999999999999989</v>
      </c>
      <c r="G224" s="57">
        <v>0.99999999999999989</v>
      </c>
      <c r="H224" s="57">
        <v>0.99999999999999989</v>
      </c>
      <c r="I224" s="57">
        <v>0.99999999999999989</v>
      </c>
      <c r="J224" s="57">
        <v>0.99999999999999989</v>
      </c>
      <c r="K224" s="57">
        <v>0.99999999999999989</v>
      </c>
      <c r="L224" s="57">
        <v>0.99999999999999989</v>
      </c>
      <c r="M224" s="57">
        <v>0.99999999999999989</v>
      </c>
      <c r="N224" s="57">
        <v>0.99999999999999989</v>
      </c>
      <c r="O224" s="57">
        <v>0.99999999999999989</v>
      </c>
      <c r="P224" s="57">
        <v>0.99999999999999989</v>
      </c>
      <c r="Q224" s="57">
        <v>0.99999999999999989</v>
      </c>
      <c r="R224" s="57">
        <v>0.99999999999999989</v>
      </c>
      <c r="S224" s="57">
        <v>0.99999999999999989</v>
      </c>
      <c r="T224" s="57">
        <v>0.99999999999999989</v>
      </c>
      <c r="U224" s="57">
        <v>0.99999999999999989</v>
      </c>
      <c r="V224" s="57">
        <v>0.99999999999999989</v>
      </c>
      <c r="W224" s="57">
        <v>0.99999999999999989</v>
      </c>
      <c r="X224" s="57">
        <v>0.99999999999999989</v>
      </c>
      <c r="Y224" s="57">
        <v>0.99999999999999989</v>
      </c>
      <c r="Z224" s="57">
        <v>0.99999999999999989</v>
      </c>
      <c r="AA224" s="57">
        <v>0.99999999999999989</v>
      </c>
      <c r="AB224" s="57">
        <v>0.99999999999999989</v>
      </c>
      <c r="AC224" s="57">
        <v>0.99999999999999989</v>
      </c>
      <c r="AD224" s="57">
        <v>0.99999999999999989</v>
      </c>
      <c r="AE224" s="57">
        <v>0.99999999999999989</v>
      </c>
      <c r="AF224" s="57">
        <v>0.99999999999999989</v>
      </c>
      <c r="AG224" s="57">
        <v>0.99999999999999989</v>
      </c>
      <c r="AH224" s="57">
        <v>0.99999999999999989</v>
      </c>
      <c r="AI224" s="57">
        <v>0.99999999999999989</v>
      </c>
      <c r="AJ224" s="57">
        <v>0.99999999999999989</v>
      </c>
      <c r="AK224" s="57">
        <v>0.99999999999999989</v>
      </c>
    </row>
    <row r="225" spans="1:42" x14ac:dyDescent="0.25">
      <c r="A225" s="32" t="s">
        <v>15</v>
      </c>
      <c r="B225" s="33" t="s">
        <v>22</v>
      </c>
      <c r="C225" s="32" t="s">
        <v>181</v>
      </c>
      <c r="D225" s="56">
        <f>X!D53</f>
        <v>0.13643844868711541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</row>
    <row r="226" spans="1:42" x14ac:dyDescent="0.25">
      <c r="A226" s="32" t="s">
        <v>59</v>
      </c>
      <c r="B226" s="33" t="s">
        <v>22</v>
      </c>
      <c r="C226" s="32" t="s">
        <v>181</v>
      </c>
      <c r="D226" s="56">
        <f>X!D54</f>
        <v>0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</row>
    <row r="227" spans="1:42" x14ac:dyDescent="0.25">
      <c r="A227" s="32" t="s">
        <v>79</v>
      </c>
      <c r="B227" s="33" t="s">
        <v>22</v>
      </c>
      <c r="C227" s="32" t="s">
        <v>181</v>
      </c>
      <c r="D227" s="56">
        <f>X!D55</f>
        <v>0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0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83</v>
      </c>
    </row>
    <row r="230" spans="1:42" x14ac:dyDescent="0.25">
      <c r="A230" s="32" t="s">
        <v>8</v>
      </c>
      <c r="B230" s="33" t="s">
        <v>22</v>
      </c>
      <c r="C230" s="32" t="s">
        <v>181</v>
      </c>
      <c r="D230" s="56">
        <f>X!D58</f>
        <v>0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0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</row>
    <row r="231" spans="1:42" x14ac:dyDescent="0.25">
      <c r="A231" s="32" t="s">
        <v>10</v>
      </c>
      <c r="B231" s="33" t="s">
        <v>22</v>
      </c>
      <c r="C231" s="32" t="s">
        <v>181</v>
      </c>
      <c r="D231" s="56">
        <f>X!D59</f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42" x14ac:dyDescent="0.25">
      <c r="A232" s="32" t="s">
        <v>12</v>
      </c>
      <c r="B232" s="33" t="s">
        <v>22</v>
      </c>
      <c r="C232" s="32" t="s">
        <v>181</v>
      </c>
      <c r="D232" s="56">
        <f>X!D60</f>
        <v>0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</row>
    <row r="233" spans="1:42" x14ac:dyDescent="0.25">
      <c r="A233" s="32" t="s">
        <v>13</v>
      </c>
      <c r="B233" s="33" t="s">
        <v>22</v>
      </c>
      <c r="C233" s="32" t="s">
        <v>181</v>
      </c>
      <c r="D233" s="56">
        <f>X!D61</f>
        <v>0</v>
      </c>
      <c r="E233" s="57">
        <v>6.3071407929119578E-4</v>
      </c>
      <c r="F233" s="57">
        <v>6.3071407929119578E-4</v>
      </c>
      <c r="G233" s="57">
        <v>6.3071407929119578E-4</v>
      </c>
      <c r="H233" s="57">
        <v>6.3071407929119578E-4</v>
      </c>
      <c r="I233" s="57">
        <v>6.3071407929119578E-4</v>
      </c>
      <c r="J233" s="57">
        <v>6.3071407929119578E-4</v>
      </c>
      <c r="K233" s="57">
        <v>6.3071407929119578E-4</v>
      </c>
      <c r="L233" s="57">
        <v>6.3071407929119578E-4</v>
      </c>
      <c r="M233" s="57">
        <v>6.3071407929119578E-4</v>
      </c>
      <c r="N233" s="57">
        <v>6.3071407929119578E-4</v>
      </c>
      <c r="O233" s="57">
        <v>6.3071407929119578E-4</v>
      </c>
      <c r="P233" s="57">
        <v>6.3071407929119578E-4</v>
      </c>
      <c r="Q233" s="57">
        <v>6.3071407929119578E-4</v>
      </c>
      <c r="R233" s="57">
        <v>6.3071407929119578E-4</v>
      </c>
      <c r="S233" s="57">
        <v>6.3071407929119578E-4</v>
      </c>
      <c r="T233" s="57">
        <v>6.3071407929119578E-4</v>
      </c>
      <c r="U233" s="57">
        <v>6.3071407929119578E-4</v>
      </c>
      <c r="V233" s="57">
        <v>6.3071407929119578E-4</v>
      </c>
      <c r="W233" s="57">
        <v>6.3071407929119578E-4</v>
      </c>
      <c r="X233" s="57">
        <v>6.3071407929119578E-4</v>
      </c>
      <c r="Y233" s="57">
        <v>6.3071407929119578E-4</v>
      </c>
      <c r="Z233" s="57">
        <v>6.3071407929119578E-4</v>
      </c>
      <c r="AA233" s="57">
        <v>6.3071407929119578E-4</v>
      </c>
      <c r="AB233" s="57">
        <v>6.3071407929119578E-4</v>
      </c>
      <c r="AC233" s="57">
        <v>6.3071407929119578E-4</v>
      </c>
      <c r="AD233" s="57">
        <v>6.3071407929119578E-4</v>
      </c>
      <c r="AE233" s="57">
        <v>6.3071407929119578E-4</v>
      </c>
      <c r="AF233" s="57">
        <v>6.3071407929119578E-4</v>
      </c>
      <c r="AG233" s="57">
        <v>6.3071407929119578E-4</v>
      </c>
      <c r="AH233" s="57">
        <v>6.3071407929119578E-4</v>
      </c>
      <c r="AI233" s="57">
        <v>6.3071407929119578E-4</v>
      </c>
      <c r="AJ233" s="57">
        <v>6.3071407929119578E-4</v>
      </c>
      <c r="AK233" s="57">
        <v>6.3071407929119578E-4</v>
      </c>
    </row>
    <row r="234" spans="1:42" x14ac:dyDescent="0.25">
      <c r="A234" s="32" t="s">
        <v>14</v>
      </c>
      <c r="B234" s="33" t="s">
        <v>22</v>
      </c>
      <c r="C234" s="32" t="s">
        <v>181</v>
      </c>
      <c r="D234" s="56">
        <f>X!D62</f>
        <v>0</v>
      </c>
      <c r="E234" s="57">
        <v>2.2720875017689546E-2</v>
      </c>
      <c r="F234" s="57">
        <v>2.2720875017689546E-2</v>
      </c>
      <c r="G234" s="57">
        <v>2.2720875017689546E-2</v>
      </c>
      <c r="H234" s="57">
        <v>2.2720875017689546E-2</v>
      </c>
      <c r="I234" s="57">
        <v>2.2720875017689546E-2</v>
      </c>
      <c r="J234" s="57">
        <v>2.2720875017689546E-2</v>
      </c>
      <c r="K234" s="57">
        <v>2.2720875017689546E-2</v>
      </c>
      <c r="L234" s="57">
        <v>2.2720875017689546E-2</v>
      </c>
      <c r="M234" s="57">
        <v>2.2720875017689546E-2</v>
      </c>
      <c r="N234" s="57">
        <v>2.2720875017689546E-2</v>
      </c>
      <c r="O234" s="57">
        <v>2.2720875017689546E-2</v>
      </c>
      <c r="P234" s="57">
        <v>2.2720875017689546E-2</v>
      </c>
      <c r="Q234" s="57">
        <v>2.2720875017689546E-2</v>
      </c>
      <c r="R234" s="57">
        <v>2.2720875017689546E-2</v>
      </c>
      <c r="S234" s="57">
        <v>2.2720875017689546E-2</v>
      </c>
      <c r="T234" s="57">
        <v>2.2720875017689546E-2</v>
      </c>
      <c r="U234" s="57">
        <v>2.2720875017689546E-2</v>
      </c>
      <c r="V234" s="57">
        <v>2.2720875017689546E-2</v>
      </c>
      <c r="W234" s="57">
        <v>2.2720875017689546E-2</v>
      </c>
      <c r="X234" s="57">
        <v>2.2720875017689546E-2</v>
      </c>
      <c r="Y234" s="57">
        <v>2.2720875017689546E-2</v>
      </c>
      <c r="Z234" s="57">
        <v>2.2720875017689546E-2</v>
      </c>
      <c r="AA234" s="57">
        <v>2.2720875017689546E-2</v>
      </c>
      <c r="AB234" s="57">
        <v>2.2720875017689546E-2</v>
      </c>
      <c r="AC234" s="57">
        <v>2.2720875017689546E-2</v>
      </c>
      <c r="AD234" s="57">
        <v>2.2720875017689546E-2</v>
      </c>
      <c r="AE234" s="57">
        <v>2.2720875017689546E-2</v>
      </c>
      <c r="AF234" s="57">
        <v>2.2720875017689546E-2</v>
      </c>
      <c r="AG234" s="57">
        <v>2.2720875017689546E-2</v>
      </c>
      <c r="AH234" s="57">
        <v>2.2720875017689546E-2</v>
      </c>
      <c r="AI234" s="57">
        <v>2.2720875017689546E-2</v>
      </c>
      <c r="AJ234" s="57">
        <v>2.2720875017689546E-2</v>
      </c>
      <c r="AK234" s="57">
        <v>2.2720875017689546E-2</v>
      </c>
    </row>
    <row r="235" spans="1:42" x14ac:dyDescent="0.25">
      <c r="A235" s="32" t="s">
        <v>58</v>
      </c>
      <c r="B235" s="33" t="s">
        <v>22</v>
      </c>
      <c r="C235" s="32" t="s">
        <v>181</v>
      </c>
      <c r="D235" s="56">
        <f>X!D63</f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42" x14ac:dyDescent="0.25">
      <c r="A236" s="32" t="s">
        <v>112</v>
      </c>
      <c r="B236" s="33" t="s">
        <v>22</v>
      </c>
      <c r="C236" s="32" t="s">
        <v>181</v>
      </c>
      <c r="D236" s="56">
        <f>X!D64</f>
        <v>0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0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</row>
    <row r="237" spans="1:42" x14ac:dyDescent="0.25">
      <c r="A237" s="32" t="s">
        <v>15</v>
      </c>
      <c r="B237" s="33" t="s">
        <v>22</v>
      </c>
      <c r="C237" s="32" t="s">
        <v>181</v>
      </c>
      <c r="D237" s="56">
        <f>X!D65</f>
        <v>0.9359524529389569</v>
      </c>
      <c r="E237" s="57">
        <v>0.97664841090301913</v>
      </c>
      <c r="F237" s="57">
        <v>0.97664841090301913</v>
      </c>
      <c r="G237" s="57">
        <v>0.97664841090301913</v>
      </c>
      <c r="H237" s="57">
        <v>0.97664841090301913</v>
      </c>
      <c r="I237" s="57">
        <v>0.97664841090301913</v>
      </c>
      <c r="J237" s="57">
        <v>0.97664841090301913</v>
      </c>
      <c r="K237" s="57">
        <v>0.97664841090301913</v>
      </c>
      <c r="L237" s="57">
        <v>0.97664841090301913</v>
      </c>
      <c r="M237" s="57">
        <v>0.97664841090301913</v>
      </c>
      <c r="N237" s="57">
        <v>0.97664841090301913</v>
      </c>
      <c r="O237" s="57">
        <v>0.97664841090301913</v>
      </c>
      <c r="P237" s="57">
        <v>0.97664841090301913</v>
      </c>
      <c r="Q237" s="57">
        <v>0.97664841090301913</v>
      </c>
      <c r="R237" s="57">
        <v>0.97664841090301913</v>
      </c>
      <c r="S237" s="57">
        <v>0.97664841090301913</v>
      </c>
      <c r="T237" s="57">
        <v>0.97664841090301913</v>
      </c>
      <c r="U237" s="57">
        <v>0.97664841090301913</v>
      </c>
      <c r="V237" s="57">
        <v>0.97664841090301913</v>
      </c>
      <c r="W237" s="57">
        <v>0.97664841090301913</v>
      </c>
      <c r="X237" s="57">
        <v>0.97664841090301913</v>
      </c>
      <c r="Y237" s="57">
        <v>0.97664841090301913</v>
      </c>
      <c r="Z237" s="57">
        <v>0.97664841090301913</v>
      </c>
      <c r="AA237" s="57">
        <v>0.97664841090301913</v>
      </c>
      <c r="AB237" s="57">
        <v>0.97664841090301913</v>
      </c>
      <c r="AC237" s="57">
        <v>0.97664841090301913</v>
      </c>
      <c r="AD237" s="57">
        <v>0.97664841090301913</v>
      </c>
      <c r="AE237" s="57">
        <v>0.97664841090301913</v>
      </c>
      <c r="AF237" s="57">
        <v>0.97664841090301913</v>
      </c>
      <c r="AG237" s="57">
        <v>0.97664841090301913</v>
      </c>
      <c r="AH237" s="57">
        <v>0.97664841090301913</v>
      </c>
      <c r="AI237" s="57">
        <v>0.97664841090301913</v>
      </c>
      <c r="AJ237" s="57">
        <v>0.97664841090301913</v>
      </c>
      <c r="AK237" s="57">
        <v>0.97664841090301913</v>
      </c>
    </row>
    <row r="238" spans="1:42" x14ac:dyDescent="0.25">
      <c r="A238" s="32" t="s">
        <v>59</v>
      </c>
      <c r="B238" s="33" t="s">
        <v>22</v>
      </c>
      <c r="C238" s="32" t="s">
        <v>181</v>
      </c>
      <c r="D238" s="56">
        <f>X!D66</f>
        <v>5.0057693008284929E-2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42" x14ac:dyDescent="0.25">
      <c r="A239" s="32" t="s">
        <v>60</v>
      </c>
      <c r="B239" s="33" t="s">
        <v>22</v>
      </c>
      <c r="C239" s="32" t="s">
        <v>181</v>
      </c>
      <c r="D239" s="56">
        <f>X!D67</f>
        <v>0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</row>
    <row r="240" spans="1:42" x14ac:dyDescent="0.25">
      <c r="A240" s="32" t="s">
        <v>16</v>
      </c>
      <c r="B240" s="33" t="s">
        <v>22</v>
      </c>
      <c r="C240" s="32" t="s">
        <v>181</v>
      </c>
      <c r="D240" s="56">
        <f>X!D68</f>
        <v>0</v>
      </c>
      <c r="E240" s="57">
        <f>$AM240/(1+EXP(-(E$1-$D$1)*10/$AO240+$AN240))</f>
        <v>1.0455554222010431E-3</v>
      </c>
      <c r="F240" s="57">
        <f t="shared" ref="F240:AK241" si="10">$AM240/(1+EXP(-(F$1-$D$1)*10/$AO240+$AN240))</f>
        <v>1.0819592101281301E-3</v>
      </c>
      <c r="G240" s="57">
        <f>$AM240/(1+EXP(-(G$1-$D$1)*10/$AO240+$AN240))</f>
        <v>1.110516712895603E-3</v>
      </c>
      <c r="H240" s="57">
        <f t="shared" si="10"/>
        <v>1.1325957369977746E-3</v>
      </c>
      <c r="I240" s="57">
        <f t="shared" si="10"/>
        <v>1.1494748594284849E-3</v>
      </c>
      <c r="J240" s="57">
        <f t="shared" si="10"/>
        <v>1.1622679899043263E-3</v>
      </c>
      <c r="K240" s="57">
        <f t="shared" si="10"/>
        <v>1.1719010418910403E-3</v>
      </c>
      <c r="L240" s="57">
        <f t="shared" si="10"/>
        <v>1.1791189417877763E-3</v>
      </c>
      <c r="M240" s="57">
        <f t="shared" si="10"/>
        <v>1.1845072602150045E-3</v>
      </c>
      <c r="N240" s="57">
        <f t="shared" si="10"/>
        <v>1.1885186721039844E-3</v>
      </c>
      <c r="O240" s="57">
        <f t="shared" si="10"/>
        <v>1.1914988952673943E-3</v>
      </c>
      <c r="P240" s="57">
        <f t="shared" si="10"/>
        <v>1.1937096323020168E-3</v>
      </c>
      <c r="Q240" s="57">
        <f t="shared" si="10"/>
        <v>1.1953477055074012E-3</v>
      </c>
      <c r="R240" s="57">
        <f t="shared" si="10"/>
        <v>1.1965604375683901E-3</v>
      </c>
      <c r="S240" s="57">
        <f t="shared" si="10"/>
        <v>1.1974577142978323E-3</v>
      </c>
      <c r="T240" s="57">
        <f t="shared" si="10"/>
        <v>1.198121286463676E-3</v>
      </c>
      <c r="U240" s="57">
        <f t="shared" si="10"/>
        <v>1.1986118577852151E-3</v>
      </c>
      <c r="V240" s="57">
        <f t="shared" si="10"/>
        <v>1.1989744403430717E-3</v>
      </c>
      <c r="W240" s="57">
        <f t="shared" si="10"/>
        <v>1.1992423762485925E-3</v>
      </c>
      <c r="X240" s="57">
        <f t="shared" si="10"/>
        <v>1.1994403443671502E-3</v>
      </c>
      <c r="Y240" s="57">
        <f t="shared" si="10"/>
        <v>1.1995866009785572E-3</v>
      </c>
      <c r="Z240" s="57">
        <f t="shared" si="10"/>
        <v>1.1996946456085422E-3</v>
      </c>
      <c r="AA240" s="57">
        <f t="shared" si="10"/>
        <v>1.1997744573530578E-3</v>
      </c>
      <c r="AB240" s="57">
        <f t="shared" si="10"/>
        <v>1.199833411267396E-3</v>
      </c>
      <c r="AC240" s="57">
        <f t="shared" si="10"/>
        <v>1.1998769569756765E-3</v>
      </c>
      <c r="AD240" s="57">
        <f t="shared" si="10"/>
        <v>1.1999091208512625E-3</v>
      </c>
      <c r="AE240" s="57">
        <f t="shared" si="10"/>
        <v>1.1999328774479601E-3</v>
      </c>
      <c r="AF240" s="57">
        <f t="shared" si="10"/>
        <v>1.1999504241210776E-3</v>
      </c>
      <c r="AG240" s="57">
        <f t="shared" si="10"/>
        <v>1.1999633840147448E-3</v>
      </c>
      <c r="AH240" s="57">
        <f t="shared" si="10"/>
        <v>1.1999729560701702E-3</v>
      </c>
      <c r="AI240" s="57">
        <f t="shared" si="10"/>
        <v>1.1999800258654682E-3</v>
      </c>
      <c r="AJ240" s="57">
        <f t="shared" si="10"/>
        <v>1.1999852475051398E-3</v>
      </c>
      <c r="AK240" s="57">
        <f>$AM240/(1+EXP(-(AK$1-$D$1)*10/$AO240+$AN240))</f>
        <v>1.1999891041157913E-3</v>
      </c>
      <c r="AM240" s="90">
        <v>1.1999999999999999E-3</v>
      </c>
      <c r="AN240" s="91">
        <f>IF(D240&gt;0,LN(AM240/D240-1),LN(AM240/0.001-1))</f>
        <v>-1.6094379124341005</v>
      </c>
      <c r="AO240" s="92">
        <v>33</v>
      </c>
      <c r="AP240" s="1">
        <f>AO240+$D$1</f>
        <v>2050</v>
      </c>
    </row>
    <row r="241" spans="1:42" x14ac:dyDescent="0.25">
      <c r="A241" s="32" t="s">
        <v>79</v>
      </c>
      <c r="B241" s="33" t="s">
        <v>22</v>
      </c>
      <c r="C241" s="32" t="s">
        <v>181</v>
      </c>
      <c r="D241" s="56">
        <f>X!D69</f>
        <v>0</v>
      </c>
      <c r="E241" s="57">
        <f>$AM241/(1+EXP(-(E$1-$D$1)*10/$AO241+$AN241))</f>
        <v>1.0455554222010431E-3</v>
      </c>
      <c r="F241" s="57">
        <f t="shared" si="10"/>
        <v>1.0819592101281301E-3</v>
      </c>
      <c r="G241" s="57">
        <f>$AM241/(1+EXP(-(G$1-$D$1)*10/$AO241+$AN241))</f>
        <v>1.110516712895603E-3</v>
      </c>
      <c r="H241" s="57">
        <f t="shared" si="10"/>
        <v>1.1325957369977746E-3</v>
      </c>
      <c r="I241" s="57">
        <f t="shared" si="10"/>
        <v>1.1494748594284849E-3</v>
      </c>
      <c r="J241" s="57">
        <f t="shared" si="10"/>
        <v>1.1622679899043263E-3</v>
      </c>
      <c r="K241" s="57">
        <f t="shared" si="10"/>
        <v>1.1719010418910403E-3</v>
      </c>
      <c r="L241" s="57">
        <f t="shared" si="10"/>
        <v>1.1791189417877763E-3</v>
      </c>
      <c r="M241" s="57">
        <f t="shared" si="10"/>
        <v>1.1845072602150045E-3</v>
      </c>
      <c r="N241" s="57">
        <f t="shared" si="10"/>
        <v>1.1885186721039844E-3</v>
      </c>
      <c r="O241" s="57">
        <f t="shared" si="10"/>
        <v>1.1914988952673943E-3</v>
      </c>
      <c r="P241" s="57">
        <f t="shared" si="10"/>
        <v>1.1937096323020168E-3</v>
      </c>
      <c r="Q241" s="57">
        <f t="shared" si="10"/>
        <v>1.1953477055074012E-3</v>
      </c>
      <c r="R241" s="57">
        <f t="shared" si="10"/>
        <v>1.1965604375683901E-3</v>
      </c>
      <c r="S241" s="57">
        <f t="shared" si="10"/>
        <v>1.1974577142978323E-3</v>
      </c>
      <c r="T241" s="57">
        <f t="shared" si="10"/>
        <v>1.198121286463676E-3</v>
      </c>
      <c r="U241" s="57">
        <f t="shared" si="10"/>
        <v>1.1986118577852151E-3</v>
      </c>
      <c r="V241" s="57">
        <f t="shared" si="10"/>
        <v>1.1989744403430717E-3</v>
      </c>
      <c r="W241" s="57">
        <f t="shared" si="10"/>
        <v>1.1992423762485925E-3</v>
      </c>
      <c r="X241" s="57">
        <f t="shared" si="10"/>
        <v>1.1994403443671502E-3</v>
      </c>
      <c r="Y241" s="57">
        <f t="shared" si="10"/>
        <v>1.1995866009785572E-3</v>
      </c>
      <c r="Z241" s="57">
        <f t="shared" si="10"/>
        <v>1.1996946456085422E-3</v>
      </c>
      <c r="AA241" s="57">
        <f t="shared" si="10"/>
        <v>1.1997744573530578E-3</v>
      </c>
      <c r="AB241" s="57">
        <f t="shared" si="10"/>
        <v>1.199833411267396E-3</v>
      </c>
      <c r="AC241" s="57">
        <f t="shared" si="10"/>
        <v>1.1998769569756765E-3</v>
      </c>
      <c r="AD241" s="57">
        <f t="shared" si="10"/>
        <v>1.1999091208512625E-3</v>
      </c>
      <c r="AE241" s="57">
        <f t="shared" si="10"/>
        <v>1.1999328774479601E-3</v>
      </c>
      <c r="AF241" s="57">
        <f t="shared" si="10"/>
        <v>1.1999504241210776E-3</v>
      </c>
      <c r="AG241" s="57">
        <f t="shared" si="10"/>
        <v>1.1999633840147448E-3</v>
      </c>
      <c r="AH241" s="57">
        <f t="shared" si="10"/>
        <v>1.1999729560701702E-3</v>
      </c>
      <c r="AI241" s="57">
        <f t="shared" si="10"/>
        <v>1.1999800258654682E-3</v>
      </c>
      <c r="AJ241" s="57">
        <f t="shared" si="10"/>
        <v>1.1999852475051398E-3</v>
      </c>
      <c r="AK241" s="57">
        <f t="shared" si="10"/>
        <v>1.1999891041157913E-3</v>
      </c>
      <c r="AM241" s="90">
        <v>1.1999999999999999E-3</v>
      </c>
      <c r="AN241" s="91">
        <f>IF(D241&gt;0,LN(AM241/D241-1),LN(AM241/0.001-1))</f>
        <v>-1.6094379124341005</v>
      </c>
      <c r="AO241" s="92">
        <v>33</v>
      </c>
      <c r="AP241" s="1">
        <f>AO241+$D$1</f>
        <v>2050</v>
      </c>
    </row>
    <row r="244" spans="1:42" x14ac:dyDescent="0.25">
      <c r="A244" s="22" t="s">
        <v>38</v>
      </c>
    </row>
    <row r="245" spans="1:42" x14ac:dyDescent="0.25">
      <c r="A245" s="22" t="s">
        <v>18</v>
      </c>
    </row>
    <row r="246" spans="1:42" x14ac:dyDescent="0.25">
      <c r="A246" s="32" t="s">
        <v>8</v>
      </c>
      <c r="B246" s="33" t="s">
        <v>22</v>
      </c>
      <c r="C246" s="32" t="s">
        <v>181</v>
      </c>
      <c r="D246" s="56">
        <f>XI!D50</f>
        <v>0</v>
      </c>
      <c r="E246" s="57">
        <v>1</v>
      </c>
      <c r="F246" s="57">
        <v>1</v>
      </c>
      <c r="G246" s="57">
        <v>1</v>
      </c>
      <c r="H246" s="57">
        <v>1</v>
      </c>
      <c r="I246" s="57">
        <v>1</v>
      </c>
      <c r="J246" s="57">
        <v>1</v>
      </c>
      <c r="K246" s="57">
        <v>1</v>
      </c>
      <c r="L246" s="57">
        <v>1</v>
      </c>
      <c r="M246" s="57">
        <v>1</v>
      </c>
      <c r="N246" s="57">
        <v>1</v>
      </c>
      <c r="O246" s="57">
        <v>1</v>
      </c>
      <c r="P246" s="57">
        <v>1</v>
      </c>
      <c r="Q246" s="57">
        <v>1</v>
      </c>
      <c r="R246" s="57">
        <v>1</v>
      </c>
      <c r="S246" s="57">
        <v>1</v>
      </c>
      <c r="T246" s="57">
        <v>1</v>
      </c>
      <c r="U246" s="57">
        <v>1</v>
      </c>
      <c r="V246" s="57">
        <v>1</v>
      </c>
      <c r="W246" s="57">
        <v>1</v>
      </c>
      <c r="X246" s="57">
        <v>1</v>
      </c>
      <c r="Y246" s="57">
        <v>1</v>
      </c>
      <c r="Z246" s="57">
        <v>1</v>
      </c>
      <c r="AA246" s="57">
        <v>1</v>
      </c>
      <c r="AB246" s="57">
        <v>1</v>
      </c>
      <c r="AC246" s="57">
        <v>1</v>
      </c>
      <c r="AD246" s="57">
        <v>1</v>
      </c>
      <c r="AE246" s="57">
        <v>1</v>
      </c>
      <c r="AF246" s="57">
        <v>1</v>
      </c>
      <c r="AG246" s="57">
        <v>1</v>
      </c>
      <c r="AH246" s="57">
        <v>1</v>
      </c>
      <c r="AI246" s="57">
        <v>1</v>
      </c>
      <c r="AJ246" s="57">
        <v>1</v>
      </c>
      <c r="AK246" s="57">
        <v>1</v>
      </c>
    </row>
    <row r="247" spans="1:42" x14ac:dyDescent="0.25">
      <c r="A247" s="32" t="s">
        <v>13</v>
      </c>
      <c r="B247" s="33" t="s">
        <v>22</v>
      </c>
      <c r="C247" s="32" t="s">
        <v>181</v>
      </c>
      <c r="D247" s="56">
        <f>XI!D51</f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</row>
    <row r="248" spans="1:42" x14ac:dyDescent="0.25">
      <c r="A248" s="32" t="s">
        <v>14</v>
      </c>
      <c r="B248" s="33" t="s">
        <v>22</v>
      </c>
      <c r="C248" s="32" t="s">
        <v>181</v>
      </c>
      <c r="D248" s="56">
        <f>XI!D52</f>
        <v>1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</row>
    <row r="249" spans="1:42" x14ac:dyDescent="0.25">
      <c r="A249" s="32" t="s">
        <v>15</v>
      </c>
      <c r="B249" s="33" t="s">
        <v>22</v>
      </c>
      <c r="C249" s="32" t="s">
        <v>181</v>
      </c>
      <c r="D249" s="56">
        <f>XI!D53</f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</row>
    <row r="250" spans="1:42" x14ac:dyDescent="0.25">
      <c r="A250" s="32" t="s">
        <v>59</v>
      </c>
      <c r="B250" s="33" t="s">
        <v>22</v>
      </c>
      <c r="C250" s="32" t="s">
        <v>181</v>
      </c>
      <c r="D250" s="56">
        <f>XI!D54</f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</row>
    <row r="251" spans="1:42" x14ac:dyDescent="0.25">
      <c r="A251" s="32" t="s">
        <v>79</v>
      </c>
      <c r="B251" s="33" t="s">
        <v>22</v>
      </c>
      <c r="C251" s="32" t="s">
        <v>181</v>
      </c>
      <c r="D251" s="56">
        <f>XI!D55</f>
        <v>0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83</v>
      </c>
    </row>
    <row r="254" spans="1:42" x14ac:dyDescent="0.25">
      <c r="A254" s="32" t="s">
        <v>8</v>
      </c>
      <c r="B254" s="33" t="s">
        <v>22</v>
      </c>
      <c r="C254" s="32" t="s">
        <v>181</v>
      </c>
      <c r="D254" s="56">
        <f>XI!D58</f>
        <v>0</v>
      </c>
      <c r="E254" s="57">
        <v>0.99999999999999989</v>
      </c>
      <c r="F254" s="57">
        <v>0.99999999999999989</v>
      </c>
      <c r="G254" s="57">
        <v>0.99999999999999989</v>
      </c>
      <c r="H254" s="57">
        <v>0.99999999999999989</v>
      </c>
      <c r="I254" s="57">
        <v>0.99999999999999989</v>
      </c>
      <c r="J254" s="57">
        <v>0.99999999999999989</v>
      </c>
      <c r="K254" s="57">
        <v>0.99999999999999989</v>
      </c>
      <c r="L254" s="57">
        <v>0.99999999999999989</v>
      </c>
      <c r="M254" s="57">
        <v>0.99999999999999989</v>
      </c>
      <c r="N254" s="57">
        <v>0.99999999999999989</v>
      </c>
      <c r="O254" s="57">
        <v>0.99999999999999989</v>
      </c>
      <c r="P254" s="57">
        <v>0.99999999999999989</v>
      </c>
      <c r="Q254" s="57">
        <v>0.99999999999999989</v>
      </c>
      <c r="R254" s="57">
        <v>0.99999999999999989</v>
      </c>
      <c r="S254" s="57">
        <v>0.99999999999999989</v>
      </c>
      <c r="T254" s="57">
        <v>0.99999999999999989</v>
      </c>
      <c r="U254" s="57">
        <v>0.99999999999999989</v>
      </c>
      <c r="V254" s="57">
        <v>0.99999999999999989</v>
      </c>
      <c r="W254" s="57">
        <v>0.99999999999999989</v>
      </c>
      <c r="X254" s="57">
        <v>0.99999999999999989</v>
      </c>
      <c r="Y254" s="57">
        <v>0.99999999999999989</v>
      </c>
      <c r="Z254" s="57">
        <v>0.99999999999999989</v>
      </c>
      <c r="AA254" s="57">
        <v>0.99999999999999989</v>
      </c>
      <c r="AB254" s="57">
        <v>0.99999999999999989</v>
      </c>
      <c r="AC254" s="57">
        <v>0.99999999999999989</v>
      </c>
      <c r="AD254" s="57">
        <v>0.99999999999999989</v>
      </c>
      <c r="AE254" s="57">
        <v>0.99999999999999989</v>
      </c>
      <c r="AF254" s="57">
        <v>0.99999999999999989</v>
      </c>
      <c r="AG254" s="57">
        <v>0.99999999999999989</v>
      </c>
      <c r="AH254" s="57">
        <v>0.99999999999999989</v>
      </c>
      <c r="AI254" s="57">
        <v>0.99999999999999989</v>
      </c>
      <c r="AJ254" s="57">
        <v>0.99999999999999989</v>
      </c>
      <c r="AK254" s="57">
        <v>0.99999999999999989</v>
      </c>
    </row>
    <row r="255" spans="1:42" x14ac:dyDescent="0.25">
      <c r="A255" s="32" t="s">
        <v>10</v>
      </c>
      <c r="B255" s="33" t="s">
        <v>22</v>
      </c>
      <c r="C255" s="32" t="s">
        <v>181</v>
      </c>
      <c r="D255" s="56">
        <f>XI!D59</f>
        <v>0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0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</row>
    <row r="256" spans="1:42" x14ac:dyDescent="0.25">
      <c r="A256" s="32" t="s">
        <v>12</v>
      </c>
      <c r="B256" s="33" t="s">
        <v>22</v>
      </c>
      <c r="C256" s="32" t="s">
        <v>181</v>
      </c>
      <c r="D256" s="56">
        <f>XI!D60</f>
        <v>0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</row>
    <row r="257" spans="1:42" x14ac:dyDescent="0.25">
      <c r="A257" s="32" t="s">
        <v>13</v>
      </c>
      <c r="B257" s="33" t="s">
        <v>22</v>
      </c>
      <c r="C257" s="32" t="s">
        <v>181</v>
      </c>
      <c r="D257" s="56">
        <f>XI!D61</f>
        <v>0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</row>
    <row r="258" spans="1:42" x14ac:dyDescent="0.25">
      <c r="A258" s="32" t="s">
        <v>14</v>
      </c>
      <c r="B258" s="33" t="s">
        <v>22</v>
      </c>
      <c r="C258" s="32" t="s">
        <v>181</v>
      </c>
      <c r="D258" s="56">
        <f>XI!D62</f>
        <v>0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0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</row>
    <row r="259" spans="1:42" x14ac:dyDescent="0.25">
      <c r="A259" s="32" t="s">
        <v>58</v>
      </c>
      <c r="B259" s="33" t="s">
        <v>22</v>
      </c>
      <c r="C259" s="32" t="s">
        <v>181</v>
      </c>
      <c r="D259" s="56">
        <f>XI!D63</f>
        <v>0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</row>
    <row r="260" spans="1:42" x14ac:dyDescent="0.25">
      <c r="A260" s="32" t="s">
        <v>112</v>
      </c>
      <c r="B260" s="33" t="s">
        <v>22</v>
      </c>
      <c r="C260" s="32" t="s">
        <v>181</v>
      </c>
      <c r="D260" s="56">
        <f>XI!D64</f>
        <v>0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</row>
    <row r="261" spans="1:42" x14ac:dyDescent="0.25">
      <c r="A261" s="32" t="s">
        <v>15</v>
      </c>
      <c r="B261" s="33" t="s">
        <v>22</v>
      </c>
      <c r="C261" s="32" t="s">
        <v>181</v>
      </c>
      <c r="D261" s="56">
        <f>XI!D65</f>
        <v>1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0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</row>
    <row r="262" spans="1:42" x14ac:dyDescent="0.25">
      <c r="A262" s="32" t="s">
        <v>59</v>
      </c>
      <c r="B262" s="33" t="s">
        <v>22</v>
      </c>
      <c r="C262" s="32" t="s">
        <v>181</v>
      </c>
      <c r="D262" s="56">
        <f>XI!D66</f>
        <v>0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</row>
    <row r="263" spans="1:42" x14ac:dyDescent="0.25">
      <c r="A263" s="32" t="s">
        <v>60</v>
      </c>
      <c r="B263" s="33" t="s">
        <v>22</v>
      </c>
      <c r="C263" s="32" t="s">
        <v>181</v>
      </c>
      <c r="D263" s="56">
        <f>XI!D67</f>
        <v>0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</row>
    <row r="264" spans="1:42" x14ac:dyDescent="0.25">
      <c r="A264" s="32" t="s">
        <v>16</v>
      </c>
      <c r="B264" s="33" t="s">
        <v>22</v>
      </c>
      <c r="C264" s="32" t="s">
        <v>181</v>
      </c>
      <c r="D264" s="56">
        <f>XI!D68</f>
        <v>0</v>
      </c>
      <c r="E264" s="57">
        <f>$AM264/(1+EXP(-(E$1-$D$1)*10/$AO264+$AN264))</f>
        <v>1.0455554222010431E-3</v>
      </c>
      <c r="F264" s="57">
        <f t="shared" ref="F264:AK265" si="11">$AM264/(1+EXP(-(F$1-$D$1)*10/$AO264+$AN264))</f>
        <v>1.0819592101281301E-3</v>
      </c>
      <c r="G264" s="57">
        <f>$AM264/(1+EXP(-(G$1-$D$1)*10/$AO264+$AN264))</f>
        <v>1.110516712895603E-3</v>
      </c>
      <c r="H264" s="57">
        <f t="shared" si="11"/>
        <v>1.1325957369977746E-3</v>
      </c>
      <c r="I264" s="57">
        <f t="shared" si="11"/>
        <v>1.1494748594284849E-3</v>
      </c>
      <c r="J264" s="57">
        <f t="shared" si="11"/>
        <v>1.1622679899043263E-3</v>
      </c>
      <c r="K264" s="57">
        <f t="shared" si="11"/>
        <v>1.1719010418910403E-3</v>
      </c>
      <c r="L264" s="57">
        <f t="shared" si="11"/>
        <v>1.1791189417877763E-3</v>
      </c>
      <c r="M264" s="57">
        <f t="shared" si="11"/>
        <v>1.1845072602150045E-3</v>
      </c>
      <c r="N264" s="57">
        <f t="shared" si="11"/>
        <v>1.1885186721039844E-3</v>
      </c>
      <c r="O264" s="57">
        <f t="shared" si="11"/>
        <v>1.1914988952673943E-3</v>
      </c>
      <c r="P264" s="57">
        <f t="shared" si="11"/>
        <v>1.1937096323020168E-3</v>
      </c>
      <c r="Q264" s="57">
        <f t="shared" si="11"/>
        <v>1.1953477055074012E-3</v>
      </c>
      <c r="R264" s="57">
        <f t="shared" si="11"/>
        <v>1.1965604375683901E-3</v>
      </c>
      <c r="S264" s="57">
        <f t="shared" si="11"/>
        <v>1.1974577142978323E-3</v>
      </c>
      <c r="T264" s="57">
        <f t="shared" si="11"/>
        <v>1.198121286463676E-3</v>
      </c>
      <c r="U264" s="57">
        <f t="shared" si="11"/>
        <v>1.1986118577852151E-3</v>
      </c>
      <c r="V264" s="57">
        <f t="shared" si="11"/>
        <v>1.1989744403430717E-3</v>
      </c>
      <c r="W264" s="57">
        <f t="shared" si="11"/>
        <v>1.1992423762485925E-3</v>
      </c>
      <c r="X264" s="57">
        <f t="shared" si="11"/>
        <v>1.1994403443671502E-3</v>
      </c>
      <c r="Y264" s="57">
        <f t="shared" si="11"/>
        <v>1.1995866009785572E-3</v>
      </c>
      <c r="Z264" s="57">
        <f t="shared" si="11"/>
        <v>1.1996946456085422E-3</v>
      </c>
      <c r="AA264" s="57">
        <f t="shared" si="11"/>
        <v>1.1997744573530578E-3</v>
      </c>
      <c r="AB264" s="57">
        <f t="shared" si="11"/>
        <v>1.199833411267396E-3</v>
      </c>
      <c r="AC264" s="57">
        <f t="shared" si="11"/>
        <v>1.1998769569756765E-3</v>
      </c>
      <c r="AD264" s="57">
        <f t="shared" si="11"/>
        <v>1.1999091208512625E-3</v>
      </c>
      <c r="AE264" s="57">
        <f t="shared" si="11"/>
        <v>1.1999328774479601E-3</v>
      </c>
      <c r="AF264" s="57">
        <f t="shared" si="11"/>
        <v>1.1999504241210776E-3</v>
      </c>
      <c r="AG264" s="57">
        <f t="shared" si="11"/>
        <v>1.1999633840147448E-3</v>
      </c>
      <c r="AH264" s="57">
        <f t="shared" si="11"/>
        <v>1.1999729560701702E-3</v>
      </c>
      <c r="AI264" s="57">
        <f t="shared" si="11"/>
        <v>1.1999800258654682E-3</v>
      </c>
      <c r="AJ264" s="57">
        <f t="shared" si="11"/>
        <v>1.1999852475051398E-3</v>
      </c>
      <c r="AK264" s="57">
        <f>$AM264/(1+EXP(-(AK$1-$D$1)*10/$AO264+$AN264))</f>
        <v>1.1999891041157913E-3</v>
      </c>
      <c r="AM264" s="90">
        <v>1.1999999999999999E-3</v>
      </c>
      <c r="AN264" s="91">
        <f>IF(D264&gt;0,LN(AM264/D264-1),LN(AM264/0.001-1))</f>
        <v>-1.6094379124341005</v>
      </c>
      <c r="AO264" s="92">
        <v>33</v>
      </c>
      <c r="AP264" s="1">
        <f>AO264+$D$1</f>
        <v>2050</v>
      </c>
    </row>
    <row r="265" spans="1:42" x14ac:dyDescent="0.25">
      <c r="A265" s="32" t="s">
        <v>79</v>
      </c>
      <c r="B265" s="33" t="s">
        <v>22</v>
      </c>
      <c r="C265" s="32" t="s">
        <v>181</v>
      </c>
      <c r="D265" s="56">
        <f>XI!D69</f>
        <v>0</v>
      </c>
      <c r="E265" s="57">
        <f>$AM265/(1+EXP(-(E$1-$D$1)*10/$AO265+$AN265))</f>
        <v>1.0455554222010431E-3</v>
      </c>
      <c r="F265" s="57">
        <f t="shared" si="11"/>
        <v>1.0819592101281301E-3</v>
      </c>
      <c r="G265" s="57">
        <f>$AM265/(1+EXP(-(G$1-$D$1)*10/$AO265+$AN265))</f>
        <v>1.110516712895603E-3</v>
      </c>
      <c r="H265" s="57">
        <f t="shared" si="11"/>
        <v>1.1325957369977746E-3</v>
      </c>
      <c r="I265" s="57">
        <f t="shared" si="11"/>
        <v>1.1494748594284849E-3</v>
      </c>
      <c r="J265" s="57">
        <f t="shared" si="11"/>
        <v>1.1622679899043263E-3</v>
      </c>
      <c r="K265" s="57">
        <f t="shared" si="11"/>
        <v>1.1719010418910403E-3</v>
      </c>
      <c r="L265" s="57">
        <f t="shared" si="11"/>
        <v>1.1791189417877763E-3</v>
      </c>
      <c r="M265" s="57">
        <f t="shared" si="11"/>
        <v>1.1845072602150045E-3</v>
      </c>
      <c r="N265" s="57">
        <f t="shared" si="11"/>
        <v>1.1885186721039844E-3</v>
      </c>
      <c r="O265" s="57">
        <f t="shared" si="11"/>
        <v>1.1914988952673943E-3</v>
      </c>
      <c r="P265" s="57">
        <f t="shared" si="11"/>
        <v>1.1937096323020168E-3</v>
      </c>
      <c r="Q265" s="57">
        <f t="shared" si="11"/>
        <v>1.1953477055074012E-3</v>
      </c>
      <c r="R265" s="57">
        <f t="shared" si="11"/>
        <v>1.1965604375683901E-3</v>
      </c>
      <c r="S265" s="57">
        <f t="shared" si="11"/>
        <v>1.1974577142978323E-3</v>
      </c>
      <c r="T265" s="57">
        <f t="shared" si="11"/>
        <v>1.198121286463676E-3</v>
      </c>
      <c r="U265" s="57">
        <f t="shared" si="11"/>
        <v>1.1986118577852151E-3</v>
      </c>
      <c r="V265" s="57">
        <f t="shared" si="11"/>
        <v>1.1989744403430717E-3</v>
      </c>
      <c r="W265" s="57">
        <f t="shared" si="11"/>
        <v>1.1992423762485925E-3</v>
      </c>
      <c r="X265" s="57">
        <f t="shared" si="11"/>
        <v>1.1994403443671502E-3</v>
      </c>
      <c r="Y265" s="57">
        <f t="shared" si="11"/>
        <v>1.1995866009785572E-3</v>
      </c>
      <c r="Z265" s="57">
        <f t="shared" si="11"/>
        <v>1.1996946456085422E-3</v>
      </c>
      <c r="AA265" s="57">
        <f t="shared" si="11"/>
        <v>1.1997744573530578E-3</v>
      </c>
      <c r="AB265" s="57">
        <f t="shared" si="11"/>
        <v>1.199833411267396E-3</v>
      </c>
      <c r="AC265" s="57">
        <f t="shared" si="11"/>
        <v>1.1998769569756765E-3</v>
      </c>
      <c r="AD265" s="57">
        <f t="shared" si="11"/>
        <v>1.1999091208512625E-3</v>
      </c>
      <c r="AE265" s="57">
        <f t="shared" si="11"/>
        <v>1.1999328774479601E-3</v>
      </c>
      <c r="AF265" s="57">
        <f t="shared" si="11"/>
        <v>1.1999504241210776E-3</v>
      </c>
      <c r="AG265" s="57">
        <f t="shared" si="11"/>
        <v>1.1999633840147448E-3</v>
      </c>
      <c r="AH265" s="57">
        <f t="shared" si="11"/>
        <v>1.1999729560701702E-3</v>
      </c>
      <c r="AI265" s="57">
        <f t="shared" si="11"/>
        <v>1.1999800258654682E-3</v>
      </c>
      <c r="AJ265" s="57">
        <f t="shared" si="11"/>
        <v>1.1999852475051398E-3</v>
      </c>
      <c r="AK265" s="57">
        <f t="shared" si="11"/>
        <v>1.1999891041157913E-3</v>
      </c>
      <c r="AM265" s="90">
        <v>1.1999999999999999E-3</v>
      </c>
      <c r="AN265" s="91">
        <f>IF(D265&gt;0,LN(AM265/D265-1),LN(AM265/0.001-1))</f>
        <v>-1.6094379124341005</v>
      </c>
      <c r="AO265" s="92">
        <v>33</v>
      </c>
      <c r="AP265" s="1">
        <f>AO265+$D$1</f>
        <v>2050</v>
      </c>
    </row>
    <row r="268" spans="1:42" x14ac:dyDescent="0.25">
      <c r="A268" s="22" t="s">
        <v>39</v>
      </c>
    </row>
    <row r="269" spans="1:42" x14ac:dyDescent="0.25">
      <c r="A269" s="22" t="s">
        <v>18</v>
      </c>
    </row>
    <row r="270" spans="1:42" x14ac:dyDescent="0.25">
      <c r="A270" s="32" t="s">
        <v>8</v>
      </c>
      <c r="B270" s="33" t="s">
        <v>22</v>
      </c>
      <c r="C270" s="32" t="s">
        <v>181</v>
      </c>
      <c r="D270" s="56">
        <f>XII!D50</f>
        <v>0</v>
      </c>
      <c r="E270" s="57">
        <v>2.3248477738541738E-2</v>
      </c>
      <c r="F270" s="57">
        <v>2.3248477738541738E-2</v>
      </c>
      <c r="G270" s="57">
        <v>2.3248477738541738E-2</v>
      </c>
      <c r="H270" s="57">
        <v>2.3248477738541738E-2</v>
      </c>
      <c r="I270" s="57">
        <v>2.3248477738541738E-2</v>
      </c>
      <c r="J270" s="57">
        <v>2.3248477738541738E-2</v>
      </c>
      <c r="K270" s="57">
        <v>2.3248477738541738E-2</v>
      </c>
      <c r="L270" s="57">
        <v>2.3248477738541738E-2</v>
      </c>
      <c r="M270" s="57">
        <v>2.3248477738541738E-2</v>
      </c>
      <c r="N270" s="57">
        <v>2.3248477738541738E-2</v>
      </c>
      <c r="O270" s="57">
        <v>2.3248477738541738E-2</v>
      </c>
      <c r="P270" s="57">
        <v>2.3248477738541738E-2</v>
      </c>
      <c r="Q270" s="57">
        <v>2.3248477738541738E-2</v>
      </c>
      <c r="R270" s="57">
        <v>2.3248477738541738E-2</v>
      </c>
      <c r="S270" s="57">
        <v>2.3248477738541738E-2</v>
      </c>
      <c r="T270" s="57">
        <v>2.3248477738541738E-2</v>
      </c>
      <c r="U270" s="57">
        <v>2.3248477738541738E-2</v>
      </c>
      <c r="V270" s="57">
        <v>2.3248477738541738E-2</v>
      </c>
      <c r="W270" s="57">
        <v>2.3248477738541738E-2</v>
      </c>
      <c r="X270" s="57">
        <v>2.3248477738541738E-2</v>
      </c>
      <c r="Y270" s="57">
        <v>2.3248477738541738E-2</v>
      </c>
      <c r="Z270" s="57">
        <v>2.3248477738541738E-2</v>
      </c>
      <c r="AA270" s="57">
        <v>2.3248477738541738E-2</v>
      </c>
      <c r="AB270" s="57">
        <v>2.3248477738541738E-2</v>
      </c>
      <c r="AC270" s="57">
        <v>2.3248477738541738E-2</v>
      </c>
      <c r="AD270" s="57">
        <v>2.3248477738541738E-2</v>
      </c>
      <c r="AE270" s="57">
        <v>2.3248477738541738E-2</v>
      </c>
      <c r="AF270" s="57">
        <v>2.3248477738541738E-2</v>
      </c>
      <c r="AG270" s="57">
        <v>2.3248477738541738E-2</v>
      </c>
      <c r="AH270" s="57">
        <v>2.3248477738541738E-2</v>
      </c>
      <c r="AI270" s="57">
        <v>2.3248477738541738E-2</v>
      </c>
      <c r="AJ270" s="57">
        <v>2.3248477738541738E-2</v>
      </c>
      <c r="AK270" s="57">
        <v>2.3248477738541738E-2</v>
      </c>
    </row>
    <row r="271" spans="1:42" x14ac:dyDescent="0.25">
      <c r="A271" s="32" t="s">
        <v>13</v>
      </c>
      <c r="B271" s="33" t="s">
        <v>22</v>
      </c>
      <c r="C271" s="32" t="s">
        <v>181</v>
      </c>
      <c r="D271" s="56">
        <f>XII!D51</f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42" x14ac:dyDescent="0.25">
      <c r="A272" s="32" t="s">
        <v>14</v>
      </c>
      <c r="B272" s="33" t="s">
        <v>22</v>
      </c>
      <c r="C272" s="32" t="s">
        <v>181</v>
      </c>
      <c r="D272" s="56">
        <f>XII!D52</f>
        <v>0.99319191957053399</v>
      </c>
      <c r="E272" s="57">
        <v>0.97675152226145823</v>
      </c>
      <c r="F272" s="57">
        <v>0.97675152226145823</v>
      </c>
      <c r="G272" s="57">
        <v>0.97675152226145823</v>
      </c>
      <c r="H272" s="57">
        <v>0.97675152226145823</v>
      </c>
      <c r="I272" s="57">
        <v>0.97675152226145823</v>
      </c>
      <c r="J272" s="57">
        <v>0.97675152226145823</v>
      </c>
      <c r="K272" s="57">
        <v>0.97675152226145823</v>
      </c>
      <c r="L272" s="57">
        <v>0.97675152226145823</v>
      </c>
      <c r="M272" s="57">
        <v>0.97675152226145823</v>
      </c>
      <c r="N272" s="57">
        <v>0.97675152226145823</v>
      </c>
      <c r="O272" s="57">
        <v>0.97675152226145823</v>
      </c>
      <c r="P272" s="57">
        <v>0.97675152226145823</v>
      </c>
      <c r="Q272" s="57">
        <v>0.97675152226145823</v>
      </c>
      <c r="R272" s="57">
        <v>0.97675152226145823</v>
      </c>
      <c r="S272" s="57">
        <v>0.97675152226145823</v>
      </c>
      <c r="T272" s="57">
        <v>0.97675152226145823</v>
      </c>
      <c r="U272" s="57">
        <v>0.97675152226145823</v>
      </c>
      <c r="V272" s="57">
        <v>0.97675152226145823</v>
      </c>
      <c r="W272" s="57">
        <v>0.97675152226145823</v>
      </c>
      <c r="X272" s="57">
        <v>0.97675152226145823</v>
      </c>
      <c r="Y272" s="57">
        <v>0.97675152226145823</v>
      </c>
      <c r="Z272" s="57">
        <v>0.97675152226145823</v>
      </c>
      <c r="AA272" s="57">
        <v>0.97675152226145823</v>
      </c>
      <c r="AB272" s="57">
        <v>0.97675152226145823</v>
      </c>
      <c r="AC272" s="57">
        <v>0.97675152226145823</v>
      </c>
      <c r="AD272" s="57">
        <v>0.97675152226145823</v>
      </c>
      <c r="AE272" s="57">
        <v>0.97675152226145823</v>
      </c>
      <c r="AF272" s="57">
        <v>0.97675152226145823</v>
      </c>
      <c r="AG272" s="57">
        <v>0.97675152226145823</v>
      </c>
      <c r="AH272" s="57">
        <v>0.97675152226145823</v>
      </c>
      <c r="AI272" s="57">
        <v>0.97675152226145823</v>
      </c>
      <c r="AJ272" s="57">
        <v>0.97675152226145823</v>
      </c>
      <c r="AK272" s="57">
        <v>0.97675152226145823</v>
      </c>
    </row>
    <row r="273" spans="1:42" x14ac:dyDescent="0.25">
      <c r="A273" s="32" t="s">
        <v>15</v>
      </c>
      <c r="B273" s="33" t="s">
        <v>22</v>
      </c>
      <c r="C273" s="32" t="s">
        <v>181</v>
      </c>
      <c r="D273" s="56">
        <f>XII!D53</f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</row>
    <row r="274" spans="1:42" x14ac:dyDescent="0.25">
      <c r="A274" s="32" t="s">
        <v>59</v>
      </c>
      <c r="B274" s="33" t="s">
        <v>22</v>
      </c>
      <c r="C274" s="32" t="s">
        <v>181</v>
      </c>
      <c r="D274" s="56">
        <f>XII!D54</f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42" x14ac:dyDescent="0.25">
      <c r="A275" s="32" t="s">
        <v>79</v>
      </c>
      <c r="B275" s="33" t="s">
        <v>22</v>
      </c>
      <c r="C275" s="32" t="s">
        <v>181</v>
      </c>
      <c r="D275" s="56">
        <f>XII!D55</f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83</v>
      </c>
    </row>
    <row r="278" spans="1:42" x14ac:dyDescent="0.25">
      <c r="A278" s="32" t="s">
        <v>8</v>
      </c>
      <c r="B278" s="33" t="s">
        <v>22</v>
      </c>
      <c r="C278" s="32" t="s">
        <v>181</v>
      </c>
      <c r="D278" s="56">
        <f>XII!D58</f>
        <v>0</v>
      </c>
      <c r="E278" s="57">
        <v>6.1784815328749468E-3</v>
      </c>
      <c r="F278" s="57">
        <v>6.1784815328749468E-3</v>
      </c>
      <c r="G278" s="57">
        <v>6.1784815328749468E-3</v>
      </c>
      <c r="H278" s="57">
        <v>6.1784815328749468E-3</v>
      </c>
      <c r="I278" s="57">
        <v>6.1784815328749468E-3</v>
      </c>
      <c r="J278" s="57">
        <v>6.1784815328749468E-3</v>
      </c>
      <c r="K278" s="57">
        <v>6.1784815328749468E-3</v>
      </c>
      <c r="L278" s="57">
        <v>6.1784815328749468E-3</v>
      </c>
      <c r="M278" s="57">
        <v>6.1784815328749468E-3</v>
      </c>
      <c r="N278" s="57">
        <v>6.1784815328749468E-3</v>
      </c>
      <c r="O278" s="57">
        <v>6.1784815328749468E-3</v>
      </c>
      <c r="P278" s="57">
        <v>6.1784815328749468E-3</v>
      </c>
      <c r="Q278" s="57">
        <v>6.1784815328749468E-3</v>
      </c>
      <c r="R278" s="57">
        <v>6.1784815328749468E-3</v>
      </c>
      <c r="S278" s="57">
        <v>6.1784815328749468E-3</v>
      </c>
      <c r="T278" s="57">
        <v>6.1784815328749468E-3</v>
      </c>
      <c r="U278" s="57">
        <v>6.1784815328749468E-3</v>
      </c>
      <c r="V278" s="57">
        <v>6.1784815328749468E-3</v>
      </c>
      <c r="W278" s="57">
        <v>6.1784815328749468E-3</v>
      </c>
      <c r="X278" s="57">
        <v>6.1784815328749468E-3</v>
      </c>
      <c r="Y278" s="57">
        <v>6.1784815328749468E-3</v>
      </c>
      <c r="Z278" s="57">
        <v>6.1784815328749468E-3</v>
      </c>
      <c r="AA278" s="57">
        <v>6.1784815328749468E-3</v>
      </c>
      <c r="AB278" s="57">
        <v>6.1784815328749468E-3</v>
      </c>
      <c r="AC278" s="57">
        <v>6.1784815328749468E-3</v>
      </c>
      <c r="AD278" s="57">
        <v>6.1784815328749468E-3</v>
      </c>
      <c r="AE278" s="57">
        <v>6.1784815328749468E-3</v>
      </c>
      <c r="AF278" s="57">
        <v>6.1784815328749468E-3</v>
      </c>
      <c r="AG278" s="57">
        <v>6.1784815328749468E-3</v>
      </c>
      <c r="AH278" s="57">
        <v>6.1784815328749468E-3</v>
      </c>
      <c r="AI278" s="57">
        <v>6.1784815328749468E-3</v>
      </c>
      <c r="AJ278" s="57">
        <v>6.1784815328749468E-3</v>
      </c>
      <c r="AK278" s="57">
        <v>6.1784815328749468E-3</v>
      </c>
    </row>
    <row r="279" spans="1:42" x14ac:dyDescent="0.25">
      <c r="A279" s="32" t="s">
        <v>10</v>
      </c>
      <c r="B279" s="33" t="s">
        <v>22</v>
      </c>
      <c r="C279" s="32" t="s">
        <v>181</v>
      </c>
      <c r="D279" s="56">
        <f>XII!D59</f>
        <v>0</v>
      </c>
      <c r="E279" s="57">
        <v>8.3576941163283573E-3</v>
      </c>
      <c r="F279" s="57">
        <v>8.3576941163283573E-3</v>
      </c>
      <c r="G279" s="57">
        <v>8.3576941163283573E-3</v>
      </c>
      <c r="H279" s="57">
        <v>8.3576941163283573E-3</v>
      </c>
      <c r="I279" s="57">
        <v>8.3576941163283573E-3</v>
      </c>
      <c r="J279" s="57">
        <v>8.3576941163283573E-3</v>
      </c>
      <c r="K279" s="57">
        <v>8.3576941163283573E-3</v>
      </c>
      <c r="L279" s="57">
        <v>8.3576941163283573E-3</v>
      </c>
      <c r="M279" s="57">
        <v>8.3576941163283573E-3</v>
      </c>
      <c r="N279" s="57">
        <v>8.3576941163283573E-3</v>
      </c>
      <c r="O279" s="57">
        <v>8.3576941163283573E-3</v>
      </c>
      <c r="P279" s="57">
        <v>8.3576941163283573E-3</v>
      </c>
      <c r="Q279" s="57">
        <v>8.3576941163283573E-3</v>
      </c>
      <c r="R279" s="57">
        <v>8.3576941163283573E-3</v>
      </c>
      <c r="S279" s="57">
        <v>8.3576941163283573E-3</v>
      </c>
      <c r="T279" s="57">
        <v>8.3576941163283573E-3</v>
      </c>
      <c r="U279" s="57">
        <v>8.3576941163283573E-3</v>
      </c>
      <c r="V279" s="57">
        <v>8.3576941163283573E-3</v>
      </c>
      <c r="W279" s="57">
        <v>8.3576941163283573E-3</v>
      </c>
      <c r="X279" s="57">
        <v>8.3576941163283573E-3</v>
      </c>
      <c r="Y279" s="57">
        <v>8.3576941163283573E-3</v>
      </c>
      <c r="Z279" s="57">
        <v>8.3576941163283573E-3</v>
      </c>
      <c r="AA279" s="57">
        <v>8.3576941163283573E-3</v>
      </c>
      <c r="AB279" s="57">
        <v>8.3576941163283573E-3</v>
      </c>
      <c r="AC279" s="57">
        <v>8.3576941163283573E-3</v>
      </c>
      <c r="AD279" s="57">
        <v>8.3576941163283573E-3</v>
      </c>
      <c r="AE279" s="57">
        <v>8.3576941163283573E-3</v>
      </c>
      <c r="AF279" s="57">
        <v>8.3576941163283573E-3</v>
      </c>
      <c r="AG279" s="57">
        <v>8.3576941163283573E-3</v>
      </c>
      <c r="AH279" s="57">
        <v>8.3576941163283573E-3</v>
      </c>
      <c r="AI279" s="57">
        <v>8.3576941163283573E-3</v>
      </c>
      <c r="AJ279" s="57">
        <v>8.3576941163283573E-3</v>
      </c>
      <c r="AK279" s="57">
        <v>8.3576941163283573E-3</v>
      </c>
    </row>
    <row r="280" spans="1:42" x14ac:dyDescent="0.25">
      <c r="A280" s="32" t="s">
        <v>12</v>
      </c>
      <c r="B280" s="33" t="s">
        <v>22</v>
      </c>
      <c r="C280" s="32" t="s">
        <v>181</v>
      </c>
      <c r="D280" s="56">
        <f>XII!D60</f>
        <v>0</v>
      </c>
      <c r="E280" s="57">
        <v>5.2767254719306503E-4</v>
      </c>
      <c r="F280" s="57">
        <v>5.2767254719306503E-4</v>
      </c>
      <c r="G280" s="57">
        <v>5.2767254719306503E-4</v>
      </c>
      <c r="H280" s="57">
        <v>5.2767254719306503E-4</v>
      </c>
      <c r="I280" s="57">
        <v>5.2767254719306503E-4</v>
      </c>
      <c r="J280" s="57">
        <v>5.2767254719306503E-4</v>
      </c>
      <c r="K280" s="57">
        <v>5.2767254719306503E-4</v>
      </c>
      <c r="L280" s="57">
        <v>5.2767254719306503E-4</v>
      </c>
      <c r="M280" s="57">
        <v>5.2767254719306503E-4</v>
      </c>
      <c r="N280" s="57">
        <v>5.2767254719306503E-4</v>
      </c>
      <c r="O280" s="57">
        <v>5.2767254719306503E-4</v>
      </c>
      <c r="P280" s="57">
        <v>5.2767254719306503E-4</v>
      </c>
      <c r="Q280" s="57">
        <v>5.2767254719306503E-4</v>
      </c>
      <c r="R280" s="57">
        <v>5.2767254719306503E-4</v>
      </c>
      <c r="S280" s="57">
        <v>5.2767254719306503E-4</v>
      </c>
      <c r="T280" s="57">
        <v>5.2767254719306503E-4</v>
      </c>
      <c r="U280" s="57">
        <v>5.2767254719306503E-4</v>
      </c>
      <c r="V280" s="57">
        <v>5.2767254719306503E-4</v>
      </c>
      <c r="W280" s="57">
        <v>5.2767254719306503E-4</v>
      </c>
      <c r="X280" s="57">
        <v>5.2767254719306503E-4</v>
      </c>
      <c r="Y280" s="57">
        <v>5.2767254719306503E-4</v>
      </c>
      <c r="Z280" s="57">
        <v>5.2767254719306503E-4</v>
      </c>
      <c r="AA280" s="57">
        <v>5.2767254719306503E-4</v>
      </c>
      <c r="AB280" s="57">
        <v>5.2767254719306503E-4</v>
      </c>
      <c r="AC280" s="57">
        <v>5.2767254719306503E-4</v>
      </c>
      <c r="AD280" s="57">
        <v>5.2767254719306503E-4</v>
      </c>
      <c r="AE280" s="57">
        <v>5.2767254719306503E-4</v>
      </c>
      <c r="AF280" s="57">
        <v>5.2767254719306503E-4</v>
      </c>
      <c r="AG280" s="57">
        <v>5.2767254719306503E-4</v>
      </c>
      <c r="AH280" s="57">
        <v>5.2767254719306503E-4</v>
      </c>
      <c r="AI280" s="57">
        <v>5.2767254719306503E-4</v>
      </c>
      <c r="AJ280" s="57">
        <v>5.2767254719306503E-4</v>
      </c>
      <c r="AK280" s="57">
        <v>5.2767254719306503E-4</v>
      </c>
    </row>
    <row r="281" spans="1:42" x14ac:dyDescent="0.25">
      <c r="A281" s="32" t="s">
        <v>13</v>
      </c>
      <c r="B281" s="33" t="s">
        <v>22</v>
      </c>
      <c r="C281" s="32" t="s">
        <v>181</v>
      </c>
      <c r="D281" s="56">
        <f>XII!D61</f>
        <v>0</v>
      </c>
      <c r="E281" s="57">
        <v>1.0193296853885916E-2</v>
      </c>
      <c r="F281" s="57">
        <v>1.0193296853885916E-2</v>
      </c>
      <c r="G281" s="57">
        <v>1.0193296853885916E-2</v>
      </c>
      <c r="H281" s="57">
        <v>1.0193296853885916E-2</v>
      </c>
      <c r="I281" s="57">
        <v>1.0193296853885916E-2</v>
      </c>
      <c r="J281" s="57">
        <v>1.0193296853885916E-2</v>
      </c>
      <c r="K281" s="57">
        <v>1.0193296853885916E-2</v>
      </c>
      <c r="L281" s="57">
        <v>1.0193296853885916E-2</v>
      </c>
      <c r="M281" s="57">
        <v>1.0193296853885916E-2</v>
      </c>
      <c r="N281" s="57">
        <v>1.0193296853885916E-2</v>
      </c>
      <c r="O281" s="57">
        <v>1.0193296853885916E-2</v>
      </c>
      <c r="P281" s="57">
        <v>1.0193296853885916E-2</v>
      </c>
      <c r="Q281" s="57">
        <v>1.0193296853885916E-2</v>
      </c>
      <c r="R281" s="57">
        <v>1.0193296853885916E-2</v>
      </c>
      <c r="S281" s="57">
        <v>1.0193296853885916E-2</v>
      </c>
      <c r="T281" s="57">
        <v>1.0193296853885916E-2</v>
      </c>
      <c r="U281" s="57">
        <v>1.0193296853885916E-2</v>
      </c>
      <c r="V281" s="57">
        <v>1.0193296853885916E-2</v>
      </c>
      <c r="W281" s="57">
        <v>1.0193296853885916E-2</v>
      </c>
      <c r="X281" s="57">
        <v>1.0193296853885916E-2</v>
      </c>
      <c r="Y281" s="57">
        <v>1.0193296853885916E-2</v>
      </c>
      <c r="Z281" s="57">
        <v>1.0193296853885916E-2</v>
      </c>
      <c r="AA281" s="57">
        <v>1.0193296853885916E-2</v>
      </c>
      <c r="AB281" s="57">
        <v>1.0193296853885916E-2</v>
      </c>
      <c r="AC281" s="57">
        <v>1.0193296853885916E-2</v>
      </c>
      <c r="AD281" s="57">
        <v>1.0193296853885916E-2</v>
      </c>
      <c r="AE281" s="57">
        <v>1.0193296853885916E-2</v>
      </c>
      <c r="AF281" s="57">
        <v>1.0193296853885916E-2</v>
      </c>
      <c r="AG281" s="57">
        <v>1.0193296853885916E-2</v>
      </c>
      <c r="AH281" s="57">
        <v>1.0193296853885916E-2</v>
      </c>
      <c r="AI281" s="57">
        <v>1.0193296853885916E-2</v>
      </c>
      <c r="AJ281" s="57">
        <v>1.0193296853885916E-2</v>
      </c>
      <c r="AK281" s="57">
        <v>1.0193296853885916E-2</v>
      </c>
    </row>
    <row r="282" spans="1:42" x14ac:dyDescent="0.25">
      <c r="A282" s="32" t="s">
        <v>14</v>
      </c>
      <c r="B282" s="33" t="s">
        <v>22</v>
      </c>
      <c r="C282" s="32" t="s">
        <v>181</v>
      </c>
      <c r="D282" s="56">
        <f>XII!D62</f>
        <v>0</v>
      </c>
      <c r="E282" s="57">
        <v>5.5730689739555929E-3</v>
      </c>
      <c r="F282" s="57">
        <v>5.5730689739555929E-3</v>
      </c>
      <c r="G282" s="57">
        <v>5.5730689739555929E-3</v>
      </c>
      <c r="H282" s="57">
        <v>5.5730689739555929E-3</v>
      </c>
      <c r="I282" s="57">
        <v>5.5730689739555929E-3</v>
      </c>
      <c r="J282" s="57">
        <v>5.5730689739555929E-3</v>
      </c>
      <c r="K282" s="57">
        <v>5.5730689739555929E-3</v>
      </c>
      <c r="L282" s="57">
        <v>5.5730689739555929E-3</v>
      </c>
      <c r="M282" s="57">
        <v>5.5730689739555929E-3</v>
      </c>
      <c r="N282" s="57">
        <v>5.5730689739555929E-3</v>
      </c>
      <c r="O282" s="57">
        <v>5.5730689739555929E-3</v>
      </c>
      <c r="P282" s="57">
        <v>5.5730689739555929E-3</v>
      </c>
      <c r="Q282" s="57">
        <v>5.5730689739555929E-3</v>
      </c>
      <c r="R282" s="57">
        <v>5.5730689739555929E-3</v>
      </c>
      <c r="S282" s="57">
        <v>5.5730689739555929E-3</v>
      </c>
      <c r="T282" s="57">
        <v>5.5730689739555929E-3</v>
      </c>
      <c r="U282" s="57">
        <v>5.5730689739555929E-3</v>
      </c>
      <c r="V282" s="57">
        <v>5.5730689739555929E-3</v>
      </c>
      <c r="W282" s="57">
        <v>5.5730689739555929E-3</v>
      </c>
      <c r="X282" s="57">
        <v>5.5730689739555929E-3</v>
      </c>
      <c r="Y282" s="57">
        <v>5.5730689739555929E-3</v>
      </c>
      <c r="Z282" s="57">
        <v>5.5730689739555929E-3</v>
      </c>
      <c r="AA282" s="57">
        <v>5.5730689739555929E-3</v>
      </c>
      <c r="AB282" s="57">
        <v>5.5730689739555929E-3</v>
      </c>
      <c r="AC282" s="57">
        <v>5.5730689739555929E-3</v>
      </c>
      <c r="AD282" s="57">
        <v>5.5730689739555929E-3</v>
      </c>
      <c r="AE282" s="57">
        <v>5.5730689739555929E-3</v>
      </c>
      <c r="AF282" s="57">
        <v>5.5730689739555929E-3</v>
      </c>
      <c r="AG282" s="57">
        <v>5.5730689739555929E-3</v>
      </c>
      <c r="AH282" s="57">
        <v>5.5730689739555929E-3</v>
      </c>
      <c r="AI282" s="57">
        <v>5.5730689739555929E-3</v>
      </c>
      <c r="AJ282" s="57">
        <v>5.5730689739555929E-3</v>
      </c>
      <c r="AK282" s="57">
        <v>5.5730689739555929E-3</v>
      </c>
    </row>
    <row r="283" spans="1:42" x14ac:dyDescent="0.25">
      <c r="A283" s="32" t="s">
        <v>58</v>
      </c>
      <c r="B283" s="33" t="s">
        <v>22</v>
      </c>
      <c r="C283" s="32" t="s">
        <v>181</v>
      </c>
      <c r="D283" s="56">
        <f>XII!D63</f>
        <v>0</v>
      </c>
      <c r="E283" s="57">
        <v>1.8828828268201054E-2</v>
      </c>
      <c r="F283" s="57">
        <v>1.8828828268201054E-2</v>
      </c>
      <c r="G283" s="57">
        <v>1.8828828268201054E-2</v>
      </c>
      <c r="H283" s="57">
        <v>1.8828828268201054E-2</v>
      </c>
      <c r="I283" s="57">
        <v>1.8828828268201054E-2</v>
      </c>
      <c r="J283" s="57">
        <v>1.8828828268201054E-2</v>
      </c>
      <c r="K283" s="57">
        <v>1.8828828268201054E-2</v>
      </c>
      <c r="L283" s="57">
        <v>1.8828828268201054E-2</v>
      </c>
      <c r="M283" s="57">
        <v>1.8828828268201054E-2</v>
      </c>
      <c r="N283" s="57">
        <v>1.8828828268201054E-2</v>
      </c>
      <c r="O283" s="57">
        <v>1.8828828268201054E-2</v>
      </c>
      <c r="P283" s="57">
        <v>1.8828828268201054E-2</v>
      </c>
      <c r="Q283" s="57">
        <v>1.8828828268201054E-2</v>
      </c>
      <c r="R283" s="57">
        <v>1.8828828268201054E-2</v>
      </c>
      <c r="S283" s="57">
        <v>1.8828828268201054E-2</v>
      </c>
      <c r="T283" s="57">
        <v>1.8828828268201054E-2</v>
      </c>
      <c r="U283" s="57">
        <v>1.8828828268201054E-2</v>
      </c>
      <c r="V283" s="57">
        <v>1.8828828268201054E-2</v>
      </c>
      <c r="W283" s="57">
        <v>1.8828828268201054E-2</v>
      </c>
      <c r="X283" s="57">
        <v>1.8828828268201054E-2</v>
      </c>
      <c r="Y283" s="57">
        <v>1.8828828268201054E-2</v>
      </c>
      <c r="Z283" s="57">
        <v>1.8828828268201054E-2</v>
      </c>
      <c r="AA283" s="57">
        <v>1.8828828268201054E-2</v>
      </c>
      <c r="AB283" s="57">
        <v>1.8828828268201054E-2</v>
      </c>
      <c r="AC283" s="57">
        <v>1.8828828268201054E-2</v>
      </c>
      <c r="AD283" s="57">
        <v>1.8828828268201054E-2</v>
      </c>
      <c r="AE283" s="57">
        <v>1.8828828268201054E-2</v>
      </c>
      <c r="AF283" s="57">
        <v>1.8828828268201054E-2</v>
      </c>
      <c r="AG283" s="57">
        <v>1.8828828268201054E-2</v>
      </c>
      <c r="AH283" s="57">
        <v>1.8828828268201054E-2</v>
      </c>
      <c r="AI283" s="57">
        <v>1.8828828268201054E-2</v>
      </c>
      <c r="AJ283" s="57">
        <v>1.8828828268201054E-2</v>
      </c>
      <c r="AK283" s="57">
        <v>1.8828828268201054E-2</v>
      </c>
    </row>
    <row r="284" spans="1:42" x14ac:dyDescent="0.25">
      <c r="A284" s="32" t="s">
        <v>112</v>
      </c>
      <c r="B284" s="33" t="s">
        <v>22</v>
      </c>
      <c r="C284" s="32" t="s">
        <v>181</v>
      </c>
      <c r="D284" s="56">
        <f>XII!D64</f>
        <v>0</v>
      </c>
      <c r="E284" s="57">
        <v>0.24516330696237007</v>
      </c>
      <c r="F284" s="57">
        <v>0.24516330696237007</v>
      </c>
      <c r="G284" s="57">
        <v>0.24516330696237007</v>
      </c>
      <c r="H284" s="57">
        <v>0.24516330696237007</v>
      </c>
      <c r="I284" s="57">
        <v>0.24516330696237007</v>
      </c>
      <c r="J284" s="57">
        <v>0.24516330696237007</v>
      </c>
      <c r="K284" s="57">
        <v>0.24516330696237007</v>
      </c>
      <c r="L284" s="57">
        <v>0.24516330696237007</v>
      </c>
      <c r="M284" s="57">
        <v>0.24516330696237007</v>
      </c>
      <c r="N284" s="57">
        <v>0.24516330696237007</v>
      </c>
      <c r="O284" s="57">
        <v>0.24516330696237007</v>
      </c>
      <c r="P284" s="57">
        <v>0.24516330696237007</v>
      </c>
      <c r="Q284" s="57">
        <v>0.24516330696237007</v>
      </c>
      <c r="R284" s="57">
        <v>0.24516330696237007</v>
      </c>
      <c r="S284" s="57">
        <v>0.24516330696237007</v>
      </c>
      <c r="T284" s="57">
        <v>0.24516330696237007</v>
      </c>
      <c r="U284" s="57">
        <v>0.24516330696237007</v>
      </c>
      <c r="V284" s="57">
        <v>0.24516330696237007</v>
      </c>
      <c r="W284" s="57">
        <v>0.24516330696237007</v>
      </c>
      <c r="X284" s="57">
        <v>0.24516330696237007</v>
      </c>
      <c r="Y284" s="57">
        <v>0.24516330696237007</v>
      </c>
      <c r="Z284" s="57">
        <v>0.24516330696237007</v>
      </c>
      <c r="AA284" s="57">
        <v>0.24516330696237007</v>
      </c>
      <c r="AB284" s="57">
        <v>0.24516330696237007</v>
      </c>
      <c r="AC284" s="57">
        <v>0.24516330696237007</v>
      </c>
      <c r="AD284" s="57">
        <v>0.24516330696237007</v>
      </c>
      <c r="AE284" s="57">
        <v>0.24516330696237007</v>
      </c>
      <c r="AF284" s="57">
        <v>0.24516330696237007</v>
      </c>
      <c r="AG284" s="57">
        <v>0.24516330696237007</v>
      </c>
      <c r="AH284" s="57">
        <v>0.24516330696237007</v>
      </c>
      <c r="AI284" s="57">
        <v>0.24516330696237007</v>
      </c>
      <c r="AJ284" s="57">
        <v>0.24516330696237007</v>
      </c>
      <c r="AK284" s="57">
        <v>0.24516330696237007</v>
      </c>
    </row>
    <row r="285" spans="1:42" x14ac:dyDescent="0.25">
      <c r="A285" s="32" t="s">
        <v>15</v>
      </c>
      <c r="B285" s="33" t="s">
        <v>22</v>
      </c>
      <c r="C285" s="32" t="s">
        <v>181</v>
      </c>
      <c r="D285" s="56">
        <f>XII!D65</f>
        <v>0.25044695381779863</v>
      </c>
      <c r="E285" s="57">
        <v>6.6363264293449048E-2</v>
      </c>
      <c r="F285" s="57">
        <v>6.6363264293449048E-2</v>
      </c>
      <c r="G285" s="57">
        <v>6.6363264293449048E-2</v>
      </c>
      <c r="H285" s="57">
        <v>6.6363264293449048E-2</v>
      </c>
      <c r="I285" s="57">
        <v>6.6363264293449048E-2</v>
      </c>
      <c r="J285" s="57">
        <v>6.6363264293449048E-2</v>
      </c>
      <c r="K285" s="57">
        <v>6.6363264293449048E-2</v>
      </c>
      <c r="L285" s="57">
        <v>6.6363264293449048E-2</v>
      </c>
      <c r="M285" s="57">
        <v>6.6363264293449048E-2</v>
      </c>
      <c r="N285" s="57">
        <v>6.6363264293449048E-2</v>
      </c>
      <c r="O285" s="57">
        <v>6.6363264293449048E-2</v>
      </c>
      <c r="P285" s="57">
        <v>6.6363264293449048E-2</v>
      </c>
      <c r="Q285" s="57">
        <v>6.6363264293449048E-2</v>
      </c>
      <c r="R285" s="57">
        <v>6.6363264293449048E-2</v>
      </c>
      <c r="S285" s="57">
        <v>6.6363264293449048E-2</v>
      </c>
      <c r="T285" s="57">
        <v>6.6363264293449048E-2</v>
      </c>
      <c r="U285" s="57">
        <v>6.6363264293449048E-2</v>
      </c>
      <c r="V285" s="57">
        <v>6.6363264293449048E-2</v>
      </c>
      <c r="W285" s="57">
        <v>6.6363264293449048E-2</v>
      </c>
      <c r="X285" s="57">
        <v>6.6363264293449048E-2</v>
      </c>
      <c r="Y285" s="57">
        <v>6.6363264293449048E-2</v>
      </c>
      <c r="Z285" s="57">
        <v>6.6363264293449048E-2</v>
      </c>
      <c r="AA285" s="57">
        <v>6.6363264293449048E-2</v>
      </c>
      <c r="AB285" s="57">
        <v>6.6363264293449048E-2</v>
      </c>
      <c r="AC285" s="57">
        <v>6.6363264293449048E-2</v>
      </c>
      <c r="AD285" s="57">
        <v>6.6363264293449048E-2</v>
      </c>
      <c r="AE285" s="57">
        <v>6.6363264293449048E-2</v>
      </c>
      <c r="AF285" s="57">
        <v>6.6363264293449048E-2</v>
      </c>
      <c r="AG285" s="57">
        <v>6.6363264293449048E-2</v>
      </c>
      <c r="AH285" s="57">
        <v>6.6363264293449048E-2</v>
      </c>
      <c r="AI285" s="57">
        <v>6.6363264293449048E-2</v>
      </c>
      <c r="AJ285" s="57">
        <v>6.6363264293449048E-2</v>
      </c>
      <c r="AK285" s="57">
        <v>6.6363264293449048E-2</v>
      </c>
    </row>
    <row r="286" spans="1:42" x14ac:dyDescent="0.25">
      <c r="A286" s="32" t="s">
        <v>59</v>
      </c>
      <c r="B286" s="33" t="s">
        <v>22</v>
      </c>
      <c r="C286" s="32" t="s">
        <v>181</v>
      </c>
      <c r="D286" s="56">
        <f>XII!D66</f>
        <v>4.7124802295687154E-3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</row>
    <row r="287" spans="1:42" x14ac:dyDescent="0.25">
      <c r="A287" s="32" t="s">
        <v>60</v>
      </c>
      <c r="B287" s="33" t="s">
        <v>22</v>
      </c>
      <c r="C287" s="32" t="s">
        <v>181</v>
      </c>
      <c r="D287" s="56">
        <f>XII!D67</f>
        <v>0</v>
      </c>
      <c r="E287" s="57">
        <v>2.4112288366722149E-5</v>
      </c>
      <c r="F287" s="57">
        <v>2.4112288366722149E-5</v>
      </c>
      <c r="G287" s="57">
        <v>2.4112288366722149E-5</v>
      </c>
      <c r="H287" s="57">
        <v>2.4112288366722149E-5</v>
      </c>
      <c r="I287" s="57">
        <v>2.4112288366722149E-5</v>
      </c>
      <c r="J287" s="57">
        <v>2.4112288366722149E-5</v>
      </c>
      <c r="K287" s="57">
        <v>2.4112288366722149E-5</v>
      </c>
      <c r="L287" s="57">
        <v>2.4112288366722149E-5</v>
      </c>
      <c r="M287" s="57">
        <v>2.4112288366722149E-5</v>
      </c>
      <c r="N287" s="57">
        <v>2.4112288366722149E-5</v>
      </c>
      <c r="O287" s="57">
        <v>2.4112288366722149E-5</v>
      </c>
      <c r="P287" s="57">
        <v>2.4112288366722149E-5</v>
      </c>
      <c r="Q287" s="57">
        <v>2.4112288366722149E-5</v>
      </c>
      <c r="R287" s="57">
        <v>2.4112288366722149E-5</v>
      </c>
      <c r="S287" s="57">
        <v>2.4112288366722149E-5</v>
      </c>
      <c r="T287" s="57">
        <v>2.4112288366722149E-5</v>
      </c>
      <c r="U287" s="57">
        <v>2.4112288366722149E-5</v>
      </c>
      <c r="V287" s="57">
        <v>2.4112288366722149E-5</v>
      </c>
      <c r="W287" s="57">
        <v>2.4112288366722149E-5</v>
      </c>
      <c r="X287" s="57">
        <v>2.4112288366722149E-5</v>
      </c>
      <c r="Y287" s="57">
        <v>2.4112288366722149E-5</v>
      </c>
      <c r="Z287" s="57">
        <v>2.4112288366722149E-5</v>
      </c>
      <c r="AA287" s="57">
        <v>2.4112288366722149E-5</v>
      </c>
      <c r="AB287" s="57">
        <v>2.4112288366722149E-5</v>
      </c>
      <c r="AC287" s="57">
        <v>2.4112288366722149E-5</v>
      </c>
      <c r="AD287" s="57">
        <v>2.4112288366722149E-5</v>
      </c>
      <c r="AE287" s="57">
        <v>2.4112288366722149E-5</v>
      </c>
      <c r="AF287" s="57">
        <v>2.4112288366722149E-5</v>
      </c>
      <c r="AG287" s="57">
        <v>2.4112288366722149E-5</v>
      </c>
      <c r="AH287" s="57">
        <v>2.4112288366722149E-5</v>
      </c>
      <c r="AI287" s="57">
        <v>2.4112288366722149E-5</v>
      </c>
      <c r="AJ287" s="57">
        <v>2.4112288366722149E-5</v>
      </c>
      <c r="AK287" s="57">
        <v>2.4112288366722149E-5</v>
      </c>
    </row>
    <row r="288" spans="1:42" x14ac:dyDescent="0.25">
      <c r="A288" s="32" t="s">
        <v>16</v>
      </c>
      <c r="B288" s="33" t="s">
        <v>22</v>
      </c>
      <c r="C288" s="32" t="s">
        <v>181</v>
      </c>
      <c r="D288" s="56">
        <f>XII!D68</f>
        <v>0</v>
      </c>
      <c r="E288" s="57">
        <f>$AM288/(1+EXP(-(E$1-$D$1)*10/$AO288+$AN288))</f>
        <v>1.0455554222010431E-3</v>
      </c>
      <c r="F288" s="57">
        <f t="shared" ref="F288:AK289" si="12">$AM288/(1+EXP(-(F$1-$D$1)*10/$AO288+$AN288))</f>
        <v>1.0819592101281301E-3</v>
      </c>
      <c r="G288" s="57">
        <f>$AM288/(1+EXP(-(G$1-$D$1)*10/$AO288+$AN288))</f>
        <v>1.110516712895603E-3</v>
      </c>
      <c r="H288" s="57">
        <f t="shared" si="12"/>
        <v>1.1325957369977746E-3</v>
      </c>
      <c r="I288" s="57">
        <f t="shared" si="12"/>
        <v>1.1494748594284849E-3</v>
      </c>
      <c r="J288" s="57">
        <f t="shared" si="12"/>
        <v>1.1622679899043263E-3</v>
      </c>
      <c r="K288" s="57">
        <f t="shared" si="12"/>
        <v>1.1719010418910403E-3</v>
      </c>
      <c r="L288" s="57">
        <f t="shared" si="12"/>
        <v>1.1791189417877763E-3</v>
      </c>
      <c r="M288" s="57">
        <f t="shared" si="12"/>
        <v>1.1845072602150045E-3</v>
      </c>
      <c r="N288" s="57">
        <f t="shared" si="12"/>
        <v>1.1885186721039844E-3</v>
      </c>
      <c r="O288" s="57">
        <f t="shared" si="12"/>
        <v>1.1914988952673943E-3</v>
      </c>
      <c r="P288" s="57">
        <f t="shared" si="12"/>
        <v>1.1937096323020168E-3</v>
      </c>
      <c r="Q288" s="57">
        <f t="shared" si="12"/>
        <v>1.1953477055074012E-3</v>
      </c>
      <c r="R288" s="57">
        <f t="shared" si="12"/>
        <v>1.1965604375683901E-3</v>
      </c>
      <c r="S288" s="57">
        <f t="shared" si="12"/>
        <v>1.1974577142978323E-3</v>
      </c>
      <c r="T288" s="57">
        <f t="shared" si="12"/>
        <v>1.198121286463676E-3</v>
      </c>
      <c r="U288" s="57">
        <f t="shared" si="12"/>
        <v>1.1986118577852151E-3</v>
      </c>
      <c r="V288" s="57">
        <f t="shared" si="12"/>
        <v>1.1989744403430717E-3</v>
      </c>
      <c r="W288" s="57">
        <f t="shared" si="12"/>
        <v>1.1992423762485925E-3</v>
      </c>
      <c r="X288" s="57">
        <f t="shared" si="12"/>
        <v>1.1994403443671502E-3</v>
      </c>
      <c r="Y288" s="57">
        <f t="shared" si="12"/>
        <v>1.1995866009785572E-3</v>
      </c>
      <c r="Z288" s="57">
        <f t="shared" si="12"/>
        <v>1.1996946456085422E-3</v>
      </c>
      <c r="AA288" s="57">
        <f t="shared" si="12"/>
        <v>1.1997744573530578E-3</v>
      </c>
      <c r="AB288" s="57">
        <f t="shared" si="12"/>
        <v>1.199833411267396E-3</v>
      </c>
      <c r="AC288" s="57">
        <f t="shared" si="12"/>
        <v>1.1998769569756765E-3</v>
      </c>
      <c r="AD288" s="57">
        <f t="shared" si="12"/>
        <v>1.1999091208512625E-3</v>
      </c>
      <c r="AE288" s="57">
        <f t="shared" si="12"/>
        <v>1.1999328774479601E-3</v>
      </c>
      <c r="AF288" s="57">
        <f t="shared" si="12"/>
        <v>1.1999504241210776E-3</v>
      </c>
      <c r="AG288" s="57">
        <f t="shared" si="12"/>
        <v>1.1999633840147448E-3</v>
      </c>
      <c r="AH288" s="57">
        <f t="shared" si="12"/>
        <v>1.1999729560701702E-3</v>
      </c>
      <c r="AI288" s="57">
        <f t="shared" si="12"/>
        <v>1.1999800258654682E-3</v>
      </c>
      <c r="AJ288" s="57">
        <f t="shared" si="12"/>
        <v>1.1999852475051398E-3</v>
      </c>
      <c r="AK288" s="57">
        <f>$AM288/(1+EXP(-(AK$1-$D$1)*10/$AO288+$AN288))</f>
        <v>1.1999891041157913E-3</v>
      </c>
      <c r="AM288" s="90">
        <v>1.1999999999999999E-3</v>
      </c>
      <c r="AN288" s="91">
        <f>IF(D288&gt;0,LN(AM288/D288-1),LN(AM288/0.001-1))</f>
        <v>-1.6094379124341005</v>
      </c>
      <c r="AO288" s="92">
        <v>33</v>
      </c>
      <c r="AP288" s="1">
        <f>AO288+$D$1</f>
        <v>2050</v>
      </c>
    </row>
    <row r="289" spans="1:42" x14ac:dyDescent="0.25">
      <c r="A289" s="32" t="s">
        <v>79</v>
      </c>
      <c r="B289" s="33" t="s">
        <v>22</v>
      </c>
      <c r="C289" s="32" t="s">
        <v>181</v>
      </c>
      <c r="D289" s="56">
        <f>XII!D69</f>
        <v>0.7448405659526327</v>
      </c>
      <c r="E289" s="57" t="e">
        <f>$AM289/(1+EXP(-(E$1-$D$1)*10/$AO289+$AN289))</f>
        <v>#NUM!</v>
      </c>
      <c r="F289" s="57" t="e">
        <f t="shared" si="12"/>
        <v>#NUM!</v>
      </c>
      <c r="G289" s="57" t="e">
        <f>$AM289/(1+EXP(-(G$1-$D$1)*10/$AO289+$AN289))</f>
        <v>#NUM!</v>
      </c>
      <c r="H289" s="57" t="e">
        <f t="shared" si="12"/>
        <v>#NUM!</v>
      </c>
      <c r="I289" s="57" t="e">
        <f t="shared" si="12"/>
        <v>#NUM!</v>
      </c>
      <c r="J289" s="57" t="e">
        <f t="shared" si="12"/>
        <v>#NUM!</v>
      </c>
      <c r="K289" s="57" t="e">
        <f t="shared" si="12"/>
        <v>#NUM!</v>
      </c>
      <c r="L289" s="57" t="e">
        <f t="shared" si="12"/>
        <v>#NUM!</v>
      </c>
      <c r="M289" s="57" t="e">
        <f t="shared" si="12"/>
        <v>#NUM!</v>
      </c>
      <c r="N289" s="57" t="e">
        <f t="shared" si="12"/>
        <v>#NUM!</v>
      </c>
      <c r="O289" s="57" t="e">
        <f t="shared" si="12"/>
        <v>#NUM!</v>
      </c>
      <c r="P289" s="57" t="e">
        <f t="shared" si="12"/>
        <v>#NUM!</v>
      </c>
      <c r="Q289" s="57" t="e">
        <f t="shared" si="12"/>
        <v>#NUM!</v>
      </c>
      <c r="R289" s="57" t="e">
        <f t="shared" si="12"/>
        <v>#NUM!</v>
      </c>
      <c r="S289" s="57" t="e">
        <f t="shared" si="12"/>
        <v>#NUM!</v>
      </c>
      <c r="T289" s="57" t="e">
        <f t="shared" si="12"/>
        <v>#NUM!</v>
      </c>
      <c r="U289" s="57" t="e">
        <f t="shared" si="12"/>
        <v>#NUM!</v>
      </c>
      <c r="V289" s="57" t="e">
        <f t="shared" si="12"/>
        <v>#NUM!</v>
      </c>
      <c r="W289" s="57" t="e">
        <f t="shared" si="12"/>
        <v>#NUM!</v>
      </c>
      <c r="X289" s="57" t="e">
        <f t="shared" si="12"/>
        <v>#NUM!</v>
      </c>
      <c r="Y289" s="57" t="e">
        <f t="shared" si="12"/>
        <v>#NUM!</v>
      </c>
      <c r="Z289" s="57" t="e">
        <f t="shared" si="12"/>
        <v>#NUM!</v>
      </c>
      <c r="AA289" s="57" t="e">
        <f t="shared" si="12"/>
        <v>#NUM!</v>
      </c>
      <c r="AB289" s="57" t="e">
        <f t="shared" si="12"/>
        <v>#NUM!</v>
      </c>
      <c r="AC289" s="57" t="e">
        <f t="shared" si="12"/>
        <v>#NUM!</v>
      </c>
      <c r="AD289" s="57" t="e">
        <f t="shared" si="12"/>
        <v>#NUM!</v>
      </c>
      <c r="AE289" s="57" t="e">
        <f t="shared" si="12"/>
        <v>#NUM!</v>
      </c>
      <c r="AF289" s="57" t="e">
        <f t="shared" si="12"/>
        <v>#NUM!</v>
      </c>
      <c r="AG289" s="57" t="e">
        <f t="shared" si="12"/>
        <v>#NUM!</v>
      </c>
      <c r="AH289" s="57" t="e">
        <f t="shared" si="12"/>
        <v>#NUM!</v>
      </c>
      <c r="AI289" s="57" t="e">
        <f t="shared" si="12"/>
        <v>#NUM!</v>
      </c>
      <c r="AJ289" s="57" t="e">
        <f t="shared" si="12"/>
        <v>#NUM!</v>
      </c>
      <c r="AK289" s="57" t="e">
        <f t="shared" si="12"/>
        <v>#NUM!</v>
      </c>
      <c r="AM289" s="90">
        <v>1.1999999999999999E-3</v>
      </c>
      <c r="AN289" s="91" t="e">
        <f>IF(D289&gt;0,LN(AM289/D289-1),LN(AM289/0.001-1))</f>
        <v>#NUM!</v>
      </c>
      <c r="AO289" s="92">
        <v>33</v>
      </c>
      <c r="AP289" s="1">
        <f>AO289+$D$1</f>
        <v>2050</v>
      </c>
    </row>
    <row r="292" spans="1:42" x14ac:dyDescent="0.25">
      <c r="A292" s="22" t="s">
        <v>189</v>
      </c>
    </row>
    <row r="293" spans="1:42" x14ac:dyDescent="0.25">
      <c r="A293" s="22" t="s">
        <v>18</v>
      </c>
    </row>
    <row r="294" spans="1:42" x14ac:dyDescent="0.25">
      <c r="A294" s="32" t="s">
        <v>8</v>
      </c>
      <c r="B294" s="33" t="s">
        <v>22</v>
      </c>
      <c r="C294" s="32" t="s">
        <v>181</v>
      </c>
      <c r="D294" s="56">
        <f>RM!D50</f>
        <v>0</v>
      </c>
      <c r="E294" s="57">
        <v>1.231618176799566E-3</v>
      </c>
      <c r="F294" s="57">
        <v>1.231618176799566E-3</v>
      </c>
      <c r="G294" s="57">
        <v>1.231618176799566E-3</v>
      </c>
      <c r="H294" s="57">
        <v>1.231618176799566E-3</v>
      </c>
      <c r="I294" s="57">
        <v>1.231618176799566E-3</v>
      </c>
      <c r="J294" s="57">
        <v>1.231618176799566E-3</v>
      </c>
      <c r="K294" s="57">
        <v>1.231618176799566E-3</v>
      </c>
      <c r="L294" s="57">
        <v>1.231618176799566E-3</v>
      </c>
      <c r="M294" s="57">
        <v>1.231618176799566E-3</v>
      </c>
      <c r="N294" s="57">
        <v>1.231618176799566E-3</v>
      </c>
      <c r="O294" s="57">
        <v>1.231618176799566E-3</v>
      </c>
      <c r="P294" s="57">
        <v>1.231618176799566E-3</v>
      </c>
      <c r="Q294" s="57">
        <v>1.231618176799566E-3</v>
      </c>
      <c r="R294" s="57">
        <v>1.231618176799566E-3</v>
      </c>
      <c r="S294" s="57">
        <v>1.231618176799566E-3</v>
      </c>
      <c r="T294" s="57">
        <v>1.231618176799566E-3</v>
      </c>
      <c r="U294" s="57">
        <v>1.231618176799566E-3</v>
      </c>
      <c r="V294" s="57">
        <v>1.231618176799566E-3</v>
      </c>
      <c r="W294" s="57">
        <v>1.231618176799566E-3</v>
      </c>
      <c r="X294" s="57">
        <v>1.231618176799566E-3</v>
      </c>
      <c r="Y294" s="57">
        <v>1.231618176799566E-3</v>
      </c>
      <c r="Z294" s="57">
        <v>1.231618176799566E-3</v>
      </c>
      <c r="AA294" s="57">
        <v>1.231618176799566E-3</v>
      </c>
      <c r="AB294" s="57">
        <v>1.231618176799566E-3</v>
      </c>
      <c r="AC294" s="57">
        <v>1.231618176799566E-3</v>
      </c>
      <c r="AD294" s="57">
        <v>1.231618176799566E-3</v>
      </c>
      <c r="AE294" s="57">
        <v>1.231618176799566E-3</v>
      </c>
      <c r="AF294" s="57">
        <v>1.231618176799566E-3</v>
      </c>
      <c r="AG294" s="57">
        <v>1.231618176799566E-3</v>
      </c>
      <c r="AH294" s="57">
        <v>1.231618176799566E-3</v>
      </c>
      <c r="AI294" s="57">
        <v>1.231618176799566E-3</v>
      </c>
      <c r="AJ294" s="57">
        <v>1.231618176799566E-3</v>
      </c>
      <c r="AK294" s="57">
        <v>1.231618176799566E-3</v>
      </c>
    </row>
    <row r="295" spans="1:42" x14ac:dyDescent="0.25">
      <c r="A295" s="32" t="s">
        <v>13</v>
      </c>
      <c r="B295" s="33" t="s">
        <v>22</v>
      </c>
      <c r="C295" s="32" t="s">
        <v>181</v>
      </c>
      <c r="D295" s="56">
        <f>RM!D51</f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</row>
    <row r="296" spans="1:42" x14ac:dyDescent="0.25">
      <c r="A296" s="32" t="s">
        <v>14</v>
      </c>
      <c r="B296" s="33" t="s">
        <v>22</v>
      </c>
      <c r="C296" s="32" t="s">
        <v>181</v>
      </c>
      <c r="D296" s="56">
        <f>RM!D52</f>
        <v>0.62589872488235843</v>
      </c>
      <c r="E296" s="57">
        <v>0.99876838182320049</v>
      </c>
      <c r="F296" s="57">
        <v>0.99876838182320049</v>
      </c>
      <c r="G296" s="57">
        <v>0.99876838182320049</v>
      </c>
      <c r="H296" s="57">
        <v>0.99876838182320049</v>
      </c>
      <c r="I296" s="57">
        <v>0.99876838182320049</v>
      </c>
      <c r="J296" s="57">
        <v>0.99876838182320049</v>
      </c>
      <c r="K296" s="57">
        <v>0.99876838182320049</v>
      </c>
      <c r="L296" s="57">
        <v>0.99876838182320049</v>
      </c>
      <c r="M296" s="57">
        <v>0.99876838182320049</v>
      </c>
      <c r="N296" s="57">
        <v>0.99876838182320049</v>
      </c>
      <c r="O296" s="57">
        <v>0.99876838182320049</v>
      </c>
      <c r="P296" s="57">
        <v>0.99876838182320049</v>
      </c>
      <c r="Q296" s="57">
        <v>0.99876838182320049</v>
      </c>
      <c r="R296" s="57">
        <v>0.99876838182320049</v>
      </c>
      <c r="S296" s="57">
        <v>0.99876838182320049</v>
      </c>
      <c r="T296" s="57">
        <v>0.99876838182320049</v>
      </c>
      <c r="U296" s="57">
        <v>0.99876838182320049</v>
      </c>
      <c r="V296" s="57">
        <v>0.99876838182320049</v>
      </c>
      <c r="W296" s="57">
        <v>0.99876838182320049</v>
      </c>
      <c r="X296" s="57">
        <v>0.99876838182320049</v>
      </c>
      <c r="Y296" s="57">
        <v>0.99876838182320049</v>
      </c>
      <c r="Z296" s="57">
        <v>0.99876838182320049</v>
      </c>
      <c r="AA296" s="57">
        <v>0.99876838182320049</v>
      </c>
      <c r="AB296" s="57">
        <v>0.99876838182320049</v>
      </c>
      <c r="AC296" s="57">
        <v>0.99876838182320049</v>
      </c>
      <c r="AD296" s="57">
        <v>0.99876838182320049</v>
      </c>
      <c r="AE296" s="57">
        <v>0.99876838182320049</v>
      </c>
      <c r="AF296" s="57">
        <v>0.99876838182320049</v>
      </c>
      <c r="AG296" s="57">
        <v>0.99876838182320049</v>
      </c>
      <c r="AH296" s="57">
        <v>0.99876838182320049</v>
      </c>
      <c r="AI296" s="57">
        <v>0.99876838182320049</v>
      </c>
      <c r="AJ296" s="57">
        <v>0.99876838182320049</v>
      </c>
      <c r="AK296" s="57">
        <v>0.99876838182320049</v>
      </c>
    </row>
    <row r="297" spans="1:42" x14ac:dyDescent="0.25">
      <c r="A297" s="32" t="s">
        <v>15</v>
      </c>
      <c r="B297" s="33" t="s">
        <v>22</v>
      </c>
      <c r="C297" s="32" t="s">
        <v>181</v>
      </c>
      <c r="D297" s="56">
        <f>RM!D53</f>
        <v>0.32571716831500214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42" x14ac:dyDescent="0.25">
      <c r="A298" s="32" t="s">
        <v>59</v>
      </c>
      <c r="B298" s="33" t="s">
        <v>22</v>
      </c>
      <c r="C298" s="32" t="s">
        <v>181</v>
      </c>
      <c r="D298" s="56">
        <f>RM!D54</f>
        <v>0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57">
        <v>0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57">
        <v>0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57">
        <v>0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57">
        <v>0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</row>
    <row r="299" spans="1:42" x14ac:dyDescent="0.25">
      <c r="A299" s="32" t="s">
        <v>79</v>
      </c>
      <c r="B299" s="33" t="s">
        <v>22</v>
      </c>
      <c r="C299" s="32" t="s">
        <v>181</v>
      </c>
      <c r="D299" s="56">
        <f>RM!D55</f>
        <v>0</v>
      </c>
      <c r="E299" s="57">
        <v>0</v>
      </c>
      <c r="F299" s="57">
        <v>0</v>
      </c>
      <c r="G299" s="57">
        <v>0</v>
      </c>
      <c r="H299" s="57">
        <v>0</v>
      </c>
      <c r="I299" s="57">
        <v>0</v>
      </c>
      <c r="J299" s="57">
        <v>0</v>
      </c>
      <c r="K299" s="57">
        <v>0</v>
      </c>
      <c r="L299" s="57">
        <v>0</v>
      </c>
      <c r="M299" s="57">
        <v>0</v>
      </c>
      <c r="N299" s="57">
        <v>0</v>
      </c>
      <c r="O299" s="57">
        <v>0</v>
      </c>
      <c r="P299" s="57">
        <v>0</v>
      </c>
      <c r="Q299" s="57">
        <v>0</v>
      </c>
      <c r="R299" s="57">
        <v>0</v>
      </c>
      <c r="S299" s="57">
        <v>0</v>
      </c>
      <c r="T299" s="57">
        <v>0</v>
      </c>
      <c r="U299" s="57">
        <v>0</v>
      </c>
      <c r="V299" s="57">
        <v>0</v>
      </c>
      <c r="W299" s="57">
        <v>0</v>
      </c>
      <c r="X299" s="57">
        <v>0</v>
      </c>
      <c r="Y299" s="57">
        <v>0</v>
      </c>
      <c r="Z299" s="57">
        <v>0</v>
      </c>
      <c r="AA299" s="57">
        <v>0</v>
      </c>
      <c r="AB299" s="57">
        <v>0</v>
      </c>
      <c r="AC299" s="57">
        <v>0</v>
      </c>
      <c r="AD299" s="57">
        <v>0</v>
      </c>
      <c r="AE299" s="57">
        <v>0</v>
      </c>
      <c r="AF299" s="57">
        <v>0</v>
      </c>
      <c r="AG299" s="57">
        <v>0</v>
      </c>
      <c r="AH299" s="57">
        <v>0</v>
      </c>
      <c r="AI299" s="57">
        <v>0</v>
      </c>
      <c r="AJ299" s="57">
        <v>0</v>
      </c>
      <c r="AK299" s="57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83</v>
      </c>
    </row>
    <row r="302" spans="1:42" x14ac:dyDescent="0.25">
      <c r="A302" s="32" t="s">
        <v>8</v>
      </c>
      <c r="B302" s="33" t="s">
        <v>22</v>
      </c>
      <c r="C302" s="32" t="s">
        <v>181</v>
      </c>
      <c r="D302" s="56">
        <f>RM!D58</f>
        <v>0</v>
      </c>
      <c r="E302" s="57">
        <v>3.4763322377337632E-4</v>
      </c>
      <c r="F302" s="57">
        <v>3.4763322377337632E-4</v>
      </c>
      <c r="G302" s="57">
        <v>3.4763322377337632E-4</v>
      </c>
      <c r="H302" s="57">
        <v>3.4763322377337632E-4</v>
      </c>
      <c r="I302" s="57">
        <v>3.4763322377337632E-4</v>
      </c>
      <c r="J302" s="57">
        <v>3.4763322377337632E-4</v>
      </c>
      <c r="K302" s="57">
        <v>3.4763322377337632E-4</v>
      </c>
      <c r="L302" s="57">
        <v>3.4763322377337632E-4</v>
      </c>
      <c r="M302" s="57">
        <v>3.4763322377337632E-4</v>
      </c>
      <c r="N302" s="57">
        <v>3.4763322377337632E-4</v>
      </c>
      <c r="O302" s="57">
        <v>3.4763322377337632E-4</v>
      </c>
      <c r="P302" s="57">
        <v>3.4763322377337632E-4</v>
      </c>
      <c r="Q302" s="57">
        <v>3.4763322377337632E-4</v>
      </c>
      <c r="R302" s="57">
        <v>3.4763322377337632E-4</v>
      </c>
      <c r="S302" s="57">
        <v>3.4763322377337632E-4</v>
      </c>
      <c r="T302" s="57">
        <v>3.4763322377337632E-4</v>
      </c>
      <c r="U302" s="57">
        <v>3.4763322377337632E-4</v>
      </c>
      <c r="V302" s="57">
        <v>3.4763322377337632E-4</v>
      </c>
      <c r="W302" s="57">
        <v>3.4763322377337632E-4</v>
      </c>
      <c r="X302" s="57">
        <v>3.4763322377337632E-4</v>
      </c>
      <c r="Y302" s="57">
        <v>3.4763322377337632E-4</v>
      </c>
      <c r="Z302" s="57">
        <v>3.4763322377337632E-4</v>
      </c>
      <c r="AA302" s="57">
        <v>3.4763322377337632E-4</v>
      </c>
      <c r="AB302" s="57">
        <v>3.4763322377337632E-4</v>
      </c>
      <c r="AC302" s="57">
        <v>3.4763322377337632E-4</v>
      </c>
      <c r="AD302" s="57">
        <v>3.4763322377337632E-4</v>
      </c>
      <c r="AE302" s="57">
        <v>3.4763322377337632E-4</v>
      </c>
      <c r="AF302" s="57">
        <v>3.4763322377337632E-4</v>
      </c>
      <c r="AG302" s="57">
        <v>3.4763322377337632E-4</v>
      </c>
      <c r="AH302" s="57">
        <v>3.4763322377337632E-4</v>
      </c>
      <c r="AI302" s="57">
        <v>3.4763322377337632E-4</v>
      </c>
      <c r="AJ302" s="57">
        <v>3.4763322377337632E-4</v>
      </c>
      <c r="AK302" s="57">
        <v>3.4763322377337632E-4</v>
      </c>
    </row>
    <row r="303" spans="1:42" x14ac:dyDescent="0.25">
      <c r="A303" s="32" t="s">
        <v>10</v>
      </c>
      <c r="B303" s="33" t="s">
        <v>22</v>
      </c>
      <c r="C303" s="32" t="s">
        <v>181</v>
      </c>
      <c r="D303" s="56">
        <f>RM!D59</f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42" x14ac:dyDescent="0.25">
      <c r="A304" s="32" t="s">
        <v>12</v>
      </c>
      <c r="B304" s="33" t="s">
        <v>22</v>
      </c>
      <c r="C304" s="32" t="s">
        <v>181</v>
      </c>
      <c r="D304" s="56">
        <f>RM!D60</f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42" x14ac:dyDescent="0.25">
      <c r="A305" s="32" t="s">
        <v>13</v>
      </c>
      <c r="B305" s="33" t="s">
        <v>22</v>
      </c>
      <c r="C305" s="32" t="s">
        <v>181</v>
      </c>
      <c r="D305" s="56">
        <f>RM!D61</f>
        <v>0</v>
      </c>
      <c r="E305" s="57">
        <v>2.1977946317114232E-2</v>
      </c>
      <c r="F305" s="57">
        <v>2.1977946317114232E-2</v>
      </c>
      <c r="G305" s="57">
        <v>2.1977946317114232E-2</v>
      </c>
      <c r="H305" s="57">
        <v>2.1977946317114232E-2</v>
      </c>
      <c r="I305" s="57">
        <v>2.1977946317114232E-2</v>
      </c>
      <c r="J305" s="57">
        <v>2.1977946317114232E-2</v>
      </c>
      <c r="K305" s="57">
        <v>2.1977946317114232E-2</v>
      </c>
      <c r="L305" s="57">
        <v>2.1977946317114232E-2</v>
      </c>
      <c r="M305" s="57">
        <v>2.1977946317114232E-2</v>
      </c>
      <c r="N305" s="57">
        <v>2.1977946317114232E-2</v>
      </c>
      <c r="O305" s="57">
        <v>2.1977946317114232E-2</v>
      </c>
      <c r="P305" s="57">
        <v>2.1977946317114232E-2</v>
      </c>
      <c r="Q305" s="57">
        <v>2.1977946317114232E-2</v>
      </c>
      <c r="R305" s="57">
        <v>2.1977946317114232E-2</v>
      </c>
      <c r="S305" s="57">
        <v>2.1977946317114232E-2</v>
      </c>
      <c r="T305" s="57">
        <v>2.1977946317114232E-2</v>
      </c>
      <c r="U305" s="57">
        <v>2.1977946317114232E-2</v>
      </c>
      <c r="V305" s="57">
        <v>2.1977946317114232E-2</v>
      </c>
      <c r="W305" s="57">
        <v>2.1977946317114232E-2</v>
      </c>
      <c r="X305" s="57">
        <v>2.1977946317114232E-2</v>
      </c>
      <c r="Y305" s="57">
        <v>2.1977946317114232E-2</v>
      </c>
      <c r="Z305" s="57">
        <v>2.1977946317114232E-2</v>
      </c>
      <c r="AA305" s="57">
        <v>2.1977946317114232E-2</v>
      </c>
      <c r="AB305" s="57">
        <v>2.1977946317114232E-2</v>
      </c>
      <c r="AC305" s="57">
        <v>2.1977946317114232E-2</v>
      </c>
      <c r="AD305" s="57">
        <v>2.1977946317114232E-2</v>
      </c>
      <c r="AE305" s="57">
        <v>2.1977946317114232E-2</v>
      </c>
      <c r="AF305" s="57">
        <v>2.1977946317114232E-2</v>
      </c>
      <c r="AG305" s="57">
        <v>2.1977946317114232E-2</v>
      </c>
      <c r="AH305" s="57">
        <v>2.1977946317114232E-2</v>
      </c>
      <c r="AI305" s="57">
        <v>2.1977946317114232E-2</v>
      </c>
      <c r="AJ305" s="57">
        <v>2.1977946317114232E-2</v>
      </c>
      <c r="AK305" s="57">
        <v>2.1977946317114232E-2</v>
      </c>
    </row>
    <row r="306" spans="1:42" x14ac:dyDescent="0.25">
      <c r="A306" s="32" t="s">
        <v>14</v>
      </c>
      <c r="B306" s="33" t="s">
        <v>22</v>
      </c>
      <c r="C306" s="32" t="s">
        <v>181</v>
      </c>
      <c r="D306" s="56">
        <f>RM!D62</f>
        <v>0</v>
      </c>
      <c r="E306" s="57">
        <v>6.0524757946823137E-3</v>
      </c>
      <c r="F306" s="57">
        <v>6.0524757946823137E-3</v>
      </c>
      <c r="G306" s="57">
        <v>6.0524757946823137E-3</v>
      </c>
      <c r="H306" s="57">
        <v>6.0524757946823137E-3</v>
      </c>
      <c r="I306" s="57">
        <v>6.0524757946823137E-3</v>
      </c>
      <c r="J306" s="57">
        <v>6.0524757946823137E-3</v>
      </c>
      <c r="K306" s="57">
        <v>6.0524757946823137E-3</v>
      </c>
      <c r="L306" s="57">
        <v>6.0524757946823137E-3</v>
      </c>
      <c r="M306" s="57">
        <v>6.0524757946823137E-3</v>
      </c>
      <c r="N306" s="57">
        <v>6.0524757946823137E-3</v>
      </c>
      <c r="O306" s="57">
        <v>6.0524757946823137E-3</v>
      </c>
      <c r="P306" s="57">
        <v>6.0524757946823137E-3</v>
      </c>
      <c r="Q306" s="57">
        <v>6.0524757946823137E-3</v>
      </c>
      <c r="R306" s="57">
        <v>6.0524757946823137E-3</v>
      </c>
      <c r="S306" s="57">
        <v>6.0524757946823137E-3</v>
      </c>
      <c r="T306" s="57">
        <v>6.0524757946823137E-3</v>
      </c>
      <c r="U306" s="57">
        <v>6.0524757946823137E-3</v>
      </c>
      <c r="V306" s="57">
        <v>6.0524757946823137E-3</v>
      </c>
      <c r="W306" s="57">
        <v>6.0524757946823137E-3</v>
      </c>
      <c r="X306" s="57">
        <v>6.0524757946823137E-3</v>
      </c>
      <c r="Y306" s="57">
        <v>6.0524757946823137E-3</v>
      </c>
      <c r="Z306" s="57">
        <v>6.0524757946823137E-3</v>
      </c>
      <c r="AA306" s="57">
        <v>6.0524757946823137E-3</v>
      </c>
      <c r="AB306" s="57">
        <v>6.0524757946823137E-3</v>
      </c>
      <c r="AC306" s="57">
        <v>6.0524757946823137E-3</v>
      </c>
      <c r="AD306" s="57">
        <v>6.0524757946823137E-3</v>
      </c>
      <c r="AE306" s="57">
        <v>6.0524757946823137E-3</v>
      </c>
      <c r="AF306" s="57">
        <v>6.0524757946823137E-3</v>
      </c>
      <c r="AG306" s="57">
        <v>6.0524757946823137E-3</v>
      </c>
      <c r="AH306" s="57">
        <v>6.0524757946823137E-3</v>
      </c>
      <c r="AI306" s="57">
        <v>6.0524757946823137E-3</v>
      </c>
      <c r="AJ306" s="57">
        <v>6.0524757946823137E-3</v>
      </c>
      <c r="AK306" s="57">
        <v>6.0524757946823137E-3</v>
      </c>
    </row>
    <row r="307" spans="1:42" x14ac:dyDescent="0.25">
      <c r="A307" s="32" t="s">
        <v>58</v>
      </c>
      <c r="B307" s="33" t="s">
        <v>22</v>
      </c>
      <c r="C307" s="32" t="s">
        <v>181</v>
      </c>
      <c r="D307" s="56">
        <f>RM!D63</f>
        <v>0</v>
      </c>
      <c r="E307" s="57">
        <v>6.6483768626655226E-2</v>
      </c>
      <c r="F307" s="57">
        <v>6.6483768626655226E-2</v>
      </c>
      <c r="G307" s="57">
        <v>6.6483768626655226E-2</v>
      </c>
      <c r="H307" s="57">
        <v>6.6483768626655226E-2</v>
      </c>
      <c r="I307" s="57">
        <v>6.6483768626655226E-2</v>
      </c>
      <c r="J307" s="57">
        <v>6.6483768626655226E-2</v>
      </c>
      <c r="K307" s="57">
        <v>6.6483768626655226E-2</v>
      </c>
      <c r="L307" s="57">
        <v>6.6483768626655226E-2</v>
      </c>
      <c r="M307" s="57">
        <v>6.6483768626655226E-2</v>
      </c>
      <c r="N307" s="57">
        <v>6.6483768626655226E-2</v>
      </c>
      <c r="O307" s="57">
        <v>6.6483768626655226E-2</v>
      </c>
      <c r="P307" s="57">
        <v>6.6483768626655226E-2</v>
      </c>
      <c r="Q307" s="57">
        <v>6.6483768626655226E-2</v>
      </c>
      <c r="R307" s="57">
        <v>6.6483768626655226E-2</v>
      </c>
      <c r="S307" s="57">
        <v>6.6483768626655226E-2</v>
      </c>
      <c r="T307" s="57">
        <v>6.6483768626655226E-2</v>
      </c>
      <c r="U307" s="57">
        <v>6.6483768626655226E-2</v>
      </c>
      <c r="V307" s="57">
        <v>6.6483768626655226E-2</v>
      </c>
      <c r="W307" s="57">
        <v>6.6483768626655226E-2</v>
      </c>
      <c r="X307" s="57">
        <v>6.6483768626655226E-2</v>
      </c>
      <c r="Y307" s="57">
        <v>6.6483768626655226E-2</v>
      </c>
      <c r="Z307" s="57">
        <v>6.6483768626655226E-2</v>
      </c>
      <c r="AA307" s="57">
        <v>6.6483768626655226E-2</v>
      </c>
      <c r="AB307" s="57">
        <v>6.6483768626655226E-2</v>
      </c>
      <c r="AC307" s="57">
        <v>6.6483768626655226E-2</v>
      </c>
      <c r="AD307" s="57">
        <v>6.6483768626655226E-2</v>
      </c>
      <c r="AE307" s="57">
        <v>6.6483768626655226E-2</v>
      </c>
      <c r="AF307" s="57">
        <v>6.6483768626655226E-2</v>
      </c>
      <c r="AG307" s="57">
        <v>6.6483768626655226E-2</v>
      </c>
      <c r="AH307" s="57">
        <v>6.6483768626655226E-2</v>
      </c>
      <c r="AI307" s="57">
        <v>6.6483768626655226E-2</v>
      </c>
      <c r="AJ307" s="57">
        <v>6.6483768626655226E-2</v>
      </c>
      <c r="AK307" s="57">
        <v>6.6483768626655226E-2</v>
      </c>
    </row>
    <row r="308" spans="1:42" x14ac:dyDescent="0.25">
      <c r="A308" s="32" t="s">
        <v>112</v>
      </c>
      <c r="B308" s="33" t="s">
        <v>22</v>
      </c>
      <c r="C308" s="32" t="s">
        <v>181</v>
      </c>
      <c r="D308" s="56">
        <f>RM!D64</f>
        <v>1.212365227946492E-2</v>
      </c>
      <c r="E308" s="57">
        <v>0.8656609080321247</v>
      </c>
      <c r="F308" s="57">
        <v>0.8656609080321247</v>
      </c>
      <c r="G308" s="57">
        <v>0.8656609080321247</v>
      </c>
      <c r="H308" s="57">
        <v>0.8656609080321247</v>
      </c>
      <c r="I308" s="57">
        <v>0.8656609080321247</v>
      </c>
      <c r="J308" s="57">
        <v>0.8656609080321247</v>
      </c>
      <c r="K308" s="57">
        <v>0.8656609080321247</v>
      </c>
      <c r="L308" s="57">
        <v>0.8656609080321247</v>
      </c>
      <c r="M308" s="57">
        <v>0.8656609080321247</v>
      </c>
      <c r="N308" s="57">
        <v>0.8656609080321247</v>
      </c>
      <c r="O308" s="57">
        <v>0.8656609080321247</v>
      </c>
      <c r="P308" s="57">
        <v>0.8656609080321247</v>
      </c>
      <c r="Q308" s="57">
        <v>0.8656609080321247</v>
      </c>
      <c r="R308" s="57">
        <v>0.8656609080321247</v>
      </c>
      <c r="S308" s="57">
        <v>0.8656609080321247</v>
      </c>
      <c r="T308" s="57">
        <v>0.8656609080321247</v>
      </c>
      <c r="U308" s="57">
        <v>0.8656609080321247</v>
      </c>
      <c r="V308" s="57">
        <v>0.8656609080321247</v>
      </c>
      <c r="W308" s="57">
        <v>0.8656609080321247</v>
      </c>
      <c r="X308" s="57">
        <v>0.8656609080321247</v>
      </c>
      <c r="Y308" s="57">
        <v>0.8656609080321247</v>
      </c>
      <c r="Z308" s="57">
        <v>0.8656609080321247</v>
      </c>
      <c r="AA308" s="57">
        <v>0.8656609080321247</v>
      </c>
      <c r="AB308" s="57">
        <v>0.8656609080321247</v>
      </c>
      <c r="AC308" s="57">
        <v>0.8656609080321247</v>
      </c>
      <c r="AD308" s="57">
        <v>0.8656609080321247</v>
      </c>
      <c r="AE308" s="57">
        <v>0.8656609080321247</v>
      </c>
      <c r="AF308" s="57">
        <v>0.8656609080321247</v>
      </c>
      <c r="AG308" s="57">
        <v>0.8656609080321247</v>
      </c>
      <c r="AH308" s="57">
        <v>0.8656609080321247</v>
      </c>
      <c r="AI308" s="57">
        <v>0.8656609080321247</v>
      </c>
      <c r="AJ308" s="57">
        <v>0.8656609080321247</v>
      </c>
      <c r="AK308" s="57">
        <v>0.8656609080321247</v>
      </c>
    </row>
    <row r="309" spans="1:42" x14ac:dyDescent="0.25">
      <c r="A309" s="32" t="s">
        <v>15</v>
      </c>
      <c r="B309" s="33" t="s">
        <v>22</v>
      </c>
      <c r="C309" s="32" t="s">
        <v>181</v>
      </c>
      <c r="D309" s="56">
        <f>RM!D65</f>
        <v>0.5680847708415786</v>
      </c>
      <c r="E309" s="57">
        <v>3.9477268005650247E-2</v>
      </c>
      <c r="F309" s="57">
        <v>3.9477268005650247E-2</v>
      </c>
      <c r="G309" s="57">
        <v>3.9477268005650247E-2</v>
      </c>
      <c r="H309" s="57">
        <v>3.9477268005650247E-2</v>
      </c>
      <c r="I309" s="57">
        <v>3.9477268005650247E-2</v>
      </c>
      <c r="J309" s="57">
        <v>3.9477268005650247E-2</v>
      </c>
      <c r="K309" s="57">
        <v>3.9477268005650247E-2</v>
      </c>
      <c r="L309" s="57">
        <v>3.9477268005650247E-2</v>
      </c>
      <c r="M309" s="57">
        <v>3.9477268005650247E-2</v>
      </c>
      <c r="N309" s="57">
        <v>3.9477268005650247E-2</v>
      </c>
      <c r="O309" s="57">
        <v>3.9477268005650247E-2</v>
      </c>
      <c r="P309" s="57">
        <v>3.9477268005650247E-2</v>
      </c>
      <c r="Q309" s="57">
        <v>3.9477268005650247E-2</v>
      </c>
      <c r="R309" s="57">
        <v>3.9477268005650247E-2</v>
      </c>
      <c r="S309" s="57">
        <v>3.9477268005650247E-2</v>
      </c>
      <c r="T309" s="57">
        <v>3.9477268005650247E-2</v>
      </c>
      <c r="U309" s="57">
        <v>3.9477268005650247E-2</v>
      </c>
      <c r="V309" s="57">
        <v>3.9477268005650247E-2</v>
      </c>
      <c r="W309" s="57">
        <v>3.9477268005650247E-2</v>
      </c>
      <c r="X309" s="57">
        <v>3.9477268005650247E-2</v>
      </c>
      <c r="Y309" s="57">
        <v>3.9477268005650247E-2</v>
      </c>
      <c r="Z309" s="57">
        <v>3.9477268005650247E-2</v>
      </c>
      <c r="AA309" s="57">
        <v>3.9477268005650247E-2</v>
      </c>
      <c r="AB309" s="57">
        <v>3.9477268005650247E-2</v>
      </c>
      <c r="AC309" s="57">
        <v>3.9477268005650247E-2</v>
      </c>
      <c r="AD309" s="57">
        <v>3.9477268005650247E-2</v>
      </c>
      <c r="AE309" s="57">
        <v>3.9477268005650247E-2</v>
      </c>
      <c r="AF309" s="57">
        <v>3.9477268005650247E-2</v>
      </c>
      <c r="AG309" s="57">
        <v>3.9477268005650247E-2</v>
      </c>
      <c r="AH309" s="57">
        <v>3.9477268005650247E-2</v>
      </c>
      <c r="AI309" s="57">
        <v>3.9477268005650247E-2</v>
      </c>
      <c r="AJ309" s="57">
        <v>3.9477268005650247E-2</v>
      </c>
      <c r="AK309" s="57">
        <v>3.9477268005650247E-2</v>
      </c>
    </row>
    <row r="310" spans="1:42" x14ac:dyDescent="0.25">
      <c r="A310" s="32" t="s">
        <v>59</v>
      </c>
      <c r="B310" s="33" t="s">
        <v>22</v>
      </c>
      <c r="C310" s="32" t="s">
        <v>181</v>
      </c>
      <c r="D310" s="56">
        <f>RM!D66</f>
        <v>7.8834890782801828E-2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7">
        <v>0</v>
      </c>
      <c r="AI310" s="57">
        <v>0</v>
      </c>
      <c r="AJ310" s="57">
        <v>0</v>
      </c>
      <c r="AK310" s="57">
        <v>0</v>
      </c>
    </row>
    <row r="311" spans="1:42" x14ac:dyDescent="0.25">
      <c r="A311" s="32" t="s">
        <v>60</v>
      </c>
      <c r="B311" s="33" t="s">
        <v>22</v>
      </c>
      <c r="C311" s="32" t="s">
        <v>181</v>
      </c>
      <c r="D311" s="56">
        <f>RM!D67</f>
        <v>0.20944036850140299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</row>
    <row r="312" spans="1:42" x14ac:dyDescent="0.25">
      <c r="A312" s="32" t="s">
        <v>16</v>
      </c>
      <c r="B312" s="33" t="s">
        <v>22</v>
      </c>
      <c r="C312" s="32" t="s">
        <v>181</v>
      </c>
      <c r="D312" s="56">
        <f>RM!D68</f>
        <v>0</v>
      </c>
      <c r="E312" s="57">
        <f>$AM312/(1+EXP(-(E$1-$D$1)*10/$AO312+$AN312))</f>
        <v>1.3076698018643844E-3</v>
      </c>
      <c r="F312" s="57">
        <f t="shared" ref="F312:AK313" si="13">$AM312/(1+EXP(-(F$1-$D$1)*10/$AO312+$AN312))</f>
        <v>1.6922019734680169E-3</v>
      </c>
      <c r="G312" s="57">
        <f>$AM312/(1+EXP(-(G$1-$D$1)*10/$AO312+$AN312))</f>
        <v>2.1616887435580187E-3</v>
      </c>
      <c r="H312" s="57">
        <f t="shared" si="13"/>
        <v>2.7188033892649797E-3</v>
      </c>
      <c r="I312" s="57">
        <f t="shared" si="13"/>
        <v>3.3579877376174196E-3</v>
      </c>
      <c r="J312" s="57">
        <f t="shared" si="13"/>
        <v>4.0635779264874333E-3</v>
      </c>
      <c r="K312" s="57">
        <f t="shared" si="13"/>
        <v>4.8100603051612094E-3</v>
      </c>
      <c r="L312" s="57">
        <f t="shared" si="13"/>
        <v>5.5651196469858142E-3</v>
      </c>
      <c r="M312" s="57">
        <f t="shared" si="13"/>
        <v>6.2949434210562549E-3</v>
      </c>
      <c r="N312" s="57">
        <f t="shared" si="13"/>
        <v>6.9700545877712074E-3</v>
      </c>
      <c r="O312" s="57">
        <f t="shared" si="13"/>
        <v>7.569644857433641E-3</v>
      </c>
      <c r="P312" s="57">
        <f t="shared" si="13"/>
        <v>8.0832129439122637E-3</v>
      </c>
      <c r="Q312" s="57">
        <f t="shared" si="13"/>
        <v>8.5096240518440676E-3</v>
      </c>
      <c r="R312" s="57">
        <f t="shared" si="13"/>
        <v>8.8546167221915627E-3</v>
      </c>
      <c r="S312" s="57">
        <f t="shared" si="13"/>
        <v>9.1279343313179929E-3</v>
      </c>
      <c r="T312" s="57">
        <f t="shared" si="13"/>
        <v>9.340886241669526E-3</v>
      </c>
      <c r="U312" s="57">
        <f t="shared" si="13"/>
        <v>9.5046588164036921E-3</v>
      </c>
      <c r="V312" s="57">
        <f t="shared" si="13"/>
        <v>9.6293528885488637E-3</v>
      </c>
      <c r="W312" s="57">
        <f t="shared" si="13"/>
        <v>9.7235701856309004E-3</v>
      </c>
      <c r="X312" s="57">
        <f t="shared" si="13"/>
        <v>9.7943492366454818E-3</v>
      </c>
      <c r="Y312" s="57">
        <f t="shared" si="13"/>
        <v>9.847290137574273E-3</v>
      </c>
      <c r="Z312" s="57">
        <f t="shared" si="13"/>
        <v>9.8867599756235908E-3</v>
      </c>
      <c r="AA312" s="57">
        <f t="shared" si="13"/>
        <v>9.9161152258434131E-3</v>
      </c>
      <c r="AB312" s="57">
        <f t="shared" si="13"/>
        <v>9.9379084959224529E-3</v>
      </c>
      <c r="AC312" s="57">
        <f t="shared" si="13"/>
        <v>9.9540661002301533E-3</v>
      </c>
      <c r="AD312" s="57">
        <f t="shared" si="13"/>
        <v>9.9660335035870115E-3</v>
      </c>
      <c r="AE312" s="57">
        <f t="shared" si="13"/>
        <v>9.9748908406498069E-3</v>
      </c>
      <c r="AF312" s="57">
        <f t="shared" si="13"/>
        <v>9.9814427783918112E-3</v>
      </c>
      <c r="AG312" s="57">
        <f t="shared" si="13"/>
        <v>9.9862874158545955E-3</v>
      </c>
      <c r="AH312" s="57">
        <f t="shared" si="13"/>
        <v>9.9898685727461498E-3</v>
      </c>
      <c r="AI312" s="57">
        <f t="shared" si="13"/>
        <v>9.9925151813190765E-3</v>
      </c>
      <c r="AJ312" s="57">
        <f t="shared" si="13"/>
        <v>9.9944708053060997E-3</v>
      </c>
      <c r="AK312" s="57">
        <f>$AM312/(1+EXP(-(AK$1-$D$1)*10/$AO312+$AN312))</f>
        <v>9.9959156751739178E-3</v>
      </c>
      <c r="AM312" s="90">
        <v>0.01</v>
      </c>
      <c r="AN312" s="91">
        <f>IF(D312&gt;0,LN(AM312/D312-1),LN(AM312/0.001-1))</f>
        <v>2.1972245773362196</v>
      </c>
      <c r="AO312" s="92">
        <v>33</v>
      </c>
      <c r="AP312" s="1">
        <f>AO312+$D$1</f>
        <v>2050</v>
      </c>
    </row>
    <row r="313" spans="1:42" x14ac:dyDescent="0.25">
      <c r="A313" s="32" t="s">
        <v>79</v>
      </c>
      <c r="B313" s="33" t="s">
        <v>22</v>
      </c>
      <c r="C313" s="32" t="s">
        <v>181</v>
      </c>
      <c r="D313" s="56">
        <v>0</v>
      </c>
      <c r="E313" s="57">
        <f>$AM313/(1+EXP(-(E$1-$D$1)*10/$AO313+$AN313))</f>
        <v>1.0455554222010431E-3</v>
      </c>
      <c r="F313" s="57">
        <f t="shared" si="13"/>
        <v>1.0819592101281301E-3</v>
      </c>
      <c r="G313" s="57">
        <f>$AM313/(1+EXP(-(G$1-$D$1)*10/$AO313+$AN313))</f>
        <v>1.110516712895603E-3</v>
      </c>
      <c r="H313" s="57">
        <f t="shared" si="13"/>
        <v>1.1325957369977746E-3</v>
      </c>
      <c r="I313" s="57">
        <f t="shared" si="13"/>
        <v>1.1494748594284849E-3</v>
      </c>
      <c r="J313" s="57">
        <f t="shared" si="13"/>
        <v>1.1622679899043263E-3</v>
      </c>
      <c r="K313" s="57">
        <f t="shared" si="13"/>
        <v>1.1719010418910403E-3</v>
      </c>
      <c r="L313" s="57">
        <f t="shared" si="13"/>
        <v>1.1791189417877763E-3</v>
      </c>
      <c r="M313" s="57">
        <f t="shared" si="13"/>
        <v>1.1845072602150045E-3</v>
      </c>
      <c r="N313" s="57">
        <f t="shared" si="13"/>
        <v>1.1885186721039844E-3</v>
      </c>
      <c r="O313" s="57">
        <f t="shared" si="13"/>
        <v>1.1914988952673943E-3</v>
      </c>
      <c r="P313" s="57">
        <f t="shared" si="13"/>
        <v>1.1937096323020168E-3</v>
      </c>
      <c r="Q313" s="57">
        <f t="shared" si="13"/>
        <v>1.1953477055074012E-3</v>
      </c>
      <c r="R313" s="57">
        <f t="shared" si="13"/>
        <v>1.1965604375683901E-3</v>
      </c>
      <c r="S313" s="57">
        <f t="shared" si="13"/>
        <v>1.1974577142978323E-3</v>
      </c>
      <c r="T313" s="57">
        <f t="shared" si="13"/>
        <v>1.198121286463676E-3</v>
      </c>
      <c r="U313" s="57">
        <f t="shared" si="13"/>
        <v>1.1986118577852151E-3</v>
      </c>
      <c r="V313" s="57">
        <f t="shared" si="13"/>
        <v>1.1989744403430717E-3</v>
      </c>
      <c r="W313" s="57">
        <f t="shared" si="13"/>
        <v>1.1992423762485925E-3</v>
      </c>
      <c r="X313" s="57">
        <f t="shared" si="13"/>
        <v>1.1994403443671502E-3</v>
      </c>
      <c r="Y313" s="57">
        <f t="shared" si="13"/>
        <v>1.1995866009785572E-3</v>
      </c>
      <c r="Z313" s="57">
        <f t="shared" si="13"/>
        <v>1.1996946456085422E-3</v>
      </c>
      <c r="AA313" s="57">
        <f t="shared" si="13"/>
        <v>1.1997744573530578E-3</v>
      </c>
      <c r="AB313" s="57">
        <f t="shared" si="13"/>
        <v>1.199833411267396E-3</v>
      </c>
      <c r="AC313" s="57">
        <f t="shared" si="13"/>
        <v>1.1998769569756765E-3</v>
      </c>
      <c r="AD313" s="57">
        <f t="shared" si="13"/>
        <v>1.1999091208512625E-3</v>
      </c>
      <c r="AE313" s="57">
        <f t="shared" si="13"/>
        <v>1.1999328774479601E-3</v>
      </c>
      <c r="AF313" s="57">
        <f t="shared" si="13"/>
        <v>1.1999504241210776E-3</v>
      </c>
      <c r="AG313" s="57">
        <f t="shared" si="13"/>
        <v>1.1999633840147448E-3</v>
      </c>
      <c r="AH313" s="57">
        <f t="shared" si="13"/>
        <v>1.1999729560701702E-3</v>
      </c>
      <c r="AI313" s="57">
        <f t="shared" si="13"/>
        <v>1.1999800258654682E-3</v>
      </c>
      <c r="AJ313" s="57">
        <f t="shared" si="13"/>
        <v>1.1999852475051398E-3</v>
      </c>
      <c r="AK313" s="57">
        <f t="shared" si="13"/>
        <v>1.1999891041157913E-3</v>
      </c>
      <c r="AM313" s="90">
        <v>1.1999999999999999E-3</v>
      </c>
      <c r="AN313" s="91">
        <f>IF(D313&gt;0,LN(AM313/D313-1),LN(AM313/0.001-1))</f>
        <v>-1.6094379124341005</v>
      </c>
      <c r="AO313" s="92">
        <v>33</v>
      </c>
      <c r="AP313" s="1">
        <f>AO313+$D$1</f>
        <v>2050</v>
      </c>
    </row>
    <row r="316" spans="1:42" x14ac:dyDescent="0.25">
      <c r="A316" s="22" t="s">
        <v>40</v>
      </c>
    </row>
    <row r="317" spans="1:42" x14ac:dyDescent="0.25">
      <c r="A317" s="22" t="s">
        <v>18</v>
      </c>
    </row>
    <row r="318" spans="1:42" x14ac:dyDescent="0.25">
      <c r="A318" s="32" t="s">
        <v>8</v>
      </c>
      <c r="B318" s="33" t="s">
        <v>22</v>
      </c>
      <c r="C318" s="32" t="s">
        <v>181</v>
      </c>
      <c r="D318" s="56">
        <f>XIV!D50</f>
        <v>0</v>
      </c>
      <c r="E318" s="57">
        <v>2.3248477738541738E-2</v>
      </c>
      <c r="F318" s="57">
        <v>2.3248477738541738E-2</v>
      </c>
      <c r="G318" s="57">
        <v>2.3248477738541738E-2</v>
      </c>
      <c r="H318" s="57">
        <v>2.3248477738541738E-2</v>
      </c>
      <c r="I318" s="57">
        <v>2.3248477738541738E-2</v>
      </c>
      <c r="J318" s="57">
        <v>2.3248477738541738E-2</v>
      </c>
      <c r="K318" s="57">
        <v>2.3248477738541738E-2</v>
      </c>
      <c r="L318" s="57">
        <v>2.3248477738541738E-2</v>
      </c>
      <c r="M318" s="57">
        <v>2.3248477738541738E-2</v>
      </c>
      <c r="N318" s="57">
        <v>2.3248477738541738E-2</v>
      </c>
      <c r="O318" s="57">
        <v>2.3248477738541738E-2</v>
      </c>
      <c r="P318" s="57">
        <v>2.3248477738541738E-2</v>
      </c>
      <c r="Q318" s="57">
        <v>2.3248477738541738E-2</v>
      </c>
      <c r="R318" s="57">
        <v>2.3248477738541738E-2</v>
      </c>
      <c r="S318" s="57">
        <v>2.3248477738541738E-2</v>
      </c>
      <c r="T318" s="57">
        <v>2.3248477738541738E-2</v>
      </c>
      <c r="U318" s="57">
        <v>2.3248477738541738E-2</v>
      </c>
      <c r="V318" s="57">
        <v>2.3248477738541738E-2</v>
      </c>
      <c r="W318" s="57">
        <v>2.3248477738541738E-2</v>
      </c>
      <c r="X318" s="57">
        <v>2.3248477738541738E-2</v>
      </c>
      <c r="Y318" s="57">
        <v>2.3248477738541738E-2</v>
      </c>
      <c r="Z318" s="57">
        <v>2.3248477738541738E-2</v>
      </c>
      <c r="AA318" s="57">
        <v>2.3248477738541738E-2</v>
      </c>
      <c r="AB318" s="57">
        <v>2.3248477738541738E-2</v>
      </c>
      <c r="AC318" s="57">
        <v>2.3248477738541738E-2</v>
      </c>
      <c r="AD318" s="57">
        <v>2.3248477738541738E-2</v>
      </c>
      <c r="AE318" s="57">
        <v>2.3248477738541738E-2</v>
      </c>
      <c r="AF318" s="57">
        <v>2.3248477738541738E-2</v>
      </c>
      <c r="AG318" s="57">
        <v>2.3248477738541738E-2</v>
      </c>
      <c r="AH318" s="57">
        <v>2.3248477738541738E-2</v>
      </c>
      <c r="AI318" s="57">
        <v>2.3248477738541738E-2</v>
      </c>
      <c r="AJ318" s="57">
        <v>2.3248477738541738E-2</v>
      </c>
      <c r="AK318" s="57">
        <v>2.3248477738541738E-2</v>
      </c>
    </row>
    <row r="319" spans="1:42" x14ac:dyDescent="0.25">
      <c r="A319" s="32" t="s">
        <v>13</v>
      </c>
      <c r="B319" s="33" t="s">
        <v>22</v>
      </c>
      <c r="C319" s="32" t="s">
        <v>181</v>
      </c>
      <c r="D319" s="56">
        <f>XIV!D51</f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42" x14ac:dyDescent="0.25">
      <c r="A320" s="32" t="s">
        <v>14</v>
      </c>
      <c r="B320" s="33" t="s">
        <v>22</v>
      </c>
      <c r="C320" s="32" t="s">
        <v>181</v>
      </c>
      <c r="D320" s="56">
        <f>XIV!D52</f>
        <v>5.4408036416388125E-2</v>
      </c>
      <c r="E320" s="57">
        <v>0.97675152226145823</v>
      </c>
      <c r="F320" s="57">
        <v>0.97675152226145823</v>
      </c>
      <c r="G320" s="57">
        <v>0.97675152226145823</v>
      </c>
      <c r="H320" s="57">
        <v>0.97675152226145823</v>
      </c>
      <c r="I320" s="57">
        <v>0.97675152226145823</v>
      </c>
      <c r="J320" s="57">
        <v>0.97675152226145823</v>
      </c>
      <c r="K320" s="57">
        <v>0.97675152226145823</v>
      </c>
      <c r="L320" s="57">
        <v>0.97675152226145823</v>
      </c>
      <c r="M320" s="57">
        <v>0.97675152226145823</v>
      </c>
      <c r="N320" s="57">
        <v>0.97675152226145823</v>
      </c>
      <c r="O320" s="57">
        <v>0.97675152226145823</v>
      </c>
      <c r="P320" s="57">
        <v>0.97675152226145823</v>
      </c>
      <c r="Q320" s="57">
        <v>0.97675152226145823</v>
      </c>
      <c r="R320" s="57">
        <v>0.97675152226145823</v>
      </c>
      <c r="S320" s="57">
        <v>0.97675152226145823</v>
      </c>
      <c r="T320" s="57">
        <v>0.97675152226145823</v>
      </c>
      <c r="U320" s="57">
        <v>0.97675152226145823</v>
      </c>
      <c r="V320" s="57">
        <v>0.97675152226145823</v>
      </c>
      <c r="W320" s="57">
        <v>0.97675152226145823</v>
      </c>
      <c r="X320" s="57">
        <v>0.97675152226145823</v>
      </c>
      <c r="Y320" s="57">
        <v>0.97675152226145823</v>
      </c>
      <c r="Z320" s="57">
        <v>0.97675152226145823</v>
      </c>
      <c r="AA320" s="57">
        <v>0.97675152226145823</v>
      </c>
      <c r="AB320" s="57">
        <v>0.97675152226145823</v>
      </c>
      <c r="AC320" s="57">
        <v>0.97675152226145823</v>
      </c>
      <c r="AD320" s="57">
        <v>0.97675152226145823</v>
      </c>
      <c r="AE320" s="57">
        <v>0.97675152226145823</v>
      </c>
      <c r="AF320" s="57">
        <v>0.97675152226145823</v>
      </c>
      <c r="AG320" s="57">
        <v>0.97675152226145823</v>
      </c>
      <c r="AH320" s="57">
        <v>0.97675152226145823</v>
      </c>
      <c r="AI320" s="57">
        <v>0.97675152226145823</v>
      </c>
      <c r="AJ320" s="57">
        <v>0.97675152226145823</v>
      </c>
      <c r="AK320" s="57">
        <v>0.97675152226145823</v>
      </c>
    </row>
    <row r="321" spans="1:42" x14ac:dyDescent="0.25">
      <c r="A321" s="32" t="s">
        <v>15</v>
      </c>
      <c r="B321" s="33" t="s">
        <v>22</v>
      </c>
      <c r="C321" s="32" t="s">
        <v>181</v>
      </c>
      <c r="D321" s="56">
        <f>XIV!D53</f>
        <v>0.94559196358361186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</row>
    <row r="322" spans="1:42" x14ac:dyDescent="0.25">
      <c r="A322" s="32" t="s">
        <v>59</v>
      </c>
      <c r="B322" s="33" t="s">
        <v>22</v>
      </c>
      <c r="C322" s="32" t="s">
        <v>181</v>
      </c>
      <c r="D322" s="56">
        <f>XIV!D54</f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42" x14ac:dyDescent="0.25">
      <c r="A323" s="32" t="s">
        <v>79</v>
      </c>
      <c r="B323" s="33" t="s">
        <v>22</v>
      </c>
      <c r="C323" s="32" t="s">
        <v>181</v>
      </c>
      <c r="D323" s="56">
        <f>XIV!D55</f>
        <v>0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0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83</v>
      </c>
    </row>
    <row r="326" spans="1:42" x14ac:dyDescent="0.25">
      <c r="A326" s="32" t="s">
        <v>8</v>
      </c>
      <c r="B326" s="33" t="s">
        <v>22</v>
      </c>
      <c r="C326" s="32" t="s">
        <v>181</v>
      </c>
      <c r="D326" s="56">
        <f>XIV!D58</f>
        <v>0</v>
      </c>
      <c r="E326" s="57">
        <v>6.1784815328749468E-3</v>
      </c>
      <c r="F326" s="57">
        <v>6.1784815328749468E-3</v>
      </c>
      <c r="G326" s="57">
        <v>6.1784815328749468E-3</v>
      </c>
      <c r="H326" s="57">
        <v>6.1784815328749468E-3</v>
      </c>
      <c r="I326" s="57">
        <v>6.1784815328749468E-3</v>
      </c>
      <c r="J326" s="57">
        <v>6.1784815328749468E-3</v>
      </c>
      <c r="K326" s="57">
        <v>6.1784815328749468E-3</v>
      </c>
      <c r="L326" s="57">
        <v>6.1784815328749468E-3</v>
      </c>
      <c r="M326" s="57">
        <v>6.1784815328749468E-3</v>
      </c>
      <c r="N326" s="57">
        <v>6.1784815328749468E-3</v>
      </c>
      <c r="O326" s="57">
        <v>6.1784815328749468E-3</v>
      </c>
      <c r="P326" s="57">
        <v>6.1784815328749468E-3</v>
      </c>
      <c r="Q326" s="57">
        <v>6.1784815328749468E-3</v>
      </c>
      <c r="R326" s="57">
        <v>6.1784815328749468E-3</v>
      </c>
      <c r="S326" s="57">
        <v>6.1784815328749468E-3</v>
      </c>
      <c r="T326" s="57">
        <v>6.1784815328749468E-3</v>
      </c>
      <c r="U326" s="57">
        <v>6.1784815328749468E-3</v>
      </c>
      <c r="V326" s="57">
        <v>6.1784815328749468E-3</v>
      </c>
      <c r="W326" s="57">
        <v>6.1784815328749468E-3</v>
      </c>
      <c r="X326" s="57">
        <v>6.1784815328749468E-3</v>
      </c>
      <c r="Y326" s="57">
        <v>6.1784815328749468E-3</v>
      </c>
      <c r="Z326" s="57">
        <v>6.1784815328749468E-3</v>
      </c>
      <c r="AA326" s="57">
        <v>6.1784815328749468E-3</v>
      </c>
      <c r="AB326" s="57">
        <v>6.1784815328749468E-3</v>
      </c>
      <c r="AC326" s="57">
        <v>6.1784815328749468E-3</v>
      </c>
      <c r="AD326" s="57">
        <v>6.1784815328749468E-3</v>
      </c>
      <c r="AE326" s="57">
        <v>6.1784815328749468E-3</v>
      </c>
      <c r="AF326" s="57">
        <v>6.1784815328749468E-3</v>
      </c>
      <c r="AG326" s="57">
        <v>6.1784815328749468E-3</v>
      </c>
      <c r="AH326" s="57">
        <v>6.1784815328749468E-3</v>
      </c>
      <c r="AI326" s="57">
        <v>6.1784815328749468E-3</v>
      </c>
      <c r="AJ326" s="57">
        <v>6.1784815328749468E-3</v>
      </c>
      <c r="AK326" s="57">
        <v>6.1784815328749468E-3</v>
      </c>
    </row>
    <row r="327" spans="1:42" x14ac:dyDescent="0.25">
      <c r="A327" s="32" t="s">
        <v>10</v>
      </c>
      <c r="B327" s="33" t="s">
        <v>22</v>
      </c>
      <c r="C327" s="32" t="s">
        <v>181</v>
      </c>
      <c r="D327" s="56">
        <f>XIV!D59</f>
        <v>0</v>
      </c>
      <c r="E327" s="57">
        <v>8.3576941163283573E-3</v>
      </c>
      <c r="F327" s="57">
        <v>8.3576941163283573E-3</v>
      </c>
      <c r="G327" s="57">
        <v>8.3576941163283573E-3</v>
      </c>
      <c r="H327" s="57">
        <v>8.3576941163283573E-3</v>
      </c>
      <c r="I327" s="57">
        <v>8.3576941163283573E-3</v>
      </c>
      <c r="J327" s="57">
        <v>8.3576941163283573E-3</v>
      </c>
      <c r="K327" s="57">
        <v>8.3576941163283573E-3</v>
      </c>
      <c r="L327" s="57">
        <v>8.3576941163283573E-3</v>
      </c>
      <c r="M327" s="57">
        <v>8.3576941163283573E-3</v>
      </c>
      <c r="N327" s="57">
        <v>8.3576941163283573E-3</v>
      </c>
      <c r="O327" s="57">
        <v>8.3576941163283573E-3</v>
      </c>
      <c r="P327" s="57">
        <v>8.3576941163283573E-3</v>
      </c>
      <c r="Q327" s="57">
        <v>8.3576941163283573E-3</v>
      </c>
      <c r="R327" s="57">
        <v>8.3576941163283573E-3</v>
      </c>
      <c r="S327" s="57">
        <v>8.3576941163283573E-3</v>
      </c>
      <c r="T327" s="57">
        <v>8.3576941163283573E-3</v>
      </c>
      <c r="U327" s="57">
        <v>8.3576941163283573E-3</v>
      </c>
      <c r="V327" s="57">
        <v>8.3576941163283573E-3</v>
      </c>
      <c r="W327" s="57">
        <v>8.3576941163283573E-3</v>
      </c>
      <c r="X327" s="57">
        <v>8.3576941163283573E-3</v>
      </c>
      <c r="Y327" s="57">
        <v>8.3576941163283573E-3</v>
      </c>
      <c r="Z327" s="57">
        <v>8.3576941163283573E-3</v>
      </c>
      <c r="AA327" s="57">
        <v>8.3576941163283573E-3</v>
      </c>
      <c r="AB327" s="57">
        <v>8.3576941163283573E-3</v>
      </c>
      <c r="AC327" s="57">
        <v>8.3576941163283573E-3</v>
      </c>
      <c r="AD327" s="57">
        <v>8.3576941163283573E-3</v>
      </c>
      <c r="AE327" s="57">
        <v>8.3576941163283573E-3</v>
      </c>
      <c r="AF327" s="57">
        <v>8.3576941163283573E-3</v>
      </c>
      <c r="AG327" s="57">
        <v>8.3576941163283573E-3</v>
      </c>
      <c r="AH327" s="57">
        <v>8.3576941163283573E-3</v>
      </c>
      <c r="AI327" s="57">
        <v>8.3576941163283573E-3</v>
      </c>
      <c r="AJ327" s="57">
        <v>8.3576941163283573E-3</v>
      </c>
      <c r="AK327" s="57">
        <v>8.3576941163283573E-3</v>
      </c>
    </row>
    <row r="328" spans="1:42" x14ac:dyDescent="0.25">
      <c r="A328" s="32" t="s">
        <v>12</v>
      </c>
      <c r="B328" s="33" t="s">
        <v>22</v>
      </c>
      <c r="C328" s="32" t="s">
        <v>181</v>
      </c>
      <c r="D328" s="56">
        <f>XIV!D60</f>
        <v>0</v>
      </c>
      <c r="E328" s="57">
        <v>5.2767254719306503E-4</v>
      </c>
      <c r="F328" s="57">
        <v>5.2767254719306503E-4</v>
      </c>
      <c r="G328" s="57">
        <v>5.2767254719306503E-4</v>
      </c>
      <c r="H328" s="57">
        <v>5.2767254719306503E-4</v>
      </c>
      <c r="I328" s="57">
        <v>5.2767254719306503E-4</v>
      </c>
      <c r="J328" s="57">
        <v>5.2767254719306503E-4</v>
      </c>
      <c r="K328" s="57">
        <v>5.2767254719306503E-4</v>
      </c>
      <c r="L328" s="57">
        <v>5.2767254719306503E-4</v>
      </c>
      <c r="M328" s="57">
        <v>5.2767254719306503E-4</v>
      </c>
      <c r="N328" s="57">
        <v>5.2767254719306503E-4</v>
      </c>
      <c r="O328" s="57">
        <v>5.2767254719306503E-4</v>
      </c>
      <c r="P328" s="57">
        <v>5.2767254719306503E-4</v>
      </c>
      <c r="Q328" s="57">
        <v>5.2767254719306503E-4</v>
      </c>
      <c r="R328" s="57">
        <v>5.2767254719306503E-4</v>
      </c>
      <c r="S328" s="57">
        <v>5.2767254719306503E-4</v>
      </c>
      <c r="T328" s="57">
        <v>5.2767254719306503E-4</v>
      </c>
      <c r="U328" s="57">
        <v>5.2767254719306503E-4</v>
      </c>
      <c r="V328" s="57">
        <v>5.2767254719306503E-4</v>
      </c>
      <c r="W328" s="57">
        <v>5.2767254719306503E-4</v>
      </c>
      <c r="X328" s="57">
        <v>5.2767254719306503E-4</v>
      </c>
      <c r="Y328" s="57">
        <v>5.2767254719306503E-4</v>
      </c>
      <c r="Z328" s="57">
        <v>5.2767254719306503E-4</v>
      </c>
      <c r="AA328" s="57">
        <v>5.2767254719306503E-4</v>
      </c>
      <c r="AB328" s="57">
        <v>5.2767254719306503E-4</v>
      </c>
      <c r="AC328" s="57">
        <v>5.2767254719306503E-4</v>
      </c>
      <c r="AD328" s="57">
        <v>5.2767254719306503E-4</v>
      </c>
      <c r="AE328" s="57">
        <v>5.2767254719306503E-4</v>
      </c>
      <c r="AF328" s="57">
        <v>5.2767254719306503E-4</v>
      </c>
      <c r="AG328" s="57">
        <v>5.2767254719306503E-4</v>
      </c>
      <c r="AH328" s="57">
        <v>5.2767254719306503E-4</v>
      </c>
      <c r="AI328" s="57">
        <v>5.2767254719306503E-4</v>
      </c>
      <c r="AJ328" s="57">
        <v>5.2767254719306503E-4</v>
      </c>
      <c r="AK328" s="57">
        <v>5.2767254719306503E-4</v>
      </c>
    </row>
    <row r="329" spans="1:42" x14ac:dyDescent="0.25">
      <c r="A329" s="32" t="s">
        <v>13</v>
      </c>
      <c r="B329" s="33" t="s">
        <v>22</v>
      </c>
      <c r="C329" s="32" t="s">
        <v>181</v>
      </c>
      <c r="D329" s="56">
        <f>XIV!D61</f>
        <v>0</v>
      </c>
      <c r="E329" s="57">
        <v>1.0193296853885916E-2</v>
      </c>
      <c r="F329" s="57">
        <v>1.0193296853885916E-2</v>
      </c>
      <c r="G329" s="57">
        <v>1.0193296853885916E-2</v>
      </c>
      <c r="H329" s="57">
        <v>1.0193296853885916E-2</v>
      </c>
      <c r="I329" s="57">
        <v>1.0193296853885916E-2</v>
      </c>
      <c r="J329" s="57">
        <v>1.0193296853885916E-2</v>
      </c>
      <c r="K329" s="57">
        <v>1.0193296853885916E-2</v>
      </c>
      <c r="L329" s="57">
        <v>1.0193296853885916E-2</v>
      </c>
      <c r="M329" s="57">
        <v>1.0193296853885916E-2</v>
      </c>
      <c r="N329" s="57">
        <v>1.0193296853885916E-2</v>
      </c>
      <c r="O329" s="57">
        <v>1.0193296853885916E-2</v>
      </c>
      <c r="P329" s="57">
        <v>1.0193296853885916E-2</v>
      </c>
      <c r="Q329" s="57">
        <v>1.0193296853885916E-2</v>
      </c>
      <c r="R329" s="57">
        <v>1.0193296853885916E-2</v>
      </c>
      <c r="S329" s="57">
        <v>1.0193296853885916E-2</v>
      </c>
      <c r="T329" s="57">
        <v>1.0193296853885916E-2</v>
      </c>
      <c r="U329" s="57">
        <v>1.0193296853885916E-2</v>
      </c>
      <c r="V329" s="57">
        <v>1.0193296853885916E-2</v>
      </c>
      <c r="W329" s="57">
        <v>1.0193296853885916E-2</v>
      </c>
      <c r="X329" s="57">
        <v>1.0193296853885916E-2</v>
      </c>
      <c r="Y329" s="57">
        <v>1.0193296853885916E-2</v>
      </c>
      <c r="Z329" s="57">
        <v>1.0193296853885916E-2</v>
      </c>
      <c r="AA329" s="57">
        <v>1.0193296853885916E-2</v>
      </c>
      <c r="AB329" s="57">
        <v>1.0193296853885916E-2</v>
      </c>
      <c r="AC329" s="57">
        <v>1.0193296853885916E-2</v>
      </c>
      <c r="AD329" s="57">
        <v>1.0193296853885916E-2</v>
      </c>
      <c r="AE329" s="57">
        <v>1.0193296853885916E-2</v>
      </c>
      <c r="AF329" s="57">
        <v>1.0193296853885916E-2</v>
      </c>
      <c r="AG329" s="57">
        <v>1.0193296853885916E-2</v>
      </c>
      <c r="AH329" s="57">
        <v>1.0193296853885916E-2</v>
      </c>
      <c r="AI329" s="57">
        <v>1.0193296853885916E-2</v>
      </c>
      <c r="AJ329" s="57">
        <v>1.0193296853885916E-2</v>
      </c>
      <c r="AK329" s="57">
        <v>1.0193296853885916E-2</v>
      </c>
    </row>
    <row r="330" spans="1:42" x14ac:dyDescent="0.25">
      <c r="A330" s="32" t="s">
        <v>14</v>
      </c>
      <c r="B330" s="33" t="s">
        <v>22</v>
      </c>
      <c r="C330" s="32" t="s">
        <v>181</v>
      </c>
      <c r="D330" s="56">
        <f>XIV!D62</f>
        <v>0</v>
      </c>
      <c r="E330" s="57">
        <v>5.5730689739555929E-3</v>
      </c>
      <c r="F330" s="57">
        <v>5.5730689739555929E-3</v>
      </c>
      <c r="G330" s="57">
        <v>5.5730689739555929E-3</v>
      </c>
      <c r="H330" s="57">
        <v>5.5730689739555929E-3</v>
      </c>
      <c r="I330" s="57">
        <v>5.5730689739555929E-3</v>
      </c>
      <c r="J330" s="57">
        <v>5.5730689739555929E-3</v>
      </c>
      <c r="K330" s="57">
        <v>5.5730689739555929E-3</v>
      </c>
      <c r="L330" s="57">
        <v>5.5730689739555929E-3</v>
      </c>
      <c r="M330" s="57">
        <v>5.5730689739555929E-3</v>
      </c>
      <c r="N330" s="57">
        <v>5.5730689739555929E-3</v>
      </c>
      <c r="O330" s="57">
        <v>5.5730689739555929E-3</v>
      </c>
      <c r="P330" s="57">
        <v>5.5730689739555929E-3</v>
      </c>
      <c r="Q330" s="57">
        <v>5.5730689739555929E-3</v>
      </c>
      <c r="R330" s="57">
        <v>5.5730689739555929E-3</v>
      </c>
      <c r="S330" s="57">
        <v>5.5730689739555929E-3</v>
      </c>
      <c r="T330" s="57">
        <v>5.5730689739555929E-3</v>
      </c>
      <c r="U330" s="57">
        <v>5.5730689739555929E-3</v>
      </c>
      <c r="V330" s="57">
        <v>5.5730689739555929E-3</v>
      </c>
      <c r="W330" s="57">
        <v>5.5730689739555929E-3</v>
      </c>
      <c r="X330" s="57">
        <v>5.5730689739555929E-3</v>
      </c>
      <c r="Y330" s="57">
        <v>5.5730689739555929E-3</v>
      </c>
      <c r="Z330" s="57">
        <v>5.5730689739555929E-3</v>
      </c>
      <c r="AA330" s="57">
        <v>5.5730689739555929E-3</v>
      </c>
      <c r="AB330" s="57">
        <v>5.5730689739555929E-3</v>
      </c>
      <c r="AC330" s="57">
        <v>5.5730689739555929E-3</v>
      </c>
      <c r="AD330" s="57">
        <v>5.5730689739555929E-3</v>
      </c>
      <c r="AE330" s="57">
        <v>5.5730689739555929E-3</v>
      </c>
      <c r="AF330" s="57">
        <v>5.5730689739555929E-3</v>
      </c>
      <c r="AG330" s="57">
        <v>5.5730689739555929E-3</v>
      </c>
      <c r="AH330" s="57">
        <v>5.5730689739555929E-3</v>
      </c>
      <c r="AI330" s="57">
        <v>5.5730689739555929E-3</v>
      </c>
      <c r="AJ330" s="57">
        <v>5.5730689739555929E-3</v>
      </c>
      <c r="AK330" s="57">
        <v>5.5730689739555929E-3</v>
      </c>
    </row>
    <row r="331" spans="1:42" x14ac:dyDescent="0.25">
      <c r="A331" s="32" t="s">
        <v>58</v>
      </c>
      <c r="B331" s="33" t="s">
        <v>22</v>
      </c>
      <c r="C331" s="32" t="s">
        <v>181</v>
      </c>
      <c r="D331" s="56">
        <f>XIV!D63</f>
        <v>0</v>
      </c>
      <c r="E331" s="57">
        <v>1.8828828268201054E-2</v>
      </c>
      <c r="F331" s="57">
        <v>1.8828828268201054E-2</v>
      </c>
      <c r="G331" s="57">
        <v>1.8828828268201054E-2</v>
      </c>
      <c r="H331" s="57">
        <v>1.8828828268201054E-2</v>
      </c>
      <c r="I331" s="57">
        <v>1.8828828268201054E-2</v>
      </c>
      <c r="J331" s="57">
        <v>1.8828828268201054E-2</v>
      </c>
      <c r="K331" s="57">
        <v>1.8828828268201054E-2</v>
      </c>
      <c r="L331" s="57">
        <v>1.8828828268201054E-2</v>
      </c>
      <c r="M331" s="57">
        <v>1.8828828268201054E-2</v>
      </c>
      <c r="N331" s="57">
        <v>1.8828828268201054E-2</v>
      </c>
      <c r="O331" s="57">
        <v>1.8828828268201054E-2</v>
      </c>
      <c r="P331" s="57">
        <v>1.8828828268201054E-2</v>
      </c>
      <c r="Q331" s="57">
        <v>1.8828828268201054E-2</v>
      </c>
      <c r="R331" s="57">
        <v>1.8828828268201054E-2</v>
      </c>
      <c r="S331" s="57">
        <v>1.8828828268201054E-2</v>
      </c>
      <c r="T331" s="57">
        <v>1.8828828268201054E-2</v>
      </c>
      <c r="U331" s="57">
        <v>1.8828828268201054E-2</v>
      </c>
      <c r="V331" s="57">
        <v>1.8828828268201054E-2</v>
      </c>
      <c r="W331" s="57">
        <v>1.8828828268201054E-2</v>
      </c>
      <c r="X331" s="57">
        <v>1.8828828268201054E-2</v>
      </c>
      <c r="Y331" s="57">
        <v>1.8828828268201054E-2</v>
      </c>
      <c r="Z331" s="57">
        <v>1.8828828268201054E-2</v>
      </c>
      <c r="AA331" s="57">
        <v>1.8828828268201054E-2</v>
      </c>
      <c r="AB331" s="57">
        <v>1.8828828268201054E-2</v>
      </c>
      <c r="AC331" s="57">
        <v>1.8828828268201054E-2</v>
      </c>
      <c r="AD331" s="57">
        <v>1.8828828268201054E-2</v>
      </c>
      <c r="AE331" s="57">
        <v>1.8828828268201054E-2</v>
      </c>
      <c r="AF331" s="57">
        <v>1.8828828268201054E-2</v>
      </c>
      <c r="AG331" s="57">
        <v>1.8828828268201054E-2</v>
      </c>
      <c r="AH331" s="57">
        <v>1.8828828268201054E-2</v>
      </c>
      <c r="AI331" s="57">
        <v>1.8828828268201054E-2</v>
      </c>
      <c r="AJ331" s="57">
        <v>1.8828828268201054E-2</v>
      </c>
      <c r="AK331" s="57">
        <v>1.8828828268201054E-2</v>
      </c>
    </row>
    <row r="332" spans="1:42" x14ac:dyDescent="0.25">
      <c r="A332" s="32" t="s">
        <v>112</v>
      </c>
      <c r="B332" s="33" t="s">
        <v>22</v>
      </c>
      <c r="C332" s="32" t="s">
        <v>181</v>
      </c>
      <c r="D332" s="56">
        <f>XIV!D64</f>
        <v>0</v>
      </c>
      <c r="E332" s="57">
        <v>0.24516330696237007</v>
      </c>
      <c r="F332" s="57">
        <v>0.24516330696237007</v>
      </c>
      <c r="G332" s="57">
        <v>0.24516330696237007</v>
      </c>
      <c r="H332" s="57">
        <v>0.24516330696237007</v>
      </c>
      <c r="I332" s="57">
        <v>0.24516330696237007</v>
      </c>
      <c r="J332" s="57">
        <v>0.24516330696237007</v>
      </c>
      <c r="K332" s="57">
        <v>0.24516330696237007</v>
      </c>
      <c r="L332" s="57">
        <v>0.24516330696237007</v>
      </c>
      <c r="M332" s="57">
        <v>0.24516330696237007</v>
      </c>
      <c r="N332" s="57">
        <v>0.24516330696237007</v>
      </c>
      <c r="O332" s="57">
        <v>0.24516330696237007</v>
      </c>
      <c r="P332" s="57">
        <v>0.24516330696237007</v>
      </c>
      <c r="Q332" s="57">
        <v>0.24516330696237007</v>
      </c>
      <c r="R332" s="57">
        <v>0.24516330696237007</v>
      </c>
      <c r="S332" s="57">
        <v>0.24516330696237007</v>
      </c>
      <c r="T332" s="57">
        <v>0.24516330696237007</v>
      </c>
      <c r="U332" s="57">
        <v>0.24516330696237007</v>
      </c>
      <c r="V332" s="57">
        <v>0.24516330696237007</v>
      </c>
      <c r="W332" s="57">
        <v>0.24516330696237007</v>
      </c>
      <c r="X332" s="57">
        <v>0.24516330696237007</v>
      </c>
      <c r="Y332" s="57">
        <v>0.24516330696237007</v>
      </c>
      <c r="Z332" s="57">
        <v>0.24516330696237007</v>
      </c>
      <c r="AA332" s="57">
        <v>0.24516330696237007</v>
      </c>
      <c r="AB332" s="57">
        <v>0.24516330696237007</v>
      </c>
      <c r="AC332" s="57">
        <v>0.24516330696237007</v>
      </c>
      <c r="AD332" s="57">
        <v>0.24516330696237007</v>
      </c>
      <c r="AE332" s="57">
        <v>0.24516330696237007</v>
      </c>
      <c r="AF332" s="57">
        <v>0.24516330696237007</v>
      </c>
      <c r="AG332" s="57">
        <v>0.24516330696237007</v>
      </c>
      <c r="AH332" s="57">
        <v>0.24516330696237007</v>
      </c>
      <c r="AI332" s="57">
        <v>0.24516330696237007</v>
      </c>
      <c r="AJ332" s="57">
        <v>0.24516330696237007</v>
      </c>
      <c r="AK332" s="57">
        <v>0.24516330696237007</v>
      </c>
    </row>
    <row r="333" spans="1:42" x14ac:dyDescent="0.25">
      <c r="A333" s="32" t="s">
        <v>15</v>
      </c>
      <c r="B333" s="33" t="s">
        <v>22</v>
      </c>
      <c r="C333" s="32" t="s">
        <v>181</v>
      </c>
      <c r="D333" s="56">
        <f>XIV!D65</f>
        <v>1</v>
      </c>
      <c r="E333" s="57">
        <v>6.6363264293449048E-2</v>
      </c>
      <c r="F333" s="57">
        <v>6.6363264293449048E-2</v>
      </c>
      <c r="G333" s="57">
        <v>6.6363264293449048E-2</v>
      </c>
      <c r="H333" s="57">
        <v>6.6363264293449048E-2</v>
      </c>
      <c r="I333" s="57">
        <v>6.6363264293449048E-2</v>
      </c>
      <c r="J333" s="57">
        <v>6.6363264293449048E-2</v>
      </c>
      <c r="K333" s="57">
        <v>6.6363264293449048E-2</v>
      </c>
      <c r="L333" s="57">
        <v>6.6363264293449048E-2</v>
      </c>
      <c r="M333" s="57">
        <v>6.6363264293449048E-2</v>
      </c>
      <c r="N333" s="57">
        <v>6.6363264293449048E-2</v>
      </c>
      <c r="O333" s="57">
        <v>6.6363264293449048E-2</v>
      </c>
      <c r="P333" s="57">
        <v>6.6363264293449048E-2</v>
      </c>
      <c r="Q333" s="57">
        <v>6.6363264293449048E-2</v>
      </c>
      <c r="R333" s="57">
        <v>6.6363264293449048E-2</v>
      </c>
      <c r="S333" s="57">
        <v>6.6363264293449048E-2</v>
      </c>
      <c r="T333" s="57">
        <v>6.6363264293449048E-2</v>
      </c>
      <c r="U333" s="57">
        <v>6.6363264293449048E-2</v>
      </c>
      <c r="V333" s="57">
        <v>6.6363264293449048E-2</v>
      </c>
      <c r="W333" s="57">
        <v>6.6363264293449048E-2</v>
      </c>
      <c r="X333" s="57">
        <v>6.6363264293449048E-2</v>
      </c>
      <c r="Y333" s="57">
        <v>6.6363264293449048E-2</v>
      </c>
      <c r="Z333" s="57">
        <v>6.6363264293449048E-2</v>
      </c>
      <c r="AA333" s="57">
        <v>6.6363264293449048E-2</v>
      </c>
      <c r="AB333" s="57">
        <v>6.6363264293449048E-2</v>
      </c>
      <c r="AC333" s="57">
        <v>6.6363264293449048E-2</v>
      </c>
      <c r="AD333" s="57">
        <v>6.6363264293449048E-2</v>
      </c>
      <c r="AE333" s="57">
        <v>6.6363264293449048E-2</v>
      </c>
      <c r="AF333" s="57">
        <v>6.6363264293449048E-2</v>
      </c>
      <c r="AG333" s="57">
        <v>6.6363264293449048E-2</v>
      </c>
      <c r="AH333" s="57">
        <v>6.6363264293449048E-2</v>
      </c>
      <c r="AI333" s="57">
        <v>6.6363264293449048E-2</v>
      </c>
      <c r="AJ333" s="57">
        <v>6.6363264293449048E-2</v>
      </c>
      <c r="AK333" s="57">
        <v>6.6363264293449048E-2</v>
      </c>
    </row>
    <row r="334" spans="1:42" x14ac:dyDescent="0.25">
      <c r="A334" s="32" t="s">
        <v>59</v>
      </c>
      <c r="B334" s="33" t="s">
        <v>22</v>
      </c>
      <c r="C334" s="32" t="s">
        <v>181</v>
      </c>
      <c r="D334" s="56">
        <f>XIV!D66</f>
        <v>0</v>
      </c>
      <c r="E334" s="57">
        <v>0</v>
      </c>
      <c r="F334" s="57">
        <v>0</v>
      </c>
      <c r="G334" s="57">
        <v>0</v>
      </c>
      <c r="H334" s="57">
        <v>0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</row>
    <row r="335" spans="1:42" x14ac:dyDescent="0.25">
      <c r="A335" s="32" t="s">
        <v>60</v>
      </c>
      <c r="B335" s="33" t="s">
        <v>22</v>
      </c>
      <c r="C335" s="32" t="s">
        <v>181</v>
      </c>
      <c r="D335" s="56">
        <f>XIV!D67</f>
        <v>0</v>
      </c>
      <c r="E335" s="57">
        <v>2.4112288366722149E-5</v>
      </c>
      <c r="F335" s="57">
        <v>2.4112288366722149E-5</v>
      </c>
      <c r="G335" s="57">
        <v>2.4112288366722149E-5</v>
      </c>
      <c r="H335" s="57">
        <v>2.4112288366722149E-5</v>
      </c>
      <c r="I335" s="57">
        <v>2.4112288366722149E-5</v>
      </c>
      <c r="J335" s="57">
        <v>2.4112288366722149E-5</v>
      </c>
      <c r="K335" s="57">
        <v>2.4112288366722149E-5</v>
      </c>
      <c r="L335" s="57">
        <v>2.4112288366722149E-5</v>
      </c>
      <c r="M335" s="57">
        <v>2.4112288366722149E-5</v>
      </c>
      <c r="N335" s="57">
        <v>2.4112288366722149E-5</v>
      </c>
      <c r="O335" s="57">
        <v>2.4112288366722149E-5</v>
      </c>
      <c r="P335" s="57">
        <v>2.4112288366722149E-5</v>
      </c>
      <c r="Q335" s="57">
        <v>2.4112288366722149E-5</v>
      </c>
      <c r="R335" s="57">
        <v>2.4112288366722149E-5</v>
      </c>
      <c r="S335" s="57">
        <v>2.4112288366722149E-5</v>
      </c>
      <c r="T335" s="57">
        <v>2.4112288366722149E-5</v>
      </c>
      <c r="U335" s="57">
        <v>2.4112288366722149E-5</v>
      </c>
      <c r="V335" s="57">
        <v>2.4112288366722149E-5</v>
      </c>
      <c r="W335" s="57">
        <v>2.4112288366722149E-5</v>
      </c>
      <c r="X335" s="57">
        <v>2.4112288366722149E-5</v>
      </c>
      <c r="Y335" s="57">
        <v>2.4112288366722149E-5</v>
      </c>
      <c r="Z335" s="57">
        <v>2.4112288366722149E-5</v>
      </c>
      <c r="AA335" s="57">
        <v>2.4112288366722149E-5</v>
      </c>
      <c r="AB335" s="57">
        <v>2.4112288366722149E-5</v>
      </c>
      <c r="AC335" s="57">
        <v>2.4112288366722149E-5</v>
      </c>
      <c r="AD335" s="57">
        <v>2.4112288366722149E-5</v>
      </c>
      <c r="AE335" s="57">
        <v>2.4112288366722149E-5</v>
      </c>
      <c r="AF335" s="57">
        <v>2.4112288366722149E-5</v>
      </c>
      <c r="AG335" s="57">
        <v>2.4112288366722149E-5</v>
      </c>
      <c r="AH335" s="57">
        <v>2.4112288366722149E-5</v>
      </c>
      <c r="AI335" s="57">
        <v>2.4112288366722149E-5</v>
      </c>
      <c r="AJ335" s="57">
        <v>2.4112288366722149E-5</v>
      </c>
      <c r="AK335" s="57">
        <v>2.4112288366722149E-5</v>
      </c>
    </row>
    <row r="336" spans="1:42" x14ac:dyDescent="0.25">
      <c r="A336" s="32" t="s">
        <v>16</v>
      </c>
      <c r="B336" s="33" t="s">
        <v>22</v>
      </c>
      <c r="C336" s="32" t="s">
        <v>181</v>
      </c>
      <c r="D336" s="56">
        <f>XIV!D68</f>
        <v>0</v>
      </c>
      <c r="E336" s="57">
        <f>$AM336/(1+EXP(-(E$1-$D$1)*10/$AO336+$AN336))</f>
        <v>1.0455554222010431E-3</v>
      </c>
      <c r="F336" s="57">
        <f t="shared" ref="F336:AK337" si="14">$AM336/(1+EXP(-(F$1-$D$1)*10/$AO336+$AN336))</f>
        <v>1.0819592101281301E-3</v>
      </c>
      <c r="G336" s="57">
        <f>$AM336/(1+EXP(-(G$1-$D$1)*10/$AO336+$AN336))</f>
        <v>1.110516712895603E-3</v>
      </c>
      <c r="H336" s="57">
        <f t="shared" si="14"/>
        <v>1.1325957369977746E-3</v>
      </c>
      <c r="I336" s="57">
        <f t="shared" si="14"/>
        <v>1.1494748594284849E-3</v>
      </c>
      <c r="J336" s="57">
        <f t="shared" si="14"/>
        <v>1.1622679899043263E-3</v>
      </c>
      <c r="K336" s="57">
        <f t="shared" si="14"/>
        <v>1.1719010418910403E-3</v>
      </c>
      <c r="L336" s="57">
        <f t="shared" si="14"/>
        <v>1.1791189417877763E-3</v>
      </c>
      <c r="M336" s="57">
        <f t="shared" si="14"/>
        <v>1.1845072602150045E-3</v>
      </c>
      <c r="N336" s="57">
        <f t="shared" si="14"/>
        <v>1.1885186721039844E-3</v>
      </c>
      <c r="O336" s="57">
        <f t="shared" si="14"/>
        <v>1.1914988952673943E-3</v>
      </c>
      <c r="P336" s="57">
        <f t="shared" si="14"/>
        <v>1.1937096323020168E-3</v>
      </c>
      <c r="Q336" s="57">
        <f t="shared" si="14"/>
        <v>1.1953477055074012E-3</v>
      </c>
      <c r="R336" s="57">
        <f t="shared" si="14"/>
        <v>1.1965604375683901E-3</v>
      </c>
      <c r="S336" s="57">
        <f t="shared" si="14"/>
        <v>1.1974577142978323E-3</v>
      </c>
      <c r="T336" s="57">
        <f t="shared" si="14"/>
        <v>1.198121286463676E-3</v>
      </c>
      <c r="U336" s="57">
        <f t="shared" si="14"/>
        <v>1.1986118577852151E-3</v>
      </c>
      <c r="V336" s="57">
        <f t="shared" si="14"/>
        <v>1.1989744403430717E-3</v>
      </c>
      <c r="W336" s="57">
        <f t="shared" si="14"/>
        <v>1.1992423762485925E-3</v>
      </c>
      <c r="X336" s="57">
        <f t="shared" si="14"/>
        <v>1.1994403443671502E-3</v>
      </c>
      <c r="Y336" s="57">
        <f t="shared" si="14"/>
        <v>1.1995866009785572E-3</v>
      </c>
      <c r="Z336" s="57">
        <f t="shared" si="14"/>
        <v>1.1996946456085422E-3</v>
      </c>
      <c r="AA336" s="57">
        <f t="shared" si="14"/>
        <v>1.1997744573530578E-3</v>
      </c>
      <c r="AB336" s="57">
        <f t="shared" si="14"/>
        <v>1.199833411267396E-3</v>
      </c>
      <c r="AC336" s="57">
        <f t="shared" si="14"/>
        <v>1.1998769569756765E-3</v>
      </c>
      <c r="AD336" s="57">
        <f t="shared" si="14"/>
        <v>1.1999091208512625E-3</v>
      </c>
      <c r="AE336" s="57">
        <f t="shared" si="14"/>
        <v>1.1999328774479601E-3</v>
      </c>
      <c r="AF336" s="57">
        <f t="shared" si="14"/>
        <v>1.1999504241210776E-3</v>
      </c>
      <c r="AG336" s="57">
        <f t="shared" si="14"/>
        <v>1.1999633840147448E-3</v>
      </c>
      <c r="AH336" s="57">
        <f t="shared" si="14"/>
        <v>1.1999729560701702E-3</v>
      </c>
      <c r="AI336" s="57">
        <f t="shared" si="14"/>
        <v>1.1999800258654682E-3</v>
      </c>
      <c r="AJ336" s="57">
        <f t="shared" si="14"/>
        <v>1.1999852475051398E-3</v>
      </c>
      <c r="AK336" s="57">
        <f>$AM336/(1+EXP(-(AK$1-$D$1)*10/$AO336+$AN336))</f>
        <v>1.1999891041157913E-3</v>
      </c>
      <c r="AM336" s="90">
        <v>1.1999999999999999E-3</v>
      </c>
      <c r="AN336" s="91">
        <f>IF(D336&gt;0,LN(AM336/D336-1),LN(AM336/0.001-1))</f>
        <v>-1.6094379124341005</v>
      </c>
      <c r="AO336" s="92">
        <v>33</v>
      </c>
      <c r="AP336" s="1">
        <f>AO336+$D$1</f>
        <v>2050</v>
      </c>
    </row>
    <row r="337" spans="1:42" x14ac:dyDescent="0.25">
      <c r="A337" s="32" t="s">
        <v>79</v>
      </c>
      <c r="B337" s="33" t="s">
        <v>22</v>
      </c>
      <c r="C337" s="32" t="s">
        <v>181</v>
      </c>
      <c r="D337" s="56">
        <f>XIV!D69</f>
        <v>0</v>
      </c>
      <c r="E337" s="57">
        <f>$AM337/(1+EXP(-(E$1-$D$1)*10/$AO337+$AN337))</f>
        <v>1.0455554222010431E-3</v>
      </c>
      <c r="F337" s="57">
        <f t="shared" si="14"/>
        <v>1.0819592101281301E-3</v>
      </c>
      <c r="G337" s="57">
        <f>$AM337/(1+EXP(-(G$1-$D$1)*10/$AO337+$AN337))</f>
        <v>1.110516712895603E-3</v>
      </c>
      <c r="H337" s="57">
        <f t="shared" si="14"/>
        <v>1.1325957369977746E-3</v>
      </c>
      <c r="I337" s="57">
        <f t="shared" si="14"/>
        <v>1.1494748594284849E-3</v>
      </c>
      <c r="J337" s="57">
        <f t="shared" si="14"/>
        <v>1.1622679899043263E-3</v>
      </c>
      <c r="K337" s="57">
        <f t="shared" si="14"/>
        <v>1.1719010418910403E-3</v>
      </c>
      <c r="L337" s="57">
        <f t="shared" si="14"/>
        <v>1.1791189417877763E-3</v>
      </c>
      <c r="M337" s="57">
        <f t="shared" si="14"/>
        <v>1.1845072602150045E-3</v>
      </c>
      <c r="N337" s="57">
        <f t="shared" si="14"/>
        <v>1.1885186721039844E-3</v>
      </c>
      <c r="O337" s="57">
        <f t="shared" si="14"/>
        <v>1.1914988952673943E-3</v>
      </c>
      <c r="P337" s="57">
        <f t="shared" si="14"/>
        <v>1.1937096323020168E-3</v>
      </c>
      <c r="Q337" s="57">
        <f t="shared" si="14"/>
        <v>1.1953477055074012E-3</v>
      </c>
      <c r="R337" s="57">
        <f t="shared" si="14"/>
        <v>1.1965604375683901E-3</v>
      </c>
      <c r="S337" s="57">
        <f t="shared" si="14"/>
        <v>1.1974577142978323E-3</v>
      </c>
      <c r="T337" s="57">
        <f t="shared" si="14"/>
        <v>1.198121286463676E-3</v>
      </c>
      <c r="U337" s="57">
        <f t="shared" si="14"/>
        <v>1.1986118577852151E-3</v>
      </c>
      <c r="V337" s="57">
        <f t="shared" si="14"/>
        <v>1.1989744403430717E-3</v>
      </c>
      <c r="W337" s="57">
        <f t="shared" si="14"/>
        <v>1.1992423762485925E-3</v>
      </c>
      <c r="X337" s="57">
        <f t="shared" si="14"/>
        <v>1.1994403443671502E-3</v>
      </c>
      <c r="Y337" s="57">
        <f t="shared" si="14"/>
        <v>1.1995866009785572E-3</v>
      </c>
      <c r="Z337" s="57">
        <f t="shared" si="14"/>
        <v>1.1996946456085422E-3</v>
      </c>
      <c r="AA337" s="57">
        <f t="shared" si="14"/>
        <v>1.1997744573530578E-3</v>
      </c>
      <c r="AB337" s="57">
        <f t="shared" si="14"/>
        <v>1.199833411267396E-3</v>
      </c>
      <c r="AC337" s="57">
        <f t="shared" si="14"/>
        <v>1.1998769569756765E-3</v>
      </c>
      <c r="AD337" s="57">
        <f t="shared" si="14"/>
        <v>1.1999091208512625E-3</v>
      </c>
      <c r="AE337" s="57">
        <f t="shared" si="14"/>
        <v>1.1999328774479601E-3</v>
      </c>
      <c r="AF337" s="57">
        <f t="shared" si="14"/>
        <v>1.1999504241210776E-3</v>
      </c>
      <c r="AG337" s="57">
        <f t="shared" si="14"/>
        <v>1.1999633840147448E-3</v>
      </c>
      <c r="AH337" s="57">
        <f t="shared" si="14"/>
        <v>1.1999729560701702E-3</v>
      </c>
      <c r="AI337" s="57">
        <f t="shared" si="14"/>
        <v>1.1999800258654682E-3</v>
      </c>
      <c r="AJ337" s="57">
        <f t="shared" si="14"/>
        <v>1.1999852475051398E-3</v>
      </c>
      <c r="AK337" s="57">
        <f t="shared" si="14"/>
        <v>1.1999891041157913E-3</v>
      </c>
      <c r="AM337" s="90">
        <v>1.1999999999999999E-3</v>
      </c>
      <c r="AN337" s="91">
        <f>IF(D337&gt;0,LN(AM337/D337-1),LN(AM337/0.001-1))</f>
        <v>-1.6094379124341005</v>
      </c>
      <c r="AO337" s="92">
        <v>33</v>
      </c>
      <c r="AP337" s="1">
        <f>AO337+$D$1</f>
        <v>2050</v>
      </c>
    </row>
    <row r="340" spans="1:42" x14ac:dyDescent="0.25">
      <c r="A340" s="22" t="s">
        <v>41</v>
      </c>
    </row>
    <row r="341" spans="1:42" x14ac:dyDescent="0.25">
      <c r="A341" s="22" t="s">
        <v>18</v>
      </c>
    </row>
    <row r="342" spans="1:42" x14ac:dyDescent="0.25">
      <c r="A342" s="32" t="s">
        <v>8</v>
      </c>
      <c r="B342" s="33" t="s">
        <v>22</v>
      </c>
      <c r="C342" s="32" t="s">
        <v>181</v>
      </c>
      <c r="D342" s="56">
        <f>XV!D50</f>
        <v>0</v>
      </c>
      <c r="E342" s="57">
        <v>2.3248477738541738E-2</v>
      </c>
      <c r="F342" s="57">
        <v>2.3248477738541738E-2</v>
      </c>
      <c r="G342" s="57">
        <v>2.3248477738541738E-2</v>
      </c>
      <c r="H342" s="57">
        <v>2.3248477738541738E-2</v>
      </c>
      <c r="I342" s="57">
        <v>2.3248477738541738E-2</v>
      </c>
      <c r="J342" s="57">
        <v>2.3248477738541738E-2</v>
      </c>
      <c r="K342" s="57">
        <v>2.3248477738541738E-2</v>
      </c>
      <c r="L342" s="57">
        <v>2.3248477738541738E-2</v>
      </c>
      <c r="M342" s="57">
        <v>2.3248477738541738E-2</v>
      </c>
      <c r="N342" s="57">
        <v>2.3248477738541738E-2</v>
      </c>
      <c r="O342" s="57">
        <v>2.3248477738541738E-2</v>
      </c>
      <c r="P342" s="57">
        <v>2.3248477738541738E-2</v>
      </c>
      <c r="Q342" s="57">
        <v>2.3248477738541738E-2</v>
      </c>
      <c r="R342" s="57">
        <v>2.3248477738541738E-2</v>
      </c>
      <c r="S342" s="57">
        <v>2.3248477738541738E-2</v>
      </c>
      <c r="T342" s="57">
        <v>2.3248477738541738E-2</v>
      </c>
      <c r="U342" s="57">
        <v>2.3248477738541738E-2</v>
      </c>
      <c r="V342" s="57">
        <v>2.3248477738541738E-2</v>
      </c>
      <c r="W342" s="57">
        <v>2.3248477738541738E-2</v>
      </c>
      <c r="X342" s="57">
        <v>2.3248477738541738E-2</v>
      </c>
      <c r="Y342" s="57">
        <v>2.3248477738541738E-2</v>
      </c>
      <c r="Z342" s="57">
        <v>2.3248477738541738E-2</v>
      </c>
      <c r="AA342" s="57">
        <v>2.3248477738541738E-2</v>
      </c>
      <c r="AB342" s="57">
        <v>2.3248477738541738E-2</v>
      </c>
      <c r="AC342" s="57">
        <v>2.3248477738541738E-2</v>
      </c>
      <c r="AD342" s="57">
        <v>2.3248477738541738E-2</v>
      </c>
      <c r="AE342" s="57">
        <v>2.3248477738541738E-2</v>
      </c>
      <c r="AF342" s="57">
        <v>2.3248477738541738E-2</v>
      </c>
      <c r="AG342" s="57">
        <v>2.3248477738541738E-2</v>
      </c>
      <c r="AH342" s="57">
        <v>2.3248477738541738E-2</v>
      </c>
      <c r="AI342" s="57">
        <v>2.3248477738541738E-2</v>
      </c>
      <c r="AJ342" s="57">
        <v>2.3248477738541738E-2</v>
      </c>
      <c r="AK342" s="57">
        <v>2.3248477738541738E-2</v>
      </c>
    </row>
    <row r="343" spans="1:42" x14ac:dyDescent="0.25">
      <c r="A343" s="32" t="s">
        <v>13</v>
      </c>
      <c r="B343" s="33" t="s">
        <v>22</v>
      </c>
      <c r="C343" s="32" t="s">
        <v>181</v>
      </c>
      <c r="D343" s="56">
        <f>XV!D51</f>
        <v>0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</row>
    <row r="344" spans="1:42" x14ac:dyDescent="0.25">
      <c r="A344" s="32" t="s">
        <v>14</v>
      </c>
      <c r="B344" s="33" t="s">
        <v>22</v>
      </c>
      <c r="C344" s="32" t="s">
        <v>181</v>
      </c>
      <c r="D344" s="56">
        <f>XV!D52</f>
        <v>0.32984583737340362</v>
      </c>
      <c r="E344" s="57">
        <v>0.97675152226145823</v>
      </c>
      <c r="F344" s="57">
        <v>0.97675152226145823</v>
      </c>
      <c r="G344" s="57">
        <v>0.97675152226145823</v>
      </c>
      <c r="H344" s="57">
        <v>0.97675152226145823</v>
      </c>
      <c r="I344" s="57">
        <v>0.97675152226145823</v>
      </c>
      <c r="J344" s="57">
        <v>0.97675152226145823</v>
      </c>
      <c r="K344" s="57">
        <v>0.97675152226145823</v>
      </c>
      <c r="L344" s="57">
        <v>0.97675152226145823</v>
      </c>
      <c r="M344" s="57">
        <v>0.97675152226145823</v>
      </c>
      <c r="N344" s="57">
        <v>0.97675152226145823</v>
      </c>
      <c r="O344" s="57">
        <v>0.97675152226145823</v>
      </c>
      <c r="P344" s="57">
        <v>0.97675152226145823</v>
      </c>
      <c r="Q344" s="57">
        <v>0.97675152226145823</v>
      </c>
      <c r="R344" s="57">
        <v>0.97675152226145823</v>
      </c>
      <c r="S344" s="57">
        <v>0.97675152226145823</v>
      </c>
      <c r="T344" s="57">
        <v>0.97675152226145823</v>
      </c>
      <c r="U344" s="57">
        <v>0.97675152226145823</v>
      </c>
      <c r="V344" s="57">
        <v>0.97675152226145823</v>
      </c>
      <c r="W344" s="57">
        <v>0.97675152226145823</v>
      </c>
      <c r="X344" s="57">
        <v>0.97675152226145823</v>
      </c>
      <c r="Y344" s="57">
        <v>0.97675152226145823</v>
      </c>
      <c r="Z344" s="57">
        <v>0.97675152226145823</v>
      </c>
      <c r="AA344" s="57">
        <v>0.97675152226145823</v>
      </c>
      <c r="AB344" s="57">
        <v>0.97675152226145823</v>
      </c>
      <c r="AC344" s="57">
        <v>0.97675152226145823</v>
      </c>
      <c r="AD344" s="57">
        <v>0.97675152226145823</v>
      </c>
      <c r="AE344" s="57">
        <v>0.97675152226145823</v>
      </c>
      <c r="AF344" s="57">
        <v>0.97675152226145823</v>
      </c>
      <c r="AG344" s="57">
        <v>0.97675152226145823</v>
      </c>
      <c r="AH344" s="57">
        <v>0.97675152226145823</v>
      </c>
      <c r="AI344" s="57">
        <v>0.97675152226145823</v>
      </c>
      <c r="AJ344" s="57">
        <v>0.97675152226145823</v>
      </c>
      <c r="AK344" s="57">
        <v>0.97675152226145823</v>
      </c>
    </row>
    <row r="345" spans="1:42" x14ac:dyDescent="0.25">
      <c r="A345" s="32" t="s">
        <v>15</v>
      </c>
      <c r="B345" s="33" t="s">
        <v>22</v>
      </c>
      <c r="C345" s="32" t="s">
        <v>181</v>
      </c>
      <c r="D345" s="56">
        <f>XV!D53</f>
        <v>0.61947801793982116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42" x14ac:dyDescent="0.25">
      <c r="A346" s="32" t="s">
        <v>59</v>
      </c>
      <c r="B346" s="33" t="s">
        <v>22</v>
      </c>
      <c r="C346" s="32" t="s">
        <v>181</v>
      </c>
      <c r="D346" s="56">
        <f>XV!D54</f>
        <v>0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</row>
    <row r="347" spans="1:42" x14ac:dyDescent="0.25">
      <c r="A347" s="32" t="s">
        <v>79</v>
      </c>
      <c r="B347" s="33" t="s">
        <v>22</v>
      </c>
      <c r="C347" s="32" t="s">
        <v>181</v>
      </c>
      <c r="D347" s="56">
        <f>XV!D55</f>
        <v>0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83</v>
      </c>
    </row>
    <row r="350" spans="1:42" x14ac:dyDescent="0.25">
      <c r="A350" s="32" t="s">
        <v>8</v>
      </c>
      <c r="B350" s="33" t="s">
        <v>22</v>
      </c>
      <c r="C350" s="32" t="s">
        <v>181</v>
      </c>
      <c r="D350" s="56">
        <f>XV!D58</f>
        <v>0</v>
      </c>
      <c r="E350" s="57">
        <v>6.1784815328749468E-3</v>
      </c>
      <c r="F350" s="57">
        <v>6.1784815328749468E-3</v>
      </c>
      <c r="G350" s="57">
        <v>6.1784815328749468E-3</v>
      </c>
      <c r="H350" s="57">
        <v>6.1784815328749468E-3</v>
      </c>
      <c r="I350" s="57">
        <v>6.1784815328749468E-3</v>
      </c>
      <c r="J350" s="57">
        <v>6.1784815328749468E-3</v>
      </c>
      <c r="K350" s="57">
        <v>6.1784815328749468E-3</v>
      </c>
      <c r="L350" s="57">
        <v>6.1784815328749468E-3</v>
      </c>
      <c r="M350" s="57">
        <v>6.1784815328749468E-3</v>
      </c>
      <c r="N350" s="57">
        <v>6.1784815328749468E-3</v>
      </c>
      <c r="O350" s="57">
        <v>6.1784815328749468E-3</v>
      </c>
      <c r="P350" s="57">
        <v>6.1784815328749468E-3</v>
      </c>
      <c r="Q350" s="57">
        <v>6.1784815328749468E-3</v>
      </c>
      <c r="R350" s="57">
        <v>6.1784815328749468E-3</v>
      </c>
      <c r="S350" s="57">
        <v>6.1784815328749468E-3</v>
      </c>
      <c r="T350" s="57">
        <v>6.1784815328749468E-3</v>
      </c>
      <c r="U350" s="57">
        <v>6.1784815328749468E-3</v>
      </c>
      <c r="V350" s="57">
        <v>6.1784815328749468E-3</v>
      </c>
      <c r="W350" s="57">
        <v>6.1784815328749468E-3</v>
      </c>
      <c r="X350" s="57">
        <v>6.1784815328749468E-3</v>
      </c>
      <c r="Y350" s="57">
        <v>6.1784815328749468E-3</v>
      </c>
      <c r="Z350" s="57">
        <v>6.1784815328749468E-3</v>
      </c>
      <c r="AA350" s="57">
        <v>6.1784815328749468E-3</v>
      </c>
      <c r="AB350" s="57">
        <v>6.1784815328749468E-3</v>
      </c>
      <c r="AC350" s="57">
        <v>6.1784815328749468E-3</v>
      </c>
      <c r="AD350" s="57">
        <v>6.1784815328749468E-3</v>
      </c>
      <c r="AE350" s="57">
        <v>6.1784815328749468E-3</v>
      </c>
      <c r="AF350" s="57">
        <v>6.1784815328749468E-3</v>
      </c>
      <c r="AG350" s="57">
        <v>6.1784815328749468E-3</v>
      </c>
      <c r="AH350" s="57">
        <v>6.1784815328749468E-3</v>
      </c>
      <c r="AI350" s="57">
        <v>6.1784815328749468E-3</v>
      </c>
      <c r="AJ350" s="57">
        <v>6.1784815328749468E-3</v>
      </c>
      <c r="AK350" s="57">
        <v>6.1784815328749468E-3</v>
      </c>
    </row>
    <row r="351" spans="1:42" x14ac:dyDescent="0.25">
      <c r="A351" s="32" t="s">
        <v>10</v>
      </c>
      <c r="B351" s="33" t="s">
        <v>22</v>
      </c>
      <c r="C351" s="32" t="s">
        <v>181</v>
      </c>
      <c r="D351" s="56">
        <f>XV!D59</f>
        <v>0</v>
      </c>
      <c r="E351" s="57">
        <v>8.3576941163283573E-3</v>
      </c>
      <c r="F351" s="57">
        <v>8.3576941163283573E-3</v>
      </c>
      <c r="G351" s="57">
        <v>8.3576941163283573E-3</v>
      </c>
      <c r="H351" s="57">
        <v>8.3576941163283573E-3</v>
      </c>
      <c r="I351" s="57">
        <v>8.3576941163283573E-3</v>
      </c>
      <c r="J351" s="57">
        <v>8.3576941163283573E-3</v>
      </c>
      <c r="K351" s="57">
        <v>8.3576941163283573E-3</v>
      </c>
      <c r="L351" s="57">
        <v>8.3576941163283573E-3</v>
      </c>
      <c r="M351" s="57">
        <v>8.3576941163283573E-3</v>
      </c>
      <c r="N351" s="57">
        <v>8.3576941163283573E-3</v>
      </c>
      <c r="O351" s="57">
        <v>8.3576941163283573E-3</v>
      </c>
      <c r="P351" s="57">
        <v>8.3576941163283573E-3</v>
      </c>
      <c r="Q351" s="57">
        <v>8.3576941163283573E-3</v>
      </c>
      <c r="R351" s="57">
        <v>8.3576941163283573E-3</v>
      </c>
      <c r="S351" s="57">
        <v>8.3576941163283573E-3</v>
      </c>
      <c r="T351" s="57">
        <v>8.3576941163283573E-3</v>
      </c>
      <c r="U351" s="57">
        <v>8.3576941163283573E-3</v>
      </c>
      <c r="V351" s="57">
        <v>8.3576941163283573E-3</v>
      </c>
      <c r="W351" s="57">
        <v>8.3576941163283573E-3</v>
      </c>
      <c r="X351" s="57">
        <v>8.3576941163283573E-3</v>
      </c>
      <c r="Y351" s="57">
        <v>8.3576941163283573E-3</v>
      </c>
      <c r="Z351" s="57">
        <v>8.3576941163283573E-3</v>
      </c>
      <c r="AA351" s="57">
        <v>8.3576941163283573E-3</v>
      </c>
      <c r="AB351" s="57">
        <v>8.3576941163283573E-3</v>
      </c>
      <c r="AC351" s="57">
        <v>8.3576941163283573E-3</v>
      </c>
      <c r="AD351" s="57">
        <v>8.3576941163283573E-3</v>
      </c>
      <c r="AE351" s="57">
        <v>8.3576941163283573E-3</v>
      </c>
      <c r="AF351" s="57">
        <v>8.3576941163283573E-3</v>
      </c>
      <c r="AG351" s="57">
        <v>8.3576941163283573E-3</v>
      </c>
      <c r="AH351" s="57">
        <v>8.3576941163283573E-3</v>
      </c>
      <c r="AI351" s="57">
        <v>8.3576941163283573E-3</v>
      </c>
      <c r="AJ351" s="57">
        <v>8.3576941163283573E-3</v>
      </c>
      <c r="AK351" s="57">
        <v>8.3576941163283573E-3</v>
      </c>
    </row>
    <row r="352" spans="1:42" x14ac:dyDescent="0.25">
      <c r="A352" s="32" t="s">
        <v>12</v>
      </c>
      <c r="B352" s="33" t="s">
        <v>22</v>
      </c>
      <c r="C352" s="32" t="s">
        <v>181</v>
      </c>
      <c r="D352" s="56">
        <f>XV!D60</f>
        <v>0</v>
      </c>
      <c r="E352" s="57">
        <v>5.2767254719306503E-4</v>
      </c>
      <c r="F352" s="57">
        <v>5.2767254719306503E-4</v>
      </c>
      <c r="G352" s="57">
        <v>5.2767254719306503E-4</v>
      </c>
      <c r="H352" s="57">
        <v>5.2767254719306503E-4</v>
      </c>
      <c r="I352" s="57">
        <v>5.2767254719306503E-4</v>
      </c>
      <c r="J352" s="57">
        <v>5.2767254719306503E-4</v>
      </c>
      <c r="K352" s="57">
        <v>5.2767254719306503E-4</v>
      </c>
      <c r="L352" s="57">
        <v>5.2767254719306503E-4</v>
      </c>
      <c r="M352" s="57">
        <v>5.2767254719306503E-4</v>
      </c>
      <c r="N352" s="57">
        <v>5.2767254719306503E-4</v>
      </c>
      <c r="O352" s="57">
        <v>5.2767254719306503E-4</v>
      </c>
      <c r="P352" s="57">
        <v>5.2767254719306503E-4</v>
      </c>
      <c r="Q352" s="57">
        <v>5.2767254719306503E-4</v>
      </c>
      <c r="R352" s="57">
        <v>5.2767254719306503E-4</v>
      </c>
      <c r="S352" s="57">
        <v>5.2767254719306503E-4</v>
      </c>
      <c r="T352" s="57">
        <v>5.2767254719306503E-4</v>
      </c>
      <c r="U352" s="57">
        <v>5.2767254719306503E-4</v>
      </c>
      <c r="V352" s="57">
        <v>5.2767254719306503E-4</v>
      </c>
      <c r="W352" s="57">
        <v>5.2767254719306503E-4</v>
      </c>
      <c r="X352" s="57">
        <v>5.2767254719306503E-4</v>
      </c>
      <c r="Y352" s="57">
        <v>5.2767254719306503E-4</v>
      </c>
      <c r="Z352" s="57">
        <v>5.2767254719306503E-4</v>
      </c>
      <c r="AA352" s="57">
        <v>5.2767254719306503E-4</v>
      </c>
      <c r="AB352" s="57">
        <v>5.2767254719306503E-4</v>
      </c>
      <c r="AC352" s="57">
        <v>5.2767254719306503E-4</v>
      </c>
      <c r="AD352" s="57">
        <v>5.2767254719306503E-4</v>
      </c>
      <c r="AE352" s="57">
        <v>5.2767254719306503E-4</v>
      </c>
      <c r="AF352" s="57">
        <v>5.2767254719306503E-4</v>
      </c>
      <c r="AG352" s="57">
        <v>5.2767254719306503E-4</v>
      </c>
      <c r="AH352" s="57">
        <v>5.2767254719306503E-4</v>
      </c>
      <c r="AI352" s="57">
        <v>5.2767254719306503E-4</v>
      </c>
      <c r="AJ352" s="57">
        <v>5.2767254719306503E-4</v>
      </c>
      <c r="AK352" s="57">
        <v>5.2767254719306503E-4</v>
      </c>
    </row>
    <row r="353" spans="1:42" x14ac:dyDescent="0.25">
      <c r="A353" s="32" t="s">
        <v>13</v>
      </c>
      <c r="B353" s="33" t="s">
        <v>22</v>
      </c>
      <c r="C353" s="32" t="s">
        <v>181</v>
      </c>
      <c r="D353" s="56">
        <f>XV!D61</f>
        <v>0</v>
      </c>
      <c r="E353" s="57">
        <v>1.0193296853885916E-2</v>
      </c>
      <c r="F353" s="57">
        <v>1.0193296853885916E-2</v>
      </c>
      <c r="G353" s="57">
        <v>1.0193296853885916E-2</v>
      </c>
      <c r="H353" s="57">
        <v>1.0193296853885916E-2</v>
      </c>
      <c r="I353" s="57">
        <v>1.0193296853885916E-2</v>
      </c>
      <c r="J353" s="57">
        <v>1.0193296853885916E-2</v>
      </c>
      <c r="K353" s="57">
        <v>1.0193296853885916E-2</v>
      </c>
      <c r="L353" s="57">
        <v>1.0193296853885916E-2</v>
      </c>
      <c r="M353" s="57">
        <v>1.0193296853885916E-2</v>
      </c>
      <c r="N353" s="57">
        <v>1.0193296853885916E-2</v>
      </c>
      <c r="O353" s="57">
        <v>1.0193296853885916E-2</v>
      </c>
      <c r="P353" s="57">
        <v>1.0193296853885916E-2</v>
      </c>
      <c r="Q353" s="57">
        <v>1.0193296853885916E-2</v>
      </c>
      <c r="R353" s="57">
        <v>1.0193296853885916E-2</v>
      </c>
      <c r="S353" s="57">
        <v>1.0193296853885916E-2</v>
      </c>
      <c r="T353" s="57">
        <v>1.0193296853885916E-2</v>
      </c>
      <c r="U353" s="57">
        <v>1.0193296853885916E-2</v>
      </c>
      <c r="V353" s="57">
        <v>1.0193296853885916E-2</v>
      </c>
      <c r="W353" s="57">
        <v>1.0193296853885916E-2</v>
      </c>
      <c r="X353" s="57">
        <v>1.0193296853885916E-2</v>
      </c>
      <c r="Y353" s="57">
        <v>1.0193296853885916E-2</v>
      </c>
      <c r="Z353" s="57">
        <v>1.0193296853885916E-2</v>
      </c>
      <c r="AA353" s="57">
        <v>1.0193296853885916E-2</v>
      </c>
      <c r="AB353" s="57">
        <v>1.0193296853885916E-2</v>
      </c>
      <c r="AC353" s="57">
        <v>1.0193296853885916E-2</v>
      </c>
      <c r="AD353" s="57">
        <v>1.0193296853885916E-2</v>
      </c>
      <c r="AE353" s="57">
        <v>1.0193296853885916E-2</v>
      </c>
      <c r="AF353" s="57">
        <v>1.0193296853885916E-2</v>
      </c>
      <c r="AG353" s="57">
        <v>1.0193296853885916E-2</v>
      </c>
      <c r="AH353" s="57">
        <v>1.0193296853885916E-2</v>
      </c>
      <c r="AI353" s="57">
        <v>1.0193296853885916E-2</v>
      </c>
      <c r="AJ353" s="57">
        <v>1.0193296853885916E-2</v>
      </c>
      <c r="AK353" s="57">
        <v>1.0193296853885916E-2</v>
      </c>
    </row>
    <row r="354" spans="1:42" x14ac:dyDescent="0.25">
      <c r="A354" s="32" t="s">
        <v>14</v>
      </c>
      <c r="B354" s="33" t="s">
        <v>22</v>
      </c>
      <c r="C354" s="32" t="s">
        <v>181</v>
      </c>
      <c r="D354" s="56">
        <f>XV!D62</f>
        <v>0</v>
      </c>
      <c r="E354" s="57">
        <v>5.5730689739555929E-3</v>
      </c>
      <c r="F354" s="57">
        <v>5.5730689739555929E-3</v>
      </c>
      <c r="G354" s="57">
        <v>5.5730689739555929E-3</v>
      </c>
      <c r="H354" s="57">
        <v>5.5730689739555929E-3</v>
      </c>
      <c r="I354" s="57">
        <v>5.5730689739555929E-3</v>
      </c>
      <c r="J354" s="57">
        <v>5.5730689739555929E-3</v>
      </c>
      <c r="K354" s="57">
        <v>5.5730689739555929E-3</v>
      </c>
      <c r="L354" s="57">
        <v>5.5730689739555929E-3</v>
      </c>
      <c r="M354" s="57">
        <v>5.5730689739555929E-3</v>
      </c>
      <c r="N354" s="57">
        <v>5.5730689739555929E-3</v>
      </c>
      <c r="O354" s="57">
        <v>5.5730689739555929E-3</v>
      </c>
      <c r="P354" s="57">
        <v>5.5730689739555929E-3</v>
      </c>
      <c r="Q354" s="57">
        <v>5.5730689739555929E-3</v>
      </c>
      <c r="R354" s="57">
        <v>5.5730689739555929E-3</v>
      </c>
      <c r="S354" s="57">
        <v>5.5730689739555929E-3</v>
      </c>
      <c r="T354" s="57">
        <v>5.5730689739555929E-3</v>
      </c>
      <c r="U354" s="57">
        <v>5.5730689739555929E-3</v>
      </c>
      <c r="V354" s="57">
        <v>5.5730689739555929E-3</v>
      </c>
      <c r="W354" s="57">
        <v>5.5730689739555929E-3</v>
      </c>
      <c r="X354" s="57">
        <v>5.5730689739555929E-3</v>
      </c>
      <c r="Y354" s="57">
        <v>5.5730689739555929E-3</v>
      </c>
      <c r="Z354" s="57">
        <v>5.5730689739555929E-3</v>
      </c>
      <c r="AA354" s="57">
        <v>5.5730689739555929E-3</v>
      </c>
      <c r="AB354" s="57">
        <v>5.5730689739555929E-3</v>
      </c>
      <c r="AC354" s="57">
        <v>5.5730689739555929E-3</v>
      </c>
      <c r="AD354" s="57">
        <v>5.5730689739555929E-3</v>
      </c>
      <c r="AE354" s="57">
        <v>5.5730689739555929E-3</v>
      </c>
      <c r="AF354" s="57">
        <v>5.5730689739555929E-3</v>
      </c>
      <c r="AG354" s="57">
        <v>5.5730689739555929E-3</v>
      </c>
      <c r="AH354" s="57">
        <v>5.5730689739555929E-3</v>
      </c>
      <c r="AI354" s="57">
        <v>5.5730689739555929E-3</v>
      </c>
      <c r="AJ354" s="57">
        <v>5.5730689739555929E-3</v>
      </c>
      <c r="AK354" s="57">
        <v>5.5730689739555929E-3</v>
      </c>
    </row>
    <row r="355" spans="1:42" x14ac:dyDescent="0.25">
      <c r="A355" s="32" t="s">
        <v>58</v>
      </c>
      <c r="B355" s="33" t="s">
        <v>22</v>
      </c>
      <c r="C355" s="32" t="s">
        <v>181</v>
      </c>
      <c r="D355" s="56">
        <f>XV!D63</f>
        <v>0</v>
      </c>
      <c r="E355" s="57">
        <v>1.8828828268201054E-2</v>
      </c>
      <c r="F355" s="57">
        <v>1.8828828268201054E-2</v>
      </c>
      <c r="G355" s="57">
        <v>1.8828828268201054E-2</v>
      </c>
      <c r="H355" s="57">
        <v>1.8828828268201054E-2</v>
      </c>
      <c r="I355" s="57">
        <v>1.8828828268201054E-2</v>
      </c>
      <c r="J355" s="57">
        <v>1.8828828268201054E-2</v>
      </c>
      <c r="K355" s="57">
        <v>1.8828828268201054E-2</v>
      </c>
      <c r="L355" s="57">
        <v>1.8828828268201054E-2</v>
      </c>
      <c r="M355" s="57">
        <v>1.8828828268201054E-2</v>
      </c>
      <c r="N355" s="57">
        <v>1.8828828268201054E-2</v>
      </c>
      <c r="O355" s="57">
        <v>1.8828828268201054E-2</v>
      </c>
      <c r="P355" s="57">
        <v>1.8828828268201054E-2</v>
      </c>
      <c r="Q355" s="57">
        <v>1.8828828268201054E-2</v>
      </c>
      <c r="R355" s="57">
        <v>1.8828828268201054E-2</v>
      </c>
      <c r="S355" s="57">
        <v>1.8828828268201054E-2</v>
      </c>
      <c r="T355" s="57">
        <v>1.8828828268201054E-2</v>
      </c>
      <c r="U355" s="57">
        <v>1.8828828268201054E-2</v>
      </c>
      <c r="V355" s="57">
        <v>1.8828828268201054E-2</v>
      </c>
      <c r="W355" s="57">
        <v>1.8828828268201054E-2</v>
      </c>
      <c r="X355" s="57">
        <v>1.8828828268201054E-2</v>
      </c>
      <c r="Y355" s="57">
        <v>1.8828828268201054E-2</v>
      </c>
      <c r="Z355" s="57">
        <v>1.8828828268201054E-2</v>
      </c>
      <c r="AA355" s="57">
        <v>1.8828828268201054E-2</v>
      </c>
      <c r="AB355" s="57">
        <v>1.8828828268201054E-2</v>
      </c>
      <c r="AC355" s="57">
        <v>1.8828828268201054E-2</v>
      </c>
      <c r="AD355" s="57">
        <v>1.8828828268201054E-2</v>
      </c>
      <c r="AE355" s="57">
        <v>1.8828828268201054E-2</v>
      </c>
      <c r="AF355" s="57">
        <v>1.8828828268201054E-2</v>
      </c>
      <c r="AG355" s="57">
        <v>1.8828828268201054E-2</v>
      </c>
      <c r="AH355" s="57">
        <v>1.8828828268201054E-2</v>
      </c>
      <c r="AI355" s="57">
        <v>1.8828828268201054E-2</v>
      </c>
      <c r="AJ355" s="57">
        <v>1.8828828268201054E-2</v>
      </c>
      <c r="AK355" s="57">
        <v>1.8828828268201054E-2</v>
      </c>
    </row>
    <row r="356" spans="1:42" x14ac:dyDescent="0.25">
      <c r="A356" s="32" t="s">
        <v>112</v>
      </c>
      <c r="B356" s="33" t="s">
        <v>22</v>
      </c>
      <c r="C356" s="32" t="s">
        <v>181</v>
      </c>
      <c r="D356" s="56">
        <f>XV!D64</f>
        <v>0</v>
      </c>
      <c r="E356" s="57">
        <v>0.24516330696237007</v>
      </c>
      <c r="F356" s="57">
        <v>0.24516330696237007</v>
      </c>
      <c r="G356" s="57">
        <v>0.24516330696237007</v>
      </c>
      <c r="H356" s="57">
        <v>0.24516330696237007</v>
      </c>
      <c r="I356" s="57">
        <v>0.24516330696237007</v>
      </c>
      <c r="J356" s="57">
        <v>0.24516330696237007</v>
      </c>
      <c r="K356" s="57">
        <v>0.24516330696237007</v>
      </c>
      <c r="L356" s="57">
        <v>0.24516330696237007</v>
      </c>
      <c r="M356" s="57">
        <v>0.24516330696237007</v>
      </c>
      <c r="N356" s="57">
        <v>0.24516330696237007</v>
      </c>
      <c r="O356" s="57">
        <v>0.24516330696237007</v>
      </c>
      <c r="P356" s="57">
        <v>0.24516330696237007</v>
      </c>
      <c r="Q356" s="57">
        <v>0.24516330696237007</v>
      </c>
      <c r="R356" s="57">
        <v>0.24516330696237007</v>
      </c>
      <c r="S356" s="57">
        <v>0.24516330696237007</v>
      </c>
      <c r="T356" s="57">
        <v>0.24516330696237007</v>
      </c>
      <c r="U356" s="57">
        <v>0.24516330696237007</v>
      </c>
      <c r="V356" s="57">
        <v>0.24516330696237007</v>
      </c>
      <c r="W356" s="57">
        <v>0.24516330696237007</v>
      </c>
      <c r="X356" s="57">
        <v>0.24516330696237007</v>
      </c>
      <c r="Y356" s="57">
        <v>0.24516330696237007</v>
      </c>
      <c r="Z356" s="57">
        <v>0.24516330696237007</v>
      </c>
      <c r="AA356" s="57">
        <v>0.24516330696237007</v>
      </c>
      <c r="AB356" s="57">
        <v>0.24516330696237007</v>
      </c>
      <c r="AC356" s="57">
        <v>0.24516330696237007</v>
      </c>
      <c r="AD356" s="57">
        <v>0.24516330696237007</v>
      </c>
      <c r="AE356" s="57">
        <v>0.24516330696237007</v>
      </c>
      <c r="AF356" s="57">
        <v>0.24516330696237007</v>
      </c>
      <c r="AG356" s="57">
        <v>0.24516330696237007</v>
      </c>
      <c r="AH356" s="57">
        <v>0.24516330696237007</v>
      </c>
      <c r="AI356" s="57">
        <v>0.24516330696237007</v>
      </c>
      <c r="AJ356" s="57">
        <v>0.24516330696237007</v>
      </c>
      <c r="AK356" s="57">
        <v>0.24516330696237007</v>
      </c>
    </row>
    <row r="357" spans="1:42" x14ac:dyDescent="0.25">
      <c r="A357" s="32" t="s">
        <v>15</v>
      </c>
      <c r="B357" s="33" t="s">
        <v>22</v>
      </c>
      <c r="C357" s="32" t="s">
        <v>181</v>
      </c>
      <c r="D357" s="56">
        <f>XV!D65</f>
        <v>0.21212704737227722</v>
      </c>
      <c r="E357" s="57">
        <v>6.6363264293449048E-2</v>
      </c>
      <c r="F357" s="57">
        <v>6.6363264293449048E-2</v>
      </c>
      <c r="G357" s="57">
        <v>6.6363264293449048E-2</v>
      </c>
      <c r="H357" s="57">
        <v>6.6363264293449048E-2</v>
      </c>
      <c r="I357" s="57">
        <v>6.6363264293449048E-2</v>
      </c>
      <c r="J357" s="57">
        <v>6.6363264293449048E-2</v>
      </c>
      <c r="K357" s="57">
        <v>6.6363264293449048E-2</v>
      </c>
      <c r="L357" s="57">
        <v>6.6363264293449048E-2</v>
      </c>
      <c r="M357" s="57">
        <v>6.6363264293449048E-2</v>
      </c>
      <c r="N357" s="57">
        <v>6.6363264293449048E-2</v>
      </c>
      <c r="O357" s="57">
        <v>6.6363264293449048E-2</v>
      </c>
      <c r="P357" s="57">
        <v>6.6363264293449048E-2</v>
      </c>
      <c r="Q357" s="57">
        <v>6.6363264293449048E-2</v>
      </c>
      <c r="R357" s="57">
        <v>6.6363264293449048E-2</v>
      </c>
      <c r="S357" s="57">
        <v>6.6363264293449048E-2</v>
      </c>
      <c r="T357" s="57">
        <v>6.6363264293449048E-2</v>
      </c>
      <c r="U357" s="57">
        <v>6.6363264293449048E-2</v>
      </c>
      <c r="V357" s="57">
        <v>6.6363264293449048E-2</v>
      </c>
      <c r="W357" s="57">
        <v>6.6363264293449048E-2</v>
      </c>
      <c r="X357" s="57">
        <v>6.6363264293449048E-2</v>
      </c>
      <c r="Y357" s="57">
        <v>6.6363264293449048E-2</v>
      </c>
      <c r="Z357" s="57">
        <v>6.6363264293449048E-2</v>
      </c>
      <c r="AA357" s="57">
        <v>6.6363264293449048E-2</v>
      </c>
      <c r="AB357" s="57">
        <v>6.6363264293449048E-2</v>
      </c>
      <c r="AC357" s="57">
        <v>6.6363264293449048E-2</v>
      </c>
      <c r="AD357" s="57">
        <v>6.6363264293449048E-2</v>
      </c>
      <c r="AE357" s="57">
        <v>6.6363264293449048E-2</v>
      </c>
      <c r="AF357" s="57">
        <v>6.6363264293449048E-2</v>
      </c>
      <c r="AG357" s="57">
        <v>6.6363264293449048E-2</v>
      </c>
      <c r="AH357" s="57">
        <v>6.6363264293449048E-2</v>
      </c>
      <c r="AI357" s="57">
        <v>6.6363264293449048E-2</v>
      </c>
      <c r="AJ357" s="57">
        <v>6.6363264293449048E-2</v>
      </c>
      <c r="AK357" s="57">
        <v>6.6363264293449048E-2</v>
      </c>
    </row>
    <row r="358" spans="1:42" x14ac:dyDescent="0.25">
      <c r="A358" s="32" t="s">
        <v>59</v>
      </c>
      <c r="B358" s="33" t="s">
        <v>22</v>
      </c>
      <c r="C358" s="32" t="s">
        <v>181</v>
      </c>
      <c r="D358" s="56">
        <f>XV!D66</f>
        <v>0.78787295262772283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</row>
    <row r="359" spans="1:42" x14ac:dyDescent="0.25">
      <c r="A359" s="32" t="s">
        <v>60</v>
      </c>
      <c r="B359" s="33" t="s">
        <v>22</v>
      </c>
      <c r="C359" s="32" t="s">
        <v>181</v>
      </c>
      <c r="D359" s="56">
        <f>XV!D67</f>
        <v>0</v>
      </c>
      <c r="E359" s="57">
        <v>2.4112288366722149E-5</v>
      </c>
      <c r="F359" s="57">
        <v>2.4112288366722149E-5</v>
      </c>
      <c r="G359" s="57">
        <v>2.4112288366722149E-5</v>
      </c>
      <c r="H359" s="57">
        <v>2.4112288366722149E-5</v>
      </c>
      <c r="I359" s="57">
        <v>2.4112288366722149E-5</v>
      </c>
      <c r="J359" s="57">
        <v>2.4112288366722149E-5</v>
      </c>
      <c r="K359" s="57">
        <v>2.4112288366722149E-5</v>
      </c>
      <c r="L359" s="57">
        <v>2.4112288366722149E-5</v>
      </c>
      <c r="M359" s="57">
        <v>2.4112288366722149E-5</v>
      </c>
      <c r="N359" s="57">
        <v>2.4112288366722149E-5</v>
      </c>
      <c r="O359" s="57">
        <v>2.4112288366722149E-5</v>
      </c>
      <c r="P359" s="57">
        <v>2.4112288366722149E-5</v>
      </c>
      <c r="Q359" s="57">
        <v>2.4112288366722149E-5</v>
      </c>
      <c r="R359" s="57">
        <v>2.4112288366722149E-5</v>
      </c>
      <c r="S359" s="57">
        <v>2.4112288366722149E-5</v>
      </c>
      <c r="T359" s="57">
        <v>2.4112288366722149E-5</v>
      </c>
      <c r="U359" s="57">
        <v>2.4112288366722149E-5</v>
      </c>
      <c r="V359" s="57">
        <v>2.4112288366722149E-5</v>
      </c>
      <c r="W359" s="57">
        <v>2.4112288366722149E-5</v>
      </c>
      <c r="X359" s="57">
        <v>2.4112288366722149E-5</v>
      </c>
      <c r="Y359" s="57">
        <v>2.4112288366722149E-5</v>
      </c>
      <c r="Z359" s="57">
        <v>2.4112288366722149E-5</v>
      </c>
      <c r="AA359" s="57">
        <v>2.4112288366722149E-5</v>
      </c>
      <c r="AB359" s="57">
        <v>2.4112288366722149E-5</v>
      </c>
      <c r="AC359" s="57">
        <v>2.4112288366722149E-5</v>
      </c>
      <c r="AD359" s="57">
        <v>2.4112288366722149E-5</v>
      </c>
      <c r="AE359" s="57">
        <v>2.4112288366722149E-5</v>
      </c>
      <c r="AF359" s="57">
        <v>2.4112288366722149E-5</v>
      </c>
      <c r="AG359" s="57">
        <v>2.4112288366722149E-5</v>
      </c>
      <c r="AH359" s="57">
        <v>2.4112288366722149E-5</v>
      </c>
      <c r="AI359" s="57">
        <v>2.4112288366722149E-5</v>
      </c>
      <c r="AJ359" s="57">
        <v>2.4112288366722149E-5</v>
      </c>
      <c r="AK359" s="57">
        <v>2.4112288366722149E-5</v>
      </c>
    </row>
    <row r="360" spans="1:42" x14ac:dyDescent="0.25">
      <c r="A360" s="32" t="s">
        <v>16</v>
      </c>
      <c r="B360" s="33" t="s">
        <v>22</v>
      </c>
      <c r="C360" s="32" t="s">
        <v>181</v>
      </c>
      <c r="D360" s="56">
        <f>XV!D68</f>
        <v>0</v>
      </c>
      <c r="E360" s="57">
        <f>$AM360/(1+EXP(-(E$1-$D$1)*10/$AO360+$AN360))</f>
        <v>1.3076698018643844E-3</v>
      </c>
      <c r="F360" s="57">
        <f t="shared" ref="F360:AK361" si="15">$AM360/(1+EXP(-(F$1-$D$1)*10/$AO360+$AN360))</f>
        <v>1.6922019734680169E-3</v>
      </c>
      <c r="G360" s="57">
        <f>$AM360/(1+EXP(-(G$1-$D$1)*10/$AO360+$AN360))</f>
        <v>2.1616887435580187E-3</v>
      </c>
      <c r="H360" s="57">
        <f t="shared" si="15"/>
        <v>2.7188033892649797E-3</v>
      </c>
      <c r="I360" s="57">
        <f t="shared" si="15"/>
        <v>3.3579877376174196E-3</v>
      </c>
      <c r="J360" s="57">
        <f t="shared" si="15"/>
        <v>4.0635779264874333E-3</v>
      </c>
      <c r="K360" s="57">
        <f t="shared" si="15"/>
        <v>4.8100603051612094E-3</v>
      </c>
      <c r="L360" s="57">
        <f t="shared" si="15"/>
        <v>5.5651196469858142E-3</v>
      </c>
      <c r="M360" s="57">
        <f t="shared" si="15"/>
        <v>6.2949434210562549E-3</v>
      </c>
      <c r="N360" s="57">
        <f t="shared" si="15"/>
        <v>6.9700545877712074E-3</v>
      </c>
      <c r="O360" s="57">
        <f t="shared" si="15"/>
        <v>7.569644857433641E-3</v>
      </c>
      <c r="P360" s="57">
        <f t="shared" si="15"/>
        <v>8.0832129439122637E-3</v>
      </c>
      <c r="Q360" s="57">
        <f t="shared" si="15"/>
        <v>8.5096240518440676E-3</v>
      </c>
      <c r="R360" s="57">
        <f t="shared" si="15"/>
        <v>8.8546167221915627E-3</v>
      </c>
      <c r="S360" s="57">
        <f t="shared" si="15"/>
        <v>9.1279343313179929E-3</v>
      </c>
      <c r="T360" s="57">
        <f t="shared" si="15"/>
        <v>9.340886241669526E-3</v>
      </c>
      <c r="U360" s="57">
        <f t="shared" si="15"/>
        <v>9.5046588164036921E-3</v>
      </c>
      <c r="V360" s="57">
        <f t="shared" si="15"/>
        <v>9.6293528885488637E-3</v>
      </c>
      <c r="W360" s="57">
        <f t="shared" si="15"/>
        <v>9.7235701856309004E-3</v>
      </c>
      <c r="X360" s="57">
        <f t="shared" si="15"/>
        <v>9.7943492366454818E-3</v>
      </c>
      <c r="Y360" s="57">
        <f t="shared" si="15"/>
        <v>9.847290137574273E-3</v>
      </c>
      <c r="Z360" s="57">
        <f t="shared" si="15"/>
        <v>9.8867599756235908E-3</v>
      </c>
      <c r="AA360" s="57">
        <f t="shared" si="15"/>
        <v>9.9161152258434131E-3</v>
      </c>
      <c r="AB360" s="57">
        <f t="shared" si="15"/>
        <v>9.9379084959224529E-3</v>
      </c>
      <c r="AC360" s="57">
        <f t="shared" si="15"/>
        <v>9.9540661002301533E-3</v>
      </c>
      <c r="AD360" s="57">
        <f t="shared" si="15"/>
        <v>9.9660335035870115E-3</v>
      </c>
      <c r="AE360" s="57">
        <f t="shared" si="15"/>
        <v>9.9748908406498069E-3</v>
      </c>
      <c r="AF360" s="57">
        <f t="shared" si="15"/>
        <v>9.9814427783918112E-3</v>
      </c>
      <c r="AG360" s="57">
        <f t="shared" si="15"/>
        <v>9.9862874158545955E-3</v>
      </c>
      <c r="AH360" s="57">
        <f t="shared" si="15"/>
        <v>9.9898685727461498E-3</v>
      </c>
      <c r="AI360" s="57">
        <f t="shared" si="15"/>
        <v>9.9925151813190765E-3</v>
      </c>
      <c r="AJ360" s="57">
        <f t="shared" si="15"/>
        <v>9.9944708053060997E-3</v>
      </c>
      <c r="AK360" s="57">
        <f>$AM360/(1+EXP(-(AK$1-$D$1)*10/$AO360+$AN360))</f>
        <v>9.9959156751739178E-3</v>
      </c>
      <c r="AM360" s="90">
        <v>0.01</v>
      </c>
      <c r="AN360" s="91">
        <f>IF(D360&gt;0,LN(AM360/D360-1),LN(AM360/0.001-1))</f>
        <v>2.1972245773362196</v>
      </c>
      <c r="AO360" s="92">
        <v>33</v>
      </c>
      <c r="AP360" s="1">
        <f>AO360+$D$1</f>
        <v>2050</v>
      </c>
    </row>
    <row r="361" spans="1:42" x14ac:dyDescent="0.25">
      <c r="A361" s="32" t="s">
        <v>79</v>
      </c>
      <c r="B361" s="33" t="s">
        <v>22</v>
      </c>
      <c r="C361" s="32" t="s">
        <v>181</v>
      </c>
      <c r="D361" s="56">
        <f>XV!D69</f>
        <v>0</v>
      </c>
      <c r="E361" s="57">
        <f>$AM361/(1+EXP(-(E$1-$D$1)*10/$AO361+$AN361))</f>
        <v>1.0455554222010431E-3</v>
      </c>
      <c r="F361" s="57">
        <f t="shared" si="15"/>
        <v>1.0819592101281301E-3</v>
      </c>
      <c r="G361" s="57">
        <f>$AM361/(1+EXP(-(G$1-$D$1)*10/$AO361+$AN361))</f>
        <v>1.110516712895603E-3</v>
      </c>
      <c r="H361" s="57">
        <f t="shared" si="15"/>
        <v>1.1325957369977746E-3</v>
      </c>
      <c r="I361" s="57">
        <f t="shared" si="15"/>
        <v>1.1494748594284849E-3</v>
      </c>
      <c r="J361" s="57">
        <f t="shared" si="15"/>
        <v>1.1622679899043263E-3</v>
      </c>
      <c r="K361" s="57">
        <f t="shared" si="15"/>
        <v>1.1719010418910403E-3</v>
      </c>
      <c r="L361" s="57">
        <f t="shared" si="15"/>
        <v>1.1791189417877763E-3</v>
      </c>
      <c r="M361" s="57">
        <f t="shared" si="15"/>
        <v>1.1845072602150045E-3</v>
      </c>
      <c r="N361" s="57">
        <f t="shared" si="15"/>
        <v>1.1885186721039844E-3</v>
      </c>
      <c r="O361" s="57">
        <f t="shared" si="15"/>
        <v>1.1914988952673943E-3</v>
      </c>
      <c r="P361" s="57">
        <f t="shared" si="15"/>
        <v>1.1937096323020168E-3</v>
      </c>
      <c r="Q361" s="57">
        <f t="shared" si="15"/>
        <v>1.1953477055074012E-3</v>
      </c>
      <c r="R361" s="57">
        <f t="shared" si="15"/>
        <v>1.1965604375683901E-3</v>
      </c>
      <c r="S361" s="57">
        <f t="shared" si="15"/>
        <v>1.1974577142978323E-3</v>
      </c>
      <c r="T361" s="57">
        <f t="shared" si="15"/>
        <v>1.198121286463676E-3</v>
      </c>
      <c r="U361" s="57">
        <f t="shared" si="15"/>
        <v>1.1986118577852151E-3</v>
      </c>
      <c r="V361" s="57">
        <f t="shared" si="15"/>
        <v>1.1989744403430717E-3</v>
      </c>
      <c r="W361" s="57">
        <f t="shared" si="15"/>
        <v>1.1992423762485925E-3</v>
      </c>
      <c r="X361" s="57">
        <f t="shared" si="15"/>
        <v>1.1994403443671502E-3</v>
      </c>
      <c r="Y361" s="57">
        <f t="shared" si="15"/>
        <v>1.1995866009785572E-3</v>
      </c>
      <c r="Z361" s="57">
        <f t="shared" si="15"/>
        <v>1.1996946456085422E-3</v>
      </c>
      <c r="AA361" s="57">
        <f t="shared" si="15"/>
        <v>1.1997744573530578E-3</v>
      </c>
      <c r="AB361" s="57">
        <f t="shared" si="15"/>
        <v>1.199833411267396E-3</v>
      </c>
      <c r="AC361" s="57">
        <f t="shared" si="15"/>
        <v>1.1998769569756765E-3</v>
      </c>
      <c r="AD361" s="57">
        <f t="shared" si="15"/>
        <v>1.1999091208512625E-3</v>
      </c>
      <c r="AE361" s="57">
        <f t="shared" si="15"/>
        <v>1.1999328774479601E-3</v>
      </c>
      <c r="AF361" s="57">
        <f t="shared" si="15"/>
        <v>1.1999504241210776E-3</v>
      </c>
      <c r="AG361" s="57">
        <f t="shared" si="15"/>
        <v>1.1999633840147448E-3</v>
      </c>
      <c r="AH361" s="57">
        <f t="shared" si="15"/>
        <v>1.1999729560701702E-3</v>
      </c>
      <c r="AI361" s="57">
        <f t="shared" si="15"/>
        <v>1.1999800258654682E-3</v>
      </c>
      <c r="AJ361" s="57">
        <f t="shared" si="15"/>
        <v>1.1999852475051398E-3</v>
      </c>
      <c r="AK361" s="57">
        <f t="shared" si="15"/>
        <v>1.1999891041157913E-3</v>
      </c>
      <c r="AM361" s="90">
        <v>1.1999999999999999E-3</v>
      </c>
      <c r="AN361" s="91">
        <f>IF(D361&gt;0,LN(AM361/D361-1),LN(AM361/0.001-1))</f>
        <v>-1.6094379124341005</v>
      </c>
      <c r="AO361" s="92">
        <v>33</v>
      </c>
      <c r="AP361" s="1">
        <f>AO361+$D$1</f>
        <v>2050</v>
      </c>
    </row>
  </sheetData>
  <conditionalFormatting sqref="E1:AK1">
    <cfRule type="cellIs" dxfId="92" priority="31" operator="equal">
      <formula>0</formula>
    </cfRule>
  </conditionalFormatting>
  <conditionalFormatting sqref="D1 D14:D25 D87:D97 D183:D193 D255:D265 D279:D289 D303:D313 D327:D337 D351:D361">
    <cfRule type="cellIs" dxfId="91" priority="30" operator="equal">
      <formula>0</formula>
    </cfRule>
  </conditionalFormatting>
  <conditionalFormatting sqref="D30:D35">
    <cfRule type="cellIs" dxfId="90" priority="28" operator="equal">
      <formula>0</formula>
    </cfRule>
  </conditionalFormatting>
  <conditionalFormatting sqref="D78:D83">
    <cfRule type="cellIs" dxfId="89" priority="26" operator="equal">
      <formula>0</formula>
    </cfRule>
  </conditionalFormatting>
  <conditionalFormatting sqref="D126:D131">
    <cfRule type="cellIs" dxfId="88" priority="24" operator="equal">
      <formula>0</formula>
    </cfRule>
  </conditionalFormatting>
  <conditionalFormatting sqref="D174:D179">
    <cfRule type="cellIs" dxfId="87" priority="22" operator="equal">
      <formula>0</formula>
    </cfRule>
  </conditionalFormatting>
  <conditionalFormatting sqref="D222:D227">
    <cfRule type="cellIs" dxfId="86" priority="20" operator="equal">
      <formula>0</formula>
    </cfRule>
  </conditionalFormatting>
  <conditionalFormatting sqref="D270:D275">
    <cfRule type="cellIs" dxfId="85" priority="18" operator="equal">
      <formula>0</formula>
    </cfRule>
  </conditionalFormatting>
  <conditionalFormatting sqref="D318:D323">
    <cfRule type="cellIs" dxfId="84" priority="16" operator="equal">
      <formula>0</formula>
    </cfRule>
  </conditionalFormatting>
  <conditionalFormatting sqref="D38:D49">
    <cfRule type="cellIs" dxfId="83" priority="14" operator="equal">
      <formula>0</formula>
    </cfRule>
  </conditionalFormatting>
  <conditionalFormatting sqref="D86:D97">
    <cfRule type="cellIs" dxfId="82" priority="12" operator="equal">
      <formula>0</formula>
    </cfRule>
  </conditionalFormatting>
  <conditionalFormatting sqref="D134:D145">
    <cfRule type="cellIs" dxfId="81" priority="10" operator="equal">
      <formula>0</formula>
    </cfRule>
  </conditionalFormatting>
  <conditionalFormatting sqref="D182:D193">
    <cfRule type="cellIs" dxfId="80" priority="8" operator="equal">
      <formula>0</formula>
    </cfRule>
  </conditionalFormatting>
  <conditionalFormatting sqref="D230:D241">
    <cfRule type="cellIs" dxfId="79" priority="6" operator="equal">
      <formula>0</formula>
    </cfRule>
  </conditionalFormatting>
  <conditionalFormatting sqref="D278:D289">
    <cfRule type="cellIs" dxfId="78" priority="4" operator="equal">
      <formula>0</formula>
    </cfRule>
  </conditionalFormatting>
  <conditionalFormatting sqref="D326:D337">
    <cfRule type="cellIs" dxfId="77" priority="2" operator="equal">
      <formula>0</formula>
    </cfRule>
  </conditionalFormatting>
  <conditionalFormatting sqref="D6:D11">
    <cfRule type="cellIs" dxfId="76" priority="29" operator="equal">
      <formula>0</formula>
    </cfRule>
  </conditionalFormatting>
  <conditionalFormatting sqref="D54:D59">
    <cfRule type="cellIs" dxfId="75" priority="27" operator="equal">
      <formula>0</formula>
    </cfRule>
  </conditionalFormatting>
  <conditionalFormatting sqref="D102:D107">
    <cfRule type="cellIs" dxfId="74" priority="25" operator="equal">
      <formula>0</formula>
    </cfRule>
  </conditionalFormatting>
  <conditionalFormatting sqref="D246:D251">
    <cfRule type="cellIs" dxfId="73" priority="19" operator="equal">
      <formula>0</formula>
    </cfRule>
  </conditionalFormatting>
  <conditionalFormatting sqref="D150:D155">
    <cfRule type="cellIs" dxfId="72" priority="23" operator="equal">
      <formula>0</formula>
    </cfRule>
  </conditionalFormatting>
  <conditionalFormatting sqref="D198:D203">
    <cfRule type="cellIs" dxfId="71" priority="21" operator="equal">
      <formula>0</formula>
    </cfRule>
  </conditionalFormatting>
  <conditionalFormatting sqref="D294:D299">
    <cfRule type="cellIs" dxfId="70" priority="17" operator="equal">
      <formula>0</formula>
    </cfRule>
  </conditionalFormatting>
  <conditionalFormatting sqref="D342:D347">
    <cfRule type="cellIs" dxfId="69" priority="15" operator="equal">
      <formula>0</formula>
    </cfRule>
  </conditionalFormatting>
  <conditionalFormatting sqref="D62:D73">
    <cfRule type="cellIs" dxfId="68" priority="13" operator="equal">
      <formula>0</formula>
    </cfRule>
  </conditionalFormatting>
  <conditionalFormatting sqref="D110:D121">
    <cfRule type="cellIs" dxfId="67" priority="11" operator="equal">
      <formula>0</formula>
    </cfRule>
  </conditionalFormatting>
  <conditionalFormatting sqref="D158:D169">
    <cfRule type="cellIs" dxfId="66" priority="9" operator="equal">
      <formula>0</formula>
    </cfRule>
  </conditionalFormatting>
  <conditionalFormatting sqref="D206:D217">
    <cfRule type="cellIs" dxfId="65" priority="7" operator="equal">
      <formula>0</formula>
    </cfRule>
  </conditionalFormatting>
  <conditionalFormatting sqref="D254:D265">
    <cfRule type="cellIs" dxfId="64" priority="5" operator="equal">
      <formula>0</formula>
    </cfRule>
  </conditionalFormatting>
  <conditionalFormatting sqref="D302:D313">
    <cfRule type="cellIs" dxfId="63" priority="3" operator="equal">
      <formula>0</formula>
    </cfRule>
  </conditionalFormatting>
  <conditionalFormatting sqref="D350:D361">
    <cfRule type="cellIs" dxfId="62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AP361"/>
  <sheetViews>
    <sheetView topLeftCell="A239" zoomScale="90" zoomScaleNormal="90" workbookViewId="0">
      <selection activeCell="I316" sqref="I316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41" width="11.5703125" style="9"/>
    <col min="42" max="42" width="20.7109375" style="9" bestFit="1" customWidth="1"/>
    <col min="43" max="16384" width="11.5703125" style="9"/>
  </cols>
  <sheetData>
    <row r="1" spans="1:42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9" t="s">
        <v>190</v>
      </c>
      <c r="AN1" s="89" t="s">
        <v>191</v>
      </c>
      <c r="AO1" s="89" t="s">
        <v>192</v>
      </c>
      <c r="AP1" s="89" t="s">
        <v>193</v>
      </c>
    </row>
    <row r="2" spans="1:42" x14ac:dyDescent="0.25">
      <c r="A2" s="22" t="s">
        <v>82</v>
      </c>
    </row>
    <row r="3" spans="1:42" x14ac:dyDescent="0.25">
      <c r="A3" s="22"/>
    </row>
    <row r="4" spans="1:42" x14ac:dyDescent="0.25">
      <c r="A4" s="22" t="s">
        <v>28</v>
      </c>
    </row>
    <row r="5" spans="1:42" x14ac:dyDescent="0.25">
      <c r="A5" s="22" t="s">
        <v>18</v>
      </c>
    </row>
    <row r="6" spans="1:42" x14ac:dyDescent="0.25">
      <c r="A6" s="32" t="s">
        <v>8</v>
      </c>
      <c r="B6" s="33" t="s">
        <v>22</v>
      </c>
      <c r="C6" s="32" t="s">
        <v>181</v>
      </c>
      <c r="D6" s="56">
        <f>I!D50</f>
        <v>0</v>
      </c>
      <c r="E6" s="57">
        <v>2.3248477738541738E-2</v>
      </c>
      <c r="F6" s="57">
        <v>2.3248477738541738E-2</v>
      </c>
      <c r="G6" s="57">
        <v>2.3248477738541738E-2</v>
      </c>
      <c r="H6" s="57">
        <v>2.3248477738541738E-2</v>
      </c>
      <c r="I6" s="57">
        <v>2.3248477738541738E-2</v>
      </c>
      <c r="J6" s="57">
        <v>2.3248477738541738E-2</v>
      </c>
      <c r="K6" s="57">
        <v>2.3248477738541738E-2</v>
      </c>
      <c r="L6" s="57">
        <v>2.3248477738541738E-2</v>
      </c>
      <c r="M6" s="57">
        <v>2.3248477738541738E-2</v>
      </c>
      <c r="N6" s="57">
        <v>2.3248477738541738E-2</v>
      </c>
      <c r="O6" s="57">
        <v>2.3248477738541738E-2</v>
      </c>
      <c r="P6" s="57">
        <v>2.3248477738541738E-2</v>
      </c>
      <c r="Q6" s="57">
        <v>2.3248477738541738E-2</v>
      </c>
      <c r="R6" s="57">
        <v>2.3248477738541738E-2</v>
      </c>
      <c r="S6" s="57">
        <v>2.3248477738541738E-2</v>
      </c>
      <c r="T6" s="57">
        <v>2.3248477738541738E-2</v>
      </c>
      <c r="U6" s="57">
        <v>2.3248477738541738E-2</v>
      </c>
      <c r="V6" s="57">
        <v>2.3248477738541738E-2</v>
      </c>
      <c r="W6" s="57">
        <v>2.3248477738541738E-2</v>
      </c>
      <c r="X6" s="57">
        <v>2.3248477738541738E-2</v>
      </c>
      <c r="Y6" s="57">
        <v>2.3248477738541738E-2</v>
      </c>
      <c r="Z6" s="57">
        <v>2.3248477738541738E-2</v>
      </c>
      <c r="AA6" s="57">
        <v>2.3248477738541738E-2</v>
      </c>
      <c r="AB6" s="57">
        <v>2.3248477738541738E-2</v>
      </c>
      <c r="AC6" s="57">
        <v>2.3248477738541738E-2</v>
      </c>
      <c r="AD6" s="57">
        <v>2.3248477738541738E-2</v>
      </c>
      <c r="AE6" s="57">
        <v>2.3248477738541738E-2</v>
      </c>
      <c r="AF6" s="57">
        <v>2.3248477738541738E-2</v>
      </c>
      <c r="AG6" s="57">
        <v>2.3248477738541738E-2</v>
      </c>
      <c r="AH6" s="57">
        <v>2.3248477738541738E-2</v>
      </c>
      <c r="AI6" s="57">
        <v>2.3248477738541738E-2</v>
      </c>
      <c r="AJ6" s="57">
        <v>2.3248477738541738E-2</v>
      </c>
      <c r="AK6" s="57">
        <v>2.3248477738541738E-2</v>
      </c>
    </row>
    <row r="7" spans="1:42" x14ac:dyDescent="0.25">
      <c r="A7" s="32" t="s">
        <v>13</v>
      </c>
      <c r="B7" s="33" t="s">
        <v>22</v>
      </c>
      <c r="C7" s="32" t="s">
        <v>181</v>
      </c>
      <c r="D7" s="56">
        <f>I!D51</f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  <c r="AM7" s="64"/>
      <c r="AN7" s="64"/>
      <c r="AO7" s="64"/>
      <c r="AP7" s="64"/>
    </row>
    <row r="8" spans="1:42" x14ac:dyDescent="0.25">
      <c r="A8" s="32" t="s">
        <v>14</v>
      </c>
      <c r="B8" s="33" t="s">
        <v>22</v>
      </c>
      <c r="C8" s="32" t="s">
        <v>181</v>
      </c>
      <c r="D8" s="56">
        <f>I!D52</f>
        <v>0.51543673860715211</v>
      </c>
      <c r="E8" s="57">
        <v>0.97675152226145823</v>
      </c>
      <c r="F8" s="57">
        <v>0.97675152226145823</v>
      </c>
      <c r="G8" s="57">
        <v>0.97675152226145823</v>
      </c>
      <c r="H8" s="57">
        <v>0.97675152226145823</v>
      </c>
      <c r="I8" s="57">
        <v>0.97675152226145823</v>
      </c>
      <c r="J8" s="57">
        <v>0.97675152226145823</v>
      </c>
      <c r="K8" s="57">
        <v>0.97675152226145823</v>
      </c>
      <c r="L8" s="57">
        <v>0.97675152226145823</v>
      </c>
      <c r="M8" s="57">
        <v>0.97675152226145823</v>
      </c>
      <c r="N8" s="57">
        <v>0.97675152226145823</v>
      </c>
      <c r="O8" s="57">
        <v>0.97675152226145823</v>
      </c>
      <c r="P8" s="57">
        <v>0.97675152226145823</v>
      </c>
      <c r="Q8" s="57">
        <v>0.97675152226145823</v>
      </c>
      <c r="R8" s="57">
        <v>0.97675152226145823</v>
      </c>
      <c r="S8" s="57">
        <v>0.97675152226145823</v>
      </c>
      <c r="T8" s="57">
        <v>0.97675152226145823</v>
      </c>
      <c r="U8" s="57">
        <v>0.97675152226145823</v>
      </c>
      <c r="V8" s="57">
        <v>0.97675152226145823</v>
      </c>
      <c r="W8" s="57">
        <v>0.97675152226145823</v>
      </c>
      <c r="X8" s="57">
        <v>0.97675152226145823</v>
      </c>
      <c r="Y8" s="57">
        <v>0.97675152226145823</v>
      </c>
      <c r="Z8" s="57">
        <v>0.97675152226145823</v>
      </c>
      <c r="AA8" s="57">
        <v>0.97675152226145823</v>
      </c>
      <c r="AB8" s="57">
        <v>0.97675152226145823</v>
      </c>
      <c r="AC8" s="57">
        <v>0.97675152226145823</v>
      </c>
      <c r="AD8" s="57">
        <v>0.97675152226145823</v>
      </c>
      <c r="AE8" s="57">
        <v>0.97675152226145823</v>
      </c>
      <c r="AF8" s="57">
        <v>0.97675152226145823</v>
      </c>
      <c r="AG8" s="57">
        <v>0.97675152226145823</v>
      </c>
      <c r="AH8" s="57">
        <v>0.97675152226145823</v>
      </c>
      <c r="AI8" s="57">
        <v>0.97675152226145823</v>
      </c>
      <c r="AJ8" s="57">
        <v>0.97675152226145823</v>
      </c>
      <c r="AK8" s="57">
        <v>0.97675152226145823</v>
      </c>
      <c r="AM8" s="64"/>
      <c r="AN8" s="64"/>
      <c r="AO8" s="64"/>
      <c r="AP8" s="64"/>
    </row>
    <row r="9" spans="1:42" x14ac:dyDescent="0.25">
      <c r="A9" s="32" t="s">
        <v>15</v>
      </c>
      <c r="B9" s="33" t="s">
        <v>22</v>
      </c>
      <c r="C9" s="32" t="s">
        <v>181</v>
      </c>
      <c r="D9" s="56">
        <f>I!D53</f>
        <v>0.44121431611580353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7">
        <v>0</v>
      </c>
      <c r="AK9" s="57">
        <v>0</v>
      </c>
      <c r="AM9" s="64"/>
      <c r="AN9" s="64"/>
      <c r="AO9" s="64"/>
      <c r="AP9" s="64"/>
    </row>
    <row r="10" spans="1:42" x14ac:dyDescent="0.25">
      <c r="A10" s="32" t="s">
        <v>59</v>
      </c>
      <c r="B10" s="33" t="s">
        <v>22</v>
      </c>
      <c r="C10" s="32" t="s">
        <v>181</v>
      </c>
      <c r="D10" s="56">
        <f>I!D54</f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  <c r="AM10" s="64"/>
      <c r="AN10" s="64"/>
      <c r="AO10" s="64"/>
      <c r="AP10" s="64"/>
    </row>
    <row r="11" spans="1:42" x14ac:dyDescent="0.25">
      <c r="A11" s="32" t="s">
        <v>79</v>
      </c>
      <c r="B11" s="33" t="s">
        <v>22</v>
      </c>
      <c r="C11" s="32" t="s">
        <v>181</v>
      </c>
      <c r="D11" s="56">
        <f>I!D55</f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  <c r="AM11" s="64"/>
      <c r="AN11" s="64"/>
      <c r="AO11" s="64"/>
      <c r="AP11" s="64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4"/>
      <c r="AN12" s="64"/>
      <c r="AO12" s="64"/>
      <c r="AP12" s="64"/>
    </row>
    <row r="13" spans="1:42" x14ac:dyDescent="0.25">
      <c r="A13" s="22" t="s">
        <v>83</v>
      </c>
    </row>
    <row r="14" spans="1:42" x14ac:dyDescent="0.25">
      <c r="A14" s="32" t="s">
        <v>8</v>
      </c>
      <c r="B14" s="33" t="s">
        <v>22</v>
      </c>
      <c r="C14" s="32" t="s">
        <v>181</v>
      </c>
      <c r="D14" s="56">
        <f>I!D58</f>
        <v>0</v>
      </c>
      <c r="E14" s="57">
        <v>6.1784815328749468E-3</v>
      </c>
      <c r="F14" s="57">
        <v>6.1784815328749468E-3</v>
      </c>
      <c r="G14" s="57">
        <v>6.1784815328749468E-3</v>
      </c>
      <c r="H14" s="57">
        <v>6.1784815328749468E-3</v>
      </c>
      <c r="I14" s="57">
        <v>6.1784815328749468E-3</v>
      </c>
      <c r="J14" s="57">
        <v>6.1784815328749468E-3</v>
      </c>
      <c r="K14" s="57">
        <v>6.1784815328749468E-3</v>
      </c>
      <c r="L14" s="57">
        <v>6.1784815328749468E-3</v>
      </c>
      <c r="M14" s="57">
        <v>6.1784815328749468E-3</v>
      </c>
      <c r="N14" s="57">
        <v>6.1784815328749468E-3</v>
      </c>
      <c r="O14" s="57">
        <v>6.1784815328749468E-3</v>
      </c>
      <c r="P14" s="57">
        <v>6.1784815328749468E-3</v>
      </c>
      <c r="Q14" s="57">
        <v>6.1784815328749468E-3</v>
      </c>
      <c r="R14" s="57">
        <v>6.1784815328749468E-3</v>
      </c>
      <c r="S14" s="57">
        <v>6.1784815328749468E-3</v>
      </c>
      <c r="T14" s="57">
        <v>6.1784815328749468E-3</v>
      </c>
      <c r="U14" s="57">
        <v>6.1784815328749468E-3</v>
      </c>
      <c r="V14" s="57">
        <v>6.1784815328749468E-3</v>
      </c>
      <c r="W14" s="57">
        <v>6.1784815328749468E-3</v>
      </c>
      <c r="X14" s="57">
        <v>6.1784815328749468E-3</v>
      </c>
      <c r="Y14" s="57">
        <v>6.1784815328749468E-3</v>
      </c>
      <c r="Z14" s="57">
        <v>6.1784815328749468E-3</v>
      </c>
      <c r="AA14" s="57">
        <v>6.1784815328749468E-3</v>
      </c>
      <c r="AB14" s="57">
        <v>6.1784815328749468E-3</v>
      </c>
      <c r="AC14" s="57">
        <v>6.1784815328749468E-3</v>
      </c>
      <c r="AD14" s="57">
        <v>6.1784815328749468E-3</v>
      </c>
      <c r="AE14" s="57">
        <v>6.1784815328749468E-3</v>
      </c>
      <c r="AF14" s="57">
        <v>6.1784815328749468E-3</v>
      </c>
      <c r="AG14" s="57">
        <v>6.1784815328749468E-3</v>
      </c>
      <c r="AH14" s="57">
        <v>6.1784815328749468E-3</v>
      </c>
      <c r="AI14" s="57">
        <v>6.1784815328749468E-3</v>
      </c>
      <c r="AJ14" s="57">
        <v>6.1784815328749468E-3</v>
      </c>
      <c r="AK14" s="57">
        <v>6.1784815328749468E-3</v>
      </c>
    </row>
    <row r="15" spans="1:42" x14ac:dyDescent="0.25">
      <c r="A15" s="32" t="s">
        <v>10</v>
      </c>
      <c r="B15" s="33" t="s">
        <v>22</v>
      </c>
      <c r="C15" s="32" t="s">
        <v>181</v>
      </c>
      <c r="D15" s="56">
        <f>I!D59</f>
        <v>0</v>
      </c>
      <c r="E15" s="57">
        <v>8.3576941163283573E-3</v>
      </c>
      <c r="F15" s="57">
        <v>8.3576941163283573E-3</v>
      </c>
      <c r="G15" s="57">
        <v>8.3576941163283573E-3</v>
      </c>
      <c r="H15" s="57">
        <v>8.3576941163283573E-3</v>
      </c>
      <c r="I15" s="57">
        <v>8.3576941163283573E-3</v>
      </c>
      <c r="J15" s="57">
        <v>8.3576941163283573E-3</v>
      </c>
      <c r="K15" s="57">
        <v>8.3576941163283573E-3</v>
      </c>
      <c r="L15" s="57">
        <v>8.3576941163283573E-3</v>
      </c>
      <c r="M15" s="57">
        <v>8.3576941163283573E-3</v>
      </c>
      <c r="N15" s="57">
        <v>8.3576941163283573E-3</v>
      </c>
      <c r="O15" s="57">
        <v>8.3576941163283573E-3</v>
      </c>
      <c r="P15" s="57">
        <v>8.3576941163283573E-3</v>
      </c>
      <c r="Q15" s="57">
        <v>8.3576941163283573E-3</v>
      </c>
      <c r="R15" s="57">
        <v>8.3576941163283573E-3</v>
      </c>
      <c r="S15" s="57">
        <v>8.3576941163283573E-3</v>
      </c>
      <c r="T15" s="57">
        <v>8.3576941163283573E-3</v>
      </c>
      <c r="U15" s="57">
        <v>8.3576941163283573E-3</v>
      </c>
      <c r="V15" s="57">
        <v>8.3576941163283573E-3</v>
      </c>
      <c r="W15" s="57">
        <v>8.3576941163283573E-3</v>
      </c>
      <c r="X15" s="57">
        <v>8.3576941163283573E-3</v>
      </c>
      <c r="Y15" s="57">
        <v>8.3576941163283573E-3</v>
      </c>
      <c r="Z15" s="57">
        <v>8.3576941163283573E-3</v>
      </c>
      <c r="AA15" s="57">
        <v>8.3576941163283573E-3</v>
      </c>
      <c r="AB15" s="57">
        <v>8.3576941163283573E-3</v>
      </c>
      <c r="AC15" s="57">
        <v>8.3576941163283573E-3</v>
      </c>
      <c r="AD15" s="57">
        <v>8.3576941163283573E-3</v>
      </c>
      <c r="AE15" s="57">
        <v>8.3576941163283573E-3</v>
      </c>
      <c r="AF15" s="57">
        <v>8.3576941163283573E-3</v>
      </c>
      <c r="AG15" s="57">
        <v>8.3576941163283573E-3</v>
      </c>
      <c r="AH15" s="57">
        <v>8.3576941163283573E-3</v>
      </c>
      <c r="AI15" s="57">
        <v>8.3576941163283573E-3</v>
      </c>
      <c r="AJ15" s="57">
        <v>8.3576941163283573E-3</v>
      </c>
      <c r="AK15" s="57">
        <v>8.3576941163283573E-3</v>
      </c>
      <c r="AM15" s="64"/>
      <c r="AN15" s="64"/>
      <c r="AO15" s="64"/>
      <c r="AP15" s="64"/>
    </row>
    <row r="16" spans="1:42" x14ac:dyDescent="0.25">
      <c r="A16" s="32" t="s">
        <v>12</v>
      </c>
      <c r="B16" s="33" t="s">
        <v>22</v>
      </c>
      <c r="C16" s="32" t="s">
        <v>181</v>
      </c>
      <c r="D16" s="56">
        <f>I!D60</f>
        <v>0</v>
      </c>
      <c r="E16" s="57">
        <v>5.2767254719306503E-4</v>
      </c>
      <c r="F16" s="57">
        <v>5.2767254719306503E-4</v>
      </c>
      <c r="G16" s="57">
        <v>5.2767254719306503E-4</v>
      </c>
      <c r="H16" s="57">
        <v>5.2767254719306503E-4</v>
      </c>
      <c r="I16" s="57">
        <v>5.2767254719306503E-4</v>
      </c>
      <c r="J16" s="57">
        <v>5.2767254719306503E-4</v>
      </c>
      <c r="K16" s="57">
        <v>5.2767254719306503E-4</v>
      </c>
      <c r="L16" s="57">
        <v>5.2767254719306503E-4</v>
      </c>
      <c r="M16" s="57">
        <v>5.2767254719306503E-4</v>
      </c>
      <c r="N16" s="57">
        <v>5.2767254719306503E-4</v>
      </c>
      <c r="O16" s="57">
        <v>5.2767254719306503E-4</v>
      </c>
      <c r="P16" s="57">
        <v>5.2767254719306503E-4</v>
      </c>
      <c r="Q16" s="57">
        <v>5.2767254719306503E-4</v>
      </c>
      <c r="R16" s="57">
        <v>5.2767254719306503E-4</v>
      </c>
      <c r="S16" s="57">
        <v>5.2767254719306503E-4</v>
      </c>
      <c r="T16" s="57">
        <v>5.2767254719306503E-4</v>
      </c>
      <c r="U16" s="57">
        <v>5.2767254719306503E-4</v>
      </c>
      <c r="V16" s="57">
        <v>5.2767254719306503E-4</v>
      </c>
      <c r="W16" s="57">
        <v>5.2767254719306503E-4</v>
      </c>
      <c r="X16" s="57">
        <v>5.2767254719306503E-4</v>
      </c>
      <c r="Y16" s="57">
        <v>5.2767254719306503E-4</v>
      </c>
      <c r="Z16" s="57">
        <v>5.2767254719306503E-4</v>
      </c>
      <c r="AA16" s="57">
        <v>5.2767254719306503E-4</v>
      </c>
      <c r="AB16" s="57">
        <v>5.2767254719306503E-4</v>
      </c>
      <c r="AC16" s="57">
        <v>5.2767254719306503E-4</v>
      </c>
      <c r="AD16" s="57">
        <v>5.2767254719306503E-4</v>
      </c>
      <c r="AE16" s="57">
        <v>5.2767254719306503E-4</v>
      </c>
      <c r="AF16" s="57">
        <v>5.2767254719306503E-4</v>
      </c>
      <c r="AG16" s="57">
        <v>5.2767254719306503E-4</v>
      </c>
      <c r="AH16" s="57">
        <v>5.2767254719306503E-4</v>
      </c>
      <c r="AI16" s="57">
        <v>5.2767254719306503E-4</v>
      </c>
      <c r="AJ16" s="57">
        <v>5.2767254719306503E-4</v>
      </c>
      <c r="AK16" s="57">
        <v>5.2767254719306503E-4</v>
      </c>
      <c r="AM16" s="64"/>
      <c r="AN16" s="64"/>
      <c r="AO16" s="64"/>
      <c r="AP16" s="64"/>
    </row>
    <row r="17" spans="1:42" x14ac:dyDescent="0.25">
      <c r="A17" s="32" t="s">
        <v>13</v>
      </c>
      <c r="B17" s="33" t="s">
        <v>22</v>
      </c>
      <c r="C17" s="32" t="s">
        <v>181</v>
      </c>
      <c r="D17" s="56">
        <f>I!D61</f>
        <v>0</v>
      </c>
      <c r="E17" s="57">
        <v>1.0193296853885916E-2</v>
      </c>
      <c r="F17" s="57">
        <v>1.0193296853885916E-2</v>
      </c>
      <c r="G17" s="57">
        <v>1.0193296853885916E-2</v>
      </c>
      <c r="H17" s="57">
        <v>1.0193296853885916E-2</v>
      </c>
      <c r="I17" s="57">
        <v>1.0193296853885916E-2</v>
      </c>
      <c r="J17" s="57">
        <v>1.0193296853885916E-2</v>
      </c>
      <c r="K17" s="57">
        <v>1.0193296853885916E-2</v>
      </c>
      <c r="L17" s="57">
        <v>1.0193296853885916E-2</v>
      </c>
      <c r="M17" s="57">
        <v>1.0193296853885916E-2</v>
      </c>
      <c r="N17" s="57">
        <v>1.0193296853885916E-2</v>
      </c>
      <c r="O17" s="57">
        <v>1.0193296853885916E-2</v>
      </c>
      <c r="P17" s="57">
        <v>1.0193296853885916E-2</v>
      </c>
      <c r="Q17" s="57">
        <v>1.0193296853885916E-2</v>
      </c>
      <c r="R17" s="57">
        <v>1.0193296853885916E-2</v>
      </c>
      <c r="S17" s="57">
        <v>1.0193296853885916E-2</v>
      </c>
      <c r="T17" s="57">
        <v>1.0193296853885916E-2</v>
      </c>
      <c r="U17" s="57">
        <v>1.0193296853885916E-2</v>
      </c>
      <c r="V17" s="57">
        <v>1.0193296853885916E-2</v>
      </c>
      <c r="W17" s="57">
        <v>1.0193296853885916E-2</v>
      </c>
      <c r="X17" s="57">
        <v>1.0193296853885916E-2</v>
      </c>
      <c r="Y17" s="57">
        <v>1.0193296853885916E-2</v>
      </c>
      <c r="Z17" s="57">
        <v>1.0193296853885916E-2</v>
      </c>
      <c r="AA17" s="57">
        <v>1.0193296853885916E-2</v>
      </c>
      <c r="AB17" s="57">
        <v>1.0193296853885916E-2</v>
      </c>
      <c r="AC17" s="57">
        <v>1.0193296853885916E-2</v>
      </c>
      <c r="AD17" s="57">
        <v>1.0193296853885916E-2</v>
      </c>
      <c r="AE17" s="57">
        <v>1.0193296853885916E-2</v>
      </c>
      <c r="AF17" s="57">
        <v>1.0193296853885916E-2</v>
      </c>
      <c r="AG17" s="57">
        <v>1.0193296853885916E-2</v>
      </c>
      <c r="AH17" s="57">
        <v>1.0193296853885916E-2</v>
      </c>
      <c r="AI17" s="57">
        <v>1.0193296853885916E-2</v>
      </c>
      <c r="AJ17" s="57">
        <v>1.0193296853885916E-2</v>
      </c>
      <c r="AK17" s="57">
        <v>1.0193296853885916E-2</v>
      </c>
      <c r="AM17" s="64"/>
      <c r="AN17" s="64"/>
      <c r="AO17" s="64"/>
      <c r="AP17" s="64"/>
    </row>
    <row r="18" spans="1:42" x14ac:dyDescent="0.25">
      <c r="A18" s="32" t="s">
        <v>14</v>
      </c>
      <c r="B18" s="33" t="s">
        <v>22</v>
      </c>
      <c r="C18" s="32" t="s">
        <v>181</v>
      </c>
      <c r="D18" s="56">
        <f>I!D62</f>
        <v>0</v>
      </c>
      <c r="E18" s="57">
        <v>5.5730689739555929E-3</v>
      </c>
      <c r="F18" s="57">
        <v>5.5730689739555929E-3</v>
      </c>
      <c r="G18" s="57">
        <v>5.5730689739555929E-3</v>
      </c>
      <c r="H18" s="57">
        <v>5.5730689739555929E-3</v>
      </c>
      <c r="I18" s="57">
        <v>5.5730689739555929E-3</v>
      </c>
      <c r="J18" s="57">
        <v>5.5730689739555929E-3</v>
      </c>
      <c r="K18" s="57">
        <v>5.5730689739555929E-3</v>
      </c>
      <c r="L18" s="57">
        <v>5.5730689739555929E-3</v>
      </c>
      <c r="M18" s="57">
        <v>5.5730689739555929E-3</v>
      </c>
      <c r="N18" s="57">
        <v>5.5730689739555929E-3</v>
      </c>
      <c r="O18" s="57">
        <v>5.5730689739555929E-3</v>
      </c>
      <c r="P18" s="57">
        <v>5.5730689739555929E-3</v>
      </c>
      <c r="Q18" s="57">
        <v>5.5730689739555929E-3</v>
      </c>
      <c r="R18" s="57">
        <v>5.5730689739555929E-3</v>
      </c>
      <c r="S18" s="57">
        <v>5.5730689739555929E-3</v>
      </c>
      <c r="T18" s="57">
        <v>5.5730689739555929E-3</v>
      </c>
      <c r="U18" s="57">
        <v>5.5730689739555929E-3</v>
      </c>
      <c r="V18" s="57">
        <v>5.5730689739555929E-3</v>
      </c>
      <c r="W18" s="57">
        <v>5.5730689739555929E-3</v>
      </c>
      <c r="X18" s="57">
        <v>5.5730689739555929E-3</v>
      </c>
      <c r="Y18" s="57">
        <v>5.5730689739555929E-3</v>
      </c>
      <c r="Z18" s="57">
        <v>5.5730689739555929E-3</v>
      </c>
      <c r="AA18" s="57">
        <v>5.5730689739555929E-3</v>
      </c>
      <c r="AB18" s="57">
        <v>5.5730689739555929E-3</v>
      </c>
      <c r="AC18" s="57">
        <v>5.5730689739555929E-3</v>
      </c>
      <c r="AD18" s="57">
        <v>5.5730689739555929E-3</v>
      </c>
      <c r="AE18" s="57">
        <v>5.5730689739555929E-3</v>
      </c>
      <c r="AF18" s="57">
        <v>5.5730689739555929E-3</v>
      </c>
      <c r="AG18" s="57">
        <v>5.5730689739555929E-3</v>
      </c>
      <c r="AH18" s="57">
        <v>5.5730689739555929E-3</v>
      </c>
      <c r="AI18" s="57">
        <v>5.5730689739555929E-3</v>
      </c>
      <c r="AJ18" s="57">
        <v>5.5730689739555929E-3</v>
      </c>
      <c r="AK18" s="57">
        <v>5.5730689739555929E-3</v>
      </c>
      <c r="AM18" s="64"/>
      <c r="AN18" s="64"/>
      <c r="AO18" s="64"/>
      <c r="AP18" s="64"/>
    </row>
    <row r="19" spans="1:42" x14ac:dyDescent="0.25">
      <c r="A19" s="32" t="s">
        <v>58</v>
      </c>
      <c r="B19" s="33" t="s">
        <v>22</v>
      </c>
      <c r="C19" s="32" t="s">
        <v>181</v>
      </c>
      <c r="D19" s="56">
        <f>I!D63</f>
        <v>0</v>
      </c>
      <c r="E19" s="57">
        <v>1.8828828268201054E-2</v>
      </c>
      <c r="F19" s="57">
        <v>1.8828828268201054E-2</v>
      </c>
      <c r="G19" s="57">
        <v>1.8828828268201054E-2</v>
      </c>
      <c r="H19" s="57">
        <v>1.8828828268201054E-2</v>
      </c>
      <c r="I19" s="57">
        <v>1.8828828268201054E-2</v>
      </c>
      <c r="J19" s="57">
        <v>1.8828828268201054E-2</v>
      </c>
      <c r="K19" s="57">
        <v>1.8828828268201054E-2</v>
      </c>
      <c r="L19" s="57">
        <v>1.8828828268201054E-2</v>
      </c>
      <c r="M19" s="57">
        <v>1.8828828268201054E-2</v>
      </c>
      <c r="N19" s="57">
        <v>1.8828828268201054E-2</v>
      </c>
      <c r="O19" s="57">
        <v>1.8828828268201054E-2</v>
      </c>
      <c r="P19" s="57">
        <v>1.8828828268201054E-2</v>
      </c>
      <c r="Q19" s="57">
        <v>1.8828828268201054E-2</v>
      </c>
      <c r="R19" s="57">
        <v>1.8828828268201054E-2</v>
      </c>
      <c r="S19" s="57">
        <v>1.8828828268201054E-2</v>
      </c>
      <c r="T19" s="57">
        <v>1.8828828268201054E-2</v>
      </c>
      <c r="U19" s="57">
        <v>1.8828828268201054E-2</v>
      </c>
      <c r="V19" s="57">
        <v>1.8828828268201054E-2</v>
      </c>
      <c r="W19" s="57">
        <v>1.8828828268201054E-2</v>
      </c>
      <c r="X19" s="57">
        <v>1.8828828268201054E-2</v>
      </c>
      <c r="Y19" s="57">
        <v>1.8828828268201054E-2</v>
      </c>
      <c r="Z19" s="57">
        <v>1.8828828268201054E-2</v>
      </c>
      <c r="AA19" s="57">
        <v>1.8828828268201054E-2</v>
      </c>
      <c r="AB19" s="57">
        <v>1.8828828268201054E-2</v>
      </c>
      <c r="AC19" s="57">
        <v>1.8828828268201054E-2</v>
      </c>
      <c r="AD19" s="57">
        <v>1.8828828268201054E-2</v>
      </c>
      <c r="AE19" s="57">
        <v>1.8828828268201054E-2</v>
      </c>
      <c r="AF19" s="57">
        <v>1.8828828268201054E-2</v>
      </c>
      <c r="AG19" s="57">
        <v>1.8828828268201054E-2</v>
      </c>
      <c r="AH19" s="57">
        <v>1.8828828268201054E-2</v>
      </c>
      <c r="AI19" s="57">
        <v>1.8828828268201054E-2</v>
      </c>
      <c r="AJ19" s="57">
        <v>1.8828828268201054E-2</v>
      </c>
      <c r="AK19" s="57">
        <v>1.8828828268201054E-2</v>
      </c>
      <c r="AM19" s="64"/>
      <c r="AN19" s="64"/>
      <c r="AO19" s="64"/>
      <c r="AP19" s="64"/>
    </row>
    <row r="20" spans="1:42" x14ac:dyDescent="0.25">
      <c r="A20" s="32" t="s">
        <v>112</v>
      </c>
      <c r="B20" s="33" t="s">
        <v>22</v>
      </c>
      <c r="C20" s="32" t="s">
        <v>181</v>
      </c>
      <c r="D20" s="56">
        <f>I!D64</f>
        <v>0</v>
      </c>
      <c r="E20" s="57">
        <v>0.24516330696237007</v>
      </c>
      <c r="F20" s="57">
        <v>0.24516330696237007</v>
      </c>
      <c r="G20" s="57">
        <v>0.24516330696237007</v>
      </c>
      <c r="H20" s="57">
        <v>0.24516330696237007</v>
      </c>
      <c r="I20" s="57">
        <v>0.24516330696237007</v>
      </c>
      <c r="J20" s="57">
        <v>0.24516330696237007</v>
      </c>
      <c r="K20" s="57">
        <v>0.24516330696237007</v>
      </c>
      <c r="L20" s="57">
        <v>0.24516330696237007</v>
      </c>
      <c r="M20" s="57">
        <v>0.24516330696237007</v>
      </c>
      <c r="N20" s="57">
        <v>0.24516330696237007</v>
      </c>
      <c r="O20" s="57">
        <v>0.24516330696237007</v>
      </c>
      <c r="P20" s="57">
        <v>0.24516330696237007</v>
      </c>
      <c r="Q20" s="57">
        <v>0.24516330696237007</v>
      </c>
      <c r="R20" s="57">
        <v>0.24516330696237007</v>
      </c>
      <c r="S20" s="57">
        <v>0.24516330696237007</v>
      </c>
      <c r="T20" s="57">
        <v>0.24516330696237007</v>
      </c>
      <c r="U20" s="57">
        <v>0.24516330696237007</v>
      </c>
      <c r="V20" s="57">
        <v>0.24516330696237007</v>
      </c>
      <c r="W20" s="57">
        <v>0.24516330696237007</v>
      </c>
      <c r="X20" s="57">
        <v>0.24516330696237007</v>
      </c>
      <c r="Y20" s="57">
        <v>0.24516330696237007</v>
      </c>
      <c r="Z20" s="57">
        <v>0.24516330696237007</v>
      </c>
      <c r="AA20" s="57">
        <v>0.24516330696237007</v>
      </c>
      <c r="AB20" s="57">
        <v>0.24516330696237007</v>
      </c>
      <c r="AC20" s="57">
        <v>0.24516330696237007</v>
      </c>
      <c r="AD20" s="57">
        <v>0.24516330696237007</v>
      </c>
      <c r="AE20" s="57">
        <v>0.24516330696237007</v>
      </c>
      <c r="AF20" s="57">
        <v>0.24516330696237007</v>
      </c>
      <c r="AG20" s="57">
        <v>0.24516330696237007</v>
      </c>
      <c r="AH20" s="57">
        <v>0.24516330696237007</v>
      </c>
      <c r="AI20" s="57">
        <v>0.24516330696237007</v>
      </c>
      <c r="AJ20" s="57">
        <v>0.24516330696237007</v>
      </c>
      <c r="AK20" s="57">
        <v>0.24516330696237007</v>
      </c>
      <c r="AM20" s="64"/>
      <c r="AN20" s="64"/>
      <c r="AO20" s="64"/>
      <c r="AP20" s="64"/>
    </row>
    <row r="21" spans="1:42" x14ac:dyDescent="0.25">
      <c r="A21" s="32" t="s">
        <v>15</v>
      </c>
      <c r="B21" s="33" t="s">
        <v>22</v>
      </c>
      <c r="C21" s="32" t="s">
        <v>181</v>
      </c>
      <c r="D21" s="56">
        <f>I!D65</f>
        <v>0.23887151036218107</v>
      </c>
      <c r="E21" s="57">
        <v>6.6363264293449048E-2</v>
      </c>
      <c r="F21" s="57">
        <v>6.6363264293449048E-2</v>
      </c>
      <c r="G21" s="57">
        <v>6.6363264293449048E-2</v>
      </c>
      <c r="H21" s="57">
        <v>6.6363264293449048E-2</v>
      </c>
      <c r="I21" s="57">
        <v>6.6363264293449048E-2</v>
      </c>
      <c r="J21" s="57">
        <v>6.6363264293449048E-2</v>
      </c>
      <c r="K21" s="57">
        <v>6.6363264293449048E-2</v>
      </c>
      <c r="L21" s="57">
        <v>6.6363264293449048E-2</v>
      </c>
      <c r="M21" s="57">
        <v>6.6363264293449048E-2</v>
      </c>
      <c r="N21" s="57">
        <v>6.6363264293449048E-2</v>
      </c>
      <c r="O21" s="57">
        <v>6.6363264293449048E-2</v>
      </c>
      <c r="P21" s="57">
        <v>6.6363264293449048E-2</v>
      </c>
      <c r="Q21" s="57">
        <v>6.6363264293449048E-2</v>
      </c>
      <c r="R21" s="57">
        <v>6.6363264293449048E-2</v>
      </c>
      <c r="S21" s="57">
        <v>6.6363264293449048E-2</v>
      </c>
      <c r="T21" s="57">
        <v>6.6363264293449048E-2</v>
      </c>
      <c r="U21" s="57">
        <v>6.6363264293449048E-2</v>
      </c>
      <c r="V21" s="57">
        <v>6.6363264293449048E-2</v>
      </c>
      <c r="W21" s="57">
        <v>6.6363264293449048E-2</v>
      </c>
      <c r="X21" s="57">
        <v>6.6363264293449048E-2</v>
      </c>
      <c r="Y21" s="57">
        <v>6.6363264293449048E-2</v>
      </c>
      <c r="Z21" s="57">
        <v>6.6363264293449048E-2</v>
      </c>
      <c r="AA21" s="57">
        <v>6.6363264293449048E-2</v>
      </c>
      <c r="AB21" s="57">
        <v>6.6363264293449048E-2</v>
      </c>
      <c r="AC21" s="57">
        <v>6.6363264293449048E-2</v>
      </c>
      <c r="AD21" s="57">
        <v>6.6363264293449048E-2</v>
      </c>
      <c r="AE21" s="57">
        <v>6.6363264293449048E-2</v>
      </c>
      <c r="AF21" s="57">
        <v>6.6363264293449048E-2</v>
      </c>
      <c r="AG21" s="57">
        <v>6.6363264293449048E-2</v>
      </c>
      <c r="AH21" s="57">
        <v>6.6363264293449048E-2</v>
      </c>
      <c r="AI21" s="57">
        <v>6.6363264293449048E-2</v>
      </c>
      <c r="AJ21" s="57">
        <v>6.6363264293449048E-2</v>
      </c>
      <c r="AK21" s="57">
        <v>6.6363264293449048E-2</v>
      </c>
      <c r="AM21" s="64"/>
      <c r="AN21" s="64"/>
      <c r="AO21" s="64"/>
      <c r="AP21" s="64"/>
    </row>
    <row r="22" spans="1:42" x14ac:dyDescent="0.25">
      <c r="A22" s="32" t="s">
        <v>59</v>
      </c>
      <c r="B22" s="33" t="s">
        <v>22</v>
      </c>
      <c r="C22" s="32" t="s">
        <v>181</v>
      </c>
      <c r="D22" s="56">
        <f>I!D66</f>
        <v>0.76112848963781887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7">
        <v>0</v>
      </c>
      <c r="AI22" s="57">
        <v>0</v>
      </c>
      <c r="AJ22" s="57">
        <v>0</v>
      </c>
      <c r="AK22" s="57">
        <v>0</v>
      </c>
      <c r="AM22" s="90"/>
      <c r="AN22" s="91"/>
      <c r="AO22" s="92"/>
      <c r="AP22" s="1"/>
    </row>
    <row r="23" spans="1:42" x14ac:dyDescent="0.25">
      <c r="A23" s="32" t="s">
        <v>60</v>
      </c>
      <c r="B23" s="33" t="s">
        <v>22</v>
      </c>
      <c r="C23" s="32" t="s">
        <v>181</v>
      </c>
      <c r="D23" s="56">
        <f>I!D67</f>
        <v>0</v>
      </c>
      <c r="E23" s="57">
        <v>2.4112288366722149E-5</v>
      </c>
      <c r="F23" s="57">
        <v>2.4112288366722149E-5</v>
      </c>
      <c r="G23" s="57">
        <v>2.4112288366722149E-5</v>
      </c>
      <c r="H23" s="57">
        <v>2.4112288366722149E-5</v>
      </c>
      <c r="I23" s="57">
        <v>2.4112288366722149E-5</v>
      </c>
      <c r="J23" s="57">
        <v>2.4112288366722149E-5</v>
      </c>
      <c r="K23" s="57">
        <v>2.4112288366722149E-5</v>
      </c>
      <c r="L23" s="57">
        <v>2.4112288366722149E-5</v>
      </c>
      <c r="M23" s="57">
        <v>2.4112288366722149E-5</v>
      </c>
      <c r="N23" s="57">
        <v>2.4112288366722149E-5</v>
      </c>
      <c r="O23" s="57">
        <v>2.4112288366722149E-5</v>
      </c>
      <c r="P23" s="57">
        <v>2.4112288366722149E-5</v>
      </c>
      <c r="Q23" s="57">
        <v>2.4112288366722149E-5</v>
      </c>
      <c r="R23" s="57">
        <v>2.4112288366722149E-5</v>
      </c>
      <c r="S23" s="57">
        <v>2.4112288366722149E-5</v>
      </c>
      <c r="T23" s="57">
        <v>2.4112288366722149E-5</v>
      </c>
      <c r="U23" s="57">
        <v>2.4112288366722149E-5</v>
      </c>
      <c r="V23" s="57">
        <v>2.4112288366722149E-5</v>
      </c>
      <c r="W23" s="57">
        <v>2.4112288366722149E-5</v>
      </c>
      <c r="X23" s="57">
        <v>2.4112288366722149E-5</v>
      </c>
      <c r="Y23" s="57">
        <v>2.4112288366722149E-5</v>
      </c>
      <c r="Z23" s="57">
        <v>2.4112288366722149E-5</v>
      </c>
      <c r="AA23" s="57">
        <v>2.4112288366722149E-5</v>
      </c>
      <c r="AB23" s="57">
        <v>2.4112288366722149E-5</v>
      </c>
      <c r="AC23" s="57">
        <v>2.4112288366722149E-5</v>
      </c>
      <c r="AD23" s="57">
        <v>2.4112288366722149E-5</v>
      </c>
      <c r="AE23" s="57">
        <v>2.4112288366722149E-5</v>
      </c>
      <c r="AF23" s="57">
        <v>2.4112288366722149E-5</v>
      </c>
      <c r="AG23" s="57">
        <v>2.4112288366722149E-5</v>
      </c>
      <c r="AH23" s="57">
        <v>2.4112288366722149E-5</v>
      </c>
      <c r="AI23" s="57">
        <v>2.4112288366722149E-5</v>
      </c>
      <c r="AJ23" s="57">
        <v>2.4112288366722149E-5</v>
      </c>
      <c r="AK23" s="57">
        <v>2.4112288366722149E-5</v>
      </c>
      <c r="AM23" s="90"/>
      <c r="AN23" s="91"/>
      <c r="AO23" s="92"/>
      <c r="AP23" s="1"/>
    </row>
    <row r="24" spans="1:42" x14ac:dyDescent="0.25">
      <c r="A24" s="32" t="s">
        <v>16</v>
      </c>
      <c r="B24" s="33" t="s">
        <v>22</v>
      </c>
      <c r="C24" s="32" t="s">
        <v>181</v>
      </c>
      <c r="D24" s="56">
        <f>I!D68</f>
        <v>0</v>
      </c>
      <c r="E24" s="57">
        <f>$AM24/(1+EXP(-(E$1-$D$1)*10/$AO24+$AN24))</f>
        <v>1.3491799960714541E-3</v>
      </c>
      <c r="F24" s="57">
        <f t="shared" ref="F24:AK25" si="1">$AM24/(1+EXP(-(F$1-$D$1)*10/$AO24+$AN24))</f>
        <v>1.8180475861684757E-3</v>
      </c>
      <c r="G24" s="57">
        <f>$AM24/(1+EXP(-(G$1-$D$1)*10/$AO24+$AN24))</f>
        <v>2.4458164923558553E-3</v>
      </c>
      <c r="H24" s="57">
        <f t="shared" si="1"/>
        <v>3.2831045041734194E-3</v>
      </c>
      <c r="I24" s="57">
        <f t="shared" si="1"/>
        <v>4.3941145634467833E-3</v>
      </c>
      <c r="J24" s="57">
        <f t="shared" si="1"/>
        <v>5.8583198707077237E-3</v>
      </c>
      <c r="K24" s="57">
        <f t="shared" si="1"/>
        <v>7.7707708673993526E-3</v>
      </c>
      <c r="L24" s="57">
        <f t="shared" si="1"/>
        <v>1.0239635991065378E-2</v>
      </c>
      <c r="M24" s="57">
        <f t="shared" si="1"/>
        <v>1.3379102494171137E-2</v>
      </c>
      <c r="N24" s="57">
        <f t="shared" si="1"/>
        <v>1.7295655089075674E-2</v>
      </c>
      <c r="O24" s="57">
        <f t="shared" si="1"/>
        <v>2.2066650661046561E-2</v>
      </c>
      <c r="P24" s="57">
        <f t="shared" si="1"/>
        <v>2.7712729069616127E-2</v>
      </c>
      <c r="Q24" s="57">
        <f t="shared" si="1"/>
        <v>3.4170037893857953E-2</v>
      </c>
      <c r="R24" s="57">
        <f t="shared" si="1"/>
        <v>4.127288962202022E-2</v>
      </c>
      <c r="S24" s="57">
        <f t="shared" si="1"/>
        <v>4.8758622542041212E-2</v>
      </c>
      <c r="T24" s="57">
        <f t="shared" si="1"/>
        <v>5.6300456763549708E-2</v>
      </c>
      <c r="U24" s="57">
        <f t="shared" si="1"/>
        <v>6.3561807303032417E-2</v>
      </c>
      <c r="V24" s="57">
        <f t="shared" si="1"/>
        <v>7.0254063267634545E-2</v>
      </c>
      <c r="W24" s="57">
        <f t="shared" si="1"/>
        <v>7.6177867957722148E-2</v>
      </c>
      <c r="X24" s="57">
        <f t="shared" si="1"/>
        <v>8.1237034258530849E-2</v>
      </c>
      <c r="Y24" s="57">
        <f t="shared" si="1"/>
        <v>8.5427308801296689E-2</v>
      </c>
      <c r="Z24" s="57">
        <f t="shared" si="1"/>
        <v>8.8810676575896072E-2</v>
      </c>
      <c r="AA24" s="57">
        <f t="shared" si="1"/>
        <v>9.1486802493000563E-2</v>
      </c>
      <c r="AB24" s="57">
        <f t="shared" si="1"/>
        <v>9.356923069028561E-2</v>
      </c>
      <c r="AC24" s="57">
        <f t="shared" si="1"/>
        <v>9.516916989133338E-2</v>
      </c>
      <c r="AD24" s="57">
        <f t="shared" si="1"/>
        <v>9.6386425848041718E-2</v>
      </c>
      <c r="AE24" s="57">
        <f t="shared" si="1"/>
        <v>9.7305645449239836E-2</v>
      </c>
      <c r="AF24" s="57">
        <f t="shared" si="1"/>
        <v>9.7995896221050968E-2</v>
      </c>
      <c r="AG24" s="57">
        <f t="shared" si="1"/>
        <v>9.8512019797735842E-2</v>
      </c>
      <c r="AH24" s="57">
        <f t="shared" si="1"/>
        <v>9.8896720795081952E-2</v>
      </c>
      <c r="AI24" s="57">
        <f t="shared" si="1"/>
        <v>9.9182786638929779E-2</v>
      </c>
      <c r="AJ24" s="57">
        <f t="shared" si="1"/>
        <v>9.9395133011017031E-2</v>
      </c>
      <c r="AK24" s="57">
        <f>$AM24/(1+EXP(-(AK$1-$D$1)*10/$AO24+$AN24))</f>
        <v>9.9552551792951471E-2</v>
      </c>
      <c r="AM24" s="90">
        <v>0.1</v>
      </c>
      <c r="AN24" s="91">
        <f>IF(D24&gt;0,LN(AM24/D24-1),LN(AM24/0.001-1))</f>
        <v>4.5951198501345898</v>
      </c>
      <c r="AO24" s="92">
        <v>33</v>
      </c>
      <c r="AP24" s="1">
        <f>AO24+$D$1</f>
        <v>2050</v>
      </c>
    </row>
    <row r="25" spans="1:42" x14ac:dyDescent="0.25">
      <c r="A25" s="32" t="s">
        <v>79</v>
      </c>
      <c r="B25" s="33" t="s">
        <v>22</v>
      </c>
      <c r="C25" s="32" t="s">
        <v>181</v>
      </c>
      <c r="D25" s="56">
        <f>I!D69</f>
        <v>0</v>
      </c>
      <c r="E25" s="57">
        <f>$AM25/(1+EXP(-(E$1-$D$1)*10/$AO25+$AN25))</f>
        <v>1.0455554222010431E-3</v>
      </c>
      <c r="F25" s="57">
        <f t="shared" si="1"/>
        <v>1.0819592101281301E-3</v>
      </c>
      <c r="G25" s="57">
        <f>$AM25/(1+EXP(-(G$1-$D$1)*10/$AO25+$AN25))</f>
        <v>1.110516712895603E-3</v>
      </c>
      <c r="H25" s="57">
        <f t="shared" si="1"/>
        <v>1.1325957369977746E-3</v>
      </c>
      <c r="I25" s="57">
        <f t="shared" si="1"/>
        <v>1.1494748594284849E-3</v>
      </c>
      <c r="J25" s="57">
        <f t="shared" si="1"/>
        <v>1.1622679899043263E-3</v>
      </c>
      <c r="K25" s="57">
        <f t="shared" si="1"/>
        <v>1.1719010418910403E-3</v>
      </c>
      <c r="L25" s="57">
        <f t="shared" si="1"/>
        <v>1.1791189417877763E-3</v>
      </c>
      <c r="M25" s="57">
        <f t="shared" si="1"/>
        <v>1.1845072602150045E-3</v>
      </c>
      <c r="N25" s="57">
        <f t="shared" si="1"/>
        <v>1.1885186721039844E-3</v>
      </c>
      <c r="O25" s="57">
        <f t="shared" si="1"/>
        <v>1.1914988952673943E-3</v>
      </c>
      <c r="P25" s="57">
        <f t="shared" si="1"/>
        <v>1.1937096323020168E-3</v>
      </c>
      <c r="Q25" s="57">
        <f t="shared" si="1"/>
        <v>1.1953477055074012E-3</v>
      </c>
      <c r="R25" s="57">
        <f t="shared" si="1"/>
        <v>1.1965604375683901E-3</v>
      </c>
      <c r="S25" s="57">
        <f t="shared" si="1"/>
        <v>1.1974577142978323E-3</v>
      </c>
      <c r="T25" s="57">
        <f t="shared" si="1"/>
        <v>1.198121286463676E-3</v>
      </c>
      <c r="U25" s="57">
        <f t="shared" si="1"/>
        <v>1.1986118577852151E-3</v>
      </c>
      <c r="V25" s="57">
        <f t="shared" si="1"/>
        <v>1.1989744403430717E-3</v>
      </c>
      <c r="W25" s="57">
        <f t="shared" si="1"/>
        <v>1.1992423762485925E-3</v>
      </c>
      <c r="X25" s="57">
        <f t="shared" si="1"/>
        <v>1.1994403443671502E-3</v>
      </c>
      <c r="Y25" s="57">
        <f t="shared" si="1"/>
        <v>1.1995866009785572E-3</v>
      </c>
      <c r="Z25" s="57">
        <f t="shared" si="1"/>
        <v>1.1996946456085422E-3</v>
      </c>
      <c r="AA25" s="57">
        <f t="shared" si="1"/>
        <v>1.1997744573530578E-3</v>
      </c>
      <c r="AB25" s="57">
        <f t="shared" si="1"/>
        <v>1.199833411267396E-3</v>
      </c>
      <c r="AC25" s="57">
        <f t="shared" si="1"/>
        <v>1.1998769569756765E-3</v>
      </c>
      <c r="AD25" s="57">
        <f t="shared" si="1"/>
        <v>1.1999091208512625E-3</v>
      </c>
      <c r="AE25" s="57">
        <f t="shared" si="1"/>
        <v>1.1999328774479601E-3</v>
      </c>
      <c r="AF25" s="57">
        <f t="shared" si="1"/>
        <v>1.1999504241210776E-3</v>
      </c>
      <c r="AG25" s="57">
        <f t="shared" si="1"/>
        <v>1.1999633840147448E-3</v>
      </c>
      <c r="AH25" s="57">
        <f t="shared" si="1"/>
        <v>1.1999729560701702E-3</v>
      </c>
      <c r="AI25" s="57">
        <f t="shared" si="1"/>
        <v>1.1999800258654682E-3</v>
      </c>
      <c r="AJ25" s="57">
        <f t="shared" si="1"/>
        <v>1.1999852475051398E-3</v>
      </c>
      <c r="AK25" s="57">
        <f t="shared" si="1"/>
        <v>1.1999891041157913E-3</v>
      </c>
      <c r="AM25" s="90">
        <v>1.1999999999999999E-3</v>
      </c>
      <c r="AN25" s="91">
        <f>IF(D25&gt;0,LN(AM25/D25-1),LN(AM25/0.001-1))</f>
        <v>-1.6094379124341005</v>
      </c>
      <c r="AO25" s="92">
        <v>33</v>
      </c>
      <c r="AP25" s="1">
        <f>AO25+$D$1</f>
        <v>2050</v>
      </c>
    </row>
    <row r="28" spans="1:42" x14ac:dyDescent="0.25">
      <c r="A28" s="22" t="s">
        <v>29</v>
      </c>
    </row>
    <row r="29" spans="1:42" x14ac:dyDescent="0.25">
      <c r="A29" s="22" t="s">
        <v>18</v>
      </c>
    </row>
    <row r="30" spans="1:42" x14ac:dyDescent="0.25">
      <c r="A30" s="32" t="s">
        <v>8</v>
      </c>
      <c r="B30" s="33" t="s">
        <v>22</v>
      </c>
      <c r="C30" s="32" t="s">
        <v>181</v>
      </c>
      <c r="D30" s="56">
        <f>II!D50</f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42" x14ac:dyDescent="0.25">
      <c r="A31" s="32" t="s">
        <v>13</v>
      </c>
      <c r="B31" s="33" t="s">
        <v>22</v>
      </c>
      <c r="C31" s="32" t="s">
        <v>181</v>
      </c>
      <c r="D31" s="56">
        <f>II!D51</f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42" x14ac:dyDescent="0.25">
      <c r="A32" s="32" t="s">
        <v>14</v>
      </c>
      <c r="B32" s="33" t="s">
        <v>22</v>
      </c>
      <c r="C32" s="32" t="s">
        <v>181</v>
      </c>
      <c r="D32" s="56">
        <f>II!D52</f>
        <v>0.4168634479717771</v>
      </c>
      <c r="E32" s="57">
        <v>1</v>
      </c>
      <c r="F32" s="57">
        <v>1</v>
      </c>
      <c r="G32" s="57">
        <v>1</v>
      </c>
      <c r="H32" s="57">
        <v>1</v>
      </c>
      <c r="I32" s="57">
        <v>1</v>
      </c>
      <c r="J32" s="57">
        <v>1</v>
      </c>
      <c r="K32" s="57">
        <v>1</v>
      </c>
      <c r="L32" s="57">
        <v>1</v>
      </c>
      <c r="M32" s="57">
        <v>1</v>
      </c>
      <c r="N32" s="57">
        <v>1</v>
      </c>
      <c r="O32" s="57">
        <v>1</v>
      </c>
      <c r="P32" s="57">
        <v>1</v>
      </c>
      <c r="Q32" s="57">
        <v>1</v>
      </c>
      <c r="R32" s="57">
        <v>1</v>
      </c>
      <c r="S32" s="57">
        <v>1</v>
      </c>
      <c r="T32" s="57">
        <v>1</v>
      </c>
      <c r="U32" s="57">
        <v>1</v>
      </c>
      <c r="V32" s="57">
        <v>1</v>
      </c>
      <c r="W32" s="57">
        <v>1</v>
      </c>
      <c r="X32" s="57">
        <v>1</v>
      </c>
      <c r="Y32" s="57">
        <v>1</v>
      </c>
      <c r="Z32" s="57">
        <v>1</v>
      </c>
      <c r="AA32" s="57">
        <v>1</v>
      </c>
      <c r="AB32" s="57">
        <v>1</v>
      </c>
      <c r="AC32" s="57">
        <v>1</v>
      </c>
      <c r="AD32" s="57">
        <v>1</v>
      </c>
      <c r="AE32" s="57">
        <v>1</v>
      </c>
      <c r="AF32" s="57">
        <v>1</v>
      </c>
      <c r="AG32" s="57">
        <v>1</v>
      </c>
      <c r="AH32" s="57">
        <v>1</v>
      </c>
      <c r="AI32" s="57">
        <v>1</v>
      </c>
      <c r="AJ32" s="57">
        <v>1</v>
      </c>
      <c r="AK32" s="57">
        <v>1</v>
      </c>
    </row>
    <row r="33" spans="1:42" x14ac:dyDescent="0.25">
      <c r="A33" s="32" t="s">
        <v>15</v>
      </c>
      <c r="B33" s="33" t="s">
        <v>22</v>
      </c>
      <c r="C33" s="32" t="s">
        <v>181</v>
      </c>
      <c r="D33" s="56">
        <f>II!D53</f>
        <v>0.53281111052737695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7">
        <v>0</v>
      </c>
      <c r="AJ33" s="57">
        <v>0</v>
      </c>
      <c r="AK33" s="57">
        <v>0</v>
      </c>
    </row>
    <row r="34" spans="1:42" x14ac:dyDescent="0.25">
      <c r="A34" s="32" t="s">
        <v>59</v>
      </c>
      <c r="B34" s="33" t="s">
        <v>22</v>
      </c>
      <c r="C34" s="32" t="s">
        <v>181</v>
      </c>
      <c r="D34" s="56">
        <f>II!D54</f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</row>
    <row r="35" spans="1:42" x14ac:dyDescent="0.25">
      <c r="A35" s="32" t="s">
        <v>79</v>
      </c>
      <c r="B35" s="33" t="s">
        <v>22</v>
      </c>
      <c r="C35" s="32" t="s">
        <v>181</v>
      </c>
      <c r="D35" s="56">
        <f>II!D55</f>
        <v>0</v>
      </c>
      <c r="E35" s="57">
        <v>0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83</v>
      </c>
    </row>
    <row r="38" spans="1:42" x14ac:dyDescent="0.25">
      <c r="A38" s="32" t="s">
        <v>8</v>
      </c>
      <c r="B38" s="33" t="s">
        <v>22</v>
      </c>
      <c r="C38" s="32" t="s">
        <v>181</v>
      </c>
      <c r="D38" s="56">
        <f>II!D58</f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</row>
    <row r="39" spans="1:42" x14ac:dyDescent="0.25">
      <c r="A39" s="32" t="s">
        <v>10</v>
      </c>
      <c r="B39" s="33" t="s">
        <v>22</v>
      </c>
      <c r="C39" s="32" t="s">
        <v>181</v>
      </c>
      <c r="D39" s="56">
        <f>II!D59</f>
        <v>0</v>
      </c>
      <c r="E39" s="57">
        <v>1.3533544636879882E-3</v>
      </c>
      <c r="F39" s="57">
        <v>1.3533544636879882E-3</v>
      </c>
      <c r="G39" s="57">
        <v>1.3533544636879882E-3</v>
      </c>
      <c r="H39" s="57">
        <v>1.3533544636879882E-3</v>
      </c>
      <c r="I39" s="57">
        <v>1.3533544636879882E-3</v>
      </c>
      <c r="J39" s="57">
        <v>1.3533544636879882E-3</v>
      </c>
      <c r="K39" s="57">
        <v>1.3533544636879882E-3</v>
      </c>
      <c r="L39" s="57">
        <v>1.3533544636879882E-3</v>
      </c>
      <c r="M39" s="57">
        <v>1.3533544636879882E-3</v>
      </c>
      <c r="N39" s="57">
        <v>1.3533544636879882E-3</v>
      </c>
      <c r="O39" s="57">
        <v>1.3533544636879882E-3</v>
      </c>
      <c r="P39" s="57">
        <v>1.3533544636879882E-3</v>
      </c>
      <c r="Q39" s="57">
        <v>1.3533544636879882E-3</v>
      </c>
      <c r="R39" s="57">
        <v>1.3533544636879882E-3</v>
      </c>
      <c r="S39" s="57">
        <v>1.3533544636879882E-3</v>
      </c>
      <c r="T39" s="57">
        <v>1.3533544636879882E-3</v>
      </c>
      <c r="U39" s="57">
        <v>1.3533544636879882E-3</v>
      </c>
      <c r="V39" s="57">
        <v>1.3533544636879882E-3</v>
      </c>
      <c r="W39" s="57">
        <v>1.3533544636879882E-3</v>
      </c>
      <c r="X39" s="57">
        <v>1.3533544636879882E-3</v>
      </c>
      <c r="Y39" s="57">
        <v>1.3533544636879882E-3</v>
      </c>
      <c r="Z39" s="57">
        <v>1.3533544636879882E-3</v>
      </c>
      <c r="AA39" s="57">
        <v>1.3533544636879882E-3</v>
      </c>
      <c r="AB39" s="57">
        <v>1.3533544636879882E-3</v>
      </c>
      <c r="AC39" s="57">
        <v>1.3533544636879882E-3</v>
      </c>
      <c r="AD39" s="57">
        <v>1.3533544636879882E-3</v>
      </c>
      <c r="AE39" s="57">
        <v>1.3533544636879882E-3</v>
      </c>
      <c r="AF39" s="57">
        <v>1.3533544636879882E-3</v>
      </c>
      <c r="AG39" s="57">
        <v>1.3533544636879882E-3</v>
      </c>
      <c r="AH39" s="57">
        <v>1.3533544636879882E-3</v>
      </c>
      <c r="AI39" s="57">
        <v>1.3533544636879882E-3</v>
      </c>
      <c r="AJ39" s="57">
        <v>1.3533544636879882E-3</v>
      </c>
      <c r="AK39" s="57">
        <v>1.3533544636879882E-3</v>
      </c>
    </row>
    <row r="40" spans="1:42" x14ac:dyDescent="0.25">
      <c r="A40" s="32" t="s">
        <v>12</v>
      </c>
      <c r="B40" s="33" t="s">
        <v>22</v>
      </c>
      <c r="C40" s="32" t="s">
        <v>181</v>
      </c>
      <c r="D40" s="56">
        <f>II!D60</f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</row>
    <row r="41" spans="1:42" x14ac:dyDescent="0.25">
      <c r="A41" s="32" t="s">
        <v>13</v>
      </c>
      <c r="B41" s="33" t="s">
        <v>22</v>
      </c>
      <c r="C41" s="32" t="s">
        <v>181</v>
      </c>
      <c r="D41" s="56">
        <f>II!D61</f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</row>
    <row r="42" spans="1:42" x14ac:dyDescent="0.25">
      <c r="A42" s="32" t="s">
        <v>14</v>
      </c>
      <c r="B42" s="33" t="s">
        <v>22</v>
      </c>
      <c r="C42" s="32" t="s">
        <v>181</v>
      </c>
      <c r="D42" s="56">
        <f>II!D62</f>
        <v>0</v>
      </c>
      <c r="E42" s="57">
        <v>2.7319380809226078E-3</v>
      </c>
      <c r="F42" s="57">
        <v>2.7319380809226078E-3</v>
      </c>
      <c r="G42" s="57">
        <v>2.7319380809226078E-3</v>
      </c>
      <c r="H42" s="57">
        <v>2.7319380809226078E-3</v>
      </c>
      <c r="I42" s="57">
        <v>2.7319380809226078E-3</v>
      </c>
      <c r="J42" s="57">
        <v>2.7319380809226078E-3</v>
      </c>
      <c r="K42" s="57">
        <v>2.7319380809226078E-3</v>
      </c>
      <c r="L42" s="57">
        <v>2.7319380809226078E-3</v>
      </c>
      <c r="M42" s="57">
        <v>2.7319380809226078E-3</v>
      </c>
      <c r="N42" s="57">
        <v>2.7319380809226078E-3</v>
      </c>
      <c r="O42" s="57">
        <v>2.7319380809226078E-3</v>
      </c>
      <c r="P42" s="57">
        <v>2.7319380809226078E-3</v>
      </c>
      <c r="Q42" s="57">
        <v>2.7319380809226078E-3</v>
      </c>
      <c r="R42" s="57">
        <v>2.7319380809226078E-3</v>
      </c>
      <c r="S42" s="57">
        <v>2.7319380809226078E-3</v>
      </c>
      <c r="T42" s="57">
        <v>2.7319380809226078E-3</v>
      </c>
      <c r="U42" s="57">
        <v>2.7319380809226078E-3</v>
      </c>
      <c r="V42" s="57">
        <v>2.7319380809226078E-3</v>
      </c>
      <c r="W42" s="57">
        <v>2.7319380809226078E-3</v>
      </c>
      <c r="X42" s="57">
        <v>2.7319380809226078E-3</v>
      </c>
      <c r="Y42" s="57">
        <v>2.7319380809226078E-3</v>
      </c>
      <c r="Z42" s="57">
        <v>2.7319380809226078E-3</v>
      </c>
      <c r="AA42" s="57">
        <v>2.7319380809226078E-3</v>
      </c>
      <c r="AB42" s="57">
        <v>2.7319380809226078E-3</v>
      </c>
      <c r="AC42" s="57">
        <v>2.7319380809226078E-3</v>
      </c>
      <c r="AD42" s="57">
        <v>2.7319380809226078E-3</v>
      </c>
      <c r="AE42" s="57">
        <v>2.7319380809226078E-3</v>
      </c>
      <c r="AF42" s="57">
        <v>2.7319380809226078E-3</v>
      </c>
      <c r="AG42" s="57">
        <v>2.7319380809226078E-3</v>
      </c>
      <c r="AH42" s="57">
        <v>2.7319380809226078E-3</v>
      </c>
      <c r="AI42" s="57">
        <v>2.7319380809226078E-3</v>
      </c>
      <c r="AJ42" s="57">
        <v>2.7319380809226078E-3</v>
      </c>
      <c r="AK42" s="57">
        <v>2.7319380809226078E-3</v>
      </c>
    </row>
    <row r="43" spans="1:42" x14ac:dyDescent="0.25">
      <c r="A43" s="32" t="s">
        <v>58</v>
      </c>
      <c r="B43" s="33" t="s">
        <v>22</v>
      </c>
      <c r="C43" s="32" t="s">
        <v>181</v>
      </c>
      <c r="D43" s="56">
        <f>II!D63</f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42" x14ac:dyDescent="0.25">
      <c r="A44" s="32" t="s">
        <v>112</v>
      </c>
      <c r="B44" s="33" t="s">
        <v>22</v>
      </c>
      <c r="C44" s="32" t="s">
        <v>181</v>
      </c>
      <c r="D44" s="56">
        <f>II!D64</f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</row>
    <row r="45" spans="1:42" x14ac:dyDescent="0.25">
      <c r="A45" s="32" t="s">
        <v>15</v>
      </c>
      <c r="B45" s="33" t="s">
        <v>22</v>
      </c>
      <c r="C45" s="32" t="s">
        <v>181</v>
      </c>
      <c r="D45" s="56">
        <f>II!D65</f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42" x14ac:dyDescent="0.25">
      <c r="A46" s="32" t="s">
        <v>59</v>
      </c>
      <c r="B46" s="33" t="s">
        <v>22</v>
      </c>
      <c r="C46" s="32" t="s">
        <v>181</v>
      </c>
      <c r="D46" s="56">
        <f>II!D66</f>
        <v>1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42" x14ac:dyDescent="0.25">
      <c r="A47" s="32" t="s">
        <v>60</v>
      </c>
      <c r="B47" s="33" t="s">
        <v>22</v>
      </c>
      <c r="C47" s="32" t="s">
        <v>181</v>
      </c>
      <c r="D47" s="56">
        <f>II!D67</f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42" x14ac:dyDescent="0.25">
      <c r="A48" s="32" t="s">
        <v>16</v>
      </c>
      <c r="B48" s="33" t="s">
        <v>22</v>
      </c>
      <c r="C48" s="32" t="s">
        <v>181</v>
      </c>
      <c r="D48" s="56">
        <f>II!D68</f>
        <v>0</v>
      </c>
      <c r="E48" s="57">
        <f>$AM48/(1+EXP(-(E$1-$D$1)*10/$AO48+$AN48))</f>
        <v>1.3491799960714541E-3</v>
      </c>
      <c r="F48" s="57">
        <f t="shared" ref="F48:AK49" si="2">$AM48/(1+EXP(-(F$1-$D$1)*10/$AO48+$AN48))</f>
        <v>1.8180475861684757E-3</v>
      </c>
      <c r="G48" s="57">
        <f>$AM48/(1+EXP(-(G$1-$D$1)*10/$AO48+$AN48))</f>
        <v>2.4458164923558553E-3</v>
      </c>
      <c r="H48" s="57">
        <f t="shared" si="2"/>
        <v>3.2831045041734194E-3</v>
      </c>
      <c r="I48" s="57">
        <f t="shared" si="2"/>
        <v>4.3941145634467833E-3</v>
      </c>
      <c r="J48" s="57">
        <f t="shared" si="2"/>
        <v>5.8583198707077237E-3</v>
      </c>
      <c r="K48" s="57">
        <f t="shared" si="2"/>
        <v>7.7707708673993526E-3</v>
      </c>
      <c r="L48" s="57">
        <f t="shared" si="2"/>
        <v>1.0239635991065378E-2</v>
      </c>
      <c r="M48" s="57">
        <f t="shared" si="2"/>
        <v>1.3379102494171137E-2</v>
      </c>
      <c r="N48" s="57">
        <f t="shared" si="2"/>
        <v>1.7295655089075674E-2</v>
      </c>
      <c r="O48" s="57">
        <f t="shared" si="2"/>
        <v>2.2066650661046561E-2</v>
      </c>
      <c r="P48" s="57">
        <f t="shared" si="2"/>
        <v>2.7712729069616127E-2</v>
      </c>
      <c r="Q48" s="57">
        <f t="shared" si="2"/>
        <v>3.4170037893857953E-2</v>
      </c>
      <c r="R48" s="57">
        <f t="shared" si="2"/>
        <v>4.127288962202022E-2</v>
      </c>
      <c r="S48" s="57">
        <f t="shared" si="2"/>
        <v>4.8758622542041212E-2</v>
      </c>
      <c r="T48" s="57">
        <f t="shared" si="2"/>
        <v>5.6300456763549708E-2</v>
      </c>
      <c r="U48" s="57">
        <f t="shared" si="2"/>
        <v>6.3561807303032417E-2</v>
      </c>
      <c r="V48" s="57">
        <f t="shared" si="2"/>
        <v>7.0254063267634545E-2</v>
      </c>
      <c r="W48" s="57">
        <f t="shared" si="2"/>
        <v>7.6177867957722148E-2</v>
      </c>
      <c r="X48" s="57">
        <f t="shared" si="2"/>
        <v>8.1237034258530849E-2</v>
      </c>
      <c r="Y48" s="57">
        <f t="shared" si="2"/>
        <v>8.5427308801296689E-2</v>
      </c>
      <c r="Z48" s="57">
        <f t="shared" si="2"/>
        <v>8.8810676575896072E-2</v>
      </c>
      <c r="AA48" s="57">
        <f t="shared" si="2"/>
        <v>9.1486802493000563E-2</v>
      </c>
      <c r="AB48" s="57">
        <f t="shared" si="2"/>
        <v>9.356923069028561E-2</v>
      </c>
      <c r="AC48" s="57">
        <f t="shared" si="2"/>
        <v>9.516916989133338E-2</v>
      </c>
      <c r="AD48" s="57">
        <f t="shared" si="2"/>
        <v>9.6386425848041718E-2</v>
      </c>
      <c r="AE48" s="57">
        <f t="shared" si="2"/>
        <v>9.7305645449239836E-2</v>
      </c>
      <c r="AF48" s="57">
        <f t="shared" si="2"/>
        <v>9.7995896221050968E-2</v>
      </c>
      <c r="AG48" s="57">
        <f t="shared" si="2"/>
        <v>9.8512019797735842E-2</v>
      </c>
      <c r="AH48" s="57">
        <f t="shared" si="2"/>
        <v>9.8896720795081952E-2</v>
      </c>
      <c r="AI48" s="57">
        <f t="shared" si="2"/>
        <v>9.9182786638929779E-2</v>
      </c>
      <c r="AJ48" s="57">
        <f t="shared" si="2"/>
        <v>9.9395133011017031E-2</v>
      </c>
      <c r="AK48" s="57">
        <f>$AM48/(1+EXP(-(AK$1-$D$1)*10/$AO48+$AN48))</f>
        <v>9.9552551792951471E-2</v>
      </c>
      <c r="AM48" s="90">
        <v>0.1</v>
      </c>
      <c r="AN48" s="91">
        <f>IF(D48&gt;0,LN(AM48/D48-1),LN(AM48/0.001-1))</f>
        <v>4.5951198501345898</v>
      </c>
      <c r="AO48" s="92">
        <v>33</v>
      </c>
      <c r="AP48" s="1">
        <f>AO48+$D$1</f>
        <v>2050</v>
      </c>
    </row>
    <row r="49" spans="1:42" x14ac:dyDescent="0.25">
      <c r="A49" s="32" t="s">
        <v>79</v>
      </c>
      <c r="B49" s="33" t="s">
        <v>22</v>
      </c>
      <c r="C49" s="32" t="s">
        <v>181</v>
      </c>
      <c r="D49" s="56">
        <f>II!D69</f>
        <v>0</v>
      </c>
      <c r="E49" s="57">
        <f>$AM49/(1+EXP(-(E$1-$D$1)*10/$AO49+$AN49))</f>
        <v>1.0455554222010431E-3</v>
      </c>
      <c r="F49" s="57">
        <f t="shared" si="2"/>
        <v>1.0819592101281301E-3</v>
      </c>
      <c r="G49" s="57">
        <f>$AM49/(1+EXP(-(G$1-$D$1)*10/$AO49+$AN49))</f>
        <v>1.110516712895603E-3</v>
      </c>
      <c r="H49" s="57">
        <f t="shared" si="2"/>
        <v>1.1325957369977746E-3</v>
      </c>
      <c r="I49" s="57">
        <f t="shared" si="2"/>
        <v>1.1494748594284849E-3</v>
      </c>
      <c r="J49" s="57">
        <f t="shared" si="2"/>
        <v>1.1622679899043263E-3</v>
      </c>
      <c r="K49" s="57">
        <f t="shared" si="2"/>
        <v>1.1719010418910403E-3</v>
      </c>
      <c r="L49" s="57">
        <f t="shared" si="2"/>
        <v>1.1791189417877763E-3</v>
      </c>
      <c r="M49" s="57">
        <f t="shared" si="2"/>
        <v>1.1845072602150045E-3</v>
      </c>
      <c r="N49" s="57">
        <f t="shared" si="2"/>
        <v>1.1885186721039844E-3</v>
      </c>
      <c r="O49" s="57">
        <f t="shared" si="2"/>
        <v>1.1914988952673943E-3</v>
      </c>
      <c r="P49" s="57">
        <f t="shared" si="2"/>
        <v>1.1937096323020168E-3</v>
      </c>
      <c r="Q49" s="57">
        <f t="shared" si="2"/>
        <v>1.1953477055074012E-3</v>
      </c>
      <c r="R49" s="57">
        <f t="shared" si="2"/>
        <v>1.1965604375683901E-3</v>
      </c>
      <c r="S49" s="57">
        <f t="shared" si="2"/>
        <v>1.1974577142978323E-3</v>
      </c>
      <c r="T49" s="57">
        <f t="shared" si="2"/>
        <v>1.198121286463676E-3</v>
      </c>
      <c r="U49" s="57">
        <f t="shared" si="2"/>
        <v>1.1986118577852151E-3</v>
      </c>
      <c r="V49" s="57">
        <f t="shared" si="2"/>
        <v>1.1989744403430717E-3</v>
      </c>
      <c r="W49" s="57">
        <f t="shared" si="2"/>
        <v>1.1992423762485925E-3</v>
      </c>
      <c r="X49" s="57">
        <f t="shared" si="2"/>
        <v>1.1994403443671502E-3</v>
      </c>
      <c r="Y49" s="57">
        <f t="shared" si="2"/>
        <v>1.1995866009785572E-3</v>
      </c>
      <c r="Z49" s="57">
        <f t="shared" si="2"/>
        <v>1.1996946456085422E-3</v>
      </c>
      <c r="AA49" s="57">
        <f t="shared" si="2"/>
        <v>1.1997744573530578E-3</v>
      </c>
      <c r="AB49" s="57">
        <f t="shared" si="2"/>
        <v>1.199833411267396E-3</v>
      </c>
      <c r="AC49" s="57">
        <f t="shared" si="2"/>
        <v>1.1998769569756765E-3</v>
      </c>
      <c r="AD49" s="57">
        <f t="shared" si="2"/>
        <v>1.1999091208512625E-3</v>
      </c>
      <c r="AE49" s="57">
        <f t="shared" si="2"/>
        <v>1.1999328774479601E-3</v>
      </c>
      <c r="AF49" s="57">
        <f t="shared" si="2"/>
        <v>1.1999504241210776E-3</v>
      </c>
      <c r="AG49" s="57">
        <f t="shared" si="2"/>
        <v>1.1999633840147448E-3</v>
      </c>
      <c r="AH49" s="57">
        <f t="shared" si="2"/>
        <v>1.1999729560701702E-3</v>
      </c>
      <c r="AI49" s="57">
        <f t="shared" si="2"/>
        <v>1.1999800258654682E-3</v>
      </c>
      <c r="AJ49" s="57">
        <f t="shared" si="2"/>
        <v>1.1999852475051398E-3</v>
      </c>
      <c r="AK49" s="57">
        <f t="shared" si="2"/>
        <v>1.1999891041157913E-3</v>
      </c>
      <c r="AM49" s="90">
        <v>1.1999999999999999E-3</v>
      </c>
      <c r="AN49" s="91">
        <f>IF(D49&gt;0,LN(AM49/D49-1),LN(AM49/0.001-1))</f>
        <v>-1.6094379124341005</v>
      </c>
      <c r="AO49" s="92">
        <v>33</v>
      </c>
      <c r="AP49" s="1">
        <f>AO49+$D$1</f>
        <v>2050</v>
      </c>
    </row>
    <row r="52" spans="1:42" x14ac:dyDescent="0.25">
      <c r="A52" s="22" t="s">
        <v>30</v>
      </c>
    </row>
    <row r="53" spans="1:42" x14ac:dyDescent="0.25">
      <c r="A53" s="22" t="s">
        <v>18</v>
      </c>
    </row>
    <row r="54" spans="1:42" x14ac:dyDescent="0.25">
      <c r="A54" s="32" t="s">
        <v>8</v>
      </c>
      <c r="B54" s="33" t="s">
        <v>22</v>
      </c>
      <c r="C54" s="32" t="s">
        <v>181</v>
      </c>
      <c r="D54" s="56">
        <f>III!D50</f>
        <v>0</v>
      </c>
      <c r="E54" s="57">
        <v>2.3248477738541738E-2</v>
      </c>
      <c r="F54" s="57">
        <v>2.3248477738541738E-2</v>
      </c>
      <c r="G54" s="57">
        <v>2.3248477738541738E-2</v>
      </c>
      <c r="H54" s="57">
        <v>2.3248477738541738E-2</v>
      </c>
      <c r="I54" s="57">
        <v>2.3248477738541738E-2</v>
      </c>
      <c r="J54" s="57">
        <v>2.3248477738541738E-2</v>
      </c>
      <c r="K54" s="57">
        <v>2.3248477738541738E-2</v>
      </c>
      <c r="L54" s="57">
        <v>2.3248477738541738E-2</v>
      </c>
      <c r="M54" s="57">
        <v>2.3248477738541738E-2</v>
      </c>
      <c r="N54" s="57">
        <v>2.3248477738541738E-2</v>
      </c>
      <c r="O54" s="57">
        <v>2.3248477738541738E-2</v>
      </c>
      <c r="P54" s="57">
        <v>2.3248477738541738E-2</v>
      </c>
      <c r="Q54" s="57">
        <v>2.3248477738541738E-2</v>
      </c>
      <c r="R54" s="57">
        <v>2.3248477738541738E-2</v>
      </c>
      <c r="S54" s="57">
        <v>2.3248477738541738E-2</v>
      </c>
      <c r="T54" s="57">
        <v>2.3248477738541738E-2</v>
      </c>
      <c r="U54" s="57">
        <v>2.3248477738541738E-2</v>
      </c>
      <c r="V54" s="57">
        <v>2.3248477738541738E-2</v>
      </c>
      <c r="W54" s="57">
        <v>2.3248477738541738E-2</v>
      </c>
      <c r="X54" s="57">
        <v>2.3248477738541738E-2</v>
      </c>
      <c r="Y54" s="57">
        <v>2.3248477738541738E-2</v>
      </c>
      <c r="Z54" s="57">
        <v>2.3248477738541738E-2</v>
      </c>
      <c r="AA54" s="57">
        <v>2.3248477738541738E-2</v>
      </c>
      <c r="AB54" s="57">
        <v>2.3248477738541738E-2</v>
      </c>
      <c r="AC54" s="57">
        <v>2.3248477738541738E-2</v>
      </c>
      <c r="AD54" s="57">
        <v>2.3248477738541738E-2</v>
      </c>
      <c r="AE54" s="57">
        <v>2.3248477738541738E-2</v>
      </c>
      <c r="AF54" s="57">
        <v>2.3248477738541738E-2</v>
      </c>
      <c r="AG54" s="57">
        <v>2.3248477738541738E-2</v>
      </c>
      <c r="AH54" s="57">
        <v>2.3248477738541738E-2</v>
      </c>
      <c r="AI54" s="57">
        <v>2.3248477738541738E-2</v>
      </c>
      <c r="AJ54" s="57">
        <v>2.3248477738541738E-2</v>
      </c>
      <c r="AK54" s="57">
        <v>2.3248477738541738E-2</v>
      </c>
    </row>
    <row r="55" spans="1:42" x14ac:dyDescent="0.25">
      <c r="A55" s="32" t="s">
        <v>13</v>
      </c>
      <c r="B55" s="33" t="s">
        <v>22</v>
      </c>
      <c r="C55" s="32" t="s">
        <v>181</v>
      </c>
      <c r="D55" s="56">
        <f>III!D51</f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42" x14ac:dyDescent="0.25">
      <c r="A56" s="32" t="s">
        <v>14</v>
      </c>
      <c r="B56" s="33" t="s">
        <v>22</v>
      </c>
      <c r="C56" s="32" t="s">
        <v>181</v>
      </c>
      <c r="D56" s="56">
        <f>III!D52</f>
        <v>0.11978242100899908</v>
      </c>
      <c r="E56" s="57">
        <v>0.97675152226145823</v>
      </c>
      <c r="F56" s="57">
        <v>0.97675152226145823</v>
      </c>
      <c r="G56" s="57">
        <v>0.97675152226145823</v>
      </c>
      <c r="H56" s="57">
        <v>0.97675152226145823</v>
      </c>
      <c r="I56" s="57">
        <v>0.97675152226145823</v>
      </c>
      <c r="J56" s="57">
        <v>0.97675152226145823</v>
      </c>
      <c r="K56" s="57">
        <v>0.97675152226145823</v>
      </c>
      <c r="L56" s="57">
        <v>0.97675152226145823</v>
      </c>
      <c r="M56" s="57">
        <v>0.97675152226145823</v>
      </c>
      <c r="N56" s="57">
        <v>0.97675152226145823</v>
      </c>
      <c r="O56" s="57">
        <v>0.97675152226145823</v>
      </c>
      <c r="P56" s="57">
        <v>0.97675152226145823</v>
      </c>
      <c r="Q56" s="57">
        <v>0.97675152226145823</v>
      </c>
      <c r="R56" s="57">
        <v>0.97675152226145823</v>
      </c>
      <c r="S56" s="57">
        <v>0.97675152226145823</v>
      </c>
      <c r="T56" s="57">
        <v>0.97675152226145823</v>
      </c>
      <c r="U56" s="57">
        <v>0.97675152226145823</v>
      </c>
      <c r="V56" s="57">
        <v>0.97675152226145823</v>
      </c>
      <c r="W56" s="57">
        <v>0.97675152226145823</v>
      </c>
      <c r="X56" s="57">
        <v>0.97675152226145823</v>
      </c>
      <c r="Y56" s="57">
        <v>0.97675152226145823</v>
      </c>
      <c r="Z56" s="57">
        <v>0.97675152226145823</v>
      </c>
      <c r="AA56" s="57">
        <v>0.97675152226145823</v>
      </c>
      <c r="AB56" s="57">
        <v>0.97675152226145823</v>
      </c>
      <c r="AC56" s="57">
        <v>0.97675152226145823</v>
      </c>
      <c r="AD56" s="57">
        <v>0.97675152226145823</v>
      </c>
      <c r="AE56" s="57">
        <v>0.97675152226145823</v>
      </c>
      <c r="AF56" s="57">
        <v>0.97675152226145823</v>
      </c>
      <c r="AG56" s="57">
        <v>0.97675152226145823</v>
      </c>
      <c r="AH56" s="57">
        <v>0.97675152226145823</v>
      </c>
      <c r="AI56" s="57">
        <v>0.97675152226145823</v>
      </c>
      <c r="AJ56" s="57">
        <v>0.97675152226145823</v>
      </c>
      <c r="AK56" s="57">
        <v>0.97675152226145823</v>
      </c>
    </row>
    <row r="57" spans="1:42" x14ac:dyDescent="0.25">
      <c r="A57" s="32" t="s">
        <v>15</v>
      </c>
      <c r="B57" s="33" t="s">
        <v>22</v>
      </c>
      <c r="C57" s="32" t="s">
        <v>181</v>
      </c>
      <c r="D57" s="56">
        <f>III!D53</f>
        <v>0.88021757899100095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</row>
    <row r="58" spans="1:42" x14ac:dyDescent="0.25">
      <c r="A58" s="32" t="s">
        <v>59</v>
      </c>
      <c r="B58" s="33" t="s">
        <v>22</v>
      </c>
      <c r="C58" s="32" t="s">
        <v>181</v>
      </c>
      <c r="D58" s="56">
        <f>III!D54</f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42" x14ac:dyDescent="0.25">
      <c r="A59" s="32" t="s">
        <v>79</v>
      </c>
      <c r="B59" s="33" t="s">
        <v>22</v>
      </c>
      <c r="C59" s="32" t="s">
        <v>181</v>
      </c>
      <c r="D59" s="56">
        <f>III!D55</f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83</v>
      </c>
    </row>
    <row r="62" spans="1:42" x14ac:dyDescent="0.25">
      <c r="A62" s="32" t="s">
        <v>8</v>
      </c>
      <c r="B62" s="33" t="s">
        <v>22</v>
      </c>
      <c r="C62" s="32" t="s">
        <v>181</v>
      </c>
      <c r="D62" s="56">
        <f>III!D58</f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42" x14ac:dyDescent="0.25">
      <c r="A63" s="32" t="s">
        <v>10</v>
      </c>
      <c r="B63" s="33" t="s">
        <v>22</v>
      </c>
      <c r="C63" s="32" t="s">
        <v>181</v>
      </c>
      <c r="D63" s="56">
        <f>III!D59</f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42" x14ac:dyDescent="0.25">
      <c r="A64" s="32" t="s">
        <v>12</v>
      </c>
      <c r="B64" s="33" t="s">
        <v>22</v>
      </c>
      <c r="C64" s="32" t="s">
        <v>181</v>
      </c>
      <c r="D64" s="56">
        <f>III!D60</f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42" x14ac:dyDescent="0.25">
      <c r="A65" s="32" t="s">
        <v>13</v>
      </c>
      <c r="B65" s="33" t="s">
        <v>22</v>
      </c>
      <c r="C65" s="32" t="s">
        <v>181</v>
      </c>
      <c r="D65" s="56">
        <f>III!D61</f>
        <v>0</v>
      </c>
      <c r="E65" s="57">
        <v>6.7254577879063623E-4</v>
      </c>
      <c r="F65" s="57">
        <v>6.7254577879063623E-4</v>
      </c>
      <c r="G65" s="57">
        <v>6.7254577879063623E-4</v>
      </c>
      <c r="H65" s="57">
        <v>6.7254577879063623E-4</v>
      </c>
      <c r="I65" s="57">
        <v>6.7254577879063623E-4</v>
      </c>
      <c r="J65" s="57">
        <v>6.7254577879063623E-4</v>
      </c>
      <c r="K65" s="57">
        <v>6.7254577879063623E-4</v>
      </c>
      <c r="L65" s="57">
        <v>6.7254577879063623E-4</v>
      </c>
      <c r="M65" s="57">
        <v>6.7254577879063623E-4</v>
      </c>
      <c r="N65" s="57">
        <v>6.7254577879063623E-4</v>
      </c>
      <c r="O65" s="57">
        <v>6.7254577879063623E-4</v>
      </c>
      <c r="P65" s="57">
        <v>6.7254577879063623E-4</v>
      </c>
      <c r="Q65" s="57">
        <v>6.7254577879063623E-4</v>
      </c>
      <c r="R65" s="57">
        <v>6.7254577879063623E-4</v>
      </c>
      <c r="S65" s="57">
        <v>6.7254577879063623E-4</v>
      </c>
      <c r="T65" s="57">
        <v>6.7254577879063623E-4</v>
      </c>
      <c r="U65" s="57">
        <v>6.7254577879063623E-4</v>
      </c>
      <c r="V65" s="57">
        <v>6.7254577879063623E-4</v>
      </c>
      <c r="W65" s="57">
        <v>6.7254577879063623E-4</v>
      </c>
      <c r="X65" s="57">
        <v>6.7254577879063623E-4</v>
      </c>
      <c r="Y65" s="57">
        <v>6.7254577879063623E-4</v>
      </c>
      <c r="Z65" s="57">
        <v>6.7254577879063623E-4</v>
      </c>
      <c r="AA65" s="57">
        <v>6.7254577879063623E-4</v>
      </c>
      <c r="AB65" s="57">
        <v>6.7254577879063623E-4</v>
      </c>
      <c r="AC65" s="57">
        <v>6.7254577879063623E-4</v>
      </c>
      <c r="AD65" s="57">
        <v>6.7254577879063623E-4</v>
      </c>
      <c r="AE65" s="57">
        <v>6.7254577879063623E-4</v>
      </c>
      <c r="AF65" s="57">
        <v>6.7254577879063623E-4</v>
      </c>
      <c r="AG65" s="57">
        <v>6.7254577879063623E-4</v>
      </c>
      <c r="AH65" s="57">
        <v>6.7254577879063623E-4</v>
      </c>
      <c r="AI65" s="57">
        <v>6.7254577879063623E-4</v>
      </c>
      <c r="AJ65" s="57">
        <v>6.7254577879063623E-4</v>
      </c>
      <c r="AK65" s="57">
        <v>6.7254577879063623E-4</v>
      </c>
    </row>
    <row r="66" spans="1:42" x14ac:dyDescent="0.25">
      <c r="A66" s="32" t="s">
        <v>14</v>
      </c>
      <c r="B66" s="33" t="s">
        <v>22</v>
      </c>
      <c r="C66" s="32" t="s">
        <v>181</v>
      </c>
      <c r="D66" s="56">
        <f>III!D62</f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  <c r="L66" s="57">
        <v>0</v>
      </c>
      <c r="M66" s="57">
        <v>0</v>
      </c>
      <c r="N66" s="57">
        <v>0</v>
      </c>
      <c r="O66" s="57">
        <v>0</v>
      </c>
      <c r="P66" s="57">
        <v>0</v>
      </c>
      <c r="Q66" s="57">
        <v>0</v>
      </c>
      <c r="R66" s="57">
        <v>0</v>
      </c>
      <c r="S66" s="57">
        <v>0</v>
      </c>
      <c r="T66" s="57">
        <v>0</v>
      </c>
      <c r="U66" s="57">
        <v>0</v>
      </c>
      <c r="V66" s="57">
        <v>0</v>
      </c>
      <c r="W66" s="57">
        <v>0</v>
      </c>
      <c r="X66" s="57">
        <v>0</v>
      </c>
      <c r="Y66" s="57">
        <v>0</v>
      </c>
      <c r="Z66" s="57">
        <v>0</v>
      </c>
      <c r="AA66" s="57">
        <v>0</v>
      </c>
      <c r="AB66" s="57">
        <v>0</v>
      </c>
      <c r="AC66" s="57">
        <v>0</v>
      </c>
      <c r="AD66" s="57">
        <v>0</v>
      </c>
      <c r="AE66" s="57">
        <v>0</v>
      </c>
      <c r="AF66" s="57">
        <v>0</v>
      </c>
      <c r="AG66" s="57">
        <v>0</v>
      </c>
      <c r="AH66" s="57">
        <v>0</v>
      </c>
      <c r="AI66" s="57">
        <v>0</v>
      </c>
      <c r="AJ66" s="57">
        <v>0</v>
      </c>
      <c r="AK66" s="57">
        <v>0</v>
      </c>
    </row>
    <row r="67" spans="1:42" x14ac:dyDescent="0.25">
      <c r="A67" s="32" t="s">
        <v>58</v>
      </c>
      <c r="B67" s="33" t="s">
        <v>22</v>
      </c>
      <c r="C67" s="32" t="s">
        <v>181</v>
      </c>
      <c r="D67" s="56">
        <f>III!D63</f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0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0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</row>
    <row r="68" spans="1:42" x14ac:dyDescent="0.25">
      <c r="A68" s="32" t="s">
        <v>112</v>
      </c>
      <c r="B68" s="33" t="s">
        <v>22</v>
      </c>
      <c r="C68" s="32" t="s">
        <v>181</v>
      </c>
      <c r="D68" s="56">
        <f>III!D64</f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</row>
    <row r="69" spans="1:42" x14ac:dyDescent="0.25">
      <c r="A69" s="32" t="s">
        <v>15</v>
      </c>
      <c r="B69" s="33" t="s">
        <v>22</v>
      </c>
      <c r="C69" s="32" t="s">
        <v>181</v>
      </c>
      <c r="D69" s="56">
        <f>III!D65</f>
        <v>1</v>
      </c>
      <c r="E69" s="57">
        <v>0</v>
      </c>
      <c r="F69" s="57">
        <v>0</v>
      </c>
      <c r="G69" s="57">
        <v>0</v>
      </c>
      <c r="H69" s="57">
        <v>0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</row>
    <row r="70" spans="1:42" x14ac:dyDescent="0.25">
      <c r="A70" s="32" t="s">
        <v>59</v>
      </c>
      <c r="B70" s="33" t="s">
        <v>22</v>
      </c>
      <c r="C70" s="32" t="s">
        <v>181</v>
      </c>
      <c r="D70" s="56">
        <f>III!D66</f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</row>
    <row r="71" spans="1:42" x14ac:dyDescent="0.25">
      <c r="A71" s="32" t="s">
        <v>60</v>
      </c>
      <c r="B71" s="33" t="s">
        <v>22</v>
      </c>
      <c r="C71" s="32" t="s">
        <v>181</v>
      </c>
      <c r="D71" s="56">
        <f>III!D67</f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42" x14ac:dyDescent="0.25">
      <c r="A72" s="32" t="s">
        <v>16</v>
      </c>
      <c r="B72" s="33" t="s">
        <v>22</v>
      </c>
      <c r="C72" s="32" t="s">
        <v>181</v>
      </c>
      <c r="D72" s="56">
        <f>III!D68</f>
        <v>0</v>
      </c>
      <c r="E72" s="57">
        <f>$AM72/(1+EXP(-(E$1-$D$1)*10/$AO72+$AN72))</f>
        <v>1.3491799960714541E-3</v>
      </c>
      <c r="F72" s="57">
        <f t="shared" ref="F72:AK73" si="3">$AM72/(1+EXP(-(F$1-$D$1)*10/$AO72+$AN72))</f>
        <v>1.8180475861684757E-3</v>
      </c>
      <c r="G72" s="57">
        <f>$AM72/(1+EXP(-(G$1-$D$1)*10/$AO72+$AN72))</f>
        <v>2.4458164923558553E-3</v>
      </c>
      <c r="H72" s="57">
        <f t="shared" si="3"/>
        <v>3.2831045041734194E-3</v>
      </c>
      <c r="I72" s="57">
        <f t="shared" si="3"/>
        <v>4.3941145634467833E-3</v>
      </c>
      <c r="J72" s="57">
        <f t="shared" si="3"/>
        <v>5.8583198707077237E-3</v>
      </c>
      <c r="K72" s="57">
        <f t="shared" si="3"/>
        <v>7.7707708673993526E-3</v>
      </c>
      <c r="L72" s="57">
        <f t="shared" si="3"/>
        <v>1.0239635991065378E-2</v>
      </c>
      <c r="M72" s="57">
        <f t="shared" si="3"/>
        <v>1.3379102494171137E-2</v>
      </c>
      <c r="N72" s="57">
        <f t="shared" si="3"/>
        <v>1.7295655089075674E-2</v>
      </c>
      <c r="O72" s="57">
        <f t="shared" si="3"/>
        <v>2.2066650661046561E-2</v>
      </c>
      <c r="P72" s="57">
        <f t="shared" si="3"/>
        <v>2.7712729069616127E-2</v>
      </c>
      <c r="Q72" s="57">
        <f t="shared" si="3"/>
        <v>3.4170037893857953E-2</v>
      </c>
      <c r="R72" s="57">
        <f t="shared" si="3"/>
        <v>4.127288962202022E-2</v>
      </c>
      <c r="S72" s="57">
        <f t="shared" si="3"/>
        <v>4.8758622542041212E-2</v>
      </c>
      <c r="T72" s="57">
        <f t="shared" si="3"/>
        <v>5.6300456763549708E-2</v>
      </c>
      <c r="U72" s="57">
        <f t="shared" si="3"/>
        <v>6.3561807303032417E-2</v>
      </c>
      <c r="V72" s="57">
        <f t="shared" si="3"/>
        <v>7.0254063267634545E-2</v>
      </c>
      <c r="W72" s="57">
        <f t="shared" si="3"/>
        <v>7.6177867957722148E-2</v>
      </c>
      <c r="X72" s="57">
        <f t="shared" si="3"/>
        <v>8.1237034258530849E-2</v>
      </c>
      <c r="Y72" s="57">
        <f t="shared" si="3"/>
        <v>8.5427308801296689E-2</v>
      </c>
      <c r="Z72" s="57">
        <f t="shared" si="3"/>
        <v>8.8810676575896072E-2</v>
      </c>
      <c r="AA72" s="57">
        <f t="shared" si="3"/>
        <v>9.1486802493000563E-2</v>
      </c>
      <c r="AB72" s="57">
        <f t="shared" si="3"/>
        <v>9.356923069028561E-2</v>
      </c>
      <c r="AC72" s="57">
        <f t="shared" si="3"/>
        <v>9.516916989133338E-2</v>
      </c>
      <c r="AD72" s="57">
        <f t="shared" si="3"/>
        <v>9.6386425848041718E-2</v>
      </c>
      <c r="AE72" s="57">
        <f t="shared" si="3"/>
        <v>9.7305645449239836E-2</v>
      </c>
      <c r="AF72" s="57">
        <f t="shared" si="3"/>
        <v>9.7995896221050968E-2</v>
      </c>
      <c r="AG72" s="57">
        <f t="shared" si="3"/>
        <v>9.8512019797735842E-2</v>
      </c>
      <c r="AH72" s="57">
        <f t="shared" si="3"/>
        <v>9.8896720795081952E-2</v>
      </c>
      <c r="AI72" s="57">
        <f t="shared" si="3"/>
        <v>9.9182786638929779E-2</v>
      </c>
      <c r="AJ72" s="57">
        <f t="shared" si="3"/>
        <v>9.9395133011017031E-2</v>
      </c>
      <c r="AK72" s="57">
        <f>$AM72/(1+EXP(-(AK$1-$D$1)*10/$AO72+$AN72))</f>
        <v>9.9552551792951471E-2</v>
      </c>
      <c r="AM72" s="90">
        <v>0.1</v>
      </c>
      <c r="AN72" s="91">
        <f>IF(D72&gt;0,LN(AM72/D72-1),LN(AM72/0.001-1))</f>
        <v>4.5951198501345898</v>
      </c>
      <c r="AO72" s="92">
        <v>33</v>
      </c>
      <c r="AP72" s="1">
        <f>AO72+$D$1</f>
        <v>2050</v>
      </c>
    </row>
    <row r="73" spans="1:42" x14ac:dyDescent="0.25">
      <c r="A73" s="32" t="s">
        <v>79</v>
      </c>
      <c r="B73" s="33" t="s">
        <v>22</v>
      </c>
      <c r="C73" s="32" t="s">
        <v>181</v>
      </c>
      <c r="D73" s="56">
        <f>III!D69</f>
        <v>0</v>
      </c>
      <c r="E73" s="57">
        <f>$AM73/(1+EXP(-(E$1-$D$1)*10/$AO73+$AN73))</f>
        <v>1.0455554222010431E-3</v>
      </c>
      <c r="F73" s="57">
        <f t="shared" si="3"/>
        <v>1.0819592101281301E-3</v>
      </c>
      <c r="G73" s="57">
        <f>$AM73/(1+EXP(-(G$1-$D$1)*10/$AO73+$AN73))</f>
        <v>1.110516712895603E-3</v>
      </c>
      <c r="H73" s="57">
        <f t="shared" si="3"/>
        <v>1.1325957369977746E-3</v>
      </c>
      <c r="I73" s="57">
        <f t="shared" si="3"/>
        <v>1.1494748594284849E-3</v>
      </c>
      <c r="J73" s="57">
        <f t="shared" si="3"/>
        <v>1.1622679899043263E-3</v>
      </c>
      <c r="K73" s="57">
        <f t="shared" si="3"/>
        <v>1.1719010418910403E-3</v>
      </c>
      <c r="L73" s="57">
        <f t="shared" si="3"/>
        <v>1.1791189417877763E-3</v>
      </c>
      <c r="M73" s="57">
        <f t="shared" si="3"/>
        <v>1.1845072602150045E-3</v>
      </c>
      <c r="N73" s="57">
        <f t="shared" si="3"/>
        <v>1.1885186721039844E-3</v>
      </c>
      <c r="O73" s="57">
        <f t="shared" si="3"/>
        <v>1.1914988952673943E-3</v>
      </c>
      <c r="P73" s="57">
        <f t="shared" si="3"/>
        <v>1.1937096323020168E-3</v>
      </c>
      <c r="Q73" s="57">
        <f t="shared" si="3"/>
        <v>1.1953477055074012E-3</v>
      </c>
      <c r="R73" s="57">
        <f t="shared" si="3"/>
        <v>1.1965604375683901E-3</v>
      </c>
      <c r="S73" s="57">
        <f t="shared" si="3"/>
        <v>1.1974577142978323E-3</v>
      </c>
      <c r="T73" s="57">
        <f t="shared" si="3"/>
        <v>1.198121286463676E-3</v>
      </c>
      <c r="U73" s="57">
        <f t="shared" si="3"/>
        <v>1.1986118577852151E-3</v>
      </c>
      <c r="V73" s="57">
        <f t="shared" si="3"/>
        <v>1.1989744403430717E-3</v>
      </c>
      <c r="W73" s="57">
        <f t="shared" si="3"/>
        <v>1.1992423762485925E-3</v>
      </c>
      <c r="X73" s="57">
        <f t="shared" si="3"/>
        <v>1.1994403443671502E-3</v>
      </c>
      <c r="Y73" s="57">
        <f t="shared" si="3"/>
        <v>1.1995866009785572E-3</v>
      </c>
      <c r="Z73" s="57">
        <f t="shared" si="3"/>
        <v>1.1996946456085422E-3</v>
      </c>
      <c r="AA73" s="57">
        <f t="shared" si="3"/>
        <v>1.1997744573530578E-3</v>
      </c>
      <c r="AB73" s="57">
        <f t="shared" si="3"/>
        <v>1.199833411267396E-3</v>
      </c>
      <c r="AC73" s="57">
        <f t="shared" si="3"/>
        <v>1.1998769569756765E-3</v>
      </c>
      <c r="AD73" s="57">
        <f t="shared" si="3"/>
        <v>1.1999091208512625E-3</v>
      </c>
      <c r="AE73" s="57">
        <f t="shared" si="3"/>
        <v>1.1999328774479601E-3</v>
      </c>
      <c r="AF73" s="57">
        <f t="shared" si="3"/>
        <v>1.1999504241210776E-3</v>
      </c>
      <c r="AG73" s="57">
        <f t="shared" si="3"/>
        <v>1.1999633840147448E-3</v>
      </c>
      <c r="AH73" s="57">
        <f t="shared" si="3"/>
        <v>1.1999729560701702E-3</v>
      </c>
      <c r="AI73" s="57">
        <f t="shared" si="3"/>
        <v>1.1999800258654682E-3</v>
      </c>
      <c r="AJ73" s="57">
        <f t="shared" si="3"/>
        <v>1.1999852475051398E-3</v>
      </c>
      <c r="AK73" s="57">
        <f t="shared" si="3"/>
        <v>1.1999891041157913E-3</v>
      </c>
      <c r="AM73" s="90">
        <v>1.1999999999999999E-3</v>
      </c>
      <c r="AN73" s="91">
        <f>IF(D73&gt;0,LN(AM73/D73-1),LN(AM73/0.001-1))</f>
        <v>-1.6094379124341005</v>
      </c>
      <c r="AO73" s="92">
        <v>33</v>
      </c>
      <c r="AP73" s="1">
        <f>AO73+$D$1</f>
        <v>2050</v>
      </c>
    </row>
    <row r="76" spans="1:42" x14ac:dyDescent="0.25">
      <c r="A76" s="22" t="s">
        <v>31</v>
      </c>
    </row>
    <row r="77" spans="1:42" x14ac:dyDescent="0.25">
      <c r="A77" s="22" t="s">
        <v>18</v>
      </c>
    </row>
    <row r="78" spans="1:42" x14ac:dyDescent="0.25">
      <c r="A78" s="32" t="s">
        <v>8</v>
      </c>
      <c r="B78" s="33" t="s">
        <v>22</v>
      </c>
      <c r="C78" s="32" t="s">
        <v>181</v>
      </c>
      <c r="D78" s="56">
        <f>IV!D50</f>
        <v>0</v>
      </c>
      <c r="E78" s="57">
        <v>2.3248477738541738E-2</v>
      </c>
      <c r="F78" s="57">
        <v>2.3248477738541738E-2</v>
      </c>
      <c r="G78" s="57">
        <v>2.3248477738541738E-2</v>
      </c>
      <c r="H78" s="57">
        <v>2.3248477738541738E-2</v>
      </c>
      <c r="I78" s="57">
        <v>2.3248477738541738E-2</v>
      </c>
      <c r="J78" s="57">
        <v>2.3248477738541738E-2</v>
      </c>
      <c r="K78" s="57">
        <v>2.3248477738541738E-2</v>
      </c>
      <c r="L78" s="57">
        <v>2.3248477738541738E-2</v>
      </c>
      <c r="M78" s="57">
        <v>2.3248477738541738E-2</v>
      </c>
      <c r="N78" s="57">
        <v>2.3248477738541738E-2</v>
      </c>
      <c r="O78" s="57">
        <v>2.3248477738541738E-2</v>
      </c>
      <c r="P78" s="57">
        <v>2.3248477738541738E-2</v>
      </c>
      <c r="Q78" s="57">
        <v>2.3248477738541738E-2</v>
      </c>
      <c r="R78" s="57">
        <v>2.3248477738541738E-2</v>
      </c>
      <c r="S78" s="57">
        <v>2.3248477738541738E-2</v>
      </c>
      <c r="T78" s="57">
        <v>2.3248477738541738E-2</v>
      </c>
      <c r="U78" s="57">
        <v>2.3248477738541738E-2</v>
      </c>
      <c r="V78" s="57">
        <v>2.3248477738541738E-2</v>
      </c>
      <c r="W78" s="57">
        <v>2.3248477738541738E-2</v>
      </c>
      <c r="X78" s="57">
        <v>2.3248477738541738E-2</v>
      </c>
      <c r="Y78" s="57">
        <v>2.3248477738541738E-2</v>
      </c>
      <c r="Z78" s="57">
        <v>2.3248477738541738E-2</v>
      </c>
      <c r="AA78" s="57">
        <v>2.3248477738541738E-2</v>
      </c>
      <c r="AB78" s="57">
        <v>2.3248477738541738E-2</v>
      </c>
      <c r="AC78" s="57">
        <v>2.3248477738541738E-2</v>
      </c>
      <c r="AD78" s="57">
        <v>2.3248477738541738E-2</v>
      </c>
      <c r="AE78" s="57">
        <v>2.3248477738541738E-2</v>
      </c>
      <c r="AF78" s="57">
        <v>2.3248477738541738E-2</v>
      </c>
      <c r="AG78" s="57">
        <v>2.3248477738541738E-2</v>
      </c>
      <c r="AH78" s="57">
        <v>2.3248477738541738E-2</v>
      </c>
      <c r="AI78" s="57">
        <v>2.3248477738541738E-2</v>
      </c>
      <c r="AJ78" s="57">
        <v>2.3248477738541738E-2</v>
      </c>
      <c r="AK78" s="57">
        <v>2.3248477738541738E-2</v>
      </c>
    </row>
    <row r="79" spans="1:42" x14ac:dyDescent="0.25">
      <c r="A79" s="32" t="s">
        <v>13</v>
      </c>
      <c r="B79" s="33" t="s">
        <v>22</v>
      </c>
      <c r="C79" s="32" t="s">
        <v>181</v>
      </c>
      <c r="D79" s="56">
        <f>IV!D51</f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42" x14ac:dyDescent="0.25">
      <c r="A80" s="32" t="s">
        <v>14</v>
      </c>
      <c r="B80" s="33" t="s">
        <v>22</v>
      </c>
      <c r="C80" s="32" t="s">
        <v>181</v>
      </c>
      <c r="D80" s="56">
        <f>IV!D52</f>
        <v>0.38264870356593222</v>
      </c>
      <c r="E80" s="57">
        <v>0.97675152226145823</v>
      </c>
      <c r="F80" s="57">
        <v>0.97675152226145823</v>
      </c>
      <c r="G80" s="57">
        <v>0.97675152226145823</v>
      </c>
      <c r="H80" s="57">
        <v>0.97675152226145823</v>
      </c>
      <c r="I80" s="57">
        <v>0.97675152226145823</v>
      </c>
      <c r="J80" s="57">
        <v>0.97675152226145823</v>
      </c>
      <c r="K80" s="57">
        <v>0.97675152226145823</v>
      </c>
      <c r="L80" s="57">
        <v>0.97675152226145823</v>
      </c>
      <c r="M80" s="57">
        <v>0.97675152226145823</v>
      </c>
      <c r="N80" s="57">
        <v>0.97675152226145823</v>
      </c>
      <c r="O80" s="57">
        <v>0.97675152226145823</v>
      </c>
      <c r="P80" s="57">
        <v>0.97675152226145823</v>
      </c>
      <c r="Q80" s="57">
        <v>0.97675152226145823</v>
      </c>
      <c r="R80" s="57">
        <v>0.97675152226145823</v>
      </c>
      <c r="S80" s="57">
        <v>0.97675152226145823</v>
      </c>
      <c r="T80" s="57">
        <v>0.97675152226145823</v>
      </c>
      <c r="U80" s="57">
        <v>0.97675152226145823</v>
      </c>
      <c r="V80" s="57">
        <v>0.97675152226145823</v>
      </c>
      <c r="W80" s="57">
        <v>0.97675152226145823</v>
      </c>
      <c r="X80" s="57">
        <v>0.97675152226145823</v>
      </c>
      <c r="Y80" s="57">
        <v>0.97675152226145823</v>
      </c>
      <c r="Z80" s="57">
        <v>0.97675152226145823</v>
      </c>
      <c r="AA80" s="57">
        <v>0.97675152226145823</v>
      </c>
      <c r="AB80" s="57">
        <v>0.97675152226145823</v>
      </c>
      <c r="AC80" s="57">
        <v>0.97675152226145823</v>
      </c>
      <c r="AD80" s="57">
        <v>0.97675152226145823</v>
      </c>
      <c r="AE80" s="57">
        <v>0.97675152226145823</v>
      </c>
      <c r="AF80" s="57">
        <v>0.97675152226145823</v>
      </c>
      <c r="AG80" s="57">
        <v>0.97675152226145823</v>
      </c>
      <c r="AH80" s="57">
        <v>0.97675152226145823</v>
      </c>
      <c r="AI80" s="57">
        <v>0.97675152226145823</v>
      </c>
      <c r="AJ80" s="57">
        <v>0.97675152226145823</v>
      </c>
      <c r="AK80" s="57">
        <v>0.97675152226145823</v>
      </c>
    </row>
    <row r="81" spans="1:42" x14ac:dyDescent="0.25">
      <c r="A81" s="32" t="s">
        <v>15</v>
      </c>
      <c r="B81" s="33" t="s">
        <v>22</v>
      </c>
      <c r="C81" s="32" t="s">
        <v>181</v>
      </c>
      <c r="D81" s="56">
        <f>IV!D53</f>
        <v>0.51189638282130356</v>
      </c>
      <c r="E81" s="57">
        <v>0</v>
      </c>
      <c r="F81" s="57">
        <v>0</v>
      </c>
      <c r="G81" s="57">
        <v>0</v>
      </c>
      <c r="H81" s="57">
        <v>0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57">
        <v>0</v>
      </c>
      <c r="T81" s="57">
        <v>0</v>
      </c>
      <c r="U81" s="57">
        <v>0</v>
      </c>
      <c r="V81" s="57">
        <v>0</v>
      </c>
      <c r="W81" s="57">
        <v>0</v>
      </c>
      <c r="X81" s="57">
        <v>0</v>
      </c>
      <c r="Y81" s="57">
        <v>0</v>
      </c>
      <c r="Z81" s="57">
        <v>0</v>
      </c>
      <c r="AA81" s="57">
        <v>0</v>
      </c>
      <c r="AB81" s="57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</row>
    <row r="82" spans="1:42" x14ac:dyDescent="0.25">
      <c r="A82" s="32" t="s">
        <v>59</v>
      </c>
      <c r="B82" s="33" t="s">
        <v>22</v>
      </c>
      <c r="C82" s="32" t="s">
        <v>181</v>
      </c>
      <c r="D82" s="56">
        <f>IV!D54</f>
        <v>0</v>
      </c>
      <c r="E82" s="57">
        <v>0</v>
      </c>
      <c r="F82" s="57">
        <v>0</v>
      </c>
      <c r="G82" s="57">
        <v>0</v>
      </c>
      <c r="H82" s="57">
        <v>0</v>
      </c>
      <c r="I82" s="57">
        <v>0</v>
      </c>
      <c r="J82" s="57">
        <v>0</v>
      </c>
      <c r="K82" s="57">
        <v>0</v>
      </c>
      <c r="L82" s="57">
        <v>0</v>
      </c>
      <c r="M82" s="57">
        <v>0</v>
      </c>
      <c r="N82" s="57">
        <v>0</v>
      </c>
      <c r="O82" s="57">
        <v>0</v>
      </c>
      <c r="P82" s="57">
        <v>0</v>
      </c>
      <c r="Q82" s="57">
        <v>0</v>
      </c>
      <c r="R82" s="57">
        <v>0</v>
      </c>
      <c r="S82" s="57">
        <v>0</v>
      </c>
      <c r="T82" s="57">
        <v>0</v>
      </c>
      <c r="U82" s="57">
        <v>0</v>
      </c>
      <c r="V82" s="57">
        <v>0</v>
      </c>
      <c r="W82" s="57">
        <v>0</v>
      </c>
      <c r="X82" s="57">
        <v>0</v>
      </c>
      <c r="Y82" s="57">
        <v>0</v>
      </c>
      <c r="Z82" s="57">
        <v>0</v>
      </c>
      <c r="AA82" s="57">
        <v>0</v>
      </c>
      <c r="AB82" s="57">
        <v>0</v>
      </c>
      <c r="AC82" s="57">
        <v>0</v>
      </c>
      <c r="AD82" s="57">
        <v>0</v>
      </c>
      <c r="AE82" s="57">
        <v>0</v>
      </c>
      <c r="AF82" s="57">
        <v>0</v>
      </c>
      <c r="AG82" s="57">
        <v>0</v>
      </c>
      <c r="AH82" s="57">
        <v>0</v>
      </c>
      <c r="AI82" s="57">
        <v>0</v>
      </c>
      <c r="AJ82" s="57">
        <v>0</v>
      </c>
      <c r="AK82" s="57">
        <v>0</v>
      </c>
    </row>
    <row r="83" spans="1:42" x14ac:dyDescent="0.25">
      <c r="A83" s="32" t="s">
        <v>79</v>
      </c>
      <c r="B83" s="33" t="s">
        <v>22</v>
      </c>
      <c r="C83" s="32" t="s">
        <v>181</v>
      </c>
      <c r="D83" s="56">
        <f>IV!D55</f>
        <v>0</v>
      </c>
      <c r="E83" s="57">
        <v>0</v>
      </c>
      <c r="F83" s="57">
        <v>0</v>
      </c>
      <c r="G83" s="57">
        <v>0</v>
      </c>
      <c r="H83" s="57">
        <v>0</v>
      </c>
      <c r="I83" s="57">
        <v>0</v>
      </c>
      <c r="J83" s="57">
        <v>0</v>
      </c>
      <c r="K83" s="57">
        <v>0</v>
      </c>
      <c r="L83" s="57">
        <v>0</v>
      </c>
      <c r="M83" s="57">
        <v>0</v>
      </c>
      <c r="N83" s="57">
        <v>0</v>
      </c>
      <c r="O83" s="57">
        <v>0</v>
      </c>
      <c r="P83" s="57">
        <v>0</v>
      </c>
      <c r="Q83" s="57">
        <v>0</v>
      </c>
      <c r="R83" s="57">
        <v>0</v>
      </c>
      <c r="S83" s="57">
        <v>0</v>
      </c>
      <c r="T83" s="57">
        <v>0</v>
      </c>
      <c r="U83" s="57">
        <v>0</v>
      </c>
      <c r="V83" s="57">
        <v>0</v>
      </c>
      <c r="W83" s="57">
        <v>0</v>
      </c>
      <c r="X83" s="57">
        <v>0</v>
      </c>
      <c r="Y83" s="57">
        <v>0</v>
      </c>
      <c r="Z83" s="57">
        <v>0</v>
      </c>
      <c r="AA83" s="57">
        <v>0</v>
      </c>
      <c r="AB83" s="57">
        <v>0</v>
      </c>
      <c r="AC83" s="57">
        <v>0</v>
      </c>
      <c r="AD83" s="57">
        <v>0</v>
      </c>
      <c r="AE83" s="57">
        <v>0</v>
      </c>
      <c r="AF83" s="57">
        <v>0</v>
      </c>
      <c r="AG83" s="57">
        <v>0</v>
      </c>
      <c r="AH83" s="57">
        <v>0</v>
      </c>
      <c r="AI83" s="57">
        <v>0</v>
      </c>
      <c r="AJ83" s="57">
        <v>0</v>
      </c>
      <c r="AK83" s="57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83</v>
      </c>
    </row>
    <row r="86" spans="1:42" x14ac:dyDescent="0.25">
      <c r="A86" s="32" t="s">
        <v>8</v>
      </c>
      <c r="B86" s="33" t="s">
        <v>22</v>
      </c>
      <c r="C86" s="32" t="s">
        <v>181</v>
      </c>
      <c r="D86" s="56">
        <f>IV!D58</f>
        <v>0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0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</row>
    <row r="87" spans="1:42" x14ac:dyDescent="0.25">
      <c r="A87" s="32" t="s">
        <v>10</v>
      </c>
      <c r="B87" s="33" t="s">
        <v>22</v>
      </c>
      <c r="C87" s="32" t="s">
        <v>181</v>
      </c>
      <c r="D87" s="56">
        <f>IV!D59</f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42" x14ac:dyDescent="0.25">
      <c r="A88" s="32" t="s">
        <v>12</v>
      </c>
      <c r="B88" s="33" t="s">
        <v>22</v>
      </c>
      <c r="C88" s="32" t="s">
        <v>181</v>
      </c>
      <c r="D88" s="56">
        <f>IV!D60</f>
        <v>0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0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</row>
    <row r="89" spans="1:42" x14ac:dyDescent="0.25">
      <c r="A89" s="32" t="s">
        <v>13</v>
      </c>
      <c r="B89" s="33" t="s">
        <v>22</v>
      </c>
      <c r="C89" s="32" t="s">
        <v>181</v>
      </c>
      <c r="D89" s="56">
        <f>IV!D61</f>
        <v>0</v>
      </c>
      <c r="E89" s="57">
        <v>1</v>
      </c>
      <c r="F89" s="57">
        <v>1</v>
      </c>
      <c r="G89" s="57">
        <v>1</v>
      </c>
      <c r="H89" s="57">
        <v>1</v>
      </c>
      <c r="I89" s="57">
        <v>1</v>
      </c>
      <c r="J89" s="57">
        <v>1</v>
      </c>
      <c r="K89" s="57">
        <v>1</v>
      </c>
      <c r="L89" s="57">
        <v>1</v>
      </c>
      <c r="M89" s="57">
        <v>1</v>
      </c>
      <c r="N89" s="57">
        <v>1</v>
      </c>
      <c r="O89" s="57">
        <v>1</v>
      </c>
      <c r="P89" s="57">
        <v>1</v>
      </c>
      <c r="Q89" s="57">
        <v>1</v>
      </c>
      <c r="R89" s="57">
        <v>1</v>
      </c>
      <c r="S89" s="57">
        <v>1</v>
      </c>
      <c r="T89" s="57">
        <v>1</v>
      </c>
      <c r="U89" s="57">
        <v>1</v>
      </c>
      <c r="V89" s="57">
        <v>1</v>
      </c>
      <c r="W89" s="57">
        <v>1</v>
      </c>
      <c r="X89" s="57">
        <v>1</v>
      </c>
      <c r="Y89" s="57">
        <v>1</v>
      </c>
      <c r="Z89" s="57">
        <v>1</v>
      </c>
      <c r="AA89" s="57">
        <v>1</v>
      </c>
      <c r="AB89" s="57">
        <v>1</v>
      </c>
      <c r="AC89" s="57">
        <v>1</v>
      </c>
      <c r="AD89" s="57">
        <v>1</v>
      </c>
      <c r="AE89" s="57">
        <v>1</v>
      </c>
      <c r="AF89" s="57">
        <v>1</v>
      </c>
      <c r="AG89" s="57">
        <v>1</v>
      </c>
      <c r="AH89" s="57">
        <v>1</v>
      </c>
      <c r="AI89" s="57">
        <v>1</v>
      </c>
      <c r="AJ89" s="57">
        <v>1</v>
      </c>
      <c r="AK89" s="57">
        <v>1</v>
      </c>
    </row>
    <row r="90" spans="1:42" x14ac:dyDescent="0.25">
      <c r="A90" s="32" t="s">
        <v>14</v>
      </c>
      <c r="B90" s="33" t="s">
        <v>22</v>
      </c>
      <c r="C90" s="32" t="s">
        <v>181</v>
      </c>
      <c r="D90" s="56">
        <f>IV!D62</f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42" x14ac:dyDescent="0.25">
      <c r="A91" s="32" t="s">
        <v>58</v>
      </c>
      <c r="B91" s="33" t="s">
        <v>22</v>
      </c>
      <c r="C91" s="32" t="s">
        <v>181</v>
      </c>
      <c r="D91" s="56">
        <f>IV!D63</f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42" x14ac:dyDescent="0.25">
      <c r="A92" s="32" t="s">
        <v>112</v>
      </c>
      <c r="B92" s="33" t="s">
        <v>22</v>
      </c>
      <c r="C92" s="32" t="s">
        <v>181</v>
      </c>
      <c r="D92" s="56">
        <f>IV!D64</f>
        <v>0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</row>
    <row r="93" spans="1:42" x14ac:dyDescent="0.25">
      <c r="A93" s="32" t="s">
        <v>15</v>
      </c>
      <c r="B93" s="33" t="s">
        <v>22</v>
      </c>
      <c r="C93" s="32" t="s">
        <v>181</v>
      </c>
      <c r="D93" s="56">
        <f>IV!D65</f>
        <v>3.9364669513494911E-2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42" x14ac:dyDescent="0.25">
      <c r="A94" s="32" t="s">
        <v>59</v>
      </c>
      <c r="B94" s="33" t="s">
        <v>22</v>
      </c>
      <c r="C94" s="32" t="s">
        <v>181</v>
      </c>
      <c r="D94" s="56">
        <f>IV!D66</f>
        <v>7.4127912922031969E-2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42" x14ac:dyDescent="0.25">
      <c r="A95" s="32" t="s">
        <v>60</v>
      </c>
      <c r="B95" s="33" t="s">
        <v>22</v>
      </c>
      <c r="C95" s="32" t="s">
        <v>181</v>
      </c>
      <c r="D95" s="56">
        <f>IV!D67</f>
        <v>0.88650741756447315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42" x14ac:dyDescent="0.25">
      <c r="A96" s="32" t="s">
        <v>16</v>
      </c>
      <c r="B96" s="33" t="s">
        <v>22</v>
      </c>
      <c r="C96" s="32" t="s">
        <v>181</v>
      </c>
      <c r="D96" s="56">
        <f>IV!D68</f>
        <v>0</v>
      </c>
      <c r="E96" s="57">
        <f>$AM96/(1+EXP(-(E$1-$D$1)*10/$AO96+$AN96))</f>
        <v>1.3491799960714541E-3</v>
      </c>
      <c r="F96" s="57">
        <f t="shared" ref="F96:AK97" si="4">$AM96/(1+EXP(-(F$1-$D$1)*10/$AO96+$AN96))</f>
        <v>1.8180475861684757E-3</v>
      </c>
      <c r="G96" s="57">
        <f>$AM96/(1+EXP(-(G$1-$D$1)*10/$AO96+$AN96))</f>
        <v>2.4458164923558553E-3</v>
      </c>
      <c r="H96" s="57">
        <f t="shared" si="4"/>
        <v>3.2831045041734194E-3</v>
      </c>
      <c r="I96" s="57">
        <f t="shared" si="4"/>
        <v>4.3941145634467833E-3</v>
      </c>
      <c r="J96" s="57">
        <f t="shared" si="4"/>
        <v>5.8583198707077237E-3</v>
      </c>
      <c r="K96" s="57">
        <f t="shared" si="4"/>
        <v>7.7707708673993526E-3</v>
      </c>
      <c r="L96" s="57">
        <f t="shared" si="4"/>
        <v>1.0239635991065378E-2</v>
      </c>
      <c r="M96" s="57">
        <f t="shared" si="4"/>
        <v>1.3379102494171137E-2</v>
      </c>
      <c r="N96" s="57">
        <f t="shared" si="4"/>
        <v>1.7295655089075674E-2</v>
      </c>
      <c r="O96" s="57">
        <f t="shared" si="4"/>
        <v>2.2066650661046561E-2</v>
      </c>
      <c r="P96" s="57">
        <f t="shared" si="4"/>
        <v>2.7712729069616127E-2</v>
      </c>
      <c r="Q96" s="57">
        <f t="shared" si="4"/>
        <v>3.4170037893857953E-2</v>
      </c>
      <c r="R96" s="57">
        <f t="shared" si="4"/>
        <v>4.127288962202022E-2</v>
      </c>
      <c r="S96" s="57">
        <f t="shared" si="4"/>
        <v>4.8758622542041212E-2</v>
      </c>
      <c r="T96" s="57">
        <f t="shared" si="4"/>
        <v>5.6300456763549708E-2</v>
      </c>
      <c r="U96" s="57">
        <f t="shared" si="4"/>
        <v>6.3561807303032417E-2</v>
      </c>
      <c r="V96" s="57">
        <f t="shared" si="4"/>
        <v>7.0254063267634545E-2</v>
      </c>
      <c r="W96" s="57">
        <f t="shared" si="4"/>
        <v>7.6177867957722148E-2</v>
      </c>
      <c r="X96" s="57">
        <f t="shared" si="4"/>
        <v>8.1237034258530849E-2</v>
      </c>
      <c r="Y96" s="57">
        <f t="shared" si="4"/>
        <v>8.5427308801296689E-2</v>
      </c>
      <c r="Z96" s="57">
        <f t="shared" si="4"/>
        <v>8.8810676575896072E-2</v>
      </c>
      <c r="AA96" s="57">
        <f t="shared" si="4"/>
        <v>9.1486802493000563E-2</v>
      </c>
      <c r="AB96" s="57">
        <f t="shared" si="4"/>
        <v>9.356923069028561E-2</v>
      </c>
      <c r="AC96" s="57">
        <f t="shared" si="4"/>
        <v>9.516916989133338E-2</v>
      </c>
      <c r="AD96" s="57">
        <f t="shared" si="4"/>
        <v>9.6386425848041718E-2</v>
      </c>
      <c r="AE96" s="57">
        <f t="shared" si="4"/>
        <v>9.7305645449239836E-2</v>
      </c>
      <c r="AF96" s="57">
        <f t="shared" si="4"/>
        <v>9.7995896221050968E-2</v>
      </c>
      <c r="AG96" s="57">
        <f t="shared" si="4"/>
        <v>9.8512019797735842E-2</v>
      </c>
      <c r="AH96" s="57">
        <f t="shared" si="4"/>
        <v>9.8896720795081952E-2</v>
      </c>
      <c r="AI96" s="57">
        <f t="shared" si="4"/>
        <v>9.9182786638929779E-2</v>
      </c>
      <c r="AJ96" s="57">
        <f t="shared" si="4"/>
        <v>9.9395133011017031E-2</v>
      </c>
      <c r="AK96" s="57">
        <f>$AM96/(1+EXP(-(AK$1-$D$1)*10/$AO96+$AN96))</f>
        <v>9.9552551792951471E-2</v>
      </c>
      <c r="AM96" s="90">
        <v>0.1</v>
      </c>
      <c r="AN96" s="91">
        <f>IF(D96&gt;0,LN(AM96/D96-1),LN(AM96/0.001-1))</f>
        <v>4.5951198501345898</v>
      </c>
      <c r="AO96" s="92">
        <v>33</v>
      </c>
      <c r="AP96" s="1">
        <f>AO96+$D$1</f>
        <v>2050</v>
      </c>
    </row>
    <row r="97" spans="1:42" x14ac:dyDescent="0.25">
      <c r="A97" s="32" t="s">
        <v>79</v>
      </c>
      <c r="B97" s="33" t="s">
        <v>22</v>
      </c>
      <c r="C97" s="32" t="s">
        <v>181</v>
      </c>
      <c r="D97" s="56">
        <f>IV!D69</f>
        <v>0</v>
      </c>
      <c r="E97" s="57">
        <f>$AM97/(1+EXP(-(E$1-$D$1)*10/$AO97+$AN97))</f>
        <v>1.0455554222010431E-3</v>
      </c>
      <c r="F97" s="57">
        <f t="shared" si="4"/>
        <v>1.0819592101281301E-3</v>
      </c>
      <c r="G97" s="57">
        <f>$AM97/(1+EXP(-(G$1-$D$1)*10/$AO97+$AN97))</f>
        <v>1.110516712895603E-3</v>
      </c>
      <c r="H97" s="57">
        <f t="shared" si="4"/>
        <v>1.1325957369977746E-3</v>
      </c>
      <c r="I97" s="57">
        <f t="shared" si="4"/>
        <v>1.1494748594284849E-3</v>
      </c>
      <c r="J97" s="57">
        <f t="shared" si="4"/>
        <v>1.1622679899043263E-3</v>
      </c>
      <c r="K97" s="57">
        <f t="shared" si="4"/>
        <v>1.1719010418910403E-3</v>
      </c>
      <c r="L97" s="57">
        <f t="shared" si="4"/>
        <v>1.1791189417877763E-3</v>
      </c>
      <c r="M97" s="57">
        <f t="shared" si="4"/>
        <v>1.1845072602150045E-3</v>
      </c>
      <c r="N97" s="57">
        <f t="shared" si="4"/>
        <v>1.1885186721039844E-3</v>
      </c>
      <c r="O97" s="57">
        <f t="shared" si="4"/>
        <v>1.1914988952673943E-3</v>
      </c>
      <c r="P97" s="57">
        <f t="shared" si="4"/>
        <v>1.1937096323020168E-3</v>
      </c>
      <c r="Q97" s="57">
        <f t="shared" si="4"/>
        <v>1.1953477055074012E-3</v>
      </c>
      <c r="R97" s="57">
        <f t="shared" si="4"/>
        <v>1.1965604375683901E-3</v>
      </c>
      <c r="S97" s="57">
        <f t="shared" si="4"/>
        <v>1.1974577142978323E-3</v>
      </c>
      <c r="T97" s="57">
        <f t="shared" si="4"/>
        <v>1.198121286463676E-3</v>
      </c>
      <c r="U97" s="57">
        <f t="shared" si="4"/>
        <v>1.1986118577852151E-3</v>
      </c>
      <c r="V97" s="57">
        <f t="shared" si="4"/>
        <v>1.1989744403430717E-3</v>
      </c>
      <c r="W97" s="57">
        <f t="shared" si="4"/>
        <v>1.1992423762485925E-3</v>
      </c>
      <c r="X97" s="57">
        <f t="shared" si="4"/>
        <v>1.1994403443671502E-3</v>
      </c>
      <c r="Y97" s="57">
        <f t="shared" si="4"/>
        <v>1.1995866009785572E-3</v>
      </c>
      <c r="Z97" s="57">
        <f t="shared" si="4"/>
        <v>1.1996946456085422E-3</v>
      </c>
      <c r="AA97" s="57">
        <f t="shared" si="4"/>
        <v>1.1997744573530578E-3</v>
      </c>
      <c r="AB97" s="57">
        <f t="shared" si="4"/>
        <v>1.199833411267396E-3</v>
      </c>
      <c r="AC97" s="57">
        <f t="shared" si="4"/>
        <v>1.1998769569756765E-3</v>
      </c>
      <c r="AD97" s="57">
        <f t="shared" si="4"/>
        <v>1.1999091208512625E-3</v>
      </c>
      <c r="AE97" s="57">
        <f t="shared" si="4"/>
        <v>1.1999328774479601E-3</v>
      </c>
      <c r="AF97" s="57">
        <f t="shared" si="4"/>
        <v>1.1999504241210776E-3</v>
      </c>
      <c r="AG97" s="57">
        <f t="shared" si="4"/>
        <v>1.1999633840147448E-3</v>
      </c>
      <c r="AH97" s="57">
        <f t="shared" si="4"/>
        <v>1.1999729560701702E-3</v>
      </c>
      <c r="AI97" s="57">
        <f t="shared" si="4"/>
        <v>1.1999800258654682E-3</v>
      </c>
      <c r="AJ97" s="57">
        <f t="shared" si="4"/>
        <v>1.1999852475051398E-3</v>
      </c>
      <c r="AK97" s="57">
        <f t="shared" si="4"/>
        <v>1.1999891041157913E-3</v>
      </c>
      <c r="AM97" s="90">
        <v>1.1999999999999999E-3</v>
      </c>
      <c r="AN97" s="91">
        <f>IF(D97&gt;0,LN(AM97/D97-1),LN(AM97/0.001-1))</f>
        <v>-1.6094379124341005</v>
      </c>
      <c r="AO97" s="92">
        <v>33</v>
      </c>
      <c r="AP97" s="1">
        <f>AO97+$D$1</f>
        <v>2050</v>
      </c>
    </row>
    <row r="100" spans="1:42" x14ac:dyDescent="0.25">
      <c r="A100" s="22" t="s">
        <v>32</v>
      </c>
    </row>
    <row r="101" spans="1:42" x14ac:dyDescent="0.25">
      <c r="A101" s="22" t="s">
        <v>18</v>
      </c>
    </row>
    <row r="102" spans="1:42" x14ac:dyDescent="0.25">
      <c r="A102" s="32" t="s">
        <v>8</v>
      </c>
      <c r="B102" s="33" t="s">
        <v>22</v>
      </c>
      <c r="C102" s="32" t="s">
        <v>181</v>
      </c>
      <c r="D102" s="56">
        <f>V!D50</f>
        <v>0</v>
      </c>
      <c r="E102" s="57">
        <v>4.1604191356175331E-2</v>
      </c>
      <c r="F102" s="57">
        <v>4.1604191356175331E-2</v>
      </c>
      <c r="G102" s="57">
        <v>4.1604191356175331E-2</v>
      </c>
      <c r="H102" s="57">
        <v>4.1604191356175331E-2</v>
      </c>
      <c r="I102" s="57">
        <v>4.1604191356175331E-2</v>
      </c>
      <c r="J102" s="57">
        <v>4.1604191356175331E-2</v>
      </c>
      <c r="K102" s="57">
        <v>4.1604191356175331E-2</v>
      </c>
      <c r="L102" s="57">
        <v>4.1604191356175331E-2</v>
      </c>
      <c r="M102" s="57">
        <v>4.1604191356175331E-2</v>
      </c>
      <c r="N102" s="57">
        <v>4.1604191356175331E-2</v>
      </c>
      <c r="O102" s="57">
        <v>4.1604191356175331E-2</v>
      </c>
      <c r="P102" s="57">
        <v>4.1604191356175331E-2</v>
      </c>
      <c r="Q102" s="57">
        <v>4.1604191356175331E-2</v>
      </c>
      <c r="R102" s="57">
        <v>4.1604191356175331E-2</v>
      </c>
      <c r="S102" s="57">
        <v>4.1604191356175331E-2</v>
      </c>
      <c r="T102" s="57">
        <v>4.1604191356175331E-2</v>
      </c>
      <c r="U102" s="57">
        <v>4.1604191356175331E-2</v>
      </c>
      <c r="V102" s="57">
        <v>4.1604191356175331E-2</v>
      </c>
      <c r="W102" s="57">
        <v>4.1604191356175331E-2</v>
      </c>
      <c r="X102" s="57">
        <v>4.1604191356175331E-2</v>
      </c>
      <c r="Y102" s="57">
        <v>4.1604191356175331E-2</v>
      </c>
      <c r="Z102" s="57">
        <v>4.1604191356175331E-2</v>
      </c>
      <c r="AA102" s="57">
        <v>4.1604191356175331E-2</v>
      </c>
      <c r="AB102" s="57">
        <v>4.1604191356175331E-2</v>
      </c>
      <c r="AC102" s="57">
        <v>4.1604191356175331E-2</v>
      </c>
      <c r="AD102" s="57">
        <v>4.1604191356175331E-2</v>
      </c>
      <c r="AE102" s="57">
        <v>4.1604191356175331E-2</v>
      </c>
      <c r="AF102" s="57">
        <v>4.1604191356175331E-2</v>
      </c>
      <c r="AG102" s="57">
        <v>4.1604191356175331E-2</v>
      </c>
      <c r="AH102" s="57">
        <v>4.1604191356175331E-2</v>
      </c>
      <c r="AI102" s="57">
        <v>4.1604191356175331E-2</v>
      </c>
      <c r="AJ102" s="57">
        <v>4.1604191356175331E-2</v>
      </c>
      <c r="AK102" s="57">
        <v>4.1604191356175331E-2</v>
      </c>
    </row>
    <row r="103" spans="1:42" x14ac:dyDescent="0.25">
      <c r="A103" s="32" t="s">
        <v>13</v>
      </c>
      <c r="B103" s="33" t="s">
        <v>22</v>
      </c>
      <c r="C103" s="32" t="s">
        <v>181</v>
      </c>
      <c r="D103" s="56">
        <f>V!D51</f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42" x14ac:dyDescent="0.25">
      <c r="A104" s="32" t="s">
        <v>14</v>
      </c>
      <c r="B104" s="33" t="s">
        <v>22</v>
      </c>
      <c r="C104" s="32" t="s">
        <v>181</v>
      </c>
      <c r="D104" s="56">
        <f>V!D52</f>
        <v>0</v>
      </c>
      <c r="E104" s="57">
        <v>0.95839580864382456</v>
      </c>
      <c r="F104" s="57">
        <v>0.95839580864382456</v>
      </c>
      <c r="G104" s="57">
        <v>0.95839580864382456</v>
      </c>
      <c r="H104" s="57">
        <v>0.95839580864382456</v>
      </c>
      <c r="I104" s="57">
        <v>0.95839580864382456</v>
      </c>
      <c r="J104" s="57">
        <v>0.95839580864382456</v>
      </c>
      <c r="K104" s="57">
        <v>0.95839580864382456</v>
      </c>
      <c r="L104" s="57">
        <v>0.95839580864382456</v>
      </c>
      <c r="M104" s="57">
        <v>0.95839580864382456</v>
      </c>
      <c r="N104" s="57">
        <v>0.95839580864382456</v>
      </c>
      <c r="O104" s="57">
        <v>0.95839580864382456</v>
      </c>
      <c r="P104" s="57">
        <v>0.95839580864382456</v>
      </c>
      <c r="Q104" s="57">
        <v>0.95839580864382456</v>
      </c>
      <c r="R104" s="57">
        <v>0.95839580864382456</v>
      </c>
      <c r="S104" s="57">
        <v>0.95839580864382456</v>
      </c>
      <c r="T104" s="57">
        <v>0.95839580864382456</v>
      </c>
      <c r="U104" s="57">
        <v>0.95839580864382456</v>
      </c>
      <c r="V104" s="57">
        <v>0.95839580864382456</v>
      </c>
      <c r="W104" s="57">
        <v>0.95839580864382456</v>
      </c>
      <c r="X104" s="57">
        <v>0.95839580864382456</v>
      </c>
      <c r="Y104" s="57">
        <v>0.95839580864382456</v>
      </c>
      <c r="Z104" s="57">
        <v>0.95839580864382456</v>
      </c>
      <c r="AA104" s="57">
        <v>0.95839580864382456</v>
      </c>
      <c r="AB104" s="57">
        <v>0.95839580864382456</v>
      </c>
      <c r="AC104" s="57">
        <v>0.95839580864382456</v>
      </c>
      <c r="AD104" s="57">
        <v>0.95839580864382456</v>
      </c>
      <c r="AE104" s="57">
        <v>0.95839580864382456</v>
      </c>
      <c r="AF104" s="57">
        <v>0.95839580864382456</v>
      </c>
      <c r="AG104" s="57">
        <v>0.95839580864382456</v>
      </c>
      <c r="AH104" s="57">
        <v>0.95839580864382456</v>
      </c>
      <c r="AI104" s="57">
        <v>0.95839580864382456</v>
      </c>
      <c r="AJ104" s="57">
        <v>0.95839580864382456</v>
      </c>
      <c r="AK104" s="57">
        <v>0.95839580864382456</v>
      </c>
    </row>
    <row r="105" spans="1:42" x14ac:dyDescent="0.25">
      <c r="A105" s="32" t="s">
        <v>15</v>
      </c>
      <c r="B105" s="33" t="s">
        <v>22</v>
      </c>
      <c r="C105" s="32" t="s">
        <v>181</v>
      </c>
      <c r="D105" s="56">
        <f>V!D53</f>
        <v>1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</row>
    <row r="106" spans="1:42" x14ac:dyDescent="0.25">
      <c r="A106" s="32" t="s">
        <v>59</v>
      </c>
      <c r="B106" s="33" t="s">
        <v>22</v>
      </c>
      <c r="C106" s="32" t="s">
        <v>181</v>
      </c>
      <c r="D106" s="56">
        <f>V!D54</f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42" x14ac:dyDescent="0.25">
      <c r="A107" s="32" t="s">
        <v>79</v>
      </c>
      <c r="B107" s="33" t="s">
        <v>22</v>
      </c>
      <c r="C107" s="32" t="s">
        <v>181</v>
      </c>
      <c r="D107" s="56">
        <f>V!D55</f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83</v>
      </c>
    </row>
    <row r="110" spans="1:42" x14ac:dyDescent="0.25">
      <c r="A110" s="32" t="s">
        <v>8</v>
      </c>
      <c r="B110" s="33" t="s">
        <v>22</v>
      </c>
      <c r="C110" s="32" t="s">
        <v>181</v>
      </c>
      <c r="D110" s="56">
        <f>V!D58</f>
        <v>0</v>
      </c>
      <c r="E110" s="57">
        <v>1.2235365315529018E-2</v>
      </c>
      <c r="F110" s="57">
        <v>1.2235365315529018E-2</v>
      </c>
      <c r="G110" s="57">
        <v>1.2235365315529018E-2</v>
      </c>
      <c r="H110" s="57">
        <v>1.2235365315529018E-2</v>
      </c>
      <c r="I110" s="57">
        <v>1.2235365315529018E-2</v>
      </c>
      <c r="J110" s="57">
        <v>1.2235365315529018E-2</v>
      </c>
      <c r="K110" s="57">
        <v>1.2235365315529018E-2</v>
      </c>
      <c r="L110" s="57">
        <v>1.2235365315529018E-2</v>
      </c>
      <c r="M110" s="57">
        <v>1.2235365315529018E-2</v>
      </c>
      <c r="N110" s="57">
        <v>1.2235365315529018E-2</v>
      </c>
      <c r="O110" s="57">
        <v>1.2235365315529018E-2</v>
      </c>
      <c r="P110" s="57">
        <v>1.2235365315529018E-2</v>
      </c>
      <c r="Q110" s="57">
        <v>1.2235365315529018E-2</v>
      </c>
      <c r="R110" s="57">
        <v>1.2235365315529018E-2</v>
      </c>
      <c r="S110" s="57">
        <v>1.2235365315529018E-2</v>
      </c>
      <c r="T110" s="57">
        <v>1.2235365315529018E-2</v>
      </c>
      <c r="U110" s="57">
        <v>1.2235365315529018E-2</v>
      </c>
      <c r="V110" s="57">
        <v>1.2235365315529018E-2</v>
      </c>
      <c r="W110" s="57">
        <v>1.2235365315529018E-2</v>
      </c>
      <c r="X110" s="57">
        <v>1.2235365315529018E-2</v>
      </c>
      <c r="Y110" s="57">
        <v>1.2235365315529018E-2</v>
      </c>
      <c r="Z110" s="57">
        <v>1.2235365315529018E-2</v>
      </c>
      <c r="AA110" s="57">
        <v>1.2235365315529018E-2</v>
      </c>
      <c r="AB110" s="57">
        <v>1.2235365315529018E-2</v>
      </c>
      <c r="AC110" s="57">
        <v>1.2235365315529018E-2</v>
      </c>
      <c r="AD110" s="57">
        <v>1.2235365315529018E-2</v>
      </c>
      <c r="AE110" s="57">
        <v>1.2235365315529018E-2</v>
      </c>
      <c r="AF110" s="57">
        <v>1.2235365315529018E-2</v>
      </c>
      <c r="AG110" s="57">
        <v>1.2235365315529018E-2</v>
      </c>
      <c r="AH110" s="57">
        <v>1.2235365315529018E-2</v>
      </c>
      <c r="AI110" s="57">
        <v>1.2235365315529018E-2</v>
      </c>
      <c r="AJ110" s="57">
        <v>1.2235365315529018E-2</v>
      </c>
      <c r="AK110" s="57">
        <v>1.2235365315529018E-2</v>
      </c>
    </row>
    <row r="111" spans="1:42" x14ac:dyDescent="0.25">
      <c r="A111" s="32" t="s">
        <v>10</v>
      </c>
      <c r="B111" s="33" t="s">
        <v>22</v>
      </c>
      <c r="C111" s="32" t="s">
        <v>181</v>
      </c>
      <c r="D111" s="56">
        <f>V!D59</f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42" x14ac:dyDescent="0.25">
      <c r="A112" s="32" t="s">
        <v>12</v>
      </c>
      <c r="B112" s="33" t="s">
        <v>22</v>
      </c>
      <c r="C112" s="32" t="s">
        <v>181</v>
      </c>
      <c r="D112" s="56">
        <f>V!D60</f>
        <v>0</v>
      </c>
      <c r="E112" s="57">
        <v>2.0325916221583659E-3</v>
      </c>
      <c r="F112" s="57">
        <v>2.0325916221583659E-3</v>
      </c>
      <c r="G112" s="57">
        <v>2.0325916221583659E-3</v>
      </c>
      <c r="H112" s="57">
        <v>2.0325916221583659E-3</v>
      </c>
      <c r="I112" s="57">
        <v>2.0325916221583659E-3</v>
      </c>
      <c r="J112" s="57">
        <v>2.0325916221583659E-3</v>
      </c>
      <c r="K112" s="57">
        <v>2.0325916221583659E-3</v>
      </c>
      <c r="L112" s="57">
        <v>2.0325916221583659E-3</v>
      </c>
      <c r="M112" s="57">
        <v>2.0325916221583659E-3</v>
      </c>
      <c r="N112" s="57">
        <v>2.0325916221583659E-3</v>
      </c>
      <c r="O112" s="57">
        <v>2.0325916221583659E-3</v>
      </c>
      <c r="P112" s="57">
        <v>2.0325916221583659E-3</v>
      </c>
      <c r="Q112" s="57">
        <v>2.0325916221583659E-3</v>
      </c>
      <c r="R112" s="57">
        <v>2.0325916221583659E-3</v>
      </c>
      <c r="S112" s="57">
        <v>2.0325916221583659E-3</v>
      </c>
      <c r="T112" s="57">
        <v>2.0325916221583659E-3</v>
      </c>
      <c r="U112" s="57">
        <v>2.0325916221583659E-3</v>
      </c>
      <c r="V112" s="57">
        <v>2.0325916221583659E-3</v>
      </c>
      <c r="W112" s="57">
        <v>2.0325916221583659E-3</v>
      </c>
      <c r="X112" s="57">
        <v>2.0325916221583659E-3</v>
      </c>
      <c r="Y112" s="57">
        <v>2.0325916221583659E-3</v>
      </c>
      <c r="Z112" s="57">
        <v>2.0325916221583659E-3</v>
      </c>
      <c r="AA112" s="57">
        <v>2.0325916221583659E-3</v>
      </c>
      <c r="AB112" s="57">
        <v>2.0325916221583659E-3</v>
      </c>
      <c r="AC112" s="57">
        <v>2.0325916221583659E-3</v>
      </c>
      <c r="AD112" s="57">
        <v>2.0325916221583659E-3</v>
      </c>
      <c r="AE112" s="57">
        <v>2.0325916221583659E-3</v>
      </c>
      <c r="AF112" s="57">
        <v>2.0325916221583659E-3</v>
      </c>
      <c r="AG112" s="57">
        <v>2.0325916221583659E-3</v>
      </c>
      <c r="AH112" s="57">
        <v>2.0325916221583659E-3</v>
      </c>
      <c r="AI112" s="57">
        <v>2.0325916221583659E-3</v>
      </c>
      <c r="AJ112" s="57">
        <v>2.0325916221583659E-3</v>
      </c>
      <c r="AK112" s="57">
        <v>2.0325916221583659E-3</v>
      </c>
    </row>
    <row r="113" spans="1:42" x14ac:dyDescent="0.25">
      <c r="A113" s="32" t="s">
        <v>13</v>
      </c>
      <c r="B113" s="33" t="s">
        <v>22</v>
      </c>
      <c r="C113" s="32" t="s">
        <v>181</v>
      </c>
      <c r="D113" s="56">
        <f>V!D61</f>
        <v>0</v>
      </c>
      <c r="E113" s="57">
        <v>1.0302110827040464E-2</v>
      </c>
      <c r="F113" s="57">
        <v>1.0302110827040464E-2</v>
      </c>
      <c r="G113" s="57">
        <v>1.0302110827040464E-2</v>
      </c>
      <c r="H113" s="57">
        <v>1.0302110827040464E-2</v>
      </c>
      <c r="I113" s="57">
        <v>1.0302110827040464E-2</v>
      </c>
      <c r="J113" s="57">
        <v>1.0302110827040464E-2</v>
      </c>
      <c r="K113" s="57">
        <v>1.0302110827040464E-2</v>
      </c>
      <c r="L113" s="57">
        <v>1.0302110827040464E-2</v>
      </c>
      <c r="M113" s="57">
        <v>1.0302110827040464E-2</v>
      </c>
      <c r="N113" s="57">
        <v>1.0302110827040464E-2</v>
      </c>
      <c r="O113" s="57">
        <v>1.0302110827040464E-2</v>
      </c>
      <c r="P113" s="57">
        <v>1.0302110827040464E-2</v>
      </c>
      <c r="Q113" s="57">
        <v>1.0302110827040464E-2</v>
      </c>
      <c r="R113" s="57">
        <v>1.0302110827040464E-2</v>
      </c>
      <c r="S113" s="57">
        <v>1.0302110827040464E-2</v>
      </c>
      <c r="T113" s="57">
        <v>1.0302110827040464E-2</v>
      </c>
      <c r="U113" s="57">
        <v>1.0302110827040464E-2</v>
      </c>
      <c r="V113" s="57">
        <v>1.0302110827040464E-2</v>
      </c>
      <c r="W113" s="57">
        <v>1.0302110827040464E-2</v>
      </c>
      <c r="X113" s="57">
        <v>1.0302110827040464E-2</v>
      </c>
      <c r="Y113" s="57">
        <v>1.0302110827040464E-2</v>
      </c>
      <c r="Z113" s="57">
        <v>1.0302110827040464E-2</v>
      </c>
      <c r="AA113" s="57">
        <v>1.0302110827040464E-2</v>
      </c>
      <c r="AB113" s="57">
        <v>1.0302110827040464E-2</v>
      </c>
      <c r="AC113" s="57">
        <v>1.0302110827040464E-2</v>
      </c>
      <c r="AD113" s="57">
        <v>1.0302110827040464E-2</v>
      </c>
      <c r="AE113" s="57">
        <v>1.0302110827040464E-2</v>
      </c>
      <c r="AF113" s="57">
        <v>1.0302110827040464E-2</v>
      </c>
      <c r="AG113" s="57">
        <v>1.0302110827040464E-2</v>
      </c>
      <c r="AH113" s="57">
        <v>1.0302110827040464E-2</v>
      </c>
      <c r="AI113" s="57">
        <v>1.0302110827040464E-2</v>
      </c>
      <c r="AJ113" s="57">
        <v>1.0302110827040464E-2</v>
      </c>
      <c r="AK113" s="57">
        <v>1.0302110827040464E-2</v>
      </c>
    </row>
    <row r="114" spans="1:42" x14ac:dyDescent="0.25">
      <c r="A114" s="32" t="s">
        <v>14</v>
      </c>
      <c r="B114" s="33" t="s">
        <v>22</v>
      </c>
      <c r="C114" s="32" t="s">
        <v>181</v>
      </c>
      <c r="D114" s="56">
        <f>V!D62</f>
        <v>0</v>
      </c>
      <c r="E114" s="57">
        <v>6.0512883936061539E-3</v>
      </c>
      <c r="F114" s="57">
        <v>6.0512883936061539E-3</v>
      </c>
      <c r="G114" s="57">
        <v>6.0512883936061539E-3</v>
      </c>
      <c r="H114" s="57">
        <v>6.0512883936061539E-3</v>
      </c>
      <c r="I114" s="57">
        <v>6.0512883936061539E-3</v>
      </c>
      <c r="J114" s="57">
        <v>6.0512883936061539E-3</v>
      </c>
      <c r="K114" s="57">
        <v>6.0512883936061539E-3</v>
      </c>
      <c r="L114" s="57">
        <v>6.0512883936061539E-3</v>
      </c>
      <c r="M114" s="57">
        <v>6.0512883936061539E-3</v>
      </c>
      <c r="N114" s="57">
        <v>6.0512883936061539E-3</v>
      </c>
      <c r="O114" s="57">
        <v>6.0512883936061539E-3</v>
      </c>
      <c r="P114" s="57">
        <v>6.0512883936061539E-3</v>
      </c>
      <c r="Q114" s="57">
        <v>6.0512883936061539E-3</v>
      </c>
      <c r="R114" s="57">
        <v>6.0512883936061539E-3</v>
      </c>
      <c r="S114" s="57">
        <v>6.0512883936061539E-3</v>
      </c>
      <c r="T114" s="57">
        <v>6.0512883936061539E-3</v>
      </c>
      <c r="U114" s="57">
        <v>6.0512883936061539E-3</v>
      </c>
      <c r="V114" s="57">
        <v>6.0512883936061539E-3</v>
      </c>
      <c r="W114" s="57">
        <v>6.0512883936061539E-3</v>
      </c>
      <c r="X114" s="57">
        <v>6.0512883936061539E-3</v>
      </c>
      <c r="Y114" s="57">
        <v>6.0512883936061539E-3</v>
      </c>
      <c r="Z114" s="57">
        <v>6.0512883936061539E-3</v>
      </c>
      <c r="AA114" s="57">
        <v>6.0512883936061539E-3</v>
      </c>
      <c r="AB114" s="57">
        <v>6.0512883936061539E-3</v>
      </c>
      <c r="AC114" s="57">
        <v>6.0512883936061539E-3</v>
      </c>
      <c r="AD114" s="57">
        <v>6.0512883936061539E-3</v>
      </c>
      <c r="AE114" s="57">
        <v>6.0512883936061539E-3</v>
      </c>
      <c r="AF114" s="57">
        <v>6.0512883936061539E-3</v>
      </c>
      <c r="AG114" s="57">
        <v>6.0512883936061539E-3</v>
      </c>
      <c r="AH114" s="57">
        <v>6.0512883936061539E-3</v>
      </c>
      <c r="AI114" s="57">
        <v>6.0512883936061539E-3</v>
      </c>
      <c r="AJ114" s="57">
        <v>6.0512883936061539E-3</v>
      </c>
      <c r="AK114" s="57">
        <v>6.0512883936061539E-3</v>
      </c>
    </row>
    <row r="115" spans="1:42" x14ac:dyDescent="0.25">
      <c r="A115" s="32" t="s">
        <v>58</v>
      </c>
      <c r="B115" s="33" t="s">
        <v>22</v>
      </c>
      <c r="C115" s="32" t="s">
        <v>181</v>
      </c>
      <c r="D115" s="56">
        <f>V!D63</f>
        <v>0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</row>
    <row r="116" spans="1:42" x14ac:dyDescent="0.25">
      <c r="A116" s="32" t="s">
        <v>112</v>
      </c>
      <c r="B116" s="33" t="s">
        <v>22</v>
      </c>
      <c r="C116" s="32" t="s">
        <v>181</v>
      </c>
      <c r="D116" s="56">
        <f>V!D64</f>
        <v>0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</row>
    <row r="117" spans="1:42" x14ac:dyDescent="0.25">
      <c r="A117" s="32" t="s">
        <v>15</v>
      </c>
      <c r="B117" s="33" t="s">
        <v>22</v>
      </c>
      <c r="C117" s="32" t="s">
        <v>181</v>
      </c>
      <c r="D117" s="56">
        <f>V!D65</f>
        <v>1</v>
      </c>
      <c r="E117" s="57">
        <v>0.11296936042729946</v>
      </c>
      <c r="F117" s="57">
        <v>0.11296936042729946</v>
      </c>
      <c r="G117" s="57">
        <v>0.11296936042729946</v>
      </c>
      <c r="H117" s="57">
        <v>0.11296936042729946</v>
      </c>
      <c r="I117" s="57">
        <v>0.11296936042729946</v>
      </c>
      <c r="J117" s="57">
        <v>0.11296936042729946</v>
      </c>
      <c r="K117" s="57">
        <v>0.11296936042729946</v>
      </c>
      <c r="L117" s="57">
        <v>0.11296936042729946</v>
      </c>
      <c r="M117" s="57">
        <v>0.11296936042729946</v>
      </c>
      <c r="N117" s="57">
        <v>0.11296936042729946</v>
      </c>
      <c r="O117" s="57">
        <v>0.11296936042729946</v>
      </c>
      <c r="P117" s="57">
        <v>0.11296936042729946</v>
      </c>
      <c r="Q117" s="57">
        <v>0.11296936042729946</v>
      </c>
      <c r="R117" s="57">
        <v>0.11296936042729946</v>
      </c>
      <c r="S117" s="57">
        <v>0.11296936042729946</v>
      </c>
      <c r="T117" s="57">
        <v>0.11296936042729946</v>
      </c>
      <c r="U117" s="57">
        <v>0.11296936042729946</v>
      </c>
      <c r="V117" s="57">
        <v>0.11296936042729946</v>
      </c>
      <c r="W117" s="57">
        <v>0.11296936042729946</v>
      </c>
      <c r="X117" s="57">
        <v>0.11296936042729946</v>
      </c>
      <c r="Y117" s="57">
        <v>0.11296936042729946</v>
      </c>
      <c r="Z117" s="57">
        <v>0.11296936042729946</v>
      </c>
      <c r="AA117" s="57">
        <v>0.11296936042729946</v>
      </c>
      <c r="AB117" s="57">
        <v>0.11296936042729946</v>
      </c>
      <c r="AC117" s="57">
        <v>0.11296936042729946</v>
      </c>
      <c r="AD117" s="57">
        <v>0.11296936042729946</v>
      </c>
      <c r="AE117" s="57">
        <v>0.11296936042729946</v>
      </c>
      <c r="AF117" s="57">
        <v>0.11296936042729946</v>
      </c>
      <c r="AG117" s="57">
        <v>0.11296936042729946</v>
      </c>
      <c r="AH117" s="57">
        <v>0.11296936042729946</v>
      </c>
      <c r="AI117" s="57">
        <v>0.11296936042729946</v>
      </c>
      <c r="AJ117" s="57">
        <v>0.11296936042729946</v>
      </c>
      <c r="AK117" s="57">
        <v>0.11296936042729946</v>
      </c>
    </row>
    <row r="118" spans="1:42" x14ac:dyDescent="0.25">
      <c r="A118" s="32" t="s">
        <v>59</v>
      </c>
      <c r="B118" s="33" t="s">
        <v>22</v>
      </c>
      <c r="C118" s="32" t="s">
        <v>181</v>
      </c>
      <c r="D118" s="56">
        <f>V!D66</f>
        <v>0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</row>
    <row r="119" spans="1:42" x14ac:dyDescent="0.25">
      <c r="A119" s="32" t="s">
        <v>60</v>
      </c>
      <c r="B119" s="33" t="s">
        <v>22</v>
      </c>
      <c r="C119" s="32" t="s">
        <v>181</v>
      </c>
      <c r="D119" s="56">
        <f>V!D67</f>
        <v>0</v>
      </c>
      <c r="E119" s="57">
        <v>9.2880396348029258E-5</v>
      </c>
      <c r="F119" s="57">
        <v>9.2880396348029258E-5</v>
      </c>
      <c r="G119" s="57">
        <v>9.2880396348029258E-5</v>
      </c>
      <c r="H119" s="57">
        <v>9.2880396348029258E-5</v>
      </c>
      <c r="I119" s="57">
        <v>9.2880396348029258E-5</v>
      </c>
      <c r="J119" s="57">
        <v>9.2880396348029258E-5</v>
      </c>
      <c r="K119" s="57">
        <v>9.2880396348029258E-5</v>
      </c>
      <c r="L119" s="57">
        <v>9.2880396348029258E-5</v>
      </c>
      <c r="M119" s="57">
        <v>9.2880396348029258E-5</v>
      </c>
      <c r="N119" s="57">
        <v>9.2880396348029258E-5</v>
      </c>
      <c r="O119" s="57">
        <v>9.2880396348029258E-5</v>
      </c>
      <c r="P119" s="57">
        <v>9.2880396348029258E-5</v>
      </c>
      <c r="Q119" s="57">
        <v>9.2880396348029258E-5</v>
      </c>
      <c r="R119" s="57">
        <v>9.2880396348029258E-5</v>
      </c>
      <c r="S119" s="57">
        <v>9.2880396348029258E-5</v>
      </c>
      <c r="T119" s="57">
        <v>9.2880396348029258E-5</v>
      </c>
      <c r="U119" s="57">
        <v>9.2880396348029258E-5</v>
      </c>
      <c r="V119" s="57">
        <v>9.2880396348029258E-5</v>
      </c>
      <c r="W119" s="57">
        <v>9.2880396348029258E-5</v>
      </c>
      <c r="X119" s="57">
        <v>9.2880396348029258E-5</v>
      </c>
      <c r="Y119" s="57">
        <v>9.2880396348029258E-5</v>
      </c>
      <c r="Z119" s="57">
        <v>9.2880396348029258E-5</v>
      </c>
      <c r="AA119" s="57">
        <v>9.2880396348029258E-5</v>
      </c>
      <c r="AB119" s="57">
        <v>9.2880396348029258E-5</v>
      </c>
      <c r="AC119" s="57">
        <v>9.2880396348029258E-5</v>
      </c>
      <c r="AD119" s="57">
        <v>9.2880396348029258E-5</v>
      </c>
      <c r="AE119" s="57">
        <v>9.2880396348029258E-5</v>
      </c>
      <c r="AF119" s="57">
        <v>9.2880396348029258E-5</v>
      </c>
      <c r="AG119" s="57">
        <v>9.2880396348029258E-5</v>
      </c>
      <c r="AH119" s="57">
        <v>9.2880396348029258E-5</v>
      </c>
      <c r="AI119" s="57">
        <v>9.2880396348029258E-5</v>
      </c>
      <c r="AJ119" s="57">
        <v>9.2880396348029258E-5</v>
      </c>
      <c r="AK119" s="57">
        <v>9.2880396348029258E-5</v>
      </c>
    </row>
    <row r="120" spans="1:42" x14ac:dyDescent="0.25">
      <c r="A120" s="32" t="s">
        <v>16</v>
      </c>
      <c r="B120" s="33" t="s">
        <v>22</v>
      </c>
      <c r="C120" s="32" t="s">
        <v>181</v>
      </c>
      <c r="D120" s="56">
        <f>V!D68</f>
        <v>0</v>
      </c>
      <c r="E120" s="57">
        <f>$AM120/(1+EXP(-(E$1-$D$1)*10/$AO120+$AN120))</f>
        <v>1.3491799960714541E-3</v>
      </c>
      <c r="F120" s="57">
        <f t="shared" ref="F120:AK121" si="5">$AM120/(1+EXP(-(F$1-$D$1)*10/$AO120+$AN120))</f>
        <v>1.8180475861684757E-3</v>
      </c>
      <c r="G120" s="57">
        <f>$AM120/(1+EXP(-(G$1-$D$1)*10/$AO120+$AN120))</f>
        <v>2.4458164923558553E-3</v>
      </c>
      <c r="H120" s="57">
        <f t="shared" si="5"/>
        <v>3.2831045041734194E-3</v>
      </c>
      <c r="I120" s="57">
        <f t="shared" si="5"/>
        <v>4.3941145634467833E-3</v>
      </c>
      <c r="J120" s="57">
        <f t="shared" si="5"/>
        <v>5.8583198707077237E-3</v>
      </c>
      <c r="K120" s="57">
        <f t="shared" si="5"/>
        <v>7.7707708673993526E-3</v>
      </c>
      <c r="L120" s="57">
        <f t="shared" si="5"/>
        <v>1.0239635991065378E-2</v>
      </c>
      <c r="M120" s="57">
        <f t="shared" si="5"/>
        <v>1.3379102494171137E-2</v>
      </c>
      <c r="N120" s="57">
        <f t="shared" si="5"/>
        <v>1.7295655089075674E-2</v>
      </c>
      <c r="O120" s="57">
        <f t="shared" si="5"/>
        <v>2.2066650661046561E-2</v>
      </c>
      <c r="P120" s="57">
        <f t="shared" si="5"/>
        <v>2.7712729069616127E-2</v>
      </c>
      <c r="Q120" s="57">
        <f t="shared" si="5"/>
        <v>3.4170037893857953E-2</v>
      </c>
      <c r="R120" s="57">
        <f t="shared" si="5"/>
        <v>4.127288962202022E-2</v>
      </c>
      <c r="S120" s="57">
        <f t="shared" si="5"/>
        <v>4.8758622542041212E-2</v>
      </c>
      <c r="T120" s="57">
        <f t="shared" si="5"/>
        <v>5.6300456763549708E-2</v>
      </c>
      <c r="U120" s="57">
        <f t="shared" si="5"/>
        <v>6.3561807303032417E-2</v>
      </c>
      <c r="V120" s="57">
        <f t="shared" si="5"/>
        <v>7.0254063267634545E-2</v>
      </c>
      <c r="W120" s="57">
        <f t="shared" si="5"/>
        <v>7.6177867957722148E-2</v>
      </c>
      <c r="X120" s="57">
        <f t="shared" si="5"/>
        <v>8.1237034258530849E-2</v>
      </c>
      <c r="Y120" s="57">
        <f t="shared" si="5"/>
        <v>8.5427308801296689E-2</v>
      </c>
      <c r="Z120" s="57">
        <f t="shared" si="5"/>
        <v>8.8810676575896072E-2</v>
      </c>
      <c r="AA120" s="57">
        <f t="shared" si="5"/>
        <v>9.1486802493000563E-2</v>
      </c>
      <c r="AB120" s="57">
        <f t="shared" si="5"/>
        <v>9.356923069028561E-2</v>
      </c>
      <c r="AC120" s="57">
        <f t="shared" si="5"/>
        <v>9.516916989133338E-2</v>
      </c>
      <c r="AD120" s="57">
        <f t="shared" si="5"/>
        <v>9.6386425848041718E-2</v>
      </c>
      <c r="AE120" s="57">
        <f t="shared" si="5"/>
        <v>9.7305645449239836E-2</v>
      </c>
      <c r="AF120" s="57">
        <f t="shared" si="5"/>
        <v>9.7995896221050968E-2</v>
      </c>
      <c r="AG120" s="57">
        <f t="shared" si="5"/>
        <v>9.8512019797735842E-2</v>
      </c>
      <c r="AH120" s="57">
        <f t="shared" si="5"/>
        <v>9.8896720795081952E-2</v>
      </c>
      <c r="AI120" s="57">
        <f t="shared" si="5"/>
        <v>9.9182786638929779E-2</v>
      </c>
      <c r="AJ120" s="57">
        <f t="shared" si="5"/>
        <v>9.9395133011017031E-2</v>
      </c>
      <c r="AK120" s="57">
        <f>$AM120/(1+EXP(-(AK$1-$D$1)*10/$AO120+$AN120))</f>
        <v>9.9552551792951471E-2</v>
      </c>
      <c r="AM120" s="90">
        <v>0.1</v>
      </c>
      <c r="AN120" s="91">
        <f>IF(D120&gt;0,LN(AM120/D120-1),LN(AM120/0.001-1))</f>
        <v>4.5951198501345898</v>
      </c>
      <c r="AO120" s="92">
        <v>33</v>
      </c>
      <c r="AP120" s="1">
        <f>AO120+$D$1</f>
        <v>2050</v>
      </c>
    </row>
    <row r="121" spans="1:42" x14ac:dyDescent="0.25">
      <c r="A121" s="32" t="s">
        <v>79</v>
      </c>
      <c r="B121" s="33" t="s">
        <v>22</v>
      </c>
      <c r="C121" s="32" t="s">
        <v>181</v>
      </c>
      <c r="D121" s="56">
        <f>V!D69</f>
        <v>0</v>
      </c>
      <c r="E121" s="57">
        <f>$AM121/(1+EXP(-(E$1-$D$1)*10/$AO121+$AN121))</f>
        <v>1.0455554222010431E-3</v>
      </c>
      <c r="F121" s="57">
        <f t="shared" si="5"/>
        <v>1.0819592101281301E-3</v>
      </c>
      <c r="G121" s="57">
        <f>$AM121/(1+EXP(-(G$1-$D$1)*10/$AO121+$AN121))</f>
        <v>1.110516712895603E-3</v>
      </c>
      <c r="H121" s="57">
        <f t="shared" si="5"/>
        <v>1.1325957369977746E-3</v>
      </c>
      <c r="I121" s="57">
        <f t="shared" si="5"/>
        <v>1.1494748594284849E-3</v>
      </c>
      <c r="J121" s="57">
        <f t="shared" si="5"/>
        <v>1.1622679899043263E-3</v>
      </c>
      <c r="K121" s="57">
        <f t="shared" si="5"/>
        <v>1.1719010418910403E-3</v>
      </c>
      <c r="L121" s="57">
        <f t="shared" si="5"/>
        <v>1.1791189417877763E-3</v>
      </c>
      <c r="M121" s="57">
        <f t="shared" si="5"/>
        <v>1.1845072602150045E-3</v>
      </c>
      <c r="N121" s="57">
        <f t="shared" si="5"/>
        <v>1.1885186721039844E-3</v>
      </c>
      <c r="O121" s="57">
        <f t="shared" si="5"/>
        <v>1.1914988952673943E-3</v>
      </c>
      <c r="P121" s="57">
        <f t="shared" si="5"/>
        <v>1.1937096323020168E-3</v>
      </c>
      <c r="Q121" s="57">
        <f t="shared" si="5"/>
        <v>1.1953477055074012E-3</v>
      </c>
      <c r="R121" s="57">
        <f t="shared" si="5"/>
        <v>1.1965604375683901E-3</v>
      </c>
      <c r="S121" s="57">
        <f t="shared" si="5"/>
        <v>1.1974577142978323E-3</v>
      </c>
      <c r="T121" s="57">
        <f t="shared" si="5"/>
        <v>1.198121286463676E-3</v>
      </c>
      <c r="U121" s="57">
        <f t="shared" si="5"/>
        <v>1.1986118577852151E-3</v>
      </c>
      <c r="V121" s="57">
        <f t="shared" si="5"/>
        <v>1.1989744403430717E-3</v>
      </c>
      <c r="W121" s="57">
        <f t="shared" si="5"/>
        <v>1.1992423762485925E-3</v>
      </c>
      <c r="X121" s="57">
        <f t="shared" si="5"/>
        <v>1.1994403443671502E-3</v>
      </c>
      <c r="Y121" s="57">
        <f t="shared" si="5"/>
        <v>1.1995866009785572E-3</v>
      </c>
      <c r="Z121" s="57">
        <f t="shared" si="5"/>
        <v>1.1996946456085422E-3</v>
      </c>
      <c r="AA121" s="57">
        <f t="shared" si="5"/>
        <v>1.1997744573530578E-3</v>
      </c>
      <c r="AB121" s="57">
        <f t="shared" si="5"/>
        <v>1.199833411267396E-3</v>
      </c>
      <c r="AC121" s="57">
        <f t="shared" si="5"/>
        <v>1.1998769569756765E-3</v>
      </c>
      <c r="AD121" s="57">
        <f t="shared" si="5"/>
        <v>1.1999091208512625E-3</v>
      </c>
      <c r="AE121" s="57">
        <f t="shared" si="5"/>
        <v>1.1999328774479601E-3</v>
      </c>
      <c r="AF121" s="57">
        <f t="shared" si="5"/>
        <v>1.1999504241210776E-3</v>
      </c>
      <c r="AG121" s="57">
        <f t="shared" si="5"/>
        <v>1.1999633840147448E-3</v>
      </c>
      <c r="AH121" s="57">
        <f t="shared" si="5"/>
        <v>1.1999729560701702E-3</v>
      </c>
      <c r="AI121" s="57">
        <f t="shared" si="5"/>
        <v>1.1999800258654682E-3</v>
      </c>
      <c r="AJ121" s="57">
        <f t="shared" si="5"/>
        <v>1.1999852475051398E-3</v>
      </c>
      <c r="AK121" s="57">
        <f t="shared" si="5"/>
        <v>1.1999891041157913E-3</v>
      </c>
      <c r="AM121" s="90">
        <v>1.1999999999999999E-3</v>
      </c>
      <c r="AN121" s="91">
        <f>IF(D121&gt;0,LN(AM121/D121-1),LN(AM121/0.001-1))</f>
        <v>-1.6094379124341005</v>
      </c>
      <c r="AO121" s="92">
        <v>33</v>
      </c>
      <c r="AP121" s="1">
        <f>AO121+$D$1</f>
        <v>2050</v>
      </c>
    </row>
    <row r="124" spans="1:42" x14ac:dyDescent="0.25">
      <c r="A124" s="22" t="s">
        <v>33</v>
      </c>
    </row>
    <row r="125" spans="1:42" x14ac:dyDescent="0.25">
      <c r="A125" s="22" t="s">
        <v>18</v>
      </c>
    </row>
    <row r="126" spans="1:42" x14ac:dyDescent="0.25">
      <c r="A126" s="32" t="s">
        <v>8</v>
      </c>
      <c r="B126" s="33" t="s">
        <v>22</v>
      </c>
      <c r="C126" s="32" t="s">
        <v>181</v>
      </c>
      <c r="D126" s="56">
        <f>VI!D50</f>
        <v>0</v>
      </c>
      <c r="E126" s="57">
        <v>1</v>
      </c>
      <c r="F126" s="57">
        <v>1</v>
      </c>
      <c r="G126" s="57">
        <v>1</v>
      </c>
      <c r="H126" s="57">
        <v>1</v>
      </c>
      <c r="I126" s="57">
        <v>1</v>
      </c>
      <c r="J126" s="57">
        <v>1</v>
      </c>
      <c r="K126" s="57">
        <v>1</v>
      </c>
      <c r="L126" s="57">
        <v>1</v>
      </c>
      <c r="M126" s="57">
        <v>1</v>
      </c>
      <c r="N126" s="57">
        <v>1</v>
      </c>
      <c r="O126" s="57">
        <v>1</v>
      </c>
      <c r="P126" s="57">
        <v>1</v>
      </c>
      <c r="Q126" s="57">
        <v>1</v>
      </c>
      <c r="R126" s="57">
        <v>1</v>
      </c>
      <c r="S126" s="57">
        <v>1</v>
      </c>
      <c r="T126" s="57">
        <v>1</v>
      </c>
      <c r="U126" s="57">
        <v>1</v>
      </c>
      <c r="V126" s="57">
        <v>1</v>
      </c>
      <c r="W126" s="57">
        <v>1</v>
      </c>
      <c r="X126" s="57">
        <v>1</v>
      </c>
      <c r="Y126" s="57">
        <v>1</v>
      </c>
      <c r="Z126" s="57">
        <v>1</v>
      </c>
      <c r="AA126" s="57">
        <v>1</v>
      </c>
      <c r="AB126" s="57">
        <v>1</v>
      </c>
      <c r="AC126" s="57">
        <v>1</v>
      </c>
      <c r="AD126" s="57">
        <v>1</v>
      </c>
      <c r="AE126" s="57">
        <v>1</v>
      </c>
      <c r="AF126" s="57">
        <v>1</v>
      </c>
      <c r="AG126" s="57">
        <v>1</v>
      </c>
      <c r="AH126" s="57">
        <v>1</v>
      </c>
      <c r="AI126" s="57">
        <v>1</v>
      </c>
      <c r="AJ126" s="57">
        <v>1</v>
      </c>
      <c r="AK126" s="57">
        <v>1</v>
      </c>
    </row>
    <row r="127" spans="1:42" x14ac:dyDescent="0.25">
      <c r="A127" s="32" t="s">
        <v>13</v>
      </c>
      <c r="B127" s="33" t="s">
        <v>22</v>
      </c>
      <c r="C127" s="32" t="s">
        <v>181</v>
      </c>
      <c r="D127" s="56">
        <f>VI!D51</f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42" x14ac:dyDescent="0.25">
      <c r="A128" s="32" t="s">
        <v>14</v>
      </c>
      <c r="B128" s="33" t="s">
        <v>22</v>
      </c>
      <c r="C128" s="32" t="s">
        <v>181</v>
      </c>
      <c r="D128" s="56">
        <f>VI!D52</f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42" x14ac:dyDescent="0.25">
      <c r="A129" s="32" t="s">
        <v>15</v>
      </c>
      <c r="B129" s="33" t="s">
        <v>22</v>
      </c>
      <c r="C129" s="32" t="s">
        <v>181</v>
      </c>
      <c r="D129" s="56">
        <f>VI!D53</f>
        <v>0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</row>
    <row r="130" spans="1:42" x14ac:dyDescent="0.25">
      <c r="A130" s="32" t="s">
        <v>59</v>
      </c>
      <c r="B130" s="33" t="s">
        <v>22</v>
      </c>
      <c r="C130" s="32" t="s">
        <v>181</v>
      </c>
      <c r="D130" s="56">
        <f>VI!D54</f>
        <v>0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</row>
    <row r="131" spans="1:42" x14ac:dyDescent="0.25">
      <c r="A131" s="32" t="s">
        <v>79</v>
      </c>
      <c r="B131" s="33" t="s">
        <v>22</v>
      </c>
      <c r="C131" s="32" t="s">
        <v>181</v>
      </c>
      <c r="D131" s="56">
        <f>VI!D55</f>
        <v>0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57">
        <v>0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57">
        <v>0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57">
        <v>0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57">
        <v>0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83</v>
      </c>
    </row>
    <row r="134" spans="1:42" x14ac:dyDescent="0.25">
      <c r="A134" s="32" t="s">
        <v>8</v>
      </c>
      <c r="B134" s="33" t="s">
        <v>22</v>
      </c>
      <c r="C134" s="32" t="s">
        <v>181</v>
      </c>
      <c r="D134" s="56">
        <f>VI!D58</f>
        <v>0</v>
      </c>
      <c r="E134" s="57">
        <v>0.99950434633246343</v>
      </c>
      <c r="F134" s="57">
        <v>0.99950434633246343</v>
      </c>
      <c r="G134" s="57">
        <v>0.99950434633246343</v>
      </c>
      <c r="H134" s="57">
        <v>0.99950434633246343</v>
      </c>
      <c r="I134" s="57">
        <v>0.99950434633246343</v>
      </c>
      <c r="J134" s="57">
        <v>0.99950434633246343</v>
      </c>
      <c r="K134" s="57">
        <v>0.99950434633246343</v>
      </c>
      <c r="L134" s="57">
        <v>0.99950434633246343</v>
      </c>
      <c r="M134" s="57">
        <v>0.99950434633246343</v>
      </c>
      <c r="N134" s="57">
        <v>0.99950434633246343</v>
      </c>
      <c r="O134" s="57">
        <v>0.99950434633246343</v>
      </c>
      <c r="P134" s="57">
        <v>0.99950434633246343</v>
      </c>
      <c r="Q134" s="57">
        <v>0.99950434633246343</v>
      </c>
      <c r="R134" s="57">
        <v>0.99950434633246343</v>
      </c>
      <c r="S134" s="57">
        <v>0.99950434633246343</v>
      </c>
      <c r="T134" s="57">
        <v>0.99950434633246343</v>
      </c>
      <c r="U134" s="57">
        <v>0.99950434633246343</v>
      </c>
      <c r="V134" s="57">
        <v>0.99950434633246343</v>
      </c>
      <c r="W134" s="57">
        <v>0.99950434633246343</v>
      </c>
      <c r="X134" s="57">
        <v>0.99950434633246343</v>
      </c>
      <c r="Y134" s="57">
        <v>0.99950434633246343</v>
      </c>
      <c r="Z134" s="57">
        <v>0.99950434633246343</v>
      </c>
      <c r="AA134" s="57">
        <v>0.99950434633246343</v>
      </c>
      <c r="AB134" s="57">
        <v>0.99950434633246343</v>
      </c>
      <c r="AC134" s="57">
        <v>0.99950434633246343</v>
      </c>
      <c r="AD134" s="57">
        <v>0.99950434633246343</v>
      </c>
      <c r="AE134" s="57">
        <v>0.99950434633246343</v>
      </c>
      <c r="AF134" s="57">
        <v>0.99950434633246343</v>
      </c>
      <c r="AG134" s="57">
        <v>0.99950434633246343</v>
      </c>
      <c r="AH134" s="57">
        <v>0.99950434633246343</v>
      </c>
      <c r="AI134" s="57">
        <v>0.99950434633246343</v>
      </c>
      <c r="AJ134" s="57">
        <v>0.99950434633246343</v>
      </c>
      <c r="AK134" s="57">
        <v>0.99950434633246343</v>
      </c>
    </row>
    <row r="135" spans="1:42" x14ac:dyDescent="0.25">
      <c r="A135" s="32" t="s">
        <v>10</v>
      </c>
      <c r="B135" s="33" t="s">
        <v>22</v>
      </c>
      <c r="C135" s="32" t="s">
        <v>181</v>
      </c>
      <c r="D135" s="56">
        <f>VI!D59</f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42" x14ac:dyDescent="0.25">
      <c r="A136" s="32" t="s">
        <v>12</v>
      </c>
      <c r="B136" s="33" t="s">
        <v>22</v>
      </c>
      <c r="C136" s="32" t="s">
        <v>181</v>
      </c>
      <c r="D136" s="56">
        <f>VI!D60</f>
        <v>0</v>
      </c>
      <c r="E136" s="57">
        <v>0</v>
      </c>
      <c r="F136" s="57">
        <v>0</v>
      </c>
      <c r="G136" s="57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</row>
    <row r="137" spans="1:42" x14ac:dyDescent="0.25">
      <c r="A137" s="32" t="s">
        <v>13</v>
      </c>
      <c r="B137" s="33" t="s">
        <v>22</v>
      </c>
      <c r="C137" s="32" t="s">
        <v>181</v>
      </c>
      <c r="D137" s="56">
        <f>VI!D61</f>
        <v>0</v>
      </c>
      <c r="E137" s="57">
        <v>4.9565366753639756E-4</v>
      </c>
      <c r="F137" s="57">
        <v>4.9565366753639756E-4</v>
      </c>
      <c r="G137" s="57">
        <v>4.9565366753639756E-4</v>
      </c>
      <c r="H137" s="57">
        <v>4.9565366753639756E-4</v>
      </c>
      <c r="I137" s="57">
        <v>4.9565366753639756E-4</v>
      </c>
      <c r="J137" s="57">
        <v>4.9565366753639756E-4</v>
      </c>
      <c r="K137" s="57">
        <v>4.9565366753639756E-4</v>
      </c>
      <c r="L137" s="57">
        <v>4.9565366753639756E-4</v>
      </c>
      <c r="M137" s="57">
        <v>4.9565366753639756E-4</v>
      </c>
      <c r="N137" s="57">
        <v>4.9565366753639756E-4</v>
      </c>
      <c r="O137" s="57">
        <v>4.9565366753639756E-4</v>
      </c>
      <c r="P137" s="57">
        <v>4.9565366753639756E-4</v>
      </c>
      <c r="Q137" s="57">
        <v>4.9565366753639756E-4</v>
      </c>
      <c r="R137" s="57">
        <v>4.9565366753639756E-4</v>
      </c>
      <c r="S137" s="57">
        <v>4.9565366753639756E-4</v>
      </c>
      <c r="T137" s="57">
        <v>4.9565366753639756E-4</v>
      </c>
      <c r="U137" s="57">
        <v>4.9565366753639756E-4</v>
      </c>
      <c r="V137" s="57">
        <v>4.9565366753639756E-4</v>
      </c>
      <c r="W137" s="57">
        <v>4.9565366753639756E-4</v>
      </c>
      <c r="X137" s="57">
        <v>4.9565366753639756E-4</v>
      </c>
      <c r="Y137" s="57">
        <v>4.9565366753639756E-4</v>
      </c>
      <c r="Z137" s="57">
        <v>4.9565366753639756E-4</v>
      </c>
      <c r="AA137" s="57">
        <v>4.9565366753639756E-4</v>
      </c>
      <c r="AB137" s="57">
        <v>4.9565366753639756E-4</v>
      </c>
      <c r="AC137" s="57">
        <v>4.9565366753639756E-4</v>
      </c>
      <c r="AD137" s="57">
        <v>4.9565366753639756E-4</v>
      </c>
      <c r="AE137" s="57">
        <v>4.9565366753639756E-4</v>
      </c>
      <c r="AF137" s="57">
        <v>4.9565366753639756E-4</v>
      </c>
      <c r="AG137" s="57">
        <v>4.9565366753639756E-4</v>
      </c>
      <c r="AH137" s="57">
        <v>4.9565366753639756E-4</v>
      </c>
      <c r="AI137" s="57">
        <v>4.9565366753639756E-4</v>
      </c>
      <c r="AJ137" s="57">
        <v>4.9565366753639756E-4</v>
      </c>
      <c r="AK137" s="57">
        <v>4.9565366753639756E-4</v>
      </c>
    </row>
    <row r="138" spans="1:42" x14ac:dyDescent="0.25">
      <c r="A138" s="32" t="s">
        <v>14</v>
      </c>
      <c r="B138" s="33" t="s">
        <v>22</v>
      </c>
      <c r="C138" s="32" t="s">
        <v>181</v>
      </c>
      <c r="D138" s="56">
        <f>VI!D62</f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42" x14ac:dyDescent="0.25">
      <c r="A139" s="32" t="s">
        <v>58</v>
      </c>
      <c r="B139" s="33" t="s">
        <v>22</v>
      </c>
      <c r="C139" s="32" t="s">
        <v>181</v>
      </c>
      <c r="D139" s="56">
        <f>VI!D63</f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42" x14ac:dyDescent="0.25">
      <c r="A140" s="32" t="s">
        <v>112</v>
      </c>
      <c r="B140" s="33" t="s">
        <v>22</v>
      </c>
      <c r="C140" s="32" t="s">
        <v>181</v>
      </c>
      <c r="D140" s="56">
        <f>VI!D64</f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0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57">
        <v>0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57">
        <v>0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57">
        <v>0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</row>
    <row r="141" spans="1:42" x14ac:dyDescent="0.25">
      <c r="A141" s="32" t="s">
        <v>15</v>
      </c>
      <c r="B141" s="33" t="s">
        <v>22</v>
      </c>
      <c r="C141" s="32" t="s">
        <v>181</v>
      </c>
      <c r="D141" s="56">
        <f>VI!D65</f>
        <v>3.1972476292318992E-5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42" x14ac:dyDescent="0.25">
      <c r="A142" s="32" t="s">
        <v>59</v>
      </c>
      <c r="B142" s="33" t="s">
        <v>22</v>
      </c>
      <c r="C142" s="32" t="s">
        <v>181</v>
      </c>
      <c r="D142" s="56">
        <f>VI!D66</f>
        <v>9.3529828162576212E-2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42" x14ac:dyDescent="0.25">
      <c r="A143" s="32" t="s">
        <v>60</v>
      </c>
      <c r="B143" s="33" t="s">
        <v>22</v>
      </c>
      <c r="C143" s="32" t="s">
        <v>181</v>
      </c>
      <c r="D143" s="56">
        <f>VI!D67</f>
        <v>0.90643819936113146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42" x14ac:dyDescent="0.25">
      <c r="A144" s="32" t="s">
        <v>16</v>
      </c>
      <c r="B144" s="33" t="s">
        <v>22</v>
      </c>
      <c r="C144" s="32" t="s">
        <v>181</v>
      </c>
      <c r="D144" s="56">
        <f>VI!D68</f>
        <v>0</v>
      </c>
      <c r="E144" s="57">
        <f>$AM144/(1+EXP(-(E$1-$D$1)*10/$AO144+$AN144))</f>
        <v>1.3491799960714541E-3</v>
      </c>
      <c r="F144" s="57">
        <f t="shared" ref="F144:AK145" si="6">$AM144/(1+EXP(-(F$1-$D$1)*10/$AO144+$AN144))</f>
        <v>1.8180475861684757E-3</v>
      </c>
      <c r="G144" s="57">
        <f>$AM144/(1+EXP(-(G$1-$D$1)*10/$AO144+$AN144))</f>
        <v>2.4458164923558553E-3</v>
      </c>
      <c r="H144" s="57">
        <f t="shared" si="6"/>
        <v>3.2831045041734194E-3</v>
      </c>
      <c r="I144" s="57">
        <f t="shared" si="6"/>
        <v>4.3941145634467833E-3</v>
      </c>
      <c r="J144" s="57">
        <f t="shared" si="6"/>
        <v>5.8583198707077237E-3</v>
      </c>
      <c r="K144" s="57">
        <f t="shared" si="6"/>
        <v>7.7707708673993526E-3</v>
      </c>
      <c r="L144" s="57">
        <f t="shared" si="6"/>
        <v>1.0239635991065378E-2</v>
      </c>
      <c r="M144" s="57">
        <f t="shared" si="6"/>
        <v>1.3379102494171137E-2</v>
      </c>
      <c r="N144" s="57">
        <f t="shared" si="6"/>
        <v>1.7295655089075674E-2</v>
      </c>
      <c r="O144" s="57">
        <f t="shared" si="6"/>
        <v>2.2066650661046561E-2</v>
      </c>
      <c r="P144" s="57">
        <f t="shared" si="6"/>
        <v>2.7712729069616127E-2</v>
      </c>
      <c r="Q144" s="57">
        <f t="shared" si="6"/>
        <v>3.4170037893857953E-2</v>
      </c>
      <c r="R144" s="57">
        <f t="shared" si="6"/>
        <v>4.127288962202022E-2</v>
      </c>
      <c r="S144" s="57">
        <f t="shared" si="6"/>
        <v>4.8758622542041212E-2</v>
      </c>
      <c r="T144" s="57">
        <f t="shared" si="6"/>
        <v>5.6300456763549708E-2</v>
      </c>
      <c r="U144" s="57">
        <f t="shared" si="6"/>
        <v>6.3561807303032417E-2</v>
      </c>
      <c r="V144" s="57">
        <f t="shared" si="6"/>
        <v>7.0254063267634545E-2</v>
      </c>
      <c r="W144" s="57">
        <f t="shared" si="6"/>
        <v>7.6177867957722148E-2</v>
      </c>
      <c r="X144" s="57">
        <f t="shared" si="6"/>
        <v>8.1237034258530849E-2</v>
      </c>
      <c r="Y144" s="57">
        <f t="shared" si="6"/>
        <v>8.5427308801296689E-2</v>
      </c>
      <c r="Z144" s="57">
        <f t="shared" si="6"/>
        <v>8.8810676575896072E-2</v>
      </c>
      <c r="AA144" s="57">
        <f t="shared" si="6"/>
        <v>9.1486802493000563E-2</v>
      </c>
      <c r="AB144" s="57">
        <f t="shared" si="6"/>
        <v>9.356923069028561E-2</v>
      </c>
      <c r="AC144" s="57">
        <f t="shared" si="6"/>
        <v>9.516916989133338E-2</v>
      </c>
      <c r="AD144" s="57">
        <f t="shared" si="6"/>
        <v>9.6386425848041718E-2</v>
      </c>
      <c r="AE144" s="57">
        <f t="shared" si="6"/>
        <v>9.7305645449239836E-2</v>
      </c>
      <c r="AF144" s="57">
        <f t="shared" si="6"/>
        <v>9.7995896221050968E-2</v>
      </c>
      <c r="AG144" s="57">
        <f t="shared" si="6"/>
        <v>9.8512019797735842E-2</v>
      </c>
      <c r="AH144" s="57">
        <f t="shared" si="6"/>
        <v>9.8896720795081952E-2</v>
      </c>
      <c r="AI144" s="57">
        <f t="shared" si="6"/>
        <v>9.9182786638929779E-2</v>
      </c>
      <c r="AJ144" s="57">
        <f t="shared" si="6"/>
        <v>9.9395133011017031E-2</v>
      </c>
      <c r="AK144" s="57">
        <f>$AM144/(1+EXP(-(AK$1-$D$1)*10/$AO144+$AN144))</f>
        <v>9.9552551792951471E-2</v>
      </c>
      <c r="AM144" s="90">
        <v>0.1</v>
      </c>
      <c r="AN144" s="91">
        <f>IF(D144&gt;0,LN(AM144/D144-1),LN(AM144/0.001-1))</f>
        <v>4.5951198501345898</v>
      </c>
      <c r="AO144" s="92">
        <v>33</v>
      </c>
      <c r="AP144" s="1">
        <f>AO144+$D$1</f>
        <v>2050</v>
      </c>
    </row>
    <row r="145" spans="1:42" x14ac:dyDescent="0.25">
      <c r="A145" s="32" t="s">
        <v>79</v>
      </c>
      <c r="B145" s="33" t="s">
        <v>22</v>
      </c>
      <c r="C145" s="32" t="s">
        <v>181</v>
      </c>
      <c r="D145" s="56">
        <f>VI!D69</f>
        <v>0</v>
      </c>
      <c r="E145" s="57">
        <f>$AM145/(1+EXP(-(E$1-$D$1)*10/$AO145+$AN145))</f>
        <v>1.0455554222010431E-3</v>
      </c>
      <c r="F145" s="57">
        <f t="shared" si="6"/>
        <v>1.0819592101281301E-3</v>
      </c>
      <c r="G145" s="57">
        <f>$AM145/(1+EXP(-(G$1-$D$1)*10/$AO145+$AN145))</f>
        <v>1.110516712895603E-3</v>
      </c>
      <c r="H145" s="57">
        <f t="shared" si="6"/>
        <v>1.1325957369977746E-3</v>
      </c>
      <c r="I145" s="57">
        <f t="shared" si="6"/>
        <v>1.1494748594284849E-3</v>
      </c>
      <c r="J145" s="57">
        <f t="shared" si="6"/>
        <v>1.1622679899043263E-3</v>
      </c>
      <c r="K145" s="57">
        <f t="shared" si="6"/>
        <v>1.1719010418910403E-3</v>
      </c>
      <c r="L145" s="57">
        <f t="shared" si="6"/>
        <v>1.1791189417877763E-3</v>
      </c>
      <c r="M145" s="57">
        <f t="shared" si="6"/>
        <v>1.1845072602150045E-3</v>
      </c>
      <c r="N145" s="57">
        <f t="shared" si="6"/>
        <v>1.1885186721039844E-3</v>
      </c>
      <c r="O145" s="57">
        <f t="shared" si="6"/>
        <v>1.1914988952673943E-3</v>
      </c>
      <c r="P145" s="57">
        <f t="shared" si="6"/>
        <v>1.1937096323020168E-3</v>
      </c>
      <c r="Q145" s="57">
        <f t="shared" si="6"/>
        <v>1.1953477055074012E-3</v>
      </c>
      <c r="R145" s="57">
        <f t="shared" si="6"/>
        <v>1.1965604375683901E-3</v>
      </c>
      <c r="S145" s="57">
        <f t="shared" si="6"/>
        <v>1.1974577142978323E-3</v>
      </c>
      <c r="T145" s="57">
        <f t="shared" si="6"/>
        <v>1.198121286463676E-3</v>
      </c>
      <c r="U145" s="57">
        <f t="shared" si="6"/>
        <v>1.1986118577852151E-3</v>
      </c>
      <c r="V145" s="57">
        <f t="shared" si="6"/>
        <v>1.1989744403430717E-3</v>
      </c>
      <c r="W145" s="57">
        <f t="shared" si="6"/>
        <v>1.1992423762485925E-3</v>
      </c>
      <c r="X145" s="57">
        <f t="shared" si="6"/>
        <v>1.1994403443671502E-3</v>
      </c>
      <c r="Y145" s="57">
        <f t="shared" si="6"/>
        <v>1.1995866009785572E-3</v>
      </c>
      <c r="Z145" s="57">
        <f t="shared" si="6"/>
        <v>1.1996946456085422E-3</v>
      </c>
      <c r="AA145" s="57">
        <f t="shared" si="6"/>
        <v>1.1997744573530578E-3</v>
      </c>
      <c r="AB145" s="57">
        <f t="shared" si="6"/>
        <v>1.199833411267396E-3</v>
      </c>
      <c r="AC145" s="57">
        <f t="shared" si="6"/>
        <v>1.1998769569756765E-3</v>
      </c>
      <c r="AD145" s="57">
        <f t="shared" si="6"/>
        <v>1.1999091208512625E-3</v>
      </c>
      <c r="AE145" s="57">
        <f t="shared" si="6"/>
        <v>1.1999328774479601E-3</v>
      </c>
      <c r="AF145" s="57">
        <f t="shared" si="6"/>
        <v>1.1999504241210776E-3</v>
      </c>
      <c r="AG145" s="57">
        <f t="shared" si="6"/>
        <v>1.1999633840147448E-3</v>
      </c>
      <c r="AH145" s="57">
        <f t="shared" si="6"/>
        <v>1.1999729560701702E-3</v>
      </c>
      <c r="AI145" s="57">
        <f t="shared" si="6"/>
        <v>1.1999800258654682E-3</v>
      </c>
      <c r="AJ145" s="57">
        <f t="shared" si="6"/>
        <v>1.1999852475051398E-3</v>
      </c>
      <c r="AK145" s="57">
        <f t="shared" si="6"/>
        <v>1.1999891041157913E-3</v>
      </c>
      <c r="AM145" s="90">
        <v>1.1999999999999999E-3</v>
      </c>
      <c r="AN145" s="91">
        <f>IF(D145&gt;0,LN(AM145/D145-1),LN(AM145/0.001-1))</f>
        <v>-1.6094379124341005</v>
      </c>
      <c r="AO145" s="92">
        <v>33</v>
      </c>
      <c r="AP145" s="1">
        <f>AO145+$D$1</f>
        <v>2050</v>
      </c>
    </row>
    <row r="148" spans="1:42" x14ac:dyDescent="0.25">
      <c r="A148" s="22" t="s">
        <v>34</v>
      </c>
    </row>
    <row r="149" spans="1:42" x14ac:dyDescent="0.25">
      <c r="A149" s="22" t="s">
        <v>18</v>
      </c>
    </row>
    <row r="150" spans="1:42" x14ac:dyDescent="0.25">
      <c r="A150" s="32" t="s">
        <v>8</v>
      </c>
      <c r="B150" s="33" t="s">
        <v>22</v>
      </c>
      <c r="C150" s="32" t="s">
        <v>181</v>
      </c>
      <c r="D150" s="56">
        <f>VII!D50</f>
        <v>0</v>
      </c>
      <c r="E150" s="57">
        <v>1.4188388261171943E-2</v>
      </c>
      <c r="F150" s="57">
        <v>1.4188388261171943E-2</v>
      </c>
      <c r="G150" s="57">
        <v>1.4188388261171943E-2</v>
      </c>
      <c r="H150" s="57">
        <v>1.4188388261171943E-2</v>
      </c>
      <c r="I150" s="57">
        <v>1.4188388261171943E-2</v>
      </c>
      <c r="J150" s="57">
        <v>1.4188388261171943E-2</v>
      </c>
      <c r="K150" s="57">
        <v>1.4188388261171943E-2</v>
      </c>
      <c r="L150" s="57">
        <v>1.4188388261171943E-2</v>
      </c>
      <c r="M150" s="57">
        <v>1.4188388261171943E-2</v>
      </c>
      <c r="N150" s="57">
        <v>1.4188388261171943E-2</v>
      </c>
      <c r="O150" s="57">
        <v>1.4188388261171943E-2</v>
      </c>
      <c r="P150" s="57">
        <v>1.4188388261171943E-2</v>
      </c>
      <c r="Q150" s="57">
        <v>1.4188388261171943E-2</v>
      </c>
      <c r="R150" s="57">
        <v>1.4188388261171943E-2</v>
      </c>
      <c r="S150" s="57">
        <v>1.4188388261171943E-2</v>
      </c>
      <c r="T150" s="57">
        <v>1.4188388261171943E-2</v>
      </c>
      <c r="U150" s="57">
        <v>1.4188388261171943E-2</v>
      </c>
      <c r="V150" s="57">
        <v>1.4188388261171943E-2</v>
      </c>
      <c r="W150" s="57">
        <v>1.4188388261171943E-2</v>
      </c>
      <c r="X150" s="57">
        <v>1.4188388261171943E-2</v>
      </c>
      <c r="Y150" s="57">
        <v>1.4188388261171943E-2</v>
      </c>
      <c r="Z150" s="57">
        <v>1.4188388261171943E-2</v>
      </c>
      <c r="AA150" s="57">
        <v>1.4188388261171943E-2</v>
      </c>
      <c r="AB150" s="57">
        <v>1.4188388261171943E-2</v>
      </c>
      <c r="AC150" s="57">
        <v>1.4188388261171943E-2</v>
      </c>
      <c r="AD150" s="57">
        <v>1.4188388261171943E-2</v>
      </c>
      <c r="AE150" s="57">
        <v>1.4188388261171943E-2</v>
      </c>
      <c r="AF150" s="57">
        <v>1.4188388261171943E-2</v>
      </c>
      <c r="AG150" s="57">
        <v>1.4188388261171943E-2</v>
      </c>
      <c r="AH150" s="57">
        <v>1.4188388261171943E-2</v>
      </c>
      <c r="AI150" s="57">
        <v>1.4188388261171943E-2</v>
      </c>
      <c r="AJ150" s="57">
        <v>1.4188388261171943E-2</v>
      </c>
      <c r="AK150" s="57">
        <v>1.4188388261171943E-2</v>
      </c>
    </row>
    <row r="151" spans="1:42" x14ac:dyDescent="0.25">
      <c r="A151" s="32" t="s">
        <v>13</v>
      </c>
      <c r="B151" s="33" t="s">
        <v>22</v>
      </c>
      <c r="C151" s="32" t="s">
        <v>181</v>
      </c>
      <c r="D151" s="56">
        <f>VII!D51</f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42" x14ac:dyDescent="0.25">
      <c r="A152" s="32" t="s">
        <v>14</v>
      </c>
      <c r="B152" s="33" t="s">
        <v>22</v>
      </c>
      <c r="C152" s="32" t="s">
        <v>181</v>
      </c>
      <c r="D152" s="56">
        <f>VII!D52</f>
        <v>0.62589872488235843</v>
      </c>
      <c r="E152" s="57">
        <v>0.98581161173882814</v>
      </c>
      <c r="F152" s="57">
        <v>0.98581161173882814</v>
      </c>
      <c r="G152" s="57">
        <v>0.98581161173882814</v>
      </c>
      <c r="H152" s="57">
        <v>0.98581161173882814</v>
      </c>
      <c r="I152" s="57">
        <v>0.98581161173882814</v>
      </c>
      <c r="J152" s="57">
        <v>0.98581161173882814</v>
      </c>
      <c r="K152" s="57">
        <v>0.98581161173882814</v>
      </c>
      <c r="L152" s="57">
        <v>0.98581161173882814</v>
      </c>
      <c r="M152" s="57">
        <v>0.98581161173882814</v>
      </c>
      <c r="N152" s="57">
        <v>0.98581161173882814</v>
      </c>
      <c r="O152" s="57">
        <v>0.98581161173882814</v>
      </c>
      <c r="P152" s="57">
        <v>0.98581161173882814</v>
      </c>
      <c r="Q152" s="57">
        <v>0.98581161173882814</v>
      </c>
      <c r="R152" s="57">
        <v>0.98581161173882814</v>
      </c>
      <c r="S152" s="57">
        <v>0.98581161173882814</v>
      </c>
      <c r="T152" s="57">
        <v>0.98581161173882814</v>
      </c>
      <c r="U152" s="57">
        <v>0.98581161173882814</v>
      </c>
      <c r="V152" s="57">
        <v>0.98581161173882814</v>
      </c>
      <c r="W152" s="57">
        <v>0.98581161173882814</v>
      </c>
      <c r="X152" s="57">
        <v>0.98581161173882814</v>
      </c>
      <c r="Y152" s="57">
        <v>0.98581161173882814</v>
      </c>
      <c r="Z152" s="57">
        <v>0.98581161173882814</v>
      </c>
      <c r="AA152" s="57">
        <v>0.98581161173882814</v>
      </c>
      <c r="AB152" s="57">
        <v>0.98581161173882814</v>
      </c>
      <c r="AC152" s="57">
        <v>0.98581161173882814</v>
      </c>
      <c r="AD152" s="57">
        <v>0.98581161173882814</v>
      </c>
      <c r="AE152" s="57">
        <v>0.98581161173882814</v>
      </c>
      <c r="AF152" s="57">
        <v>0.98581161173882814</v>
      </c>
      <c r="AG152" s="57">
        <v>0.98581161173882814</v>
      </c>
      <c r="AH152" s="57">
        <v>0.98581161173882814</v>
      </c>
      <c r="AI152" s="57">
        <v>0.98581161173882814</v>
      </c>
      <c r="AJ152" s="57">
        <v>0.98581161173882814</v>
      </c>
      <c r="AK152" s="57">
        <v>0.98581161173882814</v>
      </c>
    </row>
    <row r="153" spans="1:42" x14ac:dyDescent="0.25">
      <c r="A153" s="32" t="s">
        <v>15</v>
      </c>
      <c r="B153" s="33" t="s">
        <v>22</v>
      </c>
      <c r="C153" s="32" t="s">
        <v>181</v>
      </c>
      <c r="D153" s="56">
        <f>VII!D53</f>
        <v>0.32571716831500214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0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</row>
    <row r="154" spans="1:42" x14ac:dyDescent="0.25">
      <c r="A154" s="32" t="s">
        <v>59</v>
      </c>
      <c r="B154" s="33" t="s">
        <v>22</v>
      </c>
      <c r="C154" s="32" t="s">
        <v>181</v>
      </c>
      <c r="D154" s="56">
        <f>VII!D54</f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42" x14ac:dyDescent="0.25">
      <c r="A155" s="32" t="s">
        <v>79</v>
      </c>
      <c r="B155" s="33" t="s">
        <v>22</v>
      </c>
      <c r="C155" s="32" t="s">
        <v>181</v>
      </c>
      <c r="D155" s="56">
        <f>VII!D55</f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83</v>
      </c>
    </row>
    <row r="158" spans="1:42" x14ac:dyDescent="0.25">
      <c r="A158" s="32" t="s">
        <v>8</v>
      </c>
      <c r="B158" s="33" t="s">
        <v>22</v>
      </c>
      <c r="C158" s="32" t="s">
        <v>181</v>
      </c>
      <c r="D158" s="56">
        <f>VII!D58</f>
        <v>0</v>
      </c>
      <c r="E158" s="57">
        <v>0.39453686997422804</v>
      </c>
      <c r="F158" s="57">
        <v>0.39453686997422804</v>
      </c>
      <c r="G158" s="57">
        <v>0.39453686997422804</v>
      </c>
      <c r="H158" s="57">
        <v>0.39453686997422804</v>
      </c>
      <c r="I158" s="57">
        <v>0.39453686997422804</v>
      </c>
      <c r="J158" s="57">
        <v>0.39453686997422804</v>
      </c>
      <c r="K158" s="57">
        <v>0.39453686997422804</v>
      </c>
      <c r="L158" s="57">
        <v>0.39453686997422804</v>
      </c>
      <c r="M158" s="57">
        <v>0.39453686997422804</v>
      </c>
      <c r="N158" s="57">
        <v>0.39453686997422804</v>
      </c>
      <c r="O158" s="57">
        <v>0.39453686997422804</v>
      </c>
      <c r="P158" s="57">
        <v>0.39453686997422804</v>
      </c>
      <c r="Q158" s="57">
        <v>0.39453686997422804</v>
      </c>
      <c r="R158" s="57">
        <v>0.39453686997422804</v>
      </c>
      <c r="S158" s="57">
        <v>0.39453686997422804</v>
      </c>
      <c r="T158" s="57">
        <v>0.39453686997422804</v>
      </c>
      <c r="U158" s="57">
        <v>0.39453686997422804</v>
      </c>
      <c r="V158" s="57">
        <v>0.39453686997422804</v>
      </c>
      <c r="W158" s="57">
        <v>0.39453686997422804</v>
      </c>
      <c r="X158" s="57">
        <v>0.39453686997422804</v>
      </c>
      <c r="Y158" s="57">
        <v>0.39453686997422804</v>
      </c>
      <c r="Z158" s="57">
        <v>0.39453686997422804</v>
      </c>
      <c r="AA158" s="57">
        <v>0.39453686997422804</v>
      </c>
      <c r="AB158" s="57">
        <v>0.39453686997422804</v>
      </c>
      <c r="AC158" s="57">
        <v>0.39453686997422804</v>
      </c>
      <c r="AD158" s="57">
        <v>0.39453686997422804</v>
      </c>
      <c r="AE158" s="57">
        <v>0.39453686997422804</v>
      </c>
      <c r="AF158" s="57">
        <v>0.39453686997422804</v>
      </c>
      <c r="AG158" s="57">
        <v>0.39453686997422804</v>
      </c>
      <c r="AH158" s="57">
        <v>0.39453686997422804</v>
      </c>
      <c r="AI158" s="57">
        <v>0.39453686997422804</v>
      </c>
      <c r="AJ158" s="57">
        <v>0.39453686997422804</v>
      </c>
      <c r="AK158" s="57">
        <v>0.39453686997422804</v>
      </c>
    </row>
    <row r="159" spans="1:42" x14ac:dyDescent="0.25">
      <c r="A159" s="32" t="s">
        <v>10</v>
      </c>
      <c r="B159" s="33" t="s">
        <v>22</v>
      </c>
      <c r="C159" s="32" t="s">
        <v>181</v>
      </c>
      <c r="D159" s="56">
        <f>VII!D59</f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42" x14ac:dyDescent="0.25">
      <c r="A160" s="32" t="s">
        <v>12</v>
      </c>
      <c r="B160" s="33" t="s">
        <v>22</v>
      </c>
      <c r="C160" s="32" t="s">
        <v>181</v>
      </c>
      <c r="D160" s="56">
        <f>VII!D60</f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42" x14ac:dyDescent="0.25">
      <c r="A161" s="32" t="s">
        <v>13</v>
      </c>
      <c r="B161" s="33" t="s">
        <v>22</v>
      </c>
      <c r="C161" s="32" t="s">
        <v>181</v>
      </c>
      <c r="D161" s="56">
        <f>VII!D61</f>
        <v>0</v>
      </c>
      <c r="E161" s="57">
        <v>1.6929140451660489E-2</v>
      </c>
      <c r="F161" s="57">
        <v>1.6929140451660489E-2</v>
      </c>
      <c r="G161" s="57">
        <v>1.6929140451660489E-2</v>
      </c>
      <c r="H161" s="57">
        <v>1.6929140451660489E-2</v>
      </c>
      <c r="I161" s="57">
        <v>1.6929140451660489E-2</v>
      </c>
      <c r="J161" s="57">
        <v>1.6929140451660489E-2</v>
      </c>
      <c r="K161" s="57">
        <v>1.6929140451660489E-2</v>
      </c>
      <c r="L161" s="57">
        <v>1.6929140451660489E-2</v>
      </c>
      <c r="M161" s="57">
        <v>1.6929140451660489E-2</v>
      </c>
      <c r="N161" s="57">
        <v>1.6929140451660489E-2</v>
      </c>
      <c r="O161" s="57">
        <v>1.6929140451660489E-2</v>
      </c>
      <c r="P161" s="57">
        <v>1.6929140451660489E-2</v>
      </c>
      <c r="Q161" s="57">
        <v>1.6929140451660489E-2</v>
      </c>
      <c r="R161" s="57">
        <v>1.6929140451660489E-2</v>
      </c>
      <c r="S161" s="57">
        <v>1.6929140451660489E-2</v>
      </c>
      <c r="T161" s="57">
        <v>1.6929140451660489E-2</v>
      </c>
      <c r="U161" s="57">
        <v>1.6929140451660489E-2</v>
      </c>
      <c r="V161" s="57">
        <v>1.6929140451660489E-2</v>
      </c>
      <c r="W161" s="57">
        <v>1.6929140451660489E-2</v>
      </c>
      <c r="X161" s="57">
        <v>1.6929140451660489E-2</v>
      </c>
      <c r="Y161" s="57">
        <v>1.6929140451660489E-2</v>
      </c>
      <c r="Z161" s="57">
        <v>1.6929140451660489E-2</v>
      </c>
      <c r="AA161" s="57">
        <v>1.6929140451660489E-2</v>
      </c>
      <c r="AB161" s="57">
        <v>1.6929140451660489E-2</v>
      </c>
      <c r="AC161" s="57">
        <v>1.6929140451660489E-2</v>
      </c>
      <c r="AD161" s="57">
        <v>1.6929140451660489E-2</v>
      </c>
      <c r="AE161" s="57">
        <v>1.6929140451660489E-2</v>
      </c>
      <c r="AF161" s="57">
        <v>1.6929140451660489E-2</v>
      </c>
      <c r="AG161" s="57">
        <v>1.6929140451660489E-2</v>
      </c>
      <c r="AH161" s="57">
        <v>1.6929140451660489E-2</v>
      </c>
      <c r="AI161" s="57">
        <v>1.6929140451660489E-2</v>
      </c>
      <c r="AJ161" s="57">
        <v>1.6929140451660489E-2</v>
      </c>
      <c r="AK161" s="57">
        <v>1.6929140451660489E-2</v>
      </c>
    </row>
    <row r="162" spans="1:42" x14ac:dyDescent="0.25">
      <c r="A162" s="32" t="s">
        <v>14</v>
      </c>
      <c r="B162" s="33" t="s">
        <v>22</v>
      </c>
      <c r="C162" s="32" t="s">
        <v>181</v>
      </c>
      <c r="D162" s="56">
        <f>VII!D62</f>
        <v>0</v>
      </c>
      <c r="E162" s="57">
        <v>0.58853398957411152</v>
      </c>
      <c r="F162" s="57">
        <v>0.58853398957411152</v>
      </c>
      <c r="G162" s="57">
        <v>0.58853398957411152</v>
      </c>
      <c r="H162" s="57">
        <v>0.58853398957411152</v>
      </c>
      <c r="I162" s="57">
        <v>0.58853398957411152</v>
      </c>
      <c r="J162" s="57">
        <v>0.58853398957411152</v>
      </c>
      <c r="K162" s="57">
        <v>0.58853398957411152</v>
      </c>
      <c r="L162" s="57">
        <v>0.58853398957411152</v>
      </c>
      <c r="M162" s="57">
        <v>0.58853398957411152</v>
      </c>
      <c r="N162" s="57">
        <v>0.58853398957411152</v>
      </c>
      <c r="O162" s="57">
        <v>0.58853398957411152</v>
      </c>
      <c r="P162" s="57">
        <v>0.58853398957411152</v>
      </c>
      <c r="Q162" s="57">
        <v>0.58853398957411152</v>
      </c>
      <c r="R162" s="57">
        <v>0.58853398957411152</v>
      </c>
      <c r="S162" s="57">
        <v>0.58853398957411152</v>
      </c>
      <c r="T162" s="57">
        <v>0.58853398957411152</v>
      </c>
      <c r="U162" s="57">
        <v>0.58853398957411152</v>
      </c>
      <c r="V162" s="57">
        <v>0.58853398957411152</v>
      </c>
      <c r="W162" s="57">
        <v>0.58853398957411152</v>
      </c>
      <c r="X162" s="57">
        <v>0.58853398957411152</v>
      </c>
      <c r="Y162" s="57">
        <v>0.58853398957411152</v>
      </c>
      <c r="Z162" s="57">
        <v>0.58853398957411152</v>
      </c>
      <c r="AA162" s="57">
        <v>0.58853398957411152</v>
      </c>
      <c r="AB162" s="57">
        <v>0.58853398957411152</v>
      </c>
      <c r="AC162" s="57">
        <v>0.58853398957411152</v>
      </c>
      <c r="AD162" s="57">
        <v>0.58853398957411152</v>
      </c>
      <c r="AE162" s="57">
        <v>0.58853398957411152</v>
      </c>
      <c r="AF162" s="57">
        <v>0.58853398957411152</v>
      </c>
      <c r="AG162" s="57">
        <v>0.58853398957411152</v>
      </c>
      <c r="AH162" s="57">
        <v>0.58853398957411152</v>
      </c>
      <c r="AI162" s="57">
        <v>0.58853398957411152</v>
      </c>
      <c r="AJ162" s="57">
        <v>0.58853398957411152</v>
      </c>
      <c r="AK162" s="57">
        <v>0.58853398957411152</v>
      </c>
    </row>
    <row r="163" spans="1:42" x14ac:dyDescent="0.25">
      <c r="A163" s="32" t="s">
        <v>58</v>
      </c>
      <c r="B163" s="33" t="s">
        <v>22</v>
      </c>
      <c r="C163" s="32" t="s">
        <v>181</v>
      </c>
      <c r="D163" s="56">
        <f>VII!D63</f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</row>
    <row r="164" spans="1:42" x14ac:dyDescent="0.25">
      <c r="A164" s="32" t="s">
        <v>112</v>
      </c>
      <c r="B164" s="33" t="s">
        <v>22</v>
      </c>
      <c r="C164" s="32" t="s">
        <v>181</v>
      </c>
      <c r="D164" s="56">
        <f>VII!D64</f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</row>
    <row r="165" spans="1:42" x14ac:dyDescent="0.25">
      <c r="A165" s="32" t="s">
        <v>15</v>
      </c>
      <c r="B165" s="33" t="s">
        <v>22</v>
      </c>
      <c r="C165" s="32" t="s">
        <v>181</v>
      </c>
      <c r="D165" s="56">
        <f>VII!D65</f>
        <v>1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</row>
    <row r="166" spans="1:42" x14ac:dyDescent="0.25">
      <c r="A166" s="32" t="s">
        <v>59</v>
      </c>
      <c r="B166" s="33" t="s">
        <v>22</v>
      </c>
      <c r="C166" s="32" t="s">
        <v>181</v>
      </c>
      <c r="D166" s="56">
        <f>VII!D66</f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</row>
    <row r="167" spans="1:42" x14ac:dyDescent="0.25">
      <c r="A167" s="32" t="s">
        <v>60</v>
      </c>
      <c r="B167" s="33" t="s">
        <v>22</v>
      </c>
      <c r="C167" s="32" t="s">
        <v>181</v>
      </c>
      <c r="D167" s="56">
        <f>VII!D67</f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42" x14ac:dyDescent="0.25">
      <c r="A168" s="32" t="s">
        <v>16</v>
      </c>
      <c r="B168" s="33" t="s">
        <v>22</v>
      </c>
      <c r="C168" s="32" t="s">
        <v>181</v>
      </c>
      <c r="D168" s="56">
        <f>VII!D68</f>
        <v>0</v>
      </c>
      <c r="E168" s="57">
        <f>$AM168/(1+EXP(-(E$1-$D$1)*10/$AO168+$AN168))</f>
        <v>1.3491799960714541E-3</v>
      </c>
      <c r="F168" s="57">
        <f t="shared" ref="F168:AK169" si="7">$AM168/(1+EXP(-(F$1-$D$1)*10/$AO168+$AN168))</f>
        <v>1.8180475861684757E-3</v>
      </c>
      <c r="G168" s="57">
        <f>$AM168/(1+EXP(-(G$1-$D$1)*10/$AO168+$AN168))</f>
        <v>2.4458164923558553E-3</v>
      </c>
      <c r="H168" s="57">
        <f t="shared" si="7"/>
        <v>3.2831045041734194E-3</v>
      </c>
      <c r="I168" s="57">
        <f t="shared" si="7"/>
        <v>4.3941145634467833E-3</v>
      </c>
      <c r="J168" s="57">
        <f t="shared" si="7"/>
        <v>5.8583198707077237E-3</v>
      </c>
      <c r="K168" s="57">
        <f t="shared" si="7"/>
        <v>7.7707708673993526E-3</v>
      </c>
      <c r="L168" s="57">
        <f t="shared" si="7"/>
        <v>1.0239635991065378E-2</v>
      </c>
      <c r="M168" s="57">
        <f t="shared" si="7"/>
        <v>1.3379102494171137E-2</v>
      </c>
      <c r="N168" s="57">
        <f t="shared" si="7"/>
        <v>1.7295655089075674E-2</v>
      </c>
      <c r="O168" s="57">
        <f t="shared" si="7"/>
        <v>2.2066650661046561E-2</v>
      </c>
      <c r="P168" s="57">
        <f t="shared" si="7"/>
        <v>2.7712729069616127E-2</v>
      </c>
      <c r="Q168" s="57">
        <f t="shared" si="7"/>
        <v>3.4170037893857953E-2</v>
      </c>
      <c r="R168" s="57">
        <f t="shared" si="7"/>
        <v>4.127288962202022E-2</v>
      </c>
      <c r="S168" s="57">
        <f t="shared" si="7"/>
        <v>4.8758622542041212E-2</v>
      </c>
      <c r="T168" s="57">
        <f t="shared" si="7"/>
        <v>5.6300456763549708E-2</v>
      </c>
      <c r="U168" s="57">
        <f t="shared" si="7"/>
        <v>6.3561807303032417E-2</v>
      </c>
      <c r="V168" s="57">
        <f t="shared" si="7"/>
        <v>7.0254063267634545E-2</v>
      </c>
      <c r="W168" s="57">
        <f t="shared" si="7"/>
        <v>7.6177867957722148E-2</v>
      </c>
      <c r="X168" s="57">
        <f t="shared" si="7"/>
        <v>8.1237034258530849E-2</v>
      </c>
      <c r="Y168" s="57">
        <f t="shared" si="7"/>
        <v>8.5427308801296689E-2</v>
      </c>
      <c r="Z168" s="57">
        <f t="shared" si="7"/>
        <v>8.8810676575896072E-2</v>
      </c>
      <c r="AA168" s="57">
        <f t="shared" si="7"/>
        <v>9.1486802493000563E-2</v>
      </c>
      <c r="AB168" s="57">
        <f t="shared" si="7"/>
        <v>9.356923069028561E-2</v>
      </c>
      <c r="AC168" s="57">
        <f t="shared" si="7"/>
        <v>9.516916989133338E-2</v>
      </c>
      <c r="AD168" s="57">
        <f t="shared" si="7"/>
        <v>9.6386425848041718E-2</v>
      </c>
      <c r="AE168" s="57">
        <f t="shared" si="7"/>
        <v>9.7305645449239836E-2</v>
      </c>
      <c r="AF168" s="57">
        <f t="shared" si="7"/>
        <v>9.7995896221050968E-2</v>
      </c>
      <c r="AG168" s="57">
        <f t="shared" si="7"/>
        <v>9.8512019797735842E-2</v>
      </c>
      <c r="AH168" s="57">
        <f t="shared" si="7"/>
        <v>9.8896720795081952E-2</v>
      </c>
      <c r="AI168" s="57">
        <f t="shared" si="7"/>
        <v>9.9182786638929779E-2</v>
      </c>
      <c r="AJ168" s="57">
        <f t="shared" si="7"/>
        <v>9.9395133011017031E-2</v>
      </c>
      <c r="AK168" s="57">
        <f>$AM168/(1+EXP(-(AK$1-$D$1)*10/$AO168+$AN168))</f>
        <v>9.9552551792951471E-2</v>
      </c>
      <c r="AM168" s="90">
        <v>0.1</v>
      </c>
      <c r="AN168" s="91">
        <f>IF(D168&gt;0,LN(AM168/D168-1),LN(AM168/0.001-1))</f>
        <v>4.5951198501345898</v>
      </c>
      <c r="AO168" s="92">
        <v>33</v>
      </c>
      <c r="AP168" s="1">
        <f>AO168+$D$1</f>
        <v>2050</v>
      </c>
    </row>
    <row r="169" spans="1:42" x14ac:dyDescent="0.25">
      <c r="A169" s="32" t="s">
        <v>79</v>
      </c>
      <c r="B169" s="33" t="s">
        <v>22</v>
      </c>
      <c r="C169" s="32" t="s">
        <v>181</v>
      </c>
      <c r="D169" s="56">
        <f>VII!D69</f>
        <v>0</v>
      </c>
      <c r="E169" s="57">
        <f>$AM169/(1+EXP(-(E$1-$D$1)*10/$AO169+$AN169))</f>
        <v>1.0455554222010431E-3</v>
      </c>
      <c r="F169" s="57">
        <f t="shared" si="7"/>
        <v>1.0819592101281301E-3</v>
      </c>
      <c r="G169" s="57">
        <f>$AM169/(1+EXP(-(G$1-$D$1)*10/$AO169+$AN169))</f>
        <v>1.110516712895603E-3</v>
      </c>
      <c r="H169" s="57">
        <f t="shared" si="7"/>
        <v>1.1325957369977746E-3</v>
      </c>
      <c r="I169" s="57">
        <f t="shared" si="7"/>
        <v>1.1494748594284849E-3</v>
      </c>
      <c r="J169" s="57">
        <f t="shared" si="7"/>
        <v>1.1622679899043263E-3</v>
      </c>
      <c r="K169" s="57">
        <f t="shared" si="7"/>
        <v>1.1719010418910403E-3</v>
      </c>
      <c r="L169" s="57">
        <f t="shared" si="7"/>
        <v>1.1791189417877763E-3</v>
      </c>
      <c r="M169" s="57">
        <f t="shared" si="7"/>
        <v>1.1845072602150045E-3</v>
      </c>
      <c r="N169" s="57">
        <f t="shared" si="7"/>
        <v>1.1885186721039844E-3</v>
      </c>
      <c r="O169" s="57">
        <f t="shared" si="7"/>
        <v>1.1914988952673943E-3</v>
      </c>
      <c r="P169" s="57">
        <f t="shared" si="7"/>
        <v>1.1937096323020168E-3</v>
      </c>
      <c r="Q169" s="57">
        <f t="shared" si="7"/>
        <v>1.1953477055074012E-3</v>
      </c>
      <c r="R169" s="57">
        <f t="shared" si="7"/>
        <v>1.1965604375683901E-3</v>
      </c>
      <c r="S169" s="57">
        <f t="shared" si="7"/>
        <v>1.1974577142978323E-3</v>
      </c>
      <c r="T169" s="57">
        <f t="shared" si="7"/>
        <v>1.198121286463676E-3</v>
      </c>
      <c r="U169" s="57">
        <f t="shared" si="7"/>
        <v>1.1986118577852151E-3</v>
      </c>
      <c r="V169" s="57">
        <f t="shared" si="7"/>
        <v>1.1989744403430717E-3</v>
      </c>
      <c r="W169" s="57">
        <f t="shared" si="7"/>
        <v>1.1992423762485925E-3</v>
      </c>
      <c r="X169" s="57">
        <f t="shared" si="7"/>
        <v>1.1994403443671502E-3</v>
      </c>
      <c r="Y169" s="57">
        <f t="shared" si="7"/>
        <v>1.1995866009785572E-3</v>
      </c>
      <c r="Z169" s="57">
        <f t="shared" si="7"/>
        <v>1.1996946456085422E-3</v>
      </c>
      <c r="AA169" s="57">
        <f t="shared" si="7"/>
        <v>1.1997744573530578E-3</v>
      </c>
      <c r="AB169" s="57">
        <f t="shared" si="7"/>
        <v>1.199833411267396E-3</v>
      </c>
      <c r="AC169" s="57">
        <f t="shared" si="7"/>
        <v>1.1998769569756765E-3</v>
      </c>
      <c r="AD169" s="57">
        <f t="shared" si="7"/>
        <v>1.1999091208512625E-3</v>
      </c>
      <c r="AE169" s="57">
        <f t="shared" si="7"/>
        <v>1.1999328774479601E-3</v>
      </c>
      <c r="AF169" s="57">
        <f t="shared" si="7"/>
        <v>1.1999504241210776E-3</v>
      </c>
      <c r="AG169" s="57">
        <f t="shared" si="7"/>
        <v>1.1999633840147448E-3</v>
      </c>
      <c r="AH169" s="57">
        <f t="shared" si="7"/>
        <v>1.1999729560701702E-3</v>
      </c>
      <c r="AI169" s="57">
        <f t="shared" si="7"/>
        <v>1.1999800258654682E-3</v>
      </c>
      <c r="AJ169" s="57">
        <f t="shared" si="7"/>
        <v>1.1999852475051398E-3</v>
      </c>
      <c r="AK169" s="57">
        <f t="shared" si="7"/>
        <v>1.1999891041157913E-3</v>
      </c>
      <c r="AM169" s="90">
        <v>1.1999999999999999E-3</v>
      </c>
      <c r="AN169" s="91">
        <f>IF(D169&gt;0,LN(AM169/D169-1),LN(AM169/0.001-1))</f>
        <v>-1.6094379124341005</v>
      </c>
      <c r="AO169" s="92">
        <v>33</v>
      </c>
      <c r="AP169" s="1">
        <f>AO169+$D$1</f>
        <v>2050</v>
      </c>
    </row>
    <row r="172" spans="1:42" x14ac:dyDescent="0.25">
      <c r="A172" s="22" t="s">
        <v>35</v>
      </c>
    </row>
    <row r="173" spans="1:42" x14ac:dyDescent="0.25">
      <c r="A173" s="22" t="s">
        <v>18</v>
      </c>
    </row>
    <row r="174" spans="1:42" x14ac:dyDescent="0.25">
      <c r="A174" s="32" t="s">
        <v>8</v>
      </c>
      <c r="B174" s="33" t="s">
        <v>22</v>
      </c>
      <c r="C174" s="32" t="s">
        <v>181</v>
      </c>
      <c r="D174" s="56">
        <f>VIII!D50</f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42" x14ac:dyDescent="0.25">
      <c r="A175" s="32" t="s">
        <v>13</v>
      </c>
      <c r="B175" s="33" t="s">
        <v>22</v>
      </c>
      <c r="C175" s="32" t="s">
        <v>181</v>
      </c>
      <c r="D175" s="56">
        <f>VIII!D51</f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42" x14ac:dyDescent="0.25">
      <c r="A176" s="32" t="s">
        <v>14</v>
      </c>
      <c r="B176" s="33" t="s">
        <v>22</v>
      </c>
      <c r="C176" s="32" t="s">
        <v>181</v>
      </c>
      <c r="D176" s="56">
        <f>VIII!D52</f>
        <v>0.47203416553247479</v>
      </c>
      <c r="E176" s="57">
        <v>0.99999999999999989</v>
      </c>
      <c r="F176" s="57">
        <v>0.99999999999999989</v>
      </c>
      <c r="G176" s="57">
        <v>0.99999999999999989</v>
      </c>
      <c r="H176" s="57">
        <v>0.99999999999999989</v>
      </c>
      <c r="I176" s="57">
        <v>0.99999999999999989</v>
      </c>
      <c r="J176" s="57">
        <v>0.99999999999999989</v>
      </c>
      <c r="K176" s="57">
        <v>0.99999999999999989</v>
      </c>
      <c r="L176" s="57">
        <v>0.99999999999999989</v>
      </c>
      <c r="M176" s="57">
        <v>0.99999999999999989</v>
      </c>
      <c r="N176" s="57">
        <v>0.99999999999999989</v>
      </c>
      <c r="O176" s="57">
        <v>0.99999999999999989</v>
      </c>
      <c r="P176" s="57">
        <v>0.99999999999999989</v>
      </c>
      <c r="Q176" s="57">
        <v>0.99999999999999989</v>
      </c>
      <c r="R176" s="57">
        <v>0.99999999999999989</v>
      </c>
      <c r="S176" s="57">
        <v>0.99999999999999989</v>
      </c>
      <c r="T176" s="57">
        <v>0.99999999999999989</v>
      </c>
      <c r="U176" s="57">
        <v>0.99999999999999989</v>
      </c>
      <c r="V176" s="57">
        <v>0.99999999999999989</v>
      </c>
      <c r="W176" s="57">
        <v>0.99999999999999989</v>
      </c>
      <c r="X176" s="57">
        <v>0.99999999999999989</v>
      </c>
      <c r="Y176" s="57">
        <v>0.99999999999999989</v>
      </c>
      <c r="Z176" s="57">
        <v>0.99999999999999989</v>
      </c>
      <c r="AA176" s="57">
        <v>0.99999999999999989</v>
      </c>
      <c r="AB176" s="57">
        <v>0.99999999999999989</v>
      </c>
      <c r="AC176" s="57">
        <v>0.99999999999999989</v>
      </c>
      <c r="AD176" s="57">
        <v>0.99999999999999989</v>
      </c>
      <c r="AE176" s="57">
        <v>0.99999999999999989</v>
      </c>
      <c r="AF176" s="57">
        <v>0.99999999999999989</v>
      </c>
      <c r="AG176" s="57">
        <v>0.99999999999999989</v>
      </c>
      <c r="AH176" s="57">
        <v>0.99999999999999989</v>
      </c>
      <c r="AI176" s="57">
        <v>0.99999999999999989</v>
      </c>
      <c r="AJ176" s="57">
        <v>0.99999999999999989</v>
      </c>
      <c r="AK176" s="57">
        <v>0.99999999999999989</v>
      </c>
    </row>
    <row r="177" spans="1:42" x14ac:dyDescent="0.25">
      <c r="A177" s="32" t="s">
        <v>15</v>
      </c>
      <c r="B177" s="33" t="s">
        <v>22</v>
      </c>
      <c r="C177" s="32" t="s">
        <v>181</v>
      </c>
      <c r="D177" s="56">
        <f>VIII!D53</f>
        <v>0.48815166140715543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0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</row>
    <row r="178" spans="1:42" x14ac:dyDescent="0.25">
      <c r="A178" s="32" t="s">
        <v>59</v>
      </c>
      <c r="B178" s="33" t="s">
        <v>22</v>
      </c>
      <c r="C178" s="32" t="s">
        <v>181</v>
      </c>
      <c r="D178" s="56">
        <f>VIII!D54</f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0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</row>
    <row r="179" spans="1:42" x14ac:dyDescent="0.25">
      <c r="A179" s="32" t="s">
        <v>79</v>
      </c>
      <c r="B179" s="33" t="s">
        <v>22</v>
      </c>
      <c r="C179" s="32" t="s">
        <v>181</v>
      </c>
      <c r="D179" s="56">
        <f>VIII!D55</f>
        <v>0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83</v>
      </c>
    </row>
    <row r="182" spans="1:42" x14ac:dyDescent="0.25">
      <c r="A182" s="32" t="s">
        <v>8</v>
      </c>
      <c r="B182" s="33" t="s">
        <v>22</v>
      </c>
      <c r="C182" s="32" t="s">
        <v>181</v>
      </c>
      <c r="D182" s="56">
        <f>VIII!D58</f>
        <v>0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</row>
    <row r="183" spans="1:42" x14ac:dyDescent="0.25">
      <c r="A183" s="32" t="s">
        <v>10</v>
      </c>
      <c r="B183" s="33" t="s">
        <v>22</v>
      </c>
      <c r="C183" s="32" t="s">
        <v>181</v>
      </c>
      <c r="D183" s="56">
        <f>VIII!D59</f>
        <v>0</v>
      </c>
      <c r="E183" s="57">
        <v>0.10437196944016194</v>
      </c>
      <c r="F183" s="57">
        <v>0.10437196944016194</v>
      </c>
      <c r="G183" s="57">
        <v>0.10437196944016194</v>
      </c>
      <c r="H183" s="57">
        <v>0.10437196944016194</v>
      </c>
      <c r="I183" s="57">
        <v>0.10437196944016194</v>
      </c>
      <c r="J183" s="57">
        <v>0.10437196944016194</v>
      </c>
      <c r="K183" s="57">
        <v>0.10437196944016194</v>
      </c>
      <c r="L183" s="57">
        <v>0.10437196944016194</v>
      </c>
      <c r="M183" s="57">
        <v>0.10437196944016194</v>
      </c>
      <c r="N183" s="57">
        <v>0.10437196944016194</v>
      </c>
      <c r="O183" s="57">
        <v>0.10437196944016194</v>
      </c>
      <c r="P183" s="57">
        <v>0.10437196944016194</v>
      </c>
      <c r="Q183" s="57">
        <v>0.10437196944016194</v>
      </c>
      <c r="R183" s="57">
        <v>0.10437196944016194</v>
      </c>
      <c r="S183" s="57">
        <v>0.10437196944016194</v>
      </c>
      <c r="T183" s="57">
        <v>0.10437196944016194</v>
      </c>
      <c r="U183" s="57">
        <v>0.10437196944016194</v>
      </c>
      <c r="V183" s="57">
        <v>0.10437196944016194</v>
      </c>
      <c r="W183" s="57">
        <v>0.10437196944016194</v>
      </c>
      <c r="X183" s="57">
        <v>0.10437196944016194</v>
      </c>
      <c r="Y183" s="57">
        <v>0.10437196944016194</v>
      </c>
      <c r="Z183" s="57">
        <v>0.10437196944016194</v>
      </c>
      <c r="AA183" s="57">
        <v>0.10437196944016194</v>
      </c>
      <c r="AB183" s="57">
        <v>0.10437196944016194</v>
      </c>
      <c r="AC183" s="57">
        <v>0.10437196944016194</v>
      </c>
      <c r="AD183" s="57">
        <v>0.10437196944016194</v>
      </c>
      <c r="AE183" s="57">
        <v>0.10437196944016194</v>
      </c>
      <c r="AF183" s="57">
        <v>0.10437196944016194</v>
      </c>
      <c r="AG183" s="57">
        <v>0.10437196944016194</v>
      </c>
      <c r="AH183" s="57">
        <v>0.10437196944016194</v>
      </c>
      <c r="AI183" s="57">
        <v>0.10437196944016194</v>
      </c>
      <c r="AJ183" s="57">
        <v>0.10437196944016194</v>
      </c>
      <c r="AK183" s="57">
        <v>0.10437196944016194</v>
      </c>
    </row>
    <row r="184" spans="1:42" x14ac:dyDescent="0.25">
      <c r="A184" s="32" t="s">
        <v>12</v>
      </c>
      <c r="B184" s="33" t="s">
        <v>22</v>
      </c>
      <c r="C184" s="32" t="s">
        <v>181</v>
      </c>
      <c r="D184" s="56">
        <f>VIII!D60</f>
        <v>0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0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</row>
    <row r="185" spans="1:42" x14ac:dyDescent="0.25">
      <c r="A185" s="32" t="s">
        <v>13</v>
      </c>
      <c r="B185" s="33" t="s">
        <v>22</v>
      </c>
      <c r="C185" s="32" t="s">
        <v>181</v>
      </c>
      <c r="D185" s="56">
        <f>VIII!D61</f>
        <v>0</v>
      </c>
      <c r="E185" s="57">
        <v>1.5340568921528462E-2</v>
      </c>
      <c r="F185" s="57">
        <v>1.5340568921528462E-2</v>
      </c>
      <c r="G185" s="57">
        <v>1.5340568921528462E-2</v>
      </c>
      <c r="H185" s="57">
        <v>1.5340568921528462E-2</v>
      </c>
      <c r="I185" s="57">
        <v>1.5340568921528462E-2</v>
      </c>
      <c r="J185" s="57">
        <v>1.5340568921528462E-2</v>
      </c>
      <c r="K185" s="57">
        <v>1.5340568921528462E-2</v>
      </c>
      <c r="L185" s="57">
        <v>1.5340568921528462E-2</v>
      </c>
      <c r="M185" s="57">
        <v>1.5340568921528462E-2</v>
      </c>
      <c r="N185" s="57">
        <v>1.5340568921528462E-2</v>
      </c>
      <c r="O185" s="57">
        <v>1.5340568921528462E-2</v>
      </c>
      <c r="P185" s="57">
        <v>1.5340568921528462E-2</v>
      </c>
      <c r="Q185" s="57">
        <v>1.5340568921528462E-2</v>
      </c>
      <c r="R185" s="57">
        <v>1.5340568921528462E-2</v>
      </c>
      <c r="S185" s="57">
        <v>1.5340568921528462E-2</v>
      </c>
      <c r="T185" s="57">
        <v>1.5340568921528462E-2</v>
      </c>
      <c r="U185" s="57">
        <v>1.5340568921528462E-2</v>
      </c>
      <c r="V185" s="57">
        <v>1.5340568921528462E-2</v>
      </c>
      <c r="W185" s="57">
        <v>1.5340568921528462E-2</v>
      </c>
      <c r="X185" s="57">
        <v>1.5340568921528462E-2</v>
      </c>
      <c r="Y185" s="57">
        <v>1.5340568921528462E-2</v>
      </c>
      <c r="Z185" s="57">
        <v>1.5340568921528462E-2</v>
      </c>
      <c r="AA185" s="57">
        <v>1.5340568921528462E-2</v>
      </c>
      <c r="AB185" s="57">
        <v>1.5340568921528462E-2</v>
      </c>
      <c r="AC185" s="57">
        <v>1.5340568921528462E-2</v>
      </c>
      <c r="AD185" s="57">
        <v>1.5340568921528462E-2</v>
      </c>
      <c r="AE185" s="57">
        <v>1.5340568921528462E-2</v>
      </c>
      <c r="AF185" s="57">
        <v>1.5340568921528462E-2</v>
      </c>
      <c r="AG185" s="57">
        <v>1.5340568921528462E-2</v>
      </c>
      <c r="AH185" s="57">
        <v>1.5340568921528462E-2</v>
      </c>
      <c r="AI185" s="57">
        <v>1.5340568921528462E-2</v>
      </c>
      <c r="AJ185" s="57">
        <v>1.5340568921528462E-2</v>
      </c>
      <c r="AK185" s="57">
        <v>1.5340568921528462E-2</v>
      </c>
    </row>
    <row r="186" spans="1:42" x14ac:dyDescent="0.25">
      <c r="A186" s="32" t="s">
        <v>14</v>
      </c>
      <c r="B186" s="33" t="s">
        <v>22</v>
      </c>
      <c r="C186" s="32" t="s">
        <v>181</v>
      </c>
      <c r="D186" s="56">
        <f>VIII!D62</f>
        <v>0</v>
      </c>
      <c r="E186" s="57">
        <v>9.2923795170104361E-3</v>
      </c>
      <c r="F186" s="57">
        <v>9.2923795170104361E-3</v>
      </c>
      <c r="G186" s="57">
        <v>9.2923795170104361E-3</v>
      </c>
      <c r="H186" s="57">
        <v>9.2923795170104361E-3</v>
      </c>
      <c r="I186" s="57">
        <v>9.2923795170104361E-3</v>
      </c>
      <c r="J186" s="57">
        <v>9.2923795170104361E-3</v>
      </c>
      <c r="K186" s="57">
        <v>9.2923795170104361E-3</v>
      </c>
      <c r="L186" s="57">
        <v>9.2923795170104361E-3</v>
      </c>
      <c r="M186" s="57">
        <v>9.2923795170104361E-3</v>
      </c>
      <c r="N186" s="57">
        <v>9.2923795170104361E-3</v>
      </c>
      <c r="O186" s="57">
        <v>9.2923795170104361E-3</v>
      </c>
      <c r="P186" s="57">
        <v>9.2923795170104361E-3</v>
      </c>
      <c r="Q186" s="57">
        <v>9.2923795170104361E-3</v>
      </c>
      <c r="R186" s="57">
        <v>9.2923795170104361E-3</v>
      </c>
      <c r="S186" s="57">
        <v>9.2923795170104361E-3</v>
      </c>
      <c r="T186" s="57">
        <v>9.2923795170104361E-3</v>
      </c>
      <c r="U186" s="57">
        <v>9.2923795170104361E-3</v>
      </c>
      <c r="V186" s="57">
        <v>9.2923795170104361E-3</v>
      </c>
      <c r="W186" s="57">
        <v>9.2923795170104361E-3</v>
      </c>
      <c r="X186" s="57">
        <v>9.2923795170104361E-3</v>
      </c>
      <c r="Y186" s="57">
        <v>9.2923795170104361E-3</v>
      </c>
      <c r="Z186" s="57">
        <v>9.2923795170104361E-3</v>
      </c>
      <c r="AA186" s="57">
        <v>9.2923795170104361E-3</v>
      </c>
      <c r="AB186" s="57">
        <v>9.2923795170104361E-3</v>
      </c>
      <c r="AC186" s="57">
        <v>9.2923795170104361E-3</v>
      </c>
      <c r="AD186" s="57">
        <v>9.2923795170104361E-3</v>
      </c>
      <c r="AE186" s="57">
        <v>9.2923795170104361E-3</v>
      </c>
      <c r="AF186" s="57">
        <v>9.2923795170104361E-3</v>
      </c>
      <c r="AG186" s="57">
        <v>9.2923795170104361E-3</v>
      </c>
      <c r="AH186" s="57">
        <v>9.2923795170104361E-3</v>
      </c>
      <c r="AI186" s="57">
        <v>9.2923795170104361E-3</v>
      </c>
      <c r="AJ186" s="57">
        <v>9.2923795170104361E-3</v>
      </c>
      <c r="AK186" s="57">
        <v>9.2923795170104361E-3</v>
      </c>
    </row>
    <row r="187" spans="1:42" x14ac:dyDescent="0.25">
      <c r="A187" s="32" t="s">
        <v>58</v>
      </c>
      <c r="B187" s="33" t="s">
        <v>22</v>
      </c>
      <c r="C187" s="32" t="s">
        <v>181</v>
      </c>
      <c r="D187" s="56">
        <f>VIII!D63</f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42" x14ac:dyDescent="0.25">
      <c r="A188" s="32" t="s">
        <v>112</v>
      </c>
      <c r="B188" s="33" t="s">
        <v>22</v>
      </c>
      <c r="C188" s="32" t="s">
        <v>181</v>
      </c>
      <c r="D188" s="56">
        <f>VIII!D64</f>
        <v>0.18619725900285761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</row>
    <row r="189" spans="1:42" x14ac:dyDescent="0.25">
      <c r="A189" s="32" t="s">
        <v>15</v>
      </c>
      <c r="B189" s="33" t="s">
        <v>22</v>
      </c>
      <c r="C189" s="32" t="s">
        <v>181</v>
      </c>
      <c r="D189" s="56">
        <f>VIII!D65</f>
        <v>0.50969342508979765</v>
      </c>
      <c r="E189" s="57">
        <v>0.2390860526855606</v>
      </c>
      <c r="F189" s="57">
        <v>0.2390860526855606</v>
      </c>
      <c r="G189" s="57">
        <v>0.2390860526855606</v>
      </c>
      <c r="H189" s="57">
        <v>0.2390860526855606</v>
      </c>
      <c r="I189" s="57">
        <v>0.2390860526855606</v>
      </c>
      <c r="J189" s="57">
        <v>0.2390860526855606</v>
      </c>
      <c r="K189" s="57">
        <v>0.2390860526855606</v>
      </c>
      <c r="L189" s="57">
        <v>0.2390860526855606</v>
      </c>
      <c r="M189" s="57">
        <v>0.2390860526855606</v>
      </c>
      <c r="N189" s="57">
        <v>0.2390860526855606</v>
      </c>
      <c r="O189" s="57">
        <v>0.2390860526855606</v>
      </c>
      <c r="P189" s="57">
        <v>0.2390860526855606</v>
      </c>
      <c r="Q189" s="57">
        <v>0.2390860526855606</v>
      </c>
      <c r="R189" s="57">
        <v>0.2390860526855606</v>
      </c>
      <c r="S189" s="57">
        <v>0.2390860526855606</v>
      </c>
      <c r="T189" s="57">
        <v>0.2390860526855606</v>
      </c>
      <c r="U189" s="57">
        <v>0.2390860526855606</v>
      </c>
      <c r="V189" s="57">
        <v>0.2390860526855606</v>
      </c>
      <c r="W189" s="57">
        <v>0.2390860526855606</v>
      </c>
      <c r="X189" s="57">
        <v>0.2390860526855606</v>
      </c>
      <c r="Y189" s="57">
        <v>0.2390860526855606</v>
      </c>
      <c r="Z189" s="57">
        <v>0.2390860526855606</v>
      </c>
      <c r="AA189" s="57">
        <v>0.2390860526855606</v>
      </c>
      <c r="AB189" s="57">
        <v>0.2390860526855606</v>
      </c>
      <c r="AC189" s="57">
        <v>0.2390860526855606</v>
      </c>
      <c r="AD189" s="57">
        <v>0.2390860526855606</v>
      </c>
      <c r="AE189" s="57">
        <v>0.2390860526855606</v>
      </c>
      <c r="AF189" s="57">
        <v>0.2390860526855606</v>
      </c>
      <c r="AG189" s="57">
        <v>0.2390860526855606</v>
      </c>
      <c r="AH189" s="57">
        <v>0.2390860526855606</v>
      </c>
      <c r="AI189" s="57">
        <v>0.2390860526855606</v>
      </c>
      <c r="AJ189" s="57">
        <v>0.2390860526855606</v>
      </c>
      <c r="AK189" s="57">
        <v>0.2390860526855606</v>
      </c>
    </row>
    <row r="190" spans="1:42" x14ac:dyDescent="0.25">
      <c r="A190" s="32" t="s">
        <v>59</v>
      </c>
      <c r="B190" s="33" t="s">
        <v>22</v>
      </c>
      <c r="C190" s="32" t="s">
        <v>181</v>
      </c>
      <c r="D190" s="56">
        <f>VIII!D66</f>
        <v>0.30410931590734469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42" x14ac:dyDescent="0.25">
      <c r="A191" s="32" t="s">
        <v>60</v>
      </c>
      <c r="B191" s="33" t="s">
        <v>22</v>
      </c>
      <c r="C191" s="32" t="s">
        <v>181</v>
      </c>
      <c r="D191" s="56">
        <f>VIII!D67</f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42" x14ac:dyDescent="0.25">
      <c r="A192" s="32" t="s">
        <v>16</v>
      </c>
      <c r="B192" s="33" t="s">
        <v>22</v>
      </c>
      <c r="C192" s="32" t="s">
        <v>181</v>
      </c>
      <c r="D192" s="56">
        <f>VIII!D68</f>
        <v>0</v>
      </c>
      <c r="E192" s="57">
        <f>$AM192/(1+EXP(-(E$1-$D$1)*10/$AO192+$AN192))</f>
        <v>1.0455554222010431E-3</v>
      </c>
      <c r="F192" s="57">
        <f t="shared" ref="F192:AK193" si="8">$AM192/(1+EXP(-(F$1-$D$1)*10/$AO192+$AN192))</f>
        <v>1.0819592101281301E-3</v>
      </c>
      <c r="G192" s="57">
        <f>$AM192/(1+EXP(-(G$1-$D$1)*10/$AO192+$AN192))</f>
        <v>1.110516712895603E-3</v>
      </c>
      <c r="H192" s="57">
        <f t="shared" si="8"/>
        <v>1.1325957369977746E-3</v>
      </c>
      <c r="I192" s="57">
        <f t="shared" si="8"/>
        <v>1.1494748594284849E-3</v>
      </c>
      <c r="J192" s="57">
        <f t="shared" si="8"/>
        <v>1.1622679899043263E-3</v>
      </c>
      <c r="K192" s="57">
        <f t="shared" si="8"/>
        <v>1.1719010418910403E-3</v>
      </c>
      <c r="L192" s="57">
        <f t="shared" si="8"/>
        <v>1.1791189417877763E-3</v>
      </c>
      <c r="M192" s="57">
        <f t="shared" si="8"/>
        <v>1.1845072602150045E-3</v>
      </c>
      <c r="N192" s="57">
        <f t="shared" si="8"/>
        <v>1.1885186721039844E-3</v>
      </c>
      <c r="O192" s="57">
        <f t="shared" si="8"/>
        <v>1.1914988952673943E-3</v>
      </c>
      <c r="P192" s="57">
        <f t="shared" si="8"/>
        <v>1.1937096323020168E-3</v>
      </c>
      <c r="Q192" s="57">
        <f t="shared" si="8"/>
        <v>1.1953477055074012E-3</v>
      </c>
      <c r="R192" s="57">
        <f t="shared" si="8"/>
        <v>1.1965604375683901E-3</v>
      </c>
      <c r="S192" s="57">
        <f t="shared" si="8"/>
        <v>1.1974577142978323E-3</v>
      </c>
      <c r="T192" s="57">
        <f t="shared" si="8"/>
        <v>1.198121286463676E-3</v>
      </c>
      <c r="U192" s="57">
        <f t="shared" si="8"/>
        <v>1.1986118577852151E-3</v>
      </c>
      <c r="V192" s="57">
        <f t="shared" si="8"/>
        <v>1.1989744403430717E-3</v>
      </c>
      <c r="W192" s="57">
        <f t="shared" si="8"/>
        <v>1.1992423762485925E-3</v>
      </c>
      <c r="X192" s="57">
        <f t="shared" si="8"/>
        <v>1.1994403443671502E-3</v>
      </c>
      <c r="Y192" s="57">
        <f t="shared" si="8"/>
        <v>1.1995866009785572E-3</v>
      </c>
      <c r="Z192" s="57">
        <f t="shared" si="8"/>
        <v>1.1996946456085422E-3</v>
      </c>
      <c r="AA192" s="57">
        <f t="shared" si="8"/>
        <v>1.1997744573530578E-3</v>
      </c>
      <c r="AB192" s="57">
        <f t="shared" si="8"/>
        <v>1.199833411267396E-3</v>
      </c>
      <c r="AC192" s="57">
        <f t="shared" si="8"/>
        <v>1.1998769569756765E-3</v>
      </c>
      <c r="AD192" s="57">
        <f t="shared" si="8"/>
        <v>1.1999091208512625E-3</v>
      </c>
      <c r="AE192" s="57">
        <f t="shared" si="8"/>
        <v>1.1999328774479601E-3</v>
      </c>
      <c r="AF192" s="57">
        <f t="shared" si="8"/>
        <v>1.1999504241210776E-3</v>
      </c>
      <c r="AG192" s="57">
        <f t="shared" si="8"/>
        <v>1.1999633840147448E-3</v>
      </c>
      <c r="AH192" s="57">
        <f t="shared" si="8"/>
        <v>1.1999729560701702E-3</v>
      </c>
      <c r="AI192" s="57">
        <f t="shared" si="8"/>
        <v>1.1999800258654682E-3</v>
      </c>
      <c r="AJ192" s="57">
        <f t="shared" si="8"/>
        <v>1.1999852475051398E-3</v>
      </c>
      <c r="AK192" s="57">
        <f>$AM192/(1+EXP(-(AK$1-$D$1)*10/$AO192+$AN192))</f>
        <v>1.1999891041157913E-3</v>
      </c>
      <c r="AM192" s="90">
        <v>1.1999999999999999E-3</v>
      </c>
      <c r="AN192" s="91">
        <f>IF(D192&gt;0,LN(AM192/D192-1),LN(AM192/0.001-1))</f>
        <v>-1.6094379124341005</v>
      </c>
      <c r="AO192" s="92">
        <v>33</v>
      </c>
      <c r="AP192" s="1">
        <f>AO192+$D$1</f>
        <v>2050</v>
      </c>
    </row>
    <row r="193" spans="1:42" x14ac:dyDescent="0.25">
      <c r="A193" s="32" t="s">
        <v>79</v>
      </c>
      <c r="B193" s="33" t="s">
        <v>22</v>
      </c>
      <c r="C193" s="32" t="s">
        <v>181</v>
      </c>
      <c r="D193" s="56">
        <f>VIII!D69</f>
        <v>0</v>
      </c>
      <c r="E193" s="57">
        <f>$AM193/(1+EXP(-(E$1-$D$1)*10/$AO193+$AN193))</f>
        <v>1.0455554222010431E-3</v>
      </c>
      <c r="F193" s="57">
        <f t="shared" si="8"/>
        <v>1.0819592101281301E-3</v>
      </c>
      <c r="G193" s="57">
        <f>$AM193/(1+EXP(-(G$1-$D$1)*10/$AO193+$AN193))</f>
        <v>1.110516712895603E-3</v>
      </c>
      <c r="H193" s="57">
        <f t="shared" si="8"/>
        <v>1.1325957369977746E-3</v>
      </c>
      <c r="I193" s="57">
        <f t="shared" si="8"/>
        <v>1.1494748594284849E-3</v>
      </c>
      <c r="J193" s="57">
        <f t="shared" si="8"/>
        <v>1.1622679899043263E-3</v>
      </c>
      <c r="K193" s="57">
        <f t="shared" si="8"/>
        <v>1.1719010418910403E-3</v>
      </c>
      <c r="L193" s="57">
        <f t="shared" si="8"/>
        <v>1.1791189417877763E-3</v>
      </c>
      <c r="M193" s="57">
        <f t="shared" si="8"/>
        <v>1.1845072602150045E-3</v>
      </c>
      <c r="N193" s="57">
        <f t="shared" si="8"/>
        <v>1.1885186721039844E-3</v>
      </c>
      <c r="O193" s="57">
        <f t="shared" si="8"/>
        <v>1.1914988952673943E-3</v>
      </c>
      <c r="P193" s="57">
        <f t="shared" si="8"/>
        <v>1.1937096323020168E-3</v>
      </c>
      <c r="Q193" s="57">
        <f t="shared" si="8"/>
        <v>1.1953477055074012E-3</v>
      </c>
      <c r="R193" s="57">
        <f t="shared" si="8"/>
        <v>1.1965604375683901E-3</v>
      </c>
      <c r="S193" s="57">
        <f t="shared" si="8"/>
        <v>1.1974577142978323E-3</v>
      </c>
      <c r="T193" s="57">
        <f t="shared" si="8"/>
        <v>1.198121286463676E-3</v>
      </c>
      <c r="U193" s="57">
        <f t="shared" si="8"/>
        <v>1.1986118577852151E-3</v>
      </c>
      <c r="V193" s="57">
        <f t="shared" si="8"/>
        <v>1.1989744403430717E-3</v>
      </c>
      <c r="W193" s="57">
        <f t="shared" si="8"/>
        <v>1.1992423762485925E-3</v>
      </c>
      <c r="X193" s="57">
        <f t="shared" si="8"/>
        <v>1.1994403443671502E-3</v>
      </c>
      <c r="Y193" s="57">
        <f t="shared" si="8"/>
        <v>1.1995866009785572E-3</v>
      </c>
      <c r="Z193" s="57">
        <f t="shared" si="8"/>
        <v>1.1996946456085422E-3</v>
      </c>
      <c r="AA193" s="57">
        <f t="shared" si="8"/>
        <v>1.1997744573530578E-3</v>
      </c>
      <c r="AB193" s="57">
        <f t="shared" si="8"/>
        <v>1.199833411267396E-3</v>
      </c>
      <c r="AC193" s="57">
        <f t="shared" si="8"/>
        <v>1.1998769569756765E-3</v>
      </c>
      <c r="AD193" s="57">
        <f t="shared" si="8"/>
        <v>1.1999091208512625E-3</v>
      </c>
      <c r="AE193" s="57">
        <f t="shared" si="8"/>
        <v>1.1999328774479601E-3</v>
      </c>
      <c r="AF193" s="57">
        <f t="shared" si="8"/>
        <v>1.1999504241210776E-3</v>
      </c>
      <c r="AG193" s="57">
        <f t="shared" si="8"/>
        <v>1.1999633840147448E-3</v>
      </c>
      <c r="AH193" s="57">
        <f t="shared" si="8"/>
        <v>1.1999729560701702E-3</v>
      </c>
      <c r="AI193" s="57">
        <f t="shared" si="8"/>
        <v>1.1999800258654682E-3</v>
      </c>
      <c r="AJ193" s="57">
        <f t="shared" si="8"/>
        <v>1.1999852475051398E-3</v>
      </c>
      <c r="AK193" s="57">
        <f t="shared" si="8"/>
        <v>1.1999891041157913E-3</v>
      </c>
      <c r="AM193" s="90">
        <v>1.1999999999999999E-3</v>
      </c>
      <c r="AN193" s="91">
        <f>IF(D193&gt;0,LN(AM193/D193-1),LN(AM193/0.001-1))</f>
        <v>-1.6094379124341005</v>
      </c>
      <c r="AO193" s="92">
        <v>33</v>
      </c>
      <c r="AP193" s="1">
        <f>AO193+$D$1</f>
        <v>2050</v>
      </c>
    </row>
    <row r="196" spans="1:42" x14ac:dyDescent="0.25">
      <c r="A196" s="22" t="s">
        <v>36</v>
      </c>
    </row>
    <row r="197" spans="1:42" x14ac:dyDescent="0.25">
      <c r="A197" s="22" t="s">
        <v>18</v>
      </c>
    </row>
    <row r="198" spans="1:42" x14ac:dyDescent="0.25">
      <c r="A198" s="32" t="s">
        <v>8</v>
      </c>
      <c r="B198" s="33" t="s">
        <v>22</v>
      </c>
      <c r="C198" s="32" t="s">
        <v>181</v>
      </c>
      <c r="D198" s="56">
        <f>IX!D50</f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</row>
    <row r="199" spans="1:42" x14ac:dyDescent="0.25">
      <c r="A199" s="32" t="s">
        <v>13</v>
      </c>
      <c r="B199" s="33" t="s">
        <v>22</v>
      </c>
      <c r="C199" s="32" t="s">
        <v>181</v>
      </c>
      <c r="D199" s="56">
        <f>IX!D51</f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42" x14ac:dyDescent="0.25">
      <c r="A200" s="32" t="s">
        <v>14</v>
      </c>
      <c r="B200" s="33" t="s">
        <v>22</v>
      </c>
      <c r="C200" s="32" t="s">
        <v>181</v>
      </c>
      <c r="D200" s="56">
        <f>IX!D52</f>
        <v>0.62589872488235843</v>
      </c>
      <c r="E200" s="57">
        <v>1</v>
      </c>
      <c r="F200" s="57">
        <v>1</v>
      </c>
      <c r="G200" s="57">
        <v>1</v>
      </c>
      <c r="H200" s="57">
        <v>1</v>
      </c>
      <c r="I200" s="57">
        <v>1</v>
      </c>
      <c r="J200" s="57">
        <v>1</v>
      </c>
      <c r="K200" s="57">
        <v>1</v>
      </c>
      <c r="L200" s="57">
        <v>1</v>
      </c>
      <c r="M200" s="57">
        <v>1</v>
      </c>
      <c r="N200" s="57">
        <v>1</v>
      </c>
      <c r="O200" s="57">
        <v>1</v>
      </c>
      <c r="P200" s="57">
        <v>1</v>
      </c>
      <c r="Q200" s="57">
        <v>1</v>
      </c>
      <c r="R200" s="57">
        <v>1</v>
      </c>
      <c r="S200" s="57">
        <v>1</v>
      </c>
      <c r="T200" s="57">
        <v>1</v>
      </c>
      <c r="U200" s="57">
        <v>1</v>
      </c>
      <c r="V200" s="57">
        <v>1</v>
      </c>
      <c r="W200" s="57">
        <v>1</v>
      </c>
      <c r="X200" s="57">
        <v>1</v>
      </c>
      <c r="Y200" s="57">
        <v>1</v>
      </c>
      <c r="Z200" s="57">
        <v>1</v>
      </c>
      <c r="AA200" s="57">
        <v>1</v>
      </c>
      <c r="AB200" s="57">
        <v>1</v>
      </c>
      <c r="AC200" s="57">
        <v>1</v>
      </c>
      <c r="AD200" s="57">
        <v>1</v>
      </c>
      <c r="AE200" s="57">
        <v>1</v>
      </c>
      <c r="AF200" s="57">
        <v>1</v>
      </c>
      <c r="AG200" s="57">
        <v>1</v>
      </c>
      <c r="AH200" s="57">
        <v>1</v>
      </c>
      <c r="AI200" s="57">
        <v>1</v>
      </c>
      <c r="AJ200" s="57">
        <v>1</v>
      </c>
      <c r="AK200" s="57">
        <v>1</v>
      </c>
    </row>
    <row r="201" spans="1:42" x14ac:dyDescent="0.25">
      <c r="A201" s="32" t="s">
        <v>15</v>
      </c>
      <c r="B201" s="33" t="s">
        <v>22</v>
      </c>
      <c r="C201" s="32" t="s">
        <v>181</v>
      </c>
      <c r="D201" s="56">
        <f>IX!D53</f>
        <v>0.32571716831500214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</row>
    <row r="202" spans="1:42" x14ac:dyDescent="0.25">
      <c r="A202" s="32" t="s">
        <v>59</v>
      </c>
      <c r="B202" s="33" t="s">
        <v>22</v>
      </c>
      <c r="C202" s="32" t="s">
        <v>181</v>
      </c>
      <c r="D202" s="56">
        <f>IX!D54</f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42" x14ac:dyDescent="0.25">
      <c r="A203" s="32" t="s">
        <v>79</v>
      </c>
      <c r="B203" s="33" t="s">
        <v>22</v>
      </c>
      <c r="C203" s="32" t="s">
        <v>181</v>
      </c>
      <c r="D203" s="56">
        <f>IX!D55</f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83</v>
      </c>
    </row>
    <row r="206" spans="1:42" x14ac:dyDescent="0.25">
      <c r="A206" s="32" t="s">
        <v>8</v>
      </c>
      <c r="B206" s="33" t="s">
        <v>22</v>
      </c>
      <c r="C206" s="32" t="s">
        <v>181</v>
      </c>
      <c r="D206" s="56">
        <f>IX!D58</f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42" x14ac:dyDescent="0.25">
      <c r="A207" s="32" t="s">
        <v>10</v>
      </c>
      <c r="B207" s="33" t="s">
        <v>22</v>
      </c>
      <c r="C207" s="32" t="s">
        <v>181</v>
      </c>
      <c r="D207" s="56">
        <f>IX!D59</f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42" x14ac:dyDescent="0.25">
      <c r="A208" s="32" t="s">
        <v>12</v>
      </c>
      <c r="B208" s="33" t="s">
        <v>22</v>
      </c>
      <c r="C208" s="32" t="s">
        <v>181</v>
      </c>
      <c r="D208" s="56">
        <f>IX!D60</f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42" x14ac:dyDescent="0.25">
      <c r="A209" s="32" t="s">
        <v>13</v>
      </c>
      <c r="B209" s="33" t="s">
        <v>22</v>
      </c>
      <c r="C209" s="32" t="s">
        <v>181</v>
      </c>
      <c r="D209" s="56">
        <f>IX!D61</f>
        <v>0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0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</row>
    <row r="210" spans="1:42" x14ac:dyDescent="0.25">
      <c r="A210" s="32" t="s">
        <v>14</v>
      </c>
      <c r="B210" s="33" t="s">
        <v>22</v>
      </c>
      <c r="C210" s="32" t="s">
        <v>181</v>
      </c>
      <c r="D210" s="56">
        <f>IX!D62</f>
        <v>0</v>
      </c>
      <c r="E210" s="57">
        <v>1</v>
      </c>
      <c r="F210" s="57">
        <v>1</v>
      </c>
      <c r="G210" s="57">
        <v>1</v>
      </c>
      <c r="H210" s="57">
        <v>1</v>
      </c>
      <c r="I210" s="57">
        <v>1</v>
      </c>
      <c r="J210" s="57">
        <v>1</v>
      </c>
      <c r="K210" s="57">
        <v>1</v>
      </c>
      <c r="L210" s="57">
        <v>1</v>
      </c>
      <c r="M210" s="57">
        <v>1</v>
      </c>
      <c r="N210" s="57">
        <v>1</v>
      </c>
      <c r="O210" s="57">
        <v>1</v>
      </c>
      <c r="P210" s="57">
        <v>1</v>
      </c>
      <c r="Q210" s="57">
        <v>1</v>
      </c>
      <c r="R210" s="57">
        <v>1</v>
      </c>
      <c r="S210" s="57">
        <v>1</v>
      </c>
      <c r="T210" s="57">
        <v>1</v>
      </c>
      <c r="U210" s="57">
        <v>1</v>
      </c>
      <c r="V210" s="57">
        <v>1</v>
      </c>
      <c r="W210" s="57">
        <v>1</v>
      </c>
      <c r="X210" s="57">
        <v>1</v>
      </c>
      <c r="Y210" s="57">
        <v>1</v>
      </c>
      <c r="Z210" s="57">
        <v>1</v>
      </c>
      <c r="AA210" s="57">
        <v>1</v>
      </c>
      <c r="AB210" s="57">
        <v>1</v>
      </c>
      <c r="AC210" s="57">
        <v>1</v>
      </c>
      <c r="AD210" s="57">
        <v>1</v>
      </c>
      <c r="AE210" s="57">
        <v>1</v>
      </c>
      <c r="AF210" s="57">
        <v>1</v>
      </c>
      <c r="AG210" s="57">
        <v>1</v>
      </c>
      <c r="AH210" s="57">
        <v>1</v>
      </c>
      <c r="AI210" s="57">
        <v>1</v>
      </c>
      <c r="AJ210" s="57">
        <v>1</v>
      </c>
      <c r="AK210" s="57">
        <v>1</v>
      </c>
    </row>
    <row r="211" spans="1:42" x14ac:dyDescent="0.25">
      <c r="A211" s="32" t="s">
        <v>58</v>
      </c>
      <c r="B211" s="33" t="s">
        <v>22</v>
      </c>
      <c r="C211" s="32" t="s">
        <v>181</v>
      </c>
      <c r="D211" s="56">
        <f>IX!D63</f>
        <v>0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0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</row>
    <row r="212" spans="1:42" x14ac:dyDescent="0.25">
      <c r="A212" s="32" t="s">
        <v>112</v>
      </c>
      <c r="B212" s="33" t="s">
        <v>22</v>
      </c>
      <c r="C212" s="32" t="s">
        <v>181</v>
      </c>
      <c r="D212" s="56">
        <f>IX!D64</f>
        <v>0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0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</row>
    <row r="213" spans="1:42" x14ac:dyDescent="0.25">
      <c r="A213" s="32" t="s">
        <v>15</v>
      </c>
      <c r="B213" s="33" t="s">
        <v>22</v>
      </c>
      <c r="C213" s="32" t="s">
        <v>181</v>
      </c>
      <c r="D213" s="56">
        <f>IX!D65</f>
        <v>1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0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</row>
    <row r="214" spans="1:42" x14ac:dyDescent="0.25">
      <c r="A214" s="32" t="s">
        <v>59</v>
      </c>
      <c r="B214" s="33" t="s">
        <v>22</v>
      </c>
      <c r="C214" s="32" t="s">
        <v>181</v>
      </c>
      <c r="D214" s="56">
        <f>IX!D66</f>
        <v>0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</row>
    <row r="215" spans="1:42" x14ac:dyDescent="0.25">
      <c r="A215" s="32" t="s">
        <v>60</v>
      </c>
      <c r="B215" s="33" t="s">
        <v>22</v>
      </c>
      <c r="C215" s="32" t="s">
        <v>181</v>
      </c>
      <c r="D215" s="56">
        <f>IX!D67</f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42" x14ac:dyDescent="0.25">
      <c r="A216" s="32" t="s">
        <v>16</v>
      </c>
      <c r="B216" s="33" t="s">
        <v>22</v>
      </c>
      <c r="C216" s="32" t="s">
        <v>181</v>
      </c>
      <c r="D216" s="56">
        <f>IX!D68</f>
        <v>0</v>
      </c>
      <c r="E216" s="57">
        <f>$AM216/(1+EXP(-(E$1-$D$1)*10/$AO216+$AN216))</f>
        <v>1.3491799960714541E-3</v>
      </c>
      <c r="F216" s="57">
        <f t="shared" ref="F216:AK217" si="9">$AM216/(1+EXP(-(F$1-$D$1)*10/$AO216+$AN216))</f>
        <v>1.8180475861684757E-3</v>
      </c>
      <c r="G216" s="57">
        <f>$AM216/(1+EXP(-(G$1-$D$1)*10/$AO216+$AN216))</f>
        <v>2.4458164923558553E-3</v>
      </c>
      <c r="H216" s="57">
        <f t="shared" si="9"/>
        <v>3.2831045041734194E-3</v>
      </c>
      <c r="I216" s="57">
        <f t="shared" si="9"/>
        <v>4.3941145634467833E-3</v>
      </c>
      <c r="J216" s="57">
        <f t="shared" si="9"/>
        <v>5.8583198707077237E-3</v>
      </c>
      <c r="K216" s="57">
        <f t="shared" si="9"/>
        <v>7.7707708673993526E-3</v>
      </c>
      <c r="L216" s="57">
        <f t="shared" si="9"/>
        <v>1.0239635991065378E-2</v>
      </c>
      <c r="M216" s="57">
        <f t="shared" si="9"/>
        <v>1.3379102494171137E-2</v>
      </c>
      <c r="N216" s="57">
        <f t="shared" si="9"/>
        <v>1.7295655089075674E-2</v>
      </c>
      <c r="O216" s="57">
        <f t="shared" si="9"/>
        <v>2.2066650661046561E-2</v>
      </c>
      <c r="P216" s="57">
        <f t="shared" si="9"/>
        <v>2.7712729069616127E-2</v>
      </c>
      <c r="Q216" s="57">
        <f t="shared" si="9"/>
        <v>3.4170037893857953E-2</v>
      </c>
      <c r="R216" s="57">
        <f t="shared" si="9"/>
        <v>4.127288962202022E-2</v>
      </c>
      <c r="S216" s="57">
        <f t="shared" si="9"/>
        <v>4.8758622542041212E-2</v>
      </c>
      <c r="T216" s="57">
        <f t="shared" si="9"/>
        <v>5.6300456763549708E-2</v>
      </c>
      <c r="U216" s="57">
        <f t="shared" si="9"/>
        <v>6.3561807303032417E-2</v>
      </c>
      <c r="V216" s="57">
        <f t="shared" si="9"/>
        <v>7.0254063267634545E-2</v>
      </c>
      <c r="W216" s="57">
        <f t="shared" si="9"/>
        <v>7.6177867957722148E-2</v>
      </c>
      <c r="X216" s="57">
        <f t="shared" si="9"/>
        <v>8.1237034258530849E-2</v>
      </c>
      <c r="Y216" s="57">
        <f t="shared" si="9"/>
        <v>8.5427308801296689E-2</v>
      </c>
      <c r="Z216" s="57">
        <f t="shared" si="9"/>
        <v>8.8810676575896072E-2</v>
      </c>
      <c r="AA216" s="57">
        <f t="shared" si="9"/>
        <v>9.1486802493000563E-2</v>
      </c>
      <c r="AB216" s="57">
        <f t="shared" si="9"/>
        <v>9.356923069028561E-2</v>
      </c>
      <c r="AC216" s="57">
        <f t="shared" si="9"/>
        <v>9.516916989133338E-2</v>
      </c>
      <c r="AD216" s="57">
        <f t="shared" si="9"/>
        <v>9.6386425848041718E-2</v>
      </c>
      <c r="AE216" s="57">
        <f t="shared" si="9"/>
        <v>9.7305645449239836E-2</v>
      </c>
      <c r="AF216" s="57">
        <f t="shared" si="9"/>
        <v>9.7995896221050968E-2</v>
      </c>
      <c r="AG216" s="57">
        <f t="shared" si="9"/>
        <v>9.8512019797735842E-2</v>
      </c>
      <c r="AH216" s="57">
        <f t="shared" si="9"/>
        <v>9.8896720795081952E-2</v>
      </c>
      <c r="AI216" s="57">
        <f t="shared" si="9"/>
        <v>9.9182786638929779E-2</v>
      </c>
      <c r="AJ216" s="57">
        <f t="shared" si="9"/>
        <v>9.9395133011017031E-2</v>
      </c>
      <c r="AK216" s="57">
        <f>$AM216/(1+EXP(-(AK$1-$D$1)*10/$AO216+$AN216))</f>
        <v>9.9552551792951471E-2</v>
      </c>
      <c r="AM216" s="90">
        <v>0.1</v>
      </c>
      <c r="AN216" s="91">
        <f>IF(D216&gt;0,LN(AM216/D216-1),LN(AM216/0.001-1))</f>
        <v>4.5951198501345898</v>
      </c>
      <c r="AO216" s="92">
        <v>33</v>
      </c>
      <c r="AP216" s="1">
        <f>AO216+$D$1</f>
        <v>2050</v>
      </c>
    </row>
    <row r="217" spans="1:42" x14ac:dyDescent="0.25">
      <c r="A217" s="32" t="s">
        <v>79</v>
      </c>
      <c r="B217" s="33" t="s">
        <v>22</v>
      </c>
      <c r="C217" s="32" t="s">
        <v>181</v>
      </c>
      <c r="D217" s="56">
        <f>IX!D69</f>
        <v>0</v>
      </c>
      <c r="E217" s="57">
        <f>$AM217/(1+EXP(-(E$1-$D$1)*10/$AO217+$AN217))</f>
        <v>1.0455554222010431E-3</v>
      </c>
      <c r="F217" s="57">
        <f t="shared" si="9"/>
        <v>1.0819592101281301E-3</v>
      </c>
      <c r="G217" s="57">
        <f>$AM217/(1+EXP(-(G$1-$D$1)*10/$AO217+$AN217))</f>
        <v>1.110516712895603E-3</v>
      </c>
      <c r="H217" s="57">
        <f t="shared" si="9"/>
        <v>1.1325957369977746E-3</v>
      </c>
      <c r="I217" s="57">
        <f t="shared" si="9"/>
        <v>1.1494748594284849E-3</v>
      </c>
      <c r="J217" s="57">
        <f t="shared" si="9"/>
        <v>1.1622679899043263E-3</v>
      </c>
      <c r="K217" s="57">
        <f t="shared" si="9"/>
        <v>1.1719010418910403E-3</v>
      </c>
      <c r="L217" s="57">
        <f t="shared" si="9"/>
        <v>1.1791189417877763E-3</v>
      </c>
      <c r="M217" s="57">
        <f t="shared" si="9"/>
        <v>1.1845072602150045E-3</v>
      </c>
      <c r="N217" s="57">
        <f t="shared" si="9"/>
        <v>1.1885186721039844E-3</v>
      </c>
      <c r="O217" s="57">
        <f t="shared" si="9"/>
        <v>1.1914988952673943E-3</v>
      </c>
      <c r="P217" s="57">
        <f t="shared" si="9"/>
        <v>1.1937096323020168E-3</v>
      </c>
      <c r="Q217" s="57">
        <f t="shared" si="9"/>
        <v>1.1953477055074012E-3</v>
      </c>
      <c r="R217" s="57">
        <f t="shared" si="9"/>
        <v>1.1965604375683901E-3</v>
      </c>
      <c r="S217" s="57">
        <f t="shared" si="9"/>
        <v>1.1974577142978323E-3</v>
      </c>
      <c r="T217" s="57">
        <f t="shared" si="9"/>
        <v>1.198121286463676E-3</v>
      </c>
      <c r="U217" s="57">
        <f t="shared" si="9"/>
        <v>1.1986118577852151E-3</v>
      </c>
      <c r="V217" s="57">
        <f t="shared" si="9"/>
        <v>1.1989744403430717E-3</v>
      </c>
      <c r="W217" s="57">
        <f t="shared" si="9"/>
        <v>1.1992423762485925E-3</v>
      </c>
      <c r="X217" s="57">
        <f t="shared" si="9"/>
        <v>1.1994403443671502E-3</v>
      </c>
      <c r="Y217" s="57">
        <f t="shared" si="9"/>
        <v>1.1995866009785572E-3</v>
      </c>
      <c r="Z217" s="57">
        <f t="shared" si="9"/>
        <v>1.1996946456085422E-3</v>
      </c>
      <c r="AA217" s="57">
        <f t="shared" si="9"/>
        <v>1.1997744573530578E-3</v>
      </c>
      <c r="AB217" s="57">
        <f t="shared" si="9"/>
        <v>1.199833411267396E-3</v>
      </c>
      <c r="AC217" s="57">
        <f t="shared" si="9"/>
        <v>1.1998769569756765E-3</v>
      </c>
      <c r="AD217" s="57">
        <f t="shared" si="9"/>
        <v>1.1999091208512625E-3</v>
      </c>
      <c r="AE217" s="57">
        <f t="shared" si="9"/>
        <v>1.1999328774479601E-3</v>
      </c>
      <c r="AF217" s="57">
        <f t="shared" si="9"/>
        <v>1.1999504241210776E-3</v>
      </c>
      <c r="AG217" s="57">
        <f t="shared" si="9"/>
        <v>1.1999633840147448E-3</v>
      </c>
      <c r="AH217" s="57">
        <f t="shared" si="9"/>
        <v>1.1999729560701702E-3</v>
      </c>
      <c r="AI217" s="57">
        <f t="shared" si="9"/>
        <v>1.1999800258654682E-3</v>
      </c>
      <c r="AJ217" s="57">
        <f t="shared" si="9"/>
        <v>1.1999852475051398E-3</v>
      </c>
      <c r="AK217" s="57">
        <f t="shared" si="9"/>
        <v>1.1999891041157913E-3</v>
      </c>
      <c r="AM217" s="90">
        <v>1.1999999999999999E-3</v>
      </c>
      <c r="AN217" s="91">
        <f>IF(D217&gt;0,LN(AM217/D217-1),LN(AM217/0.001-1))</f>
        <v>-1.6094379124341005</v>
      </c>
      <c r="AO217" s="92">
        <v>33</v>
      </c>
      <c r="AP217" s="1">
        <f>AO217+$D$1</f>
        <v>2050</v>
      </c>
    </row>
    <row r="220" spans="1:42" x14ac:dyDescent="0.25">
      <c r="A220" s="22" t="s">
        <v>37</v>
      </c>
    </row>
    <row r="221" spans="1:42" x14ac:dyDescent="0.25">
      <c r="A221" s="22" t="s">
        <v>18</v>
      </c>
    </row>
    <row r="222" spans="1:42" x14ac:dyDescent="0.25">
      <c r="A222" s="32" t="s">
        <v>8</v>
      </c>
      <c r="B222" s="33" t="s">
        <v>22</v>
      </c>
      <c r="C222" s="32" t="s">
        <v>181</v>
      </c>
      <c r="D222" s="56">
        <f>X!D50</f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42" x14ac:dyDescent="0.25">
      <c r="A223" s="32" t="s">
        <v>13</v>
      </c>
      <c r="B223" s="33" t="s">
        <v>22</v>
      </c>
      <c r="C223" s="32" t="s">
        <v>181</v>
      </c>
      <c r="D223" s="56">
        <f>X!D51</f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42" x14ac:dyDescent="0.25">
      <c r="A224" s="32" t="s">
        <v>14</v>
      </c>
      <c r="B224" s="33" t="s">
        <v>22</v>
      </c>
      <c r="C224" s="32" t="s">
        <v>181</v>
      </c>
      <c r="D224" s="56">
        <f>X!D52</f>
        <v>0.81593014285689358</v>
      </c>
      <c r="E224" s="57">
        <v>0.99999999999999989</v>
      </c>
      <c r="F224" s="57">
        <v>0.99999999999999989</v>
      </c>
      <c r="G224" s="57">
        <v>0.99999999999999989</v>
      </c>
      <c r="H224" s="57">
        <v>0.99999999999999989</v>
      </c>
      <c r="I224" s="57">
        <v>0.99999999999999989</v>
      </c>
      <c r="J224" s="57">
        <v>0.99999999999999989</v>
      </c>
      <c r="K224" s="57">
        <v>0.99999999999999989</v>
      </c>
      <c r="L224" s="57">
        <v>0.99999999999999989</v>
      </c>
      <c r="M224" s="57">
        <v>0.99999999999999989</v>
      </c>
      <c r="N224" s="57">
        <v>0.99999999999999989</v>
      </c>
      <c r="O224" s="57">
        <v>0.99999999999999989</v>
      </c>
      <c r="P224" s="57">
        <v>0.99999999999999989</v>
      </c>
      <c r="Q224" s="57">
        <v>0.99999999999999989</v>
      </c>
      <c r="R224" s="57">
        <v>0.99999999999999989</v>
      </c>
      <c r="S224" s="57">
        <v>0.99999999999999989</v>
      </c>
      <c r="T224" s="57">
        <v>0.99999999999999989</v>
      </c>
      <c r="U224" s="57">
        <v>0.99999999999999989</v>
      </c>
      <c r="V224" s="57">
        <v>0.99999999999999989</v>
      </c>
      <c r="W224" s="57">
        <v>0.99999999999999989</v>
      </c>
      <c r="X224" s="57">
        <v>0.99999999999999989</v>
      </c>
      <c r="Y224" s="57">
        <v>0.99999999999999989</v>
      </c>
      <c r="Z224" s="57">
        <v>0.99999999999999989</v>
      </c>
      <c r="AA224" s="57">
        <v>0.99999999999999989</v>
      </c>
      <c r="AB224" s="57">
        <v>0.99999999999999989</v>
      </c>
      <c r="AC224" s="57">
        <v>0.99999999999999989</v>
      </c>
      <c r="AD224" s="57">
        <v>0.99999999999999989</v>
      </c>
      <c r="AE224" s="57">
        <v>0.99999999999999989</v>
      </c>
      <c r="AF224" s="57">
        <v>0.99999999999999989</v>
      </c>
      <c r="AG224" s="57">
        <v>0.99999999999999989</v>
      </c>
      <c r="AH224" s="57">
        <v>0.99999999999999989</v>
      </c>
      <c r="AI224" s="57">
        <v>0.99999999999999989</v>
      </c>
      <c r="AJ224" s="57">
        <v>0.99999999999999989</v>
      </c>
      <c r="AK224" s="57">
        <v>0.99999999999999989</v>
      </c>
    </row>
    <row r="225" spans="1:42" x14ac:dyDescent="0.25">
      <c r="A225" s="32" t="s">
        <v>15</v>
      </c>
      <c r="B225" s="33" t="s">
        <v>22</v>
      </c>
      <c r="C225" s="32" t="s">
        <v>181</v>
      </c>
      <c r="D225" s="56">
        <f>X!D53</f>
        <v>0.13643844868711541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</row>
    <row r="226" spans="1:42" x14ac:dyDescent="0.25">
      <c r="A226" s="32" t="s">
        <v>59</v>
      </c>
      <c r="B226" s="33" t="s">
        <v>22</v>
      </c>
      <c r="C226" s="32" t="s">
        <v>181</v>
      </c>
      <c r="D226" s="56">
        <f>X!D54</f>
        <v>0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</row>
    <row r="227" spans="1:42" x14ac:dyDescent="0.25">
      <c r="A227" s="32" t="s">
        <v>79</v>
      </c>
      <c r="B227" s="33" t="s">
        <v>22</v>
      </c>
      <c r="C227" s="32" t="s">
        <v>181</v>
      </c>
      <c r="D227" s="56">
        <f>X!D55</f>
        <v>0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0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83</v>
      </c>
    </row>
    <row r="230" spans="1:42" x14ac:dyDescent="0.25">
      <c r="A230" s="32" t="s">
        <v>8</v>
      </c>
      <c r="B230" s="33" t="s">
        <v>22</v>
      </c>
      <c r="C230" s="32" t="s">
        <v>181</v>
      </c>
      <c r="D230" s="56">
        <f>X!D58</f>
        <v>0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0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</row>
    <row r="231" spans="1:42" x14ac:dyDescent="0.25">
      <c r="A231" s="32" t="s">
        <v>10</v>
      </c>
      <c r="B231" s="33" t="s">
        <v>22</v>
      </c>
      <c r="C231" s="32" t="s">
        <v>181</v>
      </c>
      <c r="D231" s="56">
        <f>X!D59</f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42" x14ac:dyDescent="0.25">
      <c r="A232" s="32" t="s">
        <v>12</v>
      </c>
      <c r="B232" s="33" t="s">
        <v>22</v>
      </c>
      <c r="C232" s="32" t="s">
        <v>181</v>
      </c>
      <c r="D232" s="56">
        <f>X!D60</f>
        <v>0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</row>
    <row r="233" spans="1:42" x14ac:dyDescent="0.25">
      <c r="A233" s="32" t="s">
        <v>13</v>
      </c>
      <c r="B233" s="33" t="s">
        <v>22</v>
      </c>
      <c r="C233" s="32" t="s">
        <v>181</v>
      </c>
      <c r="D233" s="56">
        <f>X!D61</f>
        <v>0</v>
      </c>
      <c r="E233" s="57">
        <v>6.3071407929119578E-4</v>
      </c>
      <c r="F233" s="57">
        <v>6.3071407929119578E-4</v>
      </c>
      <c r="G233" s="57">
        <v>6.3071407929119578E-4</v>
      </c>
      <c r="H233" s="57">
        <v>6.3071407929119578E-4</v>
      </c>
      <c r="I233" s="57">
        <v>6.3071407929119578E-4</v>
      </c>
      <c r="J233" s="57">
        <v>6.3071407929119578E-4</v>
      </c>
      <c r="K233" s="57">
        <v>6.3071407929119578E-4</v>
      </c>
      <c r="L233" s="57">
        <v>6.3071407929119578E-4</v>
      </c>
      <c r="M233" s="57">
        <v>6.3071407929119578E-4</v>
      </c>
      <c r="N233" s="57">
        <v>6.3071407929119578E-4</v>
      </c>
      <c r="O233" s="57">
        <v>6.3071407929119578E-4</v>
      </c>
      <c r="P233" s="57">
        <v>6.3071407929119578E-4</v>
      </c>
      <c r="Q233" s="57">
        <v>6.3071407929119578E-4</v>
      </c>
      <c r="R233" s="57">
        <v>6.3071407929119578E-4</v>
      </c>
      <c r="S233" s="57">
        <v>6.3071407929119578E-4</v>
      </c>
      <c r="T233" s="57">
        <v>6.3071407929119578E-4</v>
      </c>
      <c r="U233" s="57">
        <v>6.3071407929119578E-4</v>
      </c>
      <c r="V233" s="57">
        <v>6.3071407929119578E-4</v>
      </c>
      <c r="W233" s="57">
        <v>6.3071407929119578E-4</v>
      </c>
      <c r="X233" s="57">
        <v>6.3071407929119578E-4</v>
      </c>
      <c r="Y233" s="57">
        <v>6.3071407929119578E-4</v>
      </c>
      <c r="Z233" s="57">
        <v>6.3071407929119578E-4</v>
      </c>
      <c r="AA233" s="57">
        <v>6.3071407929119578E-4</v>
      </c>
      <c r="AB233" s="57">
        <v>6.3071407929119578E-4</v>
      </c>
      <c r="AC233" s="57">
        <v>6.3071407929119578E-4</v>
      </c>
      <c r="AD233" s="57">
        <v>6.3071407929119578E-4</v>
      </c>
      <c r="AE233" s="57">
        <v>6.3071407929119578E-4</v>
      </c>
      <c r="AF233" s="57">
        <v>6.3071407929119578E-4</v>
      </c>
      <c r="AG233" s="57">
        <v>6.3071407929119578E-4</v>
      </c>
      <c r="AH233" s="57">
        <v>6.3071407929119578E-4</v>
      </c>
      <c r="AI233" s="57">
        <v>6.3071407929119578E-4</v>
      </c>
      <c r="AJ233" s="57">
        <v>6.3071407929119578E-4</v>
      </c>
      <c r="AK233" s="57">
        <v>6.3071407929119578E-4</v>
      </c>
    </row>
    <row r="234" spans="1:42" x14ac:dyDescent="0.25">
      <c r="A234" s="32" t="s">
        <v>14</v>
      </c>
      <c r="B234" s="33" t="s">
        <v>22</v>
      </c>
      <c r="C234" s="32" t="s">
        <v>181</v>
      </c>
      <c r="D234" s="56">
        <f>X!D62</f>
        <v>0</v>
      </c>
      <c r="E234" s="57">
        <v>2.2720875017689546E-2</v>
      </c>
      <c r="F234" s="57">
        <v>2.2720875017689546E-2</v>
      </c>
      <c r="G234" s="57">
        <v>2.2720875017689546E-2</v>
      </c>
      <c r="H234" s="57">
        <v>2.2720875017689546E-2</v>
      </c>
      <c r="I234" s="57">
        <v>2.2720875017689546E-2</v>
      </c>
      <c r="J234" s="57">
        <v>2.2720875017689546E-2</v>
      </c>
      <c r="K234" s="57">
        <v>2.2720875017689546E-2</v>
      </c>
      <c r="L234" s="57">
        <v>2.2720875017689546E-2</v>
      </c>
      <c r="M234" s="57">
        <v>2.2720875017689546E-2</v>
      </c>
      <c r="N234" s="57">
        <v>2.2720875017689546E-2</v>
      </c>
      <c r="O234" s="57">
        <v>2.2720875017689546E-2</v>
      </c>
      <c r="P234" s="57">
        <v>2.2720875017689546E-2</v>
      </c>
      <c r="Q234" s="57">
        <v>2.2720875017689546E-2</v>
      </c>
      <c r="R234" s="57">
        <v>2.2720875017689546E-2</v>
      </c>
      <c r="S234" s="57">
        <v>2.2720875017689546E-2</v>
      </c>
      <c r="T234" s="57">
        <v>2.2720875017689546E-2</v>
      </c>
      <c r="U234" s="57">
        <v>2.2720875017689546E-2</v>
      </c>
      <c r="V234" s="57">
        <v>2.2720875017689546E-2</v>
      </c>
      <c r="W234" s="57">
        <v>2.2720875017689546E-2</v>
      </c>
      <c r="X234" s="57">
        <v>2.2720875017689546E-2</v>
      </c>
      <c r="Y234" s="57">
        <v>2.2720875017689546E-2</v>
      </c>
      <c r="Z234" s="57">
        <v>2.2720875017689546E-2</v>
      </c>
      <c r="AA234" s="57">
        <v>2.2720875017689546E-2</v>
      </c>
      <c r="AB234" s="57">
        <v>2.2720875017689546E-2</v>
      </c>
      <c r="AC234" s="57">
        <v>2.2720875017689546E-2</v>
      </c>
      <c r="AD234" s="57">
        <v>2.2720875017689546E-2</v>
      </c>
      <c r="AE234" s="57">
        <v>2.2720875017689546E-2</v>
      </c>
      <c r="AF234" s="57">
        <v>2.2720875017689546E-2</v>
      </c>
      <c r="AG234" s="57">
        <v>2.2720875017689546E-2</v>
      </c>
      <c r="AH234" s="57">
        <v>2.2720875017689546E-2</v>
      </c>
      <c r="AI234" s="57">
        <v>2.2720875017689546E-2</v>
      </c>
      <c r="AJ234" s="57">
        <v>2.2720875017689546E-2</v>
      </c>
      <c r="AK234" s="57">
        <v>2.2720875017689546E-2</v>
      </c>
    </row>
    <row r="235" spans="1:42" x14ac:dyDescent="0.25">
      <c r="A235" s="32" t="s">
        <v>58</v>
      </c>
      <c r="B235" s="33" t="s">
        <v>22</v>
      </c>
      <c r="C235" s="32" t="s">
        <v>181</v>
      </c>
      <c r="D235" s="56">
        <f>X!D63</f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42" x14ac:dyDescent="0.25">
      <c r="A236" s="32" t="s">
        <v>112</v>
      </c>
      <c r="B236" s="33" t="s">
        <v>22</v>
      </c>
      <c r="C236" s="32" t="s">
        <v>181</v>
      </c>
      <c r="D236" s="56">
        <f>X!D64</f>
        <v>0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0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</row>
    <row r="237" spans="1:42" x14ac:dyDescent="0.25">
      <c r="A237" s="32" t="s">
        <v>15</v>
      </c>
      <c r="B237" s="33" t="s">
        <v>22</v>
      </c>
      <c r="C237" s="32" t="s">
        <v>181</v>
      </c>
      <c r="D237" s="56">
        <f>X!D65</f>
        <v>0.9359524529389569</v>
      </c>
      <c r="E237" s="57">
        <v>0.97664841090301913</v>
      </c>
      <c r="F237" s="57">
        <v>0.97664841090301913</v>
      </c>
      <c r="G237" s="57">
        <v>0.97664841090301913</v>
      </c>
      <c r="H237" s="57">
        <v>0.97664841090301913</v>
      </c>
      <c r="I237" s="57">
        <v>0.97664841090301913</v>
      </c>
      <c r="J237" s="57">
        <v>0.97664841090301913</v>
      </c>
      <c r="K237" s="57">
        <v>0.97664841090301913</v>
      </c>
      <c r="L237" s="57">
        <v>0.97664841090301913</v>
      </c>
      <c r="M237" s="57">
        <v>0.97664841090301913</v>
      </c>
      <c r="N237" s="57">
        <v>0.97664841090301913</v>
      </c>
      <c r="O237" s="57">
        <v>0.97664841090301913</v>
      </c>
      <c r="P237" s="57">
        <v>0.97664841090301913</v>
      </c>
      <c r="Q237" s="57">
        <v>0.97664841090301913</v>
      </c>
      <c r="R237" s="57">
        <v>0.97664841090301913</v>
      </c>
      <c r="S237" s="57">
        <v>0.97664841090301913</v>
      </c>
      <c r="T237" s="57">
        <v>0.97664841090301913</v>
      </c>
      <c r="U237" s="57">
        <v>0.97664841090301913</v>
      </c>
      <c r="V237" s="57">
        <v>0.97664841090301913</v>
      </c>
      <c r="W237" s="57">
        <v>0.97664841090301913</v>
      </c>
      <c r="X237" s="57">
        <v>0.97664841090301913</v>
      </c>
      <c r="Y237" s="57">
        <v>0.97664841090301913</v>
      </c>
      <c r="Z237" s="57">
        <v>0.97664841090301913</v>
      </c>
      <c r="AA237" s="57">
        <v>0.97664841090301913</v>
      </c>
      <c r="AB237" s="57">
        <v>0.97664841090301913</v>
      </c>
      <c r="AC237" s="57">
        <v>0.97664841090301913</v>
      </c>
      <c r="AD237" s="57">
        <v>0.97664841090301913</v>
      </c>
      <c r="AE237" s="57">
        <v>0.97664841090301913</v>
      </c>
      <c r="AF237" s="57">
        <v>0.97664841090301913</v>
      </c>
      <c r="AG237" s="57">
        <v>0.97664841090301913</v>
      </c>
      <c r="AH237" s="57">
        <v>0.97664841090301913</v>
      </c>
      <c r="AI237" s="57">
        <v>0.97664841090301913</v>
      </c>
      <c r="AJ237" s="57">
        <v>0.97664841090301913</v>
      </c>
      <c r="AK237" s="57">
        <v>0.97664841090301913</v>
      </c>
    </row>
    <row r="238" spans="1:42" x14ac:dyDescent="0.25">
      <c r="A238" s="32" t="s">
        <v>59</v>
      </c>
      <c r="B238" s="33" t="s">
        <v>22</v>
      </c>
      <c r="C238" s="32" t="s">
        <v>181</v>
      </c>
      <c r="D238" s="56">
        <f>X!D66</f>
        <v>5.0057693008284929E-2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42" x14ac:dyDescent="0.25">
      <c r="A239" s="32" t="s">
        <v>60</v>
      </c>
      <c r="B239" s="33" t="s">
        <v>22</v>
      </c>
      <c r="C239" s="32" t="s">
        <v>181</v>
      </c>
      <c r="D239" s="56">
        <f>X!D67</f>
        <v>0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</row>
    <row r="240" spans="1:42" x14ac:dyDescent="0.25">
      <c r="A240" s="32" t="s">
        <v>16</v>
      </c>
      <c r="B240" s="33" t="s">
        <v>22</v>
      </c>
      <c r="C240" s="32" t="s">
        <v>181</v>
      </c>
      <c r="D240" s="56">
        <f>X!D68</f>
        <v>0</v>
      </c>
      <c r="E240" s="57">
        <f>$AM240/(1+EXP(-(E$1-$D$1)*10/$AO240+$AN240))</f>
        <v>1.3491799960714541E-3</v>
      </c>
      <c r="F240" s="57">
        <f t="shared" ref="F240:AK241" si="10">$AM240/(1+EXP(-(F$1-$D$1)*10/$AO240+$AN240))</f>
        <v>1.8180475861684757E-3</v>
      </c>
      <c r="G240" s="57">
        <f>$AM240/(1+EXP(-(G$1-$D$1)*10/$AO240+$AN240))</f>
        <v>2.4458164923558553E-3</v>
      </c>
      <c r="H240" s="57">
        <f t="shared" si="10"/>
        <v>3.2831045041734194E-3</v>
      </c>
      <c r="I240" s="57">
        <f t="shared" si="10"/>
        <v>4.3941145634467833E-3</v>
      </c>
      <c r="J240" s="57">
        <f t="shared" si="10"/>
        <v>5.8583198707077237E-3</v>
      </c>
      <c r="K240" s="57">
        <f t="shared" si="10"/>
        <v>7.7707708673993526E-3</v>
      </c>
      <c r="L240" s="57">
        <f t="shared" si="10"/>
        <v>1.0239635991065378E-2</v>
      </c>
      <c r="M240" s="57">
        <f t="shared" si="10"/>
        <v>1.3379102494171137E-2</v>
      </c>
      <c r="N240" s="57">
        <f t="shared" si="10"/>
        <v>1.7295655089075674E-2</v>
      </c>
      <c r="O240" s="57">
        <f t="shared" si="10"/>
        <v>2.2066650661046561E-2</v>
      </c>
      <c r="P240" s="57">
        <f t="shared" si="10"/>
        <v>2.7712729069616127E-2</v>
      </c>
      <c r="Q240" s="57">
        <f t="shared" si="10"/>
        <v>3.4170037893857953E-2</v>
      </c>
      <c r="R240" s="57">
        <f t="shared" si="10"/>
        <v>4.127288962202022E-2</v>
      </c>
      <c r="S240" s="57">
        <f t="shared" si="10"/>
        <v>4.8758622542041212E-2</v>
      </c>
      <c r="T240" s="57">
        <f t="shared" si="10"/>
        <v>5.6300456763549708E-2</v>
      </c>
      <c r="U240" s="57">
        <f t="shared" si="10"/>
        <v>6.3561807303032417E-2</v>
      </c>
      <c r="V240" s="57">
        <f t="shared" si="10"/>
        <v>7.0254063267634545E-2</v>
      </c>
      <c r="W240" s="57">
        <f t="shared" si="10"/>
        <v>7.6177867957722148E-2</v>
      </c>
      <c r="X240" s="57">
        <f t="shared" si="10"/>
        <v>8.1237034258530849E-2</v>
      </c>
      <c r="Y240" s="57">
        <f t="shared" si="10"/>
        <v>8.5427308801296689E-2</v>
      </c>
      <c r="Z240" s="57">
        <f t="shared" si="10"/>
        <v>8.8810676575896072E-2</v>
      </c>
      <c r="AA240" s="57">
        <f t="shared" si="10"/>
        <v>9.1486802493000563E-2</v>
      </c>
      <c r="AB240" s="57">
        <f t="shared" si="10"/>
        <v>9.356923069028561E-2</v>
      </c>
      <c r="AC240" s="57">
        <f t="shared" si="10"/>
        <v>9.516916989133338E-2</v>
      </c>
      <c r="AD240" s="57">
        <f t="shared" si="10"/>
        <v>9.6386425848041718E-2</v>
      </c>
      <c r="AE240" s="57">
        <f t="shared" si="10"/>
        <v>9.7305645449239836E-2</v>
      </c>
      <c r="AF240" s="57">
        <f t="shared" si="10"/>
        <v>9.7995896221050968E-2</v>
      </c>
      <c r="AG240" s="57">
        <f t="shared" si="10"/>
        <v>9.8512019797735842E-2</v>
      </c>
      <c r="AH240" s="57">
        <f t="shared" si="10"/>
        <v>9.8896720795081952E-2</v>
      </c>
      <c r="AI240" s="57">
        <f t="shared" si="10"/>
        <v>9.9182786638929779E-2</v>
      </c>
      <c r="AJ240" s="57">
        <f t="shared" si="10"/>
        <v>9.9395133011017031E-2</v>
      </c>
      <c r="AK240" s="57">
        <f>$AM240/(1+EXP(-(AK$1-$D$1)*10/$AO240+$AN240))</f>
        <v>9.9552551792951471E-2</v>
      </c>
      <c r="AM240" s="90">
        <v>0.1</v>
      </c>
      <c r="AN240" s="91">
        <f>IF(D240&gt;0,LN(AM240/D240-1),LN(AM240/0.001-1))</f>
        <v>4.5951198501345898</v>
      </c>
      <c r="AO240" s="92">
        <v>33</v>
      </c>
      <c r="AP240" s="1">
        <f>AO240+$D$1</f>
        <v>2050</v>
      </c>
    </row>
    <row r="241" spans="1:42" x14ac:dyDescent="0.25">
      <c r="A241" s="32" t="s">
        <v>79</v>
      </c>
      <c r="B241" s="33" t="s">
        <v>22</v>
      </c>
      <c r="C241" s="32" t="s">
        <v>181</v>
      </c>
      <c r="D241" s="56">
        <f>X!D69</f>
        <v>0</v>
      </c>
      <c r="E241" s="57">
        <f>$AM241/(1+EXP(-(E$1-$D$1)*10/$AO241+$AN241))</f>
        <v>1.0455554222010431E-3</v>
      </c>
      <c r="F241" s="57">
        <f t="shared" si="10"/>
        <v>1.0819592101281301E-3</v>
      </c>
      <c r="G241" s="57">
        <f>$AM241/(1+EXP(-(G$1-$D$1)*10/$AO241+$AN241))</f>
        <v>1.110516712895603E-3</v>
      </c>
      <c r="H241" s="57">
        <f t="shared" si="10"/>
        <v>1.1325957369977746E-3</v>
      </c>
      <c r="I241" s="57">
        <f t="shared" si="10"/>
        <v>1.1494748594284849E-3</v>
      </c>
      <c r="J241" s="57">
        <f t="shared" si="10"/>
        <v>1.1622679899043263E-3</v>
      </c>
      <c r="K241" s="57">
        <f t="shared" si="10"/>
        <v>1.1719010418910403E-3</v>
      </c>
      <c r="L241" s="57">
        <f t="shared" si="10"/>
        <v>1.1791189417877763E-3</v>
      </c>
      <c r="M241" s="57">
        <f t="shared" si="10"/>
        <v>1.1845072602150045E-3</v>
      </c>
      <c r="N241" s="57">
        <f t="shared" si="10"/>
        <v>1.1885186721039844E-3</v>
      </c>
      <c r="O241" s="57">
        <f t="shared" si="10"/>
        <v>1.1914988952673943E-3</v>
      </c>
      <c r="P241" s="57">
        <f t="shared" si="10"/>
        <v>1.1937096323020168E-3</v>
      </c>
      <c r="Q241" s="57">
        <f t="shared" si="10"/>
        <v>1.1953477055074012E-3</v>
      </c>
      <c r="R241" s="57">
        <f t="shared" si="10"/>
        <v>1.1965604375683901E-3</v>
      </c>
      <c r="S241" s="57">
        <f t="shared" si="10"/>
        <v>1.1974577142978323E-3</v>
      </c>
      <c r="T241" s="57">
        <f t="shared" si="10"/>
        <v>1.198121286463676E-3</v>
      </c>
      <c r="U241" s="57">
        <f t="shared" si="10"/>
        <v>1.1986118577852151E-3</v>
      </c>
      <c r="V241" s="57">
        <f t="shared" si="10"/>
        <v>1.1989744403430717E-3</v>
      </c>
      <c r="W241" s="57">
        <f t="shared" si="10"/>
        <v>1.1992423762485925E-3</v>
      </c>
      <c r="X241" s="57">
        <f t="shared" si="10"/>
        <v>1.1994403443671502E-3</v>
      </c>
      <c r="Y241" s="57">
        <f t="shared" si="10"/>
        <v>1.1995866009785572E-3</v>
      </c>
      <c r="Z241" s="57">
        <f t="shared" si="10"/>
        <v>1.1996946456085422E-3</v>
      </c>
      <c r="AA241" s="57">
        <f t="shared" si="10"/>
        <v>1.1997744573530578E-3</v>
      </c>
      <c r="AB241" s="57">
        <f t="shared" si="10"/>
        <v>1.199833411267396E-3</v>
      </c>
      <c r="AC241" s="57">
        <f t="shared" si="10"/>
        <v>1.1998769569756765E-3</v>
      </c>
      <c r="AD241" s="57">
        <f t="shared" si="10"/>
        <v>1.1999091208512625E-3</v>
      </c>
      <c r="AE241" s="57">
        <f t="shared" si="10"/>
        <v>1.1999328774479601E-3</v>
      </c>
      <c r="AF241" s="57">
        <f t="shared" si="10"/>
        <v>1.1999504241210776E-3</v>
      </c>
      <c r="AG241" s="57">
        <f t="shared" si="10"/>
        <v>1.1999633840147448E-3</v>
      </c>
      <c r="AH241" s="57">
        <f t="shared" si="10"/>
        <v>1.1999729560701702E-3</v>
      </c>
      <c r="AI241" s="57">
        <f t="shared" si="10"/>
        <v>1.1999800258654682E-3</v>
      </c>
      <c r="AJ241" s="57">
        <f t="shared" si="10"/>
        <v>1.1999852475051398E-3</v>
      </c>
      <c r="AK241" s="57">
        <f t="shared" si="10"/>
        <v>1.1999891041157913E-3</v>
      </c>
      <c r="AM241" s="90">
        <v>1.1999999999999999E-3</v>
      </c>
      <c r="AN241" s="91">
        <f>IF(D241&gt;0,LN(AM241/D241-1),LN(AM241/0.001-1))</f>
        <v>-1.6094379124341005</v>
      </c>
      <c r="AO241" s="92">
        <v>33</v>
      </c>
      <c r="AP241" s="1">
        <f>AO241+$D$1</f>
        <v>2050</v>
      </c>
    </row>
    <row r="244" spans="1:42" x14ac:dyDescent="0.25">
      <c r="A244" s="22" t="s">
        <v>38</v>
      </c>
    </row>
    <row r="245" spans="1:42" x14ac:dyDescent="0.25">
      <c r="A245" s="22" t="s">
        <v>18</v>
      </c>
    </row>
    <row r="246" spans="1:42" x14ac:dyDescent="0.25">
      <c r="A246" s="32" t="s">
        <v>8</v>
      </c>
      <c r="B246" s="33" t="s">
        <v>22</v>
      </c>
      <c r="C246" s="32" t="s">
        <v>181</v>
      </c>
      <c r="D246" s="56">
        <f>XI!D50</f>
        <v>0</v>
      </c>
      <c r="E246" s="57">
        <v>1</v>
      </c>
      <c r="F246" s="57">
        <v>1</v>
      </c>
      <c r="G246" s="57">
        <v>1</v>
      </c>
      <c r="H246" s="57">
        <v>1</v>
      </c>
      <c r="I246" s="57">
        <v>1</v>
      </c>
      <c r="J246" s="57">
        <v>1</v>
      </c>
      <c r="K246" s="57">
        <v>1</v>
      </c>
      <c r="L246" s="57">
        <v>1</v>
      </c>
      <c r="M246" s="57">
        <v>1</v>
      </c>
      <c r="N246" s="57">
        <v>1</v>
      </c>
      <c r="O246" s="57">
        <v>1</v>
      </c>
      <c r="P246" s="57">
        <v>1</v>
      </c>
      <c r="Q246" s="57">
        <v>1</v>
      </c>
      <c r="R246" s="57">
        <v>1</v>
      </c>
      <c r="S246" s="57">
        <v>1</v>
      </c>
      <c r="T246" s="57">
        <v>1</v>
      </c>
      <c r="U246" s="57">
        <v>1</v>
      </c>
      <c r="V246" s="57">
        <v>1</v>
      </c>
      <c r="W246" s="57">
        <v>1</v>
      </c>
      <c r="X246" s="57">
        <v>1</v>
      </c>
      <c r="Y246" s="57">
        <v>1</v>
      </c>
      <c r="Z246" s="57">
        <v>1</v>
      </c>
      <c r="AA246" s="57">
        <v>1</v>
      </c>
      <c r="AB246" s="57">
        <v>1</v>
      </c>
      <c r="AC246" s="57">
        <v>1</v>
      </c>
      <c r="AD246" s="57">
        <v>1</v>
      </c>
      <c r="AE246" s="57">
        <v>1</v>
      </c>
      <c r="AF246" s="57">
        <v>1</v>
      </c>
      <c r="AG246" s="57">
        <v>1</v>
      </c>
      <c r="AH246" s="57">
        <v>1</v>
      </c>
      <c r="AI246" s="57">
        <v>1</v>
      </c>
      <c r="AJ246" s="57">
        <v>1</v>
      </c>
      <c r="AK246" s="57">
        <v>1</v>
      </c>
    </row>
    <row r="247" spans="1:42" x14ac:dyDescent="0.25">
      <c r="A247" s="32" t="s">
        <v>13</v>
      </c>
      <c r="B247" s="33" t="s">
        <v>22</v>
      </c>
      <c r="C247" s="32" t="s">
        <v>181</v>
      </c>
      <c r="D247" s="56">
        <f>XI!D51</f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</row>
    <row r="248" spans="1:42" x14ac:dyDescent="0.25">
      <c r="A248" s="32" t="s">
        <v>14</v>
      </c>
      <c r="B248" s="33" t="s">
        <v>22</v>
      </c>
      <c r="C248" s="32" t="s">
        <v>181</v>
      </c>
      <c r="D248" s="56">
        <f>XI!D52</f>
        <v>1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</row>
    <row r="249" spans="1:42" x14ac:dyDescent="0.25">
      <c r="A249" s="32" t="s">
        <v>15</v>
      </c>
      <c r="B249" s="33" t="s">
        <v>22</v>
      </c>
      <c r="C249" s="32" t="s">
        <v>181</v>
      </c>
      <c r="D249" s="56">
        <f>XI!D53</f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</row>
    <row r="250" spans="1:42" x14ac:dyDescent="0.25">
      <c r="A250" s="32" t="s">
        <v>59</v>
      </c>
      <c r="B250" s="33" t="s">
        <v>22</v>
      </c>
      <c r="C250" s="32" t="s">
        <v>181</v>
      </c>
      <c r="D250" s="56">
        <f>XI!D54</f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</row>
    <row r="251" spans="1:42" x14ac:dyDescent="0.25">
      <c r="A251" s="32" t="s">
        <v>79</v>
      </c>
      <c r="B251" s="33" t="s">
        <v>22</v>
      </c>
      <c r="C251" s="32" t="s">
        <v>181</v>
      </c>
      <c r="D251" s="56">
        <f>XI!D55</f>
        <v>0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83</v>
      </c>
    </row>
    <row r="254" spans="1:42" x14ac:dyDescent="0.25">
      <c r="A254" s="32" t="s">
        <v>8</v>
      </c>
      <c r="B254" s="33" t="s">
        <v>22</v>
      </c>
      <c r="C254" s="32" t="s">
        <v>181</v>
      </c>
      <c r="D254" s="56">
        <f>XI!D58</f>
        <v>0</v>
      </c>
      <c r="E254" s="57">
        <v>0.99999999999999989</v>
      </c>
      <c r="F254" s="57">
        <v>0.99999999999999989</v>
      </c>
      <c r="G254" s="57">
        <v>0.99999999999999989</v>
      </c>
      <c r="H254" s="57">
        <v>0.99999999999999989</v>
      </c>
      <c r="I254" s="57">
        <v>0.99999999999999989</v>
      </c>
      <c r="J254" s="57">
        <v>0.99999999999999989</v>
      </c>
      <c r="K254" s="57">
        <v>0.99999999999999989</v>
      </c>
      <c r="L254" s="57">
        <v>0.99999999999999989</v>
      </c>
      <c r="M254" s="57">
        <v>0.99999999999999989</v>
      </c>
      <c r="N254" s="57">
        <v>0.99999999999999989</v>
      </c>
      <c r="O254" s="57">
        <v>0.99999999999999989</v>
      </c>
      <c r="P254" s="57">
        <v>0.99999999999999989</v>
      </c>
      <c r="Q254" s="57">
        <v>0.99999999999999989</v>
      </c>
      <c r="R254" s="57">
        <v>0.99999999999999989</v>
      </c>
      <c r="S254" s="57">
        <v>0.99999999999999989</v>
      </c>
      <c r="T254" s="57">
        <v>0.99999999999999989</v>
      </c>
      <c r="U254" s="57">
        <v>0.99999999999999989</v>
      </c>
      <c r="V254" s="57">
        <v>0.99999999999999989</v>
      </c>
      <c r="W254" s="57">
        <v>0.99999999999999989</v>
      </c>
      <c r="X254" s="57">
        <v>0.99999999999999989</v>
      </c>
      <c r="Y254" s="57">
        <v>0.99999999999999989</v>
      </c>
      <c r="Z254" s="57">
        <v>0.99999999999999989</v>
      </c>
      <c r="AA254" s="57">
        <v>0.99999999999999989</v>
      </c>
      <c r="AB254" s="57">
        <v>0.99999999999999989</v>
      </c>
      <c r="AC254" s="57">
        <v>0.99999999999999989</v>
      </c>
      <c r="AD254" s="57">
        <v>0.99999999999999989</v>
      </c>
      <c r="AE254" s="57">
        <v>0.99999999999999989</v>
      </c>
      <c r="AF254" s="57">
        <v>0.99999999999999989</v>
      </c>
      <c r="AG254" s="57">
        <v>0.99999999999999989</v>
      </c>
      <c r="AH254" s="57">
        <v>0.99999999999999989</v>
      </c>
      <c r="AI254" s="57">
        <v>0.99999999999999989</v>
      </c>
      <c r="AJ254" s="57">
        <v>0.99999999999999989</v>
      </c>
      <c r="AK254" s="57">
        <v>0.99999999999999989</v>
      </c>
    </row>
    <row r="255" spans="1:42" x14ac:dyDescent="0.25">
      <c r="A255" s="32" t="s">
        <v>10</v>
      </c>
      <c r="B255" s="33" t="s">
        <v>22</v>
      </c>
      <c r="C255" s="32" t="s">
        <v>181</v>
      </c>
      <c r="D255" s="56">
        <f>XI!D59</f>
        <v>0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0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</row>
    <row r="256" spans="1:42" x14ac:dyDescent="0.25">
      <c r="A256" s="32" t="s">
        <v>12</v>
      </c>
      <c r="B256" s="33" t="s">
        <v>22</v>
      </c>
      <c r="C256" s="32" t="s">
        <v>181</v>
      </c>
      <c r="D256" s="56">
        <f>XI!D60</f>
        <v>0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</row>
    <row r="257" spans="1:42" x14ac:dyDescent="0.25">
      <c r="A257" s="32" t="s">
        <v>13</v>
      </c>
      <c r="B257" s="33" t="s">
        <v>22</v>
      </c>
      <c r="C257" s="32" t="s">
        <v>181</v>
      </c>
      <c r="D257" s="56">
        <f>XI!D61</f>
        <v>0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</row>
    <row r="258" spans="1:42" x14ac:dyDescent="0.25">
      <c r="A258" s="32" t="s">
        <v>14</v>
      </c>
      <c r="B258" s="33" t="s">
        <v>22</v>
      </c>
      <c r="C258" s="32" t="s">
        <v>181</v>
      </c>
      <c r="D258" s="56">
        <f>XI!D62</f>
        <v>0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0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</row>
    <row r="259" spans="1:42" x14ac:dyDescent="0.25">
      <c r="A259" s="32" t="s">
        <v>58</v>
      </c>
      <c r="B259" s="33" t="s">
        <v>22</v>
      </c>
      <c r="C259" s="32" t="s">
        <v>181</v>
      </c>
      <c r="D259" s="56">
        <f>XI!D63</f>
        <v>0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</row>
    <row r="260" spans="1:42" x14ac:dyDescent="0.25">
      <c r="A260" s="32" t="s">
        <v>112</v>
      </c>
      <c r="B260" s="33" t="s">
        <v>22</v>
      </c>
      <c r="C260" s="32" t="s">
        <v>181</v>
      </c>
      <c r="D260" s="56">
        <f>XI!D64</f>
        <v>0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</row>
    <row r="261" spans="1:42" x14ac:dyDescent="0.25">
      <c r="A261" s="32" t="s">
        <v>15</v>
      </c>
      <c r="B261" s="33" t="s">
        <v>22</v>
      </c>
      <c r="C261" s="32" t="s">
        <v>181</v>
      </c>
      <c r="D261" s="56">
        <f>XI!D65</f>
        <v>1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0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</row>
    <row r="262" spans="1:42" x14ac:dyDescent="0.25">
      <c r="A262" s="32" t="s">
        <v>59</v>
      </c>
      <c r="B262" s="33" t="s">
        <v>22</v>
      </c>
      <c r="C262" s="32" t="s">
        <v>181</v>
      </c>
      <c r="D262" s="56">
        <f>XI!D66</f>
        <v>0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</row>
    <row r="263" spans="1:42" x14ac:dyDescent="0.25">
      <c r="A263" s="32" t="s">
        <v>60</v>
      </c>
      <c r="B263" s="33" t="s">
        <v>22</v>
      </c>
      <c r="C263" s="32" t="s">
        <v>181</v>
      </c>
      <c r="D263" s="56">
        <f>XI!D67</f>
        <v>0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</row>
    <row r="264" spans="1:42" x14ac:dyDescent="0.25">
      <c r="A264" s="32" t="s">
        <v>16</v>
      </c>
      <c r="B264" s="33" t="s">
        <v>22</v>
      </c>
      <c r="C264" s="32" t="s">
        <v>181</v>
      </c>
      <c r="D264" s="56">
        <f>XI!D68</f>
        <v>0</v>
      </c>
      <c r="E264" s="57">
        <f>$AM264/(1+EXP(-(E$1-$D$1)*10/$AO264+$AN264))</f>
        <v>1.3491799960714541E-3</v>
      </c>
      <c r="F264" s="57">
        <f t="shared" ref="F264:AK265" si="11">$AM264/(1+EXP(-(F$1-$D$1)*10/$AO264+$AN264))</f>
        <v>1.8180475861684757E-3</v>
      </c>
      <c r="G264" s="57">
        <f>$AM264/(1+EXP(-(G$1-$D$1)*10/$AO264+$AN264))</f>
        <v>2.4458164923558553E-3</v>
      </c>
      <c r="H264" s="57">
        <f t="shared" si="11"/>
        <v>3.2831045041734194E-3</v>
      </c>
      <c r="I264" s="57">
        <f t="shared" si="11"/>
        <v>4.3941145634467833E-3</v>
      </c>
      <c r="J264" s="57">
        <f t="shared" si="11"/>
        <v>5.8583198707077237E-3</v>
      </c>
      <c r="K264" s="57">
        <f t="shared" si="11"/>
        <v>7.7707708673993526E-3</v>
      </c>
      <c r="L264" s="57">
        <f t="shared" si="11"/>
        <v>1.0239635991065378E-2</v>
      </c>
      <c r="M264" s="57">
        <f t="shared" si="11"/>
        <v>1.3379102494171137E-2</v>
      </c>
      <c r="N264" s="57">
        <f t="shared" si="11"/>
        <v>1.7295655089075674E-2</v>
      </c>
      <c r="O264" s="57">
        <f t="shared" si="11"/>
        <v>2.2066650661046561E-2</v>
      </c>
      <c r="P264" s="57">
        <f t="shared" si="11"/>
        <v>2.7712729069616127E-2</v>
      </c>
      <c r="Q264" s="57">
        <f t="shared" si="11"/>
        <v>3.4170037893857953E-2</v>
      </c>
      <c r="R264" s="57">
        <f t="shared" si="11"/>
        <v>4.127288962202022E-2</v>
      </c>
      <c r="S264" s="57">
        <f t="shared" si="11"/>
        <v>4.8758622542041212E-2</v>
      </c>
      <c r="T264" s="57">
        <f t="shared" si="11"/>
        <v>5.6300456763549708E-2</v>
      </c>
      <c r="U264" s="57">
        <f t="shared" si="11"/>
        <v>6.3561807303032417E-2</v>
      </c>
      <c r="V264" s="57">
        <f t="shared" si="11"/>
        <v>7.0254063267634545E-2</v>
      </c>
      <c r="W264" s="57">
        <f t="shared" si="11"/>
        <v>7.6177867957722148E-2</v>
      </c>
      <c r="X264" s="57">
        <f t="shared" si="11"/>
        <v>8.1237034258530849E-2</v>
      </c>
      <c r="Y264" s="57">
        <f t="shared" si="11"/>
        <v>8.5427308801296689E-2</v>
      </c>
      <c r="Z264" s="57">
        <f t="shared" si="11"/>
        <v>8.8810676575896072E-2</v>
      </c>
      <c r="AA264" s="57">
        <f t="shared" si="11"/>
        <v>9.1486802493000563E-2</v>
      </c>
      <c r="AB264" s="57">
        <f t="shared" si="11"/>
        <v>9.356923069028561E-2</v>
      </c>
      <c r="AC264" s="57">
        <f t="shared" si="11"/>
        <v>9.516916989133338E-2</v>
      </c>
      <c r="AD264" s="57">
        <f t="shared" si="11"/>
        <v>9.6386425848041718E-2</v>
      </c>
      <c r="AE264" s="57">
        <f t="shared" si="11"/>
        <v>9.7305645449239836E-2</v>
      </c>
      <c r="AF264" s="57">
        <f t="shared" si="11"/>
        <v>9.7995896221050968E-2</v>
      </c>
      <c r="AG264" s="57">
        <f t="shared" si="11"/>
        <v>9.8512019797735842E-2</v>
      </c>
      <c r="AH264" s="57">
        <f t="shared" si="11"/>
        <v>9.8896720795081952E-2</v>
      </c>
      <c r="AI264" s="57">
        <f t="shared" si="11"/>
        <v>9.9182786638929779E-2</v>
      </c>
      <c r="AJ264" s="57">
        <f t="shared" si="11"/>
        <v>9.9395133011017031E-2</v>
      </c>
      <c r="AK264" s="57">
        <f>$AM264/(1+EXP(-(AK$1-$D$1)*10/$AO264+$AN264))</f>
        <v>9.9552551792951471E-2</v>
      </c>
      <c r="AM264" s="90">
        <v>0.1</v>
      </c>
      <c r="AN264" s="91">
        <f>IF(D264&gt;0,LN(AM264/D264-1),LN(AM264/0.001-1))</f>
        <v>4.5951198501345898</v>
      </c>
      <c r="AO264" s="92">
        <v>33</v>
      </c>
      <c r="AP264" s="1">
        <f>AO264+$D$1</f>
        <v>2050</v>
      </c>
    </row>
    <row r="265" spans="1:42" x14ac:dyDescent="0.25">
      <c r="A265" s="32" t="s">
        <v>79</v>
      </c>
      <c r="B265" s="33" t="s">
        <v>22</v>
      </c>
      <c r="C265" s="32" t="s">
        <v>181</v>
      </c>
      <c r="D265" s="56">
        <f>XI!D69</f>
        <v>0</v>
      </c>
      <c r="E265" s="57">
        <f>$AM265/(1+EXP(-(E$1-$D$1)*10/$AO265+$AN265))</f>
        <v>1.0455554222010431E-3</v>
      </c>
      <c r="F265" s="57">
        <f t="shared" si="11"/>
        <v>1.0819592101281301E-3</v>
      </c>
      <c r="G265" s="57">
        <f>$AM265/(1+EXP(-(G$1-$D$1)*10/$AO265+$AN265))</f>
        <v>1.110516712895603E-3</v>
      </c>
      <c r="H265" s="57">
        <f t="shared" si="11"/>
        <v>1.1325957369977746E-3</v>
      </c>
      <c r="I265" s="57">
        <f t="shared" si="11"/>
        <v>1.1494748594284849E-3</v>
      </c>
      <c r="J265" s="57">
        <f t="shared" si="11"/>
        <v>1.1622679899043263E-3</v>
      </c>
      <c r="K265" s="57">
        <f t="shared" si="11"/>
        <v>1.1719010418910403E-3</v>
      </c>
      <c r="L265" s="57">
        <f t="shared" si="11"/>
        <v>1.1791189417877763E-3</v>
      </c>
      <c r="M265" s="57">
        <f t="shared" si="11"/>
        <v>1.1845072602150045E-3</v>
      </c>
      <c r="N265" s="57">
        <f t="shared" si="11"/>
        <v>1.1885186721039844E-3</v>
      </c>
      <c r="O265" s="57">
        <f t="shared" si="11"/>
        <v>1.1914988952673943E-3</v>
      </c>
      <c r="P265" s="57">
        <f t="shared" si="11"/>
        <v>1.1937096323020168E-3</v>
      </c>
      <c r="Q265" s="57">
        <f t="shared" si="11"/>
        <v>1.1953477055074012E-3</v>
      </c>
      <c r="R265" s="57">
        <f t="shared" si="11"/>
        <v>1.1965604375683901E-3</v>
      </c>
      <c r="S265" s="57">
        <f t="shared" si="11"/>
        <v>1.1974577142978323E-3</v>
      </c>
      <c r="T265" s="57">
        <f t="shared" si="11"/>
        <v>1.198121286463676E-3</v>
      </c>
      <c r="U265" s="57">
        <f t="shared" si="11"/>
        <v>1.1986118577852151E-3</v>
      </c>
      <c r="V265" s="57">
        <f t="shared" si="11"/>
        <v>1.1989744403430717E-3</v>
      </c>
      <c r="W265" s="57">
        <f t="shared" si="11"/>
        <v>1.1992423762485925E-3</v>
      </c>
      <c r="X265" s="57">
        <f t="shared" si="11"/>
        <v>1.1994403443671502E-3</v>
      </c>
      <c r="Y265" s="57">
        <f t="shared" si="11"/>
        <v>1.1995866009785572E-3</v>
      </c>
      <c r="Z265" s="57">
        <f t="shared" si="11"/>
        <v>1.1996946456085422E-3</v>
      </c>
      <c r="AA265" s="57">
        <f t="shared" si="11"/>
        <v>1.1997744573530578E-3</v>
      </c>
      <c r="AB265" s="57">
        <f t="shared" si="11"/>
        <v>1.199833411267396E-3</v>
      </c>
      <c r="AC265" s="57">
        <f t="shared" si="11"/>
        <v>1.1998769569756765E-3</v>
      </c>
      <c r="AD265" s="57">
        <f t="shared" si="11"/>
        <v>1.1999091208512625E-3</v>
      </c>
      <c r="AE265" s="57">
        <f t="shared" si="11"/>
        <v>1.1999328774479601E-3</v>
      </c>
      <c r="AF265" s="57">
        <f t="shared" si="11"/>
        <v>1.1999504241210776E-3</v>
      </c>
      <c r="AG265" s="57">
        <f t="shared" si="11"/>
        <v>1.1999633840147448E-3</v>
      </c>
      <c r="AH265" s="57">
        <f t="shared" si="11"/>
        <v>1.1999729560701702E-3</v>
      </c>
      <c r="AI265" s="57">
        <f t="shared" si="11"/>
        <v>1.1999800258654682E-3</v>
      </c>
      <c r="AJ265" s="57">
        <f t="shared" si="11"/>
        <v>1.1999852475051398E-3</v>
      </c>
      <c r="AK265" s="57">
        <f t="shared" si="11"/>
        <v>1.1999891041157913E-3</v>
      </c>
      <c r="AM265" s="90">
        <v>1.1999999999999999E-3</v>
      </c>
      <c r="AN265" s="91">
        <f>IF(D265&gt;0,LN(AM265/D265-1),LN(AM265/0.001-1))</f>
        <v>-1.6094379124341005</v>
      </c>
      <c r="AO265" s="92">
        <v>33</v>
      </c>
      <c r="AP265" s="1">
        <f>AO265+$D$1</f>
        <v>2050</v>
      </c>
    </row>
    <row r="268" spans="1:42" x14ac:dyDescent="0.25">
      <c r="A268" s="22" t="s">
        <v>39</v>
      </c>
    </row>
    <row r="269" spans="1:42" x14ac:dyDescent="0.25">
      <c r="A269" s="22" t="s">
        <v>18</v>
      </c>
    </row>
    <row r="270" spans="1:42" x14ac:dyDescent="0.25">
      <c r="A270" s="32" t="s">
        <v>8</v>
      </c>
      <c r="B270" s="33" t="s">
        <v>22</v>
      </c>
      <c r="C270" s="32" t="s">
        <v>181</v>
      </c>
      <c r="D270" s="56">
        <f>XII!D50</f>
        <v>0</v>
      </c>
      <c r="E270" s="57">
        <v>2.3248477738541738E-2</v>
      </c>
      <c r="F270" s="57">
        <v>2.3248477738541738E-2</v>
      </c>
      <c r="G270" s="57">
        <v>2.3248477738541738E-2</v>
      </c>
      <c r="H270" s="57">
        <v>2.3248477738541738E-2</v>
      </c>
      <c r="I270" s="57">
        <v>2.3248477738541738E-2</v>
      </c>
      <c r="J270" s="57">
        <v>2.3248477738541738E-2</v>
      </c>
      <c r="K270" s="57">
        <v>2.3248477738541738E-2</v>
      </c>
      <c r="L270" s="57">
        <v>2.3248477738541738E-2</v>
      </c>
      <c r="M270" s="57">
        <v>2.3248477738541738E-2</v>
      </c>
      <c r="N270" s="57">
        <v>2.3248477738541738E-2</v>
      </c>
      <c r="O270" s="57">
        <v>2.3248477738541738E-2</v>
      </c>
      <c r="P270" s="57">
        <v>2.3248477738541738E-2</v>
      </c>
      <c r="Q270" s="57">
        <v>2.3248477738541738E-2</v>
      </c>
      <c r="R270" s="57">
        <v>2.3248477738541738E-2</v>
      </c>
      <c r="S270" s="57">
        <v>2.3248477738541738E-2</v>
      </c>
      <c r="T270" s="57">
        <v>2.3248477738541738E-2</v>
      </c>
      <c r="U270" s="57">
        <v>2.3248477738541738E-2</v>
      </c>
      <c r="V270" s="57">
        <v>2.3248477738541738E-2</v>
      </c>
      <c r="W270" s="57">
        <v>2.3248477738541738E-2</v>
      </c>
      <c r="X270" s="57">
        <v>2.3248477738541738E-2</v>
      </c>
      <c r="Y270" s="57">
        <v>2.3248477738541738E-2</v>
      </c>
      <c r="Z270" s="57">
        <v>2.3248477738541738E-2</v>
      </c>
      <c r="AA270" s="57">
        <v>2.3248477738541738E-2</v>
      </c>
      <c r="AB270" s="57">
        <v>2.3248477738541738E-2</v>
      </c>
      <c r="AC270" s="57">
        <v>2.3248477738541738E-2</v>
      </c>
      <c r="AD270" s="57">
        <v>2.3248477738541738E-2</v>
      </c>
      <c r="AE270" s="57">
        <v>2.3248477738541738E-2</v>
      </c>
      <c r="AF270" s="57">
        <v>2.3248477738541738E-2</v>
      </c>
      <c r="AG270" s="57">
        <v>2.3248477738541738E-2</v>
      </c>
      <c r="AH270" s="57">
        <v>2.3248477738541738E-2</v>
      </c>
      <c r="AI270" s="57">
        <v>2.3248477738541738E-2</v>
      </c>
      <c r="AJ270" s="57">
        <v>2.3248477738541738E-2</v>
      </c>
      <c r="AK270" s="57">
        <v>2.3248477738541738E-2</v>
      </c>
    </row>
    <row r="271" spans="1:42" x14ac:dyDescent="0.25">
      <c r="A271" s="32" t="s">
        <v>13</v>
      </c>
      <c r="B271" s="33" t="s">
        <v>22</v>
      </c>
      <c r="C271" s="32" t="s">
        <v>181</v>
      </c>
      <c r="D271" s="56">
        <f>XII!D51</f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42" x14ac:dyDescent="0.25">
      <c r="A272" s="32" t="s">
        <v>14</v>
      </c>
      <c r="B272" s="33" t="s">
        <v>22</v>
      </c>
      <c r="C272" s="32" t="s">
        <v>181</v>
      </c>
      <c r="D272" s="56">
        <f>XII!D52</f>
        <v>0.99319191957053399</v>
      </c>
      <c r="E272" s="57">
        <v>0.97675152226145823</v>
      </c>
      <c r="F272" s="57">
        <v>0.97675152226145823</v>
      </c>
      <c r="G272" s="57">
        <v>0.97675152226145823</v>
      </c>
      <c r="H272" s="57">
        <v>0.97675152226145823</v>
      </c>
      <c r="I272" s="57">
        <v>0.97675152226145823</v>
      </c>
      <c r="J272" s="57">
        <v>0.97675152226145823</v>
      </c>
      <c r="K272" s="57">
        <v>0.97675152226145823</v>
      </c>
      <c r="L272" s="57">
        <v>0.97675152226145823</v>
      </c>
      <c r="M272" s="57">
        <v>0.97675152226145823</v>
      </c>
      <c r="N272" s="57">
        <v>0.97675152226145823</v>
      </c>
      <c r="O272" s="57">
        <v>0.97675152226145823</v>
      </c>
      <c r="P272" s="57">
        <v>0.97675152226145823</v>
      </c>
      <c r="Q272" s="57">
        <v>0.97675152226145823</v>
      </c>
      <c r="R272" s="57">
        <v>0.97675152226145823</v>
      </c>
      <c r="S272" s="57">
        <v>0.97675152226145823</v>
      </c>
      <c r="T272" s="57">
        <v>0.97675152226145823</v>
      </c>
      <c r="U272" s="57">
        <v>0.97675152226145823</v>
      </c>
      <c r="V272" s="57">
        <v>0.97675152226145823</v>
      </c>
      <c r="W272" s="57">
        <v>0.97675152226145823</v>
      </c>
      <c r="X272" s="57">
        <v>0.97675152226145823</v>
      </c>
      <c r="Y272" s="57">
        <v>0.97675152226145823</v>
      </c>
      <c r="Z272" s="57">
        <v>0.97675152226145823</v>
      </c>
      <c r="AA272" s="57">
        <v>0.97675152226145823</v>
      </c>
      <c r="AB272" s="57">
        <v>0.97675152226145823</v>
      </c>
      <c r="AC272" s="57">
        <v>0.97675152226145823</v>
      </c>
      <c r="AD272" s="57">
        <v>0.97675152226145823</v>
      </c>
      <c r="AE272" s="57">
        <v>0.97675152226145823</v>
      </c>
      <c r="AF272" s="57">
        <v>0.97675152226145823</v>
      </c>
      <c r="AG272" s="57">
        <v>0.97675152226145823</v>
      </c>
      <c r="AH272" s="57">
        <v>0.97675152226145823</v>
      </c>
      <c r="AI272" s="57">
        <v>0.97675152226145823</v>
      </c>
      <c r="AJ272" s="57">
        <v>0.97675152226145823</v>
      </c>
      <c r="AK272" s="57">
        <v>0.97675152226145823</v>
      </c>
    </row>
    <row r="273" spans="1:42" x14ac:dyDescent="0.25">
      <c r="A273" s="32" t="s">
        <v>15</v>
      </c>
      <c r="B273" s="33" t="s">
        <v>22</v>
      </c>
      <c r="C273" s="32" t="s">
        <v>181</v>
      </c>
      <c r="D273" s="56">
        <f>XII!D53</f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</row>
    <row r="274" spans="1:42" x14ac:dyDescent="0.25">
      <c r="A274" s="32" t="s">
        <v>59</v>
      </c>
      <c r="B274" s="33" t="s">
        <v>22</v>
      </c>
      <c r="C274" s="32" t="s">
        <v>181</v>
      </c>
      <c r="D274" s="56">
        <f>XII!D54</f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42" x14ac:dyDescent="0.25">
      <c r="A275" s="32" t="s">
        <v>79</v>
      </c>
      <c r="B275" s="33" t="s">
        <v>22</v>
      </c>
      <c r="C275" s="32" t="s">
        <v>181</v>
      </c>
      <c r="D275" s="56">
        <f>XII!D55</f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83</v>
      </c>
    </row>
    <row r="278" spans="1:42" x14ac:dyDescent="0.25">
      <c r="A278" s="32" t="s">
        <v>8</v>
      </c>
      <c r="B278" s="33" t="s">
        <v>22</v>
      </c>
      <c r="C278" s="32" t="s">
        <v>181</v>
      </c>
      <c r="D278" s="56">
        <f>XII!D58</f>
        <v>0</v>
      </c>
      <c r="E278" s="57">
        <v>6.1784815328749468E-3</v>
      </c>
      <c r="F278" s="57">
        <v>6.1784815328749468E-3</v>
      </c>
      <c r="G278" s="57">
        <v>6.1784815328749468E-3</v>
      </c>
      <c r="H278" s="57">
        <v>6.1784815328749468E-3</v>
      </c>
      <c r="I278" s="57">
        <v>6.1784815328749468E-3</v>
      </c>
      <c r="J278" s="57">
        <v>6.1784815328749468E-3</v>
      </c>
      <c r="K278" s="57">
        <v>6.1784815328749468E-3</v>
      </c>
      <c r="L278" s="57">
        <v>6.1784815328749468E-3</v>
      </c>
      <c r="M278" s="57">
        <v>6.1784815328749468E-3</v>
      </c>
      <c r="N278" s="57">
        <v>6.1784815328749468E-3</v>
      </c>
      <c r="O278" s="57">
        <v>6.1784815328749468E-3</v>
      </c>
      <c r="P278" s="57">
        <v>6.1784815328749468E-3</v>
      </c>
      <c r="Q278" s="57">
        <v>6.1784815328749468E-3</v>
      </c>
      <c r="R278" s="57">
        <v>6.1784815328749468E-3</v>
      </c>
      <c r="S278" s="57">
        <v>6.1784815328749468E-3</v>
      </c>
      <c r="T278" s="57">
        <v>6.1784815328749468E-3</v>
      </c>
      <c r="U278" s="57">
        <v>6.1784815328749468E-3</v>
      </c>
      <c r="V278" s="57">
        <v>6.1784815328749468E-3</v>
      </c>
      <c r="W278" s="57">
        <v>6.1784815328749468E-3</v>
      </c>
      <c r="X278" s="57">
        <v>6.1784815328749468E-3</v>
      </c>
      <c r="Y278" s="57">
        <v>6.1784815328749468E-3</v>
      </c>
      <c r="Z278" s="57">
        <v>6.1784815328749468E-3</v>
      </c>
      <c r="AA278" s="57">
        <v>6.1784815328749468E-3</v>
      </c>
      <c r="AB278" s="57">
        <v>6.1784815328749468E-3</v>
      </c>
      <c r="AC278" s="57">
        <v>6.1784815328749468E-3</v>
      </c>
      <c r="AD278" s="57">
        <v>6.1784815328749468E-3</v>
      </c>
      <c r="AE278" s="57">
        <v>6.1784815328749468E-3</v>
      </c>
      <c r="AF278" s="57">
        <v>6.1784815328749468E-3</v>
      </c>
      <c r="AG278" s="57">
        <v>6.1784815328749468E-3</v>
      </c>
      <c r="AH278" s="57">
        <v>6.1784815328749468E-3</v>
      </c>
      <c r="AI278" s="57">
        <v>6.1784815328749468E-3</v>
      </c>
      <c r="AJ278" s="57">
        <v>6.1784815328749468E-3</v>
      </c>
      <c r="AK278" s="57">
        <v>6.1784815328749468E-3</v>
      </c>
    </row>
    <row r="279" spans="1:42" x14ac:dyDescent="0.25">
      <c r="A279" s="32" t="s">
        <v>10</v>
      </c>
      <c r="B279" s="33" t="s">
        <v>22</v>
      </c>
      <c r="C279" s="32" t="s">
        <v>181</v>
      </c>
      <c r="D279" s="56">
        <f>XII!D59</f>
        <v>0</v>
      </c>
      <c r="E279" s="57">
        <v>8.3576941163283573E-3</v>
      </c>
      <c r="F279" s="57">
        <v>8.3576941163283573E-3</v>
      </c>
      <c r="G279" s="57">
        <v>8.3576941163283573E-3</v>
      </c>
      <c r="H279" s="57">
        <v>8.3576941163283573E-3</v>
      </c>
      <c r="I279" s="57">
        <v>8.3576941163283573E-3</v>
      </c>
      <c r="J279" s="57">
        <v>8.3576941163283573E-3</v>
      </c>
      <c r="K279" s="57">
        <v>8.3576941163283573E-3</v>
      </c>
      <c r="L279" s="57">
        <v>8.3576941163283573E-3</v>
      </c>
      <c r="M279" s="57">
        <v>8.3576941163283573E-3</v>
      </c>
      <c r="N279" s="57">
        <v>8.3576941163283573E-3</v>
      </c>
      <c r="O279" s="57">
        <v>8.3576941163283573E-3</v>
      </c>
      <c r="P279" s="57">
        <v>8.3576941163283573E-3</v>
      </c>
      <c r="Q279" s="57">
        <v>8.3576941163283573E-3</v>
      </c>
      <c r="R279" s="57">
        <v>8.3576941163283573E-3</v>
      </c>
      <c r="S279" s="57">
        <v>8.3576941163283573E-3</v>
      </c>
      <c r="T279" s="57">
        <v>8.3576941163283573E-3</v>
      </c>
      <c r="U279" s="57">
        <v>8.3576941163283573E-3</v>
      </c>
      <c r="V279" s="57">
        <v>8.3576941163283573E-3</v>
      </c>
      <c r="W279" s="57">
        <v>8.3576941163283573E-3</v>
      </c>
      <c r="X279" s="57">
        <v>8.3576941163283573E-3</v>
      </c>
      <c r="Y279" s="57">
        <v>8.3576941163283573E-3</v>
      </c>
      <c r="Z279" s="57">
        <v>8.3576941163283573E-3</v>
      </c>
      <c r="AA279" s="57">
        <v>8.3576941163283573E-3</v>
      </c>
      <c r="AB279" s="57">
        <v>8.3576941163283573E-3</v>
      </c>
      <c r="AC279" s="57">
        <v>8.3576941163283573E-3</v>
      </c>
      <c r="AD279" s="57">
        <v>8.3576941163283573E-3</v>
      </c>
      <c r="AE279" s="57">
        <v>8.3576941163283573E-3</v>
      </c>
      <c r="AF279" s="57">
        <v>8.3576941163283573E-3</v>
      </c>
      <c r="AG279" s="57">
        <v>8.3576941163283573E-3</v>
      </c>
      <c r="AH279" s="57">
        <v>8.3576941163283573E-3</v>
      </c>
      <c r="AI279" s="57">
        <v>8.3576941163283573E-3</v>
      </c>
      <c r="AJ279" s="57">
        <v>8.3576941163283573E-3</v>
      </c>
      <c r="AK279" s="57">
        <v>8.3576941163283573E-3</v>
      </c>
    </row>
    <row r="280" spans="1:42" x14ac:dyDescent="0.25">
      <c r="A280" s="32" t="s">
        <v>12</v>
      </c>
      <c r="B280" s="33" t="s">
        <v>22</v>
      </c>
      <c r="C280" s="32" t="s">
        <v>181</v>
      </c>
      <c r="D280" s="56">
        <f>XII!D60</f>
        <v>0</v>
      </c>
      <c r="E280" s="57">
        <v>5.2767254719306503E-4</v>
      </c>
      <c r="F280" s="57">
        <v>5.2767254719306503E-4</v>
      </c>
      <c r="G280" s="57">
        <v>5.2767254719306503E-4</v>
      </c>
      <c r="H280" s="57">
        <v>5.2767254719306503E-4</v>
      </c>
      <c r="I280" s="57">
        <v>5.2767254719306503E-4</v>
      </c>
      <c r="J280" s="57">
        <v>5.2767254719306503E-4</v>
      </c>
      <c r="K280" s="57">
        <v>5.2767254719306503E-4</v>
      </c>
      <c r="L280" s="57">
        <v>5.2767254719306503E-4</v>
      </c>
      <c r="M280" s="57">
        <v>5.2767254719306503E-4</v>
      </c>
      <c r="N280" s="57">
        <v>5.2767254719306503E-4</v>
      </c>
      <c r="O280" s="57">
        <v>5.2767254719306503E-4</v>
      </c>
      <c r="P280" s="57">
        <v>5.2767254719306503E-4</v>
      </c>
      <c r="Q280" s="57">
        <v>5.2767254719306503E-4</v>
      </c>
      <c r="R280" s="57">
        <v>5.2767254719306503E-4</v>
      </c>
      <c r="S280" s="57">
        <v>5.2767254719306503E-4</v>
      </c>
      <c r="T280" s="57">
        <v>5.2767254719306503E-4</v>
      </c>
      <c r="U280" s="57">
        <v>5.2767254719306503E-4</v>
      </c>
      <c r="V280" s="57">
        <v>5.2767254719306503E-4</v>
      </c>
      <c r="W280" s="57">
        <v>5.2767254719306503E-4</v>
      </c>
      <c r="X280" s="57">
        <v>5.2767254719306503E-4</v>
      </c>
      <c r="Y280" s="57">
        <v>5.2767254719306503E-4</v>
      </c>
      <c r="Z280" s="57">
        <v>5.2767254719306503E-4</v>
      </c>
      <c r="AA280" s="57">
        <v>5.2767254719306503E-4</v>
      </c>
      <c r="AB280" s="57">
        <v>5.2767254719306503E-4</v>
      </c>
      <c r="AC280" s="57">
        <v>5.2767254719306503E-4</v>
      </c>
      <c r="AD280" s="57">
        <v>5.2767254719306503E-4</v>
      </c>
      <c r="AE280" s="57">
        <v>5.2767254719306503E-4</v>
      </c>
      <c r="AF280" s="57">
        <v>5.2767254719306503E-4</v>
      </c>
      <c r="AG280" s="57">
        <v>5.2767254719306503E-4</v>
      </c>
      <c r="AH280" s="57">
        <v>5.2767254719306503E-4</v>
      </c>
      <c r="AI280" s="57">
        <v>5.2767254719306503E-4</v>
      </c>
      <c r="AJ280" s="57">
        <v>5.2767254719306503E-4</v>
      </c>
      <c r="AK280" s="57">
        <v>5.2767254719306503E-4</v>
      </c>
    </row>
    <row r="281" spans="1:42" x14ac:dyDescent="0.25">
      <c r="A281" s="32" t="s">
        <v>13</v>
      </c>
      <c r="B281" s="33" t="s">
        <v>22</v>
      </c>
      <c r="C281" s="32" t="s">
        <v>181</v>
      </c>
      <c r="D281" s="56">
        <f>XII!D61</f>
        <v>0</v>
      </c>
      <c r="E281" s="57">
        <v>1.0193296853885916E-2</v>
      </c>
      <c r="F281" s="57">
        <v>1.0193296853885916E-2</v>
      </c>
      <c r="G281" s="57">
        <v>1.0193296853885916E-2</v>
      </c>
      <c r="H281" s="57">
        <v>1.0193296853885916E-2</v>
      </c>
      <c r="I281" s="57">
        <v>1.0193296853885916E-2</v>
      </c>
      <c r="J281" s="57">
        <v>1.0193296853885916E-2</v>
      </c>
      <c r="K281" s="57">
        <v>1.0193296853885916E-2</v>
      </c>
      <c r="L281" s="57">
        <v>1.0193296853885916E-2</v>
      </c>
      <c r="M281" s="57">
        <v>1.0193296853885916E-2</v>
      </c>
      <c r="N281" s="57">
        <v>1.0193296853885916E-2</v>
      </c>
      <c r="O281" s="57">
        <v>1.0193296853885916E-2</v>
      </c>
      <c r="P281" s="57">
        <v>1.0193296853885916E-2</v>
      </c>
      <c r="Q281" s="57">
        <v>1.0193296853885916E-2</v>
      </c>
      <c r="R281" s="57">
        <v>1.0193296853885916E-2</v>
      </c>
      <c r="S281" s="57">
        <v>1.0193296853885916E-2</v>
      </c>
      <c r="T281" s="57">
        <v>1.0193296853885916E-2</v>
      </c>
      <c r="U281" s="57">
        <v>1.0193296853885916E-2</v>
      </c>
      <c r="V281" s="57">
        <v>1.0193296853885916E-2</v>
      </c>
      <c r="W281" s="57">
        <v>1.0193296853885916E-2</v>
      </c>
      <c r="X281" s="57">
        <v>1.0193296853885916E-2</v>
      </c>
      <c r="Y281" s="57">
        <v>1.0193296853885916E-2</v>
      </c>
      <c r="Z281" s="57">
        <v>1.0193296853885916E-2</v>
      </c>
      <c r="AA281" s="57">
        <v>1.0193296853885916E-2</v>
      </c>
      <c r="AB281" s="57">
        <v>1.0193296853885916E-2</v>
      </c>
      <c r="AC281" s="57">
        <v>1.0193296853885916E-2</v>
      </c>
      <c r="AD281" s="57">
        <v>1.0193296853885916E-2</v>
      </c>
      <c r="AE281" s="57">
        <v>1.0193296853885916E-2</v>
      </c>
      <c r="AF281" s="57">
        <v>1.0193296853885916E-2</v>
      </c>
      <c r="AG281" s="57">
        <v>1.0193296853885916E-2</v>
      </c>
      <c r="AH281" s="57">
        <v>1.0193296853885916E-2</v>
      </c>
      <c r="AI281" s="57">
        <v>1.0193296853885916E-2</v>
      </c>
      <c r="AJ281" s="57">
        <v>1.0193296853885916E-2</v>
      </c>
      <c r="AK281" s="57">
        <v>1.0193296853885916E-2</v>
      </c>
    </row>
    <row r="282" spans="1:42" x14ac:dyDescent="0.25">
      <c r="A282" s="32" t="s">
        <v>14</v>
      </c>
      <c r="B282" s="33" t="s">
        <v>22</v>
      </c>
      <c r="C282" s="32" t="s">
        <v>181</v>
      </c>
      <c r="D282" s="56">
        <f>XII!D62</f>
        <v>0</v>
      </c>
      <c r="E282" s="57">
        <v>5.5730689739555929E-3</v>
      </c>
      <c r="F282" s="57">
        <v>5.5730689739555929E-3</v>
      </c>
      <c r="G282" s="57">
        <v>5.5730689739555929E-3</v>
      </c>
      <c r="H282" s="57">
        <v>5.5730689739555929E-3</v>
      </c>
      <c r="I282" s="57">
        <v>5.5730689739555929E-3</v>
      </c>
      <c r="J282" s="57">
        <v>5.5730689739555929E-3</v>
      </c>
      <c r="K282" s="57">
        <v>5.5730689739555929E-3</v>
      </c>
      <c r="L282" s="57">
        <v>5.5730689739555929E-3</v>
      </c>
      <c r="M282" s="57">
        <v>5.5730689739555929E-3</v>
      </c>
      <c r="N282" s="57">
        <v>5.5730689739555929E-3</v>
      </c>
      <c r="O282" s="57">
        <v>5.5730689739555929E-3</v>
      </c>
      <c r="P282" s="57">
        <v>5.5730689739555929E-3</v>
      </c>
      <c r="Q282" s="57">
        <v>5.5730689739555929E-3</v>
      </c>
      <c r="R282" s="57">
        <v>5.5730689739555929E-3</v>
      </c>
      <c r="S282" s="57">
        <v>5.5730689739555929E-3</v>
      </c>
      <c r="T282" s="57">
        <v>5.5730689739555929E-3</v>
      </c>
      <c r="U282" s="57">
        <v>5.5730689739555929E-3</v>
      </c>
      <c r="V282" s="57">
        <v>5.5730689739555929E-3</v>
      </c>
      <c r="W282" s="57">
        <v>5.5730689739555929E-3</v>
      </c>
      <c r="X282" s="57">
        <v>5.5730689739555929E-3</v>
      </c>
      <c r="Y282" s="57">
        <v>5.5730689739555929E-3</v>
      </c>
      <c r="Z282" s="57">
        <v>5.5730689739555929E-3</v>
      </c>
      <c r="AA282" s="57">
        <v>5.5730689739555929E-3</v>
      </c>
      <c r="AB282" s="57">
        <v>5.5730689739555929E-3</v>
      </c>
      <c r="AC282" s="57">
        <v>5.5730689739555929E-3</v>
      </c>
      <c r="AD282" s="57">
        <v>5.5730689739555929E-3</v>
      </c>
      <c r="AE282" s="57">
        <v>5.5730689739555929E-3</v>
      </c>
      <c r="AF282" s="57">
        <v>5.5730689739555929E-3</v>
      </c>
      <c r="AG282" s="57">
        <v>5.5730689739555929E-3</v>
      </c>
      <c r="AH282" s="57">
        <v>5.5730689739555929E-3</v>
      </c>
      <c r="AI282" s="57">
        <v>5.5730689739555929E-3</v>
      </c>
      <c r="AJ282" s="57">
        <v>5.5730689739555929E-3</v>
      </c>
      <c r="AK282" s="57">
        <v>5.5730689739555929E-3</v>
      </c>
    </row>
    <row r="283" spans="1:42" x14ac:dyDescent="0.25">
      <c r="A283" s="32" t="s">
        <v>58</v>
      </c>
      <c r="B283" s="33" t="s">
        <v>22</v>
      </c>
      <c r="C283" s="32" t="s">
        <v>181</v>
      </c>
      <c r="D283" s="56">
        <f>XII!D63</f>
        <v>0</v>
      </c>
      <c r="E283" s="57">
        <v>1.8828828268201054E-2</v>
      </c>
      <c r="F283" s="57">
        <v>1.8828828268201054E-2</v>
      </c>
      <c r="G283" s="57">
        <v>1.8828828268201054E-2</v>
      </c>
      <c r="H283" s="57">
        <v>1.8828828268201054E-2</v>
      </c>
      <c r="I283" s="57">
        <v>1.8828828268201054E-2</v>
      </c>
      <c r="J283" s="57">
        <v>1.8828828268201054E-2</v>
      </c>
      <c r="K283" s="57">
        <v>1.8828828268201054E-2</v>
      </c>
      <c r="L283" s="57">
        <v>1.8828828268201054E-2</v>
      </c>
      <c r="M283" s="57">
        <v>1.8828828268201054E-2</v>
      </c>
      <c r="N283" s="57">
        <v>1.8828828268201054E-2</v>
      </c>
      <c r="O283" s="57">
        <v>1.8828828268201054E-2</v>
      </c>
      <c r="P283" s="57">
        <v>1.8828828268201054E-2</v>
      </c>
      <c r="Q283" s="57">
        <v>1.8828828268201054E-2</v>
      </c>
      <c r="R283" s="57">
        <v>1.8828828268201054E-2</v>
      </c>
      <c r="S283" s="57">
        <v>1.8828828268201054E-2</v>
      </c>
      <c r="T283" s="57">
        <v>1.8828828268201054E-2</v>
      </c>
      <c r="U283" s="57">
        <v>1.8828828268201054E-2</v>
      </c>
      <c r="V283" s="57">
        <v>1.8828828268201054E-2</v>
      </c>
      <c r="W283" s="57">
        <v>1.8828828268201054E-2</v>
      </c>
      <c r="X283" s="57">
        <v>1.8828828268201054E-2</v>
      </c>
      <c r="Y283" s="57">
        <v>1.8828828268201054E-2</v>
      </c>
      <c r="Z283" s="57">
        <v>1.8828828268201054E-2</v>
      </c>
      <c r="AA283" s="57">
        <v>1.8828828268201054E-2</v>
      </c>
      <c r="AB283" s="57">
        <v>1.8828828268201054E-2</v>
      </c>
      <c r="AC283" s="57">
        <v>1.8828828268201054E-2</v>
      </c>
      <c r="AD283" s="57">
        <v>1.8828828268201054E-2</v>
      </c>
      <c r="AE283" s="57">
        <v>1.8828828268201054E-2</v>
      </c>
      <c r="AF283" s="57">
        <v>1.8828828268201054E-2</v>
      </c>
      <c r="AG283" s="57">
        <v>1.8828828268201054E-2</v>
      </c>
      <c r="AH283" s="57">
        <v>1.8828828268201054E-2</v>
      </c>
      <c r="AI283" s="57">
        <v>1.8828828268201054E-2</v>
      </c>
      <c r="AJ283" s="57">
        <v>1.8828828268201054E-2</v>
      </c>
      <c r="AK283" s="57">
        <v>1.8828828268201054E-2</v>
      </c>
    </row>
    <row r="284" spans="1:42" x14ac:dyDescent="0.25">
      <c r="A284" s="32" t="s">
        <v>112</v>
      </c>
      <c r="B284" s="33" t="s">
        <v>22</v>
      </c>
      <c r="C284" s="32" t="s">
        <v>181</v>
      </c>
      <c r="D284" s="56">
        <f>XII!D64</f>
        <v>0</v>
      </c>
      <c r="E284" s="57">
        <v>0.24516330696237007</v>
      </c>
      <c r="F284" s="57">
        <v>0.24516330696237007</v>
      </c>
      <c r="G284" s="57">
        <v>0.24516330696237007</v>
      </c>
      <c r="H284" s="57">
        <v>0.24516330696237007</v>
      </c>
      <c r="I284" s="57">
        <v>0.24516330696237007</v>
      </c>
      <c r="J284" s="57">
        <v>0.24516330696237007</v>
      </c>
      <c r="K284" s="57">
        <v>0.24516330696237007</v>
      </c>
      <c r="L284" s="57">
        <v>0.24516330696237007</v>
      </c>
      <c r="M284" s="57">
        <v>0.24516330696237007</v>
      </c>
      <c r="N284" s="57">
        <v>0.24516330696237007</v>
      </c>
      <c r="O284" s="57">
        <v>0.24516330696237007</v>
      </c>
      <c r="P284" s="57">
        <v>0.24516330696237007</v>
      </c>
      <c r="Q284" s="57">
        <v>0.24516330696237007</v>
      </c>
      <c r="R284" s="57">
        <v>0.24516330696237007</v>
      </c>
      <c r="S284" s="57">
        <v>0.24516330696237007</v>
      </c>
      <c r="T284" s="57">
        <v>0.24516330696237007</v>
      </c>
      <c r="U284" s="57">
        <v>0.24516330696237007</v>
      </c>
      <c r="V284" s="57">
        <v>0.24516330696237007</v>
      </c>
      <c r="W284" s="57">
        <v>0.24516330696237007</v>
      </c>
      <c r="X284" s="57">
        <v>0.24516330696237007</v>
      </c>
      <c r="Y284" s="57">
        <v>0.24516330696237007</v>
      </c>
      <c r="Z284" s="57">
        <v>0.24516330696237007</v>
      </c>
      <c r="AA284" s="57">
        <v>0.24516330696237007</v>
      </c>
      <c r="AB284" s="57">
        <v>0.24516330696237007</v>
      </c>
      <c r="AC284" s="57">
        <v>0.24516330696237007</v>
      </c>
      <c r="AD284" s="57">
        <v>0.24516330696237007</v>
      </c>
      <c r="AE284" s="57">
        <v>0.24516330696237007</v>
      </c>
      <c r="AF284" s="57">
        <v>0.24516330696237007</v>
      </c>
      <c r="AG284" s="57">
        <v>0.24516330696237007</v>
      </c>
      <c r="AH284" s="57">
        <v>0.24516330696237007</v>
      </c>
      <c r="AI284" s="57">
        <v>0.24516330696237007</v>
      </c>
      <c r="AJ284" s="57">
        <v>0.24516330696237007</v>
      </c>
      <c r="AK284" s="57">
        <v>0.24516330696237007</v>
      </c>
    </row>
    <row r="285" spans="1:42" x14ac:dyDescent="0.25">
      <c r="A285" s="32" t="s">
        <v>15</v>
      </c>
      <c r="B285" s="33" t="s">
        <v>22</v>
      </c>
      <c r="C285" s="32" t="s">
        <v>181</v>
      </c>
      <c r="D285" s="56">
        <f>XII!D65</f>
        <v>0.25044695381779863</v>
      </c>
      <c r="E285" s="57">
        <v>6.6363264293449048E-2</v>
      </c>
      <c r="F285" s="57">
        <v>6.6363264293449048E-2</v>
      </c>
      <c r="G285" s="57">
        <v>6.6363264293449048E-2</v>
      </c>
      <c r="H285" s="57">
        <v>6.6363264293449048E-2</v>
      </c>
      <c r="I285" s="57">
        <v>6.6363264293449048E-2</v>
      </c>
      <c r="J285" s="57">
        <v>6.6363264293449048E-2</v>
      </c>
      <c r="K285" s="57">
        <v>6.6363264293449048E-2</v>
      </c>
      <c r="L285" s="57">
        <v>6.6363264293449048E-2</v>
      </c>
      <c r="M285" s="57">
        <v>6.6363264293449048E-2</v>
      </c>
      <c r="N285" s="57">
        <v>6.6363264293449048E-2</v>
      </c>
      <c r="O285" s="57">
        <v>6.6363264293449048E-2</v>
      </c>
      <c r="P285" s="57">
        <v>6.6363264293449048E-2</v>
      </c>
      <c r="Q285" s="57">
        <v>6.6363264293449048E-2</v>
      </c>
      <c r="R285" s="57">
        <v>6.6363264293449048E-2</v>
      </c>
      <c r="S285" s="57">
        <v>6.6363264293449048E-2</v>
      </c>
      <c r="T285" s="57">
        <v>6.6363264293449048E-2</v>
      </c>
      <c r="U285" s="57">
        <v>6.6363264293449048E-2</v>
      </c>
      <c r="V285" s="57">
        <v>6.6363264293449048E-2</v>
      </c>
      <c r="W285" s="57">
        <v>6.6363264293449048E-2</v>
      </c>
      <c r="X285" s="57">
        <v>6.6363264293449048E-2</v>
      </c>
      <c r="Y285" s="57">
        <v>6.6363264293449048E-2</v>
      </c>
      <c r="Z285" s="57">
        <v>6.6363264293449048E-2</v>
      </c>
      <c r="AA285" s="57">
        <v>6.6363264293449048E-2</v>
      </c>
      <c r="AB285" s="57">
        <v>6.6363264293449048E-2</v>
      </c>
      <c r="AC285" s="57">
        <v>6.6363264293449048E-2</v>
      </c>
      <c r="AD285" s="57">
        <v>6.6363264293449048E-2</v>
      </c>
      <c r="AE285" s="57">
        <v>6.6363264293449048E-2</v>
      </c>
      <c r="AF285" s="57">
        <v>6.6363264293449048E-2</v>
      </c>
      <c r="AG285" s="57">
        <v>6.6363264293449048E-2</v>
      </c>
      <c r="AH285" s="57">
        <v>6.6363264293449048E-2</v>
      </c>
      <c r="AI285" s="57">
        <v>6.6363264293449048E-2</v>
      </c>
      <c r="AJ285" s="57">
        <v>6.6363264293449048E-2</v>
      </c>
      <c r="AK285" s="57">
        <v>6.6363264293449048E-2</v>
      </c>
    </row>
    <row r="286" spans="1:42" x14ac:dyDescent="0.25">
      <c r="A286" s="32" t="s">
        <v>59</v>
      </c>
      <c r="B286" s="33" t="s">
        <v>22</v>
      </c>
      <c r="C286" s="32" t="s">
        <v>181</v>
      </c>
      <c r="D286" s="56">
        <f>XII!D66</f>
        <v>4.7124802295687154E-3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</row>
    <row r="287" spans="1:42" x14ac:dyDescent="0.25">
      <c r="A287" s="32" t="s">
        <v>60</v>
      </c>
      <c r="B287" s="33" t="s">
        <v>22</v>
      </c>
      <c r="C287" s="32" t="s">
        <v>181</v>
      </c>
      <c r="D287" s="56">
        <f>XII!D67</f>
        <v>0</v>
      </c>
      <c r="E287" s="57">
        <v>2.4112288366722149E-5</v>
      </c>
      <c r="F287" s="57">
        <v>2.4112288366722149E-5</v>
      </c>
      <c r="G287" s="57">
        <v>2.4112288366722149E-5</v>
      </c>
      <c r="H287" s="57">
        <v>2.4112288366722149E-5</v>
      </c>
      <c r="I287" s="57">
        <v>2.4112288366722149E-5</v>
      </c>
      <c r="J287" s="57">
        <v>2.4112288366722149E-5</v>
      </c>
      <c r="K287" s="57">
        <v>2.4112288366722149E-5</v>
      </c>
      <c r="L287" s="57">
        <v>2.4112288366722149E-5</v>
      </c>
      <c r="M287" s="57">
        <v>2.4112288366722149E-5</v>
      </c>
      <c r="N287" s="57">
        <v>2.4112288366722149E-5</v>
      </c>
      <c r="O287" s="57">
        <v>2.4112288366722149E-5</v>
      </c>
      <c r="P287" s="57">
        <v>2.4112288366722149E-5</v>
      </c>
      <c r="Q287" s="57">
        <v>2.4112288366722149E-5</v>
      </c>
      <c r="R287" s="57">
        <v>2.4112288366722149E-5</v>
      </c>
      <c r="S287" s="57">
        <v>2.4112288366722149E-5</v>
      </c>
      <c r="T287" s="57">
        <v>2.4112288366722149E-5</v>
      </c>
      <c r="U287" s="57">
        <v>2.4112288366722149E-5</v>
      </c>
      <c r="V287" s="57">
        <v>2.4112288366722149E-5</v>
      </c>
      <c r="W287" s="57">
        <v>2.4112288366722149E-5</v>
      </c>
      <c r="X287" s="57">
        <v>2.4112288366722149E-5</v>
      </c>
      <c r="Y287" s="57">
        <v>2.4112288366722149E-5</v>
      </c>
      <c r="Z287" s="57">
        <v>2.4112288366722149E-5</v>
      </c>
      <c r="AA287" s="57">
        <v>2.4112288366722149E-5</v>
      </c>
      <c r="AB287" s="57">
        <v>2.4112288366722149E-5</v>
      </c>
      <c r="AC287" s="57">
        <v>2.4112288366722149E-5</v>
      </c>
      <c r="AD287" s="57">
        <v>2.4112288366722149E-5</v>
      </c>
      <c r="AE287" s="57">
        <v>2.4112288366722149E-5</v>
      </c>
      <c r="AF287" s="57">
        <v>2.4112288366722149E-5</v>
      </c>
      <c r="AG287" s="57">
        <v>2.4112288366722149E-5</v>
      </c>
      <c r="AH287" s="57">
        <v>2.4112288366722149E-5</v>
      </c>
      <c r="AI287" s="57">
        <v>2.4112288366722149E-5</v>
      </c>
      <c r="AJ287" s="57">
        <v>2.4112288366722149E-5</v>
      </c>
      <c r="AK287" s="57">
        <v>2.4112288366722149E-5</v>
      </c>
    </row>
    <row r="288" spans="1:42" x14ac:dyDescent="0.25">
      <c r="A288" s="32" t="s">
        <v>16</v>
      </c>
      <c r="B288" s="33" t="s">
        <v>22</v>
      </c>
      <c r="C288" s="32" t="s">
        <v>181</v>
      </c>
      <c r="D288" s="56">
        <f>XII!D68</f>
        <v>0</v>
      </c>
      <c r="E288" s="57">
        <f>$AM288/(1+EXP(-(E$1-$D$1)*10/$AO288+$AN288))</f>
        <v>1.3491799960714541E-3</v>
      </c>
      <c r="F288" s="57">
        <f t="shared" ref="F288:AK289" si="12">$AM288/(1+EXP(-(F$1-$D$1)*10/$AO288+$AN288))</f>
        <v>1.8180475861684757E-3</v>
      </c>
      <c r="G288" s="57">
        <f>$AM288/(1+EXP(-(G$1-$D$1)*10/$AO288+$AN288))</f>
        <v>2.4458164923558553E-3</v>
      </c>
      <c r="H288" s="57">
        <f t="shared" si="12"/>
        <v>3.2831045041734194E-3</v>
      </c>
      <c r="I288" s="57">
        <f t="shared" si="12"/>
        <v>4.3941145634467833E-3</v>
      </c>
      <c r="J288" s="57">
        <f t="shared" si="12"/>
        <v>5.8583198707077237E-3</v>
      </c>
      <c r="K288" s="57">
        <f t="shared" si="12"/>
        <v>7.7707708673993526E-3</v>
      </c>
      <c r="L288" s="57">
        <f t="shared" si="12"/>
        <v>1.0239635991065378E-2</v>
      </c>
      <c r="M288" s="57">
        <f t="shared" si="12"/>
        <v>1.3379102494171137E-2</v>
      </c>
      <c r="N288" s="57">
        <f t="shared" si="12"/>
        <v>1.7295655089075674E-2</v>
      </c>
      <c r="O288" s="57">
        <f t="shared" si="12"/>
        <v>2.2066650661046561E-2</v>
      </c>
      <c r="P288" s="57">
        <f t="shared" si="12"/>
        <v>2.7712729069616127E-2</v>
      </c>
      <c r="Q288" s="57">
        <f t="shared" si="12"/>
        <v>3.4170037893857953E-2</v>
      </c>
      <c r="R288" s="57">
        <f t="shared" si="12"/>
        <v>4.127288962202022E-2</v>
      </c>
      <c r="S288" s="57">
        <f t="shared" si="12"/>
        <v>4.8758622542041212E-2</v>
      </c>
      <c r="T288" s="57">
        <f t="shared" si="12"/>
        <v>5.6300456763549708E-2</v>
      </c>
      <c r="U288" s="57">
        <f t="shared" si="12"/>
        <v>6.3561807303032417E-2</v>
      </c>
      <c r="V288" s="57">
        <f t="shared" si="12"/>
        <v>7.0254063267634545E-2</v>
      </c>
      <c r="W288" s="57">
        <f t="shared" si="12"/>
        <v>7.6177867957722148E-2</v>
      </c>
      <c r="X288" s="57">
        <f t="shared" si="12"/>
        <v>8.1237034258530849E-2</v>
      </c>
      <c r="Y288" s="57">
        <f t="shared" si="12"/>
        <v>8.5427308801296689E-2</v>
      </c>
      <c r="Z288" s="57">
        <f t="shared" si="12"/>
        <v>8.8810676575896072E-2</v>
      </c>
      <c r="AA288" s="57">
        <f t="shared" si="12"/>
        <v>9.1486802493000563E-2</v>
      </c>
      <c r="AB288" s="57">
        <f t="shared" si="12"/>
        <v>9.356923069028561E-2</v>
      </c>
      <c r="AC288" s="57">
        <f t="shared" si="12"/>
        <v>9.516916989133338E-2</v>
      </c>
      <c r="AD288" s="57">
        <f t="shared" si="12"/>
        <v>9.6386425848041718E-2</v>
      </c>
      <c r="AE288" s="57">
        <f t="shared" si="12"/>
        <v>9.7305645449239836E-2</v>
      </c>
      <c r="AF288" s="57">
        <f t="shared" si="12"/>
        <v>9.7995896221050968E-2</v>
      </c>
      <c r="AG288" s="57">
        <f t="shared" si="12"/>
        <v>9.8512019797735842E-2</v>
      </c>
      <c r="AH288" s="57">
        <f t="shared" si="12"/>
        <v>9.8896720795081952E-2</v>
      </c>
      <c r="AI288" s="57">
        <f t="shared" si="12"/>
        <v>9.9182786638929779E-2</v>
      </c>
      <c r="AJ288" s="57">
        <f t="shared" si="12"/>
        <v>9.9395133011017031E-2</v>
      </c>
      <c r="AK288" s="57">
        <f>$AM288/(1+EXP(-(AK$1-$D$1)*10/$AO288+$AN288))</f>
        <v>9.9552551792951471E-2</v>
      </c>
      <c r="AM288" s="90">
        <v>0.1</v>
      </c>
      <c r="AN288" s="91">
        <f>IF(D288&gt;0,LN(AM288/D288-1),LN(AM288/0.001-1))</f>
        <v>4.5951198501345898</v>
      </c>
      <c r="AO288" s="92">
        <v>33</v>
      </c>
      <c r="AP288" s="1">
        <f>AO288+$D$1</f>
        <v>2050</v>
      </c>
    </row>
    <row r="289" spans="1:42" x14ac:dyDescent="0.25">
      <c r="A289" s="32" t="s">
        <v>79</v>
      </c>
      <c r="B289" s="33" t="s">
        <v>22</v>
      </c>
      <c r="C289" s="32" t="s">
        <v>181</v>
      </c>
      <c r="D289" s="56">
        <v>0</v>
      </c>
      <c r="E289" s="57">
        <f>$AM289/(1+EXP(-(E$1-$D$1)*10/$AO289+$AN289))</f>
        <v>1.0455554222010431E-3</v>
      </c>
      <c r="F289" s="57">
        <f t="shared" si="12"/>
        <v>1.0819592101281301E-3</v>
      </c>
      <c r="G289" s="57">
        <f>$AM289/(1+EXP(-(G$1-$D$1)*10/$AO289+$AN289))</f>
        <v>1.110516712895603E-3</v>
      </c>
      <c r="H289" s="57">
        <f t="shared" si="12"/>
        <v>1.1325957369977746E-3</v>
      </c>
      <c r="I289" s="57">
        <f t="shared" si="12"/>
        <v>1.1494748594284849E-3</v>
      </c>
      <c r="J289" s="57">
        <f t="shared" si="12"/>
        <v>1.1622679899043263E-3</v>
      </c>
      <c r="K289" s="57">
        <f t="shared" si="12"/>
        <v>1.1719010418910403E-3</v>
      </c>
      <c r="L289" s="57">
        <f t="shared" si="12"/>
        <v>1.1791189417877763E-3</v>
      </c>
      <c r="M289" s="57">
        <f t="shared" si="12"/>
        <v>1.1845072602150045E-3</v>
      </c>
      <c r="N289" s="57">
        <f t="shared" si="12"/>
        <v>1.1885186721039844E-3</v>
      </c>
      <c r="O289" s="57">
        <f t="shared" si="12"/>
        <v>1.1914988952673943E-3</v>
      </c>
      <c r="P289" s="57">
        <f t="shared" si="12"/>
        <v>1.1937096323020168E-3</v>
      </c>
      <c r="Q289" s="57">
        <f t="shared" si="12"/>
        <v>1.1953477055074012E-3</v>
      </c>
      <c r="R289" s="57">
        <f t="shared" si="12"/>
        <v>1.1965604375683901E-3</v>
      </c>
      <c r="S289" s="57">
        <f t="shared" si="12"/>
        <v>1.1974577142978323E-3</v>
      </c>
      <c r="T289" s="57">
        <f t="shared" si="12"/>
        <v>1.198121286463676E-3</v>
      </c>
      <c r="U289" s="57">
        <f t="shared" si="12"/>
        <v>1.1986118577852151E-3</v>
      </c>
      <c r="V289" s="57">
        <f t="shared" si="12"/>
        <v>1.1989744403430717E-3</v>
      </c>
      <c r="W289" s="57">
        <f t="shared" si="12"/>
        <v>1.1992423762485925E-3</v>
      </c>
      <c r="X289" s="57">
        <f t="shared" si="12"/>
        <v>1.1994403443671502E-3</v>
      </c>
      <c r="Y289" s="57">
        <f t="shared" si="12"/>
        <v>1.1995866009785572E-3</v>
      </c>
      <c r="Z289" s="57">
        <f t="shared" si="12"/>
        <v>1.1996946456085422E-3</v>
      </c>
      <c r="AA289" s="57">
        <f t="shared" si="12"/>
        <v>1.1997744573530578E-3</v>
      </c>
      <c r="AB289" s="57">
        <f t="shared" si="12"/>
        <v>1.199833411267396E-3</v>
      </c>
      <c r="AC289" s="57">
        <f t="shared" si="12"/>
        <v>1.1998769569756765E-3</v>
      </c>
      <c r="AD289" s="57">
        <f t="shared" si="12"/>
        <v>1.1999091208512625E-3</v>
      </c>
      <c r="AE289" s="57">
        <f t="shared" si="12"/>
        <v>1.1999328774479601E-3</v>
      </c>
      <c r="AF289" s="57">
        <f t="shared" si="12"/>
        <v>1.1999504241210776E-3</v>
      </c>
      <c r="AG289" s="57">
        <f t="shared" si="12"/>
        <v>1.1999633840147448E-3</v>
      </c>
      <c r="AH289" s="57">
        <f t="shared" si="12"/>
        <v>1.1999729560701702E-3</v>
      </c>
      <c r="AI289" s="57">
        <f t="shared" si="12"/>
        <v>1.1999800258654682E-3</v>
      </c>
      <c r="AJ289" s="57">
        <f t="shared" si="12"/>
        <v>1.1999852475051398E-3</v>
      </c>
      <c r="AK289" s="57">
        <f t="shared" si="12"/>
        <v>1.1999891041157913E-3</v>
      </c>
      <c r="AM289" s="90">
        <v>1.1999999999999999E-3</v>
      </c>
      <c r="AN289" s="91">
        <f>IF(D289&gt;0,LN(AM289/D289-1),LN(AM289/0.001-1))</f>
        <v>-1.6094379124341005</v>
      </c>
      <c r="AO289" s="92">
        <v>33</v>
      </c>
      <c r="AP289" s="1">
        <f>AO289+$D$1</f>
        <v>2050</v>
      </c>
    </row>
    <row r="292" spans="1:42" x14ac:dyDescent="0.25">
      <c r="A292" s="22" t="s">
        <v>189</v>
      </c>
    </row>
    <row r="293" spans="1:42" x14ac:dyDescent="0.25">
      <c r="A293" s="22" t="s">
        <v>18</v>
      </c>
    </row>
    <row r="294" spans="1:42" x14ac:dyDescent="0.25">
      <c r="A294" s="32" t="s">
        <v>8</v>
      </c>
      <c r="B294" s="33" t="s">
        <v>22</v>
      </c>
      <c r="C294" s="32" t="s">
        <v>181</v>
      </c>
      <c r="D294" s="56">
        <f>RM!D50</f>
        <v>0</v>
      </c>
      <c r="E294" s="57">
        <v>1.231618176799566E-3</v>
      </c>
      <c r="F294" s="57">
        <v>1.231618176799566E-3</v>
      </c>
      <c r="G294" s="57">
        <v>1.231618176799566E-3</v>
      </c>
      <c r="H294" s="57">
        <v>1.231618176799566E-3</v>
      </c>
      <c r="I294" s="57">
        <v>1.231618176799566E-3</v>
      </c>
      <c r="J294" s="57">
        <v>1.231618176799566E-3</v>
      </c>
      <c r="K294" s="57">
        <v>1.231618176799566E-3</v>
      </c>
      <c r="L294" s="57">
        <v>1.231618176799566E-3</v>
      </c>
      <c r="M294" s="57">
        <v>1.231618176799566E-3</v>
      </c>
      <c r="N294" s="57">
        <v>1.231618176799566E-3</v>
      </c>
      <c r="O294" s="57">
        <v>1.231618176799566E-3</v>
      </c>
      <c r="P294" s="57">
        <v>1.231618176799566E-3</v>
      </c>
      <c r="Q294" s="57">
        <v>1.231618176799566E-3</v>
      </c>
      <c r="R294" s="57">
        <v>1.231618176799566E-3</v>
      </c>
      <c r="S294" s="57">
        <v>1.231618176799566E-3</v>
      </c>
      <c r="T294" s="57">
        <v>1.231618176799566E-3</v>
      </c>
      <c r="U294" s="57">
        <v>1.231618176799566E-3</v>
      </c>
      <c r="V294" s="57">
        <v>1.231618176799566E-3</v>
      </c>
      <c r="W294" s="57">
        <v>1.231618176799566E-3</v>
      </c>
      <c r="X294" s="57">
        <v>1.231618176799566E-3</v>
      </c>
      <c r="Y294" s="57">
        <v>1.231618176799566E-3</v>
      </c>
      <c r="Z294" s="57">
        <v>1.231618176799566E-3</v>
      </c>
      <c r="AA294" s="57">
        <v>1.231618176799566E-3</v>
      </c>
      <c r="AB294" s="57">
        <v>1.231618176799566E-3</v>
      </c>
      <c r="AC294" s="57">
        <v>1.231618176799566E-3</v>
      </c>
      <c r="AD294" s="57">
        <v>1.231618176799566E-3</v>
      </c>
      <c r="AE294" s="57">
        <v>1.231618176799566E-3</v>
      </c>
      <c r="AF294" s="57">
        <v>1.231618176799566E-3</v>
      </c>
      <c r="AG294" s="57">
        <v>1.231618176799566E-3</v>
      </c>
      <c r="AH294" s="57">
        <v>1.231618176799566E-3</v>
      </c>
      <c r="AI294" s="57">
        <v>1.231618176799566E-3</v>
      </c>
      <c r="AJ294" s="57">
        <v>1.231618176799566E-3</v>
      </c>
      <c r="AK294" s="57">
        <v>1.231618176799566E-3</v>
      </c>
    </row>
    <row r="295" spans="1:42" x14ac:dyDescent="0.25">
      <c r="A295" s="32" t="s">
        <v>13</v>
      </c>
      <c r="B295" s="33" t="s">
        <v>22</v>
      </c>
      <c r="C295" s="32" t="s">
        <v>181</v>
      </c>
      <c r="D295" s="56">
        <f>RM!D51</f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</row>
    <row r="296" spans="1:42" x14ac:dyDescent="0.25">
      <c r="A296" s="32" t="s">
        <v>14</v>
      </c>
      <c r="B296" s="33" t="s">
        <v>22</v>
      </c>
      <c r="C296" s="32" t="s">
        <v>181</v>
      </c>
      <c r="D296" s="56">
        <f>RM!D52</f>
        <v>0.62589872488235843</v>
      </c>
      <c r="E296" s="57">
        <v>0.99876838182320049</v>
      </c>
      <c r="F296" s="57">
        <v>0.99876838182320049</v>
      </c>
      <c r="G296" s="57">
        <v>0.99876838182320049</v>
      </c>
      <c r="H296" s="57">
        <v>0.99876838182320049</v>
      </c>
      <c r="I296" s="57">
        <v>0.99876838182320049</v>
      </c>
      <c r="J296" s="57">
        <v>0.99876838182320049</v>
      </c>
      <c r="K296" s="57">
        <v>0.99876838182320049</v>
      </c>
      <c r="L296" s="57">
        <v>0.99876838182320049</v>
      </c>
      <c r="M296" s="57">
        <v>0.99876838182320049</v>
      </c>
      <c r="N296" s="57">
        <v>0.99876838182320049</v>
      </c>
      <c r="O296" s="57">
        <v>0.99876838182320049</v>
      </c>
      <c r="P296" s="57">
        <v>0.99876838182320049</v>
      </c>
      <c r="Q296" s="57">
        <v>0.99876838182320049</v>
      </c>
      <c r="R296" s="57">
        <v>0.99876838182320049</v>
      </c>
      <c r="S296" s="57">
        <v>0.99876838182320049</v>
      </c>
      <c r="T296" s="57">
        <v>0.99876838182320049</v>
      </c>
      <c r="U296" s="57">
        <v>0.99876838182320049</v>
      </c>
      <c r="V296" s="57">
        <v>0.99876838182320049</v>
      </c>
      <c r="W296" s="57">
        <v>0.99876838182320049</v>
      </c>
      <c r="X296" s="57">
        <v>0.99876838182320049</v>
      </c>
      <c r="Y296" s="57">
        <v>0.99876838182320049</v>
      </c>
      <c r="Z296" s="57">
        <v>0.99876838182320049</v>
      </c>
      <c r="AA296" s="57">
        <v>0.99876838182320049</v>
      </c>
      <c r="AB296" s="57">
        <v>0.99876838182320049</v>
      </c>
      <c r="AC296" s="57">
        <v>0.99876838182320049</v>
      </c>
      <c r="AD296" s="57">
        <v>0.99876838182320049</v>
      </c>
      <c r="AE296" s="57">
        <v>0.99876838182320049</v>
      </c>
      <c r="AF296" s="57">
        <v>0.99876838182320049</v>
      </c>
      <c r="AG296" s="57">
        <v>0.99876838182320049</v>
      </c>
      <c r="AH296" s="57">
        <v>0.99876838182320049</v>
      </c>
      <c r="AI296" s="57">
        <v>0.99876838182320049</v>
      </c>
      <c r="AJ296" s="57">
        <v>0.99876838182320049</v>
      </c>
      <c r="AK296" s="57">
        <v>0.99876838182320049</v>
      </c>
    </row>
    <row r="297" spans="1:42" x14ac:dyDescent="0.25">
      <c r="A297" s="32" t="s">
        <v>15</v>
      </c>
      <c r="B297" s="33" t="s">
        <v>22</v>
      </c>
      <c r="C297" s="32" t="s">
        <v>181</v>
      </c>
      <c r="D297" s="56">
        <f>RM!D53</f>
        <v>0.32571716831500214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42" x14ac:dyDescent="0.25">
      <c r="A298" s="32" t="s">
        <v>59</v>
      </c>
      <c r="B298" s="33" t="s">
        <v>22</v>
      </c>
      <c r="C298" s="32" t="s">
        <v>181</v>
      </c>
      <c r="D298" s="56">
        <f>RM!D54</f>
        <v>0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57">
        <v>0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57">
        <v>0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57">
        <v>0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57">
        <v>0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</row>
    <row r="299" spans="1:42" x14ac:dyDescent="0.25">
      <c r="A299" s="32" t="s">
        <v>79</v>
      </c>
      <c r="B299" s="33" t="s">
        <v>22</v>
      </c>
      <c r="C299" s="32" t="s">
        <v>181</v>
      </c>
      <c r="D299" s="56">
        <f>RM!D55</f>
        <v>0</v>
      </c>
      <c r="E299" s="57">
        <v>0</v>
      </c>
      <c r="F299" s="57">
        <v>0</v>
      </c>
      <c r="G299" s="57">
        <v>0</v>
      </c>
      <c r="H299" s="57">
        <v>0</v>
      </c>
      <c r="I299" s="57">
        <v>0</v>
      </c>
      <c r="J299" s="57">
        <v>0</v>
      </c>
      <c r="K299" s="57">
        <v>0</v>
      </c>
      <c r="L299" s="57">
        <v>0</v>
      </c>
      <c r="M299" s="57">
        <v>0</v>
      </c>
      <c r="N299" s="57">
        <v>0</v>
      </c>
      <c r="O299" s="57">
        <v>0</v>
      </c>
      <c r="P299" s="57">
        <v>0</v>
      </c>
      <c r="Q299" s="57">
        <v>0</v>
      </c>
      <c r="R299" s="57">
        <v>0</v>
      </c>
      <c r="S299" s="57">
        <v>0</v>
      </c>
      <c r="T299" s="57">
        <v>0</v>
      </c>
      <c r="U299" s="57">
        <v>0</v>
      </c>
      <c r="V299" s="57">
        <v>0</v>
      </c>
      <c r="W299" s="57">
        <v>0</v>
      </c>
      <c r="X299" s="57">
        <v>0</v>
      </c>
      <c r="Y299" s="57">
        <v>0</v>
      </c>
      <c r="Z299" s="57">
        <v>0</v>
      </c>
      <c r="AA299" s="57">
        <v>0</v>
      </c>
      <c r="AB299" s="57">
        <v>0</v>
      </c>
      <c r="AC299" s="57">
        <v>0</v>
      </c>
      <c r="AD299" s="57">
        <v>0</v>
      </c>
      <c r="AE299" s="57">
        <v>0</v>
      </c>
      <c r="AF299" s="57">
        <v>0</v>
      </c>
      <c r="AG299" s="57">
        <v>0</v>
      </c>
      <c r="AH299" s="57">
        <v>0</v>
      </c>
      <c r="AI299" s="57">
        <v>0</v>
      </c>
      <c r="AJ299" s="57">
        <v>0</v>
      </c>
      <c r="AK299" s="57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83</v>
      </c>
    </row>
    <row r="302" spans="1:42" x14ac:dyDescent="0.25">
      <c r="A302" s="32" t="s">
        <v>8</v>
      </c>
      <c r="B302" s="33" t="s">
        <v>22</v>
      </c>
      <c r="C302" s="32" t="s">
        <v>181</v>
      </c>
      <c r="D302" s="56">
        <f>RM!D58</f>
        <v>0</v>
      </c>
      <c r="E302" s="57">
        <v>3.4763322377337632E-4</v>
      </c>
      <c r="F302" s="57">
        <v>3.4763322377337632E-4</v>
      </c>
      <c r="G302" s="57">
        <v>3.4763322377337632E-4</v>
      </c>
      <c r="H302" s="57">
        <v>3.4763322377337632E-4</v>
      </c>
      <c r="I302" s="57">
        <v>3.4763322377337632E-4</v>
      </c>
      <c r="J302" s="57">
        <v>3.4763322377337632E-4</v>
      </c>
      <c r="K302" s="57">
        <v>3.4763322377337632E-4</v>
      </c>
      <c r="L302" s="57">
        <v>3.4763322377337632E-4</v>
      </c>
      <c r="M302" s="57">
        <v>3.4763322377337632E-4</v>
      </c>
      <c r="N302" s="57">
        <v>3.4763322377337632E-4</v>
      </c>
      <c r="O302" s="57">
        <v>3.4763322377337632E-4</v>
      </c>
      <c r="P302" s="57">
        <v>3.4763322377337632E-4</v>
      </c>
      <c r="Q302" s="57">
        <v>3.4763322377337632E-4</v>
      </c>
      <c r="R302" s="57">
        <v>3.4763322377337632E-4</v>
      </c>
      <c r="S302" s="57">
        <v>3.4763322377337632E-4</v>
      </c>
      <c r="T302" s="57">
        <v>3.4763322377337632E-4</v>
      </c>
      <c r="U302" s="57">
        <v>3.4763322377337632E-4</v>
      </c>
      <c r="V302" s="57">
        <v>3.4763322377337632E-4</v>
      </c>
      <c r="W302" s="57">
        <v>3.4763322377337632E-4</v>
      </c>
      <c r="X302" s="57">
        <v>3.4763322377337632E-4</v>
      </c>
      <c r="Y302" s="57">
        <v>3.4763322377337632E-4</v>
      </c>
      <c r="Z302" s="57">
        <v>3.4763322377337632E-4</v>
      </c>
      <c r="AA302" s="57">
        <v>3.4763322377337632E-4</v>
      </c>
      <c r="AB302" s="57">
        <v>3.4763322377337632E-4</v>
      </c>
      <c r="AC302" s="57">
        <v>3.4763322377337632E-4</v>
      </c>
      <c r="AD302" s="57">
        <v>3.4763322377337632E-4</v>
      </c>
      <c r="AE302" s="57">
        <v>3.4763322377337632E-4</v>
      </c>
      <c r="AF302" s="57">
        <v>3.4763322377337632E-4</v>
      </c>
      <c r="AG302" s="57">
        <v>3.4763322377337632E-4</v>
      </c>
      <c r="AH302" s="57">
        <v>3.4763322377337632E-4</v>
      </c>
      <c r="AI302" s="57">
        <v>3.4763322377337632E-4</v>
      </c>
      <c r="AJ302" s="57">
        <v>3.4763322377337632E-4</v>
      </c>
      <c r="AK302" s="57">
        <v>3.4763322377337632E-4</v>
      </c>
    </row>
    <row r="303" spans="1:42" x14ac:dyDescent="0.25">
      <c r="A303" s="32" t="s">
        <v>10</v>
      </c>
      <c r="B303" s="33" t="s">
        <v>22</v>
      </c>
      <c r="C303" s="32" t="s">
        <v>181</v>
      </c>
      <c r="D303" s="56">
        <f>RM!D59</f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42" x14ac:dyDescent="0.25">
      <c r="A304" s="32" t="s">
        <v>12</v>
      </c>
      <c r="B304" s="33" t="s">
        <v>22</v>
      </c>
      <c r="C304" s="32" t="s">
        <v>181</v>
      </c>
      <c r="D304" s="56">
        <f>RM!D60</f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42" x14ac:dyDescent="0.25">
      <c r="A305" s="32" t="s">
        <v>13</v>
      </c>
      <c r="B305" s="33" t="s">
        <v>22</v>
      </c>
      <c r="C305" s="32" t="s">
        <v>181</v>
      </c>
      <c r="D305" s="56">
        <f>RM!D61</f>
        <v>0</v>
      </c>
      <c r="E305" s="57">
        <v>2.1977946317114232E-2</v>
      </c>
      <c r="F305" s="57">
        <v>2.1977946317114232E-2</v>
      </c>
      <c r="G305" s="57">
        <v>2.1977946317114232E-2</v>
      </c>
      <c r="H305" s="57">
        <v>2.1977946317114232E-2</v>
      </c>
      <c r="I305" s="57">
        <v>2.1977946317114232E-2</v>
      </c>
      <c r="J305" s="57">
        <v>2.1977946317114232E-2</v>
      </c>
      <c r="K305" s="57">
        <v>2.1977946317114232E-2</v>
      </c>
      <c r="L305" s="57">
        <v>2.1977946317114232E-2</v>
      </c>
      <c r="M305" s="57">
        <v>2.1977946317114232E-2</v>
      </c>
      <c r="N305" s="57">
        <v>2.1977946317114232E-2</v>
      </c>
      <c r="O305" s="57">
        <v>2.1977946317114232E-2</v>
      </c>
      <c r="P305" s="57">
        <v>2.1977946317114232E-2</v>
      </c>
      <c r="Q305" s="57">
        <v>2.1977946317114232E-2</v>
      </c>
      <c r="R305" s="57">
        <v>2.1977946317114232E-2</v>
      </c>
      <c r="S305" s="57">
        <v>2.1977946317114232E-2</v>
      </c>
      <c r="T305" s="57">
        <v>2.1977946317114232E-2</v>
      </c>
      <c r="U305" s="57">
        <v>2.1977946317114232E-2</v>
      </c>
      <c r="V305" s="57">
        <v>2.1977946317114232E-2</v>
      </c>
      <c r="W305" s="57">
        <v>2.1977946317114232E-2</v>
      </c>
      <c r="X305" s="57">
        <v>2.1977946317114232E-2</v>
      </c>
      <c r="Y305" s="57">
        <v>2.1977946317114232E-2</v>
      </c>
      <c r="Z305" s="57">
        <v>2.1977946317114232E-2</v>
      </c>
      <c r="AA305" s="57">
        <v>2.1977946317114232E-2</v>
      </c>
      <c r="AB305" s="57">
        <v>2.1977946317114232E-2</v>
      </c>
      <c r="AC305" s="57">
        <v>2.1977946317114232E-2</v>
      </c>
      <c r="AD305" s="57">
        <v>2.1977946317114232E-2</v>
      </c>
      <c r="AE305" s="57">
        <v>2.1977946317114232E-2</v>
      </c>
      <c r="AF305" s="57">
        <v>2.1977946317114232E-2</v>
      </c>
      <c r="AG305" s="57">
        <v>2.1977946317114232E-2</v>
      </c>
      <c r="AH305" s="57">
        <v>2.1977946317114232E-2</v>
      </c>
      <c r="AI305" s="57">
        <v>2.1977946317114232E-2</v>
      </c>
      <c r="AJ305" s="57">
        <v>2.1977946317114232E-2</v>
      </c>
      <c r="AK305" s="57">
        <v>2.1977946317114232E-2</v>
      </c>
    </row>
    <row r="306" spans="1:42" x14ac:dyDescent="0.25">
      <c r="A306" s="32" t="s">
        <v>14</v>
      </c>
      <c r="B306" s="33" t="s">
        <v>22</v>
      </c>
      <c r="C306" s="32" t="s">
        <v>181</v>
      </c>
      <c r="D306" s="56">
        <f>RM!D62</f>
        <v>0</v>
      </c>
      <c r="E306" s="57">
        <v>6.0524757946823137E-3</v>
      </c>
      <c r="F306" s="57">
        <v>6.0524757946823137E-3</v>
      </c>
      <c r="G306" s="57">
        <v>6.0524757946823137E-3</v>
      </c>
      <c r="H306" s="57">
        <v>6.0524757946823137E-3</v>
      </c>
      <c r="I306" s="57">
        <v>6.0524757946823137E-3</v>
      </c>
      <c r="J306" s="57">
        <v>6.0524757946823137E-3</v>
      </c>
      <c r="K306" s="57">
        <v>6.0524757946823137E-3</v>
      </c>
      <c r="L306" s="57">
        <v>6.0524757946823137E-3</v>
      </c>
      <c r="M306" s="57">
        <v>6.0524757946823137E-3</v>
      </c>
      <c r="N306" s="57">
        <v>6.0524757946823137E-3</v>
      </c>
      <c r="O306" s="57">
        <v>6.0524757946823137E-3</v>
      </c>
      <c r="P306" s="57">
        <v>6.0524757946823137E-3</v>
      </c>
      <c r="Q306" s="57">
        <v>6.0524757946823137E-3</v>
      </c>
      <c r="R306" s="57">
        <v>6.0524757946823137E-3</v>
      </c>
      <c r="S306" s="57">
        <v>6.0524757946823137E-3</v>
      </c>
      <c r="T306" s="57">
        <v>6.0524757946823137E-3</v>
      </c>
      <c r="U306" s="57">
        <v>6.0524757946823137E-3</v>
      </c>
      <c r="V306" s="57">
        <v>6.0524757946823137E-3</v>
      </c>
      <c r="W306" s="57">
        <v>6.0524757946823137E-3</v>
      </c>
      <c r="X306" s="57">
        <v>6.0524757946823137E-3</v>
      </c>
      <c r="Y306" s="57">
        <v>6.0524757946823137E-3</v>
      </c>
      <c r="Z306" s="57">
        <v>6.0524757946823137E-3</v>
      </c>
      <c r="AA306" s="57">
        <v>6.0524757946823137E-3</v>
      </c>
      <c r="AB306" s="57">
        <v>6.0524757946823137E-3</v>
      </c>
      <c r="AC306" s="57">
        <v>6.0524757946823137E-3</v>
      </c>
      <c r="AD306" s="57">
        <v>6.0524757946823137E-3</v>
      </c>
      <c r="AE306" s="57">
        <v>6.0524757946823137E-3</v>
      </c>
      <c r="AF306" s="57">
        <v>6.0524757946823137E-3</v>
      </c>
      <c r="AG306" s="57">
        <v>6.0524757946823137E-3</v>
      </c>
      <c r="AH306" s="57">
        <v>6.0524757946823137E-3</v>
      </c>
      <c r="AI306" s="57">
        <v>6.0524757946823137E-3</v>
      </c>
      <c r="AJ306" s="57">
        <v>6.0524757946823137E-3</v>
      </c>
      <c r="AK306" s="57">
        <v>6.0524757946823137E-3</v>
      </c>
    </row>
    <row r="307" spans="1:42" x14ac:dyDescent="0.25">
      <c r="A307" s="32" t="s">
        <v>58</v>
      </c>
      <c r="B307" s="33" t="s">
        <v>22</v>
      </c>
      <c r="C307" s="32" t="s">
        <v>181</v>
      </c>
      <c r="D307" s="56">
        <f>RM!D63</f>
        <v>0</v>
      </c>
      <c r="E307" s="57">
        <v>6.6483768626655226E-2</v>
      </c>
      <c r="F307" s="57">
        <v>6.6483768626655226E-2</v>
      </c>
      <c r="G307" s="57">
        <v>6.6483768626655226E-2</v>
      </c>
      <c r="H307" s="57">
        <v>6.6483768626655226E-2</v>
      </c>
      <c r="I307" s="57">
        <v>6.6483768626655226E-2</v>
      </c>
      <c r="J307" s="57">
        <v>6.6483768626655226E-2</v>
      </c>
      <c r="K307" s="57">
        <v>6.6483768626655226E-2</v>
      </c>
      <c r="L307" s="57">
        <v>6.6483768626655226E-2</v>
      </c>
      <c r="M307" s="57">
        <v>6.6483768626655226E-2</v>
      </c>
      <c r="N307" s="57">
        <v>6.6483768626655226E-2</v>
      </c>
      <c r="O307" s="57">
        <v>6.6483768626655226E-2</v>
      </c>
      <c r="P307" s="57">
        <v>6.6483768626655226E-2</v>
      </c>
      <c r="Q307" s="57">
        <v>6.6483768626655226E-2</v>
      </c>
      <c r="R307" s="57">
        <v>6.6483768626655226E-2</v>
      </c>
      <c r="S307" s="57">
        <v>6.6483768626655226E-2</v>
      </c>
      <c r="T307" s="57">
        <v>6.6483768626655226E-2</v>
      </c>
      <c r="U307" s="57">
        <v>6.6483768626655226E-2</v>
      </c>
      <c r="V307" s="57">
        <v>6.6483768626655226E-2</v>
      </c>
      <c r="W307" s="57">
        <v>6.6483768626655226E-2</v>
      </c>
      <c r="X307" s="57">
        <v>6.6483768626655226E-2</v>
      </c>
      <c r="Y307" s="57">
        <v>6.6483768626655226E-2</v>
      </c>
      <c r="Z307" s="57">
        <v>6.6483768626655226E-2</v>
      </c>
      <c r="AA307" s="57">
        <v>6.6483768626655226E-2</v>
      </c>
      <c r="AB307" s="57">
        <v>6.6483768626655226E-2</v>
      </c>
      <c r="AC307" s="57">
        <v>6.6483768626655226E-2</v>
      </c>
      <c r="AD307" s="57">
        <v>6.6483768626655226E-2</v>
      </c>
      <c r="AE307" s="57">
        <v>6.6483768626655226E-2</v>
      </c>
      <c r="AF307" s="57">
        <v>6.6483768626655226E-2</v>
      </c>
      <c r="AG307" s="57">
        <v>6.6483768626655226E-2</v>
      </c>
      <c r="AH307" s="57">
        <v>6.6483768626655226E-2</v>
      </c>
      <c r="AI307" s="57">
        <v>6.6483768626655226E-2</v>
      </c>
      <c r="AJ307" s="57">
        <v>6.6483768626655226E-2</v>
      </c>
      <c r="AK307" s="57">
        <v>6.6483768626655226E-2</v>
      </c>
    </row>
    <row r="308" spans="1:42" x14ac:dyDescent="0.25">
      <c r="A308" s="32" t="s">
        <v>112</v>
      </c>
      <c r="B308" s="33" t="s">
        <v>22</v>
      </c>
      <c r="C308" s="32" t="s">
        <v>181</v>
      </c>
      <c r="D308" s="56">
        <f>RM!D64</f>
        <v>1.212365227946492E-2</v>
      </c>
      <c r="E308" s="57">
        <v>0.8656609080321247</v>
      </c>
      <c r="F308" s="57">
        <v>0.8656609080321247</v>
      </c>
      <c r="G308" s="57">
        <v>0.8656609080321247</v>
      </c>
      <c r="H308" s="57">
        <v>0.8656609080321247</v>
      </c>
      <c r="I308" s="57">
        <v>0.8656609080321247</v>
      </c>
      <c r="J308" s="57">
        <v>0.8656609080321247</v>
      </c>
      <c r="K308" s="57">
        <v>0.8656609080321247</v>
      </c>
      <c r="L308" s="57">
        <v>0.8656609080321247</v>
      </c>
      <c r="M308" s="57">
        <v>0.8656609080321247</v>
      </c>
      <c r="N308" s="57">
        <v>0.8656609080321247</v>
      </c>
      <c r="O308" s="57">
        <v>0.8656609080321247</v>
      </c>
      <c r="P308" s="57">
        <v>0.8656609080321247</v>
      </c>
      <c r="Q308" s="57">
        <v>0.8656609080321247</v>
      </c>
      <c r="R308" s="57">
        <v>0.8656609080321247</v>
      </c>
      <c r="S308" s="57">
        <v>0.8656609080321247</v>
      </c>
      <c r="T308" s="57">
        <v>0.8656609080321247</v>
      </c>
      <c r="U308" s="57">
        <v>0.8656609080321247</v>
      </c>
      <c r="V308" s="57">
        <v>0.8656609080321247</v>
      </c>
      <c r="W308" s="57">
        <v>0.8656609080321247</v>
      </c>
      <c r="X308" s="57">
        <v>0.8656609080321247</v>
      </c>
      <c r="Y308" s="57">
        <v>0.8656609080321247</v>
      </c>
      <c r="Z308" s="57">
        <v>0.8656609080321247</v>
      </c>
      <c r="AA308" s="57">
        <v>0.8656609080321247</v>
      </c>
      <c r="AB308" s="57">
        <v>0.8656609080321247</v>
      </c>
      <c r="AC308" s="57">
        <v>0.8656609080321247</v>
      </c>
      <c r="AD308" s="57">
        <v>0.8656609080321247</v>
      </c>
      <c r="AE308" s="57">
        <v>0.8656609080321247</v>
      </c>
      <c r="AF308" s="57">
        <v>0.8656609080321247</v>
      </c>
      <c r="AG308" s="57">
        <v>0.8656609080321247</v>
      </c>
      <c r="AH308" s="57">
        <v>0.8656609080321247</v>
      </c>
      <c r="AI308" s="57">
        <v>0.8656609080321247</v>
      </c>
      <c r="AJ308" s="57">
        <v>0.8656609080321247</v>
      </c>
      <c r="AK308" s="57">
        <v>0.8656609080321247</v>
      </c>
    </row>
    <row r="309" spans="1:42" x14ac:dyDescent="0.25">
      <c r="A309" s="32" t="s">
        <v>15</v>
      </c>
      <c r="B309" s="33" t="s">
        <v>22</v>
      </c>
      <c r="C309" s="32" t="s">
        <v>181</v>
      </c>
      <c r="D309" s="56">
        <f>RM!D65</f>
        <v>0.5680847708415786</v>
      </c>
      <c r="E309" s="57">
        <v>3.9477268005650247E-2</v>
      </c>
      <c r="F309" s="57">
        <v>3.9477268005650247E-2</v>
      </c>
      <c r="G309" s="57">
        <v>3.9477268005650247E-2</v>
      </c>
      <c r="H309" s="57">
        <v>3.9477268005650247E-2</v>
      </c>
      <c r="I309" s="57">
        <v>3.9477268005650247E-2</v>
      </c>
      <c r="J309" s="57">
        <v>3.9477268005650247E-2</v>
      </c>
      <c r="K309" s="57">
        <v>3.9477268005650247E-2</v>
      </c>
      <c r="L309" s="57">
        <v>3.9477268005650247E-2</v>
      </c>
      <c r="M309" s="57">
        <v>3.9477268005650247E-2</v>
      </c>
      <c r="N309" s="57">
        <v>3.9477268005650247E-2</v>
      </c>
      <c r="O309" s="57">
        <v>3.9477268005650247E-2</v>
      </c>
      <c r="P309" s="57">
        <v>3.9477268005650247E-2</v>
      </c>
      <c r="Q309" s="57">
        <v>3.9477268005650247E-2</v>
      </c>
      <c r="R309" s="57">
        <v>3.9477268005650247E-2</v>
      </c>
      <c r="S309" s="57">
        <v>3.9477268005650247E-2</v>
      </c>
      <c r="T309" s="57">
        <v>3.9477268005650247E-2</v>
      </c>
      <c r="U309" s="57">
        <v>3.9477268005650247E-2</v>
      </c>
      <c r="V309" s="57">
        <v>3.9477268005650247E-2</v>
      </c>
      <c r="W309" s="57">
        <v>3.9477268005650247E-2</v>
      </c>
      <c r="X309" s="57">
        <v>3.9477268005650247E-2</v>
      </c>
      <c r="Y309" s="57">
        <v>3.9477268005650247E-2</v>
      </c>
      <c r="Z309" s="57">
        <v>3.9477268005650247E-2</v>
      </c>
      <c r="AA309" s="57">
        <v>3.9477268005650247E-2</v>
      </c>
      <c r="AB309" s="57">
        <v>3.9477268005650247E-2</v>
      </c>
      <c r="AC309" s="57">
        <v>3.9477268005650247E-2</v>
      </c>
      <c r="AD309" s="57">
        <v>3.9477268005650247E-2</v>
      </c>
      <c r="AE309" s="57">
        <v>3.9477268005650247E-2</v>
      </c>
      <c r="AF309" s="57">
        <v>3.9477268005650247E-2</v>
      </c>
      <c r="AG309" s="57">
        <v>3.9477268005650247E-2</v>
      </c>
      <c r="AH309" s="57">
        <v>3.9477268005650247E-2</v>
      </c>
      <c r="AI309" s="57">
        <v>3.9477268005650247E-2</v>
      </c>
      <c r="AJ309" s="57">
        <v>3.9477268005650247E-2</v>
      </c>
      <c r="AK309" s="57">
        <v>3.9477268005650247E-2</v>
      </c>
    </row>
    <row r="310" spans="1:42" x14ac:dyDescent="0.25">
      <c r="A310" s="32" t="s">
        <v>59</v>
      </c>
      <c r="B310" s="33" t="s">
        <v>22</v>
      </c>
      <c r="C310" s="32" t="s">
        <v>181</v>
      </c>
      <c r="D310" s="56">
        <f>RM!D66</f>
        <v>7.8834890782801828E-2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7">
        <v>0</v>
      </c>
      <c r="AI310" s="57">
        <v>0</v>
      </c>
      <c r="AJ310" s="57">
        <v>0</v>
      </c>
      <c r="AK310" s="57">
        <v>0</v>
      </c>
    </row>
    <row r="311" spans="1:42" x14ac:dyDescent="0.25">
      <c r="A311" s="32" t="s">
        <v>60</v>
      </c>
      <c r="B311" s="33" t="s">
        <v>22</v>
      </c>
      <c r="C311" s="32" t="s">
        <v>181</v>
      </c>
      <c r="D311" s="56">
        <f>RM!D67</f>
        <v>0.20944036850140299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</row>
    <row r="312" spans="1:42" x14ac:dyDescent="0.25">
      <c r="A312" s="32" t="s">
        <v>16</v>
      </c>
      <c r="B312" s="33" t="s">
        <v>22</v>
      </c>
      <c r="C312" s="32" t="s">
        <v>181</v>
      </c>
      <c r="D312" s="56">
        <f>RM!D68</f>
        <v>0</v>
      </c>
      <c r="E312" s="57">
        <f>$AM312/(1+EXP(-(E$1-$D$1)*10/$AO312+$AN312))</f>
        <v>1.3491799960714541E-3</v>
      </c>
      <c r="F312" s="57">
        <f t="shared" ref="F312:AK313" si="13">$AM312/(1+EXP(-(F$1-$D$1)*10/$AO312+$AN312))</f>
        <v>1.8180475861684757E-3</v>
      </c>
      <c r="G312" s="57">
        <f>$AM312/(1+EXP(-(G$1-$D$1)*10/$AO312+$AN312))</f>
        <v>2.4458164923558553E-3</v>
      </c>
      <c r="H312" s="57">
        <f t="shared" si="13"/>
        <v>3.2831045041734194E-3</v>
      </c>
      <c r="I312" s="57">
        <f t="shared" si="13"/>
        <v>4.3941145634467833E-3</v>
      </c>
      <c r="J312" s="57">
        <f t="shared" si="13"/>
        <v>5.8583198707077237E-3</v>
      </c>
      <c r="K312" s="57">
        <f t="shared" si="13"/>
        <v>7.7707708673993526E-3</v>
      </c>
      <c r="L312" s="57">
        <f t="shared" si="13"/>
        <v>1.0239635991065378E-2</v>
      </c>
      <c r="M312" s="57">
        <f t="shared" si="13"/>
        <v>1.3379102494171137E-2</v>
      </c>
      <c r="N312" s="57">
        <f t="shared" si="13"/>
        <v>1.7295655089075674E-2</v>
      </c>
      <c r="O312" s="57">
        <f t="shared" si="13"/>
        <v>2.2066650661046561E-2</v>
      </c>
      <c r="P312" s="57">
        <f t="shared" si="13"/>
        <v>2.7712729069616127E-2</v>
      </c>
      <c r="Q312" s="57">
        <f t="shared" si="13"/>
        <v>3.4170037893857953E-2</v>
      </c>
      <c r="R312" s="57">
        <f t="shared" si="13"/>
        <v>4.127288962202022E-2</v>
      </c>
      <c r="S312" s="57">
        <f t="shared" si="13"/>
        <v>4.8758622542041212E-2</v>
      </c>
      <c r="T312" s="57">
        <f t="shared" si="13"/>
        <v>5.6300456763549708E-2</v>
      </c>
      <c r="U312" s="57">
        <f t="shared" si="13"/>
        <v>6.3561807303032417E-2</v>
      </c>
      <c r="V312" s="57">
        <f t="shared" si="13"/>
        <v>7.0254063267634545E-2</v>
      </c>
      <c r="W312" s="57">
        <f t="shared" si="13"/>
        <v>7.6177867957722148E-2</v>
      </c>
      <c r="X312" s="57">
        <f t="shared" si="13"/>
        <v>8.1237034258530849E-2</v>
      </c>
      <c r="Y312" s="57">
        <f t="shared" si="13"/>
        <v>8.5427308801296689E-2</v>
      </c>
      <c r="Z312" s="57">
        <f t="shared" si="13"/>
        <v>8.8810676575896072E-2</v>
      </c>
      <c r="AA312" s="57">
        <f t="shared" si="13"/>
        <v>9.1486802493000563E-2</v>
      </c>
      <c r="AB312" s="57">
        <f t="shared" si="13"/>
        <v>9.356923069028561E-2</v>
      </c>
      <c r="AC312" s="57">
        <f t="shared" si="13"/>
        <v>9.516916989133338E-2</v>
      </c>
      <c r="AD312" s="57">
        <f t="shared" si="13"/>
        <v>9.6386425848041718E-2</v>
      </c>
      <c r="AE312" s="57">
        <f t="shared" si="13"/>
        <v>9.7305645449239836E-2</v>
      </c>
      <c r="AF312" s="57">
        <f t="shared" si="13"/>
        <v>9.7995896221050968E-2</v>
      </c>
      <c r="AG312" s="57">
        <f t="shared" si="13"/>
        <v>9.8512019797735842E-2</v>
      </c>
      <c r="AH312" s="57">
        <f t="shared" si="13"/>
        <v>9.8896720795081952E-2</v>
      </c>
      <c r="AI312" s="57">
        <f t="shared" si="13"/>
        <v>9.9182786638929779E-2</v>
      </c>
      <c r="AJ312" s="57">
        <f t="shared" si="13"/>
        <v>9.9395133011017031E-2</v>
      </c>
      <c r="AK312" s="57">
        <f>$AM312/(1+EXP(-(AK$1-$D$1)*10/$AO312+$AN312))</f>
        <v>9.9552551792951471E-2</v>
      </c>
      <c r="AM312" s="90">
        <v>0.1</v>
      </c>
      <c r="AN312" s="91">
        <f>IF(D312&gt;0,LN(AM312/D312-1),LN(AM312/0.001-1))</f>
        <v>4.5951198501345898</v>
      </c>
      <c r="AO312" s="92">
        <v>33</v>
      </c>
      <c r="AP312" s="1">
        <f>AO312+$D$1</f>
        <v>2050</v>
      </c>
    </row>
    <row r="313" spans="1:42" x14ac:dyDescent="0.25">
      <c r="A313" s="32" t="s">
        <v>79</v>
      </c>
      <c r="B313" s="33" t="s">
        <v>22</v>
      </c>
      <c r="C313" s="32" t="s">
        <v>181</v>
      </c>
      <c r="D313" s="56">
        <v>0</v>
      </c>
      <c r="E313" s="57">
        <f>$AM313/(1+EXP(-(E$1-$D$1)*10/$AO313+$AN313))</f>
        <v>1.0455554222010431E-3</v>
      </c>
      <c r="F313" s="57">
        <f t="shared" si="13"/>
        <v>1.0819592101281301E-3</v>
      </c>
      <c r="G313" s="57">
        <f>$AM313/(1+EXP(-(G$1-$D$1)*10/$AO313+$AN313))</f>
        <v>1.110516712895603E-3</v>
      </c>
      <c r="H313" s="57">
        <f t="shared" si="13"/>
        <v>1.1325957369977746E-3</v>
      </c>
      <c r="I313" s="57">
        <f t="shared" si="13"/>
        <v>1.1494748594284849E-3</v>
      </c>
      <c r="J313" s="57">
        <f t="shared" si="13"/>
        <v>1.1622679899043263E-3</v>
      </c>
      <c r="K313" s="57">
        <f t="shared" si="13"/>
        <v>1.1719010418910403E-3</v>
      </c>
      <c r="L313" s="57">
        <f t="shared" si="13"/>
        <v>1.1791189417877763E-3</v>
      </c>
      <c r="M313" s="57">
        <f t="shared" si="13"/>
        <v>1.1845072602150045E-3</v>
      </c>
      <c r="N313" s="57">
        <f t="shared" si="13"/>
        <v>1.1885186721039844E-3</v>
      </c>
      <c r="O313" s="57">
        <f t="shared" si="13"/>
        <v>1.1914988952673943E-3</v>
      </c>
      <c r="P313" s="57">
        <f t="shared" si="13"/>
        <v>1.1937096323020168E-3</v>
      </c>
      <c r="Q313" s="57">
        <f t="shared" si="13"/>
        <v>1.1953477055074012E-3</v>
      </c>
      <c r="R313" s="57">
        <f t="shared" si="13"/>
        <v>1.1965604375683901E-3</v>
      </c>
      <c r="S313" s="57">
        <f t="shared" si="13"/>
        <v>1.1974577142978323E-3</v>
      </c>
      <c r="T313" s="57">
        <f t="shared" si="13"/>
        <v>1.198121286463676E-3</v>
      </c>
      <c r="U313" s="57">
        <f t="shared" si="13"/>
        <v>1.1986118577852151E-3</v>
      </c>
      <c r="V313" s="57">
        <f t="shared" si="13"/>
        <v>1.1989744403430717E-3</v>
      </c>
      <c r="W313" s="57">
        <f t="shared" si="13"/>
        <v>1.1992423762485925E-3</v>
      </c>
      <c r="X313" s="57">
        <f t="shared" si="13"/>
        <v>1.1994403443671502E-3</v>
      </c>
      <c r="Y313" s="57">
        <f t="shared" si="13"/>
        <v>1.1995866009785572E-3</v>
      </c>
      <c r="Z313" s="57">
        <f t="shared" si="13"/>
        <v>1.1996946456085422E-3</v>
      </c>
      <c r="AA313" s="57">
        <f t="shared" si="13"/>
        <v>1.1997744573530578E-3</v>
      </c>
      <c r="AB313" s="57">
        <f t="shared" si="13"/>
        <v>1.199833411267396E-3</v>
      </c>
      <c r="AC313" s="57">
        <f t="shared" si="13"/>
        <v>1.1998769569756765E-3</v>
      </c>
      <c r="AD313" s="57">
        <f t="shared" si="13"/>
        <v>1.1999091208512625E-3</v>
      </c>
      <c r="AE313" s="57">
        <f t="shared" si="13"/>
        <v>1.1999328774479601E-3</v>
      </c>
      <c r="AF313" s="57">
        <f t="shared" si="13"/>
        <v>1.1999504241210776E-3</v>
      </c>
      <c r="AG313" s="57">
        <f t="shared" si="13"/>
        <v>1.1999633840147448E-3</v>
      </c>
      <c r="AH313" s="57">
        <f t="shared" si="13"/>
        <v>1.1999729560701702E-3</v>
      </c>
      <c r="AI313" s="57">
        <f t="shared" si="13"/>
        <v>1.1999800258654682E-3</v>
      </c>
      <c r="AJ313" s="57">
        <f t="shared" si="13"/>
        <v>1.1999852475051398E-3</v>
      </c>
      <c r="AK313" s="57">
        <f t="shared" si="13"/>
        <v>1.1999891041157913E-3</v>
      </c>
      <c r="AM313" s="90">
        <v>1.1999999999999999E-3</v>
      </c>
      <c r="AN313" s="91">
        <f>IF(D313&gt;0,LN(AM313/D313-1),LN(AM313/0.001-1))</f>
        <v>-1.6094379124341005</v>
      </c>
      <c r="AO313" s="92">
        <v>33</v>
      </c>
      <c r="AP313" s="1">
        <f>AO313+$D$1</f>
        <v>2050</v>
      </c>
    </row>
    <row r="316" spans="1:42" x14ac:dyDescent="0.25">
      <c r="A316" s="22" t="s">
        <v>40</v>
      </c>
    </row>
    <row r="317" spans="1:42" x14ac:dyDescent="0.25">
      <c r="A317" s="22" t="s">
        <v>18</v>
      </c>
    </row>
    <row r="318" spans="1:42" x14ac:dyDescent="0.25">
      <c r="A318" s="32" t="s">
        <v>8</v>
      </c>
      <c r="B318" s="33" t="s">
        <v>22</v>
      </c>
      <c r="C318" s="32" t="s">
        <v>181</v>
      </c>
      <c r="D318" s="56">
        <f>XIV!D50</f>
        <v>0</v>
      </c>
      <c r="E318" s="57">
        <v>2.3248477738541738E-2</v>
      </c>
      <c r="F318" s="57">
        <v>2.3248477738541738E-2</v>
      </c>
      <c r="G318" s="57">
        <v>2.3248477738541738E-2</v>
      </c>
      <c r="H318" s="57">
        <v>2.3248477738541738E-2</v>
      </c>
      <c r="I318" s="57">
        <v>2.3248477738541738E-2</v>
      </c>
      <c r="J318" s="57">
        <v>2.3248477738541738E-2</v>
      </c>
      <c r="K318" s="57">
        <v>2.3248477738541738E-2</v>
      </c>
      <c r="L318" s="57">
        <v>2.3248477738541738E-2</v>
      </c>
      <c r="M318" s="57">
        <v>2.3248477738541738E-2</v>
      </c>
      <c r="N318" s="57">
        <v>2.3248477738541738E-2</v>
      </c>
      <c r="O318" s="57">
        <v>2.3248477738541738E-2</v>
      </c>
      <c r="P318" s="57">
        <v>2.3248477738541738E-2</v>
      </c>
      <c r="Q318" s="57">
        <v>2.3248477738541738E-2</v>
      </c>
      <c r="R318" s="57">
        <v>2.3248477738541738E-2</v>
      </c>
      <c r="S318" s="57">
        <v>2.3248477738541738E-2</v>
      </c>
      <c r="T318" s="57">
        <v>2.3248477738541738E-2</v>
      </c>
      <c r="U318" s="57">
        <v>2.3248477738541738E-2</v>
      </c>
      <c r="V318" s="57">
        <v>2.3248477738541738E-2</v>
      </c>
      <c r="W318" s="57">
        <v>2.3248477738541738E-2</v>
      </c>
      <c r="X318" s="57">
        <v>2.3248477738541738E-2</v>
      </c>
      <c r="Y318" s="57">
        <v>2.3248477738541738E-2</v>
      </c>
      <c r="Z318" s="57">
        <v>2.3248477738541738E-2</v>
      </c>
      <c r="AA318" s="57">
        <v>2.3248477738541738E-2</v>
      </c>
      <c r="AB318" s="57">
        <v>2.3248477738541738E-2</v>
      </c>
      <c r="AC318" s="57">
        <v>2.3248477738541738E-2</v>
      </c>
      <c r="AD318" s="57">
        <v>2.3248477738541738E-2</v>
      </c>
      <c r="AE318" s="57">
        <v>2.3248477738541738E-2</v>
      </c>
      <c r="AF318" s="57">
        <v>2.3248477738541738E-2</v>
      </c>
      <c r="AG318" s="57">
        <v>2.3248477738541738E-2</v>
      </c>
      <c r="AH318" s="57">
        <v>2.3248477738541738E-2</v>
      </c>
      <c r="AI318" s="57">
        <v>2.3248477738541738E-2</v>
      </c>
      <c r="AJ318" s="57">
        <v>2.3248477738541738E-2</v>
      </c>
      <c r="AK318" s="57">
        <v>2.3248477738541738E-2</v>
      </c>
    </row>
    <row r="319" spans="1:42" x14ac:dyDescent="0.25">
      <c r="A319" s="32" t="s">
        <v>13</v>
      </c>
      <c r="B319" s="33" t="s">
        <v>22</v>
      </c>
      <c r="C319" s="32" t="s">
        <v>181</v>
      </c>
      <c r="D319" s="56">
        <f>XIV!D51</f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42" x14ac:dyDescent="0.25">
      <c r="A320" s="32" t="s">
        <v>14</v>
      </c>
      <c r="B320" s="33" t="s">
        <v>22</v>
      </c>
      <c r="C320" s="32" t="s">
        <v>181</v>
      </c>
      <c r="D320" s="56">
        <f>XIV!D52</f>
        <v>5.4408036416388125E-2</v>
      </c>
      <c r="E320" s="57">
        <v>0.97675152226145823</v>
      </c>
      <c r="F320" s="57">
        <v>0.97675152226145823</v>
      </c>
      <c r="G320" s="57">
        <v>0.97675152226145823</v>
      </c>
      <c r="H320" s="57">
        <v>0.97675152226145823</v>
      </c>
      <c r="I320" s="57">
        <v>0.97675152226145823</v>
      </c>
      <c r="J320" s="57">
        <v>0.97675152226145823</v>
      </c>
      <c r="K320" s="57">
        <v>0.97675152226145823</v>
      </c>
      <c r="L320" s="57">
        <v>0.97675152226145823</v>
      </c>
      <c r="M320" s="57">
        <v>0.97675152226145823</v>
      </c>
      <c r="N320" s="57">
        <v>0.97675152226145823</v>
      </c>
      <c r="O320" s="57">
        <v>0.97675152226145823</v>
      </c>
      <c r="P320" s="57">
        <v>0.97675152226145823</v>
      </c>
      <c r="Q320" s="57">
        <v>0.97675152226145823</v>
      </c>
      <c r="R320" s="57">
        <v>0.97675152226145823</v>
      </c>
      <c r="S320" s="57">
        <v>0.97675152226145823</v>
      </c>
      <c r="T320" s="57">
        <v>0.97675152226145823</v>
      </c>
      <c r="U320" s="57">
        <v>0.97675152226145823</v>
      </c>
      <c r="V320" s="57">
        <v>0.97675152226145823</v>
      </c>
      <c r="W320" s="57">
        <v>0.97675152226145823</v>
      </c>
      <c r="X320" s="57">
        <v>0.97675152226145823</v>
      </c>
      <c r="Y320" s="57">
        <v>0.97675152226145823</v>
      </c>
      <c r="Z320" s="57">
        <v>0.97675152226145823</v>
      </c>
      <c r="AA320" s="57">
        <v>0.97675152226145823</v>
      </c>
      <c r="AB320" s="57">
        <v>0.97675152226145823</v>
      </c>
      <c r="AC320" s="57">
        <v>0.97675152226145823</v>
      </c>
      <c r="AD320" s="57">
        <v>0.97675152226145823</v>
      </c>
      <c r="AE320" s="57">
        <v>0.97675152226145823</v>
      </c>
      <c r="AF320" s="57">
        <v>0.97675152226145823</v>
      </c>
      <c r="AG320" s="57">
        <v>0.97675152226145823</v>
      </c>
      <c r="AH320" s="57">
        <v>0.97675152226145823</v>
      </c>
      <c r="AI320" s="57">
        <v>0.97675152226145823</v>
      </c>
      <c r="AJ320" s="57">
        <v>0.97675152226145823</v>
      </c>
      <c r="AK320" s="57">
        <v>0.97675152226145823</v>
      </c>
    </row>
    <row r="321" spans="1:42" x14ac:dyDescent="0.25">
      <c r="A321" s="32" t="s">
        <v>15</v>
      </c>
      <c r="B321" s="33" t="s">
        <v>22</v>
      </c>
      <c r="C321" s="32" t="s">
        <v>181</v>
      </c>
      <c r="D321" s="56">
        <f>XIV!D53</f>
        <v>0.94559196358361186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</row>
    <row r="322" spans="1:42" x14ac:dyDescent="0.25">
      <c r="A322" s="32" t="s">
        <v>59</v>
      </c>
      <c r="B322" s="33" t="s">
        <v>22</v>
      </c>
      <c r="C322" s="32" t="s">
        <v>181</v>
      </c>
      <c r="D322" s="56">
        <f>XIV!D54</f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42" x14ac:dyDescent="0.25">
      <c r="A323" s="32" t="s">
        <v>79</v>
      </c>
      <c r="B323" s="33" t="s">
        <v>22</v>
      </c>
      <c r="C323" s="32" t="s">
        <v>181</v>
      </c>
      <c r="D323" s="56">
        <f>XIV!D55</f>
        <v>0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0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83</v>
      </c>
    </row>
    <row r="326" spans="1:42" x14ac:dyDescent="0.25">
      <c r="A326" s="32" t="s">
        <v>8</v>
      </c>
      <c r="B326" s="33" t="s">
        <v>22</v>
      </c>
      <c r="C326" s="32" t="s">
        <v>181</v>
      </c>
      <c r="D326" s="56">
        <f>XIV!D58</f>
        <v>0</v>
      </c>
      <c r="E326" s="57">
        <v>6.1784815328749468E-3</v>
      </c>
      <c r="F326" s="57">
        <v>6.1784815328749468E-3</v>
      </c>
      <c r="G326" s="57">
        <v>6.1784815328749468E-3</v>
      </c>
      <c r="H326" s="57">
        <v>6.1784815328749468E-3</v>
      </c>
      <c r="I326" s="57">
        <v>6.1784815328749468E-3</v>
      </c>
      <c r="J326" s="57">
        <v>6.1784815328749468E-3</v>
      </c>
      <c r="K326" s="57">
        <v>6.1784815328749468E-3</v>
      </c>
      <c r="L326" s="57">
        <v>6.1784815328749468E-3</v>
      </c>
      <c r="M326" s="57">
        <v>6.1784815328749468E-3</v>
      </c>
      <c r="N326" s="57">
        <v>6.1784815328749468E-3</v>
      </c>
      <c r="O326" s="57">
        <v>6.1784815328749468E-3</v>
      </c>
      <c r="P326" s="57">
        <v>6.1784815328749468E-3</v>
      </c>
      <c r="Q326" s="57">
        <v>6.1784815328749468E-3</v>
      </c>
      <c r="R326" s="57">
        <v>6.1784815328749468E-3</v>
      </c>
      <c r="S326" s="57">
        <v>6.1784815328749468E-3</v>
      </c>
      <c r="T326" s="57">
        <v>6.1784815328749468E-3</v>
      </c>
      <c r="U326" s="57">
        <v>6.1784815328749468E-3</v>
      </c>
      <c r="V326" s="57">
        <v>6.1784815328749468E-3</v>
      </c>
      <c r="W326" s="57">
        <v>6.1784815328749468E-3</v>
      </c>
      <c r="X326" s="57">
        <v>6.1784815328749468E-3</v>
      </c>
      <c r="Y326" s="57">
        <v>6.1784815328749468E-3</v>
      </c>
      <c r="Z326" s="57">
        <v>6.1784815328749468E-3</v>
      </c>
      <c r="AA326" s="57">
        <v>6.1784815328749468E-3</v>
      </c>
      <c r="AB326" s="57">
        <v>6.1784815328749468E-3</v>
      </c>
      <c r="AC326" s="57">
        <v>6.1784815328749468E-3</v>
      </c>
      <c r="AD326" s="57">
        <v>6.1784815328749468E-3</v>
      </c>
      <c r="AE326" s="57">
        <v>6.1784815328749468E-3</v>
      </c>
      <c r="AF326" s="57">
        <v>6.1784815328749468E-3</v>
      </c>
      <c r="AG326" s="57">
        <v>6.1784815328749468E-3</v>
      </c>
      <c r="AH326" s="57">
        <v>6.1784815328749468E-3</v>
      </c>
      <c r="AI326" s="57">
        <v>6.1784815328749468E-3</v>
      </c>
      <c r="AJ326" s="57">
        <v>6.1784815328749468E-3</v>
      </c>
      <c r="AK326" s="57">
        <v>6.1784815328749468E-3</v>
      </c>
    </row>
    <row r="327" spans="1:42" x14ac:dyDescent="0.25">
      <c r="A327" s="32" t="s">
        <v>10</v>
      </c>
      <c r="B327" s="33" t="s">
        <v>22</v>
      </c>
      <c r="C327" s="32" t="s">
        <v>181</v>
      </c>
      <c r="D327" s="56">
        <f>XIV!D59</f>
        <v>0</v>
      </c>
      <c r="E327" s="57">
        <v>8.3576941163283573E-3</v>
      </c>
      <c r="F327" s="57">
        <v>8.3576941163283573E-3</v>
      </c>
      <c r="G327" s="57">
        <v>8.3576941163283573E-3</v>
      </c>
      <c r="H327" s="57">
        <v>8.3576941163283573E-3</v>
      </c>
      <c r="I327" s="57">
        <v>8.3576941163283573E-3</v>
      </c>
      <c r="J327" s="57">
        <v>8.3576941163283573E-3</v>
      </c>
      <c r="K327" s="57">
        <v>8.3576941163283573E-3</v>
      </c>
      <c r="L327" s="57">
        <v>8.3576941163283573E-3</v>
      </c>
      <c r="M327" s="57">
        <v>8.3576941163283573E-3</v>
      </c>
      <c r="N327" s="57">
        <v>8.3576941163283573E-3</v>
      </c>
      <c r="O327" s="57">
        <v>8.3576941163283573E-3</v>
      </c>
      <c r="P327" s="57">
        <v>8.3576941163283573E-3</v>
      </c>
      <c r="Q327" s="57">
        <v>8.3576941163283573E-3</v>
      </c>
      <c r="R327" s="57">
        <v>8.3576941163283573E-3</v>
      </c>
      <c r="S327" s="57">
        <v>8.3576941163283573E-3</v>
      </c>
      <c r="T327" s="57">
        <v>8.3576941163283573E-3</v>
      </c>
      <c r="U327" s="57">
        <v>8.3576941163283573E-3</v>
      </c>
      <c r="V327" s="57">
        <v>8.3576941163283573E-3</v>
      </c>
      <c r="W327" s="57">
        <v>8.3576941163283573E-3</v>
      </c>
      <c r="X327" s="57">
        <v>8.3576941163283573E-3</v>
      </c>
      <c r="Y327" s="57">
        <v>8.3576941163283573E-3</v>
      </c>
      <c r="Z327" s="57">
        <v>8.3576941163283573E-3</v>
      </c>
      <c r="AA327" s="57">
        <v>8.3576941163283573E-3</v>
      </c>
      <c r="AB327" s="57">
        <v>8.3576941163283573E-3</v>
      </c>
      <c r="AC327" s="57">
        <v>8.3576941163283573E-3</v>
      </c>
      <c r="AD327" s="57">
        <v>8.3576941163283573E-3</v>
      </c>
      <c r="AE327" s="57">
        <v>8.3576941163283573E-3</v>
      </c>
      <c r="AF327" s="57">
        <v>8.3576941163283573E-3</v>
      </c>
      <c r="AG327" s="57">
        <v>8.3576941163283573E-3</v>
      </c>
      <c r="AH327" s="57">
        <v>8.3576941163283573E-3</v>
      </c>
      <c r="AI327" s="57">
        <v>8.3576941163283573E-3</v>
      </c>
      <c r="AJ327" s="57">
        <v>8.3576941163283573E-3</v>
      </c>
      <c r="AK327" s="57">
        <v>8.3576941163283573E-3</v>
      </c>
    </row>
    <row r="328" spans="1:42" x14ac:dyDescent="0.25">
      <c r="A328" s="32" t="s">
        <v>12</v>
      </c>
      <c r="B328" s="33" t="s">
        <v>22</v>
      </c>
      <c r="C328" s="32" t="s">
        <v>181</v>
      </c>
      <c r="D328" s="56">
        <f>XIV!D60</f>
        <v>0</v>
      </c>
      <c r="E328" s="57">
        <v>5.2767254719306503E-4</v>
      </c>
      <c r="F328" s="57">
        <v>5.2767254719306503E-4</v>
      </c>
      <c r="G328" s="57">
        <v>5.2767254719306503E-4</v>
      </c>
      <c r="H328" s="57">
        <v>5.2767254719306503E-4</v>
      </c>
      <c r="I328" s="57">
        <v>5.2767254719306503E-4</v>
      </c>
      <c r="J328" s="57">
        <v>5.2767254719306503E-4</v>
      </c>
      <c r="K328" s="57">
        <v>5.2767254719306503E-4</v>
      </c>
      <c r="L328" s="57">
        <v>5.2767254719306503E-4</v>
      </c>
      <c r="M328" s="57">
        <v>5.2767254719306503E-4</v>
      </c>
      <c r="N328" s="57">
        <v>5.2767254719306503E-4</v>
      </c>
      <c r="O328" s="57">
        <v>5.2767254719306503E-4</v>
      </c>
      <c r="P328" s="57">
        <v>5.2767254719306503E-4</v>
      </c>
      <c r="Q328" s="57">
        <v>5.2767254719306503E-4</v>
      </c>
      <c r="R328" s="57">
        <v>5.2767254719306503E-4</v>
      </c>
      <c r="S328" s="57">
        <v>5.2767254719306503E-4</v>
      </c>
      <c r="T328" s="57">
        <v>5.2767254719306503E-4</v>
      </c>
      <c r="U328" s="57">
        <v>5.2767254719306503E-4</v>
      </c>
      <c r="V328" s="57">
        <v>5.2767254719306503E-4</v>
      </c>
      <c r="W328" s="57">
        <v>5.2767254719306503E-4</v>
      </c>
      <c r="X328" s="57">
        <v>5.2767254719306503E-4</v>
      </c>
      <c r="Y328" s="57">
        <v>5.2767254719306503E-4</v>
      </c>
      <c r="Z328" s="57">
        <v>5.2767254719306503E-4</v>
      </c>
      <c r="AA328" s="57">
        <v>5.2767254719306503E-4</v>
      </c>
      <c r="AB328" s="57">
        <v>5.2767254719306503E-4</v>
      </c>
      <c r="AC328" s="57">
        <v>5.2767254719306503E-4</v>
      </c>
      <c r="AD328" s="57">
        <v>5.2767254719306503E-4</v>
      </c>
      <c r="AE328" s="57">
        <v>5.2767254719306503E-4</v>
      </c>
      <c r="AF328" s="57">
        <v>5.2767254719306503E-4</v>
      </c>
      <c r="AG328" s="57">
        <v>5.2767254719306503E-4</v>
      </c>
      <c r="AH328" s="57">
        <v>5.2767254719306503E-4</v>
      </c>
      <c r="AI328" s="57">
        <v>5.2767254719306503E-4</v>
      </c>
      <c r="AJ328" s="57">
        <v>5.2767254719306503E-4</v>
      </c>
      <c r="AK328" s="57">
        <v>5.2767254719306503E-4</v>
      </c>
    </row>
    <row r="329" spans="1:42" x14ac:dyDescent="0.25">
      <c r="A329" s="32" t="s">
        <v>13</v>
      </c>
      <c r="B329" s="33" t="s">
        <v>22</v>
      </c>
      <c r="C329" s="32" t="s">
        <v>181</v>
      </c>
      <c r="D329" s="56">
        <f>XIV!D61</f>
        <v>0</v>
      </c>
      <c r="E329" s="57">
        <v>1.0193296853885916E-2</v>
      </c>
      <c r="F329" s="57">
        <v>1.0193296853885916E-2</v>
      </c>
      <c r="G329" s="57">
        <v>1.0193296853885916E-2</v>
      </c>
      <c r="H329" s="57">
        <v>1.0193296853885916E-2</v>
      </c>
      <c r="I329" s="57">
        <v>1.0193296853885916E-2</v>
      </c>
      <c r="J329" s="57">
        <v>1.0193296853885916E-2</v>
      </c>
      <c r="K329" s="57">
        <v>1.0193296853885916E-2</v>
      </c>
      <c r="L329" s="57">
        <v>1.0193296853885916E-2</v>
      </c>
      <c r="M329" s="57">
        <v>1.0193296853885916E-2</v>
      </c>
      <c r="N329" s="57">
        <v>1.0193296853885916E-2</v>
      </c>
      <c r="O329" s="57">
        <v>1.0193296853885916E-2</v>
      </c>
      <c r="P329" s="57">
        <v>1.0193296853885916E-2</v>
      </c>
      <c r="Q329" s="57">
        <v>1.0193296853885916E-2</v>
      </c>
      <c r="R329" s="57">
        <v>1.0193296853885916E-2</v>
      </c>
      <c r="S329" s="57">
        <v>1.0193296853885916E-2</v>
      </c>
      <c r="T329" s="57">
        <v>1.0193296853885916E-2</v>
      </c>
      <c r="U329" s="57">
        <v>1.0193296853885916E-2</v>
      </c>
      <c r="V329" s="57">
        <v>1.0193296853885916E-2</v>
      </c>
      <c r="W329" s="57">
        <v>1.0193296853885916E-2</v>
      </c>
      <c r="X329" s="57">
        <v>1.0193296853885916E-2</v>
      </c>
      <c r="Y329" s="57">
        <v>1.0193296853885916E-2</v>
      </c>
      <c r="Z329" s="57">
        <v>1.0193296853885916E-2</v>
      </c>
      <c r="AA329" s="57">
        <v>1.0193296853885916E-2</v>
      </c>
      <c r="AB329" s="57">
        <v>1.0193296853885916E-2</v>
      </c>
      <c r="AC329" s="57">
        <v>1.0193296853885916E-2</v>
      </c>
      <c r="AD329" s="57">
        <v>1.0193296853885916E-2</v>
      </c>
      <c r="AE329" s="57">
        <v>1.0193296853885916E-2</v>
      </c>
      <c r="AF329" s="57">
        <v>1.0193296853885916E-2</v>
      </c>
      <c r="AG329" s="57">
        <v>1.0193296853885916E-2</v>
      </c>
      <c r="AH329" s="57">
        <v>1.0193296853885916E-2</v>
      </c>
      <c r="AI329" s="57">
        <v>1.0193296853885916E-2</v>
      </c>
      <c r="AJ329" s="57">
        <v>1.0193296853885916E-2</v>
      </c>
      <c r="AK329" s="57">
        <v>1.0193296853885916E-2</v>
      </c>
    </row>
    <row r="330" spans="1:42" x14ac:dyDescent="0.25">
      <c r="A330" s="32" t="s">
        <v>14</v>
      </c>
      <c r="B330" s="33" t="s">
        <v>22</v>
      </c>
      <c r="C330" s="32" t="s">
        <v>181</v>
      </c>
      <c r="D330" s="56">
        <f>XIV!D62</f>
        <v>0</v>
      </c>
      <c r="E330" s="57">
        <v>5.5730689739555929E-3</v>
      </c>
      <c r="F330" s="57">
        <v>5.5730689739555929E-3</v>
      </c>
      <c r="G330" s="57">
        <v>5.5730689739555929E-3</v>
      </c>
      <c r="H330" s="57">
        <v>5.5730689739555929E-3</v>
      </c>
      <c r="I330" s="57">
        <v>5.5730689739555929E-3</v>
      </c>
      <c r="J330" s="57">
        <v>5.5730689739555929E-3</v>
      </c>
      <c r="K330" s="57">
        <v>5.5730689739555929E-3</v>
      </c>
      <c r="L330" s="57">
        <v>5.5730689739555929E-3</v>
      </c>
      <c r="M330" s="57">
        <v>5.5730689739555929E-3</v>
      </c>
      <c r="N330" s="57">
        <v>5.5730689739555929E-3</v>
      </c>
      <c r="O330" s="57">
        <v>5.5730689739555929E-3</v>
      </c>
      <c r="P330" s="57">
        <v>5.5730689739555929E-3</v>
      </c>
      <c r="Q330" s="57">
        <v>5.5730689739555929E-3</v>
      </c>
      <c r="R330" s="57">
        <v>5.5730689739555929E-3</v>
      </c>
      <c r="S330" s="57">
        <v>5.5730689739555929E-3</v>
      </c>
      <c r="T330" s="57">
        <v>5.5730689739555929E-3</v>
      </c>
      <c r="U330" s="57">
        <v>5.5730689739555929E-3</v>
      </c>
      <c r="V330" s="57">
        <v>5.5730689739555929E-3</v>
      </c>
      <c r="W330" s="57">
        <v>5.5730689739555929E-3</v>
      </c>
      <c r="X330" s="57">
        <v>5.5730689739555929E-3</v>
      </c>
      <c r="Y330" s="57">
        <v>5.5730689739555929E-3</v>
      </c>
      <c r="Z330" s="57">
        <v>5.5730689739555929E-3</v>
      </c>
      <c r="AA330" s="57">
        <v>5.5730689739555929E-3</v>
      </c>
      <c r="AB330" s="57">
        <v>5.5730689739555929E-3</v>
      </c>
      <c r="AC330" s="57">
        <v>5.5730689739555929E-3</v>
      </c>
      <c r="AD330" s="57">
        <v>5.5730689739555929E-3</v>
      </c>
      <c r="AE330" s="57">
        <v>5.5730689739555929E-3</v>
      </c>
      <c r="AF330" s="57">
        <v>5.5730689739555929E-3</v>
      </c>
      <c r="AG330" s="57">
        <v>5.5730689739555929E-3</v>
      </c>
      <c r="AH330" s="57">
        <v>5.5730689739555929E-3</v>
      </c>
      <c r="AI330" s="57">
        <v>5.5730689739555929E-3</v>
      </c>
      <c r="AJ330" s="57">
        <v>5.5730689739555929E-3</v>
      </c>
      <c r="AK330" s="57">
        <v>5.5730689739555929E-3</v>
      </c>
    </row>
    <row r="331" spans="1:42" x14ac:dyDescent="0.25">
      <c r="A331" s="32" t="s">
        <v>58</v>
      </c>
      <c r="B331" s="33" t="s">
        <v>22</v>
      </c>
      <c r="C331" s="32" t="s">
        <v>181</v>
      </c>
      <c r="D331" s="56">
        <f>XIV!D63</f>
        <v>0</v>
      </c>
      <c r="E331" s="57">
        <v>1.8828828268201054E-2</v>
      </c>
      <c r="F331" s="57">
        <v>1.8828828268201054E-2</v>
      </c>
      <c r="G331" s="57">
        <v>1.8828828268201054E-2</v>
      </c>
      <c r="H331" s="57">
        <v>1.8828828268201054E-2</v>
      </c>
      <c r="I331" s="57">
        <v>1.8828828268201054E-2</v>
      </c>
      <c r="J331" s="57">
        <v>1.8828828268201054E-2</v>
      </c>
      <c r="K331" s="57">
        <v>1.8828828268201054E-2</v>
      </c>
      <c r="L331" s="57">
        <v>1.8828828268201054E-2</v>
      </c>
      <c r="M331" s="57">
        <v>1.8828828268201054E-2</v>
      </c>
      <c r="N331" s="57">
        <v>1.8828828268201054E-2</v>
      </c>
      <c r="O331" s="57">
        <v>1.8828828268201054E-2</v>
      </c>
      <c r="P331" s="57">
        <v>1.8828828268201054E-2</v>
      </c>
      <c r="Q331" s="57">
        <v>1.8828828268201054E-2</v>
      </c>
      <c r="R331" s="57">
        <v>1.8828828268201054E-2</v>
      </c>
      <c r="S331" s="57">
        <v>1.8828828268201054E-2</v>
      </c>
      <c r="T331" s="57">
        <v>1.8828828268201054E-2</v>
      </c>
      <c r="U331" s="57">
        <v>1.8828828268201054E-2</v>
      </c>
      <c r="V331" s="57">
        <v>1.8828828268201054E-2</v>
      </c>
      <c r="W331" s="57">
        <v>1.8828828268201054E-2</v>
      </c>
      <c r="X331" s="57">
        <v>1.8828828268201054E-2</v>
      </c>
      <c r="Y331" s="57">
        <v>1.8828828268201054E-2</v>
      </c>
      <c r="Z331" s="57">
        <v>1.8828828268201054E-2</v>
      </c>
      <c r="AA331" s="57">
        <v>1.8828828268201054E-2</v>
      </c>
      <c r="AB331" s="57">
        <v>1.8828828268201054E-2</v>
      </c>
      <c r="AC331" s="57">
        <v>1.8828828268201054E-2</v>
      </c>
      <c r="AD331" s="57">
        <v>1.8828828268201054E-2</v>
      </c>
      <c r="AE331" s="57">
        <v>1.8828828268201054E-2</v>
      </c>
      <c r="AF331" s="57">
        <v>1.8828828268201054E-2</v>
      </c>
      <c r="AG331" s="57">
        <v>1.8828828268201054E-2</v>
      </c>
      <c r="AH331" s="57">
        <v>1.8828828268201054E-2</v>
      </c>
      <c r="AI331" s="57">
        <v>1.8828828268201054E-2</v>
      </c>
      <c r="AJ331" s="57">
        <v>1.8828828268201054E-2</v>
      </c>
      <c r="AK331" s="57">
        <v>1.8828828268201054E-2</v>
      </c>
    </row>
    <row r="332" spans="1:42" x14ac:dyDescent="0.25">
      <c r="A332" s="32" t="s">
        <v>112</v>
      </c>
      <c r="B332" s="33" t="s">
        <v>22</v>
      </c>
      <c r="C332" s="32" t="s">
        <v>181</v>
      </c>
      <c r="D332" s="56">
        <f>XIV!D64</f>
        <v>0</v>
      </c>
      <c r="E332" s="57">
        <v>0.24516330696237007</v>
      </c>
      <c r="F332" s="57">
        <v>0.24516330696237007</v>
      </c>
      <c r="G332" s="57">
        <v>0.24516330696237007</v>
      </c>
      <c r="H332" s="57">
        <v>0.24516330696237007</v>
      </c>
      <c r="I332" s="57">
        <v>0.24516330696237007</v>
      </c>
      <c r="J332" s="57">
        <v>0.24516330696237007</v>
      </c>
      <c r="K332" s="57">
        <v>0.24516330696237007</v>
      </c>
      <c r="L332" s="57">
        <v>0.24516330696237007</v>
      </c>
      <c r="M332" s="57">
        <v>0.24516330696237007</v>
      </c>
      <c r="N332" s="57">
        <v>0.24516330696237007</v>
      </c>
      <c r="O332" s="57">
        <v>0.24516330696237007</v>
      </c>
      <c r="P332" s="57">
        <v>0.24516330696237007</v>
      </c>
      <c r="Q332" s="57">
        <v>0.24516330696237007</v>
      </c>
      <c r="R332" s="57">
        <v>0.24516330696237007</v>
      </c>
      <c r="S332" s="57">
        <v>0.24516330696237007</v>
      </c>
      <c r="T332" s="57">
        <v>0.24516330696237007</v>
      </c>
      <c r="U332" s="57">
        <v>0.24516330696237007</v>
      </c>
      <c r="V332" s="57">
        <v>0.24516330696237007</v>
      </c>
      <c r="W332" s="57">
        <v>0.24516330696237007</v>
      </c>
      <c r="X332" s="57">
        <v>0.24516330696237007</v>
      </c>
      <c r="Y332" s="57">
        <v>0.24516330696237007</v>
      </c>
      <c r="Z332" s="57">
        <v>0.24516330696237007</v>
      </c>
      <c r="AA332" s="57">
        <v>0.24516330696237007</v>
      </c>
      <c r="AB332" s="57">
        <v>0.24516330696237007</v>
      </c>
      <c r="AC332" s="57">
        <v>0.24516330696237007</v>
      </c>
      <c r="AD332" s="57">
        <v>0.24516330696237007</v>
      </c>
      <c r="AE332" s="57">
        <v>0.24516330696237007</v>
      </c>
      <c r="AF332" s="57">
        <v>0.24516330696237007</v>
      </c>
      <c r="AG332" s="57">
        <v>0.24516330696237007</v>
      </c>
      <c r="AH332" s="57">
        <v>0.24516330696237007</v>
      </c>
      <c r="AI332" s="57">
        <v>0.24516330696237007</v>
      </c>
      <c r="AJ332" s="57">
        <v>0.24516330696237007</v>
      </c>
      <c r="AK332" s="57">
        <v>0.24516330696237007</v>
      </c>
    </row>
    <row r="333" spans="1:42" x14ac:dyDescent="0.25">
      <c r="A333" s="32" t="s">
        <v>15</v>
      </c>
      <c r="B333" s="33" t="s">
        <v>22</v>
      </c>
      <c r="C333" s="32" t="s">
        <v>181</v>
      </c>
      <c r="D333" s="56">
        <f>XIV!D65</f>
        <v>1</v>
      </c>
      <c r="E333" s="57">
        <v>6.6363264293449048E-2</v>
      </c>
      <c r="F333" s="57">
        <v>6.6363264293449048E-2</v>
      </c>
      <c r="G333" s="57">
        <v>6.6363264293449048E-2</v>
      </c>
      <c r="H333" s="57">
        <v>6.6363264293449048E-2</v>
      </c>
      <c r="I333" s="57">
        <v>6.6363264293449048E-2</v>
      </c>
      <c r="J333" s="57">
        <v>6.6363264293449048E-2</v>
      </c>
      <c r="K333" s="57">
        <v>6.6363264293449048E-2</v>
      </c>
      <c r="L333" s="57">
        <v>6.6363264293449048E-2</v>
      </c>
      <c r="M333" s="57">
        <v>6.6363264293449048E-2</v>
      </c>
      <c r="N333" s="57">
        <v>6.6363264293449048E-2</v>
      </c>
      <c r="O333" s="57">
        <v>6.6363264293449048E-2</v>
      </c>
      <c r="P333" s="57">
        <v>6.6363264293449048E-2</v>
      </c>
      <c r="Q333" s="57">
        <v>6.6363264293449048E-2</v>
      </c>
      <c r="R333" s="57">
        <v>6.6363264293449048E-2</v>
      </c>
      <c r="S333" s="57">
        <v>6.6363264293449048E-2</v>
      </c>
      <c r="T333" s="57">
        <v>6.6363264293449048E-2</v>
      </c>
      <c r="U333" s="57">
        <v>6.6363264293449048E-2</v>
      </c>
      <c r="V333" s="57">
        <v>6.6363264293449048E-2</v>
      </c>
      <c r="W333" s="57">
        <v>6.6363264293449048E-2</v>
      </c>
      <c r="X333" s="57">
        <v>6.6363264293449048E-2</v>
      </c>
      <c r="Y333" s="57">
        <v>6.6363264293449048E-2</v>
      </c>
      <c r="Z333" s="57">
        <v>6.6363264293449048E-2</v>
      </c>
      <c r="AA333" s="57">
        <v>6.6363264293449048E-2</v>
      </c>
      <c r="AB333" s="57">
        <v>6.6363264293449048E-2</v>
      </c>
      <c r="AC333" s="57">
        <v>6.6363264293449048E-2</v>
      </c>
      <c r="AD333" s="57">
        <v>6.6363264293449048E-2</v>
      </c>
      <c r="AE333" s="57">
        <v>6.6363264293449048E-2</v>
      </c>
      <c r="AF333" s="57">
        <v>6.6363264293449048E-2</v>
      </c>
      <c r="AG333" s="57">
        <v>6.6363264293449048E-2</v>
      </c>
      <c r="AH333" s="57">
        <v>6.6363264293449048E-2</v>
      </c>
      <c r="AI333" s="57">
        <v>6.6363264293449048E-2</v>
      </c>
      <c r="AJ333" s="57">
        <v>6.6363264293449048E-2</v>
      </c>
      <c r="AK333" s="57">
        <v>6.6363264293449048E-2</v>
      </c>
    </row>
    <row r="334" spans="1:42" x14ac:dyDescent="0.25">
      <c r="A334" s="32" t="s">
        <v>59</v>
      </c>
      <c r="B334" s="33" t="s">
        <v>22</v>
      </c>
      <c r="C334" s="32" t="s">
        <v>181</v>
      </c>
      <c r="D334" s="56">
        <f>XIV!D66</f>
        <v>0</v>
      </c>
      <c r="E334" s="57">
        <v>0</v>
      </c>
      <c r="F334" s="57">
        <v>0</v>
      </c>
      <c r="G334" s="57">
        <v>0</v>
      </c>
      <c r="H334" s="57">
        <v>0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</row>
    <row r="335" spans="1:42" x14ac:dyDescent="0.25">
      <c r="A335" s="32" t="s">
        <v>60</v>
      </c>
      <c r="B335" s="33" t="s">
        <v>22</v>
      </c>
      <c r="C335" s="32" t="s">
        <v>181</v>
      </c>
      <c r="D335" s="56">
        <f>XIV!D67</f>
        <v>0</v>
      </c>
      <c r="E335" s="57">
        <v>2.4112288366722149E-5</v>
      </c>
      <c r="F335" s="57">
        <v>2.4112288366722149E-5</v>
      </c>
      <c r="G335" s="57">
        <v>2.4112288366722149E-5</v>
      </c>
      <c r="H335" s="57">
        <v>2.4112288366722149E-5</v>
      </c>
      <c r="I335" s="57">
        <v>2.4112288366722149E-5</v>
      </c>
      <c r="J335" s="57">
        <v>2.4112288366722149E-5</v>
      </c>
      <c r="K335" s="57">
        <v>2.4112288366722149E-5</v>
      </c>
      <c r="L335" s="57">
        <v>2.4112288366722149E-5</v>
      </c>
      <c r="M335" s="57">
        <v>2.4112288366722149E-5</v>
      </c>
      <c r="N335" s="57">
        <v>2.4112288366722149E-5</v>
      </c>
      <c r="O335" s="57">
        <v>2.4112288366722149E-5</v>
      </c>
      <c r="P335" s="57">
        <v>2.4112288366722149E-5</v>
      </c>
      <c r="Q335" s="57">
        <v>2.4112288366722149E-5</v>
      </c>
      <c r="R335" s="57">
        <v>2.4112288366722149E-5</v>
      </c>
      <c r="S335" s="57">
        <v>2.4112288366722149E-5</v>
      </c>
      <c r="T335" s="57">
        <v>2.4112288366722149E-5</v>
      </c>
      <c r="U335" s="57">
        <v>2.4112288366722149E-5</v>
      </c>
      <c r="V335" s="57">
        <v>2.4112288366722149E-5</v>
      </c>
      <c r="W335" s="57">
        <v>2.4112288366722149E-5</v>
      </c>
      <c r="X335" s="57">
        <v>2.4112288366722149E-5</v>
      </c>
      <c r="Y335" s="57">
        <v>2.4112288366722149E-5</v>
      </c>
      <c r="Z335" s="57">
        <v>2.4112288366722149E-5</v>
      </c>
      <c r="AA335" s="57">
        <v>2.4112288366722149E-5</v>
      </c>
      <c r="AB335" s="57">
        <v>2.4112288366722149E-5</v>
      </c>
      <c r="AC335" s="57">
        <v>2.4112288366722149E-5</v>
      </c>
      <c r="AD335" s="57">
        <v>2.4112288366722149E-5</v>
      </c>
      <c r="AE335" s="57">
        <v>2.4112288366722149E-5</v>
      </c>
      <c r="AF335" s="57">
        <v>2.4112288366722149E-5</v>
      </c>
      <c r="AG335" s="57">
        <v>2.4112288366722149E-5</v>
      </c>
      <c r="AH335" s="57">
        <v>2.4112288366722149E-5</v>
      </c>
      <c r="AI335" s="57">
        <v>2.4112288366722149E-5</v>
      </c>
      <c r="AJ335" s="57">
        <v>2.4112288366722149E-5</v>
      </c>
      <c r="AK335" s="57">
        <v>2.4112288366722149E-5</v>
      </c>
    </row>
    <row r="336" spans="1:42" x14ac:dyDescent="0.25">
      <c r="A336" s="32" t="s">
        <v>16</v>
      </c>
      <c r="B336" s="33" t="s">
        <v>22</v>
      </c>
      <c r="C336" s="32" t="s">
        <v>181</v>
      </c>
      <c r="D336" s="56">
        <f>XIV!D68</f>
        <v>0</v>
      </c>
      <c r="E336" s="57">
        <f>$AM336/(1+EXP(-(E$1-$D$1)*10/$AO336+$AN336))</f>
        <v>1.3491799960714541E-3</v>
      </c>
      <c r="F336" s="57">
        <f t="shared" ref="F336:AK337" si="14">$AM336/(1+EXP(-(F$1-$D$1)*10/$AO336+$AN336))</f>
        <v>1.8180475861684757E-3</v>
      </c>
      <c r="G336" s="57">
        <f>$AM336/(1+EXP(-(G$1-$D$1)*10/$AO336+$AN336))</f>
        <v>2.4458164923558553E-3</v>
      </c>
      <c r="H336" s="57">
        <f t="shared" si="14"/>
        <v>3.2831045041734194E-3</v>
      </c>
      <c r="I336" s="57">
        <f t="shared" si="14"/>
        <v>4.3941145634467833E-3</v>
      </c>
      <c r="J336" s="57">
        <f t="shared" si="14"/>
        <v>5.8583198707077237E-3</v>
      </c>
      <c r="K336" s="57">
        <f t="shared" si="14"/>
        <v>7.7707708673993526E-3</v>
      </c>
      <c r="L336" s="57">
        <f t="shared" si="14"/>
        <v>1.0239635991065378E-2</v>
      </c>
      <c r="M336" s="57">
        <f t="shared" si="14"/>
        <v>1.3379102494171137E-2</v>
      </c>
      <c r="N336" s="57">
        <f t="shared" si="14"/>
        <v>1.7295655089075674E-2</v>
      </c>
      <c r="O336" s="57">
        <f t="shared" si="14"/>
        <v>2.2066650661046561E-2</v>
      </c>
      <c r="P336" s="57">
        <f t="shared" si="14"/>
        <v>2.7712729069616127E-2</v>
      </c>
      <c r="Q336" s="57">
        <f t="shared" si="14"/>
        <v>3.4170037893857953E-2</v>
      </c>
      <c r="R336" s="57">
        <f t="shared" si="14"/>
        <v>4.127288962202022E-2</v>
      </c>
      <c r="S336" s="57">
        <f t="shared" si="14"/>
        <v>4.8758622542041212E-2</v>
      </c>
      <c r="T336" s="57">
        <f t="shared" si="14"/>
        <v>5.6300456763549708E-2</v>
      </c>
      <c r="U336" s="57">
        <f t="shared" si="14"/>
        <v>6.3561807303032417E-2</v>
      </c>
      <c r="V336" s="57">
        <f t="shared" si="14"/>
        <v>7.0254063267634545E-2</v>
      </c>
      <c r="W336" s="57">
        <f t="shared" si="14"/>
        <v>7.6177867957722148E-2</v>
      </c>
      <c r="X336" s="57">
        <f t="shared" si="14"/>
        <v>8.1237034258530849E-2</v>
      </c>
      <c r="Y336" s="57">
        <f t="shared" si="14"/>
        <v>8.5427308801296689E-2</v>
      </c>
      <c r="Z336" s="57">
        <f t="shared" si="14"/>
        <v>8.8810676575896072E-2</v>
      </c>
      <c r="AA336" s="57">
        <f t="shared" si="14"/>
        <v>9.1486802493000563E-2</v>
      </c>
      <c r="AB336" s="57">
        <f t="shared" si="14"/>
        <v>9.356923069028561E-2</v>
      </c>
      <c r="AC336" s="57">
        <f t="shared" si="14"/>
        <v>9.516916989133338E-2</v>
      </c>
      <c r="AD336" s="57">
        <f t="shared" si="14"/>
        <v>9.6386425848041718E-2</v>
      </c>
      <c r="AE336" s="57">
        <f t="shared" si="14"/>
        <v>9.7305645449239836E-2</v>
      </c>
      <c r="AF336" s="57">
        <f t="shared" si="14"/>
        <v>9.7995896221050968E-2</v>
      </c>
      <c r="AG336" s="57">
        <f t="shared" si="14"/>
        <v>9.8512019797735842E-2</v>
      </c>
      <c r="AH336" s="57">
        <f t="shared" si="14"/>
        <v>9.8896720795081952E-2</v>
      </c>
      <c r="AI336" s="57">
        <f t="shared" si="14"/>
        <v>9.9182786638929779E-2</v>
      </c>
      <c r="AJ336" s="57">
        <f t="shared" si="14"/>
        <v>9.9395133011017031E-2</v>
      </c>
      <c r="AK336" s="57">
        <f>$AM336/(1+EXP(-(AK$1-$D$1)*10/$AO336+$AN336))</f>
        <v>9.9552551792951471E-2</v>
      </c>
      <c r="AM336" s="90">
        <v>0.1</v>
      </c>
      <c r="AN336" s="91">
        <f>IF(D336&gt;0,LN(AM336/D336-1),LN(AM336/0.001-1))</f>
        <v>4.5951198501345898</v>
      </c>
      <c r="AO336" s="92">
        <v>33</v>
      </c>
      <c r="AP336" s="1">
        <f>AO336+$D$1</f>
        <v>2050</v>
      </c>
    </row>
    <row r="337" spans="1:42" x14ac:dyDescent="0.25">
      <c r="A337" s="32" t="s">
        <v>79</v>
      </c>
      <c r="B337" s="33" t="s">
        <v>22</v>
      </c>
      <c r="C337" s="32" t="s">
        <v>181</v>
      </c>
      <c r="D337" s="56">
        <f>XIV!D69</f>
        <v>0</v>
      </c>
      <c r="E337" s="57">
        <f>$AM337/(1+EXP(-(E$1-$D$1)*10/$AO337+$AN337))</f>
        <v>1.0455554222010431E-3</v>
      </c>
      <c r="F337" s="57">
        <f t="shared" si="14"/>
        <v>1.0819592101281301E-3</v>
      </c>
      <c r="G337" s="57">
        <f>$AM337/(1+EXP(-(G$1-$D$1)*10/$AO337+$AN337))</f>
        <v>1.110516712895603E-3</v>
      </c>
      <c r="H337" s="57">
        <f t="shared" si="14"/>
        <v>1.1325957369977746E-3</v>
      </c>
      <c r="I337" s="57">
        <f t="shared" si="14"/>
        <v>1.1494748594284849E-3</v>
      </c>
      <c r="J337" s="57">
        <f t="shared" si="14"/>
        <v>1.1622679899043263E-3</v>
      </c>
      <c r="K337" s="57">
        <f t="shared" si="14"/>
        <v>1.1719010418910403E-3</v>
      </c>
      <c r="L337" s="57">
        <f t="shared" si="14"/>
        <v>1.1791189417877763E-3</v>
      </c>
      <c r="M337" s="57">
        <f t="shared" si="14"/>
        <v>1.1845072602150045E-3</v>
      </c>
      <c r="N337" s="57">
        <f t="shared" si="14"/>
        <v>1.1885186721039844E-3</v>
      </c>
      <c r="O337" s="57">
        <f t="shared" si="14"/>
        <v>1.1914988952673943E-3</v>
      </c>
      <c r="P337" s="57">
        <f t="shared" si="14"/>
        <v>1.1937096323020168E-3</v>
      </c>
      <c r="Q337" s="57">
        <f t="shared" si="14"/>
        <v>1.1953477055074012E-3</v>
      </c>
      <c r="R337" s="57">
        <f t="shared" si="14"/>
        <v>1.1965604375683901E-3</v>
      </c>
      <c r="S337" s="57">
        <f t="shared" si="14"/>
        <v>1.1974577142978323E-3</v>
      </c>
      <c r="T337" s="57">
        <f t="shared" si="14"/>
        <v>1.198121286463676E-3</v>
      </c>
      <c r="U337" s="57">
        <f t="shared" si="14"/>
        <v>1.1986118577852151E-3</v>
      </c>
      <c r="V337" s="57">
        <f t="shared" si="14"/>
        <v>1.1989744403430717E-3</v>
      </c>
      <c r="W337" s="57">
        <f t="shared" si="14"/>
        <v>1.1992423762485925E-3</v>
      </c>
      <c r="X337" s="57">
        <f t="shared" si="14"/>
        <v>1.1994403443671502E-3</v>
      </c>
      <c r="Y337" s="57">
        <f t="shared" si="14"/>
        <v>1.1995866009785572E-3</v>
      </c>
      <c r="Z337" s="57">
        <f t="shared" si="14"/>
        <v>1.1996946456085422E-3</v>
      </c>
      <c r="AA337" s="57">
        <f t="shared" si="14"/>
        <v>1.1997744573530578E-3</v>
      </c>
      <c r="AB337" s="57">
        <f t="shared" si="14"/>
        <v>1.199833411267396E-3</v>
      </c>
      <c r="AC337" s="57">
        <f t="shared" si="14"/>
        <v>1.1998769569756765E-3</v>
      </c>
      <c r="AD337" s="57">
        <f t="shared" si="14"/>
        <v>1.1999091208512625E-3</v>
      </c>
      <c r="AE337" s="57">
        <f t="shared" si="14"/>
        <v>1.1999328774479601E-3</v>
      </c>
      <c r="AF337" s="57">
        <f t="shared" si="14"/>
        <v>1.1999504241210776E-3</v>
      </c>
      <c r="AG337" s="57">
        <f t="shared" si="14"/>
        <v>1.1999633840147448E-3</v>
      </c>
      <c r="AH337" s="57">
        <f t="shared" si="14"/>
        <v>1.1999729560701702E-3</v>
      </c>
      <c r="AI337" s="57">
        <f t="shared" si="14"/>
        <v>1.1999800258654682E-3</v>
      </c>
      <c r="AJ337" s="57">
        <f t="shared" si="14"/>
        <v>1.1999852475051398E-3</v>
      </c>
      <c r="AK337" s="57">
        <f t="shared" si="14"/>
        <v>1.1999891041157913E-3</v>
      </c>
      <c r="AM337" s="90">
        <v>1.1999999999999999E-3</v>
      </c>
      <c r="AN337" s="91">
        <f>IF(D337&gt;0,LN(AM337/D337-1),LN(AM337/0.001-1))</f>
        <v>-1.6094379124341005</v>
      </c>
      <c r="AO337" s="92">
        <v>33</v>
      </c>
      <c r="AP337" s="1">
        <f>AO337+$D$1</f>
        <v>2050</v>
      </c>
    </row>
    <row r="340" spans="1:42" x14ac:dyDescent="0.25">
      <c r="A340" s="22" t="s">
        <v>41</v>
      </c>
    </row>
    <row r="341" spans="1:42" x14ac:dyDescent="0.25">
      <c r="A341" s="22" t="s">
        <v>18</v>
      </c>
    </row>
    <row r="342" spans="1:42" x14ac:dyDescent="0.25">
      <c r="A342" s="32" t="s">
        <v>8</v>
      </c>
      <c r="B342" s="33" t="s">
        <v>22</v>
      </c>
      <c r="C342" s="32" t="s">
        <v>181</v>
      </c>
      <c r="D342" s="56">
        <f>XV!D50</f>
        <v>0</v>
      </c>
      <c r="E342" s="57">
        <v>2.3248477738541738E-2</v>
      </c>
      <c r="F342" s="57">
        <v>2.3248477738541738E-2</v>
      </c>
      <c r="G342" s="57">
        <v>2.3248477738541738E-2</v>
      </c>
      <c r="H342" s="57">
        <v>2.3248477738541738E-2</v>
      </c>
      <c r="I342" s="57">
        <v>2.3248477738541738E-2</v>
      </c>
      <c r="J342" s="57">
        <v>2.3248477738541738E-2</v>
      </c>
      <c r="K342" s="57">
        <v>2.3248477738541738E-2</v>
      </c>
      <c r="L342" s="57">
        <v>2.3248477738541738E-2</v>
      </c>
      <c r="M342" s="57">
        <v>2.3248477738541738E-2</v>
      </c>
      <c r="N342" s="57">
        <v>2.3248477738541738E-2</v>
      </c>
      <c r="O342" s="57">
        <v>2.3248477738541738E-2</v>
      </c>
      <c r="P342" s="57">
        <v>2.3248477738541738E-2</v>
      </c>
      <c r="Q342" s="57">
        <v>2.3248477738541738E-2</v>
      </c>
      <c r="R342" s="57">
        <v>2.3248477738541738E-2</v>
      </c>
      <c r="S342" s="57">
        <v>2.3248477738541738E-2</v>
      </c>
      <c r="T342" s="57">
        <v>2.3248477738541738E-2</v>
      </c>
      <c r="U342" s="57">
        <v>2.3248477738541738E-2</v>
      </c>
      <c r="V342" s="57">
        <v>2.3248477738541738E-2</v>
      </c>
      <c r="W342" s="57">
        <v>2.3248477738541738E-2</v>
      </c>
      <c r="X342" s="57">
        <v>2.3248477738541738E-2</v>
      </c>
      <c r="Y342" s="57">
        <v>2.3248477738541738E-2</v>
      </c>
      <c r="Z342" s="57">
        <v>2.3248477738541738E-2</v>
      </c>
      <c r="AA342" s="57">
        <v>2.3248477738541738E-2</v>
      </c>
      <c r="AB342" s="57">
        <v>2.3248477738541738E-2</v>
      </c>
      <c r="AC342" s="57">
        <v>2.3248477738541738E-2</v>
      </c>
      <c r="AD342" s="57">
        <v>2.3248477738541738E-2</v>
      </c>
      <c r="AE342" s="57">
        <v>2.3248477738541738E-2</v>
      </c>
      <c r="AF342" s="57">
        <v>2.3248477738541738E-2</v>
      </c>
      <c r="AG342" s="57">
        <v>2.3248477738541738E-2</v>
      </c>
      <c r="AH342" s="57">
        <v>2.3248477738541738E-2</v>
      </c>
      <c r="AI342" s="57">
        <v>2.3248477738541738E-2</v>
      </c>
      <c r="AJ342" s="57">
        <v>2.3248477738541738E-2</v>
      </c>
      <c r="AK342" s="57">
        <v>2.3248477738541738E-2</v>
      </c>
    </row>
    <row r="343" spans="1:42" x14ac:dyDescent="0.25">
      <c r="A343" s="32" t="s">
        <v>13</v>
      </c>
      <c r="B343" s="33" t="s">
        <v>22</v>
      </c>
      <c r="C343" s="32" t="s">
        <v>181</v>
      </c>
      <c r="D343" s="56">
        <f>XV!D51</f>
        <v>0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</row>
    <row r="344" spans="1:42" x14ac:dyDescent="0.25">
      <c r="A344" s="32" t="s">
        <v>14</v>
      </c>
      <c r="B344" s="33" t="s">
        <v>22</v>
      </c>
      <c r="C344" s="32" t="s">
        <v>181</v>
      </c>
      <c r="D344" s="56">
        <f>XV!D52</f>
        <v>0.32984583737340362</v>
      </c>
      <c r="E344" s="57">
        <v>0.97675152226145823</v>
      </c>
      <c r="F344" s="57">
        <v>0.97675152226145823</v>
      </c>
      <c r="G344" s="57">
        <v>0.97675152226145823</v>
      </c>
      <c r="H344" s="57">
        <v>0.97675152226145823</v>
      </c>
      <c r="I344" s="57">
        <v>0.97675152226145823</v>
      </c>
      <c r="J344" s="57">
        <v>0.97675152226145823</v>
      </c>
      <c r="K344" s="57">
        <v>0.97675152226145823</v>
      </c>
      <c r="L344" s="57">
        <v>0.97675152226145823</v>
      </c>
      <c r="M344" s="57">
        <v>0.97675152226145823</v>
      </c>
      <c r="N344" s="57">
        <v>0.97675152226145823</v>
      </c>
      <c r="O344" s="57">
        <v>0.97675152226145823</v>
      </c>
      <c r="P344" s="57">
        <v>0.97675152226145823</v>
      </c>
      <c r="Q344" s="57">
        <v>0.97675152226145823</v>
      </c>
      <c r="R344" s="57">
        <v>0.97675152226145823</v>
      </c>
      <c r="S344" s="57">
        <v>0.97675152226145823</v>
      </c>
      <c r="T344" s="57">
        <v>0.97675152226145823</v>
      </c>
      <c r="U344" s="57">
        <v>0.97675152226145823</v>
      </c>
      <c r="V344" s="57">
        <v>0.97675152226145823</v>
      </c>
      <c r="W344" s="57">
        <v>0.97675152226145823</v>
      </c>
      <c r="X344" s="57">
        <v>0.97675152226145823</v>
      </c>
      <c r="Y344" s="57">
        <v>0.97675152226145823</v>
      </c>
      <c r="Z344" s="57">
        <v>0.97675152226145823</v>
      </c>
      <c r="AA344" s="57">
        <v>0.97675152226145823</v>
      </c>
      <c r="AB344" s="57">
        <v>0.97675152226145823</v>
      </c>
      <c r="AC344" s="57">
        <v>0.97675152226145823</v>
      </c>
      <c r="AD344" s="57">
        <v>0.97675152226145823</v>
      </c>
      <c r="AE344" s="57">
        <v>0.97675152226145823</v>
      </c>
      <c r="AF344" s="57">
        <v>0.97675152226145823</v>
      </c>
      <c r="AG344" s="57">
        <v>0.97675152226145823</v>
      </c>
      <c r="AH344" s="57">
        <v>0.97675152226145823</v>
      </c>
      <c r="AI344" s="57">
        <v>0.97675152226145823</v>
      </c>
      <c r="AJ344" s="57">
        <v>0.97675152226145823</v>
      </c>
      <c r="AK344" s="57">
        <v>0.97675152226145823</v>
      </c>
    </row>
    <row r="345" spans="1:42" x14ac:dyDescent="0.25">
      <c r="A345" s="32" t="s">
        <v>15</v>
      </c>
      <c r="B345" s="33" t="s">
        <v>22</v>
      </c>
      <c r="C345" s="32" t="s">
        <v>181</v>
      </c>
      <c r="D345" s="56">
        <f>XV!D53</f>
        <v>0.61947801793982116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42" x14ac:dyDescent="0.25">
      <c r="A346" s="32" t="s">
        <v>59</v>
      </c>
      <c r="B346" s="33" t="s">
        <v>22</v>
      </c>
      <c r="C346" s="32" t="s">
        <v>181</v>
      </c>
      <c r="D346" s="56">
        <f>XV!D54</f>
        <v>0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</row>
    <row r="347" spans="1:42" x14ac:dyDescent="0.25">
      <c r="A347" s="32" t="s">
        <v>79</v>
      </c>
      <c r="B347" s="33" t="s">
        <v>22</v>
      </c>
      <c r="C347" s="32" t="s">
        <v>181</v>
      </c>
      <c r="D347" s="56">
        <f>XV!D55</f>
        <v>0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83</v>
      </c>
    </row>
    <row r="350" spans="1:42" x14ac:dyDescent="0.25">
      <c r="A350" s="32" t="s">
        <v>8</v>
      </c>
      <c r="B350" s="33" t="s">
        <v>22</v>
      </c>
      <c r="C350" s="32" t="s">
        <v>181</v>
      </c>
      <c r="D350" s="56">
        <f>XV!D58</f>
        <v>0</v>
      </c>
      <c r="E350" s="57">
        <v>6.1784815328749468E-3</v>
      </c>
      <c r="F350" s="57">
        <v>6.1784815328749468E-3</v>
      </c>
      <c r="G350" s="57">
        <v>6.1784815328749468E-3</v>
      </c>
      <c r="H350" s="57">
        <v>6.1784815328749468E-3</v>
      </c>
      <c r="I350" s="57">
        <v>6.1784815328749468E-3</v>
      </c>
      <c r="J350" s="57">
        <v>6.1784815328749468E-3</v>
      </c>
      <c r="K350" s="57">
        <v>6.1784815328749468E-3</v>
      </c>
      <c r="L350" s="57">
        <v>6.1784815328749468E-3</v>
      </c>
      <c r="M350" s="57">
        <v>6.1784815328749468E-3</v>
      </c>
      <c r="N350" s="57">
        <v>6.1784815328749468E-3</v>
      </c>
      <c r="O350" s="57">
        <v>6.1784815328749468E-3</v>
      </c>
      <c r="P350" s="57">
        <v>6.1784815328749468E-3</v>
      </c>
      <c r="Q350" s="57">
        <v>6.1784815328749468E-3</v>
      </c>
      <c r="R350" s="57">
        <v>6.1784815328749468E-3</v>
      </c>
      <c r="S350" s="57">
        <v>6.1784815328749468E-3</v>
      </c>
      <c r="T350" s="57">
        <v>6.1784815328749468E-3</v>
      </c>
      <c r="U350" s="57">
        <v>6.1784815328749468E-3</v>
      </c>
      <c r="V350" s="57">
        <v>6.1784815328749468E-3</v>
      </c>
      <c r="W350" s="57">
        <v>6.1784815328749468E-3</v>
      </c>
      <c r="X350" s="57">
        <v>6.1784815328749468E-3</v>
      </c>
      <c r="Y350" s="57">
        <v>6.1784815328749468E-3</v>
      </c>
      <c r="Z350" s="57">
        <v>6.1784815328749468E-3</v>
      </c>
      <c r="AA350" s="57">
        <v>6.1784815328749468E-3</v>
      </c>
      <c r="AB350" s="57">
        <v>6.1784815328749468E-3</v>
      </c>
      <c r="AC350" s="57">
        <v>6.1784815328749468E-3</v>
      </c>
      <c r="AD350" s="57">
        <v>6.1784815328749468E-3</v>
      </c>
      <c r="AE350" s="57">
        <v>6.1784815328749468E-3</v>
      </c>
      <c r="AF350" s="57">
        <v>6.1784815328749468E-3</v>
      </c>
      <c r="AG350" s="57">
        <v>6.1784815328749468E-3</v>
      </c>
      <c r="AH350" s="57">
        <v>6.1784815328749468E-3</v>
      </c>
      <c r="AI350" s="57">
        <v>6.1784815328749468E-3</v>
      </c>
      <c r="AJ350" s="57">
        <v>6.1784815328749468E-3</v>
      </c>
      <c r="AK350" s="57">
        <v>6.1784815328749468E-3</v>
      </c>
    </row>
    <row r="351" spans="1:42" x14ac:dyDescent="0.25">
      <c r="A351" s="32" t="s">
        <v>10</v>
      </c>
      <c r="B351" s="33" t="s">
        <v>22</v>
      </c>
      <c r="C351" s="32" t="s">
        <v>181</v>
      </c>
      <c r="D351" s="56">
        <f>XV!D59</f>
        <v>0</v>
      </c>
      <c r="E351" s="57">
        <v>8.3576941163283573E-3</v>
      </c>
      <c r="F351" s="57">
        <v>8.3576941163283573E-3</v>
      </c>
      <c r="G351" s="57">
        <v>8.3576941163283573E-3</v>
      </c>
      <c r="H351" s="57">
        <v>8.3576941163283573E-3</v>
      </c>
      <c r="I351" s="57">
        <v>8.3576941163283573E-3</v>
      </c>
      <c r="J351" s="57">
        <v>8.3576941163283573E-3</v>
      </c>
      <c r="K351" s="57">
        <v>8.3576941163283573E-3</v>
      </c>
      <c r="L351" s="57">
        <v>8.3576941163283573E-3</v>
      </c>
      <c r="M351" s="57">
        <v>8.3576941163283573E-3</v>
      </c>
      <c r="N351" s="57">
        <v>8.3576941163283573E-3</v>
      </c>
      <c r="O351" s="57">
        <v>8.3576941163283573E-3</v>
      </c>
      <c r="P351" s="57">
        <v>8.3576941163283573E-3</v>
      </c>
      <c r="Q351" s="57">
        <v>8.3576941163283573E-3</v>
      </c>
      <c r="R351" s="57">
        <v>8.3576941163283573E-3</v>
      </c>
      <c r="S351" s="57">
        <v>8.3576941163283573E-3</v>
      </c>
      <c r="T351" s="57">
        <v>8.3576941163283573E-3</v>
      </c>
      <c r="U351" s="57">
        <v>8.3576941163283573E-3</v>
      </c>
      <c r="V351" s="57">
        <v>8.3576941163283573E-3</v>
      </c>
      <c r="W351" s="57">
        <v>8.3576941163283573E-3</v>
      </c>
      <c r="X351" s="57">
        <v>8.3576941163283573E-3</v>
      </c>
      <c r="Y351" s="57">
        <v>8.3576941163283573E-3</v>
      </c>
      <c r="Z351" s="57">
        <v>8.3576941163283573E-3</v>
      </c>
      <c r="AA351" s="57">
        <v>8.3576941163283573E-3</v>
      </c>
      <c r="AB351" s="57">
        <v>8.3576941163283573E-3</v>
      </c>
      <c r="AC351" s="57">
        <v>8.3576941163283573E-3</v>
      </c>
      <c r="AD351" s="57">
        <v>8.3576941163283573E-3</v>
      </c>
      <c r="AE351" s="57">
        <v>8.3576941163283573E-3</v>
      </c>
      <c r="AF351" s="57">
        <v>8.3576941163283573E-3</v>
      </c>
      <c r="AG351" s="57">
        <v>8.3576941163283573E-3</v>
      </c>
      <c r="AH351" s="57">
        <v>8.3576941163283573E-3</v>
      </c>
      <c r="AI351" s="57">
        <v>8.3576941163283573E-3</v>
      </c>
      <c r="AJ351" s="57">
        <v>8.3576941163283573E-3</v>
      </c>
      <c r="AK351" s="57">
        <v>8.3576941163283573E-3</v>
      </c>
    </row>
    <row r="352" spans="1:42" x14ac:dyDescent="0.25">
      <c r="A352" s="32" t="s">
        <v>12</v>
      </c>
      <c r="B352" s="33" t="s">
        <v>22</v>
      </c>
      <c r="C352" s="32" t="s">
        <v>181</v>
      </c>
      <c r="D352" s="56">
        <f>XV!D60</f>
        <v>0</v>
      </c>
      <c r="E352" s="57">
        <v>5.2767254719306503E-4</v>
      </c>
      <c r="F352" s="57">
        <v>5.2767254719306503E-4</v>
      </c>
      <c r="G352" s="57">
        <v>5.2767254719306503E-4</v>
      </c>
      <c r="H352" s="57">
        <v>5.2767254719306503E-4</v>
      </c>
      <c r="I352" s="57">
        <v>5.2767254719306503E-4</v>
      </c>
      <c r="J352" s="57">
        <v>5.2767254719306503E-4</v>
      </c>
      <c r="K352" s="57">
        <v>5.2767254719306503E-4</v>
      </c>
      <c r="L352" s="57">
        <v>5.2767254719306503E-4</v>
      </c>
      <c r="M352" s="57">
        <v>5.2767254719306503E-4</v>
      </c>
      <c r="N352" s="57">
        <v>5.2767254719306503E-4</v>
      </c>
      <c r="O352" s="57">
        <v>5.2767254719306503E-4</v>
      </c>
      <c r="P352" s="57">
        <v>5.2767254719306503E-4</v>
      </c>
      <c r="Q352" s="57">
        <v>5.2767254719306503E-4</v>
      </c>
      <c r="R352" s="57">
        <v>5.2767254719306503E-4</v>
      </c>
      <c r="S352" s="57">
        <v>5.2767254719306503E-4</v>
      </c>
      <c r="T352" s="57">
        <v>5.2767254719306503E-4</v>
      </c>
      <c r="U352" s="57">
        <v>5.2767254719306503E-4</v>
      </c>
      <c r="V352" s="57">
        <v>5.2767254719306503E-4</v>
      </c>
      <c r="W352" s="57">
        <v>5.2767254719306503E-4</v>
      </c>
      <c r="X352" s="57">
        <v>5.2767254719306503E-4</v>
      </c>
      <c r="Y352" s="57">
        <v>5.2767254719306503E-4</v>
      </c>
      <c r="Z352" s="57">
        <v>5.2767254719306503E-4</v>
      </c>
      <c r="AA352" s="57">
        <v>5.2767254719306503E-4</v>
      </c>
      <c r="AB352" s="57">
        <v>5.2767254719306503E-4</v>
      </c>
      <c r="AC352" s="57">
        <v>5.2767254719306503E-4</v>
      </c>
      <c r="AD352" s="57">
        <v>5.2767254719306503E-4</v>
      </c>
      <c r="AE352" s="57">
        <v>5.2767254719306503E-4</v>
      </c>
      <c r="AF352" s="57">
        <v>5.2767254719306503E-4</v>
      </c>
      <c r="AG352" s="57">
        <v>5.2767254719306503E-4</v>
      </c>
      <c r="AH352" s="57">
        <v>5.2767254719306503E-4</v>
      </c>
      <c r="AI352" s="57">
        <v>5.2767254719306503E-4</v>
      </c>
      <c r="AJ352" s="57">
        <v>5.2767254719306503E-4</v>
      </c>
      <c r="AK352" s="57">
        <v>5.2767254719306503E-4</v>
      </c>
    </row>
    <row r="353" spans="1:42" x14ac:dyDescent="0.25">
      <c r="A353" s="32" t="s">
        <v>13</v>
      </c>
      <c r="B353" s="33" t="s">
        <v>22</v>
      </c>
      <c r="C353" s="32" t="s">
        <v>181</v>
      </c>
      <c r="D353" s="56">
        <f>XV!D61</f>
        <v>0</v>
      </c>
      <c r="E353" s="57">
        <v>1.0193296853885916E-2</v>
      </c>
      <c r="F353" s="57">
        <v>1.0193296853885916E-2</v>
      </c>
      <c r="G353" s="57">
        <v>1.0193296853885916E-2</v>
      </c>
      <c r="H353" s="57">
        <v>1.0193296853885916E-2</v>
      </c>
      <c r="I353" s="57">
        <v>1.0193296853885916E-2</v>
      </c>
      <c r="J353" s="57">
        <v>1.0193296853885916E-2</v>
      </c>
      <c r="K353" s="57">
        <v>1.0193296853885916E-2</v>
      </c>
      <c r="L353" s="57">
        <v>1.0193296853885916E-2</v>
      </c>
      <c r="M353" s="57">
        <v>1.0193296853885916E-2</v>
      </c>
      <c r="N353" s="57">
        <v>1.0193296853885916E-2</v>
      </c>
      <c r="O353" s="57">
        <v>1.0193296853885916E-2</v>
      </c>
      <c r="P353" s="57">
        <v>1.0193296853885916E-2</v>
      </c>
      <c r="Q353" s="57">
        <v>1.0193296853885916E-2</v>
      </c>
      <c r="R353" s="57">
        <v>1.0193296853885916E-2</v>
      </c>
      <c r="S353" s="57">
        <v>1.0193296853885916E-2</v>
      </c>
      <c r="T353" s="57">
        <v>1.0193296853885916E-2</v>
      </c>
      <c r="U353" s="57">
        <v>1.0193296853885916E-2</v>
      </c>
      <c r="V353" s="57">
        <v>1.0193296853885916E-2</v>
      </c>
      <c r="W353" s="57">
        <v>1.0193296853885916E-2</v>
      </c>
      <c r="X353" s="57">
        <v>1.0193296853885916E-2</v>
      </c>
      <c r="Y353" s="57">
        <v>1.0193296853885916E-2</v>
      </c>
      <c r="Z353" s="57">
        <v>1.0193296853885916E-2</v>
      </c>
      <c r="AA353" s="57">
        <v>1.0193296853885916E-2</v>
      </c>
      <c r="AB353" s="57">
        <v>1.0193296853885916E-2</v>
      </c>
      <c r="AC353" s="57">
        <v>1.0193296853885916E-2</v>
      </c>
      <c r="AD353" s="57">
        <v>1.0193296853885916E-2</v>
      </c>
      <c r="AE353" s="57">
        <v>1.0193296853885916E-2</v>
      </c>
      <c r="AF353" s="57">
        <v>1.0193296853885916E-2</v>
      </c>
      <c r="AG353" s="57">
        <v>1.0193296853885916E-2</v>
      </c>
      <c r="AH353" s="57">
        <v>1.0193296853885916E-2</v>
      </c>
      <c r="AI353" s="57">
        <v>1.0193296853885916E-2</v>
      </c>
      <c r="AJ353" s="57">
        <v>1.0193296853885916E-2</v>
      </c>
      <c r="AK353" s="57">
        <v>1.0193296853885916E-2</v>
      </c>
    </row>
    <row r="354" spans="1:42" x14ac:dyDescent="0.25">
      <c r="A354" s="32" t="s">
        <v>14</v>
      </c>
      <c r="B354" s="33" t="s">
        <v>22</v>
      </c>
      <c r="C354" s="32" t="s">
        <v>181</v>
      </c>
      <c r="D354" s="56">
        <f>XV!D62</f>
        <v>0</v>
      </c>
      <c r="E354" s="57">
        <v>5.5730689739555929E-3</v>
      </c>
      <c r="F354" s="57">
        <v>5.5730689739555929E-3</v>
      </c>
      <c r="G354" s="57">
        <v>5.5730689739555929E-3</v>
      </c>
      <c r="H354" s="57">
        <v>5.5730689739555929E-3</v>
      </c>
      <c r="I354" s="57">
        <v>5.5730689739555929E-3</v>
      </c>
      <c r="J354" s="57">
        <v>5.5730689739555929E-3</v>
      </c>
      <c r="K354" s="57">
        <v>5.5730689739555929E-3</v>
      </c>
      <c r="L354" s="57">
        <v>5.5730689739555929E-3</v>
      </c>
      <c r="M354" s="57">
        <v>5.5730689739555929E-3</v>
      </c>
      <c r="N354" s="57">
        <v>5.5730689739555929E-3</v>
      </c>
      <c r="O354" s="57">
        <v>5.5730689739555929E-3</v>
      </c>
      <c r="P354" s="57">
        <v>5.5730689739555929E-3</v>
      </c>
      <c r="Q354" s="57">
        <v>5.5730689739555929E-3</v>
      </c>
      <c r="R354" s="57">
        <v>5.5730689739555929E-3</v>
      </c>
      <c r="S354" s="57">
        <v>5.5730689739555929E-3</v>
      </c>
      <c r="T354" s="57">
        <v>5.5730689739555929E-3</v>
      </c>
      <c r="U354" s="57">
        <v>5.5730689739555929E-3</v>
      </c>
      <c r="V354" s="57">
        <v>5.5730689739555929E-3</v>
      </c>
      <c r="W354" s="57">
        <v>5.5730689739555929E-3</v>
      </c>
      <c r="X354" s="57">
        <v>5.5730689739555929E-3</v>
      </c>
      <c r="Y354" s="57">
        <v>5.5730689739555929E-3</v>
      </c>
      <c r="Z354" s="57">
        <v>5.5730689739555929E-3</v>
      </c>
      <c r="AA354" s="57">
        <v>5.5730689739555929E-3</v>
      </c>
      <c r="AB354" s="57">
        <v>5.5730689739555929E-3</v>
      </c>
      <c r="AC354" s="57">
        <v>5.5730689739555929E-3</v>
      </c>
      <c r="AD354" s="57">
        <v>5.5730689739555929E-3</v>
      </c>
      <c r="AE354" s="57">
        <v>5.5730689739555929E-3</v>
      </c>
      <c r="AF354" s="57">
        <v>5.5730689739555929E-3</v>
      </c>
      <c r="AG354" s="57">
        <v>5.5730689739555929E-3</v>
      </c>
      <c r="AH354" s="57">
        <v>5.5730689739555929E-3</v>
      </c>
      <c r="AI354" s="57">
        <v>5.5730689739555929E-3</v>
      </c>
      <c r="AJ354" s="57">
        <v>5.5730689739555929E-3</v>
      </c>
      <c r="AK354" s="57">
        <v>5.5730689739555929E-3</v>
      </c>
    </row>
    <row r="355" spans="1:42" x14ac:dyDescent="0.25">
      <c r="A355" s="32" t="s">
        <v>58</v>
      </c>
      <c r="B355" s="33" t="s">
        <v>22</v>
      </c>
      <c r="C355" s="32" t="s">
        <v>181</v>
      </c>
      <c r="D355" s="56">
        <f>XV!D63</f>
        <v>0</v>
      </c>
      <c r="E355" s="57">
        <v>1.8828828268201054E-2</v>
      </c>
      <c r="F355" s="57">
        <v>1.8828828268201054E-2</v>
      </c>
      <c r="G355" s="57">
        <v>1.8828828268201054E-2</v>
      </c>
      <c r="H355" s="57">
        <v>1.8828828268201054E-2</v>
      </c>
      <c r="I355" s="57">
        <v>1.8828828268201054E-2</v>
      </c>
      <c r="J355" s="57">
        <v>1.8828828268201054E-2</v>
      </c>
      <c r="K355" s="57">
        <v>1.8828828268201054E-2</v>
      </c>
      <c r="L355" s="57">
        <v>1.8828828268201054E-2</v>
      </c>
      <c r="M355" s="57">
        <v>1.8828828268201054E-2</v>
      </c>
      <c r="N355" s="57">
        <v>1.8828828268201054E-2</v>
      </c>
      <c r="O355" s="57">
        <v>1.8828828268201054E-2</v>
      </c>
      <c r="P355" s="57">
        <v>1.8828828268201054E-2</v>
      </c>
      <c r="Q355" s="57">
        <v>1.8828828268201054E-2</v>
      </c>
      <c r="R355" s="57">
        <v>1.8828828268201054E-2</v>
      </c>
      <c r="S355" s="57">
        <v>1.8828828268201054E-2</v>
      </c>
      <c r="T355" s="57">
        <v>1.8828828268201054E-2</v>
      </c>
      <c r="U355" s="57">
        <v>1.8828828268201054E-2</v>
      </c>
      <c r="V355" s="57">
        <v>1.8828828268201054E-2</v>
      </c>
      <c r="W355" s="57">
        <v>1.8828828268201054E-2</v>
      </c>
      <c r="X355" s="57">
        <v>1.8828828268201054E-2</v>
      </c>
      <c r="Y355" s="57">
        <v>1.8828828268201054E-2</v>
      </c>
      <c r="Z355" s="57">
        <v>1.8828828268201054E-2</v>
      </c>
      <c r="AA355" s="57">
        <v>1.8828828268201054E-2</v>
      </c>
      <c r="AB355" s="57">
        <v>1.8828828268201054E-2</v>
      </c>
      <c r="AC355" s="57">
        <v>1.8828828268201054E-2</v>
      </c>
      <c r="AD355" s="57">
        <v>1.8828828268201054E-2</v>
      </c>
      <c r="AE355" s="57">
        <v>1.8828828268201054E-2</v>
      </c>
      <c r="AF355" s="57">
        <v>1.8828828268201054E-2</v>
      </c>
      <c r="AG355" s="57">
        <v>1.8828828268201054E-2</v>
      </c>
      <c r="AH355" s="57">
        <v>1.8828828268201054E-2</v>
      </c>
      <c r="AI355" s="57">
        <v>1.8828828268201054E-2</v>
      </c>
      <c r="AJ355" s="57">
        <v>1.8828828268201054E-2</v>
      </c>
      <c r="AK355" s="57">
        <v>1.8828828268201054E-2</v>
      </c>
    </row>
    <row r="356" spans="1:42" x14ac:dyDescent="0.25">
      <c r="A356" s="32" t="s">
        <v>112</v>
      </c>
      <c r="B356" s="33" t="s">
        <v>22</v>
      </c>
      <c r="C356" s="32" t="s">
        <v>181</v>
      </c>
      <c r="D356" s="56">
        <f>XV!D64</f>
        <v>0</v>
      </c>
      <c r="E356" s="57">
        <v>0.24516330696237007</v>
      </c>
      <c r="F356" s="57">
        <v>0.24516330696237007</v>
      </c>
      <c r="G356" s="57">
        <v>0.24516330696237007</v>
      </c>
      <c r="H356" s="57">
        <v>0.24516330696237007</v>
      </c>
      <c r="I356" s="57">
        <v>0.24516330696237007</v>
      </c>
      <c r="J356" s="57">
        <v>0.24516330696237007</v>
      </c>
      <c r="K356" s="57">
        <v>0.24516330696237007</v>
      </c>
      <c r="L356" s="57">
        <v>0.24516330696237007</v>
      </c>
      <c r="M356" s="57">
        <v>0.24516330696237007</v>
      </c>
      <c r="N356" s="57">
        <v>0.24516330696237007</v>
      </c>
      <c r="O356" s="57">
        <v>0.24516330696237007</v>
      </c>
      <c r="P356" s="57">
        <v>0.24516330696237007</v>
      </c>
      <c r="Q356" s="57">
        <v>0.24516330696237007</v>
      </c>
      <c r="R356" s="57">
        <v>0.24516330696237007</v>
      </c>
      <c r="S356" s="57">
        <v>0.24516330696237007</v>
      </c>
      <c r="T356" s="57">
        <v>0.24516330696237007</v>
      </c>
      <c r="U356" s="57">
        <v>0.24516330696237007</v>
      </c>
      <c r="V356" s="57">
        <v>0.24516330696237007</v>
      </c>
      <c r="W356" s="57">
        <v>0.24516330696237007</v>
      </c>
      <c r="X356" s="57">
        <v>0.24516330696237007</v>
      </c>
      <c r="Y356" s="57">
        <v>0.24516330696237007</v>
      </c>
      <c r="Z356" s="57">
        <v>0.24516330696237007</v>
      </c>
      <c r="AA356" s="57">
        <v>0.24516330696237007</v>
      </c>
      <c r="AB356" s="57">
        <v>0.24516330696237007</v>
      </c>
      <c r="AC356" s="57">
        <v>0.24516330696237007</v>
      </c>
      <c r="AD356" s="57">
        <v>0.24516330696237007</v>
      </c>
      <c r="AE356" s="57">
        <v>0.24516330696237007</v>
      </c>
      <c r="AF356" s="57">
        <v>0.24516330696237007</v>
      </c>
      <c r="AG356" s="57">
        <v>0.24516330696237007</v>
      </c>
      <c r="AH356" s="57">
        <v>0.24516330696237007</v>
      </c>
      <c r="AI356" s="57">
        <v>0.24516330696237007</v>
      </c>
      <c r="AJ356" s="57">
        <v>0.24516330696237007</v>
      </c>
      <c r="AK356" s="57">
        <v>0.24516330696237007</v>
      </c>
    </row>
    <row r="357" spans="1:42" x14ac:dyDescent="0.25">
      <c r="A357" s="32" t="s">
        <v>15</v>
      </c>
      <c r="B357" s="33" t="s">
        <v>22</v>
      </c>
      <c r="C357" s="32" t="s">
        <v>181</v>
      </c>
      <c r="D357" s="56">
        <f>XV!D65</f>
        <v>0.21212704737227722</v>
      </c>
      <c r="E357" s="57">
        <v>6.6363264293449048E-2</v>
      </c>
      <c r="F357" s="57">
        <v>6.6363264293449048E-2</v>
      </c>
      <c r="G357" s="57">
        <v>6.6363264293449048E-2</v>
      </c>
      <c r="H357" s="57">
        <v>6.6363264293449048E-2</v>
      </c>
      <c r="I357" s="57">
        <v>6.6363264293449048E-2</v>
      </c>
      <c r="J357" s="57">
        <v>6.6363264293449048E-2</v>
      </c>
      <c r="K357" s="57">
        <v>6.6363264293449048E-2</v>
      </c>
      <c r="L357" s="57">
        <v>6.6363264293449048E-2</v>
      </c>
      <c r="M357" s="57">
        <v>6.6363264293449048E-2</v>
      </c>
      <c r="N357" s="57">
        <v>6.6363264293449048E-2</v>
      </c>
      <c r="O357" s="57">
        <v>6.6363264293449048E-2</v>
      </c>
      <c r="P357" s="57">
        <v>6.6363264293449048E-2</v>
      </c>
      <c r="Q357" s="57">
        <v>6.6363264293449048E-2</v>
      </c>
      <c r="R357" s="57">
        <v>6.6363264293449048E-2</v>
      </c>
      <c r="S357" s="57">
        <v>6.6363264293449048E-2</v>
      </c>
      <c r="T357" s="57">
        <v>6.6363264293449048E-2</v>
      </c>
      <c r="U357" s="57">
        <v>6.6363264293449048E-2</v>
      </c>
      <c r="V357" s="57">
        <v>6.6363264293449048E-2</v>
      </c>
      <c r="W357" s="57">
        <v>6.6363264293449048E-2</v>
      </c>
      <c r="X357" s="57">
        <v>6.6363264293449048E-2</v>
      </c>
      <c r="Y357" s="57">
        <v>6.6363264293449048E-2</v>
      </c>
      <c r="Z357" s="57">
        <v>6.6363264293449048E-2</v>
      </c>
      <c r="AA357" s="57">
        <v>6.6363264293449048E-2</v>
      </c>
      <c r="AB357" s="57">
        <v>6.6363264293449048E-2</v>
      </c>
      <c r="AC357" s="57">
        <v>6.6363264293449048E-2</v>
      </c>
      <c r="AD357" s="57">
        <v>6.6363264293449048E-2</v>
      </c>
      <c r="AE357" s="57">
        <v>6.6363264293449048E-2</v>
      </c>
      <c r="AF357" s="57">
        <v>6.6363264293449048E-2</v>
      </c>
      <c r="AG357" s="57">
        <v>6.6363264293449048E-2</v>
      </c>
      <c r="AH357" s="57">
        <v>6.6363264293449048E-2</v>
      </c>
      <c r="AI357" s="57">
        <v>6.6363264293449048E-2</v>
      </c>
      <c r="AJ357" s="57">
        <v>6.6363264293449048E-2</v>
      </c>
      <c r="AK357" s="57">
        <v>6.6363264293449048E-2</v>
      </c>
    </row>
    <row r="358" spans="1:42" x14ac:dyDescent="0.25">
      <c r="A358" s="32" t="s">
        <v>59</v>
      </c>
      <c r="B358" s="33" t="s">
        <v>22</v>
      </c>
      <c r="C358" s="32" t="s">
        <v>181</v>
      </c>
      <c r="D358" s="56">
        <f>XV!D66</f>
        <v>0.78787295262772283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</row>
    <row r="359" spans="1:42" x14ac:dyDescent="0.25">
      <c r="A359" s="32" t="s">
        <v>60</v>
      </c>
      <c r="B359" s="33" t="s">
        <v>22</v>
      </c>
      <c r="C359" s="32" t="s">
        <v>181</v>
      </c>
      <c r="D359" s="56">
        <f>XV!D67</f>
        <v>0</v>
      </c>
      <c r="E359" s="57">
        <v>2.4112288366722149E-5</v>
      </c>
      <c r="F359" s="57">
        <v>2.4112288366722149E-5</v>
      </c>
      <c r="G359" s="57">
        <v>2.4112288366722149E-5</v>
      </c>
      <c r="H359" s="57">
        <v>2.4112288366722149E-5</v>
      </c>
      <c r="I359" s="57">
        <v>2.4112288366722149E-5</v>
      </c>
      <c r="J359" s="57">
        <v>2.4112288366722149E-5</v>
      </c>
      <c r="K359" s="57">
        <v>2.4112288366722149E-5</v>
      </c>
      <c r="L359" s="57">
        <v>2.4112288366722149E-5</v>
      </c>
      <c r="M359" s="57">
        <v>2.4112288366722149E-5</v>
      </c>
      <c r="N359" s="57">
        <v>2.4112288366722149E-5</v>
      </c>
      <c r="O359" s="57">
        <v>2.4112288366722149E-5</v>
      </c>
      <c r="P359" s="57">
        <v>2.4112288366722149E-5</v>
      </c>
      <c r="Q359" s="57">
        <v>2.4112288366722149E-5</v>
      </c>
      <c r="R359" s="57">
        <v>2.4112288366722149E-5</v>
      </c>
      <c r="S359" s="57">
        <v>2.4112288366722149E-5</v>
      </c>
      <c r="T359" s="57">
        <v>2.4112288366722149E-5</v>
      </c>
      <c r="U359" s="57">
        <v>2.4112288366722149E-5</v>
      </c>
      <c r="V359" s="57">
        <v>2.4112288366722149E-5</v>
      </c>
      <c r="W359" s="57">
        <v>2.4112288366722149E-5</v>
      </c>
      <c r="X359" s="57">
        <v>2.4112288366722149E-5</v>
      </c>
      <c r="Y359" s="57">
        <v>2.4112288366722149E-5</v>
      </c>
      <c r="Z359" s="57">
        <v>2.4112288366722149E-5</v>
      </c>
      <c r="AA359" s="57">
        <v>2.4112288366722149E-5</v>
      </c>
      <c r="AB359" s="57">
        <v>2.4112288366722149E-5</v>
      </c>
      <c r="AC359" s="57">
        <v>2.4112288366722149E-5</v>
      </c>
      <c r="AD359" s="57">
        <v>2.4112288366722149E-5</v>
      </c>
      <c r="AE359" s="57">
        <v>2.4112288366722149E-5</v>
      </c>
      <c r="AF359" s="57">
        <v>2.4112288366722149E-5</v>
      </c>
      <c r="AG359" s="57">
        <v>2.4112288366722149E-5</v>
      </c>
      <c r="AH359" s="57">
        <v>2.4112288366722149E-5</v>
      </c>
      <c r="AI359" s="57">
        <v>2.4112288366722149E-5</v>
      </c>
      <c r="AJ359" s="57">
        <v>2.4112288366722149E-5</v>
      </c>
      <c r="AK359" s="57">
        <v>2.4112288366722149E-5</v>
      </c>
    </row>
    <row r="360" spans="1:42" x14ac:dyDescent="0.25">
      <c r="A360" s="32" t="s">
        <v>16</v>
      </c>
      <c r="B360" s="33" t="s">
        <v>22</v>
      </c>
      <c r="C360" s="32" t="s">
        <v>181</v>
      </c>
      <c r="D360" s="56">
        <f>XV!D68</f>
        <v>0</v>
      </c>
      <c r="E360" s="57">
        <f>$AM360/(1+EXP(-(E$1-$D$1)*10/$AO360+$AN360))</f>
        <v>1.3491799960714541E-3</v>
      </c>
      <c r="F360" s="57">
        <f t="shared" ref="F360:AK361" si="15">$AM360/(1+EXP(-(F$1-$D$1)*10/$AO360+$AN360))</f>
        <v>1.8180475861684757E-3</v>
      </c>
      <c r="G360" s="57">
        <f>$AM360/(1+EXP(-(G$1-$D$1)*10/$AO360+$AN360))</f>
        <v>2.4458164923558553E-3</v>
      </c>
      <c r="H360" s="57">
        <f t="shared" si="15"/>
        <v>3.2831045041734194E-3</v>
      </c>
      <c r="I360" s="57">
        <f t="shared" si="15"/>
        <v>4.3941145634467833E-3</v>
      </c>
      <c r="J360" s="57">
        <f t="shared" si="15"/>
        <v>5.8583198707077237E-3</v>
      </c>
      <c r="K360" s="57">
        <f t="shared" si="15"/>
        <v>7.7707708673993526E-3</v>
      </c>
      <c r="L360" s="57">
        <f t="shared" si="15"/>
        <v>1.0239635991065378E-2</v>
      </c>
      <c r="M360" s="57">
        <f t="shared" si="15"/>
        <v>1.3379102494171137E-2</v>
      </c>
      <c r="N360" s="57">
        <f t="shared" si="15"/>
        <v>1.7295655089075674E-2</v>
      </c>
      <c r="O360" s="57">
        <f t="shared" si="15"/>
        <v>2.2066650661046561E-2</v>
      </c>
      <c r="P360" s="57">
        <f t="shared" si="15"/>
        <v>2.7712729069616127E-2</v>
      </c>
      <c r="Q360" s="57">
        <f t="shared" si="15"/>
        <v>3.4170037893857953E-2</v>
      </c>
      <c r="R360" s="57">
        <f t="shared" si="15"/>
        <v>4.127288962202022E-2</v>
      </c>
      <c r="S360" s="57">
        <f t="shared" si="15"/>
        <v>4.8758622542041212E-2</v>
      </c>
      <c r="T360" s="57">
        <f t="shared" si="15"/>
        <v>5.6300456763549708E-2</v>
      </c>
      <c r="U360" s="57">
        <f t="shared" si="15"/>
        <v>6.3561807303032417E-2</v>
      </c>
      <c r="V360" s="57">
        <f t="shared" si="15"/>
        <v>7.0254063267634545E-2</v>
      </c>
      <c r="W360" s="57">
        <f t="shared" si="15"/>
        <v>7.6177867957722148E-2</v>
      </c>
      <c r="X360" s="57">
        <f t="shared" si="15"/>
        <v>8.1237034258530849E-2</v>
      </c>
      <c r="Y360" s="57">
        <f t="shared" si="15"/>
        <v>8.5427308801296689E-2</v>
      </c>
      <c r="Z360" s="57">
        <f t="shared" si="15"/>
        <v>8.8810676575896072E-2</v>
      </c>
      <c r="AA360" s="57">
        <f t="shared" si="15"/>
        <v>9.1486802493000563E-2</v>
      </c>
      <c r="AB360" s="57">
        <f t="shared" si="15"/>
        <v>9.356923069028561E-2</v>
      </c>
      <c r="AC360" s="57">
        <f t="shared" si="15"/>
        <v>9.516916989133338E-2</v>
      </c>
      <c r="AD360" s="57">
        <f t="shared" si="15"/>
        <v>9.6386425848041718E-2</v>
      </c>
      <c r="AE360" s="57">
        <f t="shared" si="15"/>
        <v>9.7305645449239836E-2</v>
      </c>
      <c r="AF360" s="57">
        <f t="shared" si="15"/>
        <v>9.7995896221050968E-2</v>
      </c>
      <c r="AG360" s="57">
        <f t="shared" si="15"/>
        <v>9.8512019797735842E-2</v>
      </c>
      <c r="AH360" s="57">
        <f t="shared" si="15"/>
        <v>9.8896720795081952E-2</v>
      </c>
      <c r="AI360" s="57">
        <f t="shared" si="15"/>
        <v>9.9182786638929779E-2</v>
      </c>
      <c r="AJ360" s="57">
        <f t="shared" si="15"/>
        <v>9.9395133011017031E-2</v>
      </c>
      <c r="AK360" s="57">
        <f>$AM360/(1+EXP(-(AK$1-$D$1)*10/$AO360+$AN360))</f>
        <v>9.9552551792951471E-2</v>
      </c>
      <c r="AM360" s="90">
        <v>0.1</v>
      </c>
      <c r="AN360" s="91">
        <f>IF(D360&gt;0,LN(AM360/D360-1),LN(AM360/0.001-1))</f>
        <v>4.5951198501345898</v>
      </c>
      <c r="AO360" s="92">
        <v>33</v>
      </c>
      <c r="AP360" s="1">
        <f>AO360+$D$1</f>
        <v>2050</v>
      </c>
    </row>
    <row r="361" spans="1:42" x14ac:dyDescent="0.25">
      <c r="A361" s="32" t="s">
        <v>79</v>
      </c>
      <c r="B361" s="33" t="s">
        <v>22</v>
      </c>
      <c r="C361" s="32" t="s">
        <v>181</v>
      </c>
      <c r="D361" s="56">
        <f>XV!D69</f>
        <v>0</v>
      </c>
      <c r="E361" s="57">
        <f>$AM361/(1+EXP(-(E$1-$D$1)*10/$AO361+$AN361))</f>
        <v>1.0455554222010431E-3</v>
      </c>
      <c r="F361" s="57">
        <f t="shared" si="15"/>
        <v>1.0819592101281301E-3</v>
      </c>
      <c r="G361" s="57">
        <f>$AM361/(1+EXP(-(G$1-$D$1)*10/$AO361+$AN361))</f>
        <v>1.110516712895603E-3</v>
      </c>
      <c r="H361" s="57">
        <f t="shared" si="15"/>
        <v>1.1325957369977746E-3</v>
      </c>
      <c r="I361" s="57">
        <f t="shared" si="15"/>
        <v>1.1494748594284849E-3</v>
      </c>
      <c r="J361" s="57">
        <f t="shared" si="15"/>
        <v>1.1622679899043263E-3</v>
      </c>
      <c r="K361" s="57">
        <f t="shared" si="15"/>
        <v>1.1719010418910403E-3</v>
      </c>
      <c r="L361" s="57">
        <f t="shared" si="15"/>
        <v>1.1791189417877763E-3</v>
      </c>
      <c r="M361" s="57">
        <f t="shared" si="15"/>
        <v>1.1845072602150045E-3</v>
      </c>
      <c r="N361" s="57">
        <f t="shared" si="15"/>
        <v>1.1885186721039844E-3</v>
      </c>
      <c r="O361" s="57">
        <f t="shared" si="15"/>
        <v>1.1914988952673943E-3</v>
      </c>
      <c r="P361" s="57">
        <f t="shared" si="15"/>
        <v>1.1937096323020168E-3</v>
      </c>
      <c r="Q361" s="57">
        <f t="shared" si="15"/>
        <v>1.1953477055074012E-3</v>
      </c>
      <c r="R361" s="57">
        <f t="shared" si="15"/>
        <v>1.1965604375683901E-3</v>
      </c>
      <c r="S361" s="57">
        <f t="shared" si="15"/>
        <v>1.1974577142978323E-3</v>
      </c>
      <c r="T361" s="57">
        <f t="shared" si="15"/>
        <v>1.198121286463676E-3</v>
      </c>
      <c r="U361" s="57">
        <f t="shared" si="15"/>
        <v>1.1986118577852151E-3</v>
      </c>
      <c r="V361" s="57">
        <f t="shared" si="15"/>
        <v>1.1989744403430717E-3</v>
      </c>
      <c r="W361" s="57">
        <f t="shared" si="15"/>
        <v>1.1992423762485925E-3</v>
      </c>
      <c r="X361" s="57">
        <f t="shared" si="15"/>
        <v>1.1994403443671502E-3</v>
      </c>
      <c r="Y361" s="57">
        <f t="shared" si="15"/>
        <v>1.1995866009785572E-3</v>
      </c>
      <c r="Z361" s="57">
        <f t="shared" si="15"/>
        <v>1.1996946456085422E-3</v>
      </c>
      <c r="AA361" s="57">
        <f t="shared" si="15"/>
        <v>1.1997744573530578E-3</v>
      </c>
      <c r="AB361" s="57">
        <f t="shared" si="15"/>
        <v>1.199833411267396E-3</v>
      </c>
      <c r="AC361" s="57">
        <f t="shared" si="15"/>
        <v>1.1998769569756765E-3</v>
      </c>
      <c r="AD361" s="57">
        <f t="shared" si="15"/>
        <v>1.1999091208512625E-3</v>
      </c>
      <c r="AE361" s="57">
        <f t="shared" si="15"/>
        <v>1.1999328774479601E-3</v>
      </c>
      <c r="AF361" s="57">
        <f t="shared" si="15"/>
        <v>1.1999504241210776E-3</v>
      </c>
      <c r="AG361" s="57">
        <f t="shared" si="15"/>
        <v>1.1999633840147448E-3</v>
      </c>
      <c r="AH361" s="57">
        <f t="shared" si="15"/>
        <v>1.1999729560701702E-3</v>
      </c>
      <c r="AI361" s="57">
        <f t="shared" si="15"/>
        <v>1.1999800258654682E-3</v>
      </c>
      <c r="AJ361" s="57">
        <f t="shared" si="15"/>
        <v>1.1999852475051398E-3</v>
      </c>
      <c r="AK361" s="57">
        <f t="shared" si="15"/>
        <v>1.1999891041157913E-3</v>
      </c>
      <c r="AM361" s="90">
        <v>1.1999999999999999E-3</v>
      </c>
      <c r="AN361" s="91">
        <f>IF(D361&gt;0,LN(AM361/D361-1),LN(AM361/0.001-1))</f>
        <v>-1.6094379124341005</v>
      </c>
      <c r="AO361" s="92">
        <v>33</v>
      </c>
      <c r="AP361" s="1">
        <f>AO361+$D$1</f>
        <v>2050</v>
      </c>
    </row>
  </sheetData>
  <conditionalFormatting sqref="E1:AK1">
    <cfRule type="cellIs" dxfId="61" priority="31" operator="equal">
      <formula>0</formula>
    </cfRule>
  </conditionalFormatting>
  <conditionalFormatting sqref="D1 D14:D25 D87:D97 D183:D193 D255:D265 D279:D289 D303:D313 D327:D337 D351:D361">
    <cfRule type="cellIs" dxfId="60" priority="30" operator="equal">
      <formula>0</formula>
    </cfRule>
  </conditionalFormatting>
  <conditionalFormatting sqref="D30:D35">
    <cfRule type="cellIs" dxfId="59" priority="28" operator="equal">
      <formula>0</formula>
    </cfRule>
  </conditionalFormatting>
  <conditionalFormatting sqref="D78:D83">
    <cfRule type="cellIs" dxfId="58" priority="26" operator="equal">
      <formula>0</formula>
    </cfRule>
  </conditionalFormatting>
  <conditionalFormatting sqref="D126:D131">
    <cfRule type="cellIs" dxfId="57" priority="24" operator="equal">
      <formula>0</formula>
    </cfRule>
  </conditionalFormatting>
  <conditionalFormatting sqref="D174:D179">
    <cfRule type="cellIs" dxfId="56" priority="22" operator="equal">
      <formula>0</formula>
    </cfRule>
  </conditionalFormatting>
  <conditionalFormatting sqref="D222:D227">
    <cfRule type="cellIs" dxfId="55" priority="20" operator="equal">
      <formula>0</formula>
    </cfRule>
  </conditionalFormatting>
  <conditionalFormatting sqref="D270:D275">
    <cfRule type="cellIs" dxfId="54" priority="18" operator="equal">
      <formula>0</formula>
    </cfRule>
  </conditionalFormatting>
  <conditionalFormatting sqref="D318:D323">
    <cfRule type="cellIs" dxfId="53" priority="16" operator="equal">
      <formula>0</formula>
    </cfRule>
  </conditionalFormatting>
  <conditionalFormatting sqref="D38:D49">
    <cfRule type="cellIs" dxfId="52" priority="14" operator="equal">
      <formula>0</formula>
    </cfRule>
  </conditionalFormatting>
  <conditionalFormatting sqref="D86:D97">
    <cfRule type="cellIs" dxfId="51" priority="12" operator="equal">
      <formula>0</formula>
    </cfRule>
  </conditionalFormatting>
  <conditionalFormatting sqref="D134:D145">
    <cfRule type="cellIs" dxfId="50" priority="10" operator="equal">
      <formula>0</formula>
    </cfRule>
  </conditionalFormatting>
  <conditionalFormatting sqref="D182:D193">
    <cfRule type="cellIs" dxfId="49" priority="8" operator="equal">
      <formula>0</formula>
    </cfRule>
  </conditionalFormatting>
  <conditionalFormatting sqref="D230:D241">
    <cfRule type="cellIs" dxfId="48" priority="6" operator="equal">
      <formula>0</formula>
    </cfRule>
  </conditionalFormatting>
  <conditionalFormatting sqref="D278:D289">
    <cfRule type="cellIs" dxfId="47" priority="4" operator="equal">
      <formula>0</formula>
    </cfRule>
  </conditionalFormatting>
  <conditionalFormatting sqref="D326:D337">
    <cfRule type="cellIs" dxfId="46" priority="2" operator="equal">
      <formula>0</formula>
    </cfRule>
  </conditionalFormatting>
  <conditionalFormatting sqref="D6:D11">
    <cfRule type="cellIs" dxfId="45" priority="29" operator="equal">
      <formula>0</formula>
    </cfRule>
  </conditionalFormatting>
  <conditionalFormatting sqref="D54:D59">
    <cfRule type="cellIs" dxfId="44" priority="27" operator="equal">
      <formula>0</formula>
    </cfRule>
  </conditionalFormatting>
  <conditionalFormatting sqref="D102:D107">
    <cfRule type="cellIs" dxfId="43" priority="25" operator="equal">
      <formula>0</formula>
    </cfRule>
  </conditionalFormatting>
  <conditionalFormatting sqref="D246:D251">
    <cfRule type="cellIs" dxfId="42" priority="19" operator="equal">
      <formula>0</formula>
    </cfRule>
  </conditionalFormatting>
  <conditionalFormatting sqref="D150:D155">
    <cfRule type="cellIs" dxfId="41" priority="23" operator="equal">
      <formula>0</formula>
    </cfRule>
  </conditionalFormatting>
  <conditionalFormatting sqref="D198:D203">
    <cfRule type="cellIs" dxfId="40" priority="21" operator="equal">
      <formula>0</formula>
    </cfRule>
  </conditionalFormatting>
  <conditionalFormatting sqref="D294:D299">
    <cfRule type="cellIs" dxfId="39" priority="17" operator="equal">
      <formula>0</formula>
    </cfRule>
  </conditionalFormatting>
  <conditionalFormatting sqref="D342:D347">
    <cfRule type="cellIs" dxfId="38" priority="15" operator="equal">
      <formula>0</formula>
    </cfRule>
  </conditionalFormatting>
  <conditionalFormatting sqref="D62:D73">
    <cfRule type="cellIs" dxfId="37" priority="13" operator="equal">
      <formula>0</formula>
    </cfRule>
  </conditionalFormatting>
  <conditionalFormatting sqref="D110:D121">
    <cfRule type="cellIs" dxfId="36" priority="11" operator="equal">
      <formula>0</formula>
    </cfRule>
  </conditionalFormatting>
  <conditionalFormatting sqref="D158:D169">
    <cfRule type="cellIs" dxfId="35" priority="9" operator="equal">
      <formula>0</formula>
    </cfRule>
  </conditionalFormatting>
  <conditionalFormatting sqref="D206:D217">
    <cfRule type="cellIs" dxfId="34" priority="7" operator="equal">
      <formula>0</formula>
    </cfRule>
  </conditionalFormatting>
  <conditionalFormatting sqref="D254:D265">
    <cfRule type="cellIs" dxfId="33" priority="5" operator="equal">
      <formula>0</formula>
    </cfRule>
  </conditionalFormatting>
  <conditionalFormatting sqref="D302:D313">
    <cfRule type="cellIs" dxfId="32" priority="3" operator="equal">
      <formula>0</formula>
    </cfRule>
  </conditionalFormatting>
  <conditionalFormatting sqref="D350:D361">
    <cfRule type="cellIs" dxfId="31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P361"/>
  <sheetViews>
    <sheetView topLeftCell="A274" workbookViewId="0">
      <selection activeCell="D290" sqref="D290"/>
    </sheetView>
  </sheetViews>
  <sheetFormatPr baseColWidth="10" defaultColWidth="11.5703125" defaultRowHeight="15" x14ac:dyDescent="0.25"/>
  <cols>
    <col min="1" max="1" width="52.140625" style="9" bestFit="1" customWidth="1"/>
    <col min="2" max="2" width="9.28515625" style="9" bestFit="1" customWidth="1"/>
    <col min="3" max="3" width="19.140625" style="9" bestFit="1" customWidth="1"/>
    <col min="4" max="4" width="9.42578125" style="9" bestFit="1" customWidth="1"/>
    <col min="5" max="41" width="11.5703125" style="9"/>
    <col min="42" max="42" width="20.7109375" style="9" bestFit="1" customWidth="1"/>
    <col min="43" max="16384" width="11.5703125" style="9"/>
  </cols>
  <sheetData>
    <row r="1" spans="1:42" x14ac:dyDescent="0.25">
      <c r="A1" s="20" t="s">
        <v>0</v>
      </c>
      <c r="B1" s="28" t="s">
        <v>1</v>
      </c>
      <c r="C1" s="20" t="s">
        <v>2</v>
      </c>
      <c r="D1" s="29">
        <v>2017</v>
      </c>
      <c r="E1" s="20">
        <f>D1+1</f>
        <v>2018</v>
      </c>
      <c r="F1" s="20">
        <f t="shared" ref="F1:AK1" si="0">E1+1</f>
        <v>2019</v>
      </c>
      <c r="G1" s="20">
        <f t="shared" si="0"/>
        <v>2020</v>
      </c>
      <c r="H1" s="20">
        <f t="shared" si="0"/>
        <v>2021</v>
      </c>
      <c r="I1" s="20">
        <f t="shared" si="0"/>
        <v>2022</v>
      </c>
      <c r="J1" s="20">
        <f t="shared" si="0"/>
        <v>2023</v>
      </c>
      <c r="K1" s="20">
        <f t="shared" si="0"/>
        <v>2024</v>
      </c>
      <c r="L1" s="20">
        <f t="shared" si="0"/>
        <v>2025</v>
      </c>
      <c r="M1" s="20">
        <f t="shared" si="0"/>
        <v>2026</v>
      </c>
      <c r="N1" s="20">
        <f t="shared" si="0"/>
        <v>2027</v>
      </c>
      <c r="O1" s="20">
        <f t="shared" si="0"/>
        <v>2028</v>
      </c>
      <c r="P1" s="20">
        <f t="shared" si="0"/>
        <v>2029</v>
      </c>
      <c r="Q1" s="20">
        <f t="shared" si="0"/>
        <v>2030</v>
      </c>
      <c r="R1" s="20">
        <f t="shared" si="0"/>
        <v>2031</v>
      </c>
      <c r="S1" s="20">
        <f t="shared" si="0"/>
        <v>2032</v>
      </c>
      <c r="T1" s="20">
        <f t="shared" si="0"/>
        <v>2033</v>
      </c>
      <c r="U1" s="20">
        <f t="shared" si="0"/>
        <v>2034</v>
      </c>
      <c r="V1" s="20">
        <f t="shared" si="0"/>
        <v>2035</v>
      </c>
      <c r="W1" s="20">
        <f t="shared" si="0"/>
        <v>2036</v>
      </c>
      <c r="X1" s="20">
        <f t="shared" si="0"/>
        <v>2037</v>
      </c>
      <c r="Y1" s="20">
        <f t="shared" si="0"/>
        <v>2038</v>
      </c>
      <c r="Z1" s="20">
        <f t="shared" si="0"/>
        <v>2039</v>
      </c>
      <c r="AA1" s="20">
        <f t="shared" si="0"/>
        <v>2040</v>
      </c>
      <c r="AB1" s="20">
        <f t="shared" si="0"/>
        <v>2041</v>
      </c>
      <c r="AC1" s="20">
        <f t="shared" si="0"/>
        <v>2042</v>
      </c>
      <c r="AD1" s="20">
        <f t="shared" si="0"/>
        <v>2043</v>
      </c>
      <c r="AE1" s="20">
        <f t="shared" si="0"/>
        <v>2044</v>
      </c>
      <c r="AF1" s="20">
        <f t="shared" si="0"/>
        <v>2045</v>
      </c>
      <c r="AG1" s="20">
        <f t="shared" si="0"/>
        <v>2046</v>
      </c>
      <c r="AH1" s="20">
        <f t="shared" si="0"/>
        <v>2047</v>
      </c>
      <c r="AI1" s="20">
        <f t="shared" si="0"/>
        <v>2048</v>
      </c>
      <c r="AJ1" s="20">
        <f t="shared" si="0"/>
        <v>2049</v>
      </c>
      <c r="AK1" s="20">
        <f t="shared" si="0"/>
        <v>2050</v>
      </c>
      <c r="AM1" s="89" t="s">
        <v>190</v>
      </c>
      <c r="AN1" s="89" t="s">
        <v>191</v>
      </c>
      <c r="AO1" s="89" t="s">
        <v>192</v>
      </c>
      <c r="AP1" s="89" t="s">
        <v>193</v>
      </c>
    </row>
    <row r="2" spans="1:42" x14ac:dyDescent="0.25">
      <c r="A2" s="22" t="s">
        <v>82</v>
      </c>
    </row>
    <row r="3" spans="1:42" x14ac:dyDescent="0.25">
      <c r="A3" s="22"/>
    </row>
    <row r="4" spans="1:42" x14ac:dyDescent="0.25">
      <c r="A4" s="22" t="s">
        <v>28</v>
      </c>
    </row>
    <row r="5" spans="1:42" x14ac:dyDescent="0.25">
      <c r="A5" s="22" t="s">
        <v>18</v>
      </c>
    </row>
    <row r="6" spans="1:42" x14ac:dyDescent="0.25">
      <c r="A6" s="32" t="s">
        <v>8</v>
      </c>
      <c r="B6" s="33" t="s">
        <v>22</v>
      </c>
      <c r="C6" s="32" t="s">
        <v>181</v>
      </c>
      <c r="D6" s="56">
        <f>I!D50</f>
        <v>0</v>
      </c>
      <c r="E6" s="57">
        <v>2.3248477738541738E-2</v>
      </c>
      <c r="F6" s="57">
        <v>2.3248477738541738E-2</v>
      </c>
      <c r="G6" s="57">
        <v>2.3248477738541738E-2</v>
      </c>
      <c r="H6" s="57">
        <v>2.3248477738541738E-2</v>
      </c>
      <c r="I6" s="57">
        <v>2.3248477738541738E-2</v>
      </c>
      <c r="J6" s="57">
        <v>2.3248477738541738E-2</v>
      </c>
      <c r="K6" s="57">
        <v>2.3248477738541738E-2</v>
      </c>
      <c r="L6" s="57">
        <v>2.3248477738541738E-2</v>
      </c>
      <c r="M6" s="57">
        <v>2.3248477738541738E-2</v>
      </c>
      <c r="N6" s="57">
        <v>2.3248477738541738E-2</v>
      </c>
      <c r="O6" s="57">
        <v>2.3248477738541738E-2</v>
      </c>
      <c r="P6" s="57">
        <v>2.3248477738541738E-2</v>
      </c>
      <c r="Q6" s="57">
        <v>2.3248477738541738E-2</v>
      </c>
      <c r="R6" s="57">
        <v>2.3248477738541738E-2</v>
      </c>
      <c r="S6" s="57">
        <v>2.3248477738541738E-2</v>
      </c>
      <c r="T6" s="57">
        <v>2.3248477738541738E-2</v>
      </c>
      <c r="U6" s="57">
        <v>2.3248477738541738E-2</v>
      </c>
      <c r="V6" s="57">
        <v>2.3248477738541738E-2</v>
      </c>
      <c r="W6" s="57">
        <v>2.3248477738541738E-2</v>
      </c>
      <c r="X6" s="57">
        <v>2.3248477738541738E-2</v>
      </c>
      <c r="Y6" s="57">
        <v>2.3248477738541738E-2</v>
      </c>
      <c r="Z6" s="57">
        <v>2.3248477738541738E-2</v>
      </c>
      <c r="AA6" s="57">
        <v>2.3248477738541738E-2</v>
      </c>
      <c r="AB6" s="57">
        <v>2.3248477738541738E-2</v>
      </c>
      <c r="AC6" s="57">
        <v>2.3248477738541738E-2</v>
      </c>
      <c r="AD6" s="57">
        <v>2.3248477738541738E-2</v>
      </c>
      <c r="AE6" s="57">
        <v>2.3248477738541738E-2</v>
      </c>
      <c r="AF6" s="57">
        <v>2.3248477738541738E-2</v>
      </c>
      <c r="AG6" s="57">
        <v>2.3248477738541738E-2</v>
      </c>
      <c r="AH6" s="57">
        <v>2.3248477738541738E-2</v>
      </c>
      <c r="AI6" s="57">
        <v>2.3248477738541738E-2</v>
      </c>
      <c r="AJ6" s="57">
        <v>2.3248477738541738E-2</v>
      </c>
      <c r="AK6" s="57">
        <v>2.3248477738541738E-2</v>
      </c>
    </row>
    <row r="7" spans="1:42" x14ac:dyDescent="0.25">
      <c r="A7" s="32" t="s">
        <v>13</v>
      </c>
      <c r="B7" s="33" t="s">
        <v>22</v>
      </c>
      <c r="C7" s="32" t="s">
        <v>181</v>
      </c>
      <c r="D7" s="56">
        <f>I!D51</f>
        <v>0</v>
      </c>
      <c r="E7" s="57">
        <v>0</v>
      </c>
      <c r="F7" s="57">
        <v>0</v>
      </c>
      <c r="G7" s="57">
        <v>0</v>
      </c>
      <c r="H7" s="57">
        <v>0</v>
      </c>
      <c r="I7" s="57">
        <v>0</v>
      </c>
      <c r="J7" s="57">
        <v>0</v>
      </c>
      <c r="K7" s="57">
        <v>0</v>
      </c>
      <c r="L7" s="57">
        <v>0</v>
      </c>
      <c r="M7" s="57">
        <v>0</v>
      </c>
      <c r="N7" s="57">
        <v>0</v>
      </c>
      <c r="O7" s="57">
        <v>0</v>
      </c>
      <c r="P7" s="57">
        <v>0</v>
      </c>
      <c r="Q7" s="57">
        <v>0</v>
      </c>
      <c r="R7" s="57">
        <v>0</v>
      </c>
      <c r="S7" s="57">
        <v>0</v>
      </c>
      <c r="T7" s="57">
        <v>0</v>
      </c>
      <c r="U7" s="57">
        <v>0</v>
      </c>
      <c r="V7" s="57">
        <v>0</v>
      </c>
      <c r="W7" s="57">
        <v>0</v>
      </c>
      <c r="X7" s="57">
        <v>0</v>
      </c>
      <c r="Y7" s="57">
        <v>0</v>
      </c>
      <c r="Z7" s="57">
        <v>0</v>
      </c>
      <c r="AA7" s="57">
        <v>0</v>
      </c>
      <c r="AB7" s="57">
        <v>0</v>
      </c>
      <c r="AC7" s="57">
        <v>0</v>
      </c>
      <c r="AD7" s="57">
        <v>0</v>
      </c>
      <c r="AE7" s="57">
        <v>0</v>
      </c>
      <c r="AF7" s="57">
        <v>0</v>
      </c>
      <c r="AG7" s="57">
        <v>0</v>
      </c>
      <c r="AH7" s="57">
        <v>0</v>
      </c>
      <c r="AI7" s="57">
        <v>0</v>
      </c>
      <c r="AJ7" s="57">
        <v>0</v>
      </c>
      <c r="AK7" s="57">
        <v>0</v>
      </c>
      <c r="AM7" s="64"/>
      <c r="AN7" s="64"/>
      <c r="AO7" s="64"/>
      <c r="AP7" s="64"/>
    </row>
    <row r="8" spans="1:42" x14ac:dyDescent="0.25">
      <c r="A8" s="32" t="s">
        <v>14</v>
      </c>
      <c r="B8" s="33" t="s">
        <v>22</v>
      </c>
      <c r="C8" s="32" t="s">
        <v>181</v>
      </c>
      <c r="D8" s="56">
        <f>I!D52</f>
        <v>0.51543673860715211</v>
      </c>
      <c r="E8" s="57">
        <v>0.97675152226145823</v>
      </c>
      <c r="F8" s="57">
        <v>0.97675152226145823</v>
      </c>
      <c r="G8" s="57">
        <v>0.97675152226145823</v>
      </c>
      <c r="H8" s="57">
        <v>0.97675152226145823</v>
      </c>
      <c r="I8" s="57">
        <v>0.97675152226145823</v>
      </c>
      <c r="J8" s="57">
        <v>0.97675152226145823</v>
      </c>
      <c r="K8" s="57">
        <v>0.97675152226145823</v>
      </c>
      <c r="L8" s="57">
        <v>0.97675152226145823</v>
      </c>
      <c r="M8" s="57">
        <v>0.97675152226145823</v>
      </c>
      <c r="N8" s="57">
        <v>0.97675152226145823</v>
      </c>
      <c r="O8" s="57">
        <v>0.97675152226145823</v>
      </c>
      <c r="P8" s="57">
        <v>0.97675152226145823</v>
      </c>
      <c r="Q8" s="57">
        <v>0.97675152226145823</v>
      </c>
      <c r="R8" s="57">
        <v>0.97675152226145823</v>
      </c>
      <c r="S8" s="57">
        <v>0.97675152226145823</v>
      </c>
      <c r="T8" s="57">
        <v>0.97675152226145823</v>
      </c>
      <c r="U8" s="57">
        <v>0.97675152226145823</v>
      </c>
      <c r="V8" s="57">
        <v>0.97675152226145823</v>
      </c>
      <c r="W8" s="57">
        <v>0.97675152226145823</v>
      </c>
      <c r="X8" s="57">
        <v>0.97675152226145823</v>
      </c>
      <c r="Y8" s="57">
        <v>0.97675152226145823</v>
      </c>
      <c r="Z8" s="57">
        <v>0.97675152226145823</v>
      </c>
      <c r="AA8" s="57">
        <v>0.97675152226145823</v>
      </c>
      <c r="AB8" s="57">
        <v>0.97675152226145823</v>
      </c>
      <c r="AC8" s="57">
        <v>0.97675152226145823</v>
      </c>
      <c r="AD8" s="57">
        <v>0.97675152226145823</v>
      </c>
      <c r="AE8" s="57">
        <v>0.97675152226145823</v>
      </c>
      <c r="AF8" s="57">
        <v>0.97675152226145823</v>
      </c>
      <c r="AG8" s="57">
        <v>0.97675152226145823</v>
      </c>
      <c r="AH8" s="57">
        <v>0.97675152226145823</v>
      </c>
      <c r="AI8" s="57">
        <v>0.97675152226145823</v>
      </c>
      <c r="AJ8" s="57">
        <v>0.97675152226145823</v>
      </c>
      <c r="AK8" s="57">
        <v>0.97675152226145823</v>
      </c>
      <c r="AM8" s="64"/>
      <c r="AN8" s="64"/>
      <c r="AO8" s="64"/>
      <c r="AP8" s="64"/>
    </row>
    <row r="9" spans="1:42" x14ac:dyDescent="0.25">
      <c r="A9" s="32" t="s">
        <v>15</v>
      </c>
      <c r="B9" s="33" t="s">
        <v>22</v>
      </c>
      <c r="C9" s="32" t="s">
        <v>181</v>
      </c>
      <c r="D9" s="56">
        <f>I!D53</f>
        <v>0.44121431611580353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  <c r="L9" s="57">
        <v>0</v>
      </c>
      <c r="M9" s="57">
        <v>0</v>
      </c>
      <c r="N9" s="57">
        <v>0</v>
      </c>
      <c r="O9" s="57">
        <v>0</v>
      </c>
      <c r="P9" s="57">
        <v>0</v>
      </c>
      <c r="Q9" s="57">
        <v>0</v>
      </c>
      <c r="R9" s="57">
        <v>0</v>
      </c>
      <c r="S9" s="57">
        <v>0</v>
      </c>
      <c r="T9" s="57">
        <v>0</v>
      </c>
      <c r="U9" s="57">
        <v>0</v>
      </c>
      <c r="V9" s="57">
        <v>0</v>
      </c>
      <c r="W9" s="57">
        <v>0</v>
      </c>
      <c r="X9" s="57">
        <v>0</v>
      </c>
      <c r="Y9" s="57">
        <v>0</v>
      </c>
      <c r="Z9" s="57">
        <v>0</v>
      </c>
      <c r="AA9" s="57">
        <v>0</v>
      </c>
      <c r="AB9" s="57">
        <v>0</v>
      </c>
      <c r="AC9" s="57">
        <v>0</v>
      </c>
      <c r="AD9" s="57">
        <v>0</v>
      </c>
      <c r="AE9" s="57">
        <v>0</v>
      </c>
      <c r="AF9" s="57">
        <v>0</v>
      </c>
      <c r="AG9" s="57">
        <v>0</v>
      </c>
      <c r="AH9" s="57">
        <v>0</v>
      </c>
      <c r="AI9" s="57">
        <v>0</v>
      </c>
      <c r="AJ9" s="57">
        <v>0</v>
      </c>
      <c r="AK9" s="57">
        <v>0</v>
      </c>
      <c r="AM9" s="64"/>
      <c r="AN9" s="64"/>
      <c r="AO9" s="64"/>
      <c r="AP9" s="64"/>
    </row>
    <row r="10" spans="1:42" x14ac:dyDescent="0.25">
      <c r="A10" s="32" t="s">
        <v>59</v>
      </c>
      <c r="B10" s="33" t="s">
        <v>22</v>
      </c>
      <c r="C10" s="32" t="s">
        <v>181</v>
      </c>
      <c r="D10" s="56">
        <f>I!D54</f>
        <v>0</v>
      </c>
      <c r="E10" s="57">
        <v>0</v>
      </c>
      <c r="F10" s="57">
        <v>0</v>
      </c>
      <c r="G10" s="57">
        <v>0</v>
      </c>
      <c r="H10" s="57">
        <v>0</v>
      </c>
      <c r="I10" s="57">
        <v>0</v>
      </c>
      <c r="J10" s="57">
        <v>0</v>
      </c>
      <c r="K10" s="57">
        <v>0</v>
      </c>
      <c r="L10" s="57">
        <v>0</v>
      </c>
      <c r="M10" s="57">
        <v>0</v>
      </c>
      <c r="N10" s="57">
        <v>0</v>
      </c>
      <c r="O10" s="57">
        <v>0</v>
      </c>
      <c r="P10" s="57">
        <v>0</v>
      </c>
      <c r="Q10" s="57">
        <v>0</v>
      </c>
      <c r="R10" s="57">
        <v>0</v>
      </c>
      <c r="S10" s="57">
        <v>0</v>
      </c>
      <c r="T10" s="57">
        <v>0</v>
      </c>
      <c r="U10" s="57">
        <v>0</v>
      </c>
      <c r="V10" s="57">
        <v>0</v>
      </c>
      <c r="W10" s="57">
        <v>0</v>
      </c>
      <c r="X10" s="57">
        <v>0</v>
      </c>
      <c r="Y10" s="57">
        <v>0</v>
      </c>
      <c r="Z10" s="57">
        <v>0</v>
      </c>
      <c r="AA10" s="57">
        <v>0</v>
      </c>
      <c r="AB10" s="57">
        <v>0</v>
      </c>
      <c r="AC10" s="57">
        <v>0</v>
      </c>
      <c r="AD10" s="57">
        <v>0</v>
      </c>
      <c r="AE10" s="57">
        <v>0</v>
      </c>
      <c r="AF10" s="57">
        <v>0</v>
      </c>
      <c r="AG10" s="57">
        <v>0</v>
      </c>
      <c r="AH10" s="57">
        <v>0</v>
      </c>
      <c r="AI10" s="57">
        <v>0</v>
      </c>
      <c r="AJ10" s="57">
        <v>0</v>
      </c>
      <c r="AK10" s="57">
        <v>0</v>
      </c>
      <c r="AM10" s="64"/>
      <c r="AN10" s="64"/>
      <c r="AO10" s="64"/>
      <c r="AP10" s="64"/>
    </row>
    <row r="11" spans="1:42" x14ac:dyDescent="0.25">
      <c r="A11" s="32" t="s">
        <v>79</v>
      </c>
      <c r="B11" s="33" t="s">
        <v>22</v>
      </c>
      <c r="C11" s="32" t="s">
        <v>181</v>
      </c>
      <c r="D11" s="56">
        <f>I!D55</f>
        <v>0</v>
      </c>
      <c r="E11" s="57">
        <v>0</v>
      </c>
      <c r="F11" s="57">
        <v>0</v>
      </c>
      <c r="G11" s="57">
        <v>0</v>
      </c>
      <c r="H11" s="57">
        <v>0</v>
      </c>
      <c r="I11" s="57">
        <v>0</v>
      </c>
      <c r="J11" s="57">
        <v>0</v>
      </c>
      <c r="K11" s="57">
        <v>0</v>
      </c>
      <c r="L11" s="57">
        <v>0</v>
      </c>
      <c r="M11" s="57">
        <v>0</v>
      </c>
      <c r="N11" s="57">
        <v>0</v>
      </c>
      <c r="O11" s="57">
        <v>0</v>
      </c>
      <c r="P11" s="57">
        <v>0</v>
      </c>
      <c r="Q11" s="57">
        <v>0</v>
      </c>
      <c r="R11" s="57">
        <v>0</v>
      </c>
      <c r="S11" s="57">
        <v>0</v>
      </c>
      <c r="T11" s="57">
        <v>0</v>
      </c>
      <c r="U11" s="57">
        <v>0</v>
      </c>
      <c r="V11" s="57">
        <v>0</v>
      </c>
      <c r="W11" s="57">
        <v>0</v>
      </c>
      <c r="X11" s="57">
        <v>0</v>
      </c>
      <c r="Y11" s="57">
        <v>0</v>
      </c>
      <c r="Z11" s="57">
        <v>0</v>
      </c>
      <c r="AA11" s="57">
        <v>0</v>
      </c>
      <c r="AB11" s="57">
        <v>0</v>
      </c>
      <c r="AC11" s="57">
        <v>0</v>
      </c>
      <c r="AD11" s="57">
        <v>0</v>
      </c>
      <c r="AE11" s="57">
        <v>0</v>
      </c>
      <c r="AF11" s="57">
        <v>0</v>
      </c>
      <c r="AG11" s="57">
        <v>0</v>
      </c>
      <c r="AH11" s="57">
        <v>0</v>
      </c>
      <c r="AI11" s="57">
        <v>0</v>
      </c>
      <c r="AJ11" s="57">
        <v>0</v>
      </c>
      <c r="AK11" s="57">
        <v>0</v>
      </c>
      <c r="AM11" s="64"/>
      <c r="AN11" s="64"/>
      <c r="AO11" s="64"/>
      <c r="AP11" s="64"/>
    </row>
    <row r="12" spans="1:42" x14ac:dyDescent="0.25"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64"/>
      <c r="AN12" s="64"/>
      <c r="AO12" s="64"/>
      <c r="AP12" s="64"/>
    </row>
    <row r="13" spans="1:42" x14ac:dyDescent="0.25">
      <c r="A13" s="22" t="s">
        <v>83</v>
      </c>
    </row>
    <row r="14" spans="1:42" x14ac:dyDescent="0.25">
      <c r="A14" s="32" t="s">
        <v>8</v>
      </c>
      <c r="B14" s="33" t="s">
        <v>22</v>
      </c>
      <c r="C14" s="32" t="s">
        <v>181</v>
      </c>
      <c r="D14" s="56">
        <f>I!D58</f>
        <v>0</v>
      </c>
      <c r="E14" s="57">
        <v>6.1784815328749468E-3</v>
      </c>
      <c r="F14" s="57">
        <v>6.1784815328749468E-3</v>
      </c>
      <c r="G14" s="57">
        <v>6.1784815328749468E-3</v>
      </c>
      <c r="H14" s="57">
        <v>6.1784815328749468E-3</v>
      </c>
      <c r="I14" s="57">
        <v>6.1784815328749468E-3</v>
      </c>
      <c r="J14" s="57">
        <v>6.1784815328749468E-3</v>
      </c>
      <c r="K14" s="57">
        <v>6.1784815328749468E-3</v>
      </c>
      <c r="L14" s="57">
        <v>6.1784815328749468E-3</v>
      </c>
      <c r="M14" s="57">
        <v>6.1784815328749468E-3</v>
      </c>
      <c r="N14" s="57">
        <v>6.1784815328749468E-3</v>
      </c>
      <c r="O14" s="57">
        <v>6.1784815328749468E-3</v>
      </c>
      <c r="P14" s="57">
        <v>6.1784815328749468E-3</v>
      </c>
      <c r="Q14" s="57">
        <v>6.1784815328749468E-3</v>
      </c>
      <c r="R14" s="57">
        <v>6.1784815328749468E-3</v>
      </c>
      <c r="S14" s="57">
        <v>6.1784815328749468E-3</v>
      </c>
      <c r="T14" s="57">
        <v>6.1784815328749468E-3</v>
      </c>
      <c r="U14" s="57">
        <v>6.1784815328749468E-3</v>
      </c>
      <c r="V14" s="57">
        <v>6.1784815328749468E-3</v>
      </c>
      <c r="W14" s="57">
        <v>6.1784815328749468E-3</v>
      </c>
      <c r="X14" s="57">
        <v>6.1784815328749468E-3</v>
      </c>
      <c r="Y14" s="57">
        <v>6.1784815328749468E-3</v>
      </c>
      <c r="Z14" s="57">
        <v>6.1784815328749468E-3</v>
      </c>
      <c r="AA14" s="57">
        <v>6.1784815328749468E-3</v>
      </c>
      <c r="AB14" s="57">
        <v>6.1784815328749468E-3</v>
      </c>
      <c r="AC14" s="57">
        <v>6.1784815328749468E-3</v>
      </c>
      <c r="AD14" s="57">
        <v>6.1784815328749468E-3</v>
      </c>
      <c r="AE14" s="57">
        <v>6.1784815328749468E-3</v>
      </c>
      <c r="AF14" s="57">
        <v>6.1784815328749468E-3</v>
      </c>
      <c r="AG14" s="57">
        <v>6.1784815328749468E-3</v>
      </c>
      <c r="AH14" s="57">
        <v>6.1784815328749468E-3</v>
      </c>
      <c r="AI14" s="57">
        <v>6.1784815328749468E-3</v>
      </c>
      <c r="AJ14" s="57">
        <v>6.1784815328749468E-3</v>
      </c>
      <c r="AK14" s="57">
        <v>6.1784815328749468E-3</v>
      </c>
    </row>
    <row r="15" spans="1:42" x14ac:dyDescent="0.25">
      <c r="A15" s="32" t="s">
        <v>10</v>
      </c>
      <c r="B15" s="33" t="s">
        <v>22</v>
      </c>
      <c r="C15" s="32" t="s">
        <v>181</v>
      </c>
      <c r="D15" s="56">
        <f>I!D59</f>
        <v>0</v>
      </c>
      <c r="E15" s="57">
        <v>8.3576941163283573E-3</v>
      </c>
      <c r="F15" s="57">
        <v>8.3576941163283573E-3</v>
      </c>
      <c r="G15" s="57">
        <v>8.3576941163283573E-3</v>
      </c>
      <c r="H15" s="57">
        <v>8.3576941163283573E-3</v>
      </c>
      <c r="I15" s="57">
        <v>8.3576941163283573E-3</v>
      </c>
      <c r="J15" s="57">
        <v>8.3576941163283573E-3</v>
      </c>
      <c r="K15" s="57">
        <v>8.3576941163283573E-3</v>
      </c>
      <c r="L15" s="57">
        <v>8.3576941163283573E-3</v>
      </c>
      <c r="M15" s="57">
        <v>8.3576941163283573E-3</v>
      </c>
      <c r="N15" s="57">
        <v>8.3576941163283573E-3</v>
      </c>
      <c r="O15" s="57">
        <v>8.3576941163283573E-3</v>
      </c>
      <c r="P15" s="57">
        <v>8.3576941163283573E-3</v>
      </c>
      <c r="Q15" s="57">
        <v>8.3576941163283573E-3</v>
      </c>
      <c r="R15" s="57">
        <v>8.3576941163283573E-3</v>
      </c>
      <c r="S15" s="57">
        <v>8.3576941163283573E-3</v>
      </c>
      <c r="T15" s="57">
        <v>8.3576941163283573E-3</v>
      </c>
      <c r="U15" s="57">
        <v>8.3576941163283573E-3</v>
      </c>
      <c r="V15" s="57">
        <v>8.3576941163283573E-3</v>
      </c>
      <c r="W15" s="57">
        <v>8.3576941163283573E-3</v>
      </c>
      <c r="X15" s="57">
        <v>8.3576941163283573E-3</v>
      </c>
      <c r="Y15" s="57">
        <v>8.3576941163283573E-3</v>
      </c>
      <c r="Z15" s="57">
        <v>8.3576941163283573E-3</v>
      </c>
      <c r="AA15" s="57">
        <v>8.3576941163283573E-3</v>
      </c>
      <c r="AB15" s="57">
        <v>8.3576941163283573E-3</v>
      </c>
      <c r="AC15" s="57">
        <v>8.3576941163283573E-3</v>
      </c>
      <c r="AD15" s="57">
        <v>8.3576941163283573E-3</v>
      </c>
      <c r="AE15" s="57">
        <v>8.3576941163283573E-3</v>
      </c>
      <c r="AF15" s="57">
        <v>8.3576941163283573E-3</v>
      </c>
      <c r="AG15" s="57">
        <v>8.3576941163283573E-3</v>
      </c>
      <c r="AH15" s="57">
        <v>8.3576941163283573E-3</v>
      </c>
      <c r="AI15" s="57">
        <v>8.3576941163283573E-3</v>
      </c>
      <c r="AJ15" s="57">
        <v>8.3576941163283573E-3</v>
      </c>
      <c r="AK15" s="57">
        <v>8.3576941163283573E-3</v>
      </c>
      <c r="AM15" s="64"/>
      <c r="AN15" s="64"/>
      <c r="AO15" s="64"/>
      <c r="AP15" s="64"/>
    </row>
    <row r="16" spans="1:42" x14ac:dyDescent="0.25">
      <c r="A16" s="32" t="s">
        <v>12</v>
      </c>
      <c r="B16" s="33" t="s">
        <v>22</v>
      </c>
      <c r="C16" s="32" t="s">
        <v>181</v>
      </c>
      <c r="D16" s="56">
        <f>I!D60</f>
        <v>0</v>
      </c>
      <c r="E16" s="57">
        <v>5.2767254719306503E-4</v>
      </c>
      <c r="F16" s="57">
        <v>5.2767254719306503E-4</v>
      </c>
      <c r="G16" s="57">
        <v>5.2767254719306503E-4</v>
      </c>
      <c r="H16" s="57">
        <v>5.2767254719306503E-4</v>
      </c>
      <c r="I16" s="57">
        <v>5.2767254719306503E-4</v>
      </c>
      <c r="J16" s="57">
        <v>5.2767254719306503E-4</v>
      </c>
      <c r="K16" s="57">
        <v>5.2767254719306503E-4</v>
      </c>
      <c r="L16" s="57">
        <v>5.2767254719306503E-4</v>
      </c>
      <c r="M16" s="57">
        <v>5.2767254719306503E-4</v>
      </c>
      <c r="N16" s="57">
        <v>5.2767254719306503E-4</v>
      </c>
      <c r="O16" s="57">
        <v>5.2767254719306503E-4</v>
      </c>
      <c r="P16" s="57">
        <v>5.2767254719306503E-4</v>
      </c>
      <c r="Q16" s="57">
        <v>5.2767254719306503E-4</v>
      </c>
      <c r="R16" s="57">
        <v>5.2767254719306503E-4</v>
      </c>
      <c r="S16" s="57">
        <v>5.2767254719306503E-4</v>
      </c>
      <c r="T16" s="57">
        <v>5.2767254719306503E-4</v>
      </c>
      <c r="U16" s="57">
        <v>5.2767254719306503E-4</v>
      </c>
      <c r="V16" s="57">
        <v>5.2767254719306503E-4</v>
      </c>
      <c r="W16" s="57">
        <v>5.2767254719306503E-4</v>
      </c>
      <c r="X16" s="57">
        <v>5.2767254719306503E-4</v>
      </c>
      <c r="Y16" s="57">
        <v>5.2767254719306503E-4</v>
      </c>
      <c r="Z16" s="57">
        <v>5.2767254719306503E-4</v>
      </c>
      <c r="AA16" s="57">
        <v>5.2767254719306503E-4</v>
      </c>
      <c r="AB16" s="57">
        <v>5.2767254719306503E-4</v>
      </c>
      <c r="AC16" s="57">
        <v>5.2767254719306503E-4</v>
      </c>
      <c r="AD16" s="57">
        <v>5.2767254719306503E-4</v>
      </c>
      <c r="AE16" s="57">
        <v>5.2767254719306503E-4</v>
      </c>
      <c r="AF16" s="57">
        <v>5.2767254719306503E-4</v>
      </c>
      <c r="AG16" s="57">
        <v>5.2767254719306503E-4</v>
      </c>
      <c r="AH16" s="57">
        <v>5.2767254719306503E-4</v>
      </c>
      <c r="AI16" s="57">
        <v>5.2767254719306503E-4</v>
      </c>
      <c r="AJ16" s="57">
        <v>5.2767254719306503E-4</v>
      </c>
      <c r="AK16" s="57">
        <v>5.2767254719306503E-4</v>
      </c>
      <c r="AM16" s="64"/>
      <c r="AN16" s="64"/>
      <c r="AO16" s="64"/>
      <c r="AP16" s="64"/>
    </row>
    <row r="17" spans="1:42" x14ac:dyDescent="0.25">
      <c r="A17" s="32" t="s">
        <v>13</v>
      </c>
      <c r="B17" s="33" t="s">
        <v>22</v>
      </c>
      <c r="C17" s="32" t="s">
        <v>181</v>
      </c>
      <c r="D17" s="56">
        <f>I!D61</f>
        <v>0</v>
      </c>
      <c r="E17" s="57">
        <v>1.0193296853885916E-2</v>
      </c>
      <c r="F17" s="57">
        <v>1.0193296853885916E-2</v>
      </c>
      <c r="G17" s="57">
        <v>1.0193296853885916E-2</v>
      </c>
      <c r="H17" s="57">
        <v>1.0193296853885916E-2</v>
      </c>
      <c r="I17" s="57">
        <v>1.0193296853885916E-2</v>
      </c>
      <c r="J17" s="57">
        <v>1.0193296853885916E-2</v>
      </c>
      <c r="K17" s="57">
        <v>1.0193296853885916E-2</v>
      </c>
      <c r="L17" s="57">
        <v>1.0193296853885916E-2</v>
      </c>
      <c r="M17" s="57">
        <v>1.0193296853885916E-2</v>
      </c>
      <c r="N17" s="57">
        <v>1.0193296853885916E-2</v>
      </c>
      <c r="O17" s="57">
        <v>1.0193296853885916E-2</v>
      </c>
      <c r="P17" s="57">
        <v>1.0193296853885916E-2</v>
      </c>
      <c r="Q17" s="57">
        <v>1.0193296853885916E-2</v>
      </c>
      <c r="R17" s="57">
        <v>1.0193296853885916E-2</v>
      </c>
      <c r="S17" s="57">
        <v>1.0193296853885916E-2</v>
      </c>
      <c r="T17" s="57">
        <v>1.0193296853885916E-2</v>
      </c>
      <c r="U17" s="57">
        <v>1.0193296853885916E-2</v>
      </c>
      <c r="V17" s="57">
        <v>1.0193296853885916E-2</v>
      </c>
      <c r="W17" s="57">
        <v>1.0193296853885916E-2</v>
      </c>
      <c r="X17" s="57">
        <v>1.0193296853885916E-2</v>
      </c>
      <c r="Y17" s="57">
        <v>1.0193296853885916E-2</v>
      </c>
      <c r="Z17" s="57">
        <v>1.0193296853885916E-2</v>
      </c>
      <c r="AA17" s="57">
        <v>1.0193296853885916E-2</v>
      </c>
      <c r="AB17" s="57">
        <v>1.0193296853885916E-2</v>
      </c>
      <c r="AC17" s="57">
        <v>1.0193296853885916E-2</v>
      </c>
      <c r="AD17" s="57">
        <v>1.0193296853885916E-2</v>
      </c>
      <c r="AE17" s="57">
        <v>1.0193296853885916E-2</v>
      </c>
      <c r="AF17" s="57">
        <v>1.0193296853885916E-2</v>
      </c>
      <c r="AG17" s="57">
        <v>1.0193296853885916E-2</v>
      </c>
      <c r="AH17" s="57">
        <v>1.0193296853885916E-2</v>
      </c>
      <c r="AI17" s="57">
        <v>1.0193296853885916E-2</v>
      </c>
      <c r="AJ17" s="57">
        <v>1.0193296853885916E-2</v>
      </c>
      <c r="AK17" s="57">
        <v>1.0193296853885916E-2</v>
      </c>
      <c r="AM17" s="64"/>
      <c r="AN17" s="64"/>
      <c r="AO17" s="64"/>
      <c r="AP17" s="64"/>
    </row>
    <row r="18" spans="1:42" x14ac:dyDescent="0.25">
      <c r="A18" s="32" t="s">
        <v>14</v>
      </c>
      <c r="B18" s="33" t="s">
        <v>22</v>
      </c>
      <c r="C18" s="32" t="s">
        <v>181</v>
      </c>
      <c r="D18" s="56">
        <f>I!D62</f>
        <v>0</v>
      </c>
      <c r="E18" s="57">
        <v>5.5730689739555929E-3</v>
      </c>
      <c r="F18" s="57">
        <v>5.5730689739555929E-3</v>
      </c>
      <c r="G18" s="57">
        <v>5.5730689739555929E-3</v>
      </c>
      <c r="H18" s="57">
        <v>5.5730689739555929E-3</v>
      </c>
      <c r="I18" s="57">
        <v>5.5730689739555929E-3</v>
      </c>
      <c r="J18" s="57">
        <v>5.5730689739555929E-3</v>
      </c>
      <c r="K18" s="57">
        <v>5.5730689739555929E-3</v>
      </c>
      <c r="L18" s="57">
        <v>5.5730689739555929E-3</v>
      </c>
      <c r="M18" s="57">
        <v>5.5730689739555929E-3</v>
      </c>
      <c r="N18" s="57">
        <v>5.5730689739555929E-3</v>
      </c>
      <c r="O18" s="57">
        <v>5.5730689739555929E-3</v>
      </c>
      <c r="P18" s="57">
        <v>5.5730689739555929E-3</v>
      </c>
      <c r="Q18" s="57">
        <v>5.5730689739555929E-3</v>
      </c>
      <c r="R18" s="57">
        <v>5.5730689739555929E-3</v>
      </c>
      <c r="S18" s="57">
        <v>5.5730689739555929E-3</v>
      </c>
      <c r="T18" s="57">
        <v>5.5730689739555929E-3</v>
      </c>
      <c r="U18" s="57">
        <v>5.5730689739555929E-3</v>
      </c>
      <c r="V18" s="57">
        <v>5.5730689739555929E-3</v>
      </c>
      <c r="W18" s="57">
        <v>5.5730689739555929E-3</v>
      </c>
      <c r="X18" s="57">
        <v>5.5730689739555929E-3</v>
      </c>
      <c r="Y18" s="57">
        <v>5.5730689739555929E-3</v>
      </c>
      <c r="Z18" s="57">
        <v>5.5730689739555929E-3</v>
      </c>
      <c r="AA18" s="57">
        <v>5.5730689739555929E-3</v>
      </c>
      <c r="AB18" s="57">
        <v>5.5730689739555929E-3</v>
      </c>
      <c r="AC18" s="57">
        <v>5.5730689739555929E-3</v>
      </c>
      <c r="AD18" s="57">
        <v>5.5730689739555929E-3</v>
      </c>
      <c r="AE18" s="57">
        <v>5.5730689739555929E-3</v>
      </c>
      <c r="AF18" s="57">
        <v>5.5730689739555929E-3</v>
      </c>
      <c r="AG18" s="57">
        <v>5.5730689739555929E-3</v>
      </c>
      <c r="AH18" s="57">
        <v>5.5730689739555929E-3</v>
      </c>
      <c r="AI18" s="57">
        <v>5.5730689739555929E-3</v>
      </c>
      <c r="AJ18" s="57">
        <v>5.5730689739555929E-3</v>
      </c>
      <c r="AK18" s="57">
        <v>5.5730689739555929E-3</v>
      </c>
      <c r="AM18" s="64"/>
      <c r="AN18" s="64"/>
      <c r="AO18" s="64"/>
      <c r="AP18" s="64"/>
    </row>
    <row r="19" spans="1:42" x14ac:dyDescent="0.25">
      <c r="A19" s="32" t="s">
        <v>58</v>
      </c>
      <c r="B19" s="33" t="s">
        <v>22</v>
      </c>
      <c r="C19" s="32" t="s">
        <v>181</v>
      </c>
      <c r="D19" s="56">
        <f>I!D63</f>
        <v>0</v>
      </c>
      <c r="E19" s="57">
        <v>1.8828828268201054E-2</v>
      </c>
      <c r="F19" s="57">
        <v>1.8828828268201054E-2</v>
      </c>
      <c r="G19" s="57">
        <v>1.8828828268201054E-2</v>
      </c>
      <c r="H19" s="57">
        <v>1.8828828268201054E-2</v>
      </c>
      <c r="I19" s="57">
        <v>1.8828828268201054E-2</v>
      </c>
      <c r="J19" s="57">
        <v>1.8828828268201054E-2</v>
      </c>
      <c r="K19" s="57">
        <v>1.8828828268201054E-2</v>
      </c>
      <c r="L19" s="57">
        <v>1.8828828268201054E-2</v>
      </c>
      <c r="M19" s="57">
        <v>1.8828828268201054E-2</v>
      </c>
      <c r="N19" s="57">
        <v>1.8828828268201054E-2</v>
      </c>
      <c r="O19" s="57">
        <v>1.8828828268201054E-2</v>
      </c>
      <c r="P19" s="57">
        <v>1.8828828268201054E-2</v>
      </c>
      <c r="Q19" s="57">
        <v>1.8828828268201054E-2</v>
      </c>
      <c r="R19" s="57">
        <v>1.8828828268201054E-2</v>
      </c>
      <c r="S19" s="57">
        <v>1.8828828268201054E-2</v>
      </c>
      <c r="T19" s="57">
        <v>1.8828828268201054E-2</v>
      </c>
      <c r="U19" s="57">
        <v>1.8828828268201054E-2</v>
      </c>
      <c r="V19" s="57">
        <v>1.8828828268201054E-2</v>
      </c>
      <c r="W19" s="57">
        <v>1.8828828268201054E-2</v>
      </c>
      <c r="X19" s="57">
        <v>1.8828828268201054E-2</v>
      </c>
      <c r="Y19" s="57">
        <v>1.8828828268201054E-2</v>
      </c>
      <c r="Z19" s="57">
        <v>1.8828828268201054E-2</v>
      </c>
      <c r="AA19" s="57">
        <v>1.8828828268201054E-2</v>
      </c>
      <c r="AB19" s="57">
        <v>1.8828828268201054E-2</v>
      </c>
      <c r="AC19" s="57">
        <v>1.8828828268201054E-2</v>
      </c>
      <c r="AD19" s="57">
        <v>1.8828828268201054E-2</v>
      </c>
      <c r="AE19" s="57">
        <v>1.8828828268201054E-2</v>
      </c>
      <c r="AF19" s="57">
        <v>1.8828828268201054E-2</v>
      </c>
      <c r="AG19" s="57">
        <v>1.8828828268201054E-2</v>
      </c>
      <c r="AH19" s="57">
        <v>1.8828828268201054E-2</v>
      </c>
      <c r="AI19" s="57">
        <v>1.8828828268201054E-2</v>
      </c>
      <c r="AJ19" s="57">
        <v>1.8828828268201054E-2</v>
      </c>
      <c r="AK19" s="57">
        <v>1.8828828268201054E-2</v>
      </c>
      <c r="AM19" s="64"/>
      <c r="AN19" s="64"/>
      <c r="AO19" s="64"/>
      <c r="AP19" s="64"/>
    </row>
    <row r="20" spans="1:42" x14ac:dyDescent="0.25">
      <c r="A20" s="32" t="s">
        <v>112</v>
      </c>
      <c r="B20" s="33" t="s">
        <v>22</v>
      </c>
      <c r="C20" s="32" t="s">
        <v>181</v>
      </c>
      <c r="D20" s="56">
        <f>I!D64</f>
        <v>0</v>
      </c>
      <c r="E20" s="57">
        <v>0.24516330696237007</v>
      </c>
      <c r="F20" s="57">
        <v>0.24516330696237007</v>
      </c>
      <c r="G20" s="57">
        <v>0.24516330696237007</v>
      </c>
      <c r="H20" s="57">
        <v>0.24516330696237007</v>
      </c>
      <c r="I20" s="57">
        <v>0.24516330696237007</v>
      </c>
      <c r="J20" s="57">
        <v>0.24516330696237007</v>
      </c>
      <c r="K20" s="57">
        <v>0.24516330696237007</v>
      </c>
      <c r="L20" s="57">
        <v>0.24516330696237007</v>
      </c>
      <c r="M20" s="57">
        <v>0.24516330696237007</v>
      </c>
      <c r="N20" s="57">
        <v>0.24516330696237007</v>
      </c>
      <c r="O20" s="57">
        <v>0.24516330696237007</v>
      </c>
      <c r="P20" s="57">
        <v>0.24516330696237007</v>
      </c>
      <c r="Q20" s="57">
        <v>0.24516330696237007</v>
      </c>
      <c r="R20" s="57">
        <v>0.24516330696237007</v>
      </c>
      <c r="S20" s="57">
        <v>0.24516330696237007</v>
      </c>
      <c r="T20" s="57">
        <v>0.24516330696237007</v>
      </c>
      <c r="U20" s="57">
        <v>0.24516330696237007</v>
      </c>
      <c r="V20" s="57">
        <v>0.24516330696237007</v>
      </c>
      <c r="W20" s="57">
        <v>0.24516330696237007</v>
      </c>
      <c r="X20" s="57">
        <v>0.24516330696237007</v>
      </c>
      <c r="Y20" s="57">
        <v>0.24516330696237007</v>
      </c>
      <c r="Z20" s="57">
        <v>0.24516330696237007</v>
      </c>
      <c r="AA20" s="57">
        <v>0.24516330696237007</v>
      </c>
      <c r="AB20" s="57">
        <v>0.24516330696237007</v>
      </c>
      <c r="AC20" s="57">
        <v>0.24516330696237007</v>
      </c>
      <c r="AD20" s="57">
        <v>0.24516330696237007</v>
      </c>
      <c r="AE20" s="57">
        <v>0.24516330696237007</v>
      </c>
      <c r="AF20" s="57">
        <v>0.24516330696237007</v>
      </c>
      <c r="AG20" s="57">
        <v>0.24516330696237007</v>
      </c>
      <c r="AH20" s="57">
        <v>0.24516330696237007</v>
      </c>
      <c r="AI20" s="57">
        <v>0.24516330696237007</v>
      </c>
      <c r="AJ20" s="57">
        <v>0.24516330696237007</v>
      </c>
      <c r="AK20" s="57">
        <v>0.24516330696237007</v>
      </c>
      <c r="AM20" s="64"/>
      <c r="AN20" s="64"/>
      <c r="AO20" s="64"/>
      <c r="AP20" s="64"/>
    </row>
    <row r="21" spans="1:42" x14ac:dyDescent="0.25">
      <c r="A21" s="32" t="s">
        <v>15</v>
      </c>
      <c r="B21" s="33" t="s">
        <v>22</v>
      </c>
      <c r="C21" s="32" t="s">
        <v>181</v>
      </c>
      <c r="D21" s="56">
        <f>I!D65</f>
        <v>0.23887151036218107</v>
      </c>
      <c r="E21" s="57">
        <v>6.6363264293449048E-2</v>
      </c>
      <c r="F21" s="57">
        <v>6.6363264293449048E-2</v>
      </c>
      <c r="G21" s="57">
        <v>6.6363264293449048E-2</v>
      </c>
      <c r="H21" s="57">
        <v>6.6363264293449048E-2</v>
      </c>
      <c r="I21" s="57">
        <v>6.6363264293449048E-2</v>
      </c>
      <c r="J21" s="57">
        <v>6.6363264293449048E-2</v>
      </c>
      <c r="K21" s="57">
        <v>6.6363264293449048E-2</v>
      </c>
      <c r="L21" s="57">
        <v>6.6363264293449048E-2</v>
      </c>
      <c r="M21" s="57">
        <v>6.6363264293449048E-2</v>
      </c>
      <c r="N21" s="57">
        <v>6.6363264293449048E-2</v>
      </c>
      <c r="O21" s="57">
        <v>6.6363264293449048E-2</v>
      </c>
      <c r="P21" s="57">
        <v>6.6363264293449048E-2</v>
      </c>
      <c r="Q21" s="57">
        <v>6.6363264293449048E-2</v>
      </c>
      <c r="R21" s="57">
        <v>6.6363264293449048E-2</v>
      </c>
      <c r="S21" s="57">
        <v>6.6363264293449048E-2</v>
      </c>
      <c r="T21" s="57">
        <v>6.6363264293449048E-2</v>
      </c>
      <c r="U21" s="57">
        <v>6.6363264293449048E-2</v>
      </c>
      <c r="V21" s="57">
        <v>6.6363264293449048E-2</v>
      </c>
      <c r="W21" s="57">
        <v>6.6363264293449048E-2</v>
      </c>
      <c r="X21" s="57">
        <v>6.6363264293449048E-2</v>
      </c>
      <c r="Y21" s="57">
        <v>6.6363264293449048E-2</v>
      </c>
      <c r="Z21" s="57">
        <v>6.6363264293449048E-2</v>
      </c>
      <c r="AA21" s="57">
        <v>6.6363264293449048E-2</v>
      </c>
      <c r="AB21" s="57">
        <v>6.6363264293449048E-2</v>
      </c>
      <c r="AC21" s="57">
        <v>6.6363264293449048E-2</v>
      </c>
      <c r="AD21" s="57">
        <v>6.6363264293449048E-2</v>
      </c>
      <c r="AE21" s="57">
        <v>6.6363264293449048E-2</v>
      </c>
      <c r="AF21" s="57">
        <v>6.6363264293449048E-2</v>
      </c>
      <c r="AG21" s="57">
        <v>6.6363264293449048E-2</v>
      </c>
      <c r="AH21" s="57">
        <v>6.6363264293449048E-2</v>
      </c>
      <c r="AI21" s="57">
        <v>6.6363264293449048E-2</v>
      </c>
      <c r="AJ21" s="57">
        <v>6.6363264293449048E-2</v>
      </c>
      <c r="AK21" s="57">
        <v>6.6363264293449048E-2</v>
      </c>
      <c r="AM21" s="64"/>
      <c r="AN21" s="64"/>
      <c r="AO21" s="64"/>
      <c r="AP21" s="64"/>
    </row>
    <row r="22" spans="1:42" x14ac:dyDescent="0.25">
      <c r="A22" s="32" t="s">
        <v>59</v>
      </c>
      <c r="B22" s="33" t="s">
        <v>22</v>
      </c>
      <c r="C22" s="32" t="s">
        <v>181</v>
      </c>
      <c r="D22" s="56">
        <f>I!D66</f>
        <v>0.76112848963781887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7">
        <v>0</v>
      </c>
      <c r="W22" s="57">
        <v>0</v>
      </c>
      <c r="X22" s="57">
        <v>0</v>
      </c>
      <c r="Y22" s="57">
        <v>0</v>
      </c>
      <c r="Z22" s="57">
        <v>0</v>
      </c>
      <c r="AA22" s="57">
        <v>0</v>
      </c>
      <c r="AB22" s="57">
        <v>0</v>
      </c>
      <c r="AC22" s="57">
        <v>0</v>
      </c>
      <c r="AD22" s="57">
        <v>0</v>
      </c>
      <c r="AE22" s="57">
        <v>0</v>
      </c>
      <c r="AF22" s="57">
        <v>0</v>
      </c>
      <c r="AG22" s="57">
        <v>0</v>
      </c>
      <c r="AH22" s="57">
        <v>0</v>
      </c>
      <c r="AI22" s="57">
        <v>0</v>
      </c>
      <c r="AJ22" s="57">
        <v>0</v>
      </c>
      <c r="AK22" s="57">
        <v>0</v>
      </c>
      <c r="AM22" s="90"/>
      <c r="AN22" s="91"/>
      <c r="AO22" s="92"/>
      <c r="AP22" s="1"/>
    </row>
    <row r="23" spans="1:42" x14ac:dyDescent="0.25">
      <c r="A23" s="32" t="s">
        <v>60</v>
      </c>
      <c r="B23" s="33" t="s">
        <v>22</v>
      </c>
      <c r="C23" s="32" t="s">
        <v>181</v>
      </c>
      <c r="D23" s="56">
        <f>I!D67</f>
        <v>0</v>
      </c>
      <c r="E23" s="57">
        <v>2.4112288366722149E-5</v>
      </c>
      <c r="F23" s="57">
        <v>2.4112288366722149E-5</v>
      </c>
      <c r="G23" s="57">
        <v>2.4112288366722149E-5</v>
      </c>
      <c r="H23" s="57">
        <v>2.4112288366722149E-5</v>
      </c>
      <c r="I23" s="57">
        <v>2.4112288366722149E-5</v>
      </c>
      <c r="J23" s="57">
        <v>2.4112288366722149E-5</v>
      </c>
      <c r="K23" s="57">
        <v>2.4112288366722149E-5</v>
      </c>
      <c r="L23" s="57">
        <v>2.4112288366722149E-5</v>
      </c>
      <c r="M23" s="57">
        <v>2.4112288366722149E-5</v>
      </c>
      <c r="N23" s="57">
        <v>2.4112288366722149E-5</v>
      </c>
      <c r="O23" s="57">
        <v>2.4112288366722149E-5</v>
      </c>
      <c r="P23" s="57">
        <v>2.4112288366722149E-5</v>
      </c>
      <c r="Q23" s="57">
        <v>2.4112288366722149E-5</v>
      </c>
      <c r="R23" s="57">
        <v>2.4112288366722149E-5</v>
      </c>
      <c r="S23" s="57">
        <v>2.4112288366722149E-5</v>
      </c>
      <c r="T23" s="57">
        <v>2.4112288366722149E-5</v>
      </c>
      <c r="U23" s="57">
        <v>2.4112288366722149E-5</v>
      </c>
      <c r="V23" s="57">
        <v>2.4112288366722149E-5</v>
      </c>
      <c r="W23" s="57">
        <v>2.4112288366722149E-5</v>
      </c>
      <c r="X23" s="57">
        <v>2.4112288366722149E-5</v>
      </c>
      <c r="Y23" s="57">
        <v>2.4112288366722149E-5</v>
      </c>
      <c r="Z23" s="57">
        <v>2.4112288366722149E-5</v>
      </c>
      <c r="AA23" s="57">
        <v>2.4112288366722149E-5</v>
      </c>
      <c r="AB23" s="57">
        <v>2.4112288366722149E-5</v>
      </c>
      <c r="AC23" s="57">
        <v>2.4112288366722149E-5</v>
      </c>
      <c r="AD23" s="57">
        <v>2.4112288366722149E-5</v>
      </c>
      <c r="AE23" s="57">
        <v>2.4112288366722149E-5</v>
      </c>
      <c r="AF23" s="57">
        <v>2.4112288366722149E-5</v>
      </c>
      <c r="AG23" s="57">
        <v>2.4112288366722149E-5</v>
      </c>
      <c r="AH23" s="57">
        <v>2.4112288366722149E-5</v>
      </c>
      <c r="AI23" s="57">
        <v>2.4112288366722149E-5</v>
      </c>
      <c r="AJ23" s="57">
        <v>2.4112288366722149E-5</v>
      </c>
      <c r="AK23" s="57">
        <v>2.4112288366722149E-5</v>
      </c>
      <c r="AM23" s="90"/>
      <c r="AN23" s="91"/>
      <c r="AO23" s="92"/>
      <c r="AP23" s="1"/>
    </row>
    <row r="24" spans="1:42" x14ac:dyDescent="0.25">
      <c r="A24" s="32" t="s">
        <v>16</v>
      </c>
      <c r="B24" s="33" t="s">
        <v>22</v>
      </c>
      <c r="C24" s="32" t="s">
        <v>181</v>
      </c>
      <c r="D24" s="56">
        <f>I!D68</f>
        <v>0</v>
      </c>
      <c r="E24" s="57">
        <f>$AM24/(1+EXP(-(E$1-$D$1)*10/$AO24+$AN24))</f>
        <v>1.3529976908461961E-3</v>
      </c>
      <c r="F24" s="57">
        <f t="shared" ref="F24:AK25" si="1">$AM24/(1+EXP(-(F$1-$D$1)*10/$AO24+$AN24))</f>
        <v>1.8301457381151558E-3</v>
      </c>
      <c r="G24" s="57">
        <f>$AM24/(1+EXP(-(G$1-$D$1)*10/$AO24+$AN24))</f>
        <v>2.4747296637659152E-3</v>
      </c>
      <c r="H24" s="57">
        <f t="shared" si="1"/>
        <v>3.3448140806843938E-3</v>
      </c>
      <c r="I24" s="57">
        <f t="shared" si="1"/>
        <v>4.5180314635564177E-3</v>
      </c>
      <c r="J24" s="57">
        <f t="shared" si="1"/>
        <v>6.0977108172051552E-3</v>
      </c>
      <c r="K24" s="57">
        <f t="shared" si="1"/>
        <v>8.2205439544367331E-3</v>
      </c>
      <c r="L24" s="57">
        <f t="shared" si="1"/>
        <v>1.106585386276015E-2</v>
      </c>
      <c r="M24" s="57">
        <f t="shared" si="1"/>
        <v>1.4866217034544636E-2</v>
      </c>
      <c r="N24" s="57">
        <f t="shared" si="1"/>
        <v>1.9918573967831404E-2</v>
      </c>
      <c r="O24" s="57">
        <f t="shared" si="1"/>
        <v>2.6593873659987721E-2</v>
      </c>
      <c r="P24" s="57">
        <f t="shared" si="1"/>
        <v>3.5341577411274673E-2</v>
      </c>
      <c r="Q24" s="57">
        <f t="shared" si="1"/>
        <v>4.6682975914804359E-2</v>
      </c>
      <c r="R24" s="57">
        <f t="shared" si="1"/>
        <v>6.118467766311543E-2</v>
      </c>
      <c r="S24" s="57">
        <f t="shared" si="1"/>
        <v>7.9402160368993974E-2</v>
      </c>
      <c r="T24" s="57">
        <f t="shared" si="1"/>
        <v>0.10178565400242374</v>
      </c>
      <c r="U24" s="57">
        <f t="shared" si="1"/>
        <v>0.12855051452010083</v>
      </c>
      <c r="V24" s="57">
        <f t="shared" si="1"/>
        <v>0.1595337350024188</v>
      </c>
      <c r="W24" s="57">
        <f t="shared" si="1"/>
        <v>0.19408271293429555</v>
      </c>
      <c r="X24" s="57">
        <f t="shared" si="1"/>
        <v>0.23103649264504864</v>
      </c>
      <c r="Y24" s="57">
        <f t="shared" si="1"/>
        <v>0.26884297950871361</v>
      </c>
      <c r="Z24" s="57">
        <f t="shared" si="1"/>
        <v>0.30580211810264907</v>
      </c>
      <c r="AA24" s="57">
        <f t="shared" si="1"/>
        <v>0.34036089904244732</v>
      </c>
      <c r="AB24" s="57">
        <f t="shared" si="1"/>
        <v>0.37135685084958231</v>
      </c>
      <c r="AC24" s="57">
        <f t="shared" si="1"/>
        <v>0.39813570920046687</v>
      </c>
      <c r="AD24" s="57">
        <f t="shared" si="1"/>
        <v>0.42053304477043973</v>
      </c>
      <c r="AE24" s="57">
        <f t="shared" si="1"/>
        <v>0.43876322913959337</v>
      </c>
      <c r="AF24" s="57">
        <f t="shared" si="1"/>
        <v>0.45327596310278789</v>
      </c>
      <c r="AG24" s="57">
        <f t="shared" si="1"/>
        <v>0.46462655875156944</v>
      </c>
      <c r="AH24" s="57">
        <f t="shared" si="1"/>
        <v>0.47338169759383059</v>
      </c>
      <c r="AI24" s="57">
        <f t="shared" si="1"/>
        <v>0.4800628708819828</v>
      </c>
      <c r="AJ24" s="57">
        <f t="shared" si="1"/>
        <v>0.48511978845946757</v>
      </c>
      <c r="AK24" s="57">
        <f>$AM24/(1+EXP(-(AK$1-$D$1)*10/$AO24+$AN24))</f>
        <v>0.48892364747203038</v>
      </c>
      <c r="AM24" s="90">
        <v>0.5</v>
      </c>
      <c r="AN24" s="91">
        <f>IF(D24&gt;0,LN(AM24/D24-1),LN(AM24/0.001-1))</f>
        <v>6.2126060957515188</v>
      </c>
      <c r="AO24" s="92">
        <v>33</v>
      </c>
      <c r="AP24" s="1">
        <f>AO24+$D$1</f>
        <v>2050</v>
      </c>
    </row>
    <row r="25" spans="1:42" x14ac:dyDescent="0.25">
      <c r="A25" s="32" t="s">
        <v>79</v>
      </c>
      <c r="B25" s="33" t="s">
        <v>22</v>
      </c>
      <c r="C25" s="32" t="s">
        <v>181</v>
      </c>
      <c r="D25" s="56">
        <f>I!D69</f>
        <v>0</v>
      </c>
      <c r="E25" s="57">
        <f>$AM25/(1+EXP(-(E$1-$D$1)*10/$AO25+$AN25))</f>
        <v>1.0455554222010431E-3</v>
      </c>
      <c r="F25" s="57">
        <f t="shared" si="1"/>
        <v>1.0819592101281301E-3</v>
      </c>
      <c r="G25" s="57">
        <f>$AM25/(1+EXP(-(G$1-$D$1)*10/$AO25+$AN25))</f>
        <v>1.110516712895603E-3</v>
      </c>
      <c r="H25" s="57">
        <f t="shared" si="1"/>
        <v>1.1325957369977746E-3</v>
      </c>
      <c r="I25" s="57">
        <f t="shared" si="1"/>
        <v>1.1494748594284849E-3</v>
      </c>
      <c r="J25" s="57">
        <f t="shared" si="1"/>
        <v>1.1622679899043263E-3</v>
      </c>
      <c r="K25" s="57">
        <f t="shared" si="1"/>
        <v>1.1719010418910403E-3</v>
      </c>
      <c r="L25" s="57">
        <f t="shared" si="1"/>
        <v>1.1791189417877763E-3</v>
      </c>
      <c r="M25" s="57">
        <f t="shared" si="1"/>
        <v>1.1845072602150045E-3</v>
      </c>
      <c r="N25" s="57">
        <f t="shared" si="1"/>
        <v>1.1885186721039844E-3</v>
      </c>
      <c r="O25" s="57">
        <f t="shared" si="1"/>
        <v>1.1914988952673943E-3</v>
      </c>
      <c r="P25" s="57">
        <f t="shared" si="1"/>
        <v>1.1937096323020168E-3</v>
      </c>
      <c r="Q25" s="57">
        <f t="shared" si="1"/>
        <v>1.1953477055074012E-3</v>
      </c>
      <c r="R25" s="57">
        <f t="shared" si="1"/>
        <v>1.1965604375683901E-3</v>
      </c>
      <c r="S25" s="57">
        <f t="shared" si="1"/>
        <v>1.1974577142978323E-3</v>
      </c>
      <c r="T25" s="57">
        <f t="shared" si="1"/>
        <v>1.198121286463676E-3</v>
      </c>
      <c r="U25" s="57">
        <f t="shared" si="1"/>
        <v>1.1986118577852151E-3</v>
      </c>
      <c r="V25" s="57">
        <f t="shared" si="1"/>
        <v>1.1989744403430717E-3</v>
      </c>
      <c r="W25" s="57">
        <f t="shared" si="1"/>
        <v>1.1992423762485925E-3</v>
      </c>
      <c r="X25" s="57">
        <f t="shared" si="1"/>
        <v>1.1994403443671502E-3</v>
      </c>
      <c r="Y25" s="57">
        <f t="shared" si="1"/>
        <v>1.1995866009785572E-3</v>
      </c>
      <c r="Z25" s="57">
        <f t="shared" si="1"/>
        <v>1.1996946456085422E-3</v>
      </c>
      <c r="AA25" s="57">
        <f t="shared" si="1"/>
        <v>1.1997744573530578E-3</v>
      </c>
      <c r="AB25" s="57">
        <f t="shared" si="1"/>
        <v>1.199833411267396E-3</v>
      </c>
      <c r="AC25" s="57">
        <f t="shared" si="1"/>
        <v>1.1998769569756765E-3</v>
      </c>
      <c r="AD25" s="57">
        <f t="shared" si="1"/>
        <v>1.1999091208512625E-3</v>
      </c>
      <c r="AE25" s="57">
        <f t="shared" si="1"/>
        <v>1.1999328774479601E-3</v>
      </c>
      <c r="AF25" s="57">
        <f t="shared" si="1"/>
        <v>1.1999504241210776E-3</v>
      </c>
      <c r="AG25" s="57">
        <f t="shared" si="1"/>
        <v>1.1999633840147448E-3</v>
      </c>
      <c r="AH25" s="57">
        <f t="shared" si="1"/>
        <v>1.1999729560701702E-3</v>
      </c>
      <c r="AI25" s="57">
        <f t="shared" si="1"/>
        <v>1.1999800258654682E-3</v>
      </c>
      <c r="AJ25" s="57">
        <f t="shared" si="1"/>
        <v>1.1999852475051398E-3</v>
      </c>
      <c r="AK25" s="57">
        <f t="shared" si="1"/>
        <v>1.1999891041157913E-3</v>
      </c>
      <c r="AM25" s="90">
        <v>1.1999999999999999E-3</v>
      </c>
      <c r="AN25" s="91">
        <f>IF(D25&gt;0,LN(AM25/D25-1),LN(AM25/0.001-1))</f>
        <v>-1.6094379124341005</v>
      </c>
      <c r="AO25" s="92">
        <v>33</v>
      </c>
      <c r="AP25" s="1">
        <f>AO25+$D$1</f>
        <v>2050</v>
      </c>
    </row>
    <row r="28" spans="1:42" x14ac:dyDescent="0.25">
      <c r="A28" s="22" t="s">
        <v>29</v>
      </c>
    </row>
    <row r="29" spans="1:42" x14ac:dyDescent="0.25">
      <c r="A29" s="22" t="s">
        <v>18</v>
      </c>
    </row>
    <row r="30" spans="1:42" x14ac:dyDescent="0.25">
      <c r="A30" s="32" t="s">
        <v>8</v>
      </c>
      <c r="B30" s="33" t="s">
        <v>22</v>
      </c>
      <c r="C30" s="32" t="s">
        <v>181</v>
      </c>
      <c r="D30" s="56">
        <f>II!D50</f>
        <v>0</v>
      </c>
      <c r="E30" s="57">
        <v>0</v>
      </c>
      <c r="F30" s="57">
        <v>0</v>
      </c>
      <c r="G30" s="57">
        <v>0</v>
      </c>
      <c r="H30" s="57">
        <v>0</v>
      </c>
      <c r="I30" s="57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57">
        <v>0</v>
      </c>
      <c r="T30" s="57">
        <v>0</v>
      </c>
      <c r="U30" s="57">
        <v>0</v>
      </c>
      <c r="V30" s="57">
        <v>0</v>
      </c>
      <c r="W30" s="57">
        <v>0</v>
      </c>
      <c r="X30" s="57">
        <v>0</v>
      </c>
      <c r="Y30" s="57">
        <v>0</v>
      </c>
      <c r="Z30" s="57">
        <v>0</v>
      </c>
      <c r="AA30" s="57">
        <v>0</v>
      </c>
      <c r="AB30" s="57">
        <v>0</v>
      </c>
      <c r="AC30" s="57">
        <v>0</v>
      </c>
      <c r="AD30" s="57">
        <v>0</v>
      </c>
      <c r="AE30" s="57">
        <v>0</v>
      </c>
      <c r="AF30" s="57">
        <v>0</v>
      </c>
      <c r="AG30" s="57">
        <v>0</v>
      </c>
      <c r="AH30" s="57">
        <v>0</v>
      </c>
      <c r="AI30" s="57">
        <v>0</v>
      </c>
      <c r="AJ30" s="57">
        <v>0</v>
      </c>
      <c r="AK30" s="57">
        <v>0</v>
      </c>
    </row>
    <row r="31" spans="1:42" x14ac:dyDescent="0.25">
      <c r="A31" s="32" t="s">
        <v>13</v>
      </c>
      <c r="B31" s="33" t="s">
        <v>22</v>
      </c>
      <c r="C31" s="32" t="s">
        <v>181</v>
      </c>
      <c r="D31" s="56">
        <f>II!D51</f>
        <v>0</v>
      </c>
      <c r="E31" s="57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57">
        <v>0</v>
      </c>
      <c r="T31" s="57">
        <v>0</v>
      </c>
      <c r="U31" s="57">
        <v>0</v>
      </c>
      <c r="V31" s="57">
        <v>0</v>
      </c>
      <c r="W31" s="57">
        <v>0</v>
      </c>
      <c r="X31" s="57">
        <v>0</v>
      </c>
      <c r="Y31" s="57">
        <v>0</v>
      </c>
      <c r="Z31" s="57">
        <v>0</v>
      </c>
      <c r="AA31" s="57">
        <v>0</v>
      </c>
      <c r="AB31" s="57">
        <v>0</v>
      </c>
      <c r="AC31" s="57">
        <v>0</v>
      </c>
      <c r="AD31" s="57">
        <v>0</v>
      </c>
      <c r="AE31" s="57">
        <v>0</v>
      </c>
      <c r="AF31" s="57">
        <v>0</v>
      </c>
      <c r="AG31" s="57">
        <v>0</v>
      </c>
      <c r="AH31" s="57">
        <v>0</v>
      </c>
      <c r="AI31" s="57">
        <v>0</v>
      </c>
      <c r="AJ31" s="57">
        <v>0</v>
      </c>
      <c r="AK31" s="57">
        <v>0</v>
      </c>
    </row>
    <row r="32" spans="1:42" x14ac:dyDescent="0.25">
      <c r="A32" s="32" t="s">
        <v>14</v>
      </c>
      <c r="B32" s="33" t="s">
        <v>22</v>
      </c>
      <c r="C32" s="32" t="s">
        <v>181</v>
      </c>
      <c r="D32" s="56">
        <f>II!D52</f>
        <v>0.4168634479717771</v>
      </c>
      <c r="E32" s="57">
        <v>1</v>
      </c>
      <c r="F32" s="57">
        <v>1</v>
      </c>
      <c r="G32" s="57">
        <v>1</v>
      </c>
      <c r="H32" s="57">
        <v>1</v>
      </c>
      <c r="I32" s="57">
        <v>1</v>
      </c>
      <c r="J32" s="57">
        <v>1</v>
      </c>
      <c r="K32" s="57">
        <v>1</v>
      </c>
      <c r="L32" s="57">
        <v>1</v>
      </c>
      <c r="M32" s="57">
        <v>1</v>
      </c>
      <c r="N32" s="57">
        <v>1</v>
      </c>
      <c r="O32" s="57">
        <v>1</v>
      </c>
      <c r="P32" s="57">
        <v>1</v>
      </c>
      <c r="Q32" s="57">
        <v>1</v>
      </c>
      <c r="R32" s="57">
        <v>1</v>
      </c>
      <c r="S32" s="57">
        <v>1</v>
      </c>
      <c r="T32" s="57">
        <v>1</v>
      </c>
      <c r="U32" s="57">
        <v>1</v>
      </c>
      <c r="V32" s="57">
        <v>1</v>
      </c>
      <c r="W32" s="57">
        <v>1</v>
      </c>
      <c r="X32" s="57">
        <v>1</v>
      </c>
      <c r="Y32" s="57">
        <v>1</v>
      </c>
      <c r="Z32" s="57">
        <v>1</v>
      </c>
      <c r="AA32" s="57">
        <v>1</v>
      </c>
      <c r="AB32" s="57">
        <v>1</v>
      </c>
      <c r="AC32" s="57">
        <v>1</v>
      </c>
      <c r="AD32" s="57">
        <v>1</v>
      </c>
      <c r="AE32" s="57">
        <v>1</v>
      </c>
      <c r="AF32" s="57">
        <v>1</v>
      </c>
      <c r="AG32" s="57">
        <v>1</v>
      </c>
      <c r="AH32" s="57">
        <v>1</v>
      </c>
      <c r="AI32" s="57">
        <v>1</v>
      </c>
      <c r="AJ32" s="57">
        <v>1</v>
      </c>
      <c r="AK32" s="57">
        <v>1</v>
      </c>
    </row>
    <row r="33" spans="1:42" x14ac:dyDescent="0.25">
      <c r="A33" s="32" t="s">
        <v>15</v>
      </c>
      <c r="B33" s="33" t="s">
        <v>22</v>
      </c>
      <c r="C33" s="32" t="s">
        <v>181</v>
      </c>
      <c r="D33" s="56">
        <f>II!D53</f>
        <v>0.53281111052737695</v>
      </c>
      <c r="E33" s="57">
        <v>0</v>
      </c>
      <c r="F33" s="57">
        <v>0</v>
      </c>
      <c r="G33" s="57">
        <v>0</v>
      </c>
      <c r="H33" s="57">
        <v>0</v>
      </c>
      <c r="I33" s="57">
        <v>0</v>
      </c>
      <c r="J33" s="57">
        <v>0</v>
      </c>
      <c r="K33" s="57">
        <v>0</v>
      </c>
      <c r="L33" s="57">
        <v>0</v>
      </c>
      <c r="M33" s="57">
        <v>0</v>
      </c>
      <c r="N33" s="57">
        <v>0</v>
      </c>
      <c r="O33" s="57">
        <v>0</v>
      </c>
      <c r="P33" s="57">
        <v>0</v>
      </c>
      <c r="Q33" s="57">
        <v>0</v>
      </c>
      <c r="R33" s="57">
        <v>0</v>
      </c>
      <c r="S33" s="57">
        <v>0</v>
      </c>
      <c r="T33" s="57">
        <v>0</v>
      </c>
      <c r="U33" s="57">
        <v>0</v>
      </c>
      <c r="V33" s="57">
        <v>0</v>
      </c>
      <c r="W33" s="57">
        <v>0</v>
      </c>
      <c r="X33" s="57">
        <v>0</v>
      </c>
      <c r="Y33" s="57">
        <v>0</v>
      </c>
      <c r="Z33" s="57">
        <v>0</v>
      </c>
      <c r="AA33" s="57">
        <v>0</v>
      </c>
      <c r="AB33" s="57">
        <v>0</v>
      </c>
      <c r="AC33" s="57">
        <v>0</v>
      </c>
      <c r="AD33" s="57">
        <v>0</v>
      </c>
      <c r="AE33" s="57">
        <v>0</v>
      </c>
      <c r="AF33" s="57">
        <v>0</v>
      </c>
      <c r="AG33" s="57">
        <v>0</v>
      </c>
      <c r="AH33" s="57">
        <v>0</v>
      </c>
      <c r="AI33" s="57">
        <v>0</v>
      </c>
      <c r="AJ33" s="57">
        <v>0</v>
      </c>
      <c r="AK33" s="57">
        <v>0</v>
      </c>
    </row>
    <row r="34" spans="1:42" x14ac:dyDescent="0.25">
      <c r="A34" s="32" t="s">
        <v>59</v>
      </c>
      <c r="B34" s="33" t="s">
        <v>22</v>
      </c>
      <c r="C34" s="32" t="s">
        <v>181</v>
      </c>
      <c r="D34" s="56">
        <f>II!D54</f>
        <v>0</v>
      </c>
      <c r="E34" s="57">
        <v>0</v>
      </c>
      <c r="F34" s="57">
        <v>0</v>
      </c>
      <c r="G34" s="57">
        <v>0</v>
      </c>
      <c r="H34" s="57">
        <v>0</v>
      </c>
      <c r="I34" s="57">
        <v>0</v>
      </c>
      <c r="J34" s="57">
        <v>0</v>
      </c>
      <c r="K34" s="57">
        <v>0</v>
      </c>
      <c r="L34" s="57">
        <v>0</v>
      </c>
      <c r="M34" s="57">
        <v>0</v>
      </c>
      <c r="N34" s="57">
        <v>0</v>
      </c>
      <c r="O34" s="57">
        <v>0</v>
      </c>
      <c r="P34" s="57">
        <v>0</v>
      </c>
      <c r="Q34" s="57">
        <v>0</v>
      </c>
      <c r="R34" s="57">
        <v>0</v>
      </c>
      <c r="S34" s="57">
        <v>0</v>
      </c>
      <c r="T34" s="57">
        <v>0</v>
      </c>
      <c r="U34" s="57">
        <v>0</v>
      </c>
      <c r="V34" s="57">
        <v>0</v>
      </c>
      <c r="W34" s="57">
        <v>0</v>
      </c>
      <c r="X34" s="57">
        <v>0</v>
      </c>
      <c r="Y34" s="57">
        <v>0</v>
      </c>
      <c r="Z34" s="57">
        <v>0</v>
      </c>
      <c r="AA34" s="57">
        <v>0</v>
      </c>
      <c r="AB34" s="57">
        <v>0</v>
      </c>
      <c r="AC34" s="57">
        <v>0</v>
      </c>
      <c r="AD34" s="57">
        <v>0</v>
      </c>
      <c r="AE34" s="57">
        <v>0</v>
      </c>
      <c r="AF34" s="57">
        <v>0</v>
      </c>
      <c r="AG34" s="57">
        <v>0</v>
      </c>
      <c r="AH34" s="57">
        <v>0</v>
      </c>
      <c r="AI34" s="57">
        <v>0</v>
      </c>
      <c r="AJ34" s="57">
        <v>0</v>
      </c>
      <c r="AK34" s="57">
        <v>0</v>
      </c>
    </row>
    <row r="35" spans="1:42" x14ac:dyDescent="0.25">
      <c r="A35" s="32" t="s">
        <v>79</v>
      </c>
      <c r="B35" s="33" t="s">
        <v>22</v>
      </c>
      <c r="C35" s="32" t="s">
        <v>181</v>
      </c>
      <c r="D35" s="56">
        <f>II!D55</f>
        <v>0</v>
      </c>
      <c r="E35" s="57">
        <v>0</v>
      </c>
      <c r="F35" s="57">
        <v>0</v>
      </c>
      <c r="G35" s="57">
        <v>0</v>
      </c>
      <c r="H35" s="57">
        <v>0</v>
      </c>
      <c r="I35" s="57">
        <v>0</v>
      </c>
      <c r="J35" s="57">
        <v>0</v>
      </c>
      <c r="K35" s="57">
        <v>0</v>
      </c>
      <c r="L35" s="57">
        <v>0</v>
      </c>
      <c r="M35" s="57">
        <v>0</v>
      </c>
      <c r="N35" s="57">
        <v>0</v>
      </c>
      <c r="O35" s="57">
        <v>0</v>
      </c>
      <c r="P35" s="57">
        <v>0</v>
      </c>
      <c r="Q35" s="57">
        <v>0</v>
      </c>
      <c r="R35" s="57">
        <v>0</v>
      </c>
      <c r="S35" s="57">
        <v>0</v>
      </c>
      <c r="T35" s="57">
        <v>0</v>
      </c>
      <c r="U35" s="57">
        <v>0</v>
      </c>
      <c r="V35" s="57">
        <v>0</v>
      </c>
      <c r="W35" s="57">
        <v>0</v>
      </c>
      <c r="X35" s="57">
        <v>0</v>
      </c>
      <c r="Y35" s="57">
        <v>0</v>
      </c>
      <c r="Z35" s="57">
        <v>0</v>
      </c>
      <c r="AA35" s="57">
        <v>0</v>
      </c>
      <c r="AB35" s="57">
        <v>0</v>
      </c>
      <c r="AC35" s="57">
        <v>0</v>
      </c>
      <c r="AD35" s="57">
        <v>0</v>
      </c>
      <c r="AE35" s="57">
        <v>0</v>
      </c>
      <c r="AF35" s="57">
        <v>0</v>
      </c>
      <c r="AG35" s="57">
        <v>0</v>
      </c>
      <c r="AH35" s="57">
        <v>0</v>
      </c>
      <c r="AI35" s="57">
        <v>0</v>
      </c>
      <c r="AJ35" s="57">
        <v>0</v>
      </c>
      <c r="AK35" s="57">
        <v>0</v>
      </c>
    </row>
    <row r="36" spans="1:42" x14ac:dyDescent="0.25">
      <c r="D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</row>
    <row r="37" spans="1:42" x14ac:dyDescent="0.25">
      <c r="A37" s="22" t="s">
        <v>83</v>
      </c>
    </row>
    <row r="38" spans="1:42" x14ac:dyDescent="0.25">
      <c r="A38" s="32" t="s">
        <v>8</v>
      </c>
      <c r="B38" s="33" t="s">
        <v>22</v>
      </c>
      <c r="C38" s="32" t="s">
        <v>181</v>
      </c>
      <c r="D38" s="56">
        <f>II!D58</f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7">
        <v>0</v>
      </c>
      <c r="AA38" s="57">
        <v>0</v>
      </c>
      <c r="AB38" s="57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</row>
    <row r="39" spans="1:42" x14ac:dyDescent="0.25">
      <c r="A39" s="32" t="s">
        <v>10</v>
      </c>
      <c r="B39" s="33" t="s">
        <v>22</v>
      </c>
      <c r="C39" s="32" t="s">
        <v>181</v>
      </c>
      <c r="D39" s="56">
        <f>II!D59</f>
        <v>0</v>
      </c>
      <c r="E39" s="57">
        <v>1.3533544636879882E-3</v>
      </c>
      <c r="F39" s="57">
        <v>1.3533544636879882E-3</v>
      </c>
      <c r="G39" s="57">
        <v>1.3533544636879882E-3</v>
      </c>
      <c r="H39" s="57">
        <v>1.3533544636879882E-3</v>
      </c>
      <c r="I39" s="57">
        <v>1.3533544636879882E-3</v>
      </c>
      <c r="J39" s="57">
        <v>1.3533544636879882E-3</v>
      </c>
      <c r="K39" s="57">
        <v>1.3533544636879882E-3</v>
      </c>
      <c r="L39" s="57">
        <v>1.3533544636879882E-3</v>
      </c>
      <c r="M39" s="57">
        <v>1.3533544636879882E-3</v>
      </c>
      <c r="N39" s="57">
        <v>1.3533544636879882E-3</v>
      </c>
      <c r="O39" s="57">
        <v>1.3533544636879882E-3</v>
      </c>
      <c r="P39" s="57">
        <v>1.3533544636879882E-3</v>
      </c>
      <c r="Q39" s="57">
        <v>1.3533544636879882E-3</v>
      </c>
      <c r="R39" s="57">
        <v>1.3533544636879882E-3</v>
      </c>
      <c r="S39" s="57">
        <v>1.3533544636879882E-3</v>
      </c>
      <c r="T39" s="57">
        <v>1.3533544636879882E-3</v>
      </c>
      <c r="U39" s="57">
        <v>1.3533544636879882E-3</v>
      </c>
      <c r="V39" s="57">
        <v>1.3533544636879882E-3</v>
      </c>
      <c r="W39" s="57">
        <v>1.3533544636879882E-3</v>
      </c>
      <c r="X39" s="57">
        <v>1.3533544636879882E-3</v>
      </c>
      <c r="Y39" s="57">
        <v>1.3533544636879882E-3</v>
      </c>
      <c r="Z39" s="57">
        <v>1.3533544636879882E-3</v>
      </c>
      <c r="AA39" s="57">
        <v>1.3533544636879882E-3</v>
      </c>
      <c r="AB39" s="57">
        <v>1.3533544636879882E-3</v>
      </c>
      <c r="AC39" s="57">
        <v>1.3533544636879882E-3</v>
      </c>
      <c r="AD39" s="57">
        <v>1.3533544636879882E-3</v>
      </c>
      <c r="AE39" s="57">
        <v>1.3533544636879882E-3</v>
      </c>
      <c r="AF39" s="57">
        <v>1.3533544636879882E-3</v>
      </c>
      <c r="AG39" s="57">
        <v>1.3533544636879882E-3</v>
      </c>
      <c r="AH39" s="57">
        <v>1.3533544636879882E-3</v>
      </c>
      <c r="AI39" s="57">
        <v>1.3533544636879882E-3</v>
      </c>
      <c r="AJ39" s="57">
        <v>1.3533544636879882E-3</v>
      </c>
      <c r="AK39" s="57">
        <v>1.3533544636879882E-3</v>
      </c>
    </row>
    <row r="40" spans="1:42" x14ac:dyDescent="0.25">
      <c r="A40" s="32" t="s">
        <v>12</v>
      </c>
      <c r="B40" s="33" t="s">
        <v>22</v>
      </c>
      <c r="C40" s="32" t="s">
        <v>181</v>
      </c>
      <c r="D40" s="56">
        <f>II!D60</f>
        <v>0</v>
      </c>
      <c r="E40" s="57">
        <v>0</v>
      </c>
      <c r="F40" s="57">
        <v>0</v>
      </c>
      <c r="G40" s="57">
        <v>0</v>
      </c>
      <c r="H40" s="57">
        <v>0</v>
      </c>
      <c r="I40" s="57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57">
        <v>0</v>
      </c>
      <c r="T40" s="57">
        <v>0</v>
      </c>
      <c r="U40" s="57">
        <v>0</v>
      </c>
      <c r="V40" s="57">
        <v>0</v>
      </c>
      <c r="W40" s="57">
        <v>0</v>
      </c>
      <c r="X40" s="57">
        <v>0</v>
      </c>
      <c r="Y40" s="57">
        <v>0</v>
      </c>
      <c r="Z40" s="57">
        <v>0</v>
      </c>
      <c r="AA40" s="57">
        <v>0</v>
      </c>
      <c r="AB40" s="57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</row>
    <row r="41" spans="1:42" x14ac:dyDescent="0.25">
      <c r="A41" s="32" t="s">
        <v>13</v>
      </c>
      <c r="B41" s="33" t="s">
        <v>22</v>
      </c>
      <c r="C41" s="32" t="s">
        <v>181</v>
      </c>
      <c r="D41" s="56">
        <f>II!D61</f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7">
        <v>0</v>
      </c>
      <c r="V41" s="57">
        <v>0</v>
      </c>
      <c r="W41" s="57">
        <v>0</v>
      </c>
      <c r="X41" s="57">
        <v>0</v>
      </c>
      <c r="Y41" s="57">
        <v>0</v>
      </c>
      <c r="Z41" s="57">
        <v>0</v>
      </c>
      <c r="AA41" s="57">
        <v>0</v>
      </c>
      <c r="AB41" s="57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</row>
    <row r="42" spans="1:42" x14ac:dyDescent="0.25">
      <c r="A42" s="32" t="s">
        <v>14</v>
      </c>
      <c r="B42" s="33" t="s">
        <v>22</v>
      </c>
      <c r="C42" s="32" t="s">
        <v>181</v>
      </c>
      <c r="D42" s="56">
        <f>II!D62</f>
        <v>0</v>
      </c>
      <c r="E42" s="57">
        <v>2.7319380809226078E-3</v>
      </c>
      <c r="F42" s="57">
        <v>2.7319380809226078E-3</v>
      </c>
      <c r="G42" s="57">
        <v>2.7319380809226078E-3</v>
      </c>
      <c r="H42" s="57">
        <v>2.7319380809226078E-3</v>
      </c>
      <c r="I42" s="57">
        <v>2.7319380809226078E-3</v>
      </c>
      <c r="J42" s="57">
        <v>2.7319380809226078E-3</v>
      </c>
      <c r="K42" s="57">
        <v>2.7319380809226078E-3</v>
      </c>
      <c r="L42" s="57">
        <v>2.7319380809226078E-3</v>
      </c>
      <c r="M42" s="57">
        <v>2.7319380809226078E-3</v>
      </c>
      <c r="N42" s="57">
        <v>2.7319380809226078E-3</v>
      </c>
      <c r="O42" s="57">
        <v>2.7319380809226078E-3</v>
      </c>
      <c r="P42" s="57">
        <v>2.7319380809226078E-3</v>
      </c>
      <c r="Q42" s="57">
        <v>2.7319380809226078E-3</v>
      </c>
      <c r="R42" s="57">
        <v>2.7319380809226078E-3</v>
      </c>
      <c r="S42" s="57">
        <v>2.7319380809226078E-3</v>
      </c>
      <c r="T42" s="57">
        <v>2.7319380809226078E-3</v>
      </c>
      <c r="U42" s="57">
        <v>2.7319380809226078E-3</v>
      </c>
      <c r="V42" s="57">
        <v>2.7319380809226078E-3</v>
      </c>
      <c r="W42" s="57">
        <v>2.7319380809226078E-3</v>
      </c>
      <c r="X42" s="57">
        <v>2.7319380809226078E-3</v>
      </c>
      <c r="Y42" s="57">
        <v>2.7319380809226078E-3</v>
      </c>
      <c r="Z42" s="57">
        <v>2.7319380809226078E-3</v>
      </c>
      <c r="AA42" s="57">
        <v>2.7319380809226078E-3</v>
      </c>
      <c r="AB42" s="57">
        <v>2.7319380809226078E-3</v>
      </c>
      <c r="AC42" s="57">
        <v>2.7319380809226078E-3</v>
      </c>
      <c r="AD42" s="57">
        <v>2.7319380809226078E-3</v>
      </c>
      <c r="AE42" s="57">
        <v>2.7319380809226078E-3</v>
      </c>
      <c r="AF42" s="57">
        <v>2.7319380809226078E-3</v>
      </c>
      <c r="AG42" s="57">
        <v>2.7319380809226078E-3</v>
      </c>
      <c r="AH42" s="57">
        <v>2.7319380809226078E-3</v>
      </c>
      <c r="AI42" s="57">
        <v>2.7319380809226078E-3</v>
      </c>
      <c r="AJ42" s="57">
        <v>2.7319380809226078E-3</v>
      </c>
      <c r="AK42" s="57">
        <v>2.7319380809226078E-3</v>
      </c>
    </row>
    <row r="43" spans="1:42" x14ac:dyDescent="0.25">
      <c r="A43" s="32" t="s">
        <v>58</v>
      </c>
      <c r="B43" s="33" t="s">
        <v>22</v>
      </c>
      <c r="C43" s="32" t="s">
        <v>181</v>
      </c>
      <c r="D43" s="56">
        <f>II!D63</f>
        <v>0</v>
      </c>
      <c r="E43" s="57">
        <v>0</v>
      </c>
      <c r="F43" s="57">
        <v>0</v>
      </c>
      <c r="G43" s="57">
        <v>0</v>
      </c>
      <c r="H43" s="57">
        <v>0</v>
      </c>
      <c r="I43" s="57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57">
        <v>0</v>
      </c>
      <c r="T43" s="57">
        <v>0</v>
      </c>
      <c r="U43" s="57">
        <v>0</v>
      </c>
      <c r="V43" s="57">
        <v>0</v>
      </c>
      <c r="W43" s="57">
        <v>0</v>
      </c>
      <c r="X43" s="57">
        <v>0</v>
      </c>
      <c r="Y43" s="57">
        <v>0</v>
      </c>
      <c r="Z43" s="57">
        <v>0</v>
      </c>
      <c r="AA43" s="57">
        <v>0</v>
      </c>
      <c r="AB43" s="57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</row>
    <row r="44" spans="1:42" x14ac:dyDescent="0.25">
      <c r="A44" s="32" t="s">
        <v>112</v>
      </c>
      <c r="B44" s="33" t="s">
        <v>22</v>
      </c>
      <c r="C44" s="32" t="s">
        <v>181</v>
      </c>
      <c r="D44" s="56">
        <f>II!D64</f>
        <v>0</v>
      </c>
      <c r="E44" s="57">
        <v>0</v>
      </c>
      <c r="F44" s="57">
        <v>0</v>
      </c>
      <c r="G44" s="57">
        <v>0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7">
        <v>0</v>
      </c>
      <c r="T44" s="57">
        <v>0</v>
      </c>
      <c r="U44" s="57">
        <v>0</v>
      </c>
      <c r="V44" s="57">
        <v>0</v>
      </c>
      <c r="W44" s="57">
        <v>0</v>
      </c>
      <c r="X44" s="57">
        <v>0</v>
      </c>
      <c r="Y44" s="57">
        <v>0</v>
      </c>
      <c r="Z44" s="57">
        <v>0</v>
      </c>
      <c r="AA44" s="57">
        <v>0</v>
      </c>
      <c r="AB44" s="57">
        <v>0</v>
      </c>
      <c r="AC44" s="57">
        <v>0</v>
      </c>
      <c r="AD44" s="57">
        <v>0</v>
      </c>
      <c r="AE44" s="57">
        <v>0</v>
      </c>
      <c r="AF44" s="57">
        <v>0</v>
      </c>
      <c r="AG44" s="57">
        <v>0</v>
      </c>
      <c r="AH44" s="57">
        <v>0</v>
      </c>
      <c r="AI44" s="57">
        <v>0</v>
      </c>
      <c r="AJ44" s="57">
        <v>0</v>
      </c>
      <c r="AK44" s="57">
        <v>0</v>
      </c>
    </row>
    <row r="45" spans="1:42" x14ac:dyDescent="0.25">
      <c r="A45" s="32" t="s">
        <v>15</v>
      </c>
      <c r="B45" s="33" t="s">
        <v>22</v>
      </c>
      <c r="C45" s="32" t="s">
        <v>181</v>
      </c>
      <c r="D45" s="56">
        <f>II!D65</f>
        <v>0</v>
      </c>
      <c r="E45" s="57">
        <v>0</v>
      </c>
      <c r="F45" s="57">
        <v>0</v>
      </c>
      <c r="G45" s="57">
        <v>0</v>
      </c>
      <c r="H45" s="57">
        <v>0</v>
      </c>
      <c r="I45" s="57">
        <v>0</v>
      </c>
      <c r="J45" s="57">
        <v>0</v>
      </c>
      <c r="K45" s="57">
        <v>0</v>
      </c>
      <c r="L45" s="57">
        <v>0</v>
      </c>
      <c r="M45" s="57">
        <v>0</v>
      </c>
      <c r="N45" s="57">
        <v>0</v>
      </c>
      <c r="O45" s="57">
        <v>0</v>
      </c>
      <c r="P45" s="57">
        <v>0</v>
      </c>
      <c r="Q45" s="57">
        <v>0</v>
      </c>
      <c r="R45" s="57">
        <v>0</v>
      </c>
      <c r="S45" s="57">
        <v>0</v>
      </c>
      <c r="T45" s="57">
        <v>0</v>
      </c>
      <c r="U45" s="57">
        <v>0</v>
      </c>
      <c r="V45" s="57">
        <v>0</v>
      </c>
      <c r="W45" s="57">
        <v>0</v>
      </c>
      <c r="X45" s="57">
        <v>0</v>
      </c>
      <c r="Y45" s="57">
        <v>0</v>
      </c>
      <c r="Z45" s="57">
        <v>0</v>
      </c>
      <c r="AA45" s="57">
        <v>0</v>
      </c>
      <c r="AB45" s="57">
        <v>0</v>
      </c>
      <c r="AC45" s="57">
        <v>0</v>
      </c>
      <c r="AD45" s="57">
        <v>0</v>
      </c>
      <c r="AE45" s="57">
        <v>0</v>
      </c>
      <c r="AF45" s="57">
        <v>0</v>
      </c>
      <c r="AG45" s="57">
        <v>0</v>
      </c>
      <c r="AH45" s="57">
        <v>0</v>
      </c>
      <c r="AI45" s="57">
        <v>0</v>
      </c>
      <c r="AJ45" s="57">
        <v>0</v>
      </c>
      <c r="AK45" s="57">
        <v>0</v>
      </c>
    </row>
    <row r="46" spans="1:42" x14ac:dyDescent="0.25">
      <c r="A46" s="32" t="s">
        <v>59</v>
      </c>
      <c r="B46" s="33" t="s">
        <v>22</v>
      </c>
      <c r="C46" s="32" t="s">
        <v>181</v>
      </c>
      <c r="D46" s="56">
        <f>II!D66</f>
        <v>1</v>
      </c>
      <c r="E46" s="57">
        <v>0</v>
      </c>
      <c r="F46" s="57">
        <v>0</v>
      </c>
      <c r="G46" s="57">
        <v>0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7">
        <v>0</v>
      </c>
      <c r="P46" s="57">
        <v>0</v>
      </c>
      <c r="Q46" s="57">
        <v>0</v>
      </c>
      <c r="R46" s="57">
        <v>0</v>
      </c>
      <c r="S46" s="57">
        <v>0</v>
      </c>
      <c r="T46" s="57">
        <v>0</v>
      </c>
      <c r="U46" s="57">
        <v>0</v>
      </c>
      <c r="V46" s="57">
        <v>0</v>
      </c>
      <c r="W46" s="57">
        <v>0</v>
      </c>
      <c r="X46" s="57">
        <v>0</v>
      </c>
      <c r="Y46" s="57">
        <v>0</v>
      </c>
      <c r="Z46" s="57">
        <v>0</v>
      </c>
      <c r="AA46" s="57">
        <v>0</v>
      </c>
      <c r="AB46" s="57">
        <v>0</v>
      </c>
      <c r="AC46" s="57">
        <v>0</v>
      </c>
      <c r="AD46" s="57">
        <v>0</v>
      </c>
      <c r="AE46" s="57">
        <v>0</v>
      </c>
      <c r="AF46" s="57">
        <v>0</v>
      </c>
      <c r="AG46" s="57">
        <v>0</v>
      </c>
      <c r="AH46" s="57">
        <v>0</v>
      </c>
      <c r="AI46" s="57">
        <v>0</v>
      </c>
      <c r="AJ46" s="57">
        <v>0</v>
      </c>
      <c r="AK46" s="57">
        <v>0</v>
      </c>
    </row>
    <row r="47" spans="1:42" x14ac:dyDescent="0.25">
      <c r="A47" s="32" t="s">
        <v>60</v>
      </c>
      <c r="B47" s="33" t="s">
        <v>22</v>
      </c>
      <c r="C47" s="32" t="s">
        <v>181</v>
      </c>
      <c r="D47" s="56">
        <f>II!D67</f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57">
        <v>0</v>
      </c>
      <c r="T47" s="57">
        <v>0</v>
      </c>
      <c r="U47" s="57">
        <v>0</v>
      </c>
      <c r="V47" s="57">
        <v>0</v>
      </c>
      <c r="W47" s="57">
        <v>0</v>
      </c>
      <c r="X47" s="57">
        <v>0</v>
      </c>
      <c r="Y47" s="57">
        <v>0</v>
      </c>
      <c r="Z47" s="57">
        <v>0</v>
      </c>
      <c r="AA47" s="57">
        <v>0</v>
      </c>
      <c r="AB47" s="57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</row>
    <row r="48" spans="1:42" x14ac:dyDescent="0.25">
      <c r="A48" s="32" t="s">
        <v>16</v>
      </c>
      <c r="B48" s="33" t="s">
        <v>22</v>
      </c>
      <c r="C48" s="32" t="s">
        <v>181</v>
      </c>
      <c r="D48" s="56">
        <f>II!D68</f>
        <v>0</v>
      </c>
      <c r="E48" s="57">
        <f>$AM48/(1+EXP(-(E$1-$D$1)*10/$AO48+$AN48))</f>
        <v>1.3529976908461961E-3</v>
      </c>
      <c r="F48" s="57">
        <f t="shared" ref="F48:AK49" si="2">$AM48/(1+EXP(-(F$1-$D$1)*10/$AO48+$AN48))</f>
        <v>1.8301457381151558E-3</v>
      </c>
      <c r="G48" s="57">
        <f>$AM48/(1+EXP(-(G$1-$D$1)*10/$AO48+$AN48))</f>
        <v>2.4747296637659152E-3</v>
      </c>
      <c r="H48" s="57">
        <f t="shared" si="2"/>
        <v>3.3448140806843938E-3</v>
      </c>
      <c r="I48" s="57">
        <f t="shared" si="2"/>
        <v>4.5180314635564177E-3</v>
      </c>
      <c r="J48" s="57">
        <f t="shared" si="2"/>
        <v>6.0977108172051552E-3</v>
      </c>
      <c r="K48" s="57">
        <f t="shared" si="2"/>
        <v>8.2205439544367331E-3</v>
      </c>
      <c r="L48" s="57">
        <f t="shared" si="2"/>
        <v>1.106585386276015E-2</v>
      </c>
      <c r="M48" s="57">
        <f t="shared" si="2"/>
        <v>1.4866217034544636E-2</v>
      </c>
      <c r="N48" s="57">
        <f t="shared" si="2"/>
        <v>1.9918573967831404E-2</v>
      </c>
      <c r="O48" s="57">
        <f t="shared" si="2"/>
        <v>2.6593873659987721E-2</v>
      </c>
      <c r="P48" s="57">
        <f t="shared" si="2"/>
        <v>3.5341577411274673E-2</v>
      </c>
      <c r="Q48" s="57">
        <f t="shared" si="2"/>
        <v>4.6682975914804359E-2</v>
      </c>
      <c r="R48" s="57">
        <f t="shared" si="2"/>
        <v>6.118467766311543E-2</v>
      </c>
      <c r="S48" s="57">
        <f t="shared" si="2"/>
        <v>7.9402160368993974E-2</v>
      </c>
      <c r="T48" s="57">
        <f t="shared" si="2"/>
        <v>0.10178565400242374</v>
      </c>
      <c r="U48" s="57">
        <f t="shared" si="2"/>
        <v>0.12855051452010083</v>
      </c>
      <c r="V48" s="57">
        <f t="shared" si="2"/>
        <v>0.1595337350024188</v>
      </c>
      <c r="W48" s="57">
        <f t="shared" si="2"/>
        <v>0.19408271293429555</v>
      </c>
      <c r="X48" s="57">
        <f t="shared" si="2"/>
        <v>0.23103649264504864</v>
      </c>
      <c r="Y48" s="57">
        <f t="shared" si="2"/>
        <v>0.26884297950871361</v>
      </c>
      <c r="Z48" s="57">
        <f t="shared" si="2"/>
        <v>0.30580211810264907</v>
      </c>
      <c r="AA48" s="57">
        <f t="shared" si="2"/>
        <v>0.34036089904244732</v>
      </c>
      <c r="AB48" s="57">
        <f t="shared" si="2"/>
        <v>0.37135685084958231</v>
      </c>
      <c r="AC48" s="57">
        <f t="shared" si="2"/>
        <v>0.39813570920046687</v>
      </c>
      <c r="AD48" s="57">
        <f t="shared" si="2"/>
        <v>0.42053304477043973</v>
      </c>
      <c r="AE48" s="57">
        <f t="shared" si="2"/>
        <v>0.43876322913959337</v>
      </c>
      <c r="AF48" s="57">
        <f t="shared" si="2"/>
        <v>0.45327596310278789</v>
      </c>
      <c r="AG48" s="57">
        <f t="shared" si="2"/>
        <v>0.46462655875156944</v>
      </c>
      <c r="AH48" s="57">
        <f t="shared" si="2"/>
        <v>0.47338169759383059</v>
      </c>
      <c r="AI48" s="57">
        <f t="shared" si="2"/>
        <v>0.4800628708819828</v>
      </c>
      <c r="AJ48" s="57">
        <f t="shared" si="2"/>
        <v>0.48511978845946757</v>
      </c>
      <c r="AK48" s="57">
        <f>$AM48/(1+EXP(-(AK$1-$D$1)*10/$AO48+$AN48))</f>
        <v>0.48892364747203038</v>
      </c>
      <c r="AM48" s="90">
        <v>0.5</v>
      </c>
      <c r="AN48" s="91">
        <f>IF(D48&gt;0,LN(AM48/D48-1),LN(AM48/0.001-1))</f>
        <v>6.2126060957515188</v>
      </c>
      <c r="AO48" s="92">
        <v>33</v>
      </c>
      <c r="AP48" s="1">
        <f>AO48+$D$1</f>
        <v>2050</v>
      </c>
    </row>
    <row r="49" spans="1:42" x14ac:dyDescent="0.25">
      <c r="A49" s="32" t="s">
        <v>79</v>
      </c>
      <c r="B49" s="33" t="s">
        <v>22</v>
      </c>
      <c r="C49" s="32" t="s">
        <v>181</v>
      </c>
      <c r="D49" s="56">
        <f>II!D69</f>
        <v>0</v>
      </c>
      <c r="E49" s="57">
        <f>$AM49/(1+EXP(-(E$1-$D$1)*10/$AO49+$AN49))</f>
        <v>1.0455554222010431E-3</v>
      </c>
      <c r="F49" s="57">
        <f t="shared" si="2"/>
        <v>1.0819592101281301E-3</v>
      </c>
      <c r="G49" s="57">
        <f>$AM49/(1+EXP(-(G$1-$D$1)*10/$AO49+$AN49))</f>
        <v>1.110516712895603E-3</v>
      </c>
      <c r="H49" s="57">
        <f t="shared" si="2"/>
        <v>1.1325957369977746E-3</v>
      </c>
      <c r="I49" s="57">
        <f t="shared" si="2"/>
        <v>1.1494748594284849E-3</v>
      </c>
      <c r="J49" s="57">
        <f t="shared" si="2"/>
        <v>1.1622679899043263E-3</v>
      </c>
      <c r="K49" s="57">
        <f t="shared" si="2"/>
        <v>1.1719010418910403E-3</v>
      </c>
      <c r="L49" s="57">
        <f t="shared" si="2"/>
        <v>1.1791189417877763E-3</v>
      </c>
      <c r="M49" s="57">
        <f t="shared" si="2"/>
        <v>1.1845072602150045E-3</v>
      </c>
      <c r="N49" s="57">
        <f t="shared" si="2"/>
        <v>1.1885186721039844E-3</v>
      </c>
      <c r="O49" s="57">
        <f t="shared" si="2"/>
        <v>1.1914988952673943E-3</v>
      </c>
      <c r="P49" s="57">
        <f t="shared" si="2"/>
        <v>1.1937096323020168E-3</v>
      </c>
      <c r="Q49" s="57">
        <f t="shared" si="2"/>
        <v>1.1953477055074012E-3</v>
      </c>
      <c r="R49" s="57">
        <f t="shared" si="2"/>
        <v>1.1965604375683901E-3</v>
      </c>
      <c r="S49" s="57">
        <f t="shared" si="2"/>
        <v>1.1974577142978323E-3</v>
      </c>
      <c r="T49" s="57">
        <f t="shared" si="2"/>
        <v>1.198121286463676E-3</v>
      </c>
      <c r="U49" s="57">
        <f t="shared" si="2"/>
        <v>1.1986118577852151E-3</v>
      </c>
      <c r="V49" s="57">
        <f t="shared" si="2"/>
        <v>1.1989744403430717E-3</v>
      </c>
      <c r="W49" s="57">
        <f t="shared" si="2"/>
        <v>1.1992423762485925E-3</v>
      </c>
      <c r="X49" s="57">
        <f t="shared" si="2"/>
        <v>1.1994403443671502E-3</v>
      </c>
      <c r="Y49" s="57">
        <f t="shared" si="2"/>
        <v>1.1995866009785572E-3</v>
      </c>
      <c r="Z49" s="57">
        <f t="shared" si="2"/>
        <v>1.1996946456085422E-3</v>
      </c>
      <c r="AA49" s="57">
        <f t="shared" si="2"/>
        <v>1.1997744573530578E-3</v>
      </c>
      <c r="AB49" s="57">
        <f t="shared" si="2"/>
        <v>1.199833411267396E-3</v>
      </c>
      <c r="AC49" s="57">
        <f t="shared" si="2"/>
        <v>1.1998769569756765E-3</v>
      </c>
      <c r="AD49" s="57">
        <f t="shared" si="2"/>
        <v>1.1999091208512625E-3</v>
      </c>
      <c r="AE49" s="57">
        <f t="shared" si="2"/>
        <v>1.1999328774479601E-3</v>
      </c>
      <c r="AF49" s="57">
        <f t="shared" si="2"/>
        <v>1.1999504241210776E-3</v>
      </c>
      <c r="AG49" s="57">
        <f t="shared" si="2"/>
        <v>1.1999633840147448E-3</v>
      </c>
      <c r="AH49" s="57">
        <f t="shared" si="2"/>
        <v>1.1999729560701702E-3</v>
      </c>
      <c r="AI49" s="57">
        <f t="shared" si="2"/>
        <v>1.1999800258654682E-3</v>
      </c>
      <c r="AJ49" s="57">
        <f t="shared" si="2"/>
        <v>1.1999852475051398E-3</v>
      </c>
      <c r="AK49" s="57">
        <f t="shared" si="2"/>
        <v>1.1999891041157913E-3</v>
      </c>
      <c r="AM49" s="90">
        <v>1.1999999999999999E-3</v>
      </c>
      <c r="AN49" s="91">
        <f>IF(D49&gt;0,LN(AM49/D49-1),LN(AM49/0.001-1))</f>
        <v>-1.6094379124341005</v>
      </c>
      <c r="AO49" s="92">
        <v>33</v>
      </c>
      <c r="AP49" s="1">
        <f>AO49+$D$1</f>
        <v>2050</v>
      </c>
    </row>
    <row r="52" spans="1:42" x14ac:dyDescent="0.25">
      <c r="A52" s="22" t="s">
        <v>30</v>
      </c>
    </row>
    <row r="53" spans="1:42" x14ac:dyDescent="0.25">
      <c r="A53" s="22" t="s">
        <v>18</v>
      </c>
    </row>
    <row r="54" spans="1:42" x14ac:dyDescent="0.25">
      <c r="A54" s="32" t="s">
        <v>8</v>
      </c>
      <c r="B54" s="33" t="s">
        <v>22</v>
      </c>
      <c r="C54" s="32" t="s">
        <v>181</v>
      </c>
      <c r="D54" s="56">
        <f>III!D50</f>
        <v>0</v>
      </c>
      <c r="E54" s="57">
        <v>2.3248477738541738E-2</v>
      </c>
      <c r="F54" s="57">
        <v>2.3248477738541738E-2</v>
      </c>
      <c r="G54" s="57">
        <v>2.3248477738541738E-2</v>
      </c>
      <c r="H54" s="57">
        <v>2.3248477738541738E-2</v>
      </c>
      <c r="I54" s="57">
        <v>2.3248477738541738E-2</v>
      </c>
      <c r="J54" s="57">
        <v>2.3248477738541738E-2</v>
      </c>
      <c r="K54" s="57">
        <v>2.3248477738541738E-2</v>
      </c>
      <c r="L54" s="57">
        <v>2.3248477738541738E-2</v>
      </c>
      <c r="M54" s="57">
        <v>2.3248477738541738E-2</v>
      </c>
      <c r="N54" s="57">
        <v>2.3248477738541738E-2</v>
      </c>
      <c r="O54" s="57">
        <v>2.3248477738541738E-2</v>
      </c>
      <c r="P54" s="57">
        <v>2.3248477738541738E-2</v>
      </c>
      <c r="Q54" s="57">
        <v>2.3248477738541738E-2</v>
      </c>
      <c r="R54" s="57">
        <v>2.3248477738541738E-2</v>
      </c>
      <c r="S54" s="57">
        <v>2.3248477738541738E-2</v>
      </c>
      <c r="T54" s="57">
        <v>2.3248477738541738E-2</v>
      </c>
      <c r="U54" s="57">
        <v>2.3248477738541738E-2</v>
      </c>
      <c r="V54" s="57">
        <v>2.3248477738541738E-2</v>
      </c>
      <c r="W54" s="57">
        <v>2.3248477738541738E-2</v>
      </c>
      <c r="X54" s="57">
        <v>2.3248477738541738E-2</v>
      </c>
      <c r="Y54" s="57">
        <v>2.3248477738541738E-2</v>
      </c>
      <c r="Z54" s="57">
        <v>2.3248477738541738E-2</v>
      </c>
      <c r="AA54" s="57">
        <v>2.3248477738541738E-2</v>
      </c>
      <c r="AB54" s="57">
        <v>2.3248477738541738E-2</v>
      </c>
      <c r="AC54" s="57">
        <v>2.3248477738541738E-2</v>
      </c>
      <c r="AD54" s="57">
        <v>2.3248477738541738E-2</v>
      </c>
      <c r="AE54" s="57">
        <v>2.3248477738541738E-2</v>
      </c>
      <c r="AF54" s="57">
        <v>2.3248477738541738E-2</v>
      </c>
      <c r="AG54" s="57">
        <v>2.3248477738541738E-2</v>
      </c>
      <c r="AH54" s="57">
        <v>2.3248477738541738E-2</v>
      </c>
      <c r="AI54" s="57">
        <v>2.3248477738541738E-2</v>
      </c>
      <c r="AJ54" s="57">
        <v>2.3248477738541738E-2</v>
      </c>
      <c r="AK54" s="57">
        <v>2.3248477738541738E-2</v>
      </c>
    </row>
    <row r="55" spans="1:42" x14ac:dyDescent="0.25">
      <c r="A55" s="32" t="s">
        <v>13</v>
      </c>
      <c r="B55" s="33" t="s">
        <v>22</v>
      </c>
      <c r="C55" s="32" t="s">
        <v>181</v>
      </c>
      <c r="D55" s="56">
        <f>III!D51</f>
        <v>0</v>
      </c>
      <c r="E55" s="57">
        <v>0</v>
      </c>
      <c r="F55" s="57">
        <v>0</v>
      </c>
      <c r="G55" s="57">
        <v>0</v>
      </c>
      <c r="H55" s="57">
        <v>0</v>
      </c>
      <c r="I55" s="57">
        <v>0</v>
      </c>
      <c r="J55" s="57">
        <v>0</v>
      </c>
      <c r="K55" s="57">
        <v>0</v>
      </c>
      <c r="L55" s="57">
        <v>0</v>
      </c>
      <c r="M55" s="57">
        <v>0</v>
      </c>
      <c r="N55" s="57">
        <v>0</v>
      </c>
      <c r="O55" s="57">
        <v>0</v>
      </c>
      <c r="P55" s="57">
        <v>0</v>
      </c>
      <c r="Q55" s="57">
        <v>0</v>
      </c>
      <c r="R55" s="57">
        <v>0</v>
      </c>
      <c r="S55" s="57">
        <v>0</v>
      </c>
      <c r="T55" s="57">
        <v>0</v>
      </c>
      <c r="U55" s="57">
        <v>0</v>
      </c>
      <c r="V55" s="57">
        <v>0</v>
      </c>
      <c r="W55" s="57">
        <v>0</v>
      </c>
      <c r="X55" s="57">
        <v>0</v>
      </c>
      <c r="Y55" s="57">
        <v>0</v>
      </c>
      <c r="Z55" s="57">
        <v>0</v>
      </c>
      <c r="AA55" s="57">
        <v>0</v>
      </c>
      <c r="AB55" s="57">
        <v>0</v>
      </c>
      <c r="AC55" s="57">
        <v>0</v>
      </c>
      <c r="AD55" s="57">
        <v>0</v>
      </c>
      <c r="AE55" s="57">
        <v>0</v>
      </c>
      <c r="AF55" s="57">
        <v>0</v>
      </c>
      <c r="AG55" s="57">
        <v>0</v>
      </c>
      <c r="AH55" s="57">
        <v>0</v>
      </c>
      <c r="AI55" s="57">
        <v>0</v>
      </c>
      <c r="AJ55" s="57">
        <v>0</v>
      </c>
      <c r="AK55" s="57">
        <v>0</v>
      </c>
    </row>
    <row r="56" spans="1:42" x14ac:dyDescent="0.25">
      <c r="A56" s="32" t="s">
        <v>14</v>
      </c>
      <c r="B56" s="33" t="s">
        <v>22</v>
      </c>
      <c r="C56" s="32" t="s">
        <v>181</v>
      </c>
      <c r="D56" s="56">
        <f>III!D52</f>
        <v>0.11978242100899908</v>
      </c>
      <c r="E56" s="57">
        <v>0.97675152226145823</v>
      </c>
      <c r="F56" s="57">
        <v>0.97675152226145823</v>
      </c>
      <c r="G56" s="57">
        <v>0.97675152226145823</v>
      </c>
      <c r="H56" s="57">
        <v>0.97675152226145823</v>
      </c>
      <c r="I56" s="57">
        <v>0.97675152226145823</v>
      </c>
      <c r="J56" s="57">
        <v>0.97675152226145823</v>
      </c>
      <c r="K56" s="57">
        <v>0.97675152226145823</v>
      </c>
      <c r="L56" s="57">
        <v>0.97675152226145823</v>
      </c>
      <c r="M56" s="57">
        <v>0.97675152226145823</v>
      </c>
      <c r="N56" s="57">
        <v>0.97675152226145823</v>
      </c>
      <c r="O56" s="57">
        <v>0.97675152226145823</v>
      </c>
      <c r="P56" s="57">
        <v>0.97675152226145823</v>
      </c>
      <c r="Q56" s="57">
        <v>0.97675152226145823</v>
      </c>
      <c r="R56" s="57">
        <v>0.97675152226145823</v>
      </c>
      <c r="S56" s="57">
        <v>0.97675152226145823</v>
      </c>
      <c r="T56" s="57">
        <v>0.97675152226145823</v>
      </c>
      <c r="U56" s="57">
        <v>0.97675152226145823</v>
      </c>
      <c r="V56" s="57">
        <v>0.97675152226145823</v>
      </c>
      <c r="W56" s="57">
        <v>0.97675152226145823</v>
      </c>
      <c r="X56" s="57">
        <v>0.97675152226145823</v>
      </c>
      <c r="Y56" s="57">
        <v>0.97675152226145823</v>
      </c>
      <c r="Z56" s="57">
        <v>0.97675152226145823</v>
      </c>
      <c r="AA56" s="57">
        <v>0.97675152226145823</v>
      </c>
      <c r="AB56" s="57">
        <v>0.97675152226145823</v>
      </c>
      <c r="AC56" s="57">
        <v>0.97675152226145823</v>
      </c>
      <c r="AD56" s="57">
        <v>0.97675152226145823</v>
      </c>
      <c r="AE56" s="57">
        <v>0.97675152226145823</v>
      </c>
      <c r="AF56" s="57">
        <v>0.97675152226145823</v>
      </c>
      <c r="AG56" s="57">
        <v>0.97675152226145823</v>
      </c>
      <c r="AH56" s="57">
        <v>0.97675152226145823</v>
      </c>
      <c r="AI56" s="57">
        <v>0.97675152226145823</v>
      </c>
      <c r="AJ56" s="57">
        <v>0.97675152226145823</v>
      </c>
      <c r="AK56" s="57">
        <v>0.97675152226145823</v>
      </c>
    </row>
    <row r="57" spans="1:42" x14ac:dyDescent="0.25">
      <c r="A57" s="32" t="s">
        <v>15</v>
      </c>
      <c r="B57" s="33" t="s">
        <v>22</v>
      </c>
      <c r="C57" s="32" t="s">
        <v>181</v>
      </c>
      <c r="D57" s="56">
        <f>III!D53</f>
        <v>0.88021757899100095</v>
      </c>
      <c r="E57" s="57">
        <v>0</v>
      </c>
      <c r="F57" s="57">
        <v>0</v>
      </c>
      <c r="G57" s="57">
        <v>0</v>
      </c>
      <c r="H57" s="57">
        <v>0</v>
      </c>
      <c r="I57" s="57">
        <v>0</v>
      </c>
      <c r="J57" s="57">
        <v>0</v>
      </c>
      <c r="K57" s="57">
        <v>0</v>
      </c>
      <c r="L57" s="57">
        <v>0</v>
      </c>
      <c r="M57" s="57">
        <v>0</v>
      </c>
      <c r="N57" s="57">
        <v>0</v>
      </c>
      <c r="O57" s="57">
        <v>0</v>
      </c>
      <c r="P57" s="57">
        <v>0</v>
      </c>
      <c r="Q57" s="57">
        <v>0</v>
      </c>
      <c r="R57" s="57">
        <v>0</v>
      </c>
      <c r="S57" s="57">
        <v>0</v>
      </c>
      <c r="T57" s="57">
        <v>0</v>
      </c>
      <c r="U57" s="57">
        <v>0</v>
      </c>
      <c r="V57" s="57">
        <v>0</v>
      </c>
      <c r="W57" s="57">
        <v>0</v>
      </c>
      <c r="X57" s="57">
        <v>0</v>
      </c>
      <c r="Y57" s="57">
        <v>0</v>
      </c>
      <c r="Z57" s="57">
        <v>0</v>
      </c>
      <c r="AA57" s="57">
        <v>0</v>
      </c>
      <c r="AB57" s="57">
        <v>0</v>
      </c>
      <c r="AC57" s="57">
        <v>0</v>
      </c>
      <c r="AD57" s="57">
        <v>0</v>
      </c>
      <c r="AE57" s="57">
        <v>0</v>
      </c>
      <c r="AF57" s="57">
        <v>0</v>
      </c>
      <c r="AG57" s="57">
        <v>0</v>
      </c>
      <c r="AH57" s="57">
        <v>0</v>
      </c>
      <c r="AI57" s="57">
        <v>0</v>
      </c>
      <c r="AJ57" s="57">
        <v>0</v>
      </c>
      <c r="AK57" s="57">
        <v>0</v>
      </c>
    </row>
    <row r="58" spans="1:42" x14ac:dyDescent="0.25">
      <c r="A58" s="32" t="s">
        <v>59</v>
      </c>
      <c r="B58" s="33" t="s">
        <v>22</v>
      </c>
      <c r="C58" s="32" t="s">
        <v>181</v>
      </c>
      <c r="D58" s="56">
        <f>III!D54</f>
        <v>0</v>
      </c>
      <c r="E58" s="57">
        <v>0</v>
      </c>
      <c r="F58" s="57">
        <v>0</v>
      </c>
      <c r="G58" s="57">
        <v>0</v>
      </c>
      <c r="H58" s="57">
        <v>0</v>
      </c>
      <c r="I58" s="57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57">
        <v>0</v>
      </c>
      <c r="T58" s="57">
        <v>0</v>
      </c>
      <c r="U58" s="57">
        <v>0</v>
      </c>
      <c r="V58" s="57">
        <v>0</v>
      </c>
      <c r="W58" s="57">
        <v>0</v>
      </c>
      <c r="X58" s="57">
        <v>0</v>
      </c>
      <c r="Y58" s="57">
        <v>0</v>
      </c>
      <c r="Z58" s="57">
        <v>0</v>
      </c>
      <c r="AA58" s="57">
        <v>0</v>
      </c>
      <c r="AB58" s="57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</row>
    <row r="59" spans="1:42" x14ac:dyDescent="0.25">
      <c r="A59" s="32" t="s">
        <v>79</v>
      </c>
      <c r="B59" s="33" t="s">
        <v>22</v>
      </c>
      <c r="C59" s="32" t="s">
        <v>181</v>
      </c>
      <c r="D59" s="56">
        <f>III!D55</f>
        <v>0</v>
      </c>
      <c r="E59" s="57">
        <v>0</v>
      </c>
      <c r="F59" s="57">
        <v>0</v>
      </c>
      <c r="G59" s="57">
        <v>0</v>
      </c>
      <c r="H59" s="57">
        <v>0</v>
      </c>
      <c r="I59" s="57">
        <v>0</v>
      </c>
      <c r="J59" s="57">
        <v>0</v>
      </c>
      <c r="K59" s="57">
        <v>0</v>
      </c>
      <c r="L59" s="57">
        <v>0</v>
      </c>
      <c r="M59" s="57">
        <v>0</v>
      </c>
      <c r="N59" s="57">
        <v>0</v>
      </c>
      <c r="O59" s="57">
        <v>0</v>
      </c>
      <c r="P59" s="57">
        <v>0</v>
      </c>
      <c r="Q59" s="57">
        <v>0</v>
      </c>
      <c r="R59" s="57">
        <v>0</v>
      </c>
      <c r="S59" s="57">
        <v>0</v>
      </c>
      <c r="T59" s="57">
        <v>0</v>
      </c>
      <c r="U59" s="57">
        <v>0</v>
      </c>
      <c r="V59" s="57">
        <v>0</v>
      </c>
      <c r="W59" s="57">
        <v>0</v>
      </c>
      <c r="X59" s="57">
        <v>0</v>
      </c>
      <c r="Y59" s="57">
        <v>0</v>
      </c>
      <c r="Z59" s="57">
        <v>0</v>
      </c>
      <c r="AA59" s="57">
        <v>0</v>
      </c>
      <c r="AB59" s="57">
        <v>0</v>
      </c>
      <c r="AC59" s="57">
        <v>0</v>
      </c>
      <c r="AD59" s="57">
        <v>0</v>
      </c>
      <c r="AE59" s="57">
        <v>0</v>
      </c>
      <c r="AF59" s="57">
        <v>0</v>
      </c>
      <c r="AG59" s="57">
        <v>0</v>
      </c>
      <c r="AH59" s="57">
        <v>0</v>
      </c>
      <c r="AI59" s="57">
        <v>0</v>
      </c>
      <c r="AJ59" s="57">
        <v>0</v>
      </c>
      <c r="AK59" s="57">
        <v>0</v>
      </c>
    </row>
    <row r="60" spans="1:42" x14ac:dyDescent="0.25">
      <c r="D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</row>
    <row r="61" spans="1:42" x14ac:dyDescent="0.25">
      <c r="A61" s="22" t="s">
        <v>83</v>
      </c>
    </row>
    <row r="62" spans="1:42" x14ac:dyDescent="0.25">
      <c r="A62" s="32" t="s">
        <v>8</v>
      </c>
      <c r="B62" s="33" t="s">
        <v>22</v>
      </c>
      <c r="C62" s="32" t="s">
        <v>181</v>
      </c>
      <c r="D62" s="56">
        <f>III!D58</f>
        <v>0</v>
      </c>
      <c r="E62" s="57">
        <v>0</v>
      </c>
      <c r="F62" s="57">
        <v>0</v>
      </c>
      <c r="G62" s="57">
        <v>0</v>
      </c>
      <c r="H62" s="57">
        <v>0</v>
      </c>
      <c r="I62" s="57">
        <v>0</v>
      </c>
      <c r="J62" s="57">
        <v>0</v>
      </c>
      <c r="K62" s="57">
        <v>0</v>
      </c>
      <c r="L62" s="57">
        <v>0</v>
      </c>
      <c r="M62" s="57">
        <v>0</v>
      </c>
      <c r="N62" s="57">
        <v>0</v>
      </c>
      <c r="O62" s="57">
        <v>0</v>
      </c>
      <c r="P62" s="57">
        <v>0</v>
      </c>
      <c r="Q62" s="57">
        <v>0</v>
      </c>
      <c r="R62" s="57">
        <v>0</v>
      </c>
      <c r="S62" s="57">
        <v>0</v>
      </c>
      <c r="T62" s="57">
        <v>0</v>
      </c>
      <c r="U62" s="57">
        <v>0</v>
      </c>
      <c r="V62" s="57">
        <v>0</v>
      </c>
      <c r="W62" s="57">
        <v>0</v>
      </c>
      <c r="X62" s="57">
        <v>0</v>
      </c>
      <c r="Y62" s="57">
        <v>0</v>
      </c>
      <c r="Z62" s="57">
        <v>0</v>
      </c>
      <c r="AA62" s="57">
        <v>0</v>
      </c>
      <c r="AB62" s="57">
        <v>0</v>
      </c>
      <c r="AC62" s="57">
        <v>0</v>
      </c>
      <c r="AD62" s="57">
        <v>0</v>
      </c>
      <c r="AE62" s="57">
        <v>0</v>
      </c>
      <c r="AF62" s="57">
        <v>0</v>
      </c>
      <c r="AG62" s="57">
        <v>0</v>
      </c>
      <c r="AH62" s="57">
        <v>0</v>
      </c>
      <c r="AI62" s="57">
        <v>0</v>
      </c>
      <c r="AJ62" s="57">
        <v>0</v>
      </c>
      <c r="AK62" s="57">
        <v>0</v>
      </c>
    </row>
    <row r="63" spans="1:42" x14ac:dyDescent="0.25">
      <c r="A63" s="32" t="s">
        <v>10</v>
      </c>
      <c r="B63" s="33" t="s">
        <v>22</v>
      </c>
      <c r="C63" s="32" t="s">
        <v>181</v>
      </c>
      <c r="D63" s="56">
        <f>III!D59</f>
        <v>0</v>
      </c>
      <c r="E63" s="57">
        <v>0</v>
      </c>
      <c r="F63" s="57">
        <v>0</v>
      </c>
      <c r="G63" s="57">
        <v>0</v>
      </c>
      <c r="H63" s="57">
        <v>0</v>
      </c>
      <c r="I63" s="57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57">
        <v>0</v>
      </c>
      <c r="T63" s="57">
        <v>0</v>
      </c>
      <c r="U63" s="57">
        <v>0</v>
      </c>
      <c r="V63" s="57">
        <v>0</v>
      </c>
      <c r="W63" s="57">
        <v>0</v>
      </c>
      <c r="X63" s="57">
        <v>0</v>
      </c>
      <c r="Y63" s="57">
        <v>0</v>
      </c>
      <c r="Z63" s="57">
        <v>0</v>
      </c>
      <c r="AA63" s="57">
        <v>0</v>
      </c>
      <c r="AB63" s="57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</row>
    <row r="64" spans="1:42" x14ac:dyDescent="0.25">
      <c r="A64" s="32" t="s">
        <v>12</v>
      </c>
      <c r="B64" s="33" t="s">
        <v>22</v>
      </c>
      <c r="C64" s="32" t="s">
        <v>181</v>
      </c>
      <c r="D64" s="56">
        <f>III!D60</f>
        <v>0</v>
      </c>
      <c r="E64" s="57">
        <v>0</v>
      </c>
      <c r="F64" s="57">
        <v>0</v>
      </c>
      <c r="G64" s="57">
        <v>0</v>
      </c>
      <c r="H64" s="57">
        <v>0</v>
      </c>
      <c r="I64" s="57">
        <v>0</v>
      </c>
      <c r="J64" s="57">
        <v>0</v>
      </c>
      <c r="K64" s="57">
        <v>0</v>
      </c>
      <c r="L64" s="57">
        <v>0</v>
      </c>
      <c r="M64" s="57">
        <v>0</v>
      </c>
      <c r="N64" s="57">
        <v>0</v>
      </c>
      <c r="O64" s="57">
        <v>0</v>
      </c>
      <c r="P64" s="57">
        <v>0</v>
      </c>
      <c r="Q64" s="57">
        <v>0</v>
      </c>
      <c r="R64" s="57">
        <v>0</v>
      </c>
      <c r="S64" s="57">
        <v>0</v>
      </c>
      <c r="T64" s="57">
        <v>0</v>
      </c>
      <c r="U64" s="57">
        <v>0</v>
      </c>
      <c r="V64" s="57">
        <v>0</v>
      </c>
      <c r="W64" s="57">
        <v>0</v>
      </c>
      <c r="X64" s="57">
        <v>0</v>
      </c>
      <c r="Y64" s="57">
        <v>0</v>
      </c>
      <c r="Z64" s="57">
        <v>0</v>
      </c>
      <c r="AA64" s="57">
        <v>0</v>
      </c>
      <c r="AB64" s="57">
        <v>0</v>
      </c>
      <c r="AC64" s="57">
        <v>0</v>
      </c>
      <c r="AD64" s="57">
        <v>0</v>
      </c>
      <c r="AE64" s="57">
        <v>0</v>
      </c>
      <c r="AF64" s="57">
        <v>0</v>
      </c>
      <c r="AG64" s="57">
        <v>0</v>
      </c>
      <c r="AH64" s="57">
        <v>0</v>
      </c>
      <c r="AI64" s="57">
        <v>0</v>
      </c>
      <c r="AJ64" s="57">
        <v>0</v>
      </c>
      <c r="AK64" s="57">
        <v>0</v>
      </c>
    </row>
    <row r="65" spans="1:42" x14ac:dyDescent="0.25">
      <c r="A65" s="32" t="s">
        <v>13</v>
      </c>
      <c r="B65" s="33" t="s">
        <v>22</v>
      </c>
      <c r="C65" s="32" t="s">
        <v>181</v>
      </c>
      <c r="D65" s="56">
        <f>III!D61</f>
        <v>0</v>
      </c>
      <c r="E65" s="57">
        <v>6.7254577879063623E-4</v>
      </c>
      <c r="F65" s="57">
        <v>6.7254577879063623E-4</v>
      </c>
      <c r="G65" s="57">
        <v>6.7254577879063623E-4</v>
      </c>
      <c r="H65" s="57">
        <v>6.7254577879063623E-4</v>
      </c>
      <c r="I65" s="57">
        <v>6.7254577879063623E-4</v>
      </c>
      <c r="J65" s="57">
        <v>6.7254577879063623E-4</v>
      </c>
      <c r="K65" s="57">
        <v>6.7254577879063623E-4</v>
      </c>
      <c r="L65" s="57">
        <v>6.7254577879063623E-4</v>
      </c>
      <c r="M65" s="57">
        <v>6.7254577879063623E-4</v>
      </c>
      <c r="N65" s="57">
        <v>6.7254577879063623E-4</v>
      </c>
      <c r="O65" s="57">
        <v>6.7254577879063623E-4</v>
      </c>
      <c r="P65" s="57">
        <v>6.7254577879063623E-4</v>
      </c>
      <c r="Q65" s="57">
        <v>6.7254577879063623E-4</v>
      </c>
      <c r="R65" s="57">
        <v>6.7254577879063623E-4</v>
      </c>
      <c r="S65" s="57">
        <v>6.7254577879063623E-4</v>
      </c>
      <c r="T65" s="57">
        <v>6.7254577879063623E-4</v>
      </c>
      <c r="U65" s="57">
        <v>6.7254577879063623E-4</v>
      </c>
      <c r="V65" s="57">
        <v>6.7254577879063623E-4</v>
      </c>
      <c r="W65" s="57">
        <v>6.7254577879063623E-4</v>
      </c>
      <c r="X65" s="57">
        <v>6.7254577879063623E-4</v>
      </c>
      <c r="Y65" s="57">
        <v>6.7254577879063623E-4</v>
      </c>
      <c r="Z65" s="57">
        <v>6.7254577879063623E-4</v>
      </c>
      <c r="AA65" s="57">
        <v>6.7254577879063623E-4</v>
      </c>
      <c r="AB65" s="57">
        <v>6.7254577879063623E-4</v>
      </c>
      <c r="AC65" s="57">
        <v>6.7254577879063623E-4</v>
      </c>
      <c r="AD65" s="57">
        <v>6.7254577879063623E-4</v>
      </c>
      <c r="AE65" s="57">
        <v>6.7254577879063623E-4</v>
      </c>
      <c r="AF65" s="57">
        <v>6.7254577879063623E-4</v>
      </c>
      <c r="AG65" s="57">
        <v>6.7254577879063623E-4</v>
      </c>
      <c r="AH65" s="57">
        <v>6.7254577879063623E-4</v>
      </c>
      <c r="AI65" s="57">
        <v>6.7254577879063623E-4</v>
      </c>
      <c r="AJ65" s="57">
        <v>6.7254577879063623E-4</v>
      </c>
      <c r="AK65" s="57">
        <v>6.7254577879063623E-4</v>
      </c>
    </row>
    <row r="66" spans="1:42" x14ac:dyDescent="0.25">
      <c r="A66" s="32" t="s">
        <v>14</v>
      </c>
      <c r="B66" s="33" t="s">
        <v>22</v>
      </c>
      <c r="C66" s="32" t="s">
        <v>181</v>
      </c>
      <c r="D66" s="56">
        <f>III!D62</f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  <c r="L66" s="57">
        <v>0</v>
      </c>
      <c r="M66" s="57">
        <v>0</v>
      </c>
      <c r="N66" s="57">
        <v>0</v>
      </c>
      <c r="O66" s="57">
        <v>0</v>
      </c>
      <c r="P66" s="57">
        <v>0</v>
      </c>
      <c r="Q66" s="57">
        <v>0</v>
      </c>
      <c r="R66" s="57">
        <v>0</v>
      </c>
      <c r="S66" s="57">
        <v>0</v>
      </c>
      <c r="T66" s="57">
        <v>0</v>
      </c>
      <c r="U66" s="57">
        <v>0</v>
      </c>
      <c r="V66" s="57">
        <v>0</v>
      </c>
      <c r="W66" s="57">
        <v>0</v>
      </c>
      <c r="X66" s="57">
        <v>0</v>
      </c>
      <c r="Y66" s="57">
        <v>0</v>
      </c>
      <c r="Z66" s="57">
        <v>0</v>
      </c>
      <c r="AA66" s="57">
        <v>0</v>
      </c>
      <c r="AB66" s="57">
        <v>0</v>
      </c>
      <c r="AC66" s="57">
        <v>0</v>
      </c>
      <c r="AD66" s="57">
        <v>0</v>
      </c>
      <c r="AE66" s="57">
        <v>0</v>
      </c>
      <c r="AF66" s="57">
        <v>0</v>
      </c>
      <c r="AG66" s="57">
        <v>0</v>
      </c>
      <c r="AH66" s="57">
        <v>0</v>
      </c>
      <c r="AI66" s="57">
        <v>0</v>
      </c>
      <c r="AJ66" s="57">
        <v>0</v>
      </c>
      <c r="AK66" s="57">
        <v>0</v>
      </c>
    </row>
    <row r="67" spans="1:42" x14ac:dyDescent="0.25">
      <c r="A67" s="32" t="s">
        <v>58</v>
      </c>
      <c r="B67" s="33" t="s">
        <v>22</v>
      </c>
      <c r="C67" s="32" t="s">
        <v>181</v>
      </c>
      <c r="D67" s="56">
        <f>III!D63</f>
        <v>0</v>
      </c>
      <c r="E67" s="57">
        <v>0</v>
      </c>
      <c r="F67" s="57">
        <v>0</v>
      </c>
      <c r="G67" s="57">
        <v>0</v>
      </c>
      <c r="H67" s="57">
        <v>0</v>
      </c>
      <c r="I67" s="57">
        <v>0</v>
      </c>
      <c r="J67" s="57">
        <v>0</v>
      </c>
      <c r="K67" s="57">
        <v>0</v>
      </c>
      <c r="L67" s="57">
        <v>0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7">
        <v>0</v>
      </c>
      <c r="S67" s="57">
        <v>0</v>
      </c>
      <c r="T67" s="57">
        <v>0</v>
      </c>
      <c r="U67" s="57">
        <v>0</v>
      </c>
      <c r="V67" s="57">
        <v>0</v>
      </c>
      <c r="W67" s="57">
        <v>0</v>
      </c>
      <c r="X67" s="57">
        <v>0</v>
      </c>
      <c r="Y67" s="57">
        <v>0</v>
      </c>
      <c r="Z67" s="57">
        <v>0</v>
      </c>
      <c r="AA67" s="57">
        <v>0</v>
      </c>
      <c r="AB67" s="57">
        <v>0</v>
      </c>
      <c r="AC67" s="57">
        <v>0</v>
      </c>
      <c r="AD67" s="57">
        <v>0</v>
      </c>
      <c r="AE67" s="57">
        <v>0</v>
      </c>
      <c r="AF67" s="57">
        <v>0</v>
      </c>
      <c r="AG67" s="57">
        <v>0</v>
      </c>
      <c r="AH67" s="57">
        <v>0</v>
      </c>
      <c r="AI67" s="57">
        <v>0</v>
      </c>
      <c r="AJ67" s="57">
        <v>0</v>
      </c>
      <c r="AK67" s="57">
        <v>0</v>
      </c>
    </row>
    <row r="68" spans="1:42" x14ac:dyDescent="0.25">
      <c r="A68" s="32" t="s">
        <v>112</v>
      </c>
      <c r="B68" s="33" t="s">
        <v>22</v>
      </c>
      <c r="C68" s="32" t="s">
        <v>181</v>
      </c>
      <c r="D68" s="56">
        <f>III!D64</f>
        <v>0</v>
      </c>
      <c r="E68" s="57">
        <v>0</v>
      </c>
      <c r="F68" s="57">
        <v>0</v>
      </c>
      <c r="G68" s="57">
        <v>0</v>
      </c>
      <c r="H68" s="57">
        <v>0</v>
      </c>
      <c r="I68" s="57">
        <v>0</v>
      </c>
      <c r="J68" s="57">
        <v>0</v>
      </c>
      <c r="K68" s="57">
        <v>0</v>
      </c>
      <c r="L68" s="57">
        <v>0</v>
      </c>
      <c r="M68" s="57">
        <v>0</v>
      </c>
      <c r="N68" s="57">
        <v>0</v>
      </c>
      <c r="O68" s="57">
        <v>0</v>
      </c>
      <c r="P68" s="57">
        <v>0</v>
      </c>
      <c r="Q68" s="57">
        <v>0</v>
      </c>
      <c r="R68" s="57">
        <v>0</v>
      </c>
      <c r="S68" s="57">
        <v>0</v>
      </c>
      <c r="T68" s="57">
        <v>0</v>
      </c>
      <c r="U68" s="57">
        <v>0</v>
      </c>
      <c r="V68" s="57">
        <v>0</v>
      </c>
      <c r="W68" s="57">
        <v>0</v>
      </c>
      <c r="X68" s="57">
        <v>0</v>
      </c>
      <c r="Y68" s="57">
        <v>0</v>
      </c>
      <c r="Z68" s="57">
        <v>0</v>
      </c>
      <c r="AA68" s="57">
        <v>0</v>
      </c>
      <c r="AB68" s="57">
        <v>0</v>
      </c>
      <c r="AC68" s="57">
        <v>0</v>
      </c>
      <c r="AD68" s="57">
        <v>0</v>
      </c>
      <c r="AE68" s="57">
        <v>0</v>
      </c>
      <c r="AF68" s="57">
        <v>0</v>
      </c>
      <c r="AG68" s="57">
        <v>0</v>
      </c>
      <c r="AH68" s="57">
        <v>0</v>
      </c>
      <c r="AI68" s="57">
        <v>0</v>
      </c>
      <c r="AJ68" s="57">
        <v>0</v>
      </c>
      <c r="AK68" s="57">
        <v>0</v>
      </c>
    </row>
    <row r="69" spans="1:42" x14ac:dyDescent="0.25">
      <c r="A69" s="32" t="s">
        <v>15</v>
      </c>
      <c r="B69" s="33" t="s">
        <v>22</v>
      </c>
      <c r="C69" s="32" t="s">
        <v>181</v>
      </c>
      <c r="D69" s="56">
        <f>III!D65</f>
        <v>1</v>
      </c>
      <c r="E69" s="57">
        <v>0</v>
      </c>
      <c r="F69" s="57">
        <v>0</v>
      </c>
      <c r="G69" s="57">
        <v>0</v>
      </c>
      <c r="H69" s="57">
        <v>0</v>
      </c>
      <c r="I69" s="57">
        <v>0</v>
      </c>
      <c r="J69" s="57">
        <v>0</v>
      </c>
      <c r="K69" s="57">
        <v>0</v>
      </c>
      <c r="L69" s="57">
        <v>0</v>
      </c>
      <c r="M69" s="57">
        <v>0</v>
      </c>
      <c r="N69" s="57">
        <v>0</v>
      </c>
      <c r="O69" s="57">
        <v>0</v>
      </c>
      <c r="P69" s="57">
        <v>0</v>
      </c>
      <c r="Q69" s="57">
        <v>0</v>
      </c>
      <c r="R69" s="57">
        <v>0</v>
      </c>
      <c r="S69" s="57">
        <v>0</v>
      </c>
      <c r="T69" s="57">
        <v>0</v>
      </c>
      <c r="U69" s="57">
        <v>0</v>
      </c>
      <c r="V69" s="57">
        <v>0</v>
      </c>
      <c r="W69" s="57">
        <v>0</v>
      </c>
      <c r="X69" s="57">
        <v>0</v>
      </c>
      <c r="Y69" s="57">
        <v>0</v>
      </c>
      <c r="Z69" s="57">
        <v>0</v>
      </c>
      <c r="AA69" s="57">
        <v>0</v>
      </c>
      <c r="AB69" s="57">
        <v>0</v>
      </c>
      <c r="AC69" s="57">
        <v>0</v>
      </c>
      <c r="AD69" s="57">
        <v>0</v>
      </c>
      <c r="AE69" s="57">
        <v>0</v>
      </c>
      <c r="AF69" s="57">
        <v>0</v>
      </c>
      <c r="AG69" s="57">
        <v>0</v>
      </c>
      <c r="AH69" s="57">
        <v>0</v>
      </c>
      <c r="AI69" s="57">
        <v>0</v>
      </c>
      <c r="AJ69" s="57">
        <v>0</v>
      </c>
      <c r="AK69" s="57">
        <v>0</v>
      </c>
    </row>
    <row r="70" spans="1:42" x14ac:dyDescent="0.25">
      <c r="A70" s="32" t="s">
        <v>59</v>
      </c>
      <c r="B70" s="33" t="s">
        <v>22</v>
      </c>
      <c r="C70" s="32" t="s">
        <v>181</v>
      </c>
      <c r="D70" s="56">
        <f>III!D66</f>
        <v>0</v>
      </c>
      <c r="E70" s="57">
        <v>0</v>
      </c>
      <c r="F70" s="57">
        <v>0</v>
      </c>
      <c r="G70" s="57">
        <v>0</v>
      </c>
      <c r="H70" s="57">
        <v>0</v>
      </c>
      <c r="I70" s="57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57">
        <v>0</v>
      </c>
      <c r="T70" s="57">
        <v>0</v>
      </c>
      <c r="U70" s="57">
        <v>0</v>
      </c>
      <c r="V70" s="57">
        <v>0</v>
      </c>
      <c r="W70" s="57">
        <v>0</v>
      </c>
      <c r="X70" s="57">
        <v>0</v>
      </c>
      <c r="Y70" s="57">
        <v>0</v>
      </c>
      <c r="Z70" s="57">
        <v>0</v>
      </c>
      <c r="AA70" s="57">
        <v>0</v>
      </c>
      <c r="AB70" s="57">
        <v>0</v>
      </c>
      <c r="AC70" s="57">
        <v>0</v>
      </c>
      <c r="AD70" s="57">
        <v>0</v>
      </c>
      <c r="AE70" s="57">
        <v>0</v>
      </c>
      <c r="AF70" s="57">
        <v>0</v>
      </c>
      <c r="AG70" s="57">
        <v>0</v>
      </c>
      <c r="AH70" s="57">
        <v>0</v>
      </c>
      <c r="AI70" s="57">
        <v>0</v>
      </c>
      <c r="AJ70" s="57">
        <v>0</v>
      </c>
      <c r="AK70" s="57">
        <v>0</v>
      </c>
    </row>
    <row r="71" spans="1:42" x14ac:dyDescent="0.25">
      <c r="A71" s="32" t="s">
        <v>60</v>
      </c>
      <c r="B71" s="33" t="s">
        <v>22</v>
      </c>
      <c r="C71" s="32" t="s">
        <v>181</v>
      </c>
      <c r="D71" s="56">
        <f>III!D67</f>
        <v>0</v>
      </c>
      <c r="E71" s="57">
        <v>0</v>
      </c>
      <c r="F71" s="57">
        <v>0</v>
      </c>
      <c r="G71" s="57">
        <v>0</v>
      </c>
      <c r="H71" s="57">
        <v>0</v>
      </c>
      <c r="I71" s="57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57">
        <v>0</v>
      </c>
      <c r="T71" s="57">
        <v>0</v>
      </c>
      <c r="U71" s="57">
        <v>0</v>
      </c>
      <c r="V71" s="57">
        <v>0</v>
      </c>
      <c r="W71" s="57">
        <v>0</v>
      </c>
      <c r="X71" s="57">
        <v>0</v>
      </c>
      <c r="Y71" s="57">
        <v>0</v>
      </c>
      <c r="Z71" s="57">
        <v>0</v>
      </c>
      <c r="AA71" s="57">
        <v>0</v>
      </c>
      <c r="AB71" s="57">
        <v>0</v>
      </c>
      <c r="AC71" s="57">
        <v>0</v>
      </c>
      <c r="AD71" s="57">
        <v>0</v>
      </c>
      <c r="AE71" s="57">
        <v>0</v>
      </c>
      <c r="AF71" s="57">
        <v>0</v>
      </c>
      <c r="AG71" s="57">
        <v>0</v>
      </c>
      <c r="AH71" s="57">
        <v>0</v>
      </c>
      <c r="AI71" s="57">
        <v>0</v>
      </c>
      <c r="AJ71" s="57">
        <v>0</v>
      </c>
      <c r="AK71" s="57">
        <v>0</v>
      </c>
    </row>
    <row r="72" spans="1:42" x14ac:dyDescent="0.25">
      <c r="A72" s="32" t="s">
        <v>16</v>
      </c>
      <c r="B72" s="33" t="s">
        <v>22</v>
      </c>
      <c r="C72" s="32" t="s">
        <v>181</v>
      </c>
      <c r="D72" s="56">
        <f>III!D68</f>
        <v>0</v>
      </c>
      <c r="E72" s="57">
        <f>$AM72/(1+EXP(-(E$1-$D$1)*10/$AO72+$AN72))</f>
        <v>1.3529976908461961E-3</v>
      </c>
      <c r="F72" s="57">
        <f t="shared" ref="F72:AK73" si="3">$AM72/(1+EXP(-(F$1-$D$1)*10/$AO72+$AN72))</f>
        <v>1.8301457381151558E-3</v>
      </c>
      <c r="G72" s="57">
        <f>$AM72/(1+EXP(-(G$1-$D$1)*10/$AO72+$AN72))</f>
        <v>2.4747296637659152E-3</v>
      </c>
      <c r="H72" s="57">
        <f t="shared" si="3"/>
        <v>3.3448140806843938E-3</v>
      </c>
      <c r="I72" s="57">
        <f t="shared" si="3"/>
        <v>4.5180314635564177E-3</v>
      </c>
      <c r="J72" s="57">
        <f t="shared" si="3"/>
        <v>6.0977108172051552E-3</v>
      </c>
      <c r="K72" s="57">
        <f t="shared" si="3"/>
        <v>8.2205439544367331E-3</v>
      </c>
      <c r="L72" s="57">
        <f t="shared" si="3"/>
        <v>1.106585386276015E-2</v>
      </c>
      <c r="M72" s="57">
        <f t="shared" si="3"/>
        <v>1.4866217034544636E-2</v>
      </c>
      <c r="N72" s="57">
        <f t="shared" si="3"/>
        <v>1.9918573967831404E-2</v>
      </c>
      <c r="O72" s="57">
        <f t="shared" si="3"/>
        <v>2.6593873659987721E-2</v>
      </c>
      <c r="P72" s="57">
        <f t="shared" si="3"/>
        <v>3.5341577411274673E-2</v>
      </c>
      <c r="Q72" s="57">
        <f t="shared" si="3"/>
        <v>4.6682975914804359E-2</v>
      </c>
      <c r="R72" s="57">
        <f t="shared" si="3"/>
        <v>6.118467766311543E-2</v>
      </c>
      <c r="S72" s="57">
        <f t="shared" si="3"/>
        <v>7.9402160368993974E-2</v>
      </c>
      <c r="T72" s="57">
        <f t="shared" si="3"/>
        <v>0.10178565400242374</v>
      </c>
      <c r="U72" s="57">
        <f t="shared" si="3"/>
        <v>0.12855051452010083</v>
      </c>
      <c r="V72" s="57">
        <f t="shared" si="3"/>
        <v>0.1595337350024188</v>
      </c>
      <c r="W72" s="57">
        <f t="shared" si="3"/>
        <v>0.19408271293429555</v>
      </c>
      <c r="X72" s="57">
        <f t="shared" si="3"/>
        <v>0.23103649264504864</v>
      </c>
      <c r="Y72" s="57">
        <f t="shared" si="3"/>
        <v>0.26884297950871361</v>
      </c>
      <c r="Z72" s="57">
        <f t="shared" si="3"/>
        <v>0.30580211810264907</v>
      </c>
      <c r="AA72" s="57">
        <f t="shared" si="3"/>
        <v>0.34036089904244732</v>
      </c>
      <c r="AB72" s="57">
        <f t="shared" si="3"/>
        <v>0.37135685084958231</v>
      </c>
      <c r="AC72" s="57">
        <f t="shared" si="3"/>
        <v>0.39813570920046687</v>
      </c>
      <c r="AD72" s="57">
        <f t="shared" si="3"/>
        <v>0.42053304477043973</v>
      </c>
      <c r="AE72" s="57">
        <f t="shared" si="3"/>
        <v>0.43876322913959337</v>
      </c>
      <c r="AF72" s="57">
        <f t="shared" si="3"/>
        <v>0.45327596310278789</v>
      </c>
      <c r="AG72" s="57">
        <f t="shared" si="3"/>
        <v>0.46462655875156944</v>
      </c>
      <c r="AH72" s="57">
        <f t="shared" si="3"/>
        <v>0.47338169759383059</v>
      </c>
      <c r="AI72" s="57">
        <f t="shared" si="3"/>
        <v>0.4800628708819828</v>
      </c>
      <c r="AJ72" s="57">
        <f t="shared" si="3"/>
        <v>0.48511978845946757</v>
      </c>
      <c r="AK72" s="57">
        <f>$AM72/(1+EXP(-(AK$1-$D$1)*10/$AO72+$AN72))</f>
        <v>0.48892364747203038</v>
      </c>
      <c r="AM72" s="90">
        <v>0.5</v>
      </c>
      <c r="AN72" s="91">
        <f>IF(D72&gt;0,LN(AM72/D72-1),LN(AM72/0.001-1))</f>
        <v>6.2126060957515188</v>
      </c>
      <c r="AO72" s="92">
        <v>33</v>
      </c>
      <c r="AP72" s="1">
        <f>AO72+$D$1</f>
        <v>2050</v>
      </c>
    </row>
    <row r="73" spans="1:42" x14ac:dyDescent="0.25">
      <c r="A73" s="32" t="s">
        <v>79</v>
      </c>
      <c r="B73" s="33" t="s">
        <v>22</v>
      </c>
      <c r="C73" s="32" t="s">
        <v>181</v>
      </c>
      <c r="D73" s="56">
        <f>III!D69</f>
        <v>0</v>
      </c>
      <c r="E73" s="57">
        <f>$AM73/(1+EXP(-(E$1-$D$1)*10/$AO73+$AN73))</f>
        <v>1.0455554222010431E-3</v>
      </c>
      <c r="F73" s="57">
        <f t="shared" si="3"/>
        <v>1.0819592101281301E-3</v>
      </c>
      <c r="G73" s="57">
        <f>$AM73/(1+EXP(-(G$1-$D$1)*10/$AO73+$AN73))</f>
        <v>1.110516712895603E-3</v>
      </c>
      <c r="H73" s="57">
        <f t="shared" si="3"/>
        <v>1.1325957369977746E-3</v>
      </c>
      <c r="I73" s="57">
        <f t="shared" si="3"/>
        <v>1.1494748594284849E-3</v>
      </c>
      <c r="J73" s="57">
        <f t="shared" si="3"/>
        <v>1.1622679899043263E-3</v>
      </c>
      <c r="K73" s="57">
        <f t="shared" si="3"/>
        <v>1.1719010418910403E-3</v>
      </c>
      <c r="L73" s="57">
        <f t="shared" si="3"/>
        <v>1.1791189417877763E-3</v>
      </c>
      <c r="M73" s="57">
        <f t="shared" si="3"/>
        <v>1.1845072602150045E-3</v>
      </c>
      <c r="N73" s="57">
        <f t="shared" si="3"/>
        <v>1.1885186721039844E-3</v>
      </c>
      <c r="O73" s="57">
        <f t="shared" si="3"/>
        <v>1.1914988952673943E-3</v>
      </c>
      <c r="P73" s="57">
        <f t="shared" si="3"/>
        <v>1.1937096323020168E-3</v>
      </c>
      <c r="Q73" s="57">
        <f t="shared" si="3"/>
        <v>1.1953477055074012E-3</v>
      </c>
      <c r="R73" s="57">
        <f t="shared" si="3"/>
        <v>1.1965604375683901E-3</v>
      </c>
      <c r="S73" s="57">
        <f t="shared" si="3"/>
        <v>1.1974577142978323E-3</v>
      </c>
      <c r="T73" s="57">
        <f t="shared" si="3"/>
        <v>1.198121286463676E-3</v>
      </c>
      <c r="U73" s="57">
        <f t="shared" si="3"/>
        <v>1.1986118577852151E-3</v>
      </c>
      <c r="V73" s="57">
        <f t="shared" si="3"/>
        <v>1.1989744403430717E-3</v>
      </c>
      <c r="W73" s="57">
        <f t="shared" si="3"/>
        <v>1.1992423762485925E-3</v>
      </c>
      <c r="X73" s="57">
        <f t="shared" si="3"/>
        <v>1.1994403443671502E-3</v>
      </c>
      <c r="Y73" s="57">
        <f t="shared" si="3"/>
        <v>1.1995866009785572E-3</v>
      </c>
      <c r="Z73" s="57">
        <f t="shared" si="3"/>
        <v>1.1996946456085422E-3</v>
      </c>
      <c r="AA73" s="57">
        <f t="shared" si="3"/>
        <v>1.1997744573530578E-3</v>
      </c>
      <c r="AB73" s="57">
        <f t="shared" si="3"/>
        <v>1.199833411267396E-3</v>
      </c>
      <c r="AC73" s="57">
        <f t="shared" si="3"/>
        <v>1.1998769569756765E-3</v>
      </c>
      <c r="AD73" s="57">
        <f t="shared" si="3"/>
        <v>1.1999091208512625E-3</v>
      </c>
      <c r="AE73" s="57">
        <f t="shared" si="3"/>
        <v>1.1999328774479601E-3</v>
      </c>
      <c r="AF73" s="57">
        <f t="shared" si="3"/>
        <v>1.1999504241210776E-3</v>
      </c>
      <c r="AG73" s="57">
        <f t="shared" si="3"/>
        <v>1.1999633840147448E-3</v>
      </c>
      <c r="AH73" s="57">
        <f t="shared" si="3"/>
        <v>1.1999729560701702E-3</v>
      </c>
      <c r="AI73" s="57">
        <f t="shared" si="3"/>
        <v>1.1999800258654682E-3</v>
      </c>
      <c r="AJ73" s="57">
        <f t="shared" si="3"/>
        <v>1.1999852475051398E-3</v>
      </c>
      <c r="AK73" s="57">
        <f t="shared" si="3"/>
        <v>1.1999891041157913E-3</v>
      </c>
      <c r="AM73" s="90">
        <v>1.1999999999999999E-3</v>
      </c>
      <c r="AN73" s="91">
        <f>IF(D73&gt;0,LN(AM73/D73-1),LN(AM73/0.001-1))</f>
        <v>-1.6094379124341005</v>
      </c>
      <c r="AO73" s="92">
        <v>33</v>
      </c>
      <c r="AP73" s="1">
        <f>AO73+$D$1</f>
        <v>2050</v>
      </c>
    </row>
    <row r="76" spans="1:42" x14ac:dyDescent="0.25">
      <c r="A76" s="22" t="s">
        <v>31</v>
      </c>
    </row>
    <row r="77" spans="1:42" x14ac:dyDescent="0.25">
      <c r="A77" s="22" t="s">
        <v>18</v>
      </c>
    </row>
    <row r="78" spans="1:42" x14ac:dyDescent="0.25">
      <c r="A78" s="32" t="s">
        <v>8</v>
      </c>
      <c r="B78" s="33" t="s">
        <v>22</v>
      </c>
      <c r="C78" s="32" t="s">
        <v>181</v>
      </c>
      <c r="D78" s="56">
        <f>IV!D50</f>
        <v>0</v>
      </c>
      <c r="E78" s="57">
        <v>2.3248477738541738E-2</v>
      </c>
      <c r="F78" s="57">
        <v>2.3248477738541738E-2</v>
      </c>
      <c r="G78" s="57">
        <v>2.3248477738541738E-2</v>
      </c>
      <c r="H78" s="57">
        <v>2.3248477738541738E-2</v>
      </c>
      <c r="I78" s="57">
        <v>2.3248477738541738E-2</v>
      </c>
      <c r="J78" s="57">
        <v>2.3248477738541738E-2</v>
      </c>
      <c r="K78" s="57">
        <v>2.3248477738541738E-2</v>
      </c>
      <c r="L78" s="57">
        <v>2.3248477738541738E-2</v>
      </c>
      <c r="M78" s="57">
        <v>2.3248477738541738E-2</v>
      </c>
      <c r="N78" s="57">
        <v>2.3248477738541738E-2</v>
      </c>
      <c r="O78" s="57">
        <v>2.3248477738541738E-2</v>
      </c>
      <c r="P78" s="57">
        <v>2.3248477738541738E-2</v>
      </c>
      <c r="Q78" s="57">
        <v>2.3248477738541738E-2</v>
      </c>
      <c r="R78" s="57">
        <v>2.3248477738541738E-2</v>
      </c>
      <c r="S78" s="57">
        <v>2.3248477738541738E-2</v>
      </c>
      <c r="T78" s="57">
        <v>2.3248477738541738E-2</v>
      </c>
      <c r="U78" s="57">
        <v>2.3248477738541738E-2</v>
      </c>
      <c r="V78" s="57">
        <v>2.3248477738541738E-2</v>
      </c>
      <c r="W78" s="57">
        <v>2.3248477738541738E-2</v>
      </c>
      <c r="X78" s="57">
        <v>2.3248477738541738E-2</v>
      </c>
      <c r="Y78" s="57">
        <v>2.3248477738541738E-2</v>
      </c>
      <c r="Z78" s="57">
        <v>2.3248477738541738E-2</v>
      </c>
      <c r="AA78" s="57">
        <v>2.3248477738541738E-2</v>
      </c>
      <c r="AB78" s="57">
        <v>2.3248477738541738E-2</v>
      </c>
      <c r="AC78" s="57">
        <v>2.3248477738541738E-2</v>
      </c>
      <c r="AD78" s="57">
        <v>2.3248477738541738E-2</v>
      </c>
      <c r="AE78" s="57">
        <v>2.3248477738541738E-2</v>
      </c>
      <c r="AF78" s="57">
        <v>2.3248477738541738E-2</v>
      </c>
      <c r="AG78" s="57">
        <v>2.3248477738541738E-2</v>
      </c>
      <c r="AH78" s="57">
        <v>2.3248477738541738E-2</v>
      </c>
      <c r="AI78" s="57">
        <v>2.3248477738541738E-2</v>
      </c>
      <c r="AJ78" s="57">
        <v>2.3248477738541738E-2</v>
      </c>
      <c r="AK78" s="57">
        <v>2.3248477738541738E-2</v>
      </c>
    </row>
    <row r="79" spans="1:42" x14ac:dyDescent="0.25">
      <c r="A79" s="32" t="s">
        <v>13</v>
      </c>
      <c r="B79" s="33" t="s">
        <v>22</v>
      </c>
      <c r="C79" s="32" t="s">
        <v>181</v>
      </c>
      <c r="D79" s="56">
        <f>IV!D51</f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57">
        <v>0</v>
      </c>
      <c r="T79" s="57">
        <v>0</v>
      </c>
      <c r="U79" s="57">
        <v>0</v>
      </c>
      <c r="V79" s="57">
        <v>0</v>
      </c>
      <c r="W79" s="57">
        <v>0</v>
      </c>
      <c r="X79" s="57">
        <v>0</v>
      </c>
      <c r="Y79" s="57">
        <v>0</v>
      </c>
      <c r="Z79" s="57">
        <v>0</v>
      </c>
      <c r="AA79" s="57">
        <v>0</v>
      </c>
      <c r="AB79" s="57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</row>
    <row r="80" spans="1:42" x14ac:dyDescent="0.25">
      <c r="A80" s="32" t="s">
        <v>14</v>
      </c>
      <c r="B80" s="33" t="s">
        <v>22</v>
      </c>
      <c r="C80" s="32" t="s">
        <v>181</v>
      </c>
      <c r="D80" s="56">
        <f>IV!D52</f>
        <v>0.38264870356593222</v>
      </c>
      <c r="E80" s="57">
        <v>0.97675152226145823</v>
      </c>
      <c r="F80" s="57">
        <v>0.97675152226145823</v>
      </c>
      <c r="G80" s="57">
        <v>0.97675152226145823</v>
      </c>
      <c r="H80" s="57">
        <v>0.97675152226145823</v>
      </c>
      <c r="I80" s="57">
        <v>0.97675152226145823</v>
      </c>
      <c r="J80" s="57">
        <v>0.97675152226145823</v>
      </c>
      <c r="K80" s="57">
        <v>0.97675152226145823</v>
      </c>
      <c r="L80" s="57">
        <v>0.97675152226145823</v>
      </c>
      <c r="M80" s="57">
        <v>0.97675152226145823</v>
      </c>
      <c r="N80" s="57">
        <v>0.97675152226145823</v>
      </c>
      <c r="O80" s="57">
        <v>0.97675152226145823</v>
      </c>
      <c r="P80" s="57">
        <v>0.97675152226145823</v>
      </c>
      <c r="Q80" s="57">
        <v>0.97675152226145823</v>
      </c>
      <c r="R80" s="57">
        <v>0.97675152226145823</v>
      </c>
      <c r="S80" s="57">
        <v>0.97675152226145823</v>
      </c>
      <c r="T80" s="57">
        <v>0.97675152226145823</v>
      </c>
      <c r="U80" s="57">
        <v>0.97675152226145823</v>
      </c>
      <c r="V80" s="57">
        <v>0.97675152226145823</v>
      </c>
      <c r="W80" s="57">
        <v>0.97675152226145823</v>
      </c>
      <c r="X80" s="57">
        <v>0.97675152226145823</v>
      </c>
      <c r="Y80" s="57">
        <v>0.97675152226145823</v>
      </c>
      <c r="Z80" s="57">
        <v>0.97675152226145823</v>
      </c>
      <c r="AA80" s="57">
        <v>0.97675152226145823</v>
      </c>
      <c r="AB80" s="57">
        <v>0.97675152226145823</v>
      </c>
      <c r="AC80" s="57">
        <v>0.97675152226145823</v>
      </c>
      <c r="AD80" s="57">
        <v>0.97675152226145823</v>
      </c>
      <c r="AE80" s="57">
        <v>0.97675152226145823</v>
      </c>
      <c r="AF80" s="57">
        <v>0.97675152226145823</v>
      </c>
      <c r="AG80" s="57">
        <v>0.97675152226145823</v>
      </c>
      <c r="AH80" s="57">
        <v>0.97675152226145823</v>
      </c>
      <c r="AI80" s="57">
        <v>0.97675152226145823</v>
      </c>
      <c r="AJ80" s="57">
        <v>0.97675152226145823</v>
      </c>
      <c r="AK80" s="57">
        <v>0.97675152226145823</v>
      </c>
    </row>
    <row r="81" spans="1:42" x14ac:dyDescent="0.25">
      <c r="A81" s="32" t="s">
        <v>15</v>
      </c>
      <c r="B81" s="33" t="s">
        <v>22</v>
      </c>
      <c r="C81" s="32" t="s">
        <v>181</v>
      </c>
      <c r="D81" s="56">
        <f>IV!D53</f>
        <v>0.51189638282130356</v>
      </c>
      <c r="E81" s="57">
        <v>0</v>
      </c>
      <c r="F81" s="57">
        <v>0</v>
      </c>
      <c r="G81" s="57">
        <v>0</v>
      </c>
      <c r="H81" s="57">
        <v>0</v>
      </c>
      <c r="I81" s="57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57">
        <v>0</v>
      </c>
      <c r="T81" s="57">
        <v>0</v>
      </c>
      <c r="U81" s="57">
        <v>0</v>
      </c>
      <c r="V81" s="57">
        <v>0</v>
      </c>
      <c r="W81" s="57">
        <v>0</v>
      </c>
      <c r="X81" s="57">
        <v>0</v>
      </c>
      <c r="Y81" s="57">
        <v>0</v>
      </c>
      <c r="Z81" s="57">
        <v>0</v>
      </c>
      <c r="AA81" s="57">
        <v>0</v>
      </c>
      <c r="AB81" s="57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</row>
    <row r="82" spans="1:42" x14ac:dyDescent="0.25">
      <c r="A82" s="32" t="s">
        <v>59</v>
      </c>
      <c r="B82" s="33" t="s">
        <v>22</v>
      </c>
      <c r="C82" s="32" t="s">
        <v>181</v>
      </c>
      <c r="D82" s="56">
        <f>IV!D54</f>
        <v>0</v>
      </c>
      <c r="E82" s="57">
        <v>0</v>
      </c>
      <c r="F82" s="57">
        <v>0</v>
      </c>
      <c r="G82" s="57">
        <v>0</v>
      </c>
      <c r="H82" s="57">
        <v>0</v>
      </c>
      <c r="I82" s="57">
        <v>0</v>
      </c>
      <c r="J82" s="57">
        <v>0</v>
      </c>
      <c r="K82" s="57">
        <v>0</v>
      </c>
      <c r="L82" s="57">
        <v>0</v>
      </c>
      <c r="M82" s="57">
        <v>0</v>
      </c>
      <c r="N82" s="57">
        <v>0</v>
      </c>
      <c r="O82" s="57">
        <v>0</v>
      </c>
      <c r="P82" s="57">
        <v>0</v>
      </c>
      <c r="Q82" s="57">
        <v>0</v>
      </c>
      <c r="R82" s="57">
        <v>0</v>
      </c>
      <c r="S82" s="57">
        <v>0</v>
      </c>
      <c r="T82" s="57">
        <v>0</v>
      </c>
      <c r="U82" s="57">
        <v>0</v>
      </c>
      <c r="V82" s="57">
        <v>0</v>
      </c>
      <c r="W82" s="57">
        <v>0</v>
      </c>
      <c r="X82" s="57">
        <v>0</v>
      </c>
      <c r="Y82" s="57">
        <v>0</v>
      </c>
      <c r="Z82" s="57">
        <v>0</v>
      </c>
      <c r="AA82" s="57">
        <v>0</v>
      </c>
      <c r="AB82" s="57">
        <v>0</v>
      </c>
      <c r="AC82" s="57">
        <v>0</v>
      </c>
      <c r="AD82" s="57">
        <v>0</v>
      </c>
      <c r="AE82" s="57">
        <v>0</v>
      </c>
      <c r="AF82" s="57">
        <v>0</v>
      </c>
      <c r="AG82" s="57">
        <v>0</v>
      </c>
      <c r="AH82" s="57">
        <v>0</v>
      </c>
      <c r="AI82" s="57">
        <v>0</v>
      </c>
      <c r="AJ82" s="57">
        <v>0</v>
      </c>
      <c r="AK82" s="57">
        <v>0</v>
      </c>
    </row>
    <row r="83" spans="1:42" x14ac:dyDescent="0.25">
      <c r="A83" s="32" t="s">
        <v>79</v>
      </c>
      <c r="B83" s="33" t="s">
        <v>22</v>
      </c>
      <c r="C83" s="32" t="s">
        <v>181</v>
      </c>
      <c r="D83" s="56">
        <f>IV!D55</f>
        <v>0</v>
      </c>
      <c r="E83" s="57">
        <v>0</v>
      </c>
      <c r="F83" s="57">
        <v>0</v>
      </c>
      <c r="G83" s="57">
        <v>0</v>
      </c>
      <c r="H83" s="57">
        <v>0</v>
      </c>
      <c r="I83" s="57">
        <v>0</v>
      </c>
      <c r="J83" s="57">
        <v>0</v>
      </c>
      <c r="K83" s="57">
        <v>0</v>
      </c>
      <c r="L83" s="57">
        <v>0</v>
      </c>
      <c r="M83" s="57">
        <v>0</v>
      </c>
      <c r="N83" s="57">
        <v>0</v>
      </c>
      <c r="O83" s="57">
        <v>0</v>
      </c>
      <c r="P83" s="57">
        <v>0</v>
      </c>
      <c r="Q83" s="57">
        <v>0</v>
      </c>
      <c r="R83" s="57">
        <v>0</v>
      </c>
      <c r="S83" s="57">
        <v>0</v>
      </c>
      <c r="T83" s="57">
        <v>0</v>
      </c>
      <c r="U83" s="57">
        <v>0</v>
      </c>
      <c r="V83" s="57">
        <v>0</v>
      </c>
      <c r="W83" s="57">
        <v>0</v>
      </c>
      <c r="X83" s="57">
        <v>0</v>
      </c>
      <c r="Y83" s="57">
        <v>0</v>
      </c>
      <c r="Z83" s="57">
        <v>0</v>
      </c>
      <c r="AA83" s="57">
        <v>0</v>
      </c>
      <c r="AB83" s="57">
        <v>0</v>
      </c>
      <c r="AC83" s="57">
        <v>0</v>
      </c>
      <c r="AD83" s="57">
        <v>0</v>
      </c>
      <c r="AE83" s="57">
        <v>0</v>
      </c>
      <c r="AF83" s="57">
        <v>0</v>
      </c>
      <c r="AG83" s="57">
        <v>0</v>
      </c>
      <c r="AH83" s="57">
        <v>0</v>
      </c>
      <c r="AI83" s="57">
        <v>0</v>
      </c>
      <c r="AJ83" s="57">
        <v>0</v>
      </c>
      <c r="AK83" s="57">
        <v>0</v>
      </c>
    </row>
    <row r="84" spans="1:42" x14ac:dyDescent="0.25">
      <c r="D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</row>
    <row r="85" spans="1:42" x14ac:dyDescent="0.25">
      <c r="A85" s="22" t="s">
        <v>83</v>
      </c>
    </row>
    <row r="86" spans="1:42" x14ac:dyDescent="0.25">
      <c r="A86" s="32" t="s">
        <v>8</v>
      </c>
      <c r="B86" s="33" t="s">
        <v>22</v>
      </c>
      <c r="C86" s="32" t="s">
        <v>181</v>
      </c>
      <c r="D86" s="56">
        <f>IV!D58</f>
        <v>0</v>
      </c>
      <c r="E86" s="57">
        <v>0</v>
      </c>
      <c r="F86" s="57">
        <v>0</v>
      </c>
      <c r="G86" s="57">
        <v>0</v>
      </c>
      <c r="H86" s="57">
        <v>0</v>
      </c>
      <c r="I86" s="57">
        <v>0</v>
      </c>
      <c r="J86" s="57">
        <v>0</v>
      </c>
      <c r="K86" s="57">
        <v>0</v>
      </c>
      <c r="L86" s="57">
        <v>0</v>
      </c>
      <c r="M86" s="57">
        <v>0</v>
      </c>
      <c r="N86" s="57">
        <v>0</v>
      </c>
      <c r="O86" s="57">
        <v>0</v>
      </c>
      <c r="P86" s="57">
        <v>0</v>
      </c>
      <c r="Q86" s="57">
        <v>0</v>
      </c>
      <c r="R86" s="57">
        <v>0</v>
      </c>
      <c r="S86" s="57">
        <v>0</v>
      </c>
      <c r="T86" s="57">
        <v>0</v>
      </c>
      <c r="U86" s="57">
        <v>0</v>
      </c>
      <c r="V86" s="57">
        <v>0</v>
      </c>
      <c r="W86" s="57">
        <v>0</v>
      </c>
      <c r="X86" s="57">
        <v>0</v>
      </c>
      <c r="Y86" s="57">
        <v>0</v>
      </c>
      <c r="Z86" s="57">
        <v>0</v>
      </c>
      <c r="AA86" s="57">
        <v>0</v>
      </c>
      <c r="AB86" s="57">
        <v>0</v>
      </c>
      <c r="AC86" s="57">
        <v>0</v>
      </c>
      <c r="AD86" s="57">
        <v>0</v>
      </c>
      <c r="AE86" s="57">
        <v>0</v>
      </c>
      <c r="AF86" s="57">
        <v>0</v>
      </c>
      <c r="AG86" s="57">
        <v>0</v>
      </c>
      <c r="AH86" s="57">
        <v>0</v>
      </c>
      <c r="AI86" s="57">
        <v>0</v>
      </c>
      <c r="AJ86" s="57">
        <v>0</v>
      </c>
      <c r="AK86" s="57">
        <v>0</v>
      </c>
    </row>
    <row r="87" spans="1:42" x14ac:dyDescent="0.25">
      <c r="A87" s="32" t="s">
        <v>10</v>
      </c>
      <c r="B87" s="33" t="s">
        <v>22</v>
      </c>
      <c r="C87" s="32" t="s">
        <v>181</v>
      </c>
      <c r="D87" s="56">
        <f>IV!D59</f>
        <v>0</v>
      </c>
      <c r="E87" s="57">
        <v>0</v>
      </c>
      <c r="F87" s="57">
        <v>0</v>
      </c>
      <c r="G87" s="57">
        <v>0</v>
      </c>
      <c r="H87" s="57">
        <v>0</v>
      </c>
      <c r="I87" s="57">
        <v>0</v>
      </c>
      <c r="J87" s="57">
        <v>0</v>
      </c>
      <c r="K87" s="57">
        <v>0</v>
      </c>
      <c r="L87" s="57">
        <v>0</v>
      </c>
      <c r="M87" s="57">
        <v>0</v>
      </c>
      <c r="N87" s="57">
        <v>0</v>
      </c>
      <c r="O87" s="57">
        <v>0</v>
      </c>
      <c r="P87" s="57">
        <v>0</v>
      </c>
      <c r="Q87" s="57">
        <v>0</v>
      </c>
      <c r="R87" s="57">
        <v>0</v>
      </c>
      <c r="S87" s="57">
        <v>0</v>
      </c>
      <c r="T87" s="57">
        <v>0</v>
      </c>
      <c r="U87" s="57">
        <v>0</v>
      </c>
      <c r="V87" s="57">
        <v>0</v>
      </c>
      <c r="W87" s="57">
        <v>0</v>
      </c>
      <c r="X87" s="57">
        <v>0</v>
      </c>
      <c r="Y87" s="57">
        <v>0</v>
      </c>
      <c r="Z87" s="57">
        <v>0</v>
      </c>
      <c r="AA87" s="57">
        <v>0</v>
      </c>
      <c r="AB87" s="57">
        <v>0</v>
      </c>
      <c r="AC87" s="57">
        <v>0</v>
      </c>
      <c r="AD87" s="57">
        <v>0</v>
      </c>
      <c r="AE87" s="57">
        <v>0</v>
      </c>
      <c r="AF87" s="57">
        <v>0</v>
      </c>
      <c r="AG87" s="57">
        <v>0</v>
      </c>
      <c r="AH87" s="57">
        <v>0</v>
      </c>
      <c r="AI87" s="57">
        <v>0</v>
      </c>
      <c r="AJ87" s="57">
        <v>0</v>
      </c>
      <c r="AK87" s="57">
        <v>0</v>
      </c>
    </row>
    <row r="88" spans="1:42" x14ac:dyDescent="0.25">
      <c r="A88" s="32" t="s">
        <v>12</v>
      </c>
      <c r="B88" s="33" t="s">
        <v>22</v>
      </c>
      <c r="C88" s="32" t="s">
        <v>181</v>
      </c>
      <c r="D88" s="56">
        <f>IV!D60</f>
        <v>0</v>
      </c>
      <c r="E88" s="57">
        <v>0</v>
      </c>
      <c r="F88" s="57">
        <v>0</v>
      </c>
      <c r="G88" s="57">
        <v>0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7">
        <v>0</v>
      </c>
      <c r="O88" s="57">
        <v>0</v>
      </c>
      <c r="P88" s="57">
        <v>0</v>
      </c>
      <c r="Q88" s="57">
        <v>0</v>
      </c>
      <c r="R88" s="57">
        <v>0</v>
      </c>
      <c r="S88" s="57">
        <v>0</v>
      </c>
      <c r="T88" s="57">
        <v>0</v>
      </c>
      <c r="U88" s="57">
        <v>0</v>
      </c>
      <c r="V88" s="57">
        <v>0</v>
      </c>
      <c r="W88" s="57">
        <v>0</v>
      </c>
      <c r="X88" s="57">
        <v>0</v>
      </c>
      <c r="Y88" s="57">
        <v>0</v>
      </c>
      <c r="Z88" s="57">
        <v>0</v>
      </c>
      <c r="AA88" s="57">
        <v>0</v>
      </c>
      <c r="AB88" s="57">
        <v>0</v>
      </c>
      <c r="AC88" s="57">
        <v>0</v>
      </c>
      <c r="AD88" s="57">
        <v>0</v>
      </c>
      <c r="AE88" s="57">
        <v>0</v>
      </c>
      <c r="AF88" s="57">
        <v>0</v>
      </c>
      <c r="AG88" s="57">
        <v>0</v>
      </c>
      <c r="AH88" s="57">
        <v>0</v>
      </c>
      <c r="AI88" s="57">
        <v>0</v>
      </c>
      <c r="AJ88" s="57">
        <v>0</v>
      </c>
      <c r="AK88" s="57">
        <v>0</v>
      </c>
    </row>
    <row r="89" spans="1:42" x14ac:dyDescent="0.25">
      <c r="A89" s="32" t="s">
        <v>13</v>
      </c>
      <c r="B89" s="33" t="s">
        <v>22</v>
      </c>
      <c r="C89" s="32" t="s">
        <v>181</v>
      </c>
      <c r="D89" s="56">
        <f>IV!D61</f>
        <v>0</v>
      </c>
      <c r="E89" s="57">
        <v>1</v>
      </c>
      <c r="F89" s="57">
        <v>1</v>
      </c>
      <c r="G89" s="57">
        <v>1</v>
      </c>
      <c r="H89" s="57">
        <v>1</v>
      </c>
      <c r="I89" s="57">
        <v>1</v>
      </c>
      <c r="J89" s="57">
        <v>1</v>
      </c>
      <c r="K89" s="57">
        <v>1</v>
      </c>
      <c r="L89" s="57">
        <v>1</v>
      </c>
      <c r="M89" s="57">
        <v>1</v>
      </c>
      <c r="N89" s="57">
        <v>1</v>
      </c>
      <c r="O89" s="57">
        <v>1</v>
      </c>
      <c r="P89" s="57">
        <v>1</v>
      </c>
      <c r="Q89" s="57">
        <v>1</v>
      </c>
      <c r="R89" s="57">
        <v>1</v>
      </c>
      <c r="S89" s="57">
        <v>1</v>
      </c>
      <c r="T89" s="57">
        <v>1</v>
      </c>
      <c r="U89" s="57">
        <v>1</v>
      </c>
      <c r="V89" s="57">
        <v>1</v>
      </c>
      <c r="W89" s="57">
        <v>1</v>
      </c>
      <c r="X89" s="57">
        <v>1</v>
      </c>
      <c r="Y89" s="57">
        <v>1</v>
      </c>
      <c r="Z89" s="57">
        <v>1</v>
      </c>
      <c r="AA89" s="57">
        <v>1</v>
      </c>
      <c r="AB89" s="57">
        <v>1</v>
      </c>
      <c r="AC89" s="57">
        <v>1</v>
      </c>
      <c r="AD89" s="57">
        <v>1</v>
      </c>
      <c r="AE89" s="57">
        <v>1</v>
      </c>
      <c r="AF89" s="57">
        <v>1</v>
      </c>
      <c r="AG89" s="57">
        <v>1</v>
      </c>
      <c r="AH89" s="57">
        <v>1</v>
      </c>
      <c r="AI89" s="57">
        <v>1</v>
      </c>
      <c r="AJ89" s="57">
        <v>1</v>
      </c>
      <c r="AK89" s="57">
        <v>1</v>
      </c>
    </row>
    <row r="90" spans="1:42" x14ac:dyDescent="0.25">
      <c r="A90" s="32" t="s">
        <v>14</v>
      </c>
      <c r="B90" s="33" t="s">
        <v>22</v>
      </c>
      <c r="C90" s="32" t="s">
        <v>181</v>
      </c>
      <c r="D90" s="56">
        <f>IV!D62</f>
        <v>0</v>
      </c>
      <c r="E90" s="57">
        <v>0</v>
      </c>
      <c r="F90" s="57">
        <v>0</v>
      </c>
      <c r="G90" s="57">
        <v>0</v>
      </c>
      <c r="H90" s="57">
        <v>0</v>
      </c>
      <c r="I90" s="57">
        <v>0</v>
      </c>
      <c r="J90" s="57">
        <v>0</v>
      </c>
      <c r="K90" s="57">
        <v>0</v>
      </c>
      <c r="L90" s="57">
        <v>0</v>
      </c>
      <c r="M90" s="57">
        <v>0</v>
      </c>
      <c r="N90" s="57">
        <v>0</v>
      </c>
      <c r="O90" s="57">
        <v>0</v>
      </c>
      <c r="P90" s="57">
        <v>0</v>
      </c>
      <c r="Q90" s="57">
        <v>0</v>
      </c>
      <c r="R90" s="57">
        <v>0</v>
      </c>
      <c r="S90" s="57">
        <v>0</v>
      </c>
      <c r="T90" s="57">
        <v>0</v>
      </c>
      <c r="U90" s="57">
        <v>0</v>
      </c>
      <c r="V90" s="57">
        <v>0</v>
      </c>
      <c r="W90" s="57">
        <v>0</v>
      </c>
      <c r="X90" s="57">
        <v>0</v>
      </c>
      <c r="Y90" s="57">
        <v>0</v>
      </c>
      <c r="Z90" s="57">
        <v>0</v>
      </c>
      <c r="AA90" s="57">
        <v>0</v>
      </c>
      <c r="AB90" s="57">
        <v>0</v>
      </c>
      <c r="AC90" s="57">
        <v>0</v>
      </c>
      <c r="AD90" s="57">
        <v>0</v>
      </c>
      <c r="AE90" s="57">
        <v>0</v>
      </c>
      <c r="AF90" s="57">
        <v>0</v>
      </c>
      <c r="AG90" s="57">
        <v>0</v>
      </c>
      <c r="AH90" s="57">
        <v>0</v>
      </c>
      <c r="AI90" s="57">
        <v>0</v>
      </c>
      <c r="AJ90" s="57">
        <v>0</v>
      </c>
      <c r="AK90" s="57">
        <v>0</v>
      </c>
    </row>
    <row r="91" spans="1:42" x14ac:dyDescent="0.25">
      <c r="A91" s="32" t="s">
        <v>58</v>
      </c>
      <c r="B91" s="33" t="s">
        <v>22</v>
      </c>
      <c r="C91" s="32" t="s">
        <v>181</v>
      </c>
      <c r="D91" s="56">
        <f>IV!D63</f>
        <v>0</v>
      </c>
      <c r="E91" s="57">
        <v>0</v>
      </c>
      <c r="F91" s="57">
        <v>0</v>
      </c>
      <c r="G91" s="57">
        <v>0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7">
        <v>0</v>
      </c>
      <c r="V91" s="57">
        <v>0</v>
      </c>
      <c r="W91" s="57">
        <v>0</v>
      </c>
      <c r="X91" s="57">
        <v>0</v>
      </c>
      <c r="Y91" s="57">
        <v>0</v>
      </c>
      <c r="Z91" s="57">
        <v>0</v>
      </c>
      <c r="AA91" s="57">
        <v>0</v>
      </c>
      <c r="AB91" s="57">
        <v>0</v>
      </c>
      <c r="AC91" s="57">
        <v>0</v>
      </c>
      <c r="AD91" s="57">
        <v>0</v>
      </c>
      <c r="AE91" s="57">
        <v>0</v>
      </c>
      <c r="AF91" s="57">
        <v>0</v>
      </c>
      <c r="AG91" s="57">
        <v>0</v>
      </c>
      <c r="AH91" s="57">
        <v>0</v>
      </c>
      <c r="AI91" s="57">
        <v>0</v>
      </c>
      <c r="AJ91" s="57">
        <v>0</v>
      </c>
      <c r="AK91" s="57">
        <v>0</v>
      </c>
    </row>
    <row r="92" spans="1:42" x14ac:dyDescent="0.25">
      <c r="A92" s="32" t="s">
        <v>112</v>
      </c>
      <c r="B92" s="33" t="s">
        <v>22</v>
      </c>
      <c r="C92" s="32" t="s">
        <v>181</v>
      </c>
      <c r="D92" s="56">
        <f>IV!D64</f>
        <v>0</v>
      </c>
      <c r="E92" s="57">
        <v>0</v>
      </c>
      <c r="F92" s="57">
        <v>0</v>
      </c>
      <c r="G92" s="57">
        <v>0</v>
      </c>
      <c r="H92" s="57">
        <v>0</v>
      </c>
      <c r="I92" s="57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57">
        <v>0</v>
      </c>
      <c r="T92" s="57">
        <v>0</v>
      </c>
      <c r="U92" s="57">
        <v>0</v>
      </c>
      <c r="V92" s="57">
        <v>0</v>
      </c>
      <c r="W92" s="57">
        <v>0</v>
      </c>
      <c r="X92" s="57">
        <v>0</v>
      </c>
      <c r="Y92" s="57">
        <v>0</v>
      </c>
      <c r="Z92" s="57">
        <v>0</v>
      </c>
      <c r="AA92" s="57">
        <v>0</v>
      </c>
      <c r="AB92" s="57">
        <v>0</v>
      </c>
      <c r="AC92" s="57">
        <v>0</v>
      </c>
      <c r="AD92" s="57">
        <v>0</v>
      </c>
      <c r="AE92" s="57">
        <v>0</v>
      </c>
      <c r="AF92" s="57">
        <v>0</v>
      </c>
      <c r="AG92" s="57">
        <v>0</v>
      </c>
      <c r="AH92" s="57">
        <v>0</v>
      </c>
      <c r="AI92" s="57">
        <v>0</v>
      </c>
      <c r="AJ92" s="57">
        <v>0</v>
      </c>
      <c r="AK92" s="57">
        <v>0</v>
      </c>
    </row>
    <row r="93" spans="1:42" x14ac:dyDescent="0.25">
      <c r="A93" s="32" t="s">
        <v>15</v>
      </c>
      <c r="B93" s="33" t="s">
        <v>22</v>
      </c>
      <c r="C93" s="32" t="s">
        <v>181</v>
      </c>
      <c r="D93" s="56">
        <f>IV!D65</f>
        <v>3.9364669513494911E-2</v>
      </c>
      <c r="E93" s="57">
        <v>0</v>
      </c>
      <c r="F93" s="57">
        <v>0</v>
      </c>
      <c r="G93" s="57">
        <v>0</v>
      </c>
      <c r="H93" s="57">
        <v>0</v>
      </c>
      <c r="I93" s="57">
        <v>0</v>
      </c>
      <c r="J93" s="57">
        <v>0</v>
      </c>
      <c r="K93" s="57">
        <v>0</v>
      </c>
      <c r="L93" s="57">
        <v>0</v>
      </c>
      <c r="M93" s="57">
        <v>0</v>
      </c>
      <c r="N93" s="57">
        <v>0</v>
      </c>
      <c r="O93" s="57">
        <v>0</v>
      </c>
      <c r="P93" s="57">
        <v>0</v>
      </c>
      <c r="Q93" s="57">
        <v>0</v>
      </c>
      <c r="R93" s="57">
        <v>0</v>
      </c>
      <c r="S93" s="57">
        <v>0</v>
      </c>
      <c r="T93" s="57">
        <v>0</v>
      </c>
      <c r="U93" s="57">
        <v>0</v>
      </c>
      <c r="V93" s="57">
        <v>0</v>
      </c>
      <c r="W93" s="57">
        <v>0</v>
      </c>
      <c r="X93" s="57">
        <v>0</v>
      </c>
      <c r="Y93" s="57">
        <v>0</v>
      </c>
      <c r="Z93" s="57">
        <v>0</v>
      </c>
      <c r="AA93" s="57">
        <v>0</v>
      </c>
      <c r="AB93" s="57">
        <v>0</v>
      </c>
      <c r="AC93" s="57">
        <v>0</v>
      </c>
      <c r="AD93" s="57">
        <v>0</v>
      </c>
      <c r="AE93" s="57">
        <v>0</v>
      </c>
      <c r="AF93" s="57">
        <v>0</v>
      </c>
      <c r="AG93" s="57">
        <v>0</v>
      </c>
      <c r="AH93" s="57">
        <v>0</v>
      </c>
      <c r="AI93" s="57">
        <v>0</v>
      </c>
      <c r="AJ93" s="57">
        <v>0</v>
      </c>
      <c r="AK93" s="57">
        <v>0</v>
      </c>
    </row>
    <row r="94" spans="1:42" x14ac:dyDescent="0.25">
      <c r="A94" s="32" t="s">
        <v>59</v>
      </c>
      <c r="B94" s="33" t="s">
        <v>22</v>
      </c>
      <c r="C94" s="32" t="s">
        <v>181</v>
      </c>
      <c r="D94" s="56">
        <f>IV!D66</f>
        <v>7.4127912922031969E-2</v>
      </c>
      <c r="E94" s="57">
        <v>0</v>
      </c>
      <c r="F94" s="57">
        <v>0</v>
      </c>
      <c r="G94" s="57">
        <v>0</v>
      </c>
      <c r="H94" s="57">
        <v>0</v>
      </c>
      <c r="I94" s="57">
        <v>0</v>
      </c>
      <c r="J94" s="57">
        <v>0</v>
      </c>
      <c r="K94" s="57">
        <v>0</v>
      </c>
      <c r="L94" s="57">
        <v>0</v>
      </c>
      <c r="M94" s="57">
        <v>0</v>
      </c>
      <c r="N94" s="57">
        <v>0</v>
      </c>
      <c r="O94" s="57">
        <v>0</v>
      </c>
      <c r="P94" s="57">
        <v>0</v>
      </c>
      <c r="Q94" s="57">
        <v>0</v>
      </c>
      <c r="R94" s="57">
        <v>0</v>
      </c>
      <c r="S94" s="57">
        <v>0</v>
      </c>
      <c r="T94" s="57">
        <v>0</v>
      </c>
      <c r="U94" s="57">
        <v>0</v>
      </c>
      <c r="V94" s="57">
        <v>0</v>
      </c>
      <c r="W94" s="57">
        <v>0</v>
      </c>
      <c r="X94" s="57">
        <v>0</v>
      </c>
      <c r="Y94" s="57">
        <v>0</v>
      </c>
      <c r="Z94" s="57">
        <v>0</v>
      </c>
      <c r="AA94" s="57">
        <v>0</v>
      </c>
      <c r="AB94" s="57">
        <v>0</v>
      </c>
      <c r="AC94" s="57">
        <v>0</v>
      </c>
      <c r="AD94" s="57">
        <v>0</v>
      </c>
      <c r="AE94" s="57">
        <v>0</v>
      </c>
      <c r="AF94" s="57">
        <v>0</v>
      </c>
      <c r="AG94" s="57">
        <v>0</v>
      </c>
      <c r="AH94" s="57">
        <v>0</v>
      </c>
      <c r="AI94" s="57">
        <v>0</v>
      </c>
      <c r="AJ94" s="57">
        <v>0</v>
      </c>
      <c r="AK94" s="57">
        <v>0</v>
      </c>
    </row>
    <row r="95" spans="1:42" x14ac:dyDescent="0.25">
      <c r="A95" s="32" t="s">
        <v>60</v>
      </c>
      <c r="B95" s="33" t="s">
        <v>22</v>
      </c>
      <c r="C95" s="32" t="s">
        <v>181</v>
      </c>
      <c r="D95" s="56">
        <f>IV!D67</f>
        <v>0.88650741756447315</v>
      </c>
      <c r="E95" s="57">
        <v>0</v>
      </c>
      <c r="F95" s="57">
        <v>0</v>
      </c>
      <c r="G95" s="57">
        <v>0</v>
      </c>
      <c r="H95" s="57">
        <v>0</v>
      </c>
      <c r="I95" s="57">
        <v>0</v>
      </c>
      <c r="J95" s="57">
        <v>0</v>
      </c>
      <c r="K95" s="57">
        <v>0</v>
      </c>
      <c r="L95" s="57">
        <v>0</v>
      </c>
      <c r="M95" s="57">
        <v>0</v>
      </c>
      <c r="N95" s="57">
        <v>0</v>
      </c>
      <c r="O95" s="57">
        <v>0</v>
      </c>
      <c r="P95" s="57">
        <v>0</v>
      </c>
      <c r="Q95" s="57">
        <v>0</v>
      </c>
      <c r="R95" s="57">
        <v>0</v>
      </c>
      <c r="S95" s="57">
        <v>0</v>
      </c>
      <c r="T95" s="57">
        <v>0</v>
      </c>
      <c r="U95" s="57">
        <v>0</v>
      </c>
      <c r="V95" s="57">
        <v>0</v>
      </c>
      <c r="W95" s="57">
        <v>0</v>
      </c>
      <c r="X95" s="57">
        <v>0</v>
      </c>
      <c r="Y95" s="57">
        <v>0</v>
      </c>
      <c r="Z95" s="57">
        <v>0</v>
      </c>
      <c r="AA95" s="57">
        <v>0</v>
      </c>
      <c r="AB95" s="57">
        <v>0</v>
      </c>
      <c r="AC95" s="57">
        <v>0</v>
      </c>
      <c r="AD95" s="57">
        <v>0</v>
      </c>
      <c r="AE95" s="57">
        <v>0</v>
      </c>
      <c r="AF95" s="57">
        <v>0</v>
      </c>
      <c r="AG95" s="57">
        <v>0</v>
      </c>
      <c r="AH95" s="57">
        <v>0</v>
      </c>
      <c r="AI95" s="57">
        <v>0</v>
      </c>
      <c r="AJ95" s="57">
        <v>0</v>
      </c>
      <c r="AK95" s="57">
        <v>0</v>
      </c>
    </row>
    <row r="96" spans="1:42" x14ac:dyDescent="0.25">
      <c r="A96" s="32" t="s">
        <v>16</v>
      </c>
      <c r="B96" s="33" t="s">
        <v>22</v>
      </c>
      <c r="C96" s="32" t="s">
        <v>181</v>
      </c>
      <c r="D96" s="56">
        <f>IV!D68</f>
        <v>0</v>
      </c>
      <c r="E96" s="57">
        <f>$AM96/(1+EXP(-(E$1-$D$1)*10/$AO96+$AN96))</f>
        <v>1.3529976908461961E-3</v>
      </c>
      <c r="F96" s="57">
        <f t="shared" ref="F96:AK97" si="4">$AM96/(1+EXP(-(F$1-$D$1)*10/$AO96+$AN96))</f>
        <v>1.8301457381151558E-3</v>
      </c>
      <c r="G96" s="57">
        <f>$AM96/(1+EXP(-(G$1-$D$1)*10/$AO96+$AN96))</f>
        <v>2.4747296637659152E-3</v>
      </c>
      <c r="H96" s="57">
        <f t="shared" si="4"/>
        <v>3.3448140806843938E-3</v>
      </c>
      <c r="I96" s="57">
        <f t="shared" si="4"/>
        <v>4.5180314635564177E-3</v>
      </c>
      <c r="J96" s="57">
        <f t="shared" si="4"/>
        <v>6.0977108172051552E-3</v>
      </c>
      <c r="K96" s="57">
        <f t="shared" si="4"/>
        <v>8.2205439544367331E-3</v>
      </c>
      <c r="L96" s="57">
        <f t="shared" si="4"/>
        <v>1.106585386276015E-2</v>
      </c>
      <c r="M96" s="57">
        <f t="shared" si="4"/>
        <v>1.4866217034544636E-2</v>
      </c>
      <c r="N96" s="57">
        <f t="shared" si="4"/>
        <v>1.9918573967831404E-2</v>
      </c>
      <c r="O96" s="57">
        <f t="shared" si="4"/>
        <v>2.6593873659987721E-2</v>
      </c>
      <c r="P96" s="57">
        <f t="shared" si="4"/>
        <v>3.5341577411274673E-2</v>
      </c>
      <c r="Q96" s="57">
        <f t="shared" si="4"/>
        <v>4.6682975914804359E-2</v>
      </c>
      <c r="R96" s="57">
        <f t="shared" si="4"/>
        <v>6.118467766311543E-2</v>
      </c>
      <c r="S96" s="57">
        <f t="shared" si="4"/>
        <v>7.9402160368993974E-2</v>
      </c>
      <c r="T96" s="57">
        <f t="shared" si="4"/>
        <v>0.10178565400242374</v>
      </c>
      <c r="U96" s="57">
        <f t="shared" si="4"/>
        <v>0.12855051452010083</v>
      </c>
      <c r="V96" s="57">
        <f t="shared" si="4"/>
        <v>0.1595337350024188</v>
      </c>
      <c r="W96" s="57">
        <f t="shared" si="4"/>
        <v>0.19408271293429555</v>
      </c>
      <c r="X96" s="57">
        <f t="shared" si="4"/>
        <v>0.23103649264504864</v>
      </c>
      <c r="Y96" s="57">
        <f t="shared" si="4"/>
        <v>0.26884297950871361</v>
      </c>
      <c r="Z96" s="57">
        <f t="shared" si="4"/>
        <v>0.30580211810264907</v>
      </c>
      <c r="AA96" s="57">
        <f t="shared" si="4"/>
        <v>0.34036089904244732</v>
      </c>
      <c r="AB96" s="57">
        <f t="shared" si="4"/>
        <v>0.37135685084958231</v>
      </c>
      <c r="AC96" s="57">
        <f t="shared" si="4"/>
        <v>0.39813570920046687</v>
      </c>
      <c r="AD96" s="57">
        <f t="shared" si="4"/>
        <v>0.42053304477043973</v>
      </c>
      <c r="AE96" s="57">
        <f t="shared" si="4"/>
        <v>0.43876322913959337</v>
      </c>
      <c r="AF96" s="57">
        <f t="shared" si="4"/>
        <v>0.45327596310278789</v>
      </c>
      <c r="AG96" s="57">
        <f t="shared" si="4"/>
        <v>0.46462655875156944</v>
      </c>
      <c r="AH96" s="57">
        <f t="shared" si="4"/>
        <v>0.47338169759383059</v>
      </c>
      <c r="AI96" s="57">
        <f t="shared" si="4"/>
        <v>0.4800628708819828</v>
      </c>
      <c r="AJ96" s="57">
        <f t="shared" si="4"/>
        <v>0.48511978845946757</v>
      </c>
      <c r="AK96" s="57">
        <f>$AM96/(1+EXP(-(AK$1-$D$1)*10/$AO96+$AN96))</f>
        <v>0.48892364747203038</v>
      </c>
      <c r="AM96" s="90">
        <v>0.5</v>
      </c>
      <c r="AN96" s="91">
        <f>IF(D96&gt;0,LN(AM96/D96-1),LN(AM96/0.001-1))</f>
        <v>6.2126060957515188</v>
      </c>
      <c r="AO96" s="92">
        <v>33</v>
      </c>
      <c r="AP96" s="1">
        <f>AO96+$D$1</f>
        <v>2050</v>
      </c>
    </row>
    <row r="97" spans="1:42" x14ac:dyDescent="0.25">
      <c r="A97" s="32" t="s">
        <v>79</v>
      </c>
      <c r="B97" s="33" t="s">
        <v>22</v>
      </c>
      <c r="C97" s="32" t="s">
        <v>181</v>
      </c>
      <c r="D97" s="56">
        <f>IV!D69</f>
        <v>0</v>
      </c>
      <c r="E97" s="57">
        <f>$AM97/(1+EXP(-(E$1-$D$1)*10/$AO97+$AN97))</f>
        <v>1.0455554222010431E-3</v>
      </c>
      <c r="F97" s="57">
        <f t="shared" si="4"/>
        <v>1.0819592101281301E-3</v>
      </c>
      <c r="G97" s="57">
        <f>$AM97/(1+EXP(-(G$1-$D$1)*10/$AO97+$AN97))</f>
        <v>1.110516712895603E-3</v>
      </c>
      <c r="H97" s="57">
        <f t="shared" si="4"/>
        <v>1.1325957369977746E-3</v>
      </c>
      <c r="I97" s="57">
        <f t="shared" si="4"/>
        <v>1.1494748594284849E-3</v>
      </c>
      <c r="J97" s="57">
        <f t="shared" si="4"/>
        <v>1.1622679899043263E-3</v>
      </c>
      <c r="K97" s="57">
        <f t="shared" si="4"/>
        <v>1.1719010418910403E-3</v>
      </c>
      <c r="L97" s="57">
        <f t="shared" si="4"/>
        <v>1.1791189417877763E-3</v>
      </c>
      <c r="M97" s="57">
        <f t="shared" si="4"/>
        <v>1.1845072602150045E-3</v>
      </c>
      <c r="N97" s="57">
        <f t="shared" si="4"/>
        <v>1.1885186721039844E-3</v>
      </c>
      <c r="O97" s="57">
        <f t="shared" si="4"/>
        <v>1.1914988952673943E-3</v>
      </c>
      <c r="P97" s="57">
        <f t="shared" si="4"/>
        <v>1.1937096323020168E-3</v>
      </c>
      <c r="Q97" s="57">
        <f t="shared" si="4"/>
        <v>1.1953477055074012E-3</v>
      </c>
      <c r="R97" s="57">
        <f t="shared" si="4"/>
        <v>1.1965604375683901E-3</v>
      </c>
      <c r="S97" s="57">
        <f t="shared" si="4"/>
        <v>1.1974577142978323E-3</v>
      </c>
      <c r="T97" s="57">
        <f t="shared" si="4"/>
        <v>1.198121286463676E-3</v>
      </c>
      <c r="U97" s="57">
        <f t="shared" si="4"/>
        <v>1.1986118577852151E-3</v>
      </c>
      <c r="V97" s="57">
        <f t="shared" si="4"/>
        <v>1.1989744403430717E-3</v>
      </c>
      <c r="W97" s="57">
        <f t="shared" si="4"/>
        <v>1.1992423762485925E-3</v>
      </c>
      <c r="X97" s="57">
        <f t="shared" si="4"/>
        <v>1.1994403443671502E-3</v>
      </c>
      <c r="Y97" s="57">
        <f t="shared" si="4"/>
        <v>1.1995866009785572E-3</v>
      </c>
      <c r="Z97" s="57">
        <f t="shared" si="4"/>
        <v>1.1996946456085422E-3</v>
      </c>
      <c r="AA97" s="57">
        <f t="shared" si="4"/>
        <v>1.1997744573530578E-3</v>
      </c>
      <c r="AB97" s="57">
        <f t="shared" si="4"/>
        <v>1.199833411267396E-3</v>
      </c>
      <c r="AC97" s="57">
        <f t="shared" si="4"/>
        <v>1.1998769569756765E-3</v>
      </c>
      <c r="AD97" s="57">
        <f t="shared" si="4"/>
        <v>1.1999091208512625E-3</v>
      </c>
      <c r="AE97" s="57">
        <f t="shared" si="4"/>
        <v>1.1999328774479601E-3</v>
      </c>
      <c r="AF97" s="57">
        <f t="shared" si="4"/>
        <v>1.1999504241210776E-3</v>
      </c>
      <c r="AG97" s="57">
        <f t="shared" si="4"/>
        <v>1.1999633840147448E-3</v>
      </c>
      <c r="AH97" s="57">
        <f t="shared" si="4"/>
        <v>1.1999729560701702E-3</v>
      </c>
      <c r="AI97" s="57">
        <f t="shared" si="4"/>
        <v>1.1999800258654682E-3</v>
      </c>
      <c r="AJ97" s="57">
        <f t="shared" si="4"/>
        <v>1.1999852475051398E-3</v>
      </c>
      <c r="AK97" s="57">
        <f t="shared" si="4"/>
        <v>1.1999891041157913E-3</v>
      </c>
      <c r="AM97" s="90">
        <v>1.1999999999999999E-3</v>
      </c>
      <c r="AN97" s="91">
        <f>IF(D97&gt;0,LN(AM97/D97-1),LN(AM97/0.001-1))</f>
        <v>-1.6094379124341005</v>
      </c>
      <c r="AO97" s="92">
        <v>33</v>
      </c>
      <c r="AP97" s="1">
        <f>AO97+$D$1</f>
        <v>2050</v>
      </c>
    </row>
    <row r="100" spans="1:42" x14ac:dyDescent="0.25">
      <c r="A100" s="22" t="s">
        <v>32</v>
      </c>
    </row>
    <row r="101" spans="1:42" x14ac:dyDescent="0.25">
      <c r="A101" s="22" t="s">
        <v>18</v>
      </c>
    </row>
    <row r="102" spans="1:42" x14ac:dyDescent="0.25">
      <c r="A102" s="32" t="s">
        <v>8</v>
      </c>
      <c r="B102" s="33" t="s">
        <v>22</v>
      </c>
      <c r="C102" s="32" t="s">
        <v>181</v>
      </c>
      <c r="D102" s="56">
        <f>V!D50</f>
        <v>0</v>
      </c>
      <c r="E102" s="57">
        <v>4.1604191356175331E-2</v>
      </c>
      <c r="F102" s="57">
        <v>4.1604191356175331E-2</v>
      </c>
      <c r="G102" s="57">
        <v>4.1604191356175331E-2</v>
      </c>
      <c r="H102" s="57">
        <v>4.1604191356175331E-2</v>
      </c>
      <c r="I102" s="57">
        <v>4.1604191356175331E-2</v>
      </c>
      <c r="J102" s="57">
        <v>4.1604191356175331E-2</v>
      </c>
      <c r="K102" s="57">
        <v>4.1604191356175331E-2</v>
      </c>
      <c r="L102" s="57">
        <v>4.1604191356175331E-2</v>
      </c>
      <c r="M102" s="57">
        <v>4.1604191356175331E-2</v>
      </c>
      <c r="N102" s="57">
        <v>4.1604191356175331E-2</v>
      </c>
      <c r="O102" s="57">
        <v>4.1604191356175331E-2</v>
      </c>
      <c r="P102" s="57">
        <v>4.1604191356175331E-2</v>
      </c>
      <c r="Q102" s="57">
        <v>4.1604191356175331E-2</v>
      </c>
      <c r="R102" s="57">
        <v>4.1604191356175331E-2</v>
      </c>
      <c r="S102" s="57">
        <v>4.1604191356175331E-2</v>
      </c>
      <c r="T102" s="57">
        <v>4.1604191356175331E-2</v>
      </c>
      <c r="U102" s="57">
        <v>4.1604191356175331E-2</v>
      </c>
      <c r="V102" s="57">
        <v>4.1604191356175331E-2</v>
      </c>
      <c r="W102" s="57">
        <v>4.1604191356175331E-2</v>
      </c>
      <c r="X102" s="57">
        <v>4.1604191356175331E-2</v>
      </c>
      <c r="Y102" s="57">
        <v>4.1604191356175331E-2</v>
      </c>
      <c r="Z102" s="57">
        <v>4.1604191356175331E-2</v>
      </c>
      <c r="AA102" s="57">
        <v>4.1604191356175331E-2</v>
      </c>
      <c r="AB102" s="57">
        <v>4.1604191356175331E-2</v>
      </c>
      <c r="AC102" s="57">
        <v>4.1604191356175331E-2</v>
      </c>
      <c r="AD102" s="57">
        <v>4.1604191356175331E-2</v>
      </c>
      <c r="AE102" s="57">
        <v>4.1604191356175331E-2</v>
      </c>
      <c r="AF102" s="57">
        <v>4.1604191356175331E-2</v>
      </c>
      <c r="AG102" s="57">
        <v>4.1604191356175331E-2</v>
      </c>
      <c r="AH102" s="57">
        <v>4.1604191356175331E-2</v>
      </c>
      <c r="AI102" s="57">
        <v>4.1604191356175331E-2</v>
      </c>
      <c r="AJ102" s="57">
        <v>4.1604191356175331E-2</v>
      </c>
      <c r="AK102" s="57">
        <v>4.1604191356175331E-2</v>
      </c>
    </row>
    <row r="103" spans="1:42" x14ac:dyDescent="0.25">
      <c r="A103" s="32" t="s">
        <v>13</v>
      </c>
      <c r="B103" s="33" t="s">
        <v>22</v>
      </c>
      <c r="C103" s="32" t="s">
        <v>181</v>
      </c>
      <c r="D103" s="56">
        <f>V!D51</f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  <c r="R103" s="57">
        <v>0</v>
      </c>
      <c r="S103" s="57">
        <v>0</v>
      </c>
      <c r="T103" s="57">
        <v>0</v>
      </c>
      <c r="U103" s="57">
        <v>0</v>
      </c>
      <c r="V103" s="57">
        <v>0</v>
      </c>
      <c r="W103" s="57">
        <v>0</v>
      </c>
      <c r="X103" s="57">
        <v>0</v>
      </c>
      <c r="Y103" s="57">
        <v>0</v>
      </c>
      <c r="Z103" s="57">
        <v>0</v>
      </c>
      <c r="AA103" s="57">
        <v>0</v>
      </c>
      <c r="AB103" s="57">
        <v>0</v>
      </c>
      <c r="AC103" s="57">
        <v>0</v>
      </c>
      <c r="AD103" s="57">
        <v>0</v>
      </c>
      <c r="AE103" s="57">
        <v>0</v>
      </c>
      <c r="AF103" s="57">
        <v>0</v>
      </c>
      <c r="AG103" s="57">
        <v>0</v>
      </c>
      <c r="AH103" s="57">
        <v>0</v>
      </c>
      <c r="AI103" s="57">
        <v>0</v>
      </c>
      <c r="AJ103" s="57">
        <v>0</v>
      </c>
      <c r="AK103" s="57">
        <v>0</v>
      </c>
    </row>
    <row r="104" spans="1:42" x14ac:dyDescent="0.25">
      <c r="A104" s="32" t="s">
        <v>14</v>
      </c>
      <c r="B104" s="33" t="s">
        <v>22</v>
      </c>
      <c r="C104" s="32" t="s">
        <v>181</v>
      </c>
      <c r="D104" s="56">
        <f>V!D52</f>
        <v>0</v>
      </c>
      <c r="E104" s="57">
        <v>0.95839580864382456</v>
      </c>
      <c r="F104" s="57">
        <v>0.95839580864382456</v>
      </c>
      <c r="G104" s="57">
        <v>0.95839580864382456</v>
      </c>
      <c r="H104" s="57">
        <v>0.95839580864382456</v>
      </c>
      <c r="I104" s="57">
        <v>0.95839580864382456</v>
      </c>
      <c r="J104" s="57">
        <v>0.95839580864382456</v>
      </c>
      <c r="K104" s="57">
        <v>0.95839580864382456</v>
      </c>
      <c r="L104" s="57">
        <v>0.95839580864382456</v>
      </c>
      <c r="M104" s="57">
        <v>0.95839580864382456</v>
      </c>
      <c r="N104" s="57">
        <v>0.95839580864382456</v>
      </c>
      <c r="O104" s="57">
        <v>0.95839580864382456</v>
      </c>
      <c r="P104" s="57">
        <v>0.95839580864382456</v>
      </c>
      <c r="Q104" s="57">
        <v>0.95839580864382456</v>
      </c>
      <c r="R104" s="57">
        <v>0.95839580864382456</v>
      </c>
      <c r="S104" s="57">
        <v>0.95839580864382456</v>
      </c>
      <c r="T104" s="57">
        <v>0.95839580864382456</v>
      </c>
      <c r="U104" s="57">
        <v>0.95839580864382456</v>
      </c>
      <c r="V104" s="57">
        <v>0.95839580864382456</v>
      </c>
      <c r="W104" s="57">
        <v>0.95839580864382456</v>
      </c>
      <c r="X104" s="57">
        <v>0.95839580864382456</v>
      </c>
      <c r="Y104" s="57">
        <v>0.95839580864382456</v>
      </c>
      <c r="Z104" s="57">
        <v>0.95839580864382456</v>
      </c>
      <c r="AA104" s="57">
        <v>0.95839580864382456</v>
      </c>
      <c r="AB104" s="57">
        <v>0.95839580864382456</v>
      </c>
      <c r="AC104" s="57">
        <v>0.95839580864382456</v>
      </c>
      <c r="AD104" s="57">
        <v>0.95839580864382456</v>
      </c>
      <c r="AE104" s="57">
        <v>0.95839580864382456</v>
      </c>
      <c r="AF104" s="57">
        <v>0.95839580864382456</v>
      </c>
      <c r="AG104" s="57">
        <v>0.95839580864382456</v>
      </c>
      <c r="AH104" s="57">
        <v>0.95839580864382456</v>
      </c>
      <c r="AI104" s="57">
        <v>0.95839580864382456</v>
      </c>
      <c r="AJ104" s="57">
        <v>0.95839580864382456</v>
      </c>
      <c r="AK104" s="57">
        <v>0.95839580864382456</v>
      </c>
    </row>
    <row r="105" spans="1:42" x14ac:dyDescent="0.25">
      <c r="A105" s="32" t="s">
        <v>15</v>
      </c>
      <c r="B105" s="33" t="s">
        <v>22</v>
      </c>
      <c r="C105" s="32" t="s">
        <v>181</v>
      </c>
      <c r="D105" s="56">
        <f>V!D53</f>
        <v>1</v>
      </c>
      <c r="E105" s="57">
        <v>0</v>
      </c>
      <c r="F105" s="57">
        <v>0</v>
      </c>
      <c r="G105" s="57">
        <v>0</v>
      </c>
      <c r="H105" s="57">
        <v>0</v>
      </c>
      <c r="I105" s="57">
        <v>0</v>
      </c>
      <c r="J105" s="57">
        <v>0</v>
      </c>
      <c r="K105" s="57">
        <v>0</v>
      </c>
      <c r="L105" s="57">
        <v>0</v>
      </c>
      <c r="M105" s="57">
        <v>0</v>
      </c>
      <c r="N105" s="57">
        <v>0</v>
      </c>
      <c r="O105" s="57">
        <v>0</v>
      </c>
      <c r="P105" s="57">
        <v>0</v>
      </c>
      <c r="Q105" s="57">
        <v>0</v>
      </c>
      <c r="R105" s="57">
        <v>0</v>
      </c>
      <c r="S105" s="57">
        <v>0</v>
      </c>
      <c r="T105" s="57">
        <v>0</v>
      </c>
      <c r="U105" s="57">
        <v>0</v>
      </c>
      <c r="V105" s="57">
        <v>0</v>
      </c>
      <c r="W105" s="57">
        <v>0</v>
      </c>
      <c r="X105" s="57">
        <v>0</v>
      </c>
      <c r="Y105" s="57">
        <v>0</v>
      </c>
      <c r="Z105" s="57">
        <v>0</v>
      </c>
      <c r="AA105" s="57">
        <v>0</v>
      </c>
      <c r="AB105" s="57">
        <v>0</v>
      </c>
      <c r="AC105" s="57">
        <v>0</v>
      </c>
      <c r="AD105" s="57">
        <v>0</v>
      </c>
      <c r="AE105" s="57">
        <v>0</v>
      </c>
      <c r="AF105" s="57">
        <v>0</v>
      </c>
      <c r="AG105" s="57">
        <v>0</v>
      </c>
      <c r="AH105" s="57">
        <v>0</v>
      </c>
      <c r="AI105" s="57">
        <v>0</v>
      </c>
      <c r="AJ105" s="57">
        <v>0</v>
      </c>
      <c r="AK105" s="57">
        <v>0</v>
      </c>
    </row>
    <row r="106" spans="1:42" x14ac:dyDescent="0.25">
      <c r="A106" s="32" t="s">
        <v>59</v>
      </c>
      <c r="B106" s="33" t="s">
        <v>22</v>
      </c>
      <c r="C106" s="32" t="s">
        <v>181</v>
      </c>
      <c r="D106" s="56">
        <f>V!D54</f>
        <v>0</v>
      </c>
      <c r="E106" s="57">
        <v>0</v>
      </c>
      <c r="F106" s="57">
        <v>0</v>
      </c>
      <c r="G106" s="57">
        <v>0</v>
      </c>
      <c r="H106" s="57">
        <v>0</v>
      </c>
      <c r="I106" s="57">
        <v>0</v>
      </c>
      <c r="J106" s="57">
        <v>0</v>
      </c>
      <c r="K106" s="57">
        <v>0</v>
      </c>
      <c r="L106" s="57">
        <v>0</v>
      </c>
      <c r="M106" s="57">
        <v>0</v>
      </c>
      <c r="N106" s="57">
        <v>0</v>
      </c>
      <c r="O106" s="57">
        <v>0</v>
      </c>
      <c r="P106" s="57">
        <v>0</v>
      </c>
      <c r="Q106" s="57">
        <v>0</v>
      </c>
      <c r="R106" s="57">
        <v>0</v>
      </c>
      <c r="S106" s="57">
        <v>0</v>
      </c>
      <c r="T106" s="57">
        <v>0</v>
      </c>
      <c r="U106" s="57">
        <v>0</v>
      </c>
      <c r="V106" s="57">
        <v>0</v>
      </c>
      <c r="W106" s="57">
        <v>0</v>
      </c>
      <c r="X106" s="57">
        <v>0</v>
      </c>
      <c r="Y106" s="57">
        <v>0</v>
      </c>
      <c r="Z106" s="57">
        <v>0</v>
      </c>
      <c r="AA106" s="57">
        <v>0</v>
      </c>
      <c r="AB106" s="57">
        <v>0</v>
      </c>
      <c r="AC106" s="57">
        <v>0</v>
      </c>
      <c r="AD106" s="57">
        <v>0</v>
      </c>
      <c r="AE106" s="57">
        <v>0</v>
      </c>
      <c r="AF106" s="57">
        <v>0</v>
      </c>
      <c r="AG106" s="57">
        <v>0</v>
      </c>
      <c r="AH106" s="57">
        <v>0</v>
      </c>
      <c r="AI106" s="57">
        <v>0</v>
      </c>
      <c r="AJ106" s="57">
        <v>0</v>
      </c>
      <c r="AK106" s="57">
        <v>0</v>
      </c>
    </row>
    <row r="107" spans="1:42" x14ac:dyDescent="0.25">
      <c r="A107" s="32" t="s">
        <v>79</v>
      </c>
      <c r="B107" s="33" t="s">
        <v>22</v>
      </c>
      <c r="C107" s="32" t="s">
        <v>181</v>
      </c>
      <c r="D107" s="56">
        <f>V!D55</f>
        <v>0</v>
      </c>
      <c r="E107" s="57">
        <v>0</v>
      </c>
      <c r="F107" s="57">
        <v>0</v>
      </c>
      <c r="G107" s="57">
        <v>0</v>
      </c>
      <c r="H107" s="57">
        <v>0</v>
      </c>
      <c r="I107" s="57">
        <v>0</v>
      </c>
      <c r="J107" s="57">
        <v>0</v>
      </c>
      <c r="K107" s="57">
        <v>0</v>
      </c>
      <c r="L107" s="57">
        <v>0</v>
      </c>
      <c r="M107" s="57">
        <v>0</v>
      </c>
      <c r="N107" s="57">
        <v>0</v>
      </c>
      <c r="O107" s="57">
        <v>0</v>
      </c>
      <c r="P107" s="57">
        <v>0</v>
      </c>
      <c r="Q107" s="57">
        <v>0</v>
      </c>
      <c r="R107" s="57">
        <v>0</v>
      </c>
      <c r="S107" s="57">
        <v>0</v>
      </c>
      <c r="T107" s="57">
        <v>0</v>
      </c>
      <c r="U107" s="57">
        <v>0</v>
      </c>
      <c r="V107" s="57">
        <v>0</v>
      </c>
      <c r="W107" s="57">
        <v>0</v>
      </c>
      <c r="X107" s="57">
        <v>0</v>
      </c>
      <c r="Y107" s="57">
        <v>0</v>
      </c>
      <c r="Z107" s="57">
        <v>0</v>
      </c>
      <c r="AA107" s="57">
        <v>0</v>
      </c>
      <c r="AB107" s="57">
        <v>0</v>
      </c>
      <c r="AC107" s="57">
        <v>0</v>
      </c>
      <c r="AD107" s="57">
        <v>0</v>
      </c>
      <c r="AE107" s="57">
        <v>0</v>
      </c>
      <c r="AF107" s="57">
        <v>0</v>
      </c>
      <c r="AG107" s="57">
        <v>0</v>
      </c>
      <c r="AH107" s="57">
        <v>0</v>
      </c>
      <c r="AI107" s="57">
        <v>0</v>
      </c>
      <c r="AJ107" s="57">
        <v>0</v>
      </c>
      <c r="AK107" s="57">
        <v>0</v>
      </c>
    </row>
    <row r="108" spans="1:42" x14ac:dyDescent="0.25">
      <c r="D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</row>
    <row r="109" spans="1:42" x14ac:dyDescent="0.25">
      <c r="A109" s="22" t="s">
        <v>83</v>
      </c>
    </row>
    <row r="110" spans="1:42" x14ac:dyDescent="0.25">
      <c r="A110" s="32" t="s">
        <v>8</v>
      </c>
      <c r="B110" s="33" t="s">
        <v>22</v>
      </c>
      <c r="C110" s="32" t="s">
        <v>181</v>
      </c>
      <c r="D110" s="56">
        <f>V!D58</f>
        <v>0</v>
      </c>
      <c r="E110" s="57">
        <v>1.2235365315529018E-2</v>
      </c>
      <c r="F110" s="57">
        <v>1.2235365315529018E-2</v>
      </c>
      <c r="G110" s="57">
        <v>1.2235365315529018E-2</v>
      </c>
      <c r="H110" s="57">
        <v>1.2235365315529018E-2</v>
      </c>
      <c r="I110" s="57">
        <v>1.2235365315529018E-2</v>
      </c>
      <c r="J110" s="57">
        <v>1.2235365315529018E-2</v>
      </c>
      <c r="K110" s="57">
        <v>1.2235365315529018E-2</v>
      </c>
      <c r="L110" s="57">
        <v>1.2235365315529018E-2</v>
      </c>
      <c r="M110" s="57">
        <v>1.2235365315529018E-2</v>
      </c>
      <c r="N110" s="57">
        <v>1.2235365315529018E-2</v>
      </c>
      <c r="O110" s="57">
        <v>1.2235365315529018E-2</v>
      </c>
      <c r="P110" s="57">
        <v>1.2235365315529018E-2</v>
      </c>
      <c r="Q110" s="57">
        <v>1.2235365315529018E-2</v>
      </c>
      <c r="R110" s="57">
        <v>1.2235365315529018E-2</v>
      </c>
      <c r="S110" s="57">
        <v>1.2235365315529018E-2</v>
      </c>
      <c r="T110" s="57">
        <v>1.2235365315529018E-2</v>
      </c>
      <c r="U110" s="57">
        <v>1.2235365315529018E-2</v>
      </c>
      <c r="V110" s="57">
        <v>1.2235365315529018E-2</v>
      </c>
      <c r="W110" s="57">
        <v>1.2235365315529018E-2</v>
      </c>
      <c r="X110" s="57">
        <v>1.2235365315529018E-2</v>
      </c>
      <c r="Y110" s="57">
        <v>1.2235365315529018E-2</v>
      </c>
      <c r="Z110" s="57">
        <v>1.2235365315529018E-2</v>
      </c>
      <c r="AA110" s="57">
        <v>1.2235365315529018E-2</v>
      </c>
      <c r="AB110" s="57">
        <v>1.2235365315529018E-2</v>
      </c>
      <c r="AC110" s="57">
        <v>1.2235365315529018E-2</v>
      </c>
      <c r="AD110" s="57">
        <v>1.2235365315529018E-2</v>
      </c>
      <c r="AE110" s="57">
        <v>1.2235365315529018E-2</v>
      </c>
      <c r="AF110" s="57">
        <v>1.2235365315529018E-2</v>
      </c>
      <c r="AG110" s="57">
        <v>1.2235365315529018E-2</v>
      </c>
      <c r="AH110" s="57">
        <v>1.2235365315529018E-2</v>
      </c>
      <c r="AI110" s="57">
        <v>1.2235365315529018E-2</v>
      </c>
      <c r="AJ110" s="57">
        <v>1.2235365315529018E-2</v>
      </c>
      <c r="AK110" s="57">
        <v>1.2235365315529018E-2</v>
      </c>
    </row>
    <row r="111" spans="1:42" x14ac:dyDescent="0.25">
      <c r="A111" s="32" t="s">
        <v>10</v>
      </c>
      <c r="B111" s="33" t="s">
        <v>22</v>
      </c>
      <c r="C111" s="32" t="s">
        <v>181</v>
      </c>
      <c r="D111" s="56">
        <f>V!D59</f>
        <v>0</v>
      </c>
      <c r="E111" s="57">
        <v>0</v>
      </c>
      <c r="F111" s="57">
        <v>0</v>
      </c>
      <c r="G111" s="57">
        <v>0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7">
        <v>0</v>
      </c>
      <c r="R111" s="57">
        <v>0</v>
      </c>
      <c r="S111" s="57">
        <v>0</v>
      </c>
      <c r="T111" s="57">
        <v>0</v>
      </c>
      <c r="U111" s="57">
        <v>0</v>
      </c>
      <c r="V111" s="57">
        <v>0</v>
      </c>
      <c r="W111" s="57">
        <v>0</v>
      </c>
      <c r="X111" s="57">
        <v>0</v>
      </c>
      <c r="Y111" s="57">
        <v>0</v>
      </c>
      <c r="Z111" s="57">
        <v>0</v>
      </c>
      <c r="AA111" s="57">
        <v>0</v>
      </c>
      <c r="AB111" s="57">
        <v>0</v>
      </c>
      <c r="AC111" s="57">
        <v>0</v>
      </c>
      <c r="AD111" s="57">
        <v>0</v>
      </c>
      <c r="AE111" s="57">
        <v>0</v>
      </c>
      <c r="AF111" s="57">
        <v>0</v>
      </c>
      <c r="AG111" s="57">
        <v>0</v>
      </c>
      <c r="AH111" s="57">
        <v>0</v>
      </c>
      <c r="AI111" s="57">
        <v>0</v>
      </c>
      <c r="AJ111" s="57">
        <v>0</v>
      </c>
      <c r="AK111" s="57">
        <v>0</v>
      </c>
    </row>
    <row r="112" spans="1:42" x14ac:dyDescent="0.25">
      <c r="A112" s="32" t="s">
        <v>12</v>
      </c>
      <c r="B112" s="33" t="s">
        <v>22</v>
      </c>
      <c r="C112" s="32" t="s">
        <v>181</v>
      </c>
      <c r="D112" s="56">
        <f>V!D60</f>
        <v>0</v>
      </c>
      <c r="E112" s="57">
        <v>2.0325916221583659E-3</v>
      </c>
      <c r="F112" s="57">
        <v>2.0325916221583659E-3</v>
      </c>
      <c r="G112" s="57">
        <v>2.0325916221583659E-3</v>
      </c>
      <c r="H112" s="57">
        <v>2.0325916221583659E-3</v>
      </c>
      <c r="I112" s="57">
        <v>2.0325916221583659E-3</v>
      </c>
      <c r="J112" s="57">
        <v>2.0325916221583659E-3</v>
      </c>
      <c r="K112" s="57">
        <v>2.0325916221583659E-3</v>
      </c>
      <c r="L112" s="57">
        <v>2.0325916221583659E-3</v>
      </c>
      <c r="M112" s="57">
        <v>2.0325916221583659E-3</v>
      </c>
      <c r="N112" s="57">
        <v>2.0325916221583659E-3</v>
      </c>
      <c r="O112" s="57">
        <v>2.0325916221583659E-3</v>
      </c>
      <c r="P112" s="57">
        <v>2.0325916221583659E-3</v>
      </c>
      <c r="Q112" s="57">
        <v>2.0325916221583659E-3</v>
      </c>
      <c r="R112" s="57">
        <v>2.0325916221583659E-3</v>
      </c>
      <c r="S112" s="57">
        <v>2.0325916221583659E-3</v>
      </c>
      <c r="T112" s="57">
        <v>2.0325916221583659E-3</v>
      </c>
      <c r="U112" s="57">
        <v>2.0325916221583659E-3</v>
      </c>
      <c r="V112" s="57">
        <v>2.0325916221583659E-3</v>
      </c>
      <c r="W112" s="57">
        <v>2.0325916221583659E-3</v>
      </c>
      <c r="X112" s="57">
        <v>2.0325916221583659E-3</v>
      </c>
      <c r="Y112" s="57">
        <v>2.0325916221583659E-3</v>
      </c>
      <c r="Z112" s="57">
        <v>2.0325916221583659E-3</v>
      </c>
      <c r="AA112" s="57">
        <v>2.0325916221583659E-3</v>
      </c>
      <c r="AB112" s="57">
        <v>2.0325916221583659E-3</v>
      </c>
      <c r="AC112" s="57">
        <v>2.0325916221583659E-3</v>
      </c>
      <c r="AD112" s="57">
        <v>2.0325916221583659E-3</v>
      </c>
      <c r="AE112" s="57">
        <v>2.0325916221583659E-3</v>
      </c>
      <c r="AF112" s="57">
        <v>2.0325916221583659E-3</v>
      </c>
      <c r="AG112" s="57">
        <v>2.0325916221583659E-3</v>
      </c>
      <c r="AH112" s="57">
        <v>2.0325916221583659E-3</v>
      </c>
      <c r="AI112" s="57">
        <v>2.0325916221583659E-3</v>
      </c>
      <c r="AJ112" s="57">
        <v>2.0325916221583659E-3</v>
      </c>
      <c r="AK112" s="57">
        <v>2.0325916221583659E-3</v>
      </c>
    </row>
    <row r="113" spans="1:42" x14ac:dyDescent="0.25">
      <c r="A113" s="32" t="s">
        <v>13</v>
      </c>
      <c r="B113" s="33" t="s">
        <v>22</v>
      </c>
      <c r="C113" s="32" t="s">
        <v>181</v>
      </c>
      <c r="D113" s="56">
        <f>V!D61</f>
        <v>0</v>
      </c>
      <c r="E113" s="57">
        <v>1.0302110827040464E-2</v>
      </c>
      <c r="F113" s="57">
        <v>1.0302110827040464E-2</v>
      </c>
      <c r="G113" s="57">
        <v>1.0302110827040464E-2</v>
      </c>
      <c r="H113" s="57">
        <v>1.0302110827040464E-2</v>
      </c>
      <c r="I113" s="57">
        <v>1.0302110827040464E-2</v>
      </c>
      <c r="J113" s="57">
        <v>1.0302110827040464E-2</v>
      </c>
      <c r="K113" s="57">
        <v>1.0302110827040464E-2</v>
      </c>
      <c r="L113" s="57">
        <v>1.0302110827040464E-2</v>
      </c>
      <c r="M113" s="57">
        <v>1.0302110827040464E-2</v>
      </c>
      <c r="N113" s="57">
        <v>1.0302110827040464E-2</v>
      </c>
      <c r="O113" s="57">
        <v>1.0302110827040464E-2</v>
      </c>
      <c r="P113" s="57">
        <v>1.0302110827040464E-2</v>
      </c>
      <c r="Q113" s="57">
        <v>1.0302110827040464E-2</v>
      </c>
      <c r="R113" s="57">
        <v>1.0302110827040464E-2</v>
      </c>
      <c r="S113" s="57">
        <v>1.0302110827040464E-2</v>
      </c>
      <c r="T113" s="57">
        <v>1.0302110827040464E-2</v>
      </c>
      <c r="U113" s="57">
        <v>1.0302110827040464E-2</v>
      </c>
      <c r="V113" s="57">
        <v>1.0302110827040464E-2</v>
      </c>
      <c r="W113" s="57">
        <v>1.0302110827040464E-2</v>
      </c>
      <c r="X113" s="57">
        <v>1.0302110827040464E-2</v>
      </c>
      <c r="Y113" s="57">
        <v>1.0302110827040464E-2</v>
      </c>
      <c r="Z113" s="57">
        <v>1.0302110827040464E-2</v>
      </c>
      <c r="AA113" s="57">
        <v>1.0302110827040464E-2</v>
      </c>
      <c r="AB113" s="57">
        <v>1.0302110827040464E-2</v>
      </c>
      <c r="AC113" s="57">
        <v>1.0302110827040464E-2</v>
      </c>
      <c r="AD113" s="57">
        <v>1.0302110827040464E-2</v>
      </c>
      <c r="AE113" s="57">
        <v>1.0302110827040464E-2</v>
      </c>
      <c r="AF113" s="57">
        <v>1.0302110827040464E-2</v>
      </c>
      <c r="AG113" s="57">
        <v>1.0302110827040464E-2</v>
      </c>
      <c r="AH113" s="57">
        <v>1.0302110827040464E-2</v>
      </c>
      <c r="AI113" s="57">
        <v>1.0302110827040464E-2</v>
      </c>
      <c r="AJ113" s="57">
        <v>1.0302110827040464E-2</v>
      </c>
      <c r="AK113" s="57">
        <v>1.0302110827040464E-2</v>
      </c>
    </row>
    <row r="114" spans="1:42" x14ac:dyDescent="0.25">
      <c r="A114" s="32" t="s">
        <v>14</v>
      </c>
      <c r="B114" s="33" t="s">
        <v>22</v>
      </c>
      <c r="C114" s="32" t="s">
        <v>181</v>
      </c>
      <c r="D114" s="56">
        <f>V!D62</f>
        <v>0</v>
      </c>
      <c r="E114" s="57">
        <v>6.0512883936061539E-3</v>
      </c>
      <c r="F114" s="57">
        <v>6.0512883936061539E-3</v>
      </c>
      <c r="G114" s="57">
        <v>6.0512883936061539E-3</v>
      </c>
      <c r="H114" s="57">
        <v>6.0512883936061539E-3</v>
      </c>
      <c r="I114" s="57">
        <v>6.0512883936061539E-3</v>
      </c>
      <c r="J114" s="57">
        <v>6.0512883936061539E-3</v>
      </c>
      <c r="K114" s="57">
        <v>6.0512883936061539E-3</v>
      </c>
      <c r="L114" s="57">
        <v>6.0512883936061539E-3</v>
      </c>
      <c r="M114" s="57">
        <v>6.0512883936061539E-3</v>
      </c>
      <c r="N114" s="57">
        <v>6.0512883936061539E-3</v>
      </c>
      <c r="O114" s="57">
        <v>6.0512883936061539E-3</v>
      </c>
      <c r="P114" s="57">
        <v>6.0512883936061539E-3</v>
      </c>
      <c r="Q114" s="57">
        <v>6.0512883936061539E-3</v>
      </c>
      <c r="R114" s="57">
        <v>6.0512883936061539E-3</v>
      </c>
      <c r="S114" s="57">
        <v>6.0512883936061539E-3</v>
      </c>
      <c r="T114" s="57">
        <v>6.0512883936061539E-3</v>
      </c>
      <c r="U114" s="57">
        <v>6.0512883936061539E-3</v>
      </c>
      <c r="V114" s="57">
        <v>6.0512883936061539E-3</v>
      </c>
      <c r="W114" s="57">
        <v>6.0512883936061539E-3</v>
      </c>
      <c r="X114" s="57">
        <v>6.0512883936061539E-3</v>
      </c>
      <c r="Y114" s="57">
        <v>6.0512883936061539E-3</v>
      </c>
      <c r="Z114" s="57">
        <v>6.0512883936061539E-3</v>
      </c>
      <c r="AA114" s="57">
        <v>6.0512883936061539E-3</v>
      </c>
      <c r="AB114" s="57">
        <v>6.0512883936061539E-3</v>
      </c>
      <c r="AC114" s="57">
        <v>6.0512883936061539E-3</v>
      </c>
      <c r="AD114" s="57">
        <v>6.0512883936061539E-3</v>
      </c>
      <c r="AE114" s="57">
        <v>6.0512883936061539E-3</v>
      </c>
      <c r="AF114" s="57">
        <v>6.0512883936061539E-3</v>
      </c>
      <c r="AG114" s="57">
        <v>6.0512883936061539E-3</v>
      </c>
      <c r="AH114" s="57">
        <v>6.0512883936061539E-3</v>
      </c>
      <c r="AI114" s="57">
        <v>6.0512883936061539E-3</v>
      </c>
      <c r="AJ114" s="57">
        <v>6.0512883936061539E-3</v>
      </c>
      <c r="AK114" s="57">
        <v>6.0512883936061539E-3</v>
      </c>
    </row>
    <row r="115" spans="1:42" x14ac:dyDescent="0.25">
      <c r="A115" s="32" t="s">
        <v>58</v>
      </c>
      <c r="B115" s="33" t="s">
        <v>22</v>
      </c>
      <c r="C115" s="32" t="s">
        <v>181</v>
      </c>
      <c r="D115" s="56">
        <f>V!D63</f>
        <v>0</v>
      </c>
      <c r="E115" s="57">
        <v>0</v>
      </c>
      <c r="F115" s="57">
        <v>0</v>
      </c>
      <c r="G115" s="57">
        <v>0</v>
      </c>
      <c r="H115" s="57">
        <v>0</v>
      </c>
      <c r="I115" s="57">
        <v>0</v>
      </c>
      <c r="J115" s="57">
        <v>0</v>
      </c>
      <c r="K115" s="57">
        <v>0</v>
      </c>
      <c r="L115" s="57">
        <v>0</v>
      </c>
      <c r="M115" s="57">
        <v>0</v>
      </c>
      <c r="N115" s="57">
        <v>0</v>
      </c>
      <c r="O115" s="57">
        <v>0</v>
      </c>
      <c r="P115" s="57">
        <v>0</v>
      </c>
      <c r="Q115" s="57">
        <v>0</v>
      </c>
      <c r="R115" s="57">
        <v>0</v>
      </c>
      <c r="S115" s="57">
        <v>0</v>
      </c>
      <c r="T115" s="57">
        <v>0</v>
      </c>
      <c r="U115" s="57">
        <v>0</v>
      </c>
      <c r="V115" s="57">
        <v>0</v>
      </c>
      <c r="W115" s="57">
        <v>0</v>
      </c>
      <c r="X115" s="57">
        <v>0</v>
      </c>
      <c r="Y115" s="57">
        <v>0</v>
      </c>
      <c r="Z115" s="57">
        <v>0</v>
      </c>
      <c r="AA115" s="57">
        <v>0</v>
      </c>
      <c r="AB115" s="57">
        <v>0</v>
      </c>
      <c r="AC115" s="57">
        <v>0</v>
      </c>
      <c r="AD115" s="57">
        <v>0</v>
      </c>
      <c r="AE115" s="57">
        <v>0</v>
      </c>
      <c r="AF115" s="57">
        <v>0</v>
      </c>
      <c r="AG115" s="57">
        <v>0</v>
      </c>
      <c r="AH115" s="57">
        <v>0</v>
      </c>
      <c r="AI115" s="57">
        <v>0</v>
      </c>
      <c r="AJ115" s="57">
        <v>0</v>
      </c>
      <c r="AK115" s="57">
        <v>0</v>
      </c>
    </row>
    <row r="116" spans="1:42" x14ac:dyDescent="0.25">
      <c r="A116" s="32" t="s">
        <v>112</v>
      </c>
      <c r="B116" s="33" t="s">
        <v>22</v>
      </c>
      <c r="C116" s="32" t="s">
        <v>181</v>
      </c>
      <c r="D116" s="56">
        <f>V!D64</f>
        <v>0</v>
      </c>
      <c r="E116" s="57">
        <v>0</v>
      </c>
      <c r="F116" s="57">
        <v>0</v>
      </c>
      <c r="G116" s="57">
        <v>0</v>
      </c>
      <c r="H116" s="57">
        <v>0</v>
      </c>
      <c r="I116" s="57">
        <v>0</v>
      </c>
      <c r="J116" s="57">
        <v>0</v>
      </c>
      <c r="K116" s="57">
        <v>0</v>
      </c>
      <c r="L116" s="57">
        <v>0</v>
      </c>
      <c r="M116" s="57">
        <v>0</v>
      </c>
      <c r="N116" s="57">
        <v>0</v>
      </c>
      <c r="O116" s="57">
        <v>0</v>
      </c>
      <c r="P116" s="57">
        <v>0</v>
      </c>
      <c r="Q116" s="57">
        <v>0</v>
      </c>
      <c r="R116" s="57">
        <v>0</v>
      </c>
      <c r="S116" s="57">
        <v>0</v>
      </c>
      <c r="T116" s="57">
        <v>0</v>
      </c>
      <c r="U116" s="57">
        <v>0</v>
      </c>
      <c r="V116" s="57">
        <v>0</v>
      </c>
      <c r="W116" s="57">
        <v>0</v>
      </c>
      <c r="X116" s="57">
        <v>0</v>
      </c>
      <c r="Y116" s="57">
        <v>0</v>
      </c>
      <c r="Z116" s="57">
        <v>0</v>
      </c>
      <c r="AA116" s="57">
        <v>0</v>
      </c>
      <c r="AB116" s="57">
        <v>0</v>
      </c>
      <c r="AC116" s="57">
        <v>0</v>
      </c>
      <c r="AD116" s="57">
        <v>0</v>
      </c>
      <c r="AE116" s="57">
        <v>0</v>
      </c>
      <c r="AF116" s="57">
        <v>0</v>
      </c>
      <c r="AG116" s="57">
        <v>0</v>
      </c>
      <c r="AH116" s="57">
        <v>0</v>
      </c>
      <c r="AI116" s="57">
        <v>0</v>
      </c>
      <c r="AJ116" s="57">
        <v>0</v>
      </c>
      <c r="AK116" s="57">
        <v>0</v>
      </c>
    </row>
    <row r="117" spans="1:42" x14ac:dyDescent="0.25">
      <c r="A117" s="32" t="s">
        <v>15</v>
      </c>
      <c r="B117" s="33" t="s">
        <v>22</v>
      </c>
      <c r="C117" s="32" t="s">
        <v>181</v>
      </c>
      <c r="D117" s="56">
        <f>V!D65</f>
        <v>1</v>
      </c>
      <c r="E117" s="57">
        <v>0.11296936042729946</v>
      </c>
      <c r="F117" s="57">
        <v>0.11296936042729946</v>
      </c>
      <c r="G117" s="57">
        <v>0.11296936042729946</v>
      </c>
      <c r="H117" s="57">
        <v>0.11296936042729946</v>
      </c>
      <c r="I117" s="57">
        <v>0.11296936042729946</v>
      </c>
      <c r="J117" s="57">
        <v>0.11296936042729946</v>
      </c>
      <c r="K117" s="57">
        <v>0.11296936042729946</v>
      </c>
      <c r="L117" s="57">
        <v>0.11296936042729946</v>
      </c>
      <c r="M117" s="57">
        <v>0.11296936042729946</v>
      </c>
      <c r="N117" s="57">
        <v>0.11296936042729946</v>
      </c>
      <c r="O117" s="57">
        <v>0.11296936042729946</v>
      </c>
      <c r="P117" s="57">
        <v>0.11296936042729946</v>
      </c>
      <c r="Q117" s="57">
        <v>0.11296936042729946</v>
      </c>
      <c r="R117" s="57">
        <v>0.11296936042729946</v>
      </c>
      <c r="S117" s="57">
        <v>0.11296936042729946</v>
      </c>
      <c r="T117" s="57">
        <v>0.11296936042729946</v>
      </c>
      <c r="U117" s="57">
        <v>0.11296936042729946</v>
      </c>
      <c r="V117" s="57">
        <v>0.11296936042729946</v>
      </c>
      <c r="W117" s="57">
        <v>0.11296936042729946</v>
      </c>
      <c r="X117" s="57">
        <v>0.11296936042729946</v>
      </c>
      <c r="Y117" s="57">
        <v>0.11296936042729946</v>
      </c>
      <c r="Z117" s="57">
        <v>0.11296936042729946</v>
      </c>
      <c r="AA117" s="57">
        <v>0.11296936042729946</v>
      </c>
      <c r="AB117" s="57">
        <v>0.11296936042729946</v>
      </c>
      <c r="AC117" s="57">
        <v>0.11296936042729946</v>
      </c>
      <c r="AD117" s="57">
        <v>0.11296936042729946</v>
      </c>
      <c r="AE117" s="57">
        <v>0.11296936042729946</v>
      </c>
      <c r="AF117" s="57">
        <v>0.11296936042729946</v>
      </c>
      <c r="AG117" s="57">
        <v>0.11296936042729946</v>
      </c>
      <c r="AH117" s="57">
        <v>0.11296936042729946</v>
      </c>
      <c r="AI117" s="57">
        <v>0.11296936042729946</v>
      </c>
      <c r="AJ117" s="57">
        <v>0.11296936042729946</v>
      </c>
      <c r="AK117" s="57">
        <v>0.11296936042729946</v>
      </c>
    </row>
    <row r="118" spans="1:42" x14ac:dyDescent="0.25">
      <c r="A118" s="32" t="s">
        <v>59</v>
      </c>
      <c r="B118" s="33" t="s">
        <v>22</v>
      </c>
      <c r="C118" s="32" t="s">
        <v>181</v>
      </c>
      <c r="D118" s="56">
        <f>V!D66</f>
        <v>0</v>
      </c>
      <c r="E118" s="57">
        <v>0</v>
      </c>
      <c r="F118" s="57">
        <v>0</v>
      </c>
      <c r="G118" s="57">
        <v>0</v>
      </c>
      <c r="H118" s="57">
        <v>0</v>
      </c>
      <c r="I118" s="57">
        <v>0</v>
      </c>
      <c r="J118" s="57">
        <v>0</v>
      </c>
      <c r="K118" s="57">
        <v>0</v>
      </c>
      <c r="L118" s="57">
        <v>0</v>
      </c>
      <c r="M118" s="57">
        <v>0</v>
      </c>
      <c r="N118" s="57">
        <v>0</v>
      </c>
      <c r="O118" s="57">
        <v>0</v>
      </c>
      <c r="P118" s="57">
        <v>0</v>
      </c>
      <c r="Q118" s="57">
        <v>0</v>
      </c>
      <c r="R118" s="57">
        <v>0</v>
      </c>
      <c r="S118" s="57">
        <v>0</v>
      </c>
      <c r="T118" s="57">
        <v>0</v>
      </c>
      <c r="U118" s="57">
        <v>0</v>
      </c>
      <c r="V118" s="57">
        <v>0</v>
      </c>
      <c r="W118" s="57">
        <v>0</v>
      </c>
      <c r="X118" s="57">
        <v>0</v>
      </c>
      <c r="Y118" s="57">
        <v>0</v>
      </c>
      <c r="Z118" s="57">
        <v>0</v>
      </c>
      <c r="AA118" s="57">
        <v>0</v>
      </c>
      <c r="AB118" s="57">
        <v>0</v>
      </c>
      <c r="AC118" s="57">
        <v>0</v>
      </c>
      <c r="AD118" s="57">
        <v>0</v>
      </c>
      <c r="AE118" s="57">
        <v>0</v>
      </c>
      <c r="AF118" s="57">
        <v>0</v>
      </c>
      <c r="AG118" s="57">
        <v>0</v>
      </c>
      <c r="AH118" s="57">
        <v>0</v>
      </c>
      <c r="AI118" s="57">
        <v>0</v>
      </c>
      <c r="AJ118" s="57">
        <v>0</v>
      </c>
      <c r="AK118" s="57">
        <v>0</v>
      </c>
    </row>
    <row r="119" spans="1:42" x14ac:dyDescent="0.25">
      <c r="A119" s="32" t="s">
        <v>60</v>
      </c>
      <c r="B119" s="33" t="s">
        <v>22</v>
      </c>
      <c r="C119" s="32" t="s">
        <v>181</v>
      </c>
      <c r="D119" s="56">
        <f>V!D67</f>
        <v>0</v>
      </c>
      <c r="E119" s="57">
        <v>9.2880396348029258E-5</v>
      </c>
      <c r="F119" s="57">
        <v>9.2880396348029258E-5</v>
      </c>
      <c r="G119" s="57">
        <v>9.2880396348029258E-5</v>
      </c>
      <c r="H119" s="57">
        <v>9.2880396348029258E-5</v>
      </c>
      <c r="I119" s="57">
        <v>9.2880396348029258E-5</v>
      </c>
      <c r="J119" s="57">
        <v>9.2880396348029258E-5</v>
      </c>
      <c r="K119" s="57">
        <v>9.2880396348029258E-5</v>
      </c>
      <c r="L119" s="57">
        <v>9.2880396348029258E-5</v>
      </c>
      <c r="M119" s="57">
        <v>9.2880396348029258E-5</v>
      </c>
      <c r="N119" s="57">
        <v>9.2880396348029258E-5</v>
      </c>
      <c r="O119" s="57">
        <v>9.2880396348029258E-5</v>
      </c>
      <c r="P119" s="57">
        <v>9.2880396348029258E-5</v>
      </c>
      <c r="Q119" s="57">
        <v>9.2880396348029258E-5</v>
      </c>
      <c r="R119" s="57">
        <v>9.2880396348029258E-5</v>
      </c>
      <c r="S119" s="57">
        <v>9.2880396348029258E-5</v>
      </c>
      <c r="T119" s="57">
        <v>9.2880396348029258E-5</v>
      </c>
      <c r="U119" s="57">
        <v>9.2880396348029258E-5</v>
      </c>
      <c r="V119" s="57">
        <v>9.2880396348029258E-5</v>
      </c>
      <c r="W119" s="57">
        <v>9.2880396348029258E-5</v>
      </c>
      <c r="X119" s="57">
        <v>9.2880396348029258E-5</v>
      </c>
      <c r="Y119" s="57">
        <v>9.2880396348029258E-5</v>
      </c>
      <c r="Z119" s="57">
        <v>9.2880396348029258E-5</v>
      </c>
      <c r="AA119" s="57">
        <v>9.2880396348029258E-5</v>
      </c>
      <c r="AB119" s="57">
        <v>9.2880396348029258E-5</v>
      </c>
      <c r="AC119" s="57">
        <v>9.2880396348029258E-5</v>
      </c>
      <c r="AD119" s="57">
        <v>9.2880396348029258E-5</v>
      </c>
      <c r="AE119" s="57">
        <v>9.2880396348029258E-5</v>
      </c>
      <c r="AF119" s="57">
        <v>9.2880396348029258E-5</v>
      </c>
      <c r="AG119" s="57">
        <v>9.2880396348029258E-5</v>
      </c>
      <c r="AH119" s="57">
        <v>9.2880396348029258E-5</v>
      </c>
      <c r="AI119" s="57">
        <v>9.2880396348029258E-5</v>
      </c>
      <c r="AJ119" s="57">
        <v>9.2880396348029258E-5</v>
      </c>
      <c r="AK119" s="57">
        <v>9.2880396348029258E-5</v>
      </c>
    </row>
    <row r="120" spans="1:42" x14ac:dyDescent="0.25">
      <c r="A120" s="32" t="s">
        <v>16</v>
      </c>
      <c r="B120" s="33" t="s">
        <v>22</v>
      </c>
      <c r="C120" s="32" t="s">
        <v>181</v>
      </c>
      <c r="D120" s="56">
        <f>V!D68</f>
        <v>0</v>
      </c>
      <c r="E120" s="57">
        <f>$AM120/(1+EXP(-(E$1-$D$1)*10/$AO120+$AN120))</f>
        <v>1.3529976908461961E-3</v>
      </c>
      <c r="F120" s="57">
        <f t="shared" ref="F120:AK121" si="5">$AM120/(1+EXP(-(F$1-$D$1)*10/$AO120+$AN120))</f>
        <v>1.8301457381151558E-3</v>
      </c>
      <c r="G120" s="57">
        <f>$AM120/(1+EXP(-(G$1-$D$1)*10/$AO120+$AN120))</f>
        <v>2.4747296637659152E-3</v>
      </c>
      <c r="H120" s="57">
        <f t="shared" si="5"/>
        <v>3.3448140806843938E-3</v>
      </c>
      <c r="I120" s="57">
        <f t="shared" si="5"/>
        <v>4.5180314635564177E-3</v>
      </c>
      <c r="J120" s="57">
        <f t="shared" si="5"/>
        <v>6.0977108172051552E-3</v>
      </c>
      <c r="K120" s="57">
        <f t="shared" si="5"/>
        <v>8.2205439544367331E-3</v>
      </c>
      <c r="L120" s="57">
        <f t="shared" si="5"/>
        <v>1.106585386276015E-2</v>
      </c>
      <c r="M120" s="57">
        <f t="shared" si="5"/>
        <v>1.4866217034544636E-2</v>
      </c>
      <c r="N120" s="57">
        <f t="shared" si="5"/>
        <v>1.9918573967831404E-2</v>
      </c>
      <c r="O120" s="57">
        <f t="shared" si="5"/>
        <v>2.6593873659987721E-2</v>
      </c>
      <c r="P120" s="57">
        <f t="shared" si="5"/>
        <v>3.5341577411274673E-2</v>
      </c>
      <c r="Q120" s="57">
        <f t="shared" si="5"/>
        <v>4.6682975914804359E-2</v>
      </c>
      <c r="R120" s="57">
        <f t="shared" si="5"/>
        <v>6.118467766311543E-2</v>
      </c>
      <c r="S120" s="57">
        <f t="shared" si="5"/>
        <v>7.9402160368993974E-2</v>
      </c>
      <c r="T120" s="57">
        <f t="shared" si="5"/>
        <v>0.10178565400242374</v>
      </c>
      <c r="U120" s="57">
        <f t="shared" si="5"/>
        <v>0.12855051452010083</v>
      </c>
      <c r="V120" s="57">
        <f t="shared" si="5"/>
        <v>0.1595337350024188</v>
      </c>
      <c r="W120" s="57">
        <f t="shared" si="5"/>
        <v>0.19408271293429555</v>
      </c>
      <c r="X120" s="57">
        <f t="shared" si="5"/>
        <v>0.23103649264504864</v>
      </c>
      <c r="Y120" s="57">
        <f t="shared" si="5"/>
        <v>0.26884297950871361</v>
      </c>
      <c r="Z120" s="57">
        <f t="shared" si="5"/>
        <v>0.30580211810264907</v>
      </c>
      <c r="AA120" s="57">
        <f t="shared" si="5"/>
        <v>0.34036089904244732</v>
      </c>
      <c r="AB120" s="57">
        <f t="shared" si="5"/>
        <v>0.37135685084958231</v>
      </c>
      <c r="AC120" s="57">
        <f t="shared" si="5"/>
        <v>0.39813570920046687</v>
      </c>
      <c r="AD120" s="57">
        <f t="shared" si="5"/>
        <v>0.42053304477043973</v>
      </c>
      <c r="AE120" s="57">
        <f t="shared" si="5"/>
        <v>0.43876322913959337</v>
      </c>
      <c r="AF120" s="57">
        <f t="shared" si="5"/>
        <v>0.45327596310278789</v>
      </c>
      <c r="AG120" s="57">
        <f t="shared" si="5"/>
        <v>0.46462655875156944</v>
      </c>
      <c r="AH120" s="57">
        <f t="shared" si="5"/>
        <v>0.47338169759383059</v>
      </c>
      <c r="AI120" s="57">
        <f t="shared" si="5"/>
        <v>0.4800628708819828</v>
      </c>
      <c r="AJ120" s="57">
        <f t="shared" si="5"/>
        <v>0.48511978845946757</v>
      </c>
      <c r="AK120" s="57">
        <f>$AM120/(1+EXP(-(AK$1-$D$1)*10/$AO120+$AN120))</f>
        <v>0.48892364747203038</v>
      </c>
      <c r="AM120" s="90">
        <v>0.5</v>
      </c>
      <c r="AN120" s="91">
        <f>IF(D120&gt;0,LN(AM120/D120-1),LN(AM120/0.001-1))</f>
        <v>6.2126060957515188</v>
      </c>
      <c r="AO120" s="92">
        <v>33</v>
      </c>
      <c r="AP120" s="1">
        <f>AO120+$D$1</f>
        <v>2050</v>
      </c>
    </row>
    <row r="121" spans="1:42" x14ac:dyDescent="0.25">
      <c r="A121" s="32" t="s">
        <v>79</v>
      </c>
      <c r="B121" s="33" t="s">
        <v>22</v>
      </c>
      <c r="C121" s="32" t="s">
        <v>181</v>
      </c>
      <c r="D121" s="56">
        <f>V!D69</f>
        <v>0</v>
      </c>
      <c r="E121" s="57">
        <f>$AM121/(1+EXP(-(E$1-$D$1)*10/$AO121+$AN121))</f>
        <v>1.0455554222010431E-3</v>
      </c>
      <c r="F121" s="57">
        <f t="shared" si="5"/>
        <v>1.0819592101281301E-3</v>
      </c>
      <c r="G121" s="57">
        <f>$AM121/(1+EXP(-(G$1-$D$1)*10/$AO121+$AN121))</f>
        <v>1.110516712895603E-3</v>
      </c>
      <c r="H121" s="57">
        <f t="shared" si="5"/>
        <v>1.1325957369977746E-3</v>
      </c>
      <c r="I121" s="57">
        <f t="shared" si="5"/>
        <v>1.1494748594284849E-3</v>
      </c>
      <c r="J121" s="57">
        <f t="shared" si="5"/>
        <v>1.1622679899043263E-3</v>
      </c>
      <c r="K121" s="57">
        <f t="shared" si="5"/>
        <v>1.1719010418910403E-3</v>
      </c>
      <c r="L121" s="57">
        <f t="shared" si="5"/>
        <v>1.1791189417877763E-3</v>
      </c>
      <c r="M121" s="57">
        <f t="shared" si="5"/>
        <v>1.1845072602150045E-3</v>
      </c>
      <c r="N121" s="57">
        <f t="shared" si="5"/>
        <v>1.1885186721039844E-3</v>
      </c>
      <c r="O121" s="57">
        <f t="shared" si="5"/>
        <v>1.1914988952673943E-3</v>
      </c>
      <c r="P121" s="57">
        <f t="shared" si="5"/>
        <v>1.1937096323020168E-3</v>
      </c>
      <c r="Q121" s="57">
        <f t="shared" si="5"/>
        <v>1.1953477055074012E-3</v>
      </c>
      <c r="R121" s="57">
        <f t="shared" si="5"/>
        <v>1.1965604375683901E-3</v>
      </c>
      <c r="S121" s="57">
        <f t="shared" si="5"/>
        <v>1.1974577142978323E-3</v>
      </c>
      <c r="T121" s="57">
        <f t="shared" si="5"/>
        <v>1.198121286463676E-3</v>
      </c>
      <c r="U121" s="57">
        <f t="shared" si="5"/>
        <v>1.1986118577852151E-3</v>
      </c>
      <c r="V121" s="57">
        <f t="shared" si="5"/>
        <v>1.1989744403430717E-3</v>
      </c>
      <c r="W121" s="57">
        <f t="shared" si="5"/>
        <v>1.1992423762485925E-3</v>
      </c>
      <c r="X121" s="57">
        <f t="shared" si="5"/>
        <v>1.1994403443671502E-3</v>
      </c>
      <c r="Y121" s="57">
        <f t="shared" si="5"/>
        <v>1.1995866009785572E-3</v>
      </c>
      <c r="Z121" s="57">
        <f t="shared" si="5"/>
        <v>1.1996946456085422E-3</v>
      </c>
      <c r="AA121" s="57">
        <f t="shared" si="5"/>
        <v>1.1997744573530578E-3</v>
      </c>
      <c r="AB121" s="57">
        <f t="shared" si="5"/>
        <v>1.199833411267396E-3</v>
      </c>
      <c r="AC121" s="57">
        <f t="shared" si="5"/>
        <v>1.1998769569756765E-3</v>
      </c>
      <c r="AD121" s="57">
        <f t="shared" si="5"/>
        <v>1.1999091208512625E-3</v>
      </c>
      <c r="AE121" s="57">
        <f t="shared" si="5"/>
        <v>1.1999328774479601E-3</v>
      </c>
      <c r="AF121" s="57">
        <f t="shared" si="5"/>
        <v>1.1999504241210776E-3</v>
      </c>
      <c r="AG121" s="57">
        <f t="shared" si="5"/>
        <v>1.1999633840147448E-3</v>
      </c>
      <c r="AH121" s="57">
        <f t="shared" si="5"/>
        <v>1.1999729560701702E-3</v>
      </c>
      <c r="AI121" s="57">
        <f t="shared" si="5"/>
        <v>1.1999800258654682E-3</v>
      </c>
      <c r="AJ121" s="57">
        <f t="shared" si="5"/>
        <v>1.1999852475051398E-3</v>
      </c>
      <c r="AK121" s="57">
        <f t="shared" si="5"/>
        <v>1.1999891041157913E-3</v>
      </c>
      <c r="AM121" s="90">
        <v>1.1999999999999999E-3</v>
      </c>
      <c r="AN121" s="91">
        <f>IF(D121&gt;0,LN(AM121/D121-1),LN(AM121/0.001-1))</f>
        <v>-1.6094379124341005</v>
      </c>
      <c r="AO121" s="92">
        <v>33</v>
      </c>
      <c r="AP121" s="1">
        <f>AO121+$D$1</f>
        <v>2050</v>
      </c>
    </row>
    <row r="124" spans="1:42" x14ac:dyDescent="0.25">
      <c r="A124" s="22" t="s">
        <v>33</v>
      </c>
    </row>
    <row r="125" spans="1:42" x14ac:dyDescent="0.25">
      <c r="A125" s="22" t="s">
        <v>18</v>
      </c>
    </row>
    <row r="126" spans="1:42" x14ac:dyDescent="0.25">
      <c r="A126" s="32" t="s">
        <v>8</v>
      </c>
      <c r="B126" s="33" t="s">
        <v>22</v>
      </c>
      <c r="C126" s="32" t="s">
        <v>181</v>
      </c>
      <c r="D126" s="56">
        <f>VI!D50</f>
        <v>0</v>
      </c>
      <c r="E126" s="57">
        <v>1</v>
      </c>
      <c r="F126" s="57">
        <v>1</v>
      </c>
      <c r="G126" s="57">
        <v>1</v>
      </c>
      <c r="H126" s="57">
        <v>1</v>
      </c>
      <c r="I126" s="57">
        <v>1</v>
      </c>
      <c r="J126" s="57">
        <v>1</v>
      </c>
      <c r="K126" s="57">
        <v>1</v>
      </c>
      <c r="L126" s="57">
        <v>1</v>
      </c>
      <c r="M126" s="57">
        <v>1</v>
      </c>
      <c r="N126" s="57">
        <v>1</v>
      </c>
      <c r="O126" s="57">
        <v>1</v>
      </c>
      <c r="P126" s="57">
        <v>1</v>
      </c>
      <c r="Q126" s="57">
        <v>1</v>
      </c>
      <c r="R126" s="57">
        <v>1</v>
      </c>
      <c r="S126" s="57">
        <v>1</v>
      </c>
      <c r="T126" s="57">
        <v>1</v>
      </c>
      <c r="U126" s="57">
        <v>1</v>
      </c>
      <c r="V126" s="57">
        <v>1</v>
      </c>
      <c r="W126" s="57">
        <v>1</v>
      </c>
      <c r="X126" s="57">
        <v>1</v>
      </c>
      <c r="Y126" s="57">
        <v>1</v>
      </c>
      <c r="Z126" s="57">
        <v>1</v>
      </c>
      <c r="AA126" s="57">
        <v>1</v>
      </c>
      <c r="AB126" s="57">
        <v>1</v>
      </c>
      <c r="AC126" s="57">
        <v>1</v>
      </c>
      <c r="AD126" s="57">
        <v>1</v>
      </c>
      <c r="AE126" s="57">
        <v>1</v>
      </c>
      <c r="AF126" s="57">
        <v>1</v>
      </c>
      <c r="AG126" s="57">
        <v>1</v>
      </c>
      <c r="AH126" s="57">
        <v>1</v>
      </c>
      <c r="AI126" s="57">
        <v>1</v>
      </c>
      <c r="AJ126" s="57">
        <v>1</v>
      </c>
      <c r="AK126" s="57">
        <v>1</v>
      </c>
    </row>
    <row r="127" spans="1:42" x14ac:dyDescent="0.25">
      <c r="A127" s="32" t="s">
        <v>13</v>
      </c>
      <c r="B127" s="33" t="s">
        <v>22</v>
      </c>
      <c r="C127" s="32" t="s">
        <v>181</v>
      </c>
      <c r="D127" s="56">
        <f>VI!D51</f>
        <v>0</v>
      </c>
      <c r="E127" s="57">
        <v>0</v>
      </c>
      <c r="F127" s="57">
        <v>0</v>
      </c>
      <c r="G127" s="57">
        <v>0</v>
      </c>
      <c r="H127" s="57">
        <v>0</v>
      </c>
      <c r="I127" s="57">
        <v>0</v>
      </c>
      <c r="J127" s="57">
        <v>0</v>
      </c>
      <c r="K127" s="57">
        <v>0</v>
      </c>
      <c r="L127" s="57">
        <v>0</v>
      </c>
      <c r="M127" s="57">
        <v>0</v>
      </c>
      <c r="N127" s="57">
        <v>0</v>
      </c>
      <c r="O127" s="57">
        <v>0</v>
      </c>
      <c r="P127" s="57">
        <v>0</v>
      </c>
      <c r="Q127" s="57">
        <v>0</v>
      </c>
      <c r="R127" s="57">
        <v>0</v>
      </c>
      <c r="S127" s="57">
        <v>0</v>
      </c>
      <c r="T127" s="57">
        <v>0</v>
      </c>
      <c r="U127" s="57">
        <v>0</v>
      </c>
      <c r="V127" s="57">
        <v>0</v>
      </c>
      <c r="W127" s="57">
        <v>0</v>
      </c>
      <c r="X127" s="57">
        <v>0</v>
      </c>
      <c r="Y127" s="57">
        <v>0</v>
      </c>
      <c r="Z127" s="57">
        <v>0</v>
      </c>
      <c r="AA127" s="57">
        <v>0</v>
      </c>
      <c r="AB127" s="57">
        <v>0</v>
      </c>
      <c r="AC127" s="57">
        <v>0</v>
      </c>
      <c r="AD127" s="57">
        <v>0</v>
      </c>
      <c r="AE127" s="57">
        <v>0</v>
      </c>
      <c r="AF127" s="57">
        <v>0</v>
      </c>
      <c r="AG127" s="57">
        <v>0</v>
      </c>
      <c r="AH127" s="57">
        <v>0</v>
      </c>
      <c r="AI127" s="57">
        <v>0</v>
      </c>
      <c r="AJ127" s="57">
        <v>0</v>
      </c>
      <c r="AK127" s="57">
        <v>0</v>
      </c>
    </row>
    <row r="128" spans="1:42" x14ac:dyDescent="0.25">
      <c r="A128" s="32" t="s">
        <v>14</v>
      </c>
      <c r="B128" s="33" t="s">
        <v>22</v>
      </c>
      <c r="C128" s="32" t="s">
        <v>181</v>
      </c>
      <c r="D128" s="56">
        <f>VI!D52</f>
        <v>0</v>
      </c>
      <c r="E128" s="57">
        <v>0</v>
      </c>
      <c r="F128" s="57">
        <v>0</v>
      </c>
      <c r="G128" s="57">
        <v>0</v>
      </c>
      <c r="H128" s="57">
        <v>0</v>
      </c>
      <c r="I128" s="57">
        <v>0</v>
      </c>
      <c r="J128" s="57">
        <v>0</v>
      </c>
      <c r="K128" s="57">
        <v>0</v>
      </c>
      <c r="L128" s="57">
        <v>0</v>
      </c>
      <c r="M128" s="57">
        <v>0</v>
      </c>
      <c r="N128" s="57">
        <v>0</v>
      </c>
      <c r="O128" s="57">
        <v>0</v>
      </c>
      <c r="P128" s="57">
        <v>0</v>
      </c>
      <c r="Q128" s="57">
        <v>0</v>
      </c>
      <c r="R128" s="57">
        <v>0</v>
      </c>
      <c r="S128" s="57">
        <v>0</v>
      </c>
      <c r="T128" s="57">
        <v>0</v>
      </c>
      <c r="U128" s="57">
        <v>0</v>
      </c>
      <c r="V128" s="57">
        <v>0</v>
      </c>
      <c r="W128" s="57">
        <v>0</v>
      </c>
      <c r="X128" s="57">
        <v>0</v>
      </c>
      <c r="Y128" s="57">
        <v>0</v>
      </c>
      <c r="Z128" s="57">
        <v>0</v>
      </c>
      <c r="AA128" s="57">
        <v>0</v>
      </c>
      <c r="AB128" s="57">
        <v>0</v>
      </c>
      <c r="AC128" s="57">
        <v>0</v>
      </c>
      <c r="AD128" s="57">
        <v>0</v>
      </c>
      <c r="AE128" s="57">
        <v>0</v>
      </c>
      <c r="AF128" s="57">
        <v>0</v>
      </c>
      <c r="AG128" s="57">
        <v>0</v>
      </c>
      <c r="AH128" s="57">
        <v>0</v>
      </c>
      <c r="AI128" s="57">
        <v>0</v>
      </c>
      <c r="AJ128" s="57">
        <v>0</v>
      </c>
      <c r="AK128" s="57">
        <v>0</v>
      </c>
    </row>
    <row r="129" spans="1:42" x14ac:dyDescent="0.25">
      <c r="A129" s="32" t="s">
        <v>15</v>
      </c>
      <c r="B129" s="33" t="s">
        <v>22</v>
      </c>
      <c r="C129" s="32" t="s">
        <v>181</v>
      </c>
      <c r="D129" s="56">
        <f>VI!D53</f>
        <v>0</v>
      </c>
      <c r="E129" s="57">
        <v>0</v>
      </c>
      <c r="F129" s="57">
        <v>0</v>
      </c>
      <c r="G129" s="57">
        <v>0</v>
      </c>
      <c r="H129" s="57">
        <v>0</v>
      </c>
      <c r="I129" s="57">
        <v>0</v>
      </c>
      <c r="J129" s="57">
        <v>0</v>
      </c>
      <c r="K129" s="57">
        <v>0</v>
      </c>
      <c r="L129" s="57">
        <v>0</v>
      </c>
      <c r="M129" s="57">
        <v>0</v>
      </c>
      <c r="N129" s="57">
        <v>0</v>
      </c>
      <c r="O129" s="57">
        <v>0</v>
      </c>
      <c r="P129" s="57">
        <v>0</v>
      </c>
      <c r="Q129" s="57">
        <v>0</v>
      </c>
      <c r="R129" s="57">
        <v>0</v>
      </c>
      <c r="S129" s="57">
        <v>0</v>
      </c>
      <c r="T129" s="57">
        <v>0</v>
      </c>
      <c r="U129" s="57">
        <v>0</v>
      </c>
      <c r="V129" s="57">
        <v>0</v>
      </c>
      <c r="W129" s="57">
        <v>0</v>
      </c>
      <c r="X129" s="57">
        <v>0</v>
      </c>
      <c r="Y129" s="57">
        <v>0</v>
      </c>
      <c r="Z129" s="57">
        <v>0</v>
      </c>
      <c r="AA129" s="57">
        <v>0</v>
      </c>
      <c r="AB129" s="57">
        <v>0</v>
      </c>
      <c r="AC129" s="57">
        <v>0</v>
      </c>
      <c r="AD129" s="57">
        <v>0</v>
      </c>
      <c r="AE129" s="57">
        <v>0</v>
      </c>
      <c r="AF129" s="57">
        <v>0</v>
      </c>
      <c r="AG129" s="57">
        <v>0</v>
      </c>
      <c r="AH129" s="57">
        <v>0</v>
      </c>
      <c r="AI129" s="57">
        <v>0</v>
      </c>
      <c r="AJ129" s="57">
        <v>0</v>
      </c>
      <c r="AK129" s="57">
        <v>0</v>
      </c>
    </row>
    <row r="130" spans="1:42" x14ac:dyDescent="0.25">
      <c r="A130" s="32" t="s">
        <v>59</v>
      </c>
      <c r="B130" s="33" t="s">
        <v>22</v>
      </c>
      <c r="C130" s="32" t="s">
        <v>181</v>
      </c>
      <c r="D130" s="56">
        <f>VI!D54</f>
        <v>0</v>
      </c>
      <c r="E130" s="57">
        <v>0</v>
      </c>
      <c r="F130" s="57">
        <v>0</v>
      </c>
      <c r="G130" s="57">
        <v>0</v>
      </c>
      <c r="H130" s="57">
        <v>0</v>
      </c>
      <c r="I130" s="57">
        <v>0</v>
      </c>
      <c r="J130" s="57">
        <v>0</v>
      </c>
      <c r="K130" s="57">
        <v>0</v>
      </c>
      <c r="L130" s="57">
        <v>0</v>
      </c>
      <c r="M130" s="57">
        <v>0</v>
      </c>
      <c r="N130" s="57">
        <v>0</v>
      </c>
      <c r="O130" s="57">
        <v>0</v>
      </c>
      <c r="P130" s="57">
        <v>0</v>
      </c>
      <c r="Q130" s="57">
        <v>0</v>
      </c>
      <c r="R130" s="57">
        <v>0</v>
      </c>
      <c r="S130" s="57">
        <v>0</v>
      </c>
      <c r="T130" s="57">
        <v>0</v>
      </c>
      <c r="U130" s="57">
        <v>0</v>
      </c>
      <c r="V130" s="57">
        <v>0</v>
      </c>
      <c r="W130" s="57">
        <v>0</v>
      </c>
      <c r="X130" s="57">
        <v>0</v>
      </c>
      <c r="Y130" s="57">
        <v>0</v>
      </c>
      <c r="Z130" s="57">
        <v>0</v>
      </c>
      <c r="AA130" s="57">
        <v>0</v>
      </c>
      <c r="AB130" s="57">
        <v>0</v>
      </c>
      <c r="AC130" s="57">
        <v>0</v>
      </c>
      <c r="AD130" s="57">
        <v>0</v>
      </c>
      <c r="AE130" s="57">
        <v>0</v>
      </c>
      <c r="AF130" s="57">
        <v>0</v>
      </c>
      <c r="AG130" s="57">
        <v>0</v>
      </c>
      <c r="AH130" s="57">
        <v>0</v>
      </c>
      <c r="AI130" s="57">
        <v>0</v>
      </c>
      <c r="AJ130" s="57">
        <v>0</v>
      </c>
      <c r="AK130" s="57">
        <v>0</v>
      </c>
    </row>
    <row r="131" spans="1:42" x14ac:dyDescent="0.25">
      <c r="A131" s="32" t="s">
        <v>79</v>
      </c>
      <c r="B131" s="33" t="s">
        <v>22</v>
      </c>
      <c r="C131" s="32" t="s">
        <v>181</v>
      </c>
      <c r="D131" s="56">
        <f>VI!D55</f>
        <v>0</v>
      </c>
      <c r="E131" s="57">
        <v>0</v>
      </c>
      <c r="F131" s="57">
        <v>0</v>
      </c>
      <c r="G131" s="57">
        <v>0</v>
      </c>
      <c r="H131" s="57">
        <v>0</v>
      </c>
      <c r="I131" s="57">
        <v>0</v>
      </c>
      <c r="J131" s="57">
        <v>0</v>
      </c>
      <c r="K131" s="57">
        <v>0</v>
      </c>
      <c r="L131" s="57">
        <v>0</v>
      </c>
      <c r="M131" s="57">
        <v>0</v>
      </c>
      <c r="N131" s="57">
        <v>0</v>
      </c>
      <c r="O131" s="57">
        <v>0</v>
      </c>
      <c r="P131" s="57">
        <v>0</v>
      </c>
      <c r="Q131" s="57">
        <v>0</v>
      </c>
      <c r="R131" s="57">
        <v>0</v>
      </c>
      <c r="S131" s="57">
        <v>0</v>
      </c>
      <c r="T131" s="57">
        <v>0</v>
      </c>
      <c r="U131" s="57">
        <v>0</v>
      </c>
      <c r="V131" s="57">
        <v>0</v>
      </c>
      <c r="W131" s="57">
        <v>0</v>
      </c>
      <c r="X131" s="57">
        <v>0</v>
      </c>
      <c r="Y131" s="57">
        <v>0</v>
      </c>
      <c r="Z131" s="57">
        <v>0</v>
      </c>
      <c r="AA131" s="57">
        <v>0</v>
      </c>
      <c r="AB131" s="57">
        <v>0</v>
      </c>
      <c r="AC131" s="57">
        <v>0</v>
      </c>
      <c r="AD131" s="57">
        <v>0</v>
      </c>
      <c r="AE131" s="57">
        <v>0</v>
      </c>
      <c r="AF131" s="57">
        <v>0</v>
      </c>
      <c r="AG131" s="57">
        <v>0</v>
      </c>
      <c r="AH131" s="57">
        <v>0</v>
      </c>
      <c r="AI131" s="57">
        <v>0</v>
      </c>
      <c r="AJ131" s="57">
        <v>0</v>
      </c>
      <c r="AK131" s="57">
        <v>0</v>
      </c>
    </row>
    <row r="132" spans="1:42" x14ac:dyDescent="0.25">
      <c r="D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</row>
    <row r="133" spans="1:42" x14ac:dyDescent="0.25">
      <c r="A133" s="22" t="s">
        <v>83</v>
      </c>
    </row>
    <row r="134" spans="1:42" x14ac:dyDescent="0.25">
      <c r="A134" s="32" t="s">
        <v>8</v>
      </c>
      <c r="B134" s="33" t="s">
        <v>22</v>
      </c>
      <c r="C134" s="32" t="s">
        <v>181</v>
      </c>
      <c r="D134" s="56">
        <f>VI!D58</f>
        <v>0</v>
      </c>
      <c r="E134" s="57">
        <v>0.99950434633246343</v>
      </c>
      <c r="F134" s="57">
        <v>0.99950434633246343</v>
      </c>
      <c r="G134" s="57">
        <v>0.99950434633246343</v>
      </c>
      <c r="H134" s="57">
        <v>0.99950434633246343</v>
      </c>
      <c r="I134" s="57">
        <v>0.99950434633246343</v>
      </c>
      <c r="J134" s="57">
        <v>0.99950434633246343</v>
      </c>
      <c r="K134" s="57">
        <v>0.99950434633246343</v>
      </c>
      <c r="L134" s="57">
        <v>0.99950434633246343</v>
      </c>
      <c r="M134" s="57">
        <v>0.99950434633246343</v>
      </c>
      <c r="N134" s="57">
        <v>0.99950434633246343</v>
      </c>
      <c r="O134" s="57">
        <v>0.99950434633246343</v>
      </c>
      <c r="P134" s="57">
        <v>0.99950434633246343</v>
      </c>
      <c r="Q134" s="57">
        <v>0.99950434633246343</v>
      </c>
      <c r="R134" s="57">
        <v>0.99950434633246343</v>
      </c>
      <c r="S134" s="57">
        <v>0.99950434633246343</v>
      </c>
      <c r="T134" s="57">
        <v>0.99950434633246343</v>
      </c>
      <c r="U134" s="57">
        <v>0.99950434633246343</v>
      </c>
      <c r="V134" s="57">
        <v>0.99950434633246343</v>
      </c>
      <c r="W134" s="57">
        <v>0.99950434633246343</v>
      </c>
      <c r="X134" s="57">
        <v>0.99950434633246343</v>
      </c>
      <c r="Y134" s="57">
        <v>0.99950434633246343</v>
      </c>
      <c r="Z134" s="57">
        <v>0.99950434633246343</v>
      </c>
      <c r="AA134" s="57">
        <v>0.99950434633246343</v>
      </c>
      <c r="AB134" s="57">
        <v>0.99950434633246343</v>
      </c>
      <c r="AC134" s="57">
        <v>0.99950434633246343</v>
      </c>
      <c r="AD134" s="57">
        <v>0.99950434633246343</v>
      </c>
      <c r="AE134" s="57">
        <v>0.99950434633246343</v>
      </c>
      <c r="AF134" s="57">
        <v>0.99950434633246343</v>
      </c>
      <c r="AG134" s="57">
        <v>0.99950434633246343</v>
      </c>
      <c r="AH134" s="57">
        <v>0.99950434633246343</v>
      </c>
      <c r="AI134" s="57">
        <v>0.99950434633246343</v>
      </c>
      <c r="AJ134" s="57">
        <v>0.99950434633246343</v>
      </c>
      <c r="AK134" s="57">
        <v>0.99950434633246343</v>
      </c>
    </row>
    <row r="135" spans="1:42" x14ac:dyDescent="0.25">
      <c r="A135" s="32" t="s">
        <v>10</v>
      </c>
      <c r="B135" s="33" t="s">
        <v>22</v>
      </c>
      <c r="C135" s="32" t="s">
        <v>181</v>
      </c>
      <c r="D135" s="56">
        <f>VI!D59</f>
        <v>0</v>
      </c>
      <c r="E135" s="57">
        <v>0</v>
      </c>
      <c r="F135" s="57">
        <v>0</v>
      </c>
      <c r="G135" s="57">
        <v>0</v>
      </c>
      <c r="H135" s="57">
        <v>0</v>
      </c>
      <c r="I135" s="57">
        <v>0</v>
      </c>
      <c r="J135" s="57">
        <v>0</v>
      </c>
      <c r="K135" s="57">
        <v>0</v>
      </c>
      <c r="L135" s="57">
        <v>0</v>
      </c>
      <c r="M135" s="57">
        <v>0</v>
      </c>
      <c r="N135" s="57">
        <v>0</v>
      </c>
      <c r="O135" s="57">
        <v>0</v>
      </c>
      <c r="P135" s="57">
        <v>0</v>
      </c>
      <c r="Q135" s="57">
        <v>0</v>
      </c>
      <c r="R135" s="57">
        <v>0</v>
      </c>
      <c r="S135" s="57">
        <v>0</v>
      </c>
      <c r="T135" s="57">
        <v>0</v>
      </c>
      <c r="U135" s="57">
        <v>0</v>
      </c>
      <c r="V135" s="57">
        <v>0</v>
      </c>
      <c r="W135" s="57">
        <v>0</v>
      </c>
      <c r="X135" s="57">
        <v>0</v>
      </c>
      <c r="Y135" s="57">
        <v>0</v>
      </c>
      <c r="Z135" s="57">
        <v>0</v>
      </c>
      <c r="AA135" s="57">
        <v>0</v>
      </c>
      <c r="AB135" s="57">
        <v>0</v>
      </c>
      <c r="AC135" s="57">
        <v>0</v>
      </c>
      <c r="AD135" s="57">
        <v>0</v>
      </c>
      <c r="AE135" s="57">
        <v>0</v>
      </c>
      <c r="AF135" s="57">
        <v>0</v>
      </c>
      <c r="AG135" s="57">
        <v>0</v>
      </c>
      <c r="AH135" s="57">
        <v>0</v>
      </c>
      <c r="AI135" s="57">
        <v>0</v>
      </c>
      <c r="AJ135" s="57">
        <v>0</v>
      </c>
      <c r="AK135" s="57">
        <v>0</v>
      </c>
    </row>
    <row r="136" spans="1:42" x14ac:dyDescent="0.25">
      <c r="A136" s="32" t="s">
        <v>12</v>
      </c>
      <c r="B136" s="33" t="s">
        <v>22</v>
      </c>
      <c r="C136" s="32" t="s">
        <v>181</v>
      </c>
      <c r="D136" s="56">
        <f>VI!D60</f>
        <v>0</v>
      </c>
      <c r="E136" s="57">
        <v>0</v>
      </c>
      <c r="F136" s="57">
        <v>0</v>
      </c>
      <c r="G136" s="57">
        <v>0</v>
      </c>
      <c r="H136" s="57">
        <v>0</v>
      </c>
      <c r="I136" s="57">
        <v>0</v>
      </c>
      <c r="J136" s="57">
        <v>0</v>
      </c>
      <c r="K136" s="57">
        <v>0</v>
      </c>
      <c r="L136" s="57">
        <v>0</v>
      </c>
      <c r="M136" s="57">
        <v>0</v>
      </c>
      <c r="N136" s="57">
        <v>0</v>
      </c>
      <c r="O136" s="57">
        <v>0</v>
      </c>
      <c r="P136" s="57">
        <v>0</v>
      </c>
      <c r="Q136" s="57">
        <v>0</v>
      </c>
      <c r="R136" s="57">
        <v>0</v>
      </c>
      <c r="S136" s="57">
        <v>0</v>
      </c>
      <c r="T136" s="57">
        <v>0</v>
      </c>
      <c r="U136" s="57">
        <v>0</v>
      </c>
      <c r="V136" s="57">
        <v>0</v>
      </c>
      <c r="W136" s="57">
        <v>0</v>
      </c>
      <c r="X136" s="57">
        <v>0</v>
      </c>
      <c r="Y136" s="57">
        <v>0</v>
      </c>
      <c r="Z136" s="57">
        <v>0</v>
      </c>
      <c r="AA136" s="57">
        <v>0</v>
      </c>
      <c r="AB136" s="57">
        <v>0</v>
      </c>
      <c r="AC136" s="57">
        <v>0</v>
      </c>
      <c r="AD136" s="57">
        <v>0</v>
      </c>
      <c r="AE136" s="57">
        <v>0</v>
      </c>
      <c r="AF136" s="57">
        <v>0</v>
      </c>
      <c r="AG136" s="57">
        <v>0</v>
      </c>
      <c r="AH136" s="57">
        <v>0</v>
      </c>
      <c r="AI136" s="57">
        <v>0</v>
      </c>
      <c r="AJ136" s="57">
        <v>0</v>
      </c>
      <c r="AK136" s="57">
        <v>0</v>
      </c>
    </row>
    <row r="137" spans="1:42" x14ac:dyDescent="0.25">
      <c r="A137" s="32" t="s">
        <v>13</v>
      </c>
      <c r="B137" s="33" t="s">
        <v>22</v>
      </c>
      <c r="C137" s="32" t="s">
        <v>181</v>
      </c>
      <c r="D137" s="56">
        <f>VI!D61</f>
        <v>0</v>
      </c>
      <c r="E137" s="57">
        <v>4.9565366753639756E-4</v>
      </c>
      <c r="F137" s="57">
        <v>4.9565366753639756E-4</v>
      </c>
      <c r="G137" s="57">
        <v>4.9565366753639756E-4</v>
      </c>
      <c r="H137" s="57">
        <v>4.9565366753639756E-4</v>
      </c>
      <c r="I137" s="57">
        <v>4.9565366753639756E-4</v>
      </c>
      <c r="J137" s="57">
        <v>4.9565366753639756E-4</v>
      </c>
      <c r="K137" s="57">
        <v>4.9565366753639756E-4</v>
      </c>
      <c r="L137" s="57">
        <v>4.9565366753639756E-4</v>
      </c>
      <c r="M137" s="57">
        <v>4.9565366753639756E-4</v>
      </c>
      <c r="N137" s="57">
        <v>4.9565366753639756E-4</v>
      </c>
      <c r="O137" s="57">
        <v>4.9565366753639756E-4</v>
      </c>
      <c r="P137" s="57">
        <v>4.9565366753639756E-4</v>
      </c>
      <c r="Q137" s="57">
        <v>4.9565366753639756E-4</v>
      </c>
      <c r="R137" s="57">
        <v>4.9565366753639756E-4</v>
      </c>
      <c r="S137" s="57">
        <v>4.9565366753639756E-4</v>
      </c>
      <c r="T137" s="57">
        <v>4.9565366753639756E-4</v>
      </c>
      <c r="U137" s="57">
        <v>4.9565366753639756E-4</v>
      </c>
      <c r="V137" s="57">
        <v>4.9565366753639756E-4</v>
      </c>
      <c r="W137" s="57">
        <v>4.9565366753639756E-4</v>
      </c>
      <c r="X137" s="57">
        <v>4.9565366753639756E-4</v>
      </c>
      <c r="Y137" s="57">
        <v>4.9565366753639756E-4</v>
      </c>
      <c r="Z137" s="57">
        <v>4.9565366753639756E-4</v>
      </c>
      <c r="AA137" s="57">
        <v>4.9565366753639756E-4</v>
      </c>
      <c r="AB137" s="57">
        <v>4.9565366753639756E-4</v>
      </c>
      <c r="AC137" s="57">
        <v>4.9565366753639756E-4</v>
      </c>
      <c r="AD137" s="57">
        <v>4.9565366753639756E-4</v>
      </c>
      <c r="AE137" s="57">
        <v>4.9565366753639756E-4</v>
      </c>
      <c r="AF137" s="57">
        <v>4.9565366753639756E-4</v>
      </c>
      <c r="AG137" s="57">
        <v>4.9565366753639756E-4</v>
      </c>
      <c r="AH137" s="57">
        <v>4.9565366753639756E-4</v>
      </c>
      <c r="AI137" s="57">
        <v>4.9565366753639756E-4</v>
      </c>
      <c r="AJ137" s="57">
        <v>4.9565366753639756E-4</v>
      </c>
      <c r="AK137" s="57">
        <v>4.9565366753639756E-4</v>
      </c>
    </row>
    <row r="138" spans="1:42" x14ac:dyDescent="0.25">
      <c r="A138" s="32" t="s">
        <v>14</v>
      </c>
      <c r="B138" s="33" t="s">
        <v>22</v>
      </c>
      <c r="C138" s="32" t="s">
        <v>181</v>
      </c>
      <c r="D138" s="56">
        <f>VI!D62</f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0</v>
      </c>
      <c r="L138" s="57">
        <v>0</v>
      </c>
      <c r="M138" s="57">
        <v>0</v>
      </c>
      <c r="N138" s="57">
        <v>0</v>
      </c>
      <c r="O138" s="57">
        <v>0</v>
      </c>
      <c r="P138" s="57">
        <v>0</v>
      </c>
      <c r="Q138" s="57">
        <v>0</v>
      </c>
      <c r="R138" s="57">
        <v>0</v>
      </c>
      <c r="S138" s="57">
        <v>0</v>
      </c>
      <c r="T138" s="57">
        <v>0</v>
      </c>
      <c r="U138" s="57">
        <v>0</v>
      </c>
      <c r="V138" s="57">
        <v>0</v>
      </c>
      <c r="W138" s="57">
        <v>0</v>
      </c>
      <c r="X138" s="57">
        <v>0</v>
      </c>
      <c r="Y138" s="57">
        <v>0</v>
      </c>
      <c r="Z138" s="57">
        <v>0</v>
      </c>
      <c r="AA138" s="57">
        <v>0</v>
      </c>
      <c r="AB138" s="57">
        <v>0</v>
      </c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</row>
    <row r="139" spans="1:42" x14ac:dyDescent="0.25">
      <c r="A139" s="32" t="s">
        <v>58</v>
      </c>
      <c r="B139" s="33" t="s">
        <v>22</v>
      </c>
      <c r="C139" s="32" t="s">
        <v>181</v>
      </c>
      <c r="D139" s="56">
        <f>VI!D63</f>
        <v>0</v>
      </c>
      <c r="E139" s="57">
        <v>0</v>
      </c>
      <c r="F139" s="57">
        <v>0</v>
      </c>
      <c r="G139" s="57">
        <v>0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7">
        <v>0</v>
      </c>
      <c r="W139" s="57">
        <v>0</v>
      </c>
      <c r="X139" s="57">
        <v>0</v>
      </c>
      <c r="Y139" s="57">
        <v>0</v>
      </c>
      <c r="Z139" s="57">
        <v>0</v>
      </c>
      <c r="AA139" s="57">
        <v>0</v>
      </c>
      <c r="AB139" s="57">
        <v>0</v>
      </c>
      <c r="AC139" s="57">
        <v>0</v>
      </c>
      <c r="AD139" s="57">
        <v>0</v>
      </c>
      <c r="AE139" s="57">
        <v>0</v>
      </c>
      <c r="AF139" s="57">
        <v>0</v>
      </c>
      <c r="AG139" s="57">
        <v>0</v>
      </c>
      <c r="AH139" s="57">
        <v>0</v>
      </c>
      <c r="AI139" s="57">
        <v>0</v>
      </c>
      <c r="AJ139" s="57">
        <v>0</v>
      </c>
      <c r="AK139" s="57">
        <v>0</v>
      </c>
    </row>
    <row r="140" spans="1:42" x14ac:dyDescent="0.25">
      <c r="A140" s="32" t="s">
        <v>112</v>
      </c>
      <c r="B140" s="33" t="s">
        <v>22</v>
      </c>
      <c r="C140" s="32" t="s">
        <v>181</v>
      </c>
      <c r="D140" s="56">
        <f>VI!D64</f>
        <v>0</v>
      </c>
      <c r="E140" s="57">
        <v>0</v>
      </c>
      <c r="F140" s="57">
        <v>0</v>
      </c>
      <c r="G140" s="57">
        <v>0</v>
      </c>
      <c r="H140" s="57">
        <v>0</v>
      </c>
      <c r="I140" s="57">
        <v>0</v>
      </c>
      <c r="J140" s="57">
        <v>0</v>
      </c>
      <c r="K140" s="57">
        <v>0</v>
      </c>
      <c r="L140" s="57">
        <v>0</v>
      </c>
      <c r="M140" s="57">
        <v>0</v>
      </c>
      <c r="N140" s="57">
        <v>0</v>
      </c>
      <c r="O140" s="57">
        <v>0</v>
      </c>
      <c r="P140" s="57">
        <v>0</v>
      </c>
      <c r="Q140" s="57">
        <v>0</v>
      </c>
      <c r="R140" s="57">
        <v>0</v>
      </c>
      <c r="S140" s="57">
        <v>0</v>
      </c>
      <c r="T140" s="57">
        <v>0</v>
      </c>
      <c r="U140" s="57">
        <v>0</v>
      </c>
      <c r="V140" s="57">
        <v>0</v>
      </c>
      <c r="W140" s="57">
        <v>0</v>
      </c>
      <c r="X140" s="57">
        <v>0</v>
      </c>
      <c r="Y140" s="57">
        <v>0</v>
      </c>
      <c r="Z140" s="57">
        <v>0</v>
      </c>
      <c r="AA140" s="57">
        <v>0</v>
      </c>
      <c r="AB140" s="57">
        <v>0</v>
      </c>
      <c r="AC140" s="57">
        <v>0</v>
      </c>
      <c r="AD140" s="57">
        <v>0</v>
      </c>
      <c r="AE140" s="57">
        <v>0</v>
      </c>
      <c r="AF140" s="57">
        <v>0</v>
      </c>
      <c r="AG140" s="57">
        <v>0</v>
      </c>
      <c r="AH140" s="57">
        <v>0</v>
      </c>
      <c r="AI140" s="57">
        <v>0</v>
      </c>
      <c r="AJ140" s="57">
        <v>0</v>
      </c>
      <c r="AK140" s="57">
        <v>0</v>
      </c>
    </row>
    <row r="141" spans="1:42" x14ac:dyDescent="0.25">
      <c r="A141" s="32" t="s">
        <v>15</v>
      </c>
      <c r="B141" s="33" t="s">
        <v>22</v>
      </c>
      <c r="C141" s="32" t="s">
        <v>181</v>
      </c>
      <c r="D141" s="56">
        <f>VI!D65</f>
        <v>3.1972476292318992E-5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  <c r="R141" s="57">
        <v>0</v>
      </c>
      <c r="S141" s="57">
        <v>0</v>
      </c>
      <c r="T141" s="57">
        <v>0</v>
      </c>
      <c r="U141" s="57">
        <v>0</v>
      </c>
      <c r="V141" s="57">
        <v>0</v>
      </c>
      <c r="W141" s="57">
        <v>0</v>
      </c>
      <c r="X141" s="57">
        <v>0</v>
      </c>
      <c r="Y141" s="57">
        <v>0</v>
      </c>
      <c r="Z141" s="57">
        <v>0</v>
      </c>
      <c r="AA141" s="57">
        <v>0</v>
      </c>
      <c r="AB141" s="57">
        <v>0</v>
      </c>
      <c r="AC141" s="57">
        <v>0</v>
      </c>
      <c r="AD141" s="57">
        <v>0</v>
      </c>
      <c r="AE141" s="57">
        <v>0</v>
      </c>
      <c r="AF141" s="57">
        <v>0</v>
      </c>
      <c r="AG141" s="57">
        <v>0</v>
      </c>
      <c r="AH141" s="57">
        <v>0</v>
      </c>
      <c r="AI141" s="57">
        <v>0</v>
      </c>
      <c r="AJ141" s="57">
        <v>0</v>
      </c>
      <c r="AK141" s="57">
        <v>0</v>
      </c>
    </row>
    <row r="142" spans="1:42" x14ac:dyDescent="0.25">
      <c r="A142" s="32" t="s">
        <v>59</v>
      </c>
      <c r="B142" s="33" t="s">
        <v>22</v>
      </c>
      <c r="C142" s="32" t="s">
        <v>181</v>
      </c>
      <c r="D142" s="56">
        <f>VI!D66</f>
        <v>9.3529828162576212E-2</v>
      </c>
      <c r="E142" s="57">
        <v>0</v>
      </c>
      <c r="F142" s="57">
        <v>0</v>
      </c>
      <c r="G142" s="57">
        <v>0</v>
      </c>
      <c r="H142" s="57">
        <v>0</v>
      </c>
      <c r="I142" s="57">
        <v>0</v>
      </c>
      <c r="J142" s="57">
        <v>0</v>
      </c>
      <c r="K142" s="57">
        <v>0</v>
      </c>
      <c r="L142" s="57">
        <v>0</v>
      </c>
      <c r="M142" s="57">
        <v>0</v>
      </c>
      <c r="N142" s="57">
        <v>0</v>
      </c>
      <c r="O142" s="57">
        <v>0</v>
      </c>
      <c r="P142" s="57">
        <v>0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57">
        <v>0</v>
      </c>
      <c r="X142" s="57">
        <v>0</v>
      </c>
      <c r="Y142" s="57">
        <v>0</v>
      </c>
      <c r="Z142" s="57">
        <v>0</v>
      </c>
      <c r="AA142" s="57">
        <v>0</v>
      </c>
      <c r="AB142" s="57">
        <v>0</v>
      </c>
      <c r="AC142" s="57">
        <v>0</v>
      </c>
      <c r="AD142" s="57">
        <v>0</v>
      </c>
      <c r="AE142" s="57">
        <v>0</v>
      </c>
      <c r="AF142" s="57">
        <v>0</v>
      </c>
      <c r="AG142" s="57">
        <v>0</v>
      </c>
      <c r="AH142" s="57">
        <v>0</v>
      </c>
      <c r="AI142" s="57">
        <v>0</v>
      </c>
      <c r="AJ142" s="57">
        <v>0</v>
      </c>
      <c r="AK142" s="57">
        <v>0</v>
      </c>
    </row>
    <row r="143" spans="1:42" x14ac:dyDescent="0.25">
      <c r="A143" s="32" t="s">
        <v>60</v>
      </c>
      <c r="B143" s="33" t="s">
        <v>22</v>
      </c>
      <c r="C143" s="32" t="s">
        <v>181</v>
      </c>
      <c r="D143" s="56">
        <f>VI!D67</f>
        <v>0.90643819936113146</v>
      </c>
      <c r="E143" s="57">
        <v>0</v>
      </c>
      <c r="F143" s="57">
        <v>0</v>
      </c>
      <c r="G143" s="57">
        <v>0</v>
      </c>
      <c r="H143" s="57">
        <v>0</v>
      </c>
      <c r="I143" s="57">
        <v>0</v>
      </c>
      <c r="J143" s="57">
        <v>0</v>
      </c>
      <c r="K143" s="57">
        <v>0</v>
      </c>
      <c r="L143" s="57">
        <v>0</v>
      </c>
      <c r="M143" s="57">
        <v>0</v>
      </c>
      <c r="N143" s="57">
        <v>0</v>
      </c>
      <c r="O143" s="57">
        <v>0</v>
      </c>
      <c r="P143" s="57">
        <v>0</v>
      </c>
      <c r="Q143" s="57">
        <v>0</v>
      </c>
      <c r="R143" s="57">
        <v>0</v>
      </c>
      <c r="S143" s="57">
        <v>0</v>
      </c>
      <c r="T143" s="57">
        <v>0</v>
      </c>
      <c r="U143" s="57">
        <v>0</v>
      </c>
      <c r="V143" s="57">
        <v>0</v>
      </c>
      <c r="W143" s="57">
        <v>0</v>
      </c>
      <c r="X143" s="57">
        <v>0</v>
      </c>
      <c r="Y143" s="57">
        <v>0</v>
      </c>
      <c r="Z143" s="57">
        <v>0</v>
      </c>
      <c r="AA143" s="57">
        <v>0</v>
      </c>
      <c r="AB143" s="57">
        <v>0</v>
      </c>
      <c r="AC143" s="57">
        <v>0</v>
      </c>
      <c r="AD143" s="57">
        <v>0</v>
      </c>
      <c r="AE143" s="57">
        <v>0</v>
      </c>
      <c r="AF143" s="57">
        <v>0</v>
      </c>
      <c r="AG143" s="57">
        <v>0</v>
      </c>
      <c r="AH143" s="57">
        <v>0</v>
      </c>
      <c r="AI143" s="57">
        <v>0</v>
      </c>
      <c r="AJ143" s="57">
        <v>0</v>
      </c>
      <c r="AK143" s="57">
        <v>0</v>
      </c>
    </row>
    <row r="144" spans="1:42" x14ac:dyDescent="0.25">
      <c r="A144" s="32" t="s">
        <v>16</v>
      </c>
      <c r="B144" s="33" t="s">
        <v>22</v>
      </c>
      <c r="C144" s="32" t="s">
        <v>181</v>
      </c>
      <c r="D144" s="56">
        <f>VI!D68</f>
        <v>0</v>
      </c>
      <c r="E144" s="57">
        <f>$AM144/(1+EXP(-(E$1-$D$1)*10/$AO144+$AN144))</f>
        <v>1.3529976908461961E-3</v>
      </c>
      <c r="F144" s="57">
        <f t="shared" ref="F144:AK145" si="6">$AM144/(1+EXP(-(F$1-$D$1)*10/$AO144+$AN144))</f>
        <v>1.8301457381151558E-3</v>
      </c>
      <c r="G144" s="57">
        <f>$AM144/(1+EXP(-(G$1-$D$1)*10/$AO144+$AN144))</f>
        <v>2.4747296637659152E-3</v>
      </c>
      <c r="H144" s="57">
        <f t="shared" si="6"/>
        <v>3.3448140806843938E-3</v>
      </c>
      <c r="I144" s="57">
        <f t="shared" si="6"/>
        <v>4.5180314635564177E-3</v>
      </c>
      <c r="J144" s="57">
        <f t="shared" si="6"/>
        <v>6.0977108172051552E-3</v>
      </c>
      <c r="K144" s="57">
        <f t="shared" si="6"/>
        <v>8.2205439544367331E-3</v>
      </c>
      <c r="L144" s="57">
        <f t="shared" si="6"/>
        <v>1.106585386276015E-2</v>
      </c>
      <c r="M144" s="57">
        <f t="shared" si="6"/>
        <v>1.4866217034544636E-2</v>
      </c>
      <c r="N144" s="57">
        <f t="shared" si="6"/>
        <v>1.9918573967831404E-2</v>
      </c>
      <c r="O144" s="57">
        <f t="shared" si="6"/>
        <v>2.6593873659987721E-2</v>
      </c>
      <c r="P144" s="57">
        <f t="shared" si="6"/>
        <v>3.5341577411274673E-2</v>
      </c>
      <c r="Q144" s="57">
        <f t="shared" si="6"/>
        <v>4.6682975914804359E-2</v>
      </c>
      <c r="R144" s="57">
        <f t="shared" si="6"/>
        <v>6.118467766311543E-2</v>
      </c>
      <c r="S144" s="57">
        <f t="shared" si="6"/>
        <v>7.9402160368993974E-2</v>
      </c>
      <c r="T144" s="57">
        <f t="shared" si="6"/>
        <v>0.10178565400242374</v>
      </c>
      <c r="U144" s="57">
        <f t="shared" si="6"/>
        <v>0.12855051452010083</v>
      </c>
      <c r="V144" s="57">
        <f t="shared" si="6"/>
        <v>0.1595337350024188</v>
      </c>
      <c r="W144" s="57">
        <f t="shared" si="6"/>
        <v>0.19408271293429555</v>
      </c>
      <c r="X144" s="57">
        <f t="shared" si="6"/>
        <v>0.23103649264504864</v>
      </c>
      <c r="Y144" s="57">
        <f t="shared" si="6"/>
        <v>0.26884297950871361</v>
      </c>
      <c r="Z144" s="57">
        <f t="shared" si="6"/>
        <v>0.30580211810264907</v>
      </c>
      <c r="AA144" s="57">
        <f t="shared" si="6"/>
        <v>0.34036089904244732</v>
      </c>
      <c r="AB144" s="57">
        <f t="shared" si="6"/>
        <v>0.37135685084958231</v>
      </c>
      <c r="AC144" s="57">
        <f t="shared" si="6"/>
        <v>0.39813570920046687</v>
      </c>
      <c r="AD144" s="57">
        <f t="shared" si="6"/>
        <v>0.42053304477043973</v>
      </c>
      <c r="AE144" s="57">
        <f t="shared" si="6"/>
        <v>0.43876322913959337</v>
      </c>
      <c r="AF144" s="57">
        <f t="shared" si="6"/>
        <v>0.45327596310278789</v>
      </c>
      <c r="AG144" s="57">
        <f t="shared" si="6"/>
        <v>0.46462655875156944</v>
      </c>
      <c r="AH144" s="57">
        <f t="shared" si="6"/>
        <v>0.47338169759383059</v>
      </c>
      <c r="AI144" s="57">
        <f t="shared" si="6"/>
        <v>0.4800628708819828</v>
      </c>
      <c r="AJ144" s="57">
        <f t="shared" si="6"/>
        <v>0.48511978845946757</v>
      </c>
      <c r="AK144" s="57">
        <f>$AM144/(1+EXP(-(AK$1-$D$1)*10/$AO144+$AN144))</f>
        <v>0.48892364747203038</v>
      </c>
      <c r="AM144" s="90">
        <v>0.5</v>
      </c>
      <c r="AN144" s="91">
        <f>IF(D144&gt;0,LN(AM144/D144-1),LN(AM144/0.001-1))</f>
        <v>6.2126060957515188</v>
      </c>
      <c r="AO144" s="92">
        <v>33</v>
      </c>
      <c r="AP144" s="1">
        <f>AO144+$D$1</f>
        <v>2050</v>
      </c>
    </row>
    <row r="145" spans="1:42" x14ac:dyDescent="0.25">
      <c r="A145" s="32" t="s">
        <v>79</v>
      </c>
      <c r="B145" s="33" t="s">
        <v>22</v>
      </c>
      <c r="C145" s="32" t="s">
        <v>181</v>
      </c>
      <c r="D145" s="56">
        <f>VI!D69</f>
        <v>0</v>
      </c>
      <c r="E145" s="57">
        <f>$AM145/(1+EXP(-(E$1-$D$1)*10/$AO145+$AN145))</f>
        <v>1.0455554222010431E-3</v>
      </c>
      <c r="F145" s="57">
        <f t="shared" si="6"/>
        <v>1.0819592101281301E-3</v>
      </c>
      <c r="G145" s="57">
        <f>$AM145/(1+EXP(-(G$1-$D$1)*10/$AO145+$AN145))</f>
        <v>1.110516712895603E-3</v>
      </c>
      <c r="H145" s="57">
        <f t="shared" si="6"/>
        <v>1.1325957369977746E-3</v>
      </c>
      <c r="I145" s="57">
        <f t="shared" si="6"/>
        <v>1.1494748594284849E-3</v>
      </c>
      <c r="J145" s="57">
        <f t="shared" si="6"/>
        <v>1.1622679899043263E-3</v>
      </c>
      <c r="K145" s="57">
        <f t="shared" si="6"/>
        <v>1.1719010418910403E-3</v>
      </c>
      <c r="L145" s="57">
        <f t="shared" si="6"/>
        <v>1.1791189417877763E-3</v>
      </c>
      <c r="M145" s="57">
        <f t="shared" si="6"/>
        <v>1.1845072602150045E-3</v>
      </c>
      <c r="N145" s="57">
        <f t="shared" si="6"/>
        <v>1.1885186721039844E-3</v>
      </c>
      <c r="O145" s="57">
        <f t="shared" si="6"/>
        <v>1.1914988952673943E-3</v>
      </c>
      <c r="P145" s="57">
        <f t="shared" si="6"/>
        <v>1.1937096323020168E-3</v>
      </c>
      <c r="Q145" s="57">
        <f t="shared" si="6"/>
        <v>1.1953477055074012E-3</v>
      </c>
      <c r="R145" s="57">
        <f t="shared" si="6"/>
        <v>1.1965604375683901E-3</v>
      </c>
      <c r="S145" s="57">
        <f t="shared" si="6"/>
        <v>1.1974577142978323E-3</v>
      </c>
      <c r="T145" s="57">
        <f t="shared" si="6"/>
        <v>1.198121286463676E-3</v>
      </c>
      <c r="U145" s="57">
        <f t="shared" si="6"/>
        <v>1.1986118577852151E-3</v>
      </c>
      <c r="V145" s="57">
        <f t="shared" si="6"/>
        <v>1.1989744403430717E-3</v>
      </c>
      <c r="W145" s="57">
        <f t="shared" si="6"/>
        <v>1.1992423762485925E-3</v>
      </c>
      <c r="X145" s="57">
        <f t="shared" si="6"/>
        <v>1.1994403443671502E-3</v>
      </c>
      <c r="Y145" s="57">
        <f t="shared" si="6"/>
        <v>1.1995866009785572E-3</v>
      </c>
      <c r="Z145" s="57">
        <f t="shared" si="6"/>
        <v>1.1996946456085422E-3</v>
      </c>
      <c r="AA145" s="57">
        <f t="shared" si="6"/>
        <v>1.1997744573530578E-3</v>
      </c>
      <c r="AB145" s="57">
        <f t="shared" si="6"/>
        <v>1.199833411267396E-3</v>
      </c>
      <c r="AC145" s="57">
        <f t="shared" si="6"/>
        <v>1.1998769569756765E-3</v>
      </c>
      <c r="AD145" s="57">
        <f t="shared" si="6"/>
        <v>1.1999091208512625E-3</v>
      </c>
      <c r="AE145" s="57">
        <f t="shared" si="6"/>
        <v>1.1999328774479601E-3</v>
      </c>
      <c r="AF145" s="57">
        <f t="shared" si="6"/>
        <v>1.1999504241210776E-3</v>
      </c>
      <c r="AG145" s="57">
        <f t="shared" si="6"/>
        <v>1.1999633840147448E-3</v>
      </c>
      <c r="AH145" s="57">
        <f t="shared" si="6"/>
        <v>1.1999729560701702E-3</v>
      </c>
      <c r="AI145" s="57">
        <f t="shared" si="6"/>
        <v>1.1999800258654682E-3</v>
      </c>
      <c r="AJ145" s="57">
        <f t="shared" si="6"/>
        <v>1.1999852475051398E-3</v>
      </c>
      <c r="AK145" s="57">
        <f t="shared" si="6"/>
        <v>1.1999891041157913E-3</v>
      </c>
      <c r="AM145" s="90">
        <v>1.1999999999999999E-3</v>
      </c>
      <c r="AN145" s="91">
        <f>IF(D145&gt;0,LN(AM145/D145-1),LN(AM145/0.001-1))</f>
        <v>-1.6094379124341005</v>
      </c>
      <c r="AO145" s="92">
        <v>33</v>
      </c>
      <c r="AP145" s="1">
        <f>AO145+$D$1</f>
        <v>2050</v>
      </c>
    </row>
    <row r="148" spans="1:42" x14ac:dyDescent="0.25">
      <c r="A148" s="22" t="s">
        <v>34</v>
      </c>
    </row>
    <row r="149" spans="1:42" x14ac:dyDescent="0.25">
      <c r="A149" s="22" t="s">
        <v>18</v>
      </c>
    </row>
    <row r="150" spans="1:42" x14ac:dyDescent="0.25">
      <c r="A150" s="32" t="s">
        <v>8</v>
      </c>
      <c r="B150" s="33" t="s">
        <v>22</v>
      </c>
      <c r="C150" s="32" t="s">
        <v>181</v>
      </c>
      <c r="D150" s="56">
        <f>VII!D50</f>
        <v>0</v>
      </c>
      <c r="E150" s="57">
        <v>1.4188388261171943E-2</v>
      </c>
      <c r="F150" s="57">
        <v>1.4188388261171943E-2</v>
      </c>
      <c r="G150" s="57">
        <v>1.4188388261171943E-2</v>
      </c>
      <c r="H150" s="57">
        <v>1.4188388261171943E-2</v>
      </c>
      <c r="I150" s="57">
        <v>1.4188388261171943E-2</v>
      </c>
      <c r="J150" s="57">
        <v>1.4188388261171943E-2</v>
      </c>
      <c r="K150" s="57">
        <v>1.4188388261171943E-2</v>
      </c>
      <c r="L150" s="57">
        <v>1.4188388261171943E-2</v>
      </c>
      <c r="M150" s="57">
        <v>1.4188388261171943E-2</v>
      </c>
      <c r="N150" s="57">
        <v>1.4188388261171943E-2</v>
      </c>
      <c r="O150" s="57">
        <v>1.4188388261171943E-2</v>
      </c>
      <c r="P150" s="57">
        <v>1.4188388261171943E-2</v>
      </c>
      <c r="Q150" s="57">
        <v>1.4188388261171943E-2</v>
      </c>
      <c r="R150" s="57">
        <v>1.4188388261171943E-2</v>
      </c>
      <c r="S150" s="57">
        <v>1.4188388261171943E-2</v>
      </c>
      <c r="T150" s="57">
        <v>1.4188388261171943E-2</v>
      </c>
      <c r="U150" s="57">
        <v>1.4188388261171943E-2</v>
      </c>
      <c r="V150" s="57">
        <v>1.4188388261171943E-2</v>
      </c>
      <c r="W150" s="57">
        <v>1.4188388261171943E-2</v>
      </c>
      <c r="X150" s="57">
        <v>1.4188388261171943E-2</v>
      </c>
      <c r="Y150" s="57">
        <v>1.4188388261171943E-2</v>
      </c>
      <c r="Z150" s="57">
        <v>1.4188388261171943E-2</v>
      </c>
      <c r="AA150" s="57">
        <v>1.4188388261171943E-2</v>
      </c>
      <c r="AB150" s="57">
        <v>1.4188388261171943E-2</v>
      </c>
      <c r="AC150" s="57">
        <v>1.4188388261171943E-2</v>
      </c>
      <c r="AD150" s="57">
        <v>1.4188388261171943E-2</v>
      </c>
      <c r="AE150" s="57">
        <v>1.4188388261171943E-2</v>
      </c>
      <c r="AF150" s="57">
        <v>1.4188388261171943E-2</v>
      </c>
      <c r="AG150" s="57">
        <v>1.4188388261171943E-2</v>
      </c>
      <c r="AH150" s="57">
        <v>1.4188388261171943E-2</v>
      </c>
      <c r="AI150" s="57">
        <v>1.4188388261171943E-2</v>
      </c>
      <c r="AJ150" s="57">
        <v>1.4188388261171943E-2</v>
      </c>
      <c r="AK150" s="57">
        <v>1.4188388261171943E-2</v>
      </c>
    </row>
    <row r="151" spans="1:42" x14ac:dyDescent="0.25">
      <c r="A151" s="32" t="s">
        <v>13</v>
      </c>
      <c r="B151" s="33" t="s">
        <v>22</v>
      </c>
      <c r="C151" s="32" t="s">
        <v>181</v>
      </c>
      <c r="D151" s="56">
        <f>VII!D51</f>
        <v>0</v>
      </c>
      <c r="E151" s="57">
        <v>0</v>
      </c>
      <c r="F151" s="57">
        <v>0</v>
      </c>
      <c r="G151" s="57">
        <v>0</v>
      </c>
      <c r="H151" s="57">
        <v>0</v>
      </c>
      <c r="I151" s="57">
        <v>0</v>
      </c>
      <c r="J151" s="57">
        <v>0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7">
        <v>0</v>
      </c>
      <c r="R151" s="57">
        <v>0</v>
      </c>
      <c r="S151" s="57">
        <v>0</v>
      </c>
      <c r="T151" s="57">
        <v>0</v>
      </c>
      <c r="U151" s="57">
        <v>0</v>
      </c>
      <c r="V151" s="57">
        <v>0</v>
      </c>
      <c r="W151" s="57">
        <v>0</v>
      </c>
      <c r="X151" s="57">
        <v>0</v>
      </c>
      <c r="Y151" s="57">
        <v>0</v>
      </c>
      <c r="Z151" s="57">
        <v>0</v>
      </c>
      <c r="AA151" s="57">
        <v>0</v>
      </c>
      <c r="AB151" s="57">
        <v>0</v>
      </c>
      <c r="AC151" s="57">
        <v>0</v>
      </c>
      <c r="AD151" s="57">
        <v>0</v>
      </c>
      <c r="AE151" s="57">
        <v>0</v>
      </c>
      <c r="AF151" s="57">
        <v>0</v>
      </c>
      <c r="AG151" s="57">
        <v>0</v>
      </c>
      <c r="AH151" s="57">
        <v>0</v>
      </c>
      <c r="AI151" s="57">
        <v>0</v>
      </c>
      <c r="AJ151" s="57">
        <v>0</v>
      </c>
      <c r="AK151" s="57">
        <v>0</v>
      </c>
    </row>
    <row r="152" spans="1:42" x14ac:dyDescent="0.25">
      <c r="A152" s="32" t="s">
        <v>14</v>
      </c>
      <c r="B152" s="33" t="s">
        <v>22</v>
      </c>
      <c r="C152" s="32" t="s">
        <v>181</v>
      </c>
      <c r="D152" s="56">
        <f>VII!D52</f>
        <v>0.62589872488235843</v>
      </c>
      <c r="E152" s="57">
        <v>0.98581161173882814</v>
      </c>
      <c r="F152" s="57">
        <v>0.98581161173882814</v>
      </c>
      <c r="G152" s="57">
        <v>0.98581161173882814</v>
      </c>
      <c r="H152" s="57">
        <v>0.98581161173882814</v>
      </c>
      <c r="I152" s="57">
        <v>0.98581161173882814</v>
      </c>
      <c r="J152" s="57">
        <v>0.98581161173882814</v>
      </c>
      <c r="K152" s="57">
        <v>0.98581161173882814</v>
      </c>
      <c r="L152" s="57">
        <v>0.98581161173882814</v>
      </c>
      <c r="M152" s="57">
        <v>0.98581161173882814</v>
      </c>
      <c r="N152" s="57">
        <v>0.98581161173882814</v>
      </c>
      <c r="O152" s="57">
        <v>0.98581161173882814</v>
      </c>
      <c r="P152" s="57">
        <v>0.98581161173882814</v>
      </c>
      <c r="Q152" s="57">
        <v>0.98581161173882814</v>
      </c>
      <c r="R152" s="57">
        <v>0.98581161173882814</v>
      </c>
      <c r="S152" s="57">
        <v>0.98581161173882814</v>
      </c>
      <c r="T152" s="57">
        <v>0.98581161173882814</v>
      </c>
      <c r="U152" s="57">
        <v>0.98581161173882814</v>
      </c>
      <c r="V152" s="57">
        <v>0.98581161173882814</v>
      </c>
      <c r="W152" s="57">
        <v>0.98581161173882814</v>
      </c>
      <c r="X152" s="57">
        <v>0.98581161173882814</v>
      </c>
      <c r="Y152" s="57">
        <v>0.98581161173882814</v>
      </c>
      <c r="Z152" s="57">
        <v>0.98581161173882814</v>
      </c>
      <c r="AA152" s="57">
        <v>0.98581161173882814</v>
      </c>
      <c r="AB152" s="57">
        <v>0.98581161173882814</v>
      </c>
      <c r="AC152" s="57">
        <v>0.98581161173882814</v>
      </c>
      <c r="AD152" s="57">
        <v>0.98581161173882814</v>
      </c>
      <c r="AE152" s="57">
        <v>0.98581161173882814</v>
      </c>
      <c r="AF152" s="57">
        <v>0.98581161173882814</v>
      </c>
      <c r="AG152" s="57">
        <v>0.98581161173882814</v>
      </c>
      <c r="AH152" s="57">
        <v>0.98581161173882814</v>
      </c>
      <c r="AI152" s="57">
        <v>0.98581161173882814</v>
      </c>
      <c r="AJ152" s="57">
        <v>0.98581161173882814</v>
      </c>
      <c r="AK152" s="57">
        <v>0.98581161173882814</v>
      </c>
    </row>
    <row r="153" spans="1:42" x14ac:dyDescent="0.25">
      <c r="A153" s="32" t="s">
        <v>15</v>
      </c>
      <c r="B153" s="33" t="s">
        <v>22</v>
      </c>
      <c r="C153" s="32" t="s">
        <v>181</v>
      </c>
      <c r="D153" s="56">
        <f>VII!D53</f>
        <v>0.32571716831500214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57">
        <v>0</v>
      </c>
      <c r="K153" s="57">
        <v>0</v>
      </c>
      <c r="L153" s="57">
        <v>0</v>
      </c>
      <c r="M153" s="57">
        <v>0</v>
      </c>
      <c r="N153" s="57">
        <v>0</v>
      </c>
      <c r="O153" s="57">
        <v>0</v>
      </c>
      <c r="P153" s="57">
        <v>0</v>
      </c>
      <c r="Q153" s="57">
        <v>0</v>
      </c>
      <c r="R153" s="57">
        <v>0</v>
      </c>
      <c r="S153" s="57">
        <v>0</v>
      </c>
      <c r="T153" s="57">
        <v>0</v>
      </c>
      <c r="U153" s="57">
        <v>0</v>
      </c>
      <c r="V153" s="57">
        <v>0</v>
      </c>
      <c r="W153" s="57">
        <v>0</v>
      </c>
      <c r="X153" s="57">
        <v>0</v>
      </c>
      <c r="Y153" s="57">
        <v>0</v>
      </c>
      <c r="Z153" s="57">
        <v>0</v>
      </c>
      <c r="AA153" s="57">
        <v>0</v>
      </c>
      <c r="AB153" s="57">
        <v>0</v>
      </c>
      <c r="AC153" s="57">
        <v>0</v>
      </c>
      <c r="AD153" s="57">
        <v>0</v>
      </c>
      <c r="AE153" s="57">
        <v>0</v>
      </c>
      <c r="AF153" s="57">
        <v>0</v>
      </c>
      <c r="AG153" s="57">
        <v>0</v>
      </c>
      <c r="AH153" s="57">
        <v>0</v>
      </c>
      <c r="AI153" s="57">
        <v>0</v>
      </c>
      <c r="AJ153" s="57">
        <v>0</v>
      </c>
      <c r="AK153" s="57">
        <v>0</v>
      </c>
    </row>
    <row r="154" spans="1:42" x14ac:dyDescent="0.25">
      <c r="A154" s="32" t="s">
        <v>59</v>
      </c>
      <c r="B154" s="33" t="s">
        <v>22</v>
      </c>
      <c r="C154" s="32" t="s">
        <v>181</v>
      </c>
      <c r="D154" s="56">
        <f>VII!D54</f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57">
        <v>0</v>
      </c>
      <c r="K154" s="57">
        <v>0</v>
      </c>
      <c r="L154" s="57">
        <v>0</v>
      </c>
      <c r="M154" s="57">
        <v>0</v>
      </c>
      <c r="N154" s="57">
        <v>0</v>
      </c>
      <c r="O154" s="57">
        <v>0</v>
      </c>
      <c r="P154" s="57">
        <v>0</v>
      </c>
      <c r="Q154" s="57">
        <v>0</v>
      </c>
      <c r="R154" s="57">
        <v>0</v>
      </c>
      <c r="S154" s="57">
        <v>0</v>
      </c>
      <c r="T154" s="57">
        <v>0</v>
      </c>
      <c r="U154" s="57">
        <v>0</v>
      </c>
      <c r="V154" s="57">
        <v>0</v>
      </c>
      <c r="W154" s="57">
        <v>0</v>
      </c>
      <c r="X154" s="57">
        <v>0</v>
      </c>
      <c r="Y154" s="57">
        <v>0</v>
      </c>
      <c r="Z154" s="57">
        <v>0</v>
      </c>
      <c r="AA154" s="57">
        <v>0</v>
      </c>
      <c r="AB154" s="57">
        <v>0</v>
      </c>
      <c r="AC154" s="57">
        <v>0</v>
      </c>
      <c r="AD154" s="57">
        <v>0</v>
      </c>
      <c r="AE154" s="57">
        <v>0</v>
      </c>
      <c r="AF154" s="57">
        <v>0</v>
      </c>
      <c r="AG154" s="57">
        <v>0</v>
      </c>
      <c r="AH154" s="57">
        <v>0</v>
      </c>
      <c r="AI154" s="57">
        <v>0</v>
      </c>
      <c r="AJ154" s="57">
        <v>0</v>
      </c>
      <c r="AK154" s="57">
        <v>0</v>
      </c>
    </row>
    <row r="155" spans="1:42" x14ac:dyDescent="0.25">
      <c r="A155" s="32" t="s">
        <v>79</v>
      </c>
      <c r="B155" s="33" t="s">
        <v>22</v>
      </c>
      <c r="C155" s="32" t="s">
        <v>181</v>
      </c>
      <c r="D155" s="56">
        <f>VII!D55</f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57">
        <v>0</v>
      </c>
      <c r="K155" s="57">
        <v>0</v>
      </c>
      <c r="L155" s="57">
        <v>0</v>
      </c>
      <c r="M155" s="57">
        <v>0</v>
      </c>
      <c r="N155" s="57">
        <v>0</v>
      </c>
      <c r="O155" s="57">
        <v>0</v>
      </c>
      <c r="P155" s="57">
        <v>0</v>
      </c>
      <c r="Q155" s="57">
        <v>0</v>
      </c>
      <c r="R155" s="57">
        <v>0</v>
      </c>
      <c r="S155" s="57">
        <v>0</v>
      </c>
      <c r="T155" s="57">
        <v>0</v>
      </c>
      <c r="U155" s="57">
        <v>0</v>
      </c>
      <c r="V155" s="57">
        <v>0</v>
      </c>
      <c r="W155" s="57">
        <v>0</v>
      </c>
      <c r="X155" s="57">
        <v>0</v>
      </c>
      <c r="Y155" s="57">
        <v>0</v>
      </c>
      <c r="Z155" s="57">
        <v>0</v>
      </c>
      <c r="AA155" s="57">
        <v>0</v>
      </c>
      <c r="AB155" s="57">
        <v>0</v>
      </c>
      <c r="AC155" s="57">
        <v>0</v>
      </c>
      <c r="AD155" s="57">
        <v>0</v>
      </c>
      <c r="AE155" s="57">
        <v>0</v>
      </c>
      <c r="AF155" s="57">
        <v>0</v>
      </c>
      <c r="AG155" s="57">
        <v>0</v>
      </c>
      <c r="AH155" s="57">
        <v>0</v>
      </c>
      <c r="AI155" s="57">
        <v>0</v>
      </c>
      <c r="AJ155" s="57">
        <v>0</v>
      </c>
      <c r="AK155" s="57">
        <v>0</v>
      </c>
    </row>
    <row r="156" spans="1:42" x14ac:dyDescent="0.25">
      <c r="D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</row>
    <row r="157" spans="1:42" x14ac:dyDescent="0.25">
      <c r="A157" s="22" t="s">
        <v>83</v>
      </c>
    </row>
    <row r="158" spans="1:42" x14ac:dyDescent="0.25">
      <c r="A158" s="32" t="s">
        <v>8</v>
      </c>
      <c r="B158" s="33" t="s">
        <v>22</v>
      </c>
      <c r="C158" s="32" t="s">
        <v>181</v>
      </c>
      <c r="D158" s="56">
        <f>VII!D58</f>
        <v>0</v>
      </c>
      <c r="E158" s="57">
        <v>0.39453686997422804</v>
      </c>
      <c r="F158" s="57">
        <v>0.39453686997422804</v>
      </c>
      <c r="G158" s="57">
        <v>0.39453686997422804</v>
      </c>
      <c r="H158" s="57">
        <v>0.39453686997422804</v>
      </c>
      <c r="I158" s="57">
        <v>0.39453686997422804</v>
      </c>
      <c r="J158" s="57">
        <v>0.39453686997422804</v>
      </c>
      <c r="K158" s="57">
        <v>0.39453686997422804</v>
      </c>
      <c r="L158" s="57">
        <v>0.39453686997422804</v>
      </c>
      <c r="M158" s="57">
        <v>0.39453686997422804</v>
      </c>
      <c r="N158" s="57">
        <v>0.39453686997422804</v>
      </c>
      <c r="O158" s="57">
        <v>0.39453686997422804</v>
      </c>
      <c r="P158" s="57">
        <v>0.39453686997422804</v>
      </c>
      <c r="Q158" s="57">
        <v>0.39453686997422804</v>
      </c>
      <c r="R158" s="57">
        <v>0.39453686997422804</v>
      </c>
      <c r="S158" s="57">
        <v>0.39453686997422804</v>
      </c>
      <c r="T158" s="57">
        <v>0.39453686997422804</v>
      </c>
      <c r="U158" s="57">
        <v>0.39453686997422804</v>
      </c>
      <c r="V158" s="57">
        <v>0.39453686997422804</v>
      </c>
      <c r="W158" s="57">
        <v>0.39453686997422804</v>
      </c>
      <c r="X158" s="57">
        <v>0.39453686997422804</v>
      </c>
      <c r="Y158" s="57">
        <v>0.39453686997422804</v>
      </c>
      <c r="Z158" s="57">
        <v>0.39453686997422804</v>
      </c>
      <c r="AA158" s="57">
        <v>0.39453686997422804</v>
      </c>
      <c r="AB158" s="57">
        <v>0.39453686997422804</v>
      </c>
      <c r="AC158" s="57">
        <v>0.39453686997422804</v>
      </c>
      <c r="AD158" s="57">
        <v>0.39453686997422804</v>
      </c>
      <c r="AE158" s="57">
        <v>0.39453686997422804</v>
      </c>
      <c r="AF158" s="57">
        <v>0.39453686997422804</v>
      </c>
      <c r="AG158" s="57">
        <v>0.39453686997422804</v>
      </c>
      <c r="AH158" s="57">
        <v>0.39453686997422804</v>
      </c>
      <c r="AI158" s="57">
        <v>0.39453686997422804</v>
      </c>
      <c r="AJ158" s="57">
        <v>0.39453686997422804</v>
      </c>
      <c r="AK158" s="57">
        <v>0.39453686997422804</v>
      </c>
    </row>
    <row r="159" spans="1:42" x14ac:dyDescent="0.25">
      <c r="A159" s="32" t="s">
        <v>10</v>
      </c>
      <c r="B159" s="33" t="s">
        <v>22</v>
      </c>
      <c r="C159" s="32" t="s">
        <v>181</v>
      </c>
      <c r="D159" s="56">
        <f>VII!D59</f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  <c r="R159" s="57">
        <v>0</v>
      </c>
      <c r="S159" s="57">
        <v>0</v>
      </c>
      <c r="T159" s="57">
        <v>0</v>
      </c>
      <c r="U159" s="57">
        <v>0</v>
      </c>
      <c r="V159" s="57">
        <v>0</v>
      </c>
      <c r="W159" s="57">
        <v>0</v>
      </c>
      <c r="X159" s="57">
        <v>0</v>
      </c>
      <c r="Y159" s="57">
        <v>0</v>
      </c>
      <c r="Z159" s="57">
        <v>0</v>
      </c>
      <c r="AA159" s="57">
        <v>0</v>
      </c>
      <c r="AB159" s="57">
        <v>0</v>
      </c>
      <c r="AC159" s="57">
        <v>0</v>
      </c>
      <c r="AD159" s="57">
        <v>0</v>
      </c>
      <c r="AE159" s="57">
        <v>0</v>
      </c>
      <c r="AF159" s="57">
        <v>0</v>
      </c>
      <c r="AG159" s="57">
        <v>0</v>
      </c>
      <c r="AH159" s="57">
        <v>0</v>
      </c>
      <c r="AI159" s="57">
        <v>0</v>
      </c>
      <c r="AJ159" s="57">
        <v>0</v>
      </c>
      <c r="AK159" s="57">
        <v>0</v>
      </c>
    </row>
    <row r="160" spans="1:42" x14ac:dyDescent="0.25">
      <c r="A160" s="32" t="s">
        <v>12</v>
      </c>
      <c r="B160" s="33" t="s">
        <v>22</v>
      </c>
      <c r="C160" s="32" t="s">
        <v>181</v>
      </c>
      <c r="D160" s="56">
        <f>VII!D60</f>
        <v>0</v>
      </c>
      <c r="E160" s="57">
        <v>0</v>
      </c>
      <c r="F160" s="57">
        <v>0</v>
      </c>
      <c r="G160" s="57">
        <v>0</v>
      </c>
      <c r="H160" s="57">
        <v>0</v>
      </c>
      <c r="I160" s="57">
        <v>0</v>
      </c>
      <c r="J160" s="57">
        <v>0</v>
      </c>
      <c r="K160" s="57">
        <v>0</v>
      </c>
      <c r="L160" s="57">
        <v>0</v>
      </c>
      <c r="M160" s="57">
        <v>0</v>
      </c>
      <c r="N160" s="57">
        <v>0</v>
      </c>
      <c r="O160" s="57">
        <v>0</v>
      </c>
      <c r="P160" s="57">
        <v>0</v>
      </c>
      <c r="Q160" s="57">
        <v>0</v>
      </c>
      <c r="R160" s="57">
        <v>0</v>
      </c>
      <c r="S160" s="57">
        <v>0</v>
      </c>
      <c r="T160" s="57">
        <v>0</v>
      </c>
      <c r="U160" s="57">
        <v>0</v>
      </c>
      <c r="V160" s="57">
        <v>0</v>
      </c>
      <c r="W160" s="57">
        <v>0</v>
      </c>
      <c r="X160" s="57">
        <v>0</v>
      </c>
      <c r="Y160" s="57">
        <v>0</v>
      </c>
      <c r="Z160" s="57">
        <v>0</v>
      </c>
      <c r="AA160" s="57">
        <v>0</v>
      </c>
      <c r="AB160" s="57">
        <v>0</v>
      </c>
      <c r="AC160" s="57">
        <v>0</v>
      </c>
      <c r="AD160" s="57">
        <v>0</v>
      </c>
      <c r="AE160" s="57">
        <v>0</v>
      </c>
      <c r="AF160" s="57">
        <v>0</v>
      </c>
      <c r="AG160" s="57">
        <v>0</v>
      </c>
      <c r="AH160" s="57">
        <v>0</v>
      </c>
      <c r="AI160" s="57">
        <v>0</v>
      </c>
      <c r="AJ160" s="57">
        <v>0</v>
      </c>
      <c r="AK160" s="57">
        <v>0</v>
      </c>
    </row>
    <row r="161" spans="1:42" x14ac:dyDescent="0.25">
      <c r="A161" s="32" t="s">
        <v>13</v>
      </c>
      <c r="B161" s="33" t="s">
        <v>22</v>
      </c>
      <c r="C161" s="32" t="s">
        <v>181</v>
      </c>
      <c r="D161" s="56">
        <f>VII!D61</f>
        <v>0</v>
      </c>
      <c r="E161" s="57">
        <v>1.6929140451660489E-2</v>
      </c>
      <c r="F161" s="57">
        <v>1.6929140451660489E-2</v>
      </c>
      <c r="G161" s="57">
        <v>1.6929140451660489E-2</v>
      </c>
      <c r="H161" s="57">
        <v>1.6929140451660489E-2</v>
      </c>
      <c r="I161" s="57">
        <v>1.6929140451660489E-2</v>
      </c>
      <c r="J161" s="57">
        <v>1.6929140451660489E-2</v>
      </c>
      <c r="K161" s="57">
        <v>1.6929140451660489E-2</v>
      </c>
      <c r="L161" s="57">
        <v>1.6929140451660489E-2</v>
      </c>
      <c r="M161" s="57">
        <v>1.6929140451660489E-2</v>
      </c>
      <c r="N161" s="57">
        <v>1.6929140451660489E-2</v>
      </c>
      <c r="O161" s="57">
        <v>1.6929140451660489E-2</v>
      </c>
      <c r="P161" s="57">
        <v>1.6929140451660489E-2</v>
      </c>
      <c r="Q161" s="57">
        <v>1.6929140451660489E-2</v>
      </c>
      <c r="R161" s="57">
        <v>1.6929140451660489E-2</v>
      </c>
      <c r="S161" s="57">
        <v>1.6929140451660489E-2</v>
      </c>
      <c r="T161" s="57">
        <v>1.6929140451660489E-2</v>
      </c>
      <c r="U161" s="57">
        <v>1.6929140451660489E-2</v>
      </c>
      <c r="V161" s="57">
        <v>1.6929140451660489E-2</v>
      </c>
      <c r="W161" s="57">
        <v>1.6929140451660489E-2</v>
      </c>
      <c r="X161" s="57">
        <v>1.6929140451660489E-2</v>
      </c>
      <c r="Y161" s="57">
        <v>1.6929140451660489E-2</v>
      </c>
      <c r="Z161" s="57">
        <v>1.6929140451660489E-2</v>
      </c>
      <c r="AA161" s="57">
        <v>1.6929140451660489E-2</v>
      </c>
      <c r="AB161" s="57">
        <v>1.6929140451660489E-2</v>
      </c>
      <c r="AC161" s="57">
        <v>1.6929140451660489E-2</v>
      </c>
      <c r="AD161" s="57">
        <v>1.6929140451660489E-2</v>
      </c>
      <c r="AE161" s="57">
        <v>1.6929140451660489E-2</v>
      </c>
      <c r="AF161" s="57">
        <v>1.6929140451660489E-2</v>
      </c>
      <c r="AG161" s="57">
        <v>1.6929140451660489E-2</v>
      </c>
      <c r="AH161" s="57">
        <v>1.6929140451660489E-2</v>
      </c>
      <c r="AI161" s="57">
        <v>1.6929140451660489E-2</v>
      </c>
      <c r="AJ161" s="57">
        <v>1.6929140451660489E-2</v>
      </c>
      <c r="AK161" s="57">
        <v>1.6929140451660489E-2</v>
      </c>
    </row>
    <row r="162" spans="1:42" x14ac:dyDescent="0.25">
      <c r="A162" s="32" t="s">
        <v>14</v>
      </c>
      <c r="B162" s="33" t="s">
        <v>22</v>
      </c>
      <c r="C162" s="32" t="s">
        <v>181</v>
      </c>
      <c r="D162" s="56">
        <f>VII!D62</f>
        <v>0</v>
      </c>
      <c r="E162" s="57">
        <v>0.58853398957411152</v>
      </c>
      <c r="F162" s="57">
        <v>0.58853398957411152</v>
      </c>
      <c r="G162" s="57">
        <v>0.58853398957411152</v>
      </c>
      <c r="H162" s="57">
        <v>0.58853398957411152</v>
      </c>
      <c r="I162" s="57">
        <v>0.58853398957411152</v>
      </c>
      <c r="J162" s="57">
        <v>0.58853398957411152</v>
      </c>
      <c r="K162" s="57">
        <v>0.58853398957411152</v>
      </c>
      <c r="L162" s="57">
        <v>0.58853398957411152</v>
      </c>
      <c r="M162" s="57">
        <v>0.58853398957411152</v>
      </c>
      <c r="N162" s="57">
        <v>0.58853398957411152</v>
      </c>
      <c r="O162" s="57">
        <v>0.58853398957411152</v>
      </c>
      <c r="P162" s="57">
        <v>0.58853398957411152</v>
      </c>
      <c r="Q162" s="57">
        <v>0.58853398957411152</v>
      </c>
      <c r="R162" s="57">
        <v>0.58853398957411152</v>
      </c>
      <c r="S162" s="57">
        <v>0.58853398957411152</v>
      </c>
      <c r="T162" s="57">
        <v>0.58853398957411152</v>
      </c>
      <c r="U162" s="57">
        <v>0.58853398957411152</v>
      </c>
      <c r="V162" s="57">
        <v>0.58853398957411152</v>
      </c>
      <c r="W162" s="57">
        <v>0.58853398957411152</v>
      </c>
      <c r="X162" s="57">
        <v>0.58853398957411152</v>
      </c>
      <c r="Y162" s="57">
        <v>0.58853398957411152</v>
      </c>
      <c r="Z162" s="57">
        <v>0.58853398957411152</v>
      </c>
      <c r="AA162" s="57">
        <v>0.58853398957411152</v>
      </c>
      <c r="AB162" s="57">
        <v>0.58853398957411152</v>
      </c>
      <c r="AC162" s="57">
        <v>0.58853398957411152</v>
      </c>
      <c r="AD162" s="57">
        <v>0.58853398957411152</v>
      </c>
      <c r="AE162" s="57">
        <v>0.58853398957411152</v>
      </c>
      <c r="AF162" s="57">
        <v>0.58853398957411152</v>
      </c>
      <c r="AG162" s="57">
        <v>0.58853398957411152</v>
      </c>
      <c r="AH162" s="57">
        <v>0.58853398957411152</v>
      </c>
      <c r="AI162" s="57">
        <v>0.58853398957411152</v>
      </c>
      <c r="AJ162" s="57">
        <v>0.58853398957411152</v>
      </c>
      <c r="AK162" s="57">
        <v>0.58853398957411152</v>
      </c>
    </row>
    <row r="163" spans="1:42" x14ac:dyDescent="0.25">
      <c r="A163" s="32" t="s">
        <v>58</v>
      </c>
      <c r="B163" s="33" t="s">
        <v>22</v>
      </c>
      <c r="C163" s="32" t="s">
        <v>181</v>
      </c>
      <c r="D163" s="56">
        <f>VII!D63</f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  <c r="R163" s="57">
        <v>0</v>
      </c>
      <c r="S163" s="57">
        <v>0</v>
      </c>
      <c r="T163" s="57">
        <v>0</v>
      </c>
      <c r="U163" s="57">
        <v>0</v>
      </c>
      <c r="V163" s="57">
        <v>0</v>
      </c>
      <c r="W163" s="57">
        <v>0</v>
      </c>
      <c r="X163" s="57">
        <v>0</v>
      </c>
      <c r="Y163" s="57">
        <v>0</v>
      </c>
      <c r="Z163" s="57">
        <v>0</v>
      </c>
      <c r="AA163" s="57">
        <v>0</v>
      </c>
      <c r="AB163" s="57">
        <v>0</v>
      </c>
      <c r="AC163" s="57">
        <v>0</v>
      </c>
      <c r="AD163" s="57">
        <v>0</v>
      </c>
      <c r="AE163" s="57">
        <v>0</v>
      </c>
      <c r="AF163" s="57">
        <v>0</v>
      </c>
      <c r="AG163" s="57">
        <v>0</v>
      </c>
      <c r="AH163" s="57">
        <v>0</v>
      </c>
      <c r="AI163" s="57">
        <v>0</v>
      </c>
      <c r="AJ163" s="57">
        <v>0</v>
      </c>
      <c r="AK163" s="57">
        <v>0</v>
      </c>
    </row>
    <row r="164" spans="1:42" x14ac:dyDescent="0.25">
      <c r="A164" s="32" t="s">
        <v>112</v>
      </c>
      <c r="B164" s="33" t="s">
        <v>22</v>
      </c>
      <c r="C164" s="32" t="s">
        <v>181</v>
      </c>
      <c r="D164" s="56">
        <f>VII!D64</f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57">
        <v>0</v>
      </c>
      <c r="N164" s="57">
        <v>0</v>
      </c>
      <c r="O164" s="57">
        <v>0</v>
      </c>
      <c r="P164" s="57">
        <v>0</v>
      </c>
      <c r="Q164" s="57">
        <v>0</v>
      </c>
      <c r="R164" s="57">
        <v>0</v>
      </c>
      <c r="S164" s="57">
        <v>0</v>
      </c>
      <c r="T164" s="57">
        <v>0</v>
      </c>
      <c r="U164" s="57">
        <v>0</v>
      </c>
      <c r="V164" s="57">
        <v>0</v>
      </c>
      <c r="W164" s="57">
        <v>0</v>
      </c>
      <c r="X164" s="57">
        <v>0</v>
      </c>
      <c r="Y164" s="57">
        <v>0</v>
      </c>
      <c r="Z164" s="57">
        <v>0</v>
      </c>
      <c r="AA164" s="57">
        <v>0</v>
      </c>
      <c r="AB164" s="57">
        <v>0</v>
      </c>
      <c r="AC164" s="57">
        <v>0</v>
      </c>
      <c r="AD164" s="57">
        <v>0</v>
      </c>
      <c r="AE164" s="57">
        <v>0</v>
      </c>
      <c r="AF164" s="57">
        <v>0</v>
      </c>
      <c r="AG164" s="57">
        <v>0</v>
      </c>
      <c r="AH164" s="57">
        <v>0</v>
      </c>
      <c r="AI164" s="57">
        <v>0</v>
      </c>
      <c r="AJ164" s="57">
        <v>0</v>
      </c>
      <c r="AK164" s="57">
        <v>0</v>
      </c>
    </row>
    <row r="165" spans="1:42" x14ac:dyDescent="0.25">
      <c r="A165" s="32" t="s">
        <v>15</v>
      </c>
      <c r="B165" s="33" t="s">
        <v>22</v>
      </c>
      <c r="C165" s="32" t="s">
        <v>181</v>
      </c>
      <c r="D165" s="56">
        <f>VII!D65</f>
        <v>1</v>
      </c>
      <c r="E165" s="57">
        <v>0</v>
      </c>
      <c r="F165" s="57">
        <v>0</v>
      </c>
      <c r="G165" s="57">
        <v>0</v>
      </c>
      <c r="H165" s="57">
        <v>0</v>
      </c>
      <c r="I165" s="57">
        <v>0</v>
      </c>
      <c r="J165" s="57">
        <v>0</v>
      </c>
      <c r="K165" s="57">
        <v>0</v>
      </c>
      <c r="L165" s="57">
        <v>0</v>
      </c>
      <c r="M165" s="57">
        <v>0</v>
      </c>
      <c r="N165" s="57">
        <v>0</v>
      </c>
      <c r="O165" s="57">
        <v>0</v>
      </c>
      <c r="P165" s="57">
        <v>0</v>
      </c>
      <c r="Q165" s="57">
        <v>0</v>
      </c>
      <c r="R165" s="57">
        <v>0</v>
      </c>
      <c r="S165" s="57">
        <v>0</v>
      </c>
      <c r="T165" s="57">
        <v>0</v>
      </c>
      <c r="U165" s="57">
        <v>0</v>
      </c>
      <c r="V165" s="57">
        <v>0</v>
      </c>
      <c r="W165" s="57">
        <v>0</v>
      </c>
      <c r="X165" s="57">
        <v>0</v>
      </c>
      <c r="Y165" s="57">
        <v>0</v>
      </c>
      <c r="Z165" s="57">
        <v>0</v>
      </c>
      <c r="AA165" s="57">
        <v>0</v>
      </c>
      <c r="AB165" s="57">
        <v>0</v>
      </c>
      <c r="AC165" s="57">
        <v>0</v>
      </c>
      <c r="AD165" s="57">
        <v>0</v>
      </c>
      <c r="AE165" s="57">
        <v>0</v>
      </c>
      <c r="AF165" s="57">
        <v>0</v>
      </c>
      <c r="AG165" s="57">
        <v>0</v>
      </c>
      <c r="AH165" s="57">
        <v>0</v>
      </c>
      <c r="AI165" s="57">
        <v>0</v>
      </c>
      <c r="AJ165" s="57">
        <v>0</v>
      </c>
      <c r="AK165" s="57">
        <v>0</v>
      </c>
    </row>
    <row r="166" spans="1:42" x14ac:dyDescent="0.25">
      <c r="A166" s="32" t="s">
        <v>59</v>
      </c>
      <c r="B166" s="33" t="s">
        <v>22</v>
      </c>
      <c r="C166" s="32" t="s">
        <v>181</v>
      </c>
      <c r="D166" s="56">
        <f>VII!D66</f>
        <v>0</v>
      </c>
      <c r="E166" s="57">
        <v>0</v>
      </c>
      <c r="F166" s="57">
        <v>0</v>
      </c>
      <c r="G166" s="57">
        <v>0</v>
      </c>
      <c r="H166" s="57">
        <v>0</v>
      </c>
      <c r="I166" s="57">
        <v>0</v>
      </c>
      <c r="J166" s="57">
        <v>0</v>
      </c>
      <c r="K166" s="57">
        <v>0</v>
      </c>
      <c r="L166" s="57">
        <v>0</v>
      </c>
      <c r="M166" s="57">
        <v>0</v>
      </c>
      <c r="N166" s="57">
        <v>0</v>
      </c>
      <c r="O166" s="57">
        <v>0</v>
      </c>
      <c r="P166" s="57">
        <v>0</v>
      </c>
      <c r="Q166" s="57">
        <v>0</v>
      </c>
      <c r="R166" s="57">
        <v>0</v>
      </c>
      <c r="S166" s="57">
        <v>0</v>
      </c>
      <c r="T166" s="57">
        <v>0</v>
      </c>
      <c r="U166" s="57">
        <v>0</v>
      </c>
      <c r="V166" s="57">
        <v>0</v>
      </c>
      <c r="W166" s="57">
        <v>0</v>
      </c>
      <c r="X166" s="57">
        <v>0</v>
      </c>
      <c r="Y166" s="57">
        <v>0</v>
      </c>
      <c r="Z166" s="57">
        <v>0</v>
      </c>
      <c r="AA166" s="57">
        <v>0</v>
      </c>
      <c r="AB166" s="57">
        <v>0</v>
      </c>
      <c r="AC166" s="57">
        <v>0</v>
      </c>
      <c r="AD166" s="57">
        <v>0</v>
      </c>
      <c r="AE166" s="57">
        <v>0</v>
      </c>
      <c r="AF166" s="57">
        <v>0</v>
      </c>
      <c r="AG166" s="57">
        <v>0</v>
      </c>
      <c r="AH166" s="57">
        <v>0</v>
      </c>
      <c r="AI166" s="57">
        <v>0</v>
      </c>
      <c r="AJ166" s="57">
        <v>0</v>
      </c>
      <c r="AK166" s="57">
        <v>0</v>
      </c>
    </row>
    <row r="167" spans="1:42" x14ac:dyDescent="0.25">
      <c r="A167" s="32" t="s">
        <v>60</v>
      </c>
      <c r="B167" s="33" t="s">
        <v>22</v>
      </c>
      <c r="C167" s="32" t="s">
        <v>181</v>
      </c>
      <c r="D167" s="56">
        <f>VII!D67</f>
        <v>0</v>
      </c>
      <c r="E167" s="57">
        <v>0</v>
      </c>
      <c r="F167" s="57">
        <v>0</v>
      </c>
      <c r="G167" s="57">
        <v>0</v>
      </c>
      <c r="H167" s="57">
        <v>0</v>
      </c>
      <c r="I167" s="57">
        <v>0</v>
      </c>
      <c r="J167" s="57">
        <v>0</v>
      </c>
      <c r="K167" s="57">
        <v>0</v>
      </c>
      <c r="L167" s="57">
        <v>0</v>
      </c>
      <c r="M167" s="57">
        <v>0</v>
      </c>
      <c r="N167" s="57">
        <v>0</v>
      </c>
      <c r="O167" s="57">
        <v>0</v>
      </c>
      <c r="P167" s="57">
        <v>0</v>
      </c>
      <c r="Q167" s="57">
        <v>0</v>
      </c>
      <c r="R167" s="57">
        <v>0</v>
      </c>
      <c r="S167" s="57">
        <v>0</v>
      </c>
      <c r="T167" s="57">
        <v>0</v>
      </c>
      <c r="U167" s="57">
        <v>0</v>
      </c>
      <c r="V167" s="57">
        <v>0</v>
      </c>
      <c r="W167" s="57">
        <v>0</v>
      </c>
      <c r="X167" s="57">
        <v>0</v>
      </c>
      <c r="Y167" s="57">
        <v>0</v>
      </c>
      <c r="Z167" s="57">
        <v>0</v>
      </c>
      <c r="AA167" s="57">
        <v>0</v>
      </c>
      <c r="AB167" s="57">
        <v>0</v>
      </c>
      <c r="AC167" s="57">
        <v>0</v>
      </c>
      <c r="AD167" s="57">
        <v>0</v>
      </c>
      <c r="AE167" s="57">
        <v>0</v>
      </c>
      <c r="AF167" s="57">
        <v>0</v>
      </c>
      <c r="AG167" s="57">
        <v>0</v>
      </c>
      <c r="AH167" s="57">
        <v>0</v>
      </c>
      <c r="AI167" s="57">
        <v>0</v>
      </c>
      <c r="AJ167" s="57">
        <v>0</v>
      </c>
      <c r="AK167" s="57">
        <v>0</v>
      </c>
    </row>
    <row r="168" spans="1:42" x14ac:dyDescent="0.25">
      <c r="A168" s="32" t="s">
        <v>16</v>
      </c>
      <c r="B168" s="33" t="s">
        <v>22</v>
      </c>
      <c r="C168" s="32" t="s">
        <v>181</v>
      </c>
      <c r="D168" s="56">
        <f>VII!D68</f>
        <v>0</v>
      </c>
      <c r="E168" s="57">
        <f>$AM168/(1+EXP(-(E$1-$D$1)*10/$AO168+$AN168))</f>
        <v>1.0455554222010431E-3</v>
      </c>
      <c r="F168" s="57">
        <f t="shared" ref="F168:AK169" si="7">$AM168/(1+EXP(-(F$1-$D$1)*10/$AO168+$AN168))</f>
        <v>1.0819592101281301E-3</v>
      </c>
      <c r="G168" s="57">
        <f>$AM168/(1+EXP(-(G$1-$D$1)*10/$AO168+$AN168))</f>
        <v>1.110516712895603E-3</v>
      </c>
      <c r="H168" s="57">
        <f t="shared" si="7"/>
        <v>1.1325957369977746E-3</v>
      </c>
      <c r="I168" s="57">
        <f t="shared" si="7"/>
        <v>1.1494748594284849E-3</v>
      </c>
      <c r="J168" s="57">
        <f t="shared" si="7"/>
        <v>1.1622679899043263E-3</v>
      </c>
      <c r="K168" s="57">
        <f t="shared" si="7"/>
        <v>1.1719010418910403E-3</v>
      </c>
      <c r="L168" s="57">
        <f t="shared" si="7"/>
        <v>1.1791189417877763E-3</v>
      </c>
      <c r="M168" s="57">
        <f t="shared" si="7"/>
        <v>1.1845072602150045E-3</v>
      </c>
      <c r="N168" s="57">
        <f t="shared" si="7"/>
        <v>1.1885186721039844E-3</v>
      </c>
      <c r="O168" s="57">
        <f t="shared" si="7"/>
        <v>1.1914988952673943E-3</v>
      </c>
      <c r="P168" s="57">
        <f t="shared" si="7"/>
        <v>1.1937096323020168E-3</v>
      </c>
      <c r="Q168" s="57">
        <f t="shared" si="7"/>
        <v>1.1953477055074012E-3</v>
      </c>
      <c r="R168" s="57">
        <f t="shared" si="7"/>
        <v>1.1965604375683901E-3</v>
      </c>
      <c r="S168" s="57">
        <f t="shared" si="7"/>
        <v>1.1974577142978323E-3</v>
      </c>
      <c r="T168" s="57">
        <f t="shared" si="7"/>
        <v>1.198121286463676E-3</v>
      </c>
      <c r="U168" s="57">
        <f t="shared" si="7"/>
        <v>1.1986118577852151E-3</v>
      </c>
      <c r="V168" s="57">
        <f t="shared" si="7"/>
        <v>1.1989744403430717E-3</v>
      </c>
      <c r="W168" s="57">
        <f t="shared" si="7"/>
        <v>1.1992423762485925E-3</v>
      </c>
      <c r="X168" s="57">
        <f t="shared" si="7"/>
        <v>1.1994403443671502E-3</v>
      </c>
      <c r="Y168" s="57">
        <f t="shared" si="7"/>
        <v>1.1995866009785572E-3</v>
      </c>
      <c r="Z168" s="57">
        <f t="shared" si="7"/>
        <v>1.1996946456085422E-3</v>
      </c>
      <c r="AA168" s="57">
        <f t="shared" si="7"/>
        <v>1.1997744573530578E-3</v>
      </c>
      <c r="AB168" s="57">
        <f t="shared" si="7"/>
        <v>1.199833411267396E-3</v>
      </c>
      <c r="AC168" s="57">
        <f t="shared" si="7"/>
        <v>1.1998769569756765E-3</v>
      </c>
      <c r="AD168" s="57">
        <f t="shared" si="7"/>
        <v>1.1999091208512625E-3</v>
      </c>
      <c r="AE168" s="57">
        <f t="shared" si="7"/>
        <v>1.1999328774479601E-3</v>
      </c>
      <c r="AF168" s="57">
        <f t="shared" si="7"/>
        <v>1.1999504241210776E-3</v>
      </c>
      <c r="AG168" s="57">
        <f t="shared" si="7"/>
        <v>1.1999633840147448E-3</v>
      </c>
      <c r="AH168" s="57">
        <f t="shared" si="7"/>
        <v>1.1999729560701702E-3</v>
      </c>
      <c r="AI168" s="57">
        <f t="shared" si="7"/>
        <v>1.1999800258654682E-3</v>
      </c>
      <c r="AJ168" s="57">
        <f t="shared" si="7"/>
        <v>1.1999852475051398E-3</v>
      </c>
      <c r="AK168" s="57">
        <f>$AM168/(1+EXP(-(AK$1-$D$1)*10/$AO168+$AN168))</f>
        <v>1.1999891041157913E-3</v>
      </c>
      <c r="AM168" s="90">
        <v>1.1999999999999999E-3</v>
      </c>
      <c r="AN168" s="91">
        <f>IF(D168&gt;0,LN(AM168/D168-1),LN(AM168/0.001-1))</f>
        <v>-1.6094379124341005</v>
      </c>
      <c r="AO168" s="92">
        <v>33</v>
      </c>
      <c r="AP168" s="1">
        <f>AO168+$D$1</f>
        <v>2050</v>
      </c>
    </row>
    <row r="169" spans="1:42" x14ac:dyDescent="0.25">
      <c r="A169" s="32" t="s">
        <v>79</v>
      </c>
      <c r="B169" s="33" t="s">
        <v>22</v>
      </c>
      <c r="C169" s="32" t="s">
        <v>181</v>
      </c>
      <c r="D169" s="56">
        <f>VII!D69</f>
        <v>0</v>
      </c>
      <c r="E169" s="57">
        <f>$AM169/(1+EXP(-(E$1-$D$1)*10/$AO169+$AN169))</f>
        <v>1.0455554222010431E-3</v>
      </c>
      <c r="F169" s="57">
        <f t="shared" si="7"/>
        <v>1.0819592101281301E-3</v>
      </c>
      <c r="G169" s="57">
        <f>$AM169/(1+EXP(-(G$1-$D$1)*10/$AO169+$AN169))</f>
        <v>1.110516712895603E-3</v>
      </c>
      <c r="H169" s="57">
        <f t="shared" si="7"/>
        <v>1.1325957369977746E-3</v>
      </c>
      <c r="I169" s="57">
        <f t="shared" si="7"/>
        <v>1.1494748594284849E-3</v>
      </c>
      <c r="J169" s="57">
        <f t="shared" si="7"/>
        <v>1.1622679899043263E-3</v>
      </c>
      <c r="K169" s="57">
        <f t="shared" si="7"/>
        <v>1.1719010418910403E-3</v>
      </c>
      <c r="L169" s="57">
        <f t="shared" si="7"/>
        <v>1.1791189417877763E-3</v>
      </c>
      <c r="M169" s="57">
        <f t="shared" si="7"/>
        <v>1.1845072602150045E-3</v>
      </c>
      <c r="N169" s="57">
        <f t="shared" si="7"/>
        <v>1.1885186721039844E-3</v>
      </c>
      <c r="O169" s="57">
        <f t="shared" si="7"/>
        <v>1.1914988952673943E-3</v>
      </c>
      <c r="P169" s="57">
        <f t="shared" si="7"/>
        <v>1.1937096323020168E-3</v>
      </c>
      <c r="Q169" s="57">
        <f t="shared" si="7"/>
        <v>1.1953477055074012E-3</v>
      </c>
      <c r="R169" s="57">
        <f t="shared" si="7"/>
        <v>1.1965604375683901E-3</v>
      </c>
      <c r="S169" s="57">
        <f t="shared" si="7"/>
        <v>1.1974577142978323E-3</v>
      </c>
      <c r="T169" s="57">
        <f t="shared" si="7"/>
        <v>1.198121286463676E-3</v>
      </c>
      <c r="U169" s="57">
        <f t="shared" si="7"/>
        <v>1.1986118577852151E-3</v>
      </c>
      <c r="V169" s="57">
        <f t="shared" si="7"/>
        <v>1.1989744403430717E-3</v>
      </c>
      <c r="W169" s="57">
        <f t="shared" si="7"/>
        <v>1.1992423762485925E-3</v>
      </c>
      <c r="X169" s="57">
        <f t="shared" si="7"/>
        <v>1.1994403443671502E-3</v>
      </c>
      <c r="Y169" s="57">
        <f t="shared" si="7"/>
        <v>1.1995866009785572E-3</v>
      </c>
      <c r="Z169" s="57">
        <f t="shared" si="7"/>
        <v>1.1996946456085422E-3</v>
      </c>
      <c r="AA169" s="57">
        <f t="shared" si="7"/>
        <v>1.1997744573530578E-3</v>
      </c>
      <c r="AB169" s="57">
        <f t="shared" si="7"/>
        <v>1.199833411267396E-3</v>
      </c>
      <c r="AC169" s="57">
        <f t="shared" si="7"/>
        <v>1.1998769569756765E-3</v>
      </c>
      <c r="AD169" s="57">
        <f t="shared" si="7"/>
        <v>1.1999091208512625E-3</v>
      </c>
      <c r="AE169" s="57">
        <f t="shared" si="7"/>
        <v>1.1999328774479601E-3</v>
      </c>
      <c r="AF169" s="57">
        <f t="shared" si="7"/>
        <v>1.1999504241210776E-3</v>
      </c>
      <c r="AG169" s="57">
        <f t="shared" si="7"/>
        <v>1.1999633840147448E-3</v>
      </c>
      <c r="AH169" s="57">
        <f t="shared" si="7"/>
        <v>1.1999729560701702E-3</v>
      </c>
      <c r="AI169" s="57">
        <f t="shared" si="7"/>
        <v>1.1999800258654682E-3</v>
      </c>
      <c r="AJ169" s="57">
        <f t="shared" si="7"/>
        <v>1.1999852475051398E-3</v>
      </c>
      <c r="AK169" s="57">
        <f t="shared" si="7"/>
        <v>1.1999891041157913E-3</v>
      </c>
      <c r="AM169" s="90">
        <v>1.1999999999999999E-3</v>
      </c>
      <c r="AN169" s="91">
        <f>IF(D169&gt;0,LN(AM169/D169-1),LN(AM169/0.001-1))</f>
        <v>-1.6094379124341005</v>
      </c>
      <c r="AO169" s="92">
        <v>33</v>
      </c>
      <c r="AP169" s="1">
        <f>AO169+$D$1</f>
        <v>2050</v>
      </c>
    </row>
    <row r="172" spans="1:42" x14ac:dyDescent="0.25">
      <c r="A172" s="22" t="s">
        <v>35</v>
      </c>
    </row>
    <row r="173" spans="1:42" x14ac:dyDescent="0.25">
      <c r="A173" s="22" t="s">
        <v>18</v>
      </c>
    </row>
    <row r="174" spans="1:42" x14ac:dyDescent="0.25">
      <c r="A174" s="32" t="s">
        <v>8</v>
      </c>
      <c r="B174" s="33" t="s">
        <v>22</v>
      </c>
      <c r="C174" s="32" t="s">
        <v>181</v>
      </c>
      <c r="D174" s="56">
        <f>VIII!D50</f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  <c r="R174" s="57">
        <v>0</v>
      </c>
      <c r="S174" s="57">
        <v>0</v>
      </c>
      <c r="T174" s="57">
        <v>0</v>
      </c>
      <c r="U174" s="57">
        <v>0</v>
      </c>
      <c r="V174" s="57">
        <v>0</v>
      </c>
      <c r="W174" s="57">
        <v>0</v>
      </c>
      <c r="X174" s="57">
        <v>0</v>
      </c>
      <c r="Y174" s="57">
        <v>0</v>
      </c>
      <c r="Z174" s="57">
        <v>0</v>
      </c>
      <c r="AA174" s="57">
        <v>0</v>
      </c>
      <c r="AB174" s="57">
        <v>0</v>
      </c>
      <c r="AC174" s="57">
        <v>0</v>
      </c>
      <c r="AD174" s="57">
        <v>0</v>
      </c>
      <c r="AE174" s="57">
        <v>0</v>
      </c>
      <c r="AF174" s="57">
        <v>0</v>
      </c>
      <c r="AG174" s="57">
        <v>0</v>
      </c>
      <c r="AH174" s="57">
        <v>0</v>
      </c>
      <c r="AI174" s="57">
        <v>0</v>
      </c>
      <c r="AJ174" s="57">
        <v>0</v>
      </c>
      <c r="AK174" s="57">
        <v>0</v>
      </c>
    </row>
    <row r="175" spans="1:42" x14ac:dyDescent="0.25">
      <c r="A175" s="32" t="s">
        <v>13</v>
      </c>
      <c r="B175" s="33" t="s">
        <v>22</v>
      </c>
      <c r="C175" s="32" t="s">
        <v>181</v>
      </c>
      <c r="D175" s="56">
        <f>VIII!D51</f>
        <v>0</v>
      </c>
      <c r="E175" s="57">
        <v>0</v>
      </c>
      <c r="F175" s="57">
        <v>0</v>
      </c>
      <c r="G175" s="57">
        <v>0</v>
      </c>
      <c r="H175" s="57">
        <v>0</v>
      </c>
      <c r="I175" s="57">
        <v>0</v>
      </c>
      <c r="J175" s="57">
        <v>0</v>
      </c>
      <c r="K175" s="57">
        <v>0</v>
      </c>
      <c r="L175" s="57">
        <v>0</v>
      </c>
      <c r="M175" s="57">
        <v>0</v>
      </c>
      <c r="N175" s="57">
        <v>0</v>
      </c>
      <c r="O175" s="57">
        <v>0</v>
      </c>
      <c r="P175" s="57">
        <v>0</v>
      </c>
      <c r="Q175" s="57">
        <v>0</v>
      </c>
      <c r="R175" s="57">
        <v>0</v>
      </c>
      <c r="S175" s="57">
        <v>0</v>
      </c>
      <c r="T175" s="57">
        <v>0</v>
      </c>
      <c r="U175" s="57">
        <v>0</v>
      </c>
      <c r="V175" s="57">
        <v>0</v>
      </c>
      <c r="W175" s="57">
        <v>0</v>
      </c>
      <c r="X175" s="57">
        <v>0</v>
      </c>
      <c r="Y175" s="57">
        <v>0</v>
      </c>
      <c r="Z175" s="57">
        <v>0</v>
      </c>
      <c r="AA175" s="57">
        <v>0</v>
      </c>
      <c r="AB175" s="57">
        <v>0</v>
      </c>
      <c r="AC175" s="57">
        <v>0</v>
      </c>
      <c r="AD175" s="57">
        <v>0</v>
      </c>
      <c r="AE175" s="57">
        <v>0</v>
      </c>
      <c r="AF175" s="57">
        <v>0</v>
      </c>
      <c r="AG175" s="57">
        <v>0</v>
      </c>
      <c r="AH175" s="57">
        <v>0</v>
      </c>
      <c r="AI175" s="57">
        <v>0</v>
      </c>
      <c r="AJ175" s="57">
        <v>0</v>
      </c>
      <c r="AK175" s="57">
        <v>0</v>
      </c>
    </row>
    <row r="176" spans="1:42" x14ac:dyDescent="0.25">
      <c r="A176" s="32" t="s">
        <v>14</v>
      </c>
      <c r="B176" s="33" t="s">
        <v>22</v>
      </c>
      <c r="C176" s="32" t="s">
        <v>181</v>
      </c>
      <c r="D176" s="56">
        <f>VIII!D52</f>
        <v>0.47203416553247479</v>
      </c>
      <c r="E176" s="57">
        <v>0.99999999999999989</v>
      </c>
      <c r="F176" s="57">
        <v>0.99999999999999989</v>
      </c>
      <c r="G176" s="57">
        <v>0.99999999999999989</v>
      </c>
      <c r="H176" s="57">
        <v>0.99999999999999989</v>
      </c>
      <c r="I176" s="57">
        <v>0.99999999999999989</v>
      </c>
      <c r="J176" s="57">
        <v>0.99999999999999989</v>
      </c>
      <c r="K176" s="57">
        <v>0.99999999999999989</v>
      </c>
      <c r="L176" s="57">
        <v>0.99999999999999989</v>
      </c>
      <c r="M176" s="57">
        <v>0.99999999999999989</v>
      </c>
      <c r="N176" s="57">
        <v>0.99999999999999989</v>
      </c>
      <c r="O176" s="57">
        <v>0.99999999999999989</v>
      </c>
      <c r="P176" s="57">
        <v>0.99999999999999989</v>
      </c>
      <c r="Q176" s="57">
        <v>0.99999999999999989</v>
      </c>
      <c r="R176" s="57">
        <v>0.99999999999999989</v>
      </c>
      <c r="S176" s="57">
        <v>0.99999999999999989</v>
      </c>
      <c r="T176" s="57">
        <v>0.99999999999999989</v>
      </c>
      <c r="U176" s="57">
        <v>0.99999999999999989</v>
      </c>
      <c r="V176" s="57">
        <v>0.99999999999999989</v>
      </c>
      <c r="W176" s="57">
        <v>0.99999999999999989</v>
      </c>
      <c r="X176" s="57">
        <v>0.99999999999999989</v>
      </c>
      <c r="Y176" s="57">
        <v>0.99999999999999989</v>
      </c>
      <c r="Z176" s="57">
        <v>0.99999999999999989</v>
      </c>
      <c r="AA176" s="57">
        <v>0.99999999999999989</v>
      </c>
      <c r="AB176" s="57">
        <v>0.99999999999999989</v>
      </c>
      <c r="AC176" s="57">
        <v>0.99999999999999989</v>
      </c>
      <c r="AD176" s="57">
        <v>0.99999999999999989</v>
      </c>
      <c r="AE176" s="57">
        <v>0.99999999999999989</v>
      </c>
      <c r="AF176" s="57">
        <v>0.99999999999999989</v>
      </c>
      <c r="AG176" s="57">
        <v>0.99999999999999989</v>
      </c>
      <c r="AH176" s="57">
        <v>0.99999999999999989</v>
      </c>
      <c r="AI176" s="57">
        <v>0.99999999999999989</v>
      </c>
      <c r="AJ176" s="57">
        <v>0.99999999999999989</v>
      </c>
      <c r="AK176" s="57">
        <v>0.99999999999999989</v>
      </c>
    </row>
    <row r="177" spans="1:42" x14ac:dyDescent="0.25">
      <c r="A177" s="32" t="s">
        <v>15</v>
      </c>
      <c r="B177" s="33" t="s">
        <v>22</v>
      </c>
      <c r="C177" s="32" t="s">
        <v>181</v>
      </c>
      <c r="D177" s="56">
        <f>VIII!D53</f>
        <v>0.48815166140715543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7">
        <v>0</v>
      </c>
      <c r="S177" s="57">
        <v>0</v>
      </c>
      <c r="T177" s="57">
        <v>0</v>
      </c>
      <c r="U177" s="57">
        <v>0</v>
      </c>
      <c r="V177" s="57">
        <v>0</v>
      </c>
      <c r="W177" s="57">
        <v>0</v>
      </c>
      <c r="X177" s="57">
        <v>0</v>
      </c>
      <c r="Y177" s="57">
        <v>0</v>
      </c>
      <c r="Z177" s="57">
        <v>0</v>
      </c>
      <c r="AA177" s="57">
        <v>0</v>
      </c>
      <c r="AB177" s="57">
        <v>0</v>
      </c>
      <c r="AC177" s="57">
        <v>0</v>
      </c>
      <c r="AD177" s="57">
        <v>0</v>
      </c>
      <c r="AE177" s="57">
        <v>0</v>
      </c>
      <c r="AF177" s="57">
        <v>0</v>
      </c>
      <c r="AG177" s="57">
        <v>0</v>
      </c>
      <c r="AH177" s="57">
        <v>0</v>
      </c>
      <c r="AI177" s="57">
        <v>0</v>
      </c>
      <c r="AJ177" s="57">
        <v>0</v>
      </c>
      <c r="AK177" s="57">
        <v>0</v>
      </c>
    </row>
    <row r="178" spans="1:42" x14ac:dyDescent="0.25">
      <c r="A178" s="32" t="s">
        <v>59</v>
      </c>
      <c r="B178" s="33" t="s">
        <v>22</v>
      </c>
      <c r="C178" s="32" t="s">
        <v>181</v>
      </c>
      <c r="D178" s="56">
        <f>VIII!D54</f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57">
        <v>0</v>
      </c>
      <c r="N178" s="57">
        <v>0</v>
      </c>
      <c r="O178" s="57">
        <v>0</v>
      </c>
      <c r="P178" s="57">
        <v>0</v>
      </c>
      <c r="Q178" s="57">
        <v>0</v>
      </c>
      <c r="R178" s="57">
        <v>0</v>
      </c>
      <c r="S178" s="57">
        <v>0</v>
      </c>
      <c r="T178" s="57">
        <v>0</v>
      </c>
      <c r="U178" s="57">
        <v>0</v>
      </c>
      <c r="V178" s="57">
        <v>0</v>
      </c>
      <c r="W178" s="57">
        <v>0</v>
      </c>
      <c r="X178" s="57">
        <v>0</v>
      </c>
      <c r="Y178" s="57">
        <v>0</v>
      </c>
      <c r="Z178" s="57">
        <v>0</v>
      </c>
      <c r="AA178" s="57">
        <v>0</v>
      </c>
      <c r="AB178" s="57">
        <v>0</v>
      </c>
      <c r="AC178" s="57">
        <v>0</v>
      </c>
      <c r="AD178" s="57">
        <v>0</v>
      </c>
      <c r="AE178" s="57">
        <v>0</v>
      </c>
      <c r="AF178" s="57">
        <v>0</v>
      </c>
      <c r="AG178" s="57">
        <v>0</v>
      </c>
      <c r="AH178" s="57">
        <v>0</v>
      </c>
      <c r="AI178" s="57">
        <v>0</v>
      </c>
      <c r="AJ178" s="57">
        <v>0</v>
      </c>
      <c r="AK178" s="57">
        <v>0</v>
      </c>
    </row>
    <row r="179" spans="1:42" x14ac:dyDescent="0.25">
      <c r="A179" s="32" t="s">
        <v>79</v>
      </c>
      <c r="B179" s="33" t="s">
        <v>22</v>
      </c>
      <c r="C179" s="32" t="s">
        <v>181</v>
      </c>
      <c r="D179" s="56">
        <f>VIII!D55</f>
        <v>0</v>
      </c>
      <c r="E179" s="57">
        <v>0</v>
      </c>
      <c r="F179" s="57">
        <v>0</v>
      </c>
      <c r="G179" s="57">
        <v>0</v>
      </c>
      <c r="H179" s="57">
        <v>0</v>
      </c>
      <c r="I179" s="57">
        <v>0</v>
      </c>
      <c r="J179" s="57">
        <v>0</v>
      </c>
      <c r="K179" s="57">
        <v>0</v>
      </c>
      <c r="L179" s="57">
        <v>0</v>
      </c>
      <c r="M179" s="57">
        <v>0</v>
      </c>
      <c r="N179" s="57">
        <v>0</v>
      </c>
      <c r="O179" s="57">
        <v>0</v>
      </c>
      <c r="P179" s="57">
        <v>0</v>
      </c>
      <c r="Q179" s="57">
        <v>0</v>
      </c>
      <c r="R179" s="57">
        <v>0</v>
      </c>
      <c r="S179" s="57">
        <v>0</v>
      </c>
      <c r="T179" s="57">
        <v>0</v>
      </c>
      <c r="U179" s="57">
        <v>0</v>
      </c>
      <c r="V179" s="57">
        <v>0</v>
      </c>
      <c r="W179" s="57">
        <v>0</v>
      </c>
      <c r="X179" s="57">
        <v>0</v>
      </c>
      <c r="Y179" s="57">
        <v>0</v>
      </c>
      <c r="Z179" s="57">
        <v>0</v>
      </c>
      <c r="AA179" s="57">
        <v>0</v>
      </c>
      <c r="AB179" s="57">
        <v>0</v>
      </c>
      <c r="AC179" s="57">
        <v>0</v>
      </c>
      <c r="AD179" s="57">
        <v>0</v>
      </c>
      <c r="AE179" s="57">
        <v>0</v>
      </c>
      <c r="AF179" s="57">
        <v>0</v>
      </c>
      <c r="AG179" s="57">
        <v>0</v>
      </c>
      <c r="AH179" s="57">
        <v>0</v>
      </c>
      <c r="AI179" s="57">
        <v>0</v>
      </c>
      <c r="AJ179" s="57">
        <v>0</v>
      </c>
      <c r="AK179" s="57">
        <v>0</v>
      </c>
    </row>
    <row r="180" spans="1:42" x14ac:dyDescent="0.25">
      <c r="D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</row>
    <row r="181" spans="1:42" x14ac:dyDescent="0.25">
      <c r="A181" s="22" t="s">
        <v>83</v>
      </c>
    </row>
    <row r="182" spans="1:42" x14ac:dyDescent="0.25">
      <c r="A182" s="32" t="s">
        <v>8</v>
      </c>
      <c r="B182" s="33" t="s">
        <v>22</v>
      </c>
      <c r="C182" s="32" t="s">
        <v>181</v>
      </c>
      <c r="D182" s="56">
        <f>VIII!D58</f>
        <v>0</v>
      </c>
      <c r="E182" s="57">
        <v>0</v>
      </c>
      <c r="F182" s="57">
        <v>0</v>
      </c>
      <c r="G182" s="57">
        <v>0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7">
        <v>0</v>
      </c>
      <c r="V182" s="57">
        <v>0</v>
      </c>
      <c r="W182" s="57">
        <v>0</v>
      </c>
      <c r="X182" s="57">
        <v>0</v>
      </c>
      <c r="Y182" s="57">
        <v>0</v>
      </c>
      <c r="Z182" s="57">
        <v>0</v>
      </c>
      <c r="AA182" s="57">
        <v>0</v>
      </c>
      <c r="AB182" s="57">
        <v>0</v>
      </c>
      <c r="AC182" s="57">
        <v>0</v>
      </c>
      <c r="AD182" s="57">
        <v>0</v>
      </c>
      <c r="AE182" s="57">
        <v>0</v>
      </c>
      <c r="AF182" s="57">
        <v>0</v>
      </c>
      <c r="AG182" s="57">
        <v>0</v>
      </c>
      <c r="AH182" s="57">
        <v>0</v>
      </c>
      <c r="AI182" s="57">
        <v>0</v>
      </c>
      <c r="AJ182" s="57">
        <v>0</v>
      </c>
      <c r="AK182" s="57">
        <v>0</v>
      </c>
    </row>
    <row r="183" spans="1:42" x14ac:dyDescent="0.25">
      <c r="A183" s="32" t="s">
        <v>10</v>
      </c>
      <c r="B183" s="33" t="s">
        <v>22</v>
      </c>
      <c r="C183" s="32" t="s">
        <v>181</v>
      </c>
      <c r="D183" s="56">
        <f>VIII!D59</f>
        <v>0</v>
      </c>
      <c r="E183" s="57">
        <v>0.10437196944016194</v>
      </c>
      <c r="F183" s="57">
        <v>0.10437196944016194</v>
      </c>
      <c r="G183" s="57">
        <v>0.10437196944016194</v>
      </c>
      <c r="H183" s="57">
        <v>0.10437196944016194</v>
      </c>
      <c r="I183" s="57">
        <v>0.10437196944016194</v>
      </c>
      <c r="J183" s="57">
        <v>0.10437196944016194</v>
      </c>
      <c r="K183" s="57">
        <v>0.10437196944016194</v>
      </c>
      <c r="L183" s="57">
        <v>0.10437196944016194</v>
      </c>
      <c r="M183" s="57">
        <v>0.10437196944016194</v>
      </c>
      <c r="N183" s="57">
        <v>0.10437196944016194</v>
      </c>
      <c r="O183" s="57">
        <v>0.10437196944016194</v>
      </c>
      <c r="P183" s="57">
        <v>0.10437196944016194</v>
      </c>
      <c r="Q183" s="57">
        <v>0.10437196944016194</v>
      </c>
      <c r="R183" s="57">
        <v>0.10437196944016194</v>
      </c>
      <c r="S183" s="57">
        <v>0.10437196944016194</v>
      </c>
      <c r="T183" s="57">
        <v>0.10437196944016194</v>
      </c>
      <c r="U183" s="57">
        <v>0.10437196944016194</v>
      </c>
      <c r="V183" s="57">
        <v>0.10437196944016194</v>
      </c>
      <c r="W183" s="57">
        <v>0.10437196944016194</v>
      </c>
      <c r="X183" s="57">
        <v>0.10437196944016194</v>
      </c>
      <c r="Y183" s="57">
        <v>0.10437196944016194</v>
      </c>
      <c r="Z183" s="57">
        <v>0.10437196944016194</v>
      </c>
      <c r="AA183" s="57">
        <v>0.10437196944016194</v>
      </c>
      <c r="AB183" s="57">
        <v>0.10437196944016194</v>
      </c>
      <c r="AC183" s="57">
        <v>0.10437196944016194</v>
      </c>
      <c r="AD183" s="57">
        <v>0.10437196944016194</v>
      </c>
      <c r="AE183" s="57">
        <v>0.10437196944016194</v>
      </c>
      <c r="AF183" s="57">
        <v>0.10437196944016194</v>
      </c>
      <c r="AG183" s="57">
        <v>0.10437196944016194</v>
      </c>
      <c r="AH183" s="57">
        <v>0.10437196944016194</v>
      </c>
      <c r="AI183" s="57">
        <v>0.10437196944016194</v>
      </c>
      <c r="AJ183" s="57">
        <v>0.10437196944016194</v>
      </c>
      <c r="AK183" s="57">
        <v>0.10437196944016194</v>
      </c>
    </row>
    <row r="184" spans="1:42" x14ac:dyDescent="0.25">
      <c r="A184" s="32" t="s">
        <v>12</v>
      </c>
      <c r="B184" s="33" t="s">
        <v>22</v>
      </c>
      <c r="C184" s="32" t="s">
        <v>181</v>
      </c>
      <c r="D184" s="56">
        <f>VIII!D60</f>
        <v>0</v>
      </c>
      <c r="E184" s="57">
        <v>0</v>
      </c>
      <c r="F184" s="57">
        <v>0</v>
      </c>
      <c r="G184" s="57">
        <v>0</v>
      </c>
      <c r="H184" s="57">
        <v>0</v>
      </c>
      <c r="I184" s="57">
        <v>0</v>
      </c>
      <c r="J184" s="57">
        <v>0</v>
      </c>
      <c r="K184" s="57">
        <v>0</v>
      </c>
      <c r="L184" s="57">
        <v>0</v>
      </c>
      <c r="M184" s="57">
        <v>0</v>
      </c>
      <c r="N184" s="57">
        <v>0</v>
      </c>
      <c r="O184" s="57">
        <v>0</v>
      </c>
      <c r="P184" s="57">
        <v>0</v>
      </c>
      <c r="Q184" s="57">
        <v>0</v>
      </c>
      <c r="R184" s="57">
        <v>0</v>
      </c>
      <c r="S184" s="57">
        <v>0</v>
      </c>
      <c r="T184" s="57">
        <v>0</v>
      </c>
      <c r="U184" s="57">
        <v>0</v>
      </c>
      <c r="V184" s="57">
        <v>0</v>
      </c>
      <c r="W184" s="57">
        <v>0</v>
      </c>
      <c r="X184" s="57">
        <v>0</v>
      </c>
      <c r="Y184" s="57">
        <v>0</v>
      </c>
      <c r="Z184" s="57">
        <v>0</v>
      </c>
      <c r="AA184" s="57">
        <v>0</v>
      </c>
      <c r="AB184" s="57">
        <v>0</v>
      </c>
      <c r="AC184" s="57">
        <v>0</v>
      </c>
      <c r="AD184" s="57">
        <v>0</v>
      </c>
      <c r="AE184" s="57">
        <v>0</v>
      </c>
      <c r="AF184" s="57">
        <v>0</v>
      </c>
      <c r="AG184" s="57">
        <v>0</v>
      </c>
      <c r="AH184" s="57">
        <v>0</v>
      </c>
      <c r="AI184" s="57">
        <v>0</v>
      </c>
      <c r="AJ184" s="57">
        <v>0</v>
      </c>
      <c r="AK184" s="57">
        <v>0</v>
      </c>
    </row>
    <row r="185" spans="1:42" x14ac:dyDescent="0.25">
      <c r="A185" s="32" t="s">
        <v>13</v>
      </c>
      <c r="B185" s="33" t="s">
        <v>22</v>
      </c>
      <c r="C185" s="32" t="s">
        <v>181</v>
      </c>
      <c r="D185" s="56">
        <f>VIII!D61</f>
        <v>0</v>
      </c>
      <c r="E185" s="57">
        <v>1.5340568921528462E-2</v>
      </c>
      <c r="F185" s="57">
        <v>1.5340568921528462E-2</v>
      </c>
      <c r="G185" s="57">
        <v>1.5340568921528462E-2</v>
      </c>
      <c r="H185" s="57">
        <v>1.5340568921528462E-2</v>
      </c>
      <c r="I185" s="57">
        <v>1.5340568921528462E-2</v>
      </c>
      <c r="J185" s="57">
        <v>1.5340568921528462E-2</v>
      </c>
      <c r="K185" s="57">
        <v>1.5340568921528462E-2</v>
      </c>
      <c r="L185" s="57">
        <v>1.5340568921528462E-2</v>
      </c>
      <c r="M185" s="57">
        <v>1.5340568921528462E-2</v>
      </c>
      <c r="N185" s="57">
        <v>1.5340568921528462E-2</v>
      </c>
      <c r="O185" s="57">
        <v>1.5340568921528462E-2</v>
      </c>
      <c r="P185" s="57">
        <v>1.5340568921528462E-2</v>
      </c>
      <c r="Q185" s="57">
        <v>1.5340568921528462E-2</v>
      </c>
      <c r="R185" s="57">
        <v>1.5340568921528462E-2</v>
      </c>
      <c r="S185" s="57">
        <v>1.5340568921528462E-2</v>
      </c>
      <c r="T185" s="57">
        <v>1.5340568921528462E-2</v>
      </c>
      <c r="U185" s="57">
        <v>1.5340568921528462E-2</v>
      </c>
      <c r="V185" s="57">
        <v>1.5340568921528462E-2</v>
      </c>
      <c r="W185" s="57">
        <v>1.5340568921528462E-2</v>
      </c>
      <c r="X185" s="57">
        <v>1.5340568921528462E-2</v>
      </c>
      <c r="Y185" s="57">
        <v>1.5340568921528462E-2</v>
      </c>
      <c r="Z185" s="57">
        <v>1.5340568921528462E-2</v>
      </c>
      <c r="AA185" s="57">
        <v>1.5340568921528462E-2</v>
      </c>
      <c r="AB185" s="57">
        <v>1.5340568921528462E-2</v>
      </c>
      <c r="AC185" s="57">
        <v>1.5340568921528462E-2</v>
      </c>
      <c r="AD185" s="57">
        <v>1.5340568921528462E-2</v>
      </c>
      <c r="AE185" s="57">
        <v>1.5340568921528462E-2</v>
      </c>
      <c r="AF185" s="57">
        <v>1.5340568921528462E-2</v>
      </c>
      <c r="AG185" s="57">
        <v>1.5340568921528462E-2</v>
      </c>
      <c r="AH185" s="57">
        <v>1.5340568921528462E-2</v>
      </c>
      <c r="AI185" s="57">
        <v>1.5340568921528462E-2</v>
      </c>
      <c r="AJ185" s="57">
        <v>1.5340568921528462E-2</v>
      </c>
      <c r="AK185" s="57">
        <v>1.5340568921528462E-2</v>
      </c>
    </row>
    <row r="186" spans="1:42" x14ac:dyDescent="0.25">
      <c r="A186" s="32" t="s">
        <v>14</v>
      </c>
      <c r="B186" s="33" t="s">
        <v>22</v>
      </c>
      <c r="C186" s="32" t="s">
        <v>181</v>
      </c>
      <c r="D186" s="56">
        <f>VIII!D62</f>
        <v>0</v>
      </c>
      <c r="E186" s="57">
        <v>9.2923795170104361E-3</v>
      </c>
      <c r="F186" s="57">
        <v>9.2923795170104361E-3</v>
      </c>
      <c r="G186" s="57">
        <v>9.2923795170104361E-3</v>
      </c>
      <c r="H186" s="57">
        <v>9.2923795170104361E-3</v>
      </c>
      <c r="I186" s="57">
        <v>9.2923795170104361E-3</v>
      </c>
      <c r="J186" s="57">
        <v>9.2923795170104361E-3</v>
      </c>
      <c r="K186" s="57">
        <v>9.2923795170104361E-3</v>
      </c>
      <c r="L186" s="57">
        <v>9.2923795170104361E-3</v>
      </c>
      <c r="M186" s="57">
        <v>9.2923795170104361E-3</v>
      </c>
      <c r="N186" s="57">
        <v>9.2923795170104361E-3</v>
      </c>
      <c r="O186" s="57">
        <v>9.2923795170104361E-3</v>
      </c>
      <c r="P186" s="57">
        <v>9.2923795170104361E-3</v>
      </c>
      <c r="Q186" s="57">
        <v>9.2923795170104361E-3</v>
      </c>
      <c r="R186" s="57">
        <v>9.2923795170104361E-3</v>
      </c>
      <c r="S186" s="57">
        <v>9.2923795170104361E-3</v>
      </c>
      <c r="T186" s="57">
        <v>9.2923795170104361E-3</v>
      </c>
      <c r="U186" s="57">
        <v>9.2923795170104361E-3</v>
      </c>
      <c r="V186" s="57">
        <v>9.2923795170104361E-3</v>
      </c>
      <c r="W186" s="57">
        <v>9.2923795170104361E-3</v>
      </c>
      <c r="X186" s="57">
        <v>9.2923795170104361E-3</v>
      </c>
      <c r="Y186" s="57">
        <v>9.2923795170104361E-3</v>
      </c>
      <c r="Z186" s="57">
        <v>9.2923795170104361E-3</v>
      </c>
      <c r="AA186" s="57">
        <v>9.2923795170104361E-3</v>
      </c>
      <c r="AB186" s="57">
        <v>9.2923795170104361E-3</v>
      </c>
      <c r="AC186" s="57">
        <v>9.2923795170104361E-3</v>
      </c>
      <c r="AD186" s="57">
        <v>9.2923795170104361E-3</v>
      </c>
      <c r="AE186" s="57">
        <v>9.2923795170104361E-3</v>
      </c>
      <c r="AF186" s="57">
        <v>9.2923795170104361E-3</v>
      </c>
      <c r="AG186" s="57">
        <v>9.2923795170104361E-3</v>
      </c>
      <c r="AH186" s="57">
        <v>9.2923795170104361E-3</v>
      </c>
      <c r="AI186" s="57">
        <v>9.2923795170104361E-3</v>
      </c>
      <c r="AJ186" s="57">
        <v>9.2923795170104361E-3</v>
      </c>
      <c r="AK186" s="57">
        <v>9.2923795170104361E-3</v>
      </c>
    </row>
    <row r="187" spans="1:42" x14ac:dyDescent="0.25">
      <c r="A187" s="32" t="s">
        <v>58</v>
      </c>
      <c r="B187" s="33" t="s">
        <v>22</v>
      </c>
      <c r="C187" s="32" t="s">
        <v>181</v>
      </c>
      <c r="D187" s="56">
        <f>VIII!D63</f>
        <v>0</v>
      </c>
      <c r="E187" s="57">
        <v>0</v>
      </c>
      <c r="F187" s="57">
        <v>0</v>
      </c>
      <c r="G187" s="57">
        <v>0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7">
        <v>0</v>
      </c>
      <c r="W187" s="57">
        <v>0</v>
      </c>
      <c r="X187" s="57">
        <v>0</v>
      </c>
      <c r="Y187" s="57">
        <v>0</v>
      </c>
      <c r="Z187" s="57">
        <v>0</v>
      </c>
      <c r="AA187" s="57">
        <v>0</v>
      </c>
      <c r="AB187" s="57">
        <v>0</v>
      </c>
      <c r="AC187" s="57">
        <v>0</v>
      </c>
      <c r="AD187" s="57">
        <v>0</v>
      </c>
      <c r="AE187" s="57">
        <v>0</v>
      </c>
      <c r="AF187" s="57">
        <v>0</v>
      </c>
      <c r="AG187" s="57">
        <v>0</v>
      </c>
      <c r="AH187" s="57">
        <v>0</v>
      </c>
      <c r="AI187" s="57">
        <v>0</v>
      </c>
      <c r="AJ187" s="57">
        <v>0</v>
      </c>
      <c r="AK187" s="57">
        <v>0</v>
      </c>
    </row>
    <row r="188" spans="1:42" x14ac:dyDescent="0.25">
      <c r="A188" s="32" t="s">
        <v>112</v>
      </c>
      <c r="B188" s="33" t="s">
        <v>22</v>
      </c>
      <c r="C188" s="32" t="s">
        <v>181</v>
      </c>
      <c r="D188" s="56">
        <f>VIII!D64</f>
        <v>0.18619725900285761</v>
      </c>
      <c r="E188" s="57">
        <v>0</v>
      </c>
      <c r="F188" s="57">
        <v>0</v>
      </c>
      <c r="G188" s="57">
        <v>0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7">
        <v>0</v>
      </c>
      <c r="W188" s="57">
        <v>0</v>
      </c>
      <c r="X188" s="57">
        <v>0</v>
      </c>
      <c r="Y188" s="57">
        <v>0</v>
      </c>
      <c r="Z188" s="57">
        <v>0</v>
      </c>
      <c r="AA188" s="57">
        <v>0</v>
      </c>
      <c r="AB188" s="57">
        <v>0</v>
      </c>
      <c r="AC188" s="57">
        <v>0</v>
      </c>
      <c r="AD188" s="57">
        <v>0</v>
      </c>
      <c r="AE188" s="57">
        <v>0</v>
      </c>
      <c r="AF188" s="57">
        <v>0</v>
      </c>
      <c r="AG188" s="57">
        <v>0</v>
      </c>
      <c r="AH188" s="57">
        <v>0</v>
      </c>
      <c r="AI188" s="57">
        <v>0</v>
      </c>
      <c r="AJ188" s="57">
        <v>0</v>
      </c>
      <c r="AK188" s="57">
        <v>0</v>
      </c>
    </row>
    <row r="189" spans="1:42" x14ac:dyDescent="0.25">
      <c r="A189" s="32" t="s">
        <v>15</v>
      </c>
      <c r="B189" s="33" t="s">
        <v>22</v>
      </c>
      <c r="C189" s="32" t="s">
        <v>181</v>
      </c>
      <c r="D189" s="56">
        <f>VIII!D65</f>
        <v>0.50969342508979765</v>
      </c>
      <c r="E189" s="57">
        <v>0.2390860526855606</v>
      </c>
      <c r="F189" s="57">
        <v>0.2390860526855606</v>
      </c>
      <c r="G189" s="57">
        <v>0.2390860526855606</v>
      </c>
      <c r="H189" s="57">
        <v>0.2390860526855606</v>
      </c>
      <c r="I189" s="57">
        <v>0.2390860526855606</v>
      </c>
      <c r="J189" s="57">
        <v>0.2390860526855606</v>
      </c>
      <c r="K189" s="57">
        <v>0.2390860526855606</v>
      </c>
      <c r="L189" s="57">
        <v>0.2390860526855606</v>
      </c>
      <c r="M189" s="57">
        <v>0.2390860526855606</v>
      </c>
      <c r="N189" s="57">
        <v>0.2390860526855606</v>
      </c>
      <c r="O189" s="57">
        <v>0.2390860526855606</v>
      </c>
      <c r="P189" s="57">
        <v>0.2390860526855606</v>
      </c>
      <c r="Q189" s="57">
        <v>0.2390860526855606</v>
      </c>
      <c r="R189" s="57">
        <v>0.2390860526855606</v>
      </c>
      <c r="S189" s="57">
        <v>0.2390860526855606</v>
      </c>
      <c r="T189" s="57">
        <v>0.2390860526855606</v>
      </c>
      <c r="U189" s="57">
        <v>0.2390860526855606</v>
      </c>
      <c r="V189" s="57">
        <v>0.2390860526855606</v>
      </c>
      <c r="W189" s="57">
        <v>0.2390860526855606</v>
      </c>
      <c r="X189" s="57">
        <v>0.2390860526855606</v>
      </c>
      <c r="Y189" s="57">
        <v>0.2390860526855606</v>
      </c>
      <c r="Z189" s="57">
        <v>0.2390860526855606</v>
      </c>
      <c r="AA189" s="57">
        <v>0.2390860526855606</v>
      </c>
      <c r="AB189" s="57">
        <v>0.2390860526855606</v>
      </c>
      <c r="AC189" s="57">
        <v>0.2390860526855606</v>
      </c>
      <c r="AD189" s="57">
        <v>0.2390860526855606</v>
      </c>
      <c r="AE189" s="57">
        <v>0.2390860526855606</v>
      </c>
      <c r="AF189" s="57">
        <v>0.2390860526855606</v>
      </c>
      <c r="AG189" s="57">
        <v>0.2390860526855606</v>
      </c>
      <c r="AH189" s="57">
        <v>0.2390860526855606</v>
      </c>
      <c r="AI189" s="57">
        <v>0.2390860526855606</v>
      </c>
      <c r="AJ189" s="57">
        <v>0.2390860526855606</v>
      </c>
      <c r="AK189" s="57">
        <v>0.2390860526855606</v>
      </c>
    </row>
    <row r="190" spans="1:42" x14ac:dyDescent="0.25">
      <c r="A190" s="32" t="s">
        <v>59</v>
      </c>
      <c r="B190" s="33" t="s">
        <v>22</v>
      </c>
      <c r="C190" s="32" t="s">
        <v>181</v>
      </c>
      <c r="D190" s="56">
        <f>VIII!D66</f>
        <v>0.30410931590734469</v>
      </c>
      <c r="E190" s="57">
        <v>0</v>
      </c>
      <c r="F190" s="57">
        <v>0</v>
      </c>
      <c r="G190" s="57">
        <v>0</v>
      </c>
      <c r="H190" s="57">
        <v>0</v>
      </c>
      <c r="I190" s="57">
        <v>0</v>
      </c>
      <c r="J190" s="57">
        <v>0</v>
      </c>
      <c r="K190" s="57">
        <v>0</v>
      </c>
      <c r="L190" s="57">
        <v>0</v>
      </c>
      <c r="M190" s="57">
        <v>0</v>
      </c>
      <c r="N190" s="57">
        <v>0</v>
      </c>
      <c r="O190" s="57">
        <v>0</v>
      </c>
      <c r="P190" s="57">
        <v>0</v>
      </c>
      <c r="Q190" s="57">
        <v>0</v>
      </c>
      <c r="R190" s="57">
        <v>0</v>
      </c>
      <c r="S190" s="57">
        <v>0</v>
      </c>
      <c r="T190" s="57">
        <v>0</v>
      </c>
      <c r="U190" s="57">
        <v>0</v>
      </c>
      <c r="V190" s="57">
        <v>0</v>
      </c>
      <c r="W190" s="57">
        <v>0</v>
      </c>
      <c r="X190" s="57">
        <v>0</v>
      </c>
      <c r="Y190" s="57">
        <v>0</v>
      </c>
      <c r="Z190" s="57">
        <v>0</v>
      </c>
      <c r="AA190" s="57">
        <v>0</v>
      </c>
      <c r="AB190" s="57">
        <v>0</v>
      </c>
      <c r="AC190" s="57">
        <v>0</v>
      </c>
      <c r="AD190" s="57">
        <v>0</v>
      </c>
      <c r="AE190" s="57">
        <v>0</v>
      </c>
      <c r="AF190" s="57">
        <v>0</v>
      </c>
      <c r="AG190" s="57">
        <v>0</v>
      </c>
      <c r="AH190" s="57">
        <v>0</v>
      </c>
      <c r="AI190" s="57">
        <v>0</v>
      </c>
      <c r="AJ190" s="57">
        <v>0</v>
      </c>
      <c r="AK190" s="57">
        <v>0</v>
      </c>
    </row>
    <row r="191" spans="1:42" x14ac:dyDescent="0.25">
      <c r="A191" s="32" t="s">
        <v>60</v>
      </c>
      <c r="B191" s="33" t="s">
        <v>22</v>
      </c>
      <c r="C191" s="32" t="s">
        <v>181</v>
      </c>
      <c r="D191" s="56">
        <f>VIII!D67</f>
        <v>0</v>
      </c>
      <c r="E191" s="57">
        <v>0</v>
      </c>
      <c r="F191" s="57">
        <v>0</v>
      </c>
      <c r="G191" s="57">
        <v>0</v>
      </c>
      <c r="H191" s="57">
        <v>0</v>
      </c>
      <c r="I191" s="57">
        <v>0</v>
      </c>
      <c r="J191" s="57">
        <v>0</v>
      </c>
      <c r="K191" s="57">
        <v>0</v>
      </c>
      <c r="L191" s="57">
        <v>0</v>
      </c>
      <c r="M191" s="57">
        <v>0</v>
      </c>
      <c r="N191" s="57">
        <v>0</v>
      </c>
      <c r="O191" s="57">
        <v>0</v>
      </c>
      <c r="P191" s="57">
        <v>0</v>
      </c>
      <c r="Q191" s="57">
        <v>0</v>
      </c>
      <c r="R191" s="57">
        <v>0</v>
      </c>
      <c r="S191" s="57">
        <v>0</v>
      </c>
      <c r="T191" s="57">
        <v>0</v>
      </c>
      <c r="U191" s="57">
        <v>0</v>
      </c>
      <c r="V191" s="57">
        <v>0</v>
      </c>
      <c r="W191" s="57">
        <v>0</v>
      </c>
      <c r="X191" s="57">
        <v>0</v>
      </c>
      <c r="Y191" s="57">
        <v>0</v>
      </c>
      <c r="Z191" s="57">
        <v>0</v>
      </c>
      <c r="AA191" s="57">
        <v>0</v>
      </c>
      <c r="AB191" s="57">
        <v>0</v>
      </c>
      <c r="AC191" s="57">
        <v>0</v>
      </c>
      <c r="AD191" s="57">
        <v>0</v>
      </c>
      <c r="AE191" s="57">
        <v>0</v>
      </c>
      <c r="AF191" s="57">
        <v>0</v>
      </c>
      <c r="AG191" s="57">
        <v>0</v>
      </c>
      <c r="AH191" s="57">
        <v>0</v>
      </c>
      <c r="AI191" s="57">
        <v>0</v>
      </c>
      <c r="AJ191" s="57">
        <v>0</v>
      </c>
      <c r="AK191" s="57">
        <v>0</v>
      </c>
    </row>
    <row r="192" spans="1:42" x14ac:dyDescent="0.25">
      <c r="A192" s="32" t="s">
        <v>16</v>
      </c>
      <c r="B192" s="33" t="s">
        <v>22</v>
      </c>
      <c r="C192" s="32" t="s">
        <v>181</v>
      </c>
      <c r="D192" s="56">
        <f>VIII!D68</f>
        <v>0</v>
      </c>
      <c r="E192" s="57">
        <f>$AM192/(1+EXP(-(E$1-$D$1)*10/$AO192+$AN192))</f>
        <v>1.0455554222010431E-3</v>
      </c>
      <c r="F192" s="57">
        <f t="shared" ref="F192:AK193" si="8">$AM192/(1+EXP(-(F$1-$D$1)*10/$AO192+$AN192))</f>
        <v>1.0819592101281301E-3</v>
      </c>
      <c r="G192" s="57">
        <f>$AM192/(1+EXP(-(G$1-$D$1)*10/$AO192+$AN192))</f>
        <v>1.110516712895603E-3</v>
      </c>
      <c r="H192" s="57">
        <f t="shared" si="8"/>
        <v>1.1325957369977746E-3</v>
      </c>
      <c r="I192" s="57">
        <f t="shared" si="8"/>
        <v>1.1494748594284849E-3</v>
      </c>
      <c r="J192" s="57">
        <f t="shared" si="8"/>
        <v>1.1622679899043263E-3</v>
      </c>
      <c r="K192" s="57">
        <f t="shared" si="8"/>
        <v>1.1719010418910403E-3</v>
      </c>
      <c r="L192" s="57">
        <f t="shared" si="8"/>
        <v>1.1791189417877763E-3</v>
      </c>
      <c r="M192" s="57">
        <f t="shared" si="8"/>
        <v>1.1845072602150045E-3</v>
      </c>
      <c r="N192" s="57">
        <f t="shared" si="8"/>
        <v>1.1885186721039844E-3</v>
      </c>
      <c r="O192" s="57">
        <f t="shared" si="8"/>
        <v>1.1914988952673943E-3</v>
      </c>
      <c r="P192" s="57">
        <f t="shared" si="8"/>
        <v>1.1937096323020168E-3</v>
      </c>
      <c r="Q192" s="57">
        <f t="shared" si="8"/>
        <v>1.1953477055074012E-3</v>
      </c>
      <c r="R192" s="57">
        <f t="shared" si="8"/>
        <v>1.1965604375683901E-3</v>
      </c>
      <c r="S192" s="57">
        <f t="shared" si="8"/>
        <v>1.1974577142978323E-3</v>
      </c>
      <c r="T192" s="57">
        <f t="shared" si="8"/>
        <v>1.198121286463676E-3</v>
      </c>
      <c r="U192" s="57">
        <f t="shared" si="8"/>
        <v>1.1986118577852151E-3</v>
      </c>
      <c r="V192" s="57">
        <f t="shared" si="8"/>
        <v>1.1989744403430717E-3</v>
      </c>
      <c r="W192" s="57">
        <f t="shared" si="8"/>
        <v>1.1992423762485925E-3</v>
      </c>
      <c r="X192" s="57">
        <f t="shared" si="8"/>
        <v>1.1994403443671502E-3</v>
      </c>
      <c r="Y192" s="57">
        <f t="shared" si="8"/>
        <v>1.1995866009785572E-3</v>
      </c>
      <c r="Z192" s="57">
        <f t="shared" si="8"/>
        <v>1.1996946456085422E-3</v>
      </c>
      <c r="AA192" s="57">
        <f t="shared" si="8"/>
        <v>1.1997744573530578E-3</v>
      </c>
      <c r="AB192" s="57">
        <f t="shared" si="8"/>
        <v>1.199833411267396E-3</v>
      </c>
      <c r="AC192" s="57">
        <f t="shared" si="8"/>
        <v>1.1998769569756765E-3</v>
      </c>
      <c r="AD192" s="57">
        <f t="shared" si="8"/>
        <v>1.1999091208512625E-3</v>
      </c>
      <c r="AE192" s="57">
        <f t="shared" si="8"/>
        <v>1.1999328774479601E-3</v>
      </c>
      <c r="AF192" s="57">
        <f t="shared" si="8"/>
        <v>1.1999504241210776E-3</v>
      </c>
      <c r="AG192" s="57">
        <f t="shared" si="8"/>
        <v>1.1999633840147448E-3</v>
      </c>
      <c r="AH192" s="57">
        <f t="shared" si="8"/>
        <v>1.1999729560701702E-3</v>
      </c>
      <c r="AI192" s="57">
        <f t="shared" si="8"/>
        <v>1.1999800258654682E-3</v>
      </c>
      <c r="AJ192" s="57">
        <f t="shared" si="8"/>
        <v>1.1999852475051398E-3</v>
      </c>
      <c r="AK192" s="57">
        <f>$AM192/(1+EXP(-(AK$1-$D$1)*10/$AO192+$AN192))</f>
        <v>1.1999891041157913E-3</v>
      </c>
      <c r="AM192" s="90">
        <v>1.1999999999999999E-3</v>
      </c>
      <c r="AN192" s="91">
        <f>IF(D192&gt;0,LN(AM192/D192-1),LN(AM192/0.001-1))</f>
        <v>-1.6094379124341005</v>
      </c>
      <c r="AO192" s="92">
        <v>33</v>
      </c>
      <c r="AP192" s="1">
        <f>AO192+$D$1</f>
        <v>2050</v>
      </c>
    </row>
    <row r="193" spans="1:42" x14ac:dyDescent="0.25">
      <c r="A193" s="32" t="s">
        <v>79</v>
      </c>
      <c r="B193" s="33" t="s">
        <v>22</v>
      </c>
      <c r="C193" s="32" t="s">
        <v>181</v>
      </c>
      <c r="D193" s="56">
        <f>VIII!D69</f>
        <v>0</v>
      </c>
      <c r="E193" s="57">
        <f>$AM193/(1+EXP(-(E$1-$D$1)*10/$AO193+$AN193))</f>
        <v>1.0455554222010431E-3</v>
      </c>
      <c r="F193" s="57">
        <f t="shared" si="8"/>
        <v>1.0819592101281301E-3</v>
      </c>
      <c r="G193" s="57">
        <f>$AM193/(1+EXP(-(G$1-$D$1)*10/$AO193+$AN193))</f>
        <v>1.110516712895603E-3</v>
      </c>
      <c r="H193" s="57">
        <f t="shared" si="8"/>
        <v>1.1325957369977746E-3</v>
      </c>
      <c r="I193" s="57">
        <f t="shared" si="8"/>
        <v>1.1494748594284849E-3</v>
      </c>
      <c r="J193" s="57">
        <f t="shared" si="8"/>
        <v>1.1622679899043263E-3</v>
      </c>
      <c r="K193" s="57">
        <f t="shared" si="8"/>
        <v>1.1719010418910403E-3</v>
      </c>
      <c r="L193" s="57">
        <f t="shared" si="8"/>
        <v>1.1791189417877763E-3</v>
      </c>
      <c r="M193" s="57">
        <f t="shared" si="8"/>
        <v>1.1845072602150045E-3</v>
      </c>
      <c r="N193" s="57">
        <f t="shared" si="8"/>
        <v>1.1885186721039844E-3</v>
      </c>
      <c r="O193" s="57">
        <f t="shared" si="8"/>
        <v>1.1914988952673943E-3</v>
      </c>
      <c r="P193" s="57">
        <f t="shared" si="8"/>
        <v>1.1937096323020168E-3</v>
      </c>
      <c r="Q193" s="57">
        <f t="shared" si="8"/>
        <v>1.1953477055074012E-3</v>
      </c>
      <c r="R193" s="57">
        <f t="shared" si="8"/>
        <v>1.1965604375683901E-3</v>
      </c>
      <c r="S193" s="57">
        <f t="shared" si="8"/>
        <v>1.1974577142978323E-3</v>
      </c>
      <c r="T193" s="57">
        <f t="shared" si="8"/>
        <v>1.198121286463676E-3</v>
      </c>
      <c r="U193" s="57">
        <f t="shared" si="8"/>
        <v>1.1986118577852151E-3</v>
      </c>
      <c r="V193" s="57">
        <f t="shared" si="8"/>
        <v>1.1989744403430717E-3</v>
      </c>
      <c r="W193" s="57">
        <f t="shared" si="8"/>
        <v>1.1992423762485925E-3</v>
      </c>
      <c r="X193" s="57">
        <f t="shared" si="8"/>
        <v>1.1994403443671502E-3</v>
      </c>
      <c r="Y193" s="57">
        <f t="shared" si="8"/>
        <v>1.1995866009785572E-3</v>
      </c>
      <c r="Z193" s="57">
        <f t="shared" si="8"/>
        <v>1.1996946456085422E-3</v>
      </c>
      <c r="AA193" s="57">
        <f t="shared" si="8"/>
        <v>1.1997744573530578E-3</v>
      </c>
      <c r="AB193" s="57">
        <f t="shared" si="8"/>
        <v>1.199833411267396E-3</v>
      </c>
      <c r="AC193" s="57">
        <f t="shared" si="8"/>
        <v>1.1998769569756765E-3</v>
      </c>
      <c r="AD193" s="57">
        <f t="shared" si="8"/>
        <v>1.1999091208512625E-3</v>
      </c>
      <c r="AE193" s="57">
        <f t="shared" si="8"/>
        <v>1.1999328774479601E-3</v>
      </c>
      <c r="AF193" s="57">
        <f t="shared" si="8"/>
        <v>1.1999504241210776E-3</v>
      </c>
      <c r="AG193" s="57">
        <f t="shared" si="8"/>
        <v>1.1999633840147448E-3</v>
      </c>
      <c r="AH193" s="57">
        <f t="shared" si="8"/>
        <v>1.1999729560701702E-3</v>
      </c>
      <c r="AI193" s="57">
        <f t="shared" si="8"/>
        <v>1.1999800258654682E-3</v>
      </c>
      <c r="AJ193" s="57">
        <f t="shared" si="8"/>
        <v>1.1999852475051398E-3</v>
      </c>
      <c r="AK193" s="57">
        <f t="shared" si="8"/>
        <v>1.1999891041157913E-3</v>
      </c>
      <c r="AM193" s="90">
        <v>1.1999999999999999E-3</v>
      </c>
      <c r="AN193" s="91">
        <f>IF(D193&gt;0,LN(AM193/D193-1),LN(AM193/0.001-1))</f>
        <v>-1.6094379124341005</v>
      </c>
      <c r="AO193" s="92">
        <v>33</v>
      </c>
      <c r="AP193" s="1">
        <f>AO193+$D$1</f>
        <v>2050</v>
      </c>
    </row>
    <row r="196" spans="1:42" x14ac:dyDescent="0.25">
      <c r="A196" s="22" t="s">
        <v>36</v>
      </c>
    </row>
    <row r="197" spans="1:42" x14ac:dyDescent="0.25">
      <c r="A197" s="22" t="s">
        <v>18</v>
      </c>
    </row>
    <row r="198" spans="1:42" x14ac:dyDescent="0.25">
      <c r="A198" s="32" t="s">
        <v>8</v>
      </c>
      <c r="B198" s="33" t="s">
        <v>22</v>
      </c>
      <c r="C198" s="32" t="s">
        <v>181</v>
      </c>
      <c r="D198" s="56">
        <f>IX!D50</f>
        <v>0</v>
      </c>
      <c r="E198" s="57">
        <v>0</v>
      </c>
      <c r="F198" s="57">
        <v>0</v>
      </c>
      <c r="G198" s="57">
        <v>0</v>
      </c>
      <c r="H198" s="57">
        <v>0</v>
      </c>
      <c r="I198" s="57">
        <v>0</v>
      </c>
      <c r="J198" s="57">
        <v>0</v>
      </c>
      <c r="K198" s="57">
        <v>0</v>
      </c>
      <c r="L198" s="57">
        <v>0</v>
      </c>
      <c r="M198" s="57">
        <v>0</v>
      </c>
      <c r="N198" s="57">
        <v>0</v>
      </c>
      <c r="O198" s="57">
        <v>0</v>
      </c>
      <c r="P198" s="57">
        <v>0</v>
      </c>
      <c r="Q198" s="57">
        <v>0</v>
      </c>
      <c r="R198" s="57">
        <v>0</v>
      </c>
      <c r="S198" s="57">
        <v>0</v>
      </c>
      <c r="T198" s="57">
        <v>0</v>
      </c>
      <c r="U198" s="57">
        <v>0</v>
      </c>
      <c r="V198" s="57">
        <v>0</v>
      </c>
      <c r="W198" s="57">
        <v>0</v>
      </c>
      <c r="X198" s="57">
        <v>0</v>
      </c>
      <c r="Y198" s="57">
        <v>0</v>
      </c>
      <c r="Z198" s="57">
        <v>0</v>
      </c>
      <c r="AA198" s="57">
        <v>0</v>
      </c>
      <c r="AB198" s="57">
        <v>0</v>
      </c>
      <c r="AC198" s="57">
        <v>0</v>
      </c>
      <c r="AD198" s="57">
        <v>0</v>
      </c>
      <c r="AE198" s="57">
        <v>0</v>
      </c>
      <c r="AF198" s="57">
        <v>0</v>
      </c>
      <c r="AG198" s="57">
        <v>0</v>
      </c>
      <c r="AH198" s="57">
        <v>0</v>
      </c>
      <c r="AI198" s="57">
        <v>0</v>
      </c>
      <c r="AJ198" s="57">
        <v>0</v>
      </c>
      <c r="AK198" s="57">
        <v>0</v>
      </c>
    </row>
    <row r="199" spans="1:42" x14ac:dyDescent="0.25">
      <c r="A199" s="32" t="s">
        <v>13</v>
      </c>
      <c r="B199" s="33" t="s">
        <v>22</v>
      </c>
      <c r="C199" s="32" t="s">
        <v>181</v>
      </c>
      <c r="D199" s="56">
        <f>IX!D51</f>
        <v>0</v>
      </c>
      <c r="E199" s="57">
        <v>0</v>
      </c>
      <c r="F199" s="57">
        <v>0</v>
      </c>
      <c r="G199" s="57">
        <v>0</v>
      </c>
      <c r="H199" s="57">
        <v>0</v>
      </c>
      <c r="I199" s="57">
        <v>0</v>
      </c>
      <c r="J199" s="57">
        <v>0</v>
      </c>
      <c r="K199" s="57">
        <v>0</v>
      </c>
      <c r="L199" s="57">
        <v>0</v>
      </c>
      <c r="M199" s="57">
        <v>0</v>
      </c>
      <c r="N199" s="57">
        <v>0</v>
      </c>
      <c r="O199" s="57">
        <v>0</v>
      </c>
      <c r="P199" s="57">
        <v>0</v>
      </c>
      <c r="Q199" s="57">
        <v>0</v>
      </c>
      <c r="R199" s="57">
        <v>0</v>
      </c>
      <c r="S199" s="57">
        <v>0</v>
      </c>
      <c r="T199" s="57">
        <v>0</v>
      </c>
      <c r="U199" s="57">
        <v>0</v>
      </c>
      <c r="V199" s="57">
        <v>0</v>
      </c>
      <c r="W199" s="57">
        <v>0</v>
      </c>
      <c r="X199" s="57">
        <v>0</v>
      </c>
      <c r="Y199" s="57">
        <v>0</v>
      </c>
      <c r="Z199" s="57">
        <v>0</v>
      </c>
      <c r="AA199" s="57">
        <v>0</v>
      </c>
      <c r="AB199" s="57">
        <v>0</v>
      </c>
      <c r="AC199" s="57">
        <v>0</v>
      </c>
      <c r="AD199" s="57">
        <v>0</v>
      </c>
      <c r="AE199" s="57">
        <v>0</v>
      </c>
      <c r="AF199" s="57">
        <v>0</v>
      </c>
      <c r="AG199" s="57">
        <v>0</v>
      </c>
      <c r="AH199" s="57">
        <v>0</v>
      </c>
      <c r="AI199" s="57">
        <v>0</v>
      </c>
      <c r="AJ199" s="57">
        <v>0</v>
      </c>
      <c r="AK199" s="57">
        <v>0</v>
      </c>
    </row>
    <row r="200" spans="1:42" x14ac:dyDescent="0.25">
      <c r="A200" s="32" t="s">
        <v>14</v>
      </c>
      <c r="B200" s="33" t="s">
        <v>22</v>
      </c>
      <c r="C200" s="32" t="s">
        <v>181</v>
      </c>
      <c r="D200" s="56">
        <f>IX!D52</f>
        <v>0.62589872488235843</v>
      </c>
      <c r="E200" s="57">
        <v>1</v>
      </c>
      <c r="F200" s="57">
        <v>1</v>
      </c>
      <c r="G200" s="57">
        <v>1</v>
      </c>
      <c r="H200" s="57">
        <v>1</v>
      </c>
      <c r="I200" s="57">
        <v>1</v>
      </c>
      <c r="J200" s="57">
        <v>1</v>
      </c>
      <c r="K200" s="57">
        <v>1</v>
      </c>
      <c r="L200" s="57">
        <v>1</v>
      </c>
      <c r="M200" s="57">
        <v>1</v>
      </c>
      <c r="N200" s="57">
        <v>1</v>
      </c>
      <c r="O200" s="57">
        <v>1</v>
      </c>
      <c r="P200" s="57">
        <v>1</v>
      </c>
      <c r="Q200" s="57">
        <v>1</v>
      </c>
      <c r="R200" s="57">
        <v>1</v>
      </c>
      <c r="S200" s="57">
        <v>1</v>
      </c>
      <c r="T200" s="57">
        <v>1</v>
      </c>
      <c r="U200" s="57">
        <v>1</v>
      </c>
      <c r="V200" s="57">
        <v>1</v>
      </c>
      <c r="W200" s="57">
        <v>1</v>
      </c>
      <c r="X200" s="57">
        <v>1</v>
      </c>
      <c r="Y200" s="57">
        <v>1</v>
      </c>
      <c r="Z200" s="57">
        <v>1</v>
      </c>
      <c r="AA200" s="57">
        <v>1</v>
      </c>
      <c r="AB200" s="57">
        <v>1</v>
      </c>
      <c r="AC200" s="57">
        <v>1</v>
      </c>
      <c r="AD200" s="57">
        <v>1</v>
      </c>
      <c r="AE200" s="57">
        <v>1</v>
      </c>
      <c r="AF200" s="57">
        <v>1</v>
      </c>
      <c r="AG200" s="57">
        <v>1</v>
      </c>
      <c r="AH200" s="57">
        <v>1</v>
      </c>
      <c r="AI200" s="57">
        <v>1</v>
      </c>
      <c r="AJ200" s="57">
        <v>1</v>
      </c>
      <c r="AK200" s="57">
        <v>1</v>
      </c>
    </row>
    <row r="201" spans="1:42" x14ac:dyDescent="0.25">
      <c r="A201" s="32" t="s">
        <v>15</v>
      </c>
      <c r="B201" s="33" t="s">
        <v>22</v>
      </c>
      <c r="C201" s="32" t="s">
        <v>181</v>
      </c>
      <c r="D201" s="56">
        <f>IX!D53</f>
        <v>0.32571716831500214</v>
      </c>
      <c r="E201" s="57">
        <v>0</v>
      </c>
      <c r="F201" s="57">
        <v>0</v>
      </c>
      <c r="G201" s="57">
        <v>0</v>
      </c>
      <c r="H201" s="57">
        <v>0</v>
      </c>
      <c r="I201" s="57">
        <v>0</v>
      </c>
      <c r="J201" s="57">
        <v>0</v>
      </c>
      <c r="K201" s="57">
        <v>0</v>
      </c>
      <c r="L201" s="57">
        <v>0</v>
      </c>
      <c r="M201" s="57">
        <v>0</v>
      </c>
      <c r="N201" s="57">
        <v>0</v>
      </c>
      <c r="O201" s="57">
        <v>0</v>
      </c>
      <c r="P201" s="57">
        <v>0</v>
      </c>
      <c r="Q201" s="57">
        <v>0</v>
      </c>
      <c r="R201" s="57">
        <v>0</v>
      </c>
      <c r="S201" s="57">
        <v>0</v>
      </c>
      <c r="T201" s="57">
        <v>0</v>
      </c>
      <c r="U201" s="57">
        <v>0</v>
      </c>
      <c r="V201" s="57">
        <v>0</v>
      </c>
      <c r="W201" s="57">
        <v>0</v>
      </c>
      <c r="X201" s="57">
        <v>0</v>
      </c>
      <c r="Y201" s="57">
        <v>0</v>
      </c>
      <c r="Z201" s="57">
        <v>0</v>
      </c>
      <c r="AA201" s="57">
        <v>0</v>
      </c>
      <c r="AB201" s="57">
        <v>0</v>
      </c>
      <c r="AC201" s="57">
        <v>0</v>
      </c>
      <c r="AD201" s="57">
        <v>0</v>
      </c>
      <c r="AE201" s="57">
        <v>0</v>
      </c>
      <c r="AF201" s="57">
        <v>0</v>
      </c>
      <c r="AG201" s="57">
        <v>0</v>
      </c>
      <c r="AH201" s="57">
        <v>0</v>
      </c>
      <c r="AI201" s="57">
        <v>0</v>
      </c>
      <c r="AJ201" s="57">
        <v>0</v>
      </c>
      <c r="AK201" s="57">
        <v>0</v>
      </c>
    </row>
    <row r="202" spans="1:42" x14ac:dyDescent="0.25">
      <c r="A202" s="32" t="s">
        <v>59</v>
      </c>
      <c r="B202" s="33" t="s">
        <v>22</v>
      </c>
      <c r="C202" s="32" t="s">
        <v>181</v>
      </c>
      <c r="D202" s="56">
        <f>IX!D54</f>
        <v>0</v>
      </c>
      <c r="E202" s="57">
        <v>0</v>
      </c>
      <c r="F202" s="57">
        <v>0</v>
      </c>
      <c r="G202" s="57">
        <v>0</v>
      </c>
      <c r="H202" s="57">
        <v>0</v>
      </c>
      <c r="I202" s="57">
        <v>0</v>
      </c>
      <c r="J202" s="57">
        <v>0</v>
      </c>
      <c r="K202" s="57">
        <v>0</v>
      </c>
      <c r="L202" s="57">
        <v>0</v>
      </c>
      <c r="M202" s="57">
        <v>0</v>
      </c>
      <c r="N202" s="57">
        <v>0</v>
      </c>
      <c r="O202" s="57">
        <v>0</v>
      </c>
      <c r="P202" s="57">
        <v>0</v>
      </c>
      <c r="Q202" s="57">
        <v>0</v>
      </c>
      <c r="R202" s="57">
        <v>0</v>
      </c>
      <c r="S202" s="57">
        <v>0</v>
      </c>
      <c r="T202" s="57">
        <v>0</v>
      </c>
      <c r="U202" s="57">
        <v>0</v>
      </c>
      <c r="V202" s="57">
        <v>0</v>
      </c>
      <c r="W202" s="57">
        <v>0</v>
      </c>
      <c r="X202" s="57">
        <v>0</v>
      </c>
      <c r="Y202" s="57">
        <v>0</v>
      </c>
      <c r="Z202" s="57">
        <v>0</v>
      </c>
      <c r="AA202" s="57">
        <v>0</v>
      </c>
      <c r="AB202" s="57">
        <v>0</v>
      </c>
      <c r="AC202" s="57">
        <v>0</v>
      </c>
      <c r="AD202" s="57">
        <v>0</v>
      </c>
      <c r="AE202" s="57">
        <v>0</v>
      </c>
      <c r="AF202" s="57">
        <v>0</v>
      </c>
      <c r="AG202" s="57">
        <v>0</v>
      </c>
      <c r="AH202" s="57">
        <v>0</v>
      </c>
      <c r="AI202" s="57">
        <v>0</v>
      </c>
      <c r="AJ202" s="57">
        <v>0</v>
      </c>
      <c r="AK202" s="57">
        <v>0</v>
      </c>
    </row>
    <row r="203" spans="1:42" x14ac:dyDescent="0.25">
      <c r="A203" s="32" t="s">
        <v>79</v>
      </c>
      <c r="B203" s="33" t="s">
        <v>22</v>
      </c>
      <c r="C203" s="32" t="s">
        <v>181</v>
      </c>
      <c r="D203" s="56">
        <f>IX!D55</f>
        <v>0</v>
      </c>
      <c r="E203" s="57">
        <v>0</v>
      </c>
      <c r="F203" s="57">
        <v>0</v>
      </c>
      <c r="G203" s="57">
        <v>0</v>
      </c>
      <c r="H203" s="57">
        <v>0</v>
      </c>
      <c r="I203" s="57">
        <v>0</v>
      </c>
      <c r="J203" s="57">
        <v>0</v>
      </c>
      <c r="K203" s="57">
        <v>0</v>
      </c>
      <c r="L203" s="57">
        <v>0</v>
      </c>
      <c r="M203" s="57">
        <v>0</v>
      </c>
      <c r="N203" s="57">
        <v>0</v>
      </c>
      <c r="O203" s="57">
        <v>0</v>
      </c>
      <c r="P203" s="57">
        <v>0</v>
      </c>
      <c r="Q203" s="57">
        <v>0</v>
      </c>
      <c r="R203" s="57">
        <v>0</v>
      </c>
      <c r="S203" s="57">
        <v>0</v>
      </c>
      <c r="T203" s="57">
        <v>0</v>
      </c>
      <c r="U203" s="57">
        <v>0</v>
      </c>
      <c r="V203" s="57">
        <v>0</v>
      </c>
      <c r="W203" s="57">
        <v>0</v>
      </c>
      <c r="X203" s="57">
        <v>0</v>
      </c>
      <c r="Y203" s="57">
        <v>0</v>
      </c>
      <c r="Z203" s="57">
        <v>0</v>
      </c>
      <c r="AA203" s="57">
        <v>0</v>
      </c>
      <c r="AB203" s="57">
        <v>0</v>
      </c>
      <c r="AC203" s="57">
        <v>0</v>
      </c>
      <c r="AD203" s="57">
        <v>0</v>
      </c>
      <c r="AE203" s="57">
        <v>0</v>
      </c>
      <c r="AF203" s="57">
        <v>0</v>
      </c>
      <c r="AG203" s="57">
        <v>0</v>
      </c>
      <c r="AH203" s="57">
        <v>0</v>
      </c>
      <c r="AI203" s="57">
        <v>0</v>
      </c>
      <c r="AJ203" s="57">
        <v>0</v>
      </c>
      <c r="AK203" s="57">
        <v>0</v>
      </c>
    </row>
    <row r="204" spans="1:42" x14ac:dyDescent="0.25">
      <c r="D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</row>
    <row r="205" spans="1:42" x14ac:dyDescent="0.25">
      <c r="A205" s="22" t="s">
        <v>83</v>
      </c>
    </row>
    <row r="206" spans="1:42" x14ac:dyDescent="0.25">
      <c r="A206" s="32" t="s">
        <v>8</v>
      </c>
      <c r="B206" s="33" t="s">
        <v>22</v>
      </c>
      <c r="C206" s="32" t="s">
        <v>181</v>
      </c>
      <c r="D206" s="56">
        <f>IX!D58</f>
        <v>0</v>
      </c>
      <c r="E206" s="57">
        <v>0</v>
      </c>
      <c r="F206" s="57">
        <v>0</v>
      </c>
      <c r="G206" s="57">
        <v>0</v>
      </c>
      <c r="H206" s="57">
        <v>0</v>
      </c>
      <c r="I206" s="57">
        <v>0</v>
      </c>
      <c r="J206" s="57">
        <v>0</v>
      </c>
      <c r="K206" s="57">
        <v>0</v>
      </c>
      <c r="L206" s="57">
        <v>0</v>
      </c>
      <c r="M206" s="57">
        <v>0</v>
      </c>
      <c r="N206" s="57">
        <v>0</v>
      </c>
      <c r="O206" s="57">
        <v>0</v>
      </c>
      <c r="P206" s="57">
        <v>0</v>
      </c>
      <c r="Q206" s="57">
        <v>0</v>
      </c>
      <c r="R206" s="57">
        <v>0</v>
      </c>
      <c r="S206" s="57">
        <v>0</v>
      </c>
      <c r="T206" s="57">
        <v>0</v>
      </c>
      <c r="U206" s="57">
        <v>0</v>
      </c>
      <c r="V206" s="57">
        <v>0</v>
      </c>
      <c r="W206" s="57">
        <v>0</v>
      </c>
      <c r="X206" s="57">
        <v>0</v>
      </c>
      <c r="Y206" s="57">
        <v>0</v>
      </c>
      <c r="Z206" s="57">
        <v>0</v>
      </c>
      <c r="AA206" s="57">
        <v>0</v>
      </c>
      <c r="AB206" s="57">
        <v>0</v>
      </c>
      <c r="AC206" s="57">
        <v>0</v>
      </c>
      <c r="AD206" s="57">
        <v>0</v>
      </c>
      <c r="AE206" s="57">
        <v>0</v>
      </c>
      <c r="AF206" s="57">
        <v>0</v>
      </c>
      <c r="AG206" s="57">
        <v>0</v>
      </c>
      <c r="AH206" s="57">
        <v>0</v>
      </c>
      <c r="AI206" s="57">
        <v>0</v>
      </c>
      <c r="AJ206" s="57">
        <v>0</v>
      </c>
      <c r="AK206" s="57">
        <v>0</v>
      </c>
    </row>
    <row r="207" spans="1:42" x14ac:dyDescent="0.25">
      <c r="A207" s="32" t="s">
        <v>10</v>
      </c>
      <c r="B207" s="33" t="s">
        <v>22</v>
      </c>
      <c r="C207" s="32" t="s">
        <v>181</v>
      </c>
      <c r="D207" s="56">
        <f>IX!D59</f>
        <v>0</v>
      </c>
      <c r="E207" s="57">
        <v>0</v>
      </c>
      <c r="F207" s="57">
        <v>0</v>
      </c>
      <c r="G207" s="57">
        <v>0</v>
      </c>
      <c r="H207" s="57">
        <v>0</v>
      </c>
      <c r="I207" s="57">
        <v>0</v>
      </c>
      <c r="J207" s="57">
        <v>0</v>
      </c>
      <c r="K207" s="57">
        <v>0</v>
      </c>
      <c r="L207" s="57">
        <v>0</v>
      </c>
      <c r="M207" s="57">
        <v>0</v>
      </c>
      <c r="N207" s="57">
        <v>0</v>
      </c>
      <c r="O207" s="57">
        <v>0</v>
      </c>
      <c r="P207" s="57">
        <v>0</v>
      </c>
      <c r="Q207" s="57">
        <v>0</v>
      </c>
      <c r="R207" s="57">
        <v>0</v>
      </c>
      <c r="S207" s="57">
        <v>0</v>
      </c>
      <c r="T207" s="57">
        <v>0</v>
      </c>
      <c r="U207" s="57">
        <v>0</v>
      </c>
      <c r="V207" s="57">
        <v>0</v>
      </c>
      <c r="W207" s="57">
        <v>0</v>
      </c>
      <c r="X207" s="57">
        <v>0</v>
      </c>
      <c r="Y207" s="57">
        <v>0</v>
      </c>
      <c r="Z207" s="57">
        <v>0</v>
      </c>
      <c r="AA207" s="57">
        <v>0</v>
      </c>
      <c r="AB207" s="57">
        <v>0</v>
      </c>
      <c r="AC207" s="57">
        <v>0</v>
      </c>
      <c r="AD207" s="57">
        <v>0</v>
      </c>
      <c r="AE207" s="57">
        <v>0</v>
      </c>
      <c r="AF207" s="57">
        <v>0</v>
      </c>
      <c r="AG207" s="57">
        <v>0</v>
      </c>
      <c r="AH207" s="57">
        <v>0</v>
      </c>
      <c r="AI207" s="57">
        <v>0</v>
      </c>
      <c r="AJ207" s="57">
        <v>0</v>
      </c>
      <c r="AK207" s="57">
        <v>0</v>
      </c>
    </row>
    <row r="208" spans="1:42" x14ac:dyDescent="0.25">
      <c r="A208" s="32" t="s">
        <v>12</v>
      </c>
      <c r="B208" s="33" t="s">
        <v>22</v>
      </c>
      <c r="C208" s="32" t="s">
        <v>181</v>
      </c>
      <c r="D208" s="56">
        <f>IX!D60</f>
        <v>0</v>
      </c>
      <c r="E208" s="57">
        <v>0</v>
      </c>
      <c r="F208" s="57">
        <v>0</v>
      </c>
      <c r="G208" s="57">
        <v>0</v>
      </c>
      <c r="H208" s="57">
        <v>0</v>
      </c>
      <c r="I208" s="57">
        <v>0</v>
      </c>
      <c r="J208" s="57">
        <v>0</v>
      </c>
      <c r="K208" s="57">
        <v>0</v>
      </c>
      <c r="L208" s="57">
        <v>0</v>
      </c>
      <c r="M208" s="57">
        <v>0</v>
      </c>
      <c r="N208" s="57">
        <v>0</v>
      </c>
      <c r="O208" s="57">
        <v>0</v>
      </c>
      <c r="P208" s="57">
        <v>0</v>
      </c>
      <c r="Q208" s="57">
        <v>0</v>
      </c>
      <c r="R208" s="57">
        <v>0</v>
      </c>
      <c r="S208" s="57">
        <v>0</v>
      </c>
      <c r="T208" s="57">
        <v>0</v>
      </c>
      <c r="U208" s="57">
        <v>0</v>
      </c>
      <c r="V208" s="57">
        <v>0</v>
      </c>
      <c r="W208" s="57">
        <v>0</v>
      </c>
      <c r="X208" s="57">
        <v>0</v>
      </c>
      <c r="Y208" s="57">
        <v>0</v>
      </c>
      <c r="Z208" s="57">
        <v>0</v>
      </c>
      <c r="AA208" s="57">
        <v>0</v>
      </c>
      <c r="AB208" s="57">
        <v>0</v>
      </c>
      <c r="AC208" s="57">
        <v>0</v>
      </c>
      <c r="AD208" s="57">
        <v>0</v>
      </c>
      <c r="AE208" s="57">
        <v>0</v>
      </c>
      <c r="AF208" s="57">
        <v>0</v>
      </c>
      <c r="AG208" s="57">
        <v>0</v>
      </c>
      <c r="AH208" s="57">
        <v>0</v>
      </c>
      <c r="AI208" s="57">
        <v>0</v>
      </c>
      <c r="AJ208" s="57">
        <v>0</v>
      </c>
      <c r="AK208" s="57">
        <v>0</v>
      </c>
    </row>
    <row r="209" spans="1:42" x14ac:dyDescent="0.25">
      <c r="A209" s="32" t="s">
        <v>13</v>
      </c>
      <c r="B209" s="33" t="s">
        <v>22</v>
      </c>
      <c r="C209" s="32" t="s">
        <v>181</v>
      </c>
      <c r="D209" s="56">
        <f>IX!D61</f>
        <v>0</v>
      </c>
      <c r="E209" s="57">
        <v>0</v>
      </c>
      <c r="F209" s="57">
        <v>0</v>
      </c>
      <c r="G209" s="57">
        <v>0</v>
      </c>
      <c r="H209" s="57">
        <v>0</v>
      </c>
      <c r="I209" s="57">
        <v>0</v>
      </c>
      <c r="J209" s="57">
        <v>0</v>
      </c>
      <c r="K209" s="57">
        <v>0</v>
      </c>
      <c r="L209" s="57">
        <v>0</v>
      </c>
      <c r="M209" s="57">
        <v>0</v>
      </c>
      <c r="N209" s="57">
        <v>0</v>
      </c>
      <c r="O209" s="57">
        <v>0</v>
      </c>
      <c r="P209" s="57">
        <v>0</v>
      </c>
      <c r="Q209" s="57">
        <v>0</v>
      </c>
      <c r="R209" s="57">
        <v>0</v>
      </c>
      <c r="S209" s="57">
        <v>0</v>
      </c>
      <c r="T209" s="57">
        <v>0</v>
      </c>
      <c r="U209" s="57">
        <v>0</v>
      </c>
      <c r="V209" s="57">
        <v>0</v>
      </c>
      <c r="W209" s="57">
        <v>0</v>
      </c>
      <c r="X209" s="57">
        <v>0</v>
      </c>
      <c r="Y209" s="57">
        <v>0</v>
      </c>
      <c r="Z209" s="57">
        <v>0</v>
      </c>
      <c r="AA209" s="57">
        <v>0</v>
      </c>
      <c r="AB209" s="57">
        <v>0</v>
      </c>
      <c r="AC209" s="57">
        <v>0</v>
      </c>
      <c r="AD209" s="57">
        <v>0</v>
      </c>
      <c r="AE209" s="57">
        <v>0</v>
      </c>
      <c r="AF209" s="57">
        <v>0</v>
      </c>
      <c r="AG209" s="57">
        <v>0</v>
      </c>
      <c r="AH209" s="57">
        <v>0</v>
      </c>
      <c r="AI209" s="57">
        <v>0</v>
      </c>
      <c r="AJ209" s="57">
        <v>0</v>
      </c>
      <c r="AK209" s="57">
        <v>0</v>
      </c>
    </row>
    <row r="210" spans="1:42" x14ac:dyDescent="0.25">
      <c r="A210" s="32" t="s">
        <v>14</v>
      </c>
      <c r="B210" s="33" t="s">
        <v>22</v>
      </c>
      <c r="C210" s="32" t="s">
        <v>181</v>
      </c>
      <c r="D210" s="56">
        <f>IX!D62</f>
        <v>0</v>
      </c>
      <c r="E210" s="57">
        <v>1</v>
      </c>
      <c r="F210" s="57">
        <v>1</v>
      </c>
      <c r="G210" s="57">
        <v>1</v>
      </c>
      <c r="H210" s="57">
        <v>1</v>
      </c>
      <c r="I210" s="57">
        <v>1</v>
      </c>
      <c r="J210" s="57">
        <v>1</v>
      </c>
      <c r="K210" s="57">
        <v>1</v>
      </c>
      <c r="L210" s="57">
        <v>1</v>
      </c>
      <c r="M210" s="57">
        <v>1</v>
      </c>
      <c r="N210" s="57">
        <v>1</v>
      </c>
      <c r="O210" s="57">
        <v>1</v>
      </c>
      <c r="P210" s="57">
        <v>1</v>
      </c>
      <c r="Q210" s="57">
        <v>1</v>
      </c>
      <c r="R210" s="57">
        <v>1</v>
      </c>
      <c r="S210" s="57">
        <v>1</v>
      </c>
      <c r="T210" s="57">
        <v>1</v>
      </c>
      <c r="U210" s="57">
        <v>1</v>
      </c>
      <c r="V210" s="57">
        <v>1</v>
      </c>
      <c r="W210" s="57">
        <v>1</v>
      </c>
      <c r="X210" s="57">
        <v>1</v>
      </c>
      <c r="Y210" s="57">
        <v>1</v>
      </c>
      <c r="Z210" s="57">
        <v>1</v>
      </c>
      <c r="AA210" s="57">
        <v>1</v>
      </c>
      <c r="AB210" s="57">
        <v>1</v>
      </c>
      <c r="AC210" s="57">
        <v>1</v>
      </c>
      <c r="AD210" s="57">
        <v>1</v>
      </c>
      <c r="AE210" s="57">
        <v>1</v>
      </c>
      <c r="AF210" s="57">
        <v>1</v>
      </c>
      <c r="AG210" s="57">
        <v>1</v>
      </c>
      <c r="AH210" s="57">
        <v>1</v>
      </c>
      <c r="AI210" s="57">
        <v>1</v>
      </c>
      <c r="AJ210" s="57">
        <v>1</v>
      </c>
      <c r="AK210" s="57">
        <v>1</v>
      </c>
    </row>
    <row r="211" spans="1:42" x14ac:dyDescent="0.25">
      <c r="A211" s="32" t="s">
        <v>58</v>
      </c>
      <c r="B211" s="33" t="s">
        <v>22</v>
      </c>
      <c r="C211" s="32" t="s">
        <v>181</v>
      </c>
      <c r="D211" s="56">
        <f>IX!D63</f>
        <v>0</v>
      </c>
      <c r="E211" s="57">
        <v>0</v>
      </c>
      <c r="F211" s="57">
        <v>0</v>
      </c>
      <c r="G211" s="57">
        <v>0</v>
      </c>
      <c r="H211" s="57">
        <v>0</v>
      </c>
      <c r="I211" s="57">
        <v>0</v>
      </c>
      <c r="J211" s="57">
        <v>0</v>
      </c>
      <c r="K211" s="57">
        <v>0</v>
      </c>
      <c r="L211" s="57">
        <v>0</v>
      </c>
      <c r="M211" s="57">
        <v>0</v>
      </c>
      <c r="N211" s="57">
        <v>0</v>
      </c>
      <c r="O211" s="57">
        <v>0</v>
      </c>
      <c r="P211" s="57">
        <v>0</v>
      </c>
      <c r="Q211" s="57">
        <v>0</v>
      </c>
      <c r="R211" s="57">
        <v>0</v>
      </c>
      <c r="S211" s="57">
        <v>0</v>
      </c>
      <c r="T211" s="57">
        <v>0</v>
      </c>
      <c r="U211" s="57">
        <v>0</v>
      </c>
      <c r="V211" s="57">
        <v>0</v>
      </c>
      <c r="W211" s="57">
        <v>0</v>
      </c>
      <c r="X211" s="57">
        <v>0</v>
      </c>
      <c r="Y211" s="57">
        <v>0</v>
      </c>
      <c r="Z211" s="57">
        <v>0</v>
      </c>
      <c r="AA211" s="57">
        <v>0</v>
      </c>
      <c r="AB211" s="57">
        <v>0</v>
      </c>
      <c r="AC211" s="57">
        <v>0</v>
      </c>
      <c r="AD211" s="57">
        <v>0</v>
      </c>
      <c r="AE211" s="57">
        <v>0</v>
      </c>
      <c r="AF211" s="57">
        <v>0</v>
      </c>
      <c r="AG211" s="57">
        <v>0</v>
      </c>
      <c r="AH211" s="57">
        <v>0</v>
      </c>
      <c r="AI211" s="57">
        <v>0</v>
      </c>
      <c r="AJ211" s="57">
        <v>0</v>
      </c>
      <c r="AK211" s="57">
        <v>0</v>
      </c>
    </row>
    <row r="212" spans="1:42" x14ac:dyDescent="0.25">
      <c r="A212" s="32" t="s">
        <v>112</v>
      </c>
      <c r="B212" s="33" t="s">
        <v>22</v>
      </c>
      <c r="C212" s="32" t="s">
        <v>181</v>
      </c>
      <c r="D212" s="56">
        <f>IX!D64</f>
        <v>0</v>
      </c>
      <c r="E212" s="57">
        <v>0</v>
      </c>
      <c r="F212" s="57">
        <v>0</v>
      </c>
      <c r="G212" s="57">
        <v>0</v>
      </c>
      <c r="H212" s="57">
        <v>0</v>
      </c>
      <c r="I212" s="57">
        <v>0</v>
      </c>
      <c r="J212" s="57">
        <v>0</v>
      </c>
      <c r="K212" s="57">
        <v>0</v>
      </c>
      <c r="L212" s="57">
        <v>0</v>
      </c>
      <c r="M212" s="57">
        <v>0</v>
      </c>
      <c r="N212" s="57">
        <v>0</v>
      </c>
      <c r="O212" s="57">
        <v>0</v>
      </c>
      <c r="P212" s="57">
        <v>0</v>
      </c>
      <c r="Q212" s="57">
        <v>0</v>
      </c>
      <c r="R212" s="57">
        <v>0</v>
      </c>
      <c r="S212" s="57">
        <v>0</v>
      </c>
      <c r="T212" s="57">
        <v>0</v>
      </c>
      <c r="U212" s="57">
        <v>0</v>
      </c>
      <c r="V212" s="57">
        <v>0</v>
      </c>
      <c r="W212" s="57">
        <v>0</v>
      </c>
      <c r="X212" s="57">
        <v>0</v>
      </c>
      <c r="Y212" s="57">
        <v>0</v>
      </c>
      <c r="Z212" s="57">
        <v>0</v>
      </c>
      <c r="AA212" s="57">
        <v>0</v>
      </c>
      <c r="AB212" s="57">
        <v>0</v>
      </c>
      <c r="AC212" s="57">
        <v>0</v>
      </c>
      <c r="AD212" s="57">
        <v>0</v>
      </c>
      <c r="AE212" s="57">
        <v>0</v>
      </c>
      <c r="AF212" s="57">
        <v>0</v>
      </c>
      <c r="AG212" s="57">
        <v>0</v>
      </c>
      <c r="AH212" s="57">
        <v>0</v>
      </c>
      <c r="AI212" s="57">
        <v>0</v>
      </c>
      <c r="AJ212" s="57">
        <v>0</v>
      </c>
      <c r="AK212" s="57">
        <v>0</v>
      </c>
    </row>
    <row r="213" spans="1:42" x14ac:dyDescent="0.25">
      <c r="A213" s="32" t="s">
        <v>15</v>
      </c>
      <c r="B213" s="33" t="s">
        <v>22</v>
      </c>
      <c r="C213" s="32" t="s">
        <v>181</v>
      </c>
      <c r="D213" s="56">
        <f>IX!D65</f>
        <v>1</v>
      </c>
      <c r="E213" s="57">
        <v>0</v>
      </c>
      <c r="F213" s="57">
        <v>0</v>
      </c>
      <c r="G213" s="57">
        <v>0</v>
      </c>
      <c r="H213" s="57">
        <v>0</v>
      </c>
      <c r="I213" s="57">
        <v>0</v>
      </c>
      <c r="J213" s="57">
        <v>0</v>
      </c>
      <c r="K213" s="57">
        <v>0</v>
      </c>
      <c r="L213" s="57">
        <v>0</v>
      </c>
      <c r="M213" s="57">
        <v>0</v>
      </c>
      <c r="N213" s="57">
        <v>0</v>
      </c>
      <c r="O213" s="57">
        <v>0</v>
      </c>
      <c r="P213" s="57">
        <v>0</v>
      </c>
      <c r="Q213" s="57">
        <v>0</v>
      </c>
      <c r="R213" s="57">
        <v>0</v>
      </c>
      <c r="S213" s="57">
        <v>0</v>
      </c>
      <c r="T213" s="57">
        <v>0</v>
      </c>
      <c r="U213" s="57">
        <v>0</v>
      </c>
      <c r="V213" s="57">
        <v>0</v>
      </c>
      <c r="W213" s="57">
        <v>0</v>
      </c>
      <c r="X213" s="57">
        <v>0</v>
      </c>
      <c r="Y213" s="57">
        <v>0</v>
      </c>
      <c r="Z213" s="57">
        <v>0</v>
      </c>
      <c r="AA213" s="57">
        <v>0</v>
      </c>
      <c r="AB213" s="57">
        <v>0</v>
      </c>
      <c r="AC213" s="57">
        <v>0</v>
      </c>
      <c r="AD213" s="57">
        <v>0</v>
      </c>
      <c r="AE213" s="57">
        <v>0</v>
      </c>
      <c r="AF213" s="57">
        <v>0</v>
      </c>
      <c r="AG213" s="57">
        <v>0</v>
      </c>
      <c r="AH213" s="57">
        <v>0</v>
      </c>
      <c r="AI213" s="57">
        <v>0</v>
      </c>
      <c r="AJ213" s="57">
        <v>0</v>
      </c>
      <c r="AK213" s="57">
        <v>0</v>
      </c>
    </row>
    <row r="214" spans="1:42" x14ac:dyDescent="0.25">
      <c r="A214" s="32" t="s">
        <v>59</v>
      </c>
      <c r="B214" s="33" t="s">
        <v>22</v>
      </c>
      <c r="C214" s="32" t="s">
        <v>181</v>
      </c>
      <c r="D214" s="56">
        <f>IX!D66</f>
        <v>0</v>
      </c>
      <c r="E214" s="57">
        <v>0</v>
      </c>
      <c r="F214" s="57">
        <v>0</v>
      </c>
      <c r="G214" s="57">
        <v>0</v>
      </c>
      <c r="H214" s="57">
        <v>0</v>
      </c>
      <c r="I214" s="57">
        <v>0</v>
      </c>
      <c r="J214" s="57">
        <v>0</v>
      </c>
      <c r="K214" s="57">
        <v>0</v>
      </c>
      <c r="L214" s="57">
        <v>0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7">
        <v>0</v>
      </c>
      <c r="V214" s="57">
        <v>0</v>
      </c>
      <c r="W214" s="57">
        <v>0</v>
      </c>
      <c r="X214" s="57">
        <v>0</v>
      </c>
      <c r="Y214" s="57">
        <v>0</v>
      </c>
      <c r="Z214" s="57">
        <v>0</v>
      </c>
      <c r="AA214" s="57">
        <v>0</v>
      </c>
      <c r="AB214" s="57">
        <v>0</v>
      </c>
      <c r="AC214" s="57">
        <v>0</v>
      </c>
      <c r="AD214" s="57">
        <v>0</v>
      </c>
      <c r="AE214" s="57">
        <v>0</v>
      </c>
      <c r="AF214" s="57">
        <v>0</v>
      </c>
      <c r="AG214" s="57">
        <v>0</v>
      </c>
      <c r="AH214" s="57">
        <v>0</v>
      </c>
      <c r="AI214" s="57">
        <v>0</v>
      </c>
      <c r="AJ214" s="57">
        <v>0</v>
      </c>
      <c r="AK214" s="57">
        <v>0</v>
      </c>
    </row>
    <row r="215" spans="1:42" x14ac:dyDescent="0.25">
      <c r="A215" s="32" t="s">
        <v>60</v>
      </c>
      <c r="B215" s="33" t="s">
        <v>22</v>
      </c>
      <c r="C215" s="32" t="s">
        <v>181</v>
      </c>
      <c r="D215" s="56">
        <f>IX!D67</f>
        <v>0</v>
      </c>
      <c r="E215" s="57">
        <v>0</v>
      </c>
      <c r="F215" s="57">
        <v>0</v>
      </c>
      <c r="G215" s="57">
        <v>0</v>
      </c>
      <c r="H215" s="57">
        <v>0</v>
      </c>
      <c r="I215" s="57">
        <v>0</v>
      </c>
      <c r="J215" s="57">
        <v>0</v>
      </c>
      <c r="K215" s="57">
        <v>0</v>
      </c>
      <c r="L215" s="57">
        <v>0</v>
      </c>
      <c r="M215" s="57">
        <v>0</v>
      </c>
      <c r="N215" s="57">
        <v>0</v>
      </c>
      <c r="O215" s="57">
        <v>0</v>
      </c>
      <c r="P215" s="57">
        <v>0</v>
      </c>
      <c r="Q215" s="57">
        <v>0</v>
      </c>
      <c r="R215" s="57">
        <v>0</v>
      </c>
      <c r="S215" s="57">
        <v>0</v>
      </c>
      <c r="T215" s="57">
        <v>0</v>
      </c>
      <c r="U215" s="57">
        <v>0</v>
      </c>
      <c r="V215" s="57">
        <v>0</v>
      </c>
      <c r="W215" s="57">
        <v>0</v>
      </c>
      <c r="X215" s="57">
        <v>0</v>
      </c>
      <c r="Y215" s="57">
        <v>0</v>
      </c>
      <c r="Z215" s="57">
        <v>0</v>
      </c>
      <c r="AA215" s="57">
        <v>0</v>
      </c>
      <c r="AB215" s="57">
        <v>0</v>
      </c>
      <c r="AC215" s="57">
        <v>0</v>
      </c>
      <c r="AD215" s="57">
        <v>0</v>
      </c>
      <c r="AE215" s="57">
        <v>0</v>
      </c>
      <c r="AF215" s="57">
        <v>0</v>
      </c>
      <c r="AG215" s="57">
        <v>0</v>
      </c>
      <c r="AH215" s="57">
        <v>0</v>
      </c>
      <c r="AI215" s="57">
        <v>0</v>
      </c>
      <c r="AJ215" s="57">
        <v>0</v>
      </c>
      <c r="AK215" s="57">
        <v>0</v>
      </c>
    </row>
    <row r="216" spans="1:42" x14ac:dyDescent="0.25">
      <c r="A216" s="32" t="s">
        <v>16</v>
      </c>
      <c r="B216" s="33" t="s">
        <v>22</v>
      </c>
      <c r="C216" s="32" t="s">
        <v>181</v>
      </c>
      <c r="D216" s="56">
        <f>IX!D68</f>
        <v>0</v>
      </c>
      <c r="E216" s="57">
        <f>$AM216/(1+EXP(-(E$1-$D$1)*10/$AO216+$AN216))</f>
        <v>1.0455554222010431E-3</v>
      </c>
      <c r="F216" s="57">
        <f t="shared" ref="F216:AK217" si="9">$AM216/(1+EXP(-(F$1-$D$1)*10/$AO216+$AN216))</f>
        <v>1.0819592101281301E-3</v>
      </c>
      <c r="G216" s="57">
        <f>$AM216/(1+EXP(-(G$1-$D$1)*10/$AO216+$AN216))</f>
        <v>1.110516712895603E-3</v>
      </c>
      <c r="H216" s="57">
        <f t="shared" si="9"/>
        <v>1.1325957369977746E-3</v>
      </c>
      <c r="I216" s="57">
        <f t="shared" si="9"/>
        <v>1.1494748594284849E-3</v>
      </c>
      <c r="J216" s="57">
        <f t="shared" si="9"/>
        <v>1.1622679899043263E-3</v>
      </c>
      <c r="K216" s="57">
        <f t="shared" si="9"/>
        <v>1.1719010418910403E-3</v>
      </c>
      <c r="L216" s="57">
        <f t="shared" si="9"/>
        <v>1.1791189417877763E-3</v>
      </c>
      <c r="M216" s="57">
        <f t="shared" si="9"/>
        <v>1.1845072602150045E-3</v>
      </c>
      <c r="N216" s="57">
        <f t="shared" si="9"/>
        <v>1.1885186721039844E-3</v>
      </c>
      <c r="O216" s="57">
        <f t="shared" si="9"/>
        <v>1.1914988952673943E-3</v>
      </c>
      <c r="P216" s="57">
        <f t="shared" si="9"/>
        <v>1.1937096323020168E-3</v>
      </c>
      <c r="Q216" s="57">
        <f t="shared" si="9"/>
        <v>1.1953477055074012E-3</v>
      </c>
      <c r="R216" s="57">
        <f t="shared" si="9"/>
        <v>1.1965604375683901E-3</v>
      </c>
      <c r="S216" s="57">
        <f t="shared" si="9"/>
        <v>1.1974577142978323E-3</v>
      </c>
      <c r="T216" s="57">
        <f t="shared" si="9"/>
        <v>1.198121286463676E-3</v>
      </c>
      <c r="U216" s="57">
        <f t="shared" si="9"/>
        <v>1.1986118577852151E-3</v>
      </c>
      <c r="V216" s="57">
        <f t="shared" si="9"/>
        <v>1.1989744403430717E-3</v>
      </c>
      <c r="W216" s="57">
        <f t="shared" si="9"/>
        <v>1.1992423762485925E-3</v>
      </c>
      <c r="X216" s="57">
        <f t="shared" si="9"/>
        <v>1.1994403443671502E-3</v>
      </c>
      <c r="Y216" s="57">
        <f t="shared" si="9"/>
        <v>1.1995866009785572E-3</v>
      </c>
      <c r="Z216" s="57">
        <f t="shared" si="9"/>
        <v>1.1996946456085422E-3</v>
      </c>
      <c r="AA216" s="57">
        <f t="shared" si="9"/>
        <v>1.1997744573530578E-3</v>
      </c>
      <c r="AB216" s="57">
        <f t="shared" si="9"/>
        <v>1.199833411267396E-3</v>
      </c>
      <c r="AC216" s="57">
        <f t="shared" si="9"/>
        <v>1.1998769569756765E-3</v>
      </c>
      <c r="AD216" s="57">
        <f t="shared" si="9"/>
        <v>1.1999091208512625E-3</v>
      </c>
      <c r="AE216" s="57">
        <f t="shared" si="9"/>
        <v>1.1999328774479601E-3</v>
      </c>
      <c r="AF216" s="57">
        <f t="shared" si="9"/>
        <v>1.1999504241210776E-3</v>
      </c>
      <c r="AG216" s="57">
        <f t="shared" si="9"/>
        <v>1.1999633840147448E-3</v>
      </c>
      <c r="AH216" s="57">
        <f t="shared" si="9"/>
        <v>1.1999729560701702E-3</v>
      </c>
      <c r="AI216" s="57">
        <f t="shared" si="9"/>
        <v>1.1999800258654682E-3</v>
      </c>
      <c r="AJ216" s="57">
        <f t="shared" si="9"/>
        <v>1.1999852475051398E-3</v>
      </c>
      <c r="AK216" s="57">
        <f>$AM216/(1+EXP(-(AK$1-$D$1)*10/$AO216+$AN216))</f>
        <v>1.1999891041157913E-3</v>
      </c>
      <c r="AM216" s="90">
        <v>1.1999999999999999E-3</v>
      </c>
      <c r="AN216" s="91">
        <f>IF(D216&gt;0,LN(AM216/D216-1),LN(AM216/0.001-1))</f>
        <v>-1.6094379124341005</v>
      </c>
      <c r="AO216" s="92">
        <v>33</v>
      </c>
      <c r="AP216" s="1">
        <f>AO216+$D$1</f>
        <v>2050</v>
      </c>
    </row>
    <row r="217" spans="1:42" x14ac:dyDescent="0.25">
      <c r="A217" s="32" t="s">
        <v>79</v>
      </c>
      <c r="B217" s="33" t="s">
        <v>22</v>
      </c>
      <c r="C217" s="32" t="s">
        <v>181</v>
      </c>
      <c r="D217" s="56">
        <f>IX!D69</f>
        <v>0</v>
      </c>
      <c r="E217" s="57">
        <f>$AM217/(1+EXP(-(E$1-$D$1)*10/$AO217+$AN217))</f>
        <v>1.0455554222010431E-3</v>
      </c>
      <c r="F217" s="57">
        <f t="shared" si="9"/>
        <v>1.0819592101281301E-3</v>
      </c>
      <c r="G217" s="57">
        <f>$AM217/(1+EXP(-(G$1-$D$1)*10/$AO217+$AN217))</f>
        <v>1.110516712895603E-3</v>
      </c>
      <c r="H217" s="57">
        <f t="shared" si="9"/>
        <v>1.1325957369977746E-3</v>
      </c>
      <c r="I217" s="57">
        <f t="shared" si="9"/>
        <v>1.1494748594284849E-3</v>
      </c>
      <c r="J217" s="57">
        <f t="shared" si="9"/>
        <v>1.1622679899043263E-3</v>
      </c>
      <c r="K217" s="57">
        <f t="shared" si="9"/>
        <v>1.1719010418910403E-3</v>
      </c>
      <c r="L217" s="57">
        <f t="shared" si="9"/>
        <v>1.1791189417877763E-3</v>
      </c>
      <c r="M217" s="57">
        <f t="shared" si="9"/>
        <v>1.1845072602150045E-3</v>
      </c>
      <c r="N217" s="57">
        <f t="shared" si="9"/>
        <v>1.1885186721039844E-3</v>
      </c>
      <c r="O217" s="57">
        <f t="shared" si="9"/>
        <v>1.1914988952673943E-3</v>
      </c>
      <c r="P217" s="57">
        <f t="shared" si="9"/>
        <v>1.1937096323020168E-3</v>
      </c>
      <c r="Q217" s="57">
        <f t="shared" si="9"/>
        <v>1.1953477055074012E-3</v>
      </c>
      <c r="R217" s="57">
        <f t="shared" si="9"/>
        <v>1.1965604375683901E-3</v>
      </c>
      <c r="S217" s="57">
        <f t="shared" si="9"/>
        <v>1.1974577142978323E-3</v>
      </c>
      <c r="T217" s="57">
        <f t="shared" si="9"/>
        <v>1.198121286463676E-3</v>
      </c>
      <c r="U217" s="57">
        <f t="shared" si="9"/>
        <v>1.1986118577852151E-3</v>
      </c>
      <c r="V217" s="57">
        <f t="shared" si="9"/>
        <v>1.1989744403430717E-3</v>
      </c>
      <c r="W217" s="57">
        <f t="shared" si="9"/>
        <v>1.1992423762485925E-3</v>
      </c>
      <c r="X217" s="57">
        <f t="shared" si="9"/>
        <v>1.1994403443671502E-3</v>
      </c>
      <c r="Y217" s="57">
        <f t="shared" si="9"/>
        <v>1.1995866009785572E-3</v>
      </c>
      <c r="Z217" s="57">
        <f t="shared" si="9"/>
        <v>1.1996946456085422E-3</v>
      </c>
      <c r="AA217" s="57">
        <f t="shared" si="9"/>
        <v>1.1997744573530578E-3</v>
      </c>
      <c r="AB217" s="57">
        <f t="shared" si="9"/>
        <v>1.199833411267396E-3</v>
      </c>
      <c r="AC217" s="57">
        <f t="shared" si="9"/>
        <v>1.1998769569756765E-3</v>
      </c>
      <c r="AD217" s="57">
        <f t="shared" si="9"/>
        <v>1.1999091208512625E-3</v>
      </c>
      <c r="AE217" s="57">
        <f t="shared" si="9"/>
        <v>1.1999328774479601E-3</v>
      </c>
      <c r="AF217" s="57">
        <f t="shared" si="9"/>
        <v>1.1999504241210776E-3</v>
      </c>
      <c r="AG217" s="57">
        <f t="shared" si="9"/>
        <v>1.1999633840147448E-3</v>
      </c>
      <c r="AH217" s="57">
        <f t="shared" si="9"/>
        <v>1.1999729560701702E-3</v>
      </c>
      <c r="AI217" s="57">
        <f t="shared" si="9"/>
        <v>1.1999800258654682E-3</v>
      </c>
      <c r="AJ217" s="57">
        <f t="shared" si="9"/>
        <v>1.1999852475051398E-3</v>
      </c>
      <c r="AK217" s="57">
        <f t="shared" si="9"/>
        <v>1.1999891041157913E-3</v>
      </c>
      <c r="AM217" s="90">
        <v>1.1999999999999999E-3</v>
      </c>
      <c r="AN217" s="91">
        <f>IF(D217&gt;0,LN(AM217/D217-1),LN(AM217/0.001-1))</f>
        <v>-1.6094379124341005</v>
      </c>
      <c r="AO217" s="92">
        <v>33</v>
      </c>
      <c r="AP217" s="1">
        <f>AO217+$D$1</f>
        <v>2050</v>
      </c>
    </row>
    <row r="220" spans="1:42" x14ac:dyDescent="0.25">
      <c r="A220" s="22" t="s">
        <v>37</v>
      </c>
    </row>
    <row r="221" spans="1:42" x14ac:dyDescent="0.25">
      <c r="A221" s="22" t="s">
        <v>18</v>
      </c>
    </row>
    <row r="222" spans="1:42" x14ac:dyDescent="0.25">
      <c r="A222" s="32" t="s">
        <v>8</v>
      </c>
      <c r="B222" s="33" t="s">
        <v>22</v>
      </c>
      <c r="C222" s="32" t="s">
        <v>181</v>
      </c>
      <c r="D222" s="56">
        <f>X!D50</f>
        <v>0</v>
      </c>
      <c r="E222" s="57">
        <v>0</v>
      </c>
      <c r="F222" s="57">
        <v>0</v>
      </c>
      <c r="G222" s="57">
        <v>0</v>
      </c>
      <c r="H222" s="57">
        <v>0</v>
      </c>
      <c r="I222" s="57">
        <v>0</v>
      </c>
      <c r="J222" s="57">
        <v>0</v>
      </c>
      <c r="K222" s="57">
        <v>0</v>
      </c>
      <c r="L222" s="57">
        <v>0</v>
      </c>
      <c r="M222" s="57">
        <v>0</v>
      </c>
      <c r="N222" s="57">
        <v>0</v>
      </c>
      <c r="O222" s="57">
        <v>0</v>
      </c>
      <c r="P222" s="57">
        <v>0</v>
      </c>
      <c r="Q222" s="57">
        <v>0</v>
      </c>
      <c r="R222" s="57">
        <v>0</v>
      </c>
      <c r="S222" s="57">
        <v>0</v>
      </c>
      <c r="T222" s="57">
        <v>0</v>
      </c>
      <c r="U222" s="57">
        <v>0</v>
      </c>
      <c r="V222" s="57">
        <v>0</v>
      </c>
      <c r="W222" s="57">
        <v>0</v>
      </c>
      <c r="X222" s="57">
        <v>0</v>
      </c>
      <c r="Y222" s="57">
        <v>0</v>
      </c>
      <c r="Z222" s="57">
        <v>0</v>
      </c>
      <c r="AA222" s="57">
        <v>0</v>
      </c>
      <c r="AB222" s="57">
        <v>0</v>
      </c>
      <c r="AC222" s="57">
        <v>0</v>
      </c>
      <c r="AD222" s="57">
        <v>0</v>
      </c>
      <c r="AE222" s="57">
        <v>0</v>
      </c>
      <c r="AF222" s="57">
        <v>0</v>
      </c>
      <c r="AG222" s="57">
        <v>0</v>
      </c>
      <c r="AH222" s="57">
        <v>0</v>
      </c>
      <c r="AI222" s="57">
        <v>0</v>
      </c>
      <c r="AJ222" s="57">
        <v>0</v>
      </c>
      <c r="AK222" s="57">
        <v>0</v>
      </c>
    </row>
    <row r="223" spans="1:42" x14ac:dyDescent="0.25">
      <c r="A223" s="32" t="s">
        <v>13</v>
      </c>
      <c r="B223" s="33" t="s">
        <v>22</v>
      </c>
      <c r="C223" s="32" t="s">
        <v>181</v>
      </c>
      <c r="D223" s="56">
        <f>X!D51</f>
        <v>0</v>
      </c>
      <c r="E223" s="57">
        <v>0</v>
      </c>
      <c r="F223" s="57">
        <v>0</v>
      </c>
      <c r="G223" s="57">
        <v>0</v>
      </c>
      <c r="H223" s="57">
        <v>0</v>
      </c>
      <c r="I223" s="57">
        <v>0</v>
      </c>
      <c r="J223" s="57">
        <v>0</v>
      </c>
      <c r="K223" s="57">
        <v>0</v>
      </c>
      <c r="L223" s="57">
        <v>0</v>
      </c>
      <c r="M223" s="57">
        <v>0</v>
      </c>
      <c r="N223" s="57">
        <v>0</v>
      </c>
      <c r="O223" s="57">
        <v>0</v>
      </c>
      <c r="P223" s="57">
        <v>0</v>
      </c>
      <c r="Q223" s="57">
        <v>0</v>
      </c>
      <c r="R223" s="57">
        <v>0</v>
      </c>
      <c r="S223" s="57">
        <v>0</v>
      </c>
      <c r="T223" s="57">
        <v>0</v>
      </c>
      <c r="U223" s="57">
        <v>0</v>
      </c>
      <c r="V223" s="57">
        <v>0</v>
      </c>
      <c r="W223" s="57">
        <v>0</v>
      </c>
      <c r="X223" s="57">
        <v>0</v>
      </c>
      <c r="Y223" s="57">
        <v>0</v>
      </c>
      <c r="Z223" s="57">
        <v>0</v>
      </c>
      <c r="AA223" s="57">
        <v>0</v>
      </c>
      <c r="AB223" s="57">
        <v>0</v>
      </c>
      <c r="AC223" s="57">
        <v>0</v>
      </c>
      <c r="AD223" s="57">
        <v>0</v>
      </c>
      <c r="AE223" s="57">
        <v>0</v>
      </c>
      <c r="AF223" s="57">
        <v>0</v>
      </c>
      <c r="AG223" s="57">
        <v>0</v>
      </c>
      <c r="AH223" s="57">
        <v>0</v>
      </c>
      <c r="AI223" s="57">
        <v>0</v>
      </c>
      <c r="AJ223" s="57">
        <v>0</v>
      </c>
      <c r="AK223" s="57">
        <v>0</v>
      </c>
    </row>
    <row r="224" spans="1:42" x14ac:dyDescent="0.25">
      <c r="A224" s="32" t="s">
        <v>14</v>
      </c>
      <c r="B224" s="33" t="s">
        <v>22</v>
      </c>
      <c r="C224" s="32" t="s">
        <v>181</v>
      </c>
      <c r="D224" s="56">
        <f>X!D52</f>
        <v>0.81593014285689358</v>
      </c>
      <c r="E224" s="57">
        <v>0.99999999999999989</v>
      </c>
      <c r="F224" s="57">
        <v>0.99999999999999989</v>
      </c>
      <c r="G224" s="57">
        <v>0.99999999999999989</v>
      </c>
      <c r="H224" s="57">
        <v>0.99999999999999989</v>
      </c>
      <c r="I224" s="57">
        <v>0.99999999999999989</v>
      </c>
      <c r="J224" s="57">
        <v>0.99999999999999989</v>
      </c>
      <c r="K224" s="57">
        <v>0.99999999999999989</v>
      </c>
      <c r="L224" s="57">
        <v>0.99999999999999989</v>
      </c>
      <c r="M224" s="57">
        <v>0.99999999999999989</v>
      </c>
      <c r="N224" s="57">
        <v>0.99999999999999989</v>
      </c>
      <c r="O224" s="57">
        <v>0.99999999999999989</v>
      </c>
      <c r="P224" s="57">
        <v>0.99999999999999989</v>
      </c>
      <c r="Q224" s="57">
        <v>0.99999999999999989</v>
      </c>
      <c r="R224" s="57">
        <v>0.99999999999999989</v>
      </c>
      <c r="S224" s="57">
        <v>0.99999999999999989</v>
      </c>
      <c r="T224" s="57">
        <v>0.99999999999999989</v>
      </c>
      <c r="U224" s="57">
        <v>0.99999999999999989</v>
      </c>
      <c r="V224" s="57">
        <v>0.99999999999999989</v>
      </c>
      <c r="W224" s="57">
        <v>0.99999999999999989</v>
      </c>
      <c r="X224" s="57">
        <v>0.99999999999999989</v>
      </c>
      <c r="Y224" s="57">
        <v>0.99999999999999989</v>
      </c>
      <c r="Z224" s="57">
        <v>0.99999999999999989</v>
      </c>
      <c r="AA224" s="57">
        <v>0.99999999999999989</v>
      </c>
      <c r="AB224" s="57">
        <v>0.99999999999999989</v>
      </c>
      <c r="AC224" s="57">
        <v>0.99999999999999989</v>
      </c>
      <c r="AD224" s="57">
        <v>0.99999999999999989</v>
      </c>
      <c r="AE224" s="57">
        <v>0.99999999999999989</v>
      </c>
      <c r="AF224" s="57">
        <v>0.99999999999999989</v>
      </c>
      <c r="AG224" s="57">
        <v>0.99999999999999989</v>
      </c>
      <c r="AH224" s="57">
        <v>0.99999999999999989</v>
      </c>
      <c r="AI224" s="57">
        <v>0.99999999999999989</v>
      </c>
      <c r="AJ224" s="57">
        <v>0.99999999999999989</v>
      </c>
      <c r="AK224" s="57">
        <v>0.99999999999999989</v>
      </c>
    </row>
    <row r="225" spans="1:42" x14ac:dyDescent="0.25">
      <c r="A225" s="32" t="s">
        <v>15</v>
      </c>
      <c r="B225" s="33" t="s">
        <v>22</v>
      </c>
      <c r="C225" s="32" t="s">
        <v>181</v>
      </c>
      <c r="D225" s="56">
        <f>X!D53</f>
        <v>0.13643844868711541</v>
      </c>
      <c r="E225" s="57">
        <v>0</v>
      </c>
      <c r="F225" s="57">
        <v>0</v>
      </c>
      <c r="G225" s="57">
        <v>0</v>
      </c>
      <c r="H225" s="57">
        <v>0</v>
      </c>
      <c r="I225" s="57">
        <v>0</v>
      </c>
      <c r="J225" s="57">
        <v>0</v>
      </c>
      <c r="K225" s="57">
        <v>0</v>
      </c>
      <c r="L225" s="57">
        <v>0</v>
      </c>
      <c r="M225" s="57">
        <v>0</v>
      </c>
      <c r="N225" s="57">
        <v>0</v>
      </c>
      <c r="O225" s="57">
        <v>0</v>
      </c>
      <c r="P225" s="57">
        <v>0</v>
      </c>
      <c r="Q225" s="57">
        <v>0</v>
      </c>
      <c r="R225" s="57">
        <v>0</v>
      </c>
      <c r="S225" s="57">
        <v>0</v>
      </c>
      <c r="T225" s="57">
        <v>0</v>
      </c>
      <c r="U225" s="57">
        <v>0</v>
      </c>
      <c r="V225" s="57">
        <v>0</v>
      </c>
      <c r="W225" s="57">
        <v>0</v>
      </c>
      <c r="X225" s="57">
        <v>0</v>
      </c>
      <c r="Y225" s="57">
        <v>0</v>
      </c>
      <c r="Z225" s="57">
        <v>0</v>
      </c>
      <c r="AA225" s="57">
        <v>0</v>
      </c>
      <c r="AB225" s="57">
        <v>0</v>
      </c>
      <c r="AC225" s="57">
        <v>0</v>
      </c>
      <c r="AD225" s="57">
        <v>0</v>
      </c>
      <c r="AE225" s="57">
        <v>0</v>
      </c>
      <c r="AF225" s="57">
        <v>0</v>
      </c>
      <c r="AG225" s="57">
        <v>0</v>
      </c>
      <c r="AH225" s="57">
        <v>0</v>
      </c>
      <c r="AI225" s="57">
        <v>0</v>
      </c>
      <c r="AJ225" s="57">
        <v>0</v>
      </c>
      <c r="AK225" s="57">
        <v>0</v>
      </c>
    </row>
    <row r="226" spans="1:42" x14ac:dyDescent="0.25">
      <c r="A226" s="32" t="s">
        <v>59</v>
      </c>
      <c r="B226" s="33" t="s">
        <v>22</v>
      </c>
      <c r="C226" s="32" t="s">
        <v>181</v>
      </c>
      <c r="D226" s="56">
        <f>X!D54</f>
        <v>0</v>
      </c>
      <c r="E226" s="57">
        <v>0</v>
      </c>
      <c r="F226" s="57">
        <v>0</v>
      </c>
      <c r="G226" s="57">
        <v>0</v>
      </c>
      <c r="H226" s="57">
        <v>0</v>
      </c>
      <c r="I226" s="57">
        <v>0</v>
      </c>
      <c r="J226" s="57">
        <v>0</v>
      </c>
      <c r="K226" s="57">
        <v>0</v>
      </c>
      <c r="L226" s="57">
        <v>0</v>
      </c>
      <c r="M226" s="57">
        <v>0</v>
      </c>
      <c r="N226" s="57">
        <v>0</v>
      </c>
      <c r="O226" s="57">
        <v>0</v>
      </c>
      <c r="P226" s="57">
        <v>0</v>
      </c>
      <c r="Q226" s="57">
        <v>0</v>
      </c>
      <c r="R226" s="57">
        <v>0</v>
      </c>
      <c r="S226" s="57">
        <v>0</v>
      </c>
      <c r="T226" s="57">
        <v>0</v>
      </c>
      <c r="U226" s="57">
        <v>0</v>
      </c>
      <c r="V226" s="57">
        <v>0</v>
      </c>
      <c r="W226" s="57">
        <v>0</v>
      </c>
      <c r="X226" s="57">
        <v>0</v>
      </c>
      <c r="Y226" s="57">
        <v>0</v>
      </c>
      <c r="Z226" s="57">
        <v>0</v>
      </c>
      <c r="AA226" s="57">
        <v>0</v>
      </c>
      <c r="AB226" s="57">
        <v>0</v>
      </c>
      <c r="AC226" s="57">
        <v>0</v>
      </c>
      <c r="AD226" s="57">
        <v>0</v>
      </c>
      <c r="AE226" s="57">
        <v>0</v>
      </c>
      <c r="AF226" s="57">
        <v>0</v>
      </c>
      <c r="AG226" s="57">
        <v>0</v>
      </c>
      <c r="AH226" s="57">
        <v>0</v>
      </c>
      <c r="AI226" s="57">
        <v>0</v>
      </c>
      <c r="AJ226" s="57">
        <v>0</v>
      </c>
      <c r="AK226" s="57">
        <v>0</v>
      </c>
    </row>
    <row r="227" spans="1:42" x14ac:dyDescent="0.25">
      <c r="A227" s="32" t="s">
        <v>79</v>
      </c>
      <c r="B227" s="33" t="s">
        <v>22</v>
      </c>
      <c r="C227" s="32" t="s">
        <v>181</v>
      </c>
      <c r="D227" s="56">
        <f>X!D55</f>
        <v>0</v>
      </c>
      <c r="E227" s="57">
        <v>0</v>
      </c>
      <c r="F227" s="57">
        <v>0</v>
      </c>
      <c r="G227" s="57">
        <v>0</v>
      </c>
      <c r="H227" s="57">
        <v>0</v>
      </c>
      <c r="I227" s="57">
        <v>0</v>
      </c>
      <c r="J227" s="57">
        <v>0</v>
      </c>
      <c r="K227" s="57">
        <v>0</v>
      </c>
      <c r="L227" s="57">
        <v>0</v>
      </c>
      <c r="M227" s="57">
        <v>0</v>
      </c>
      <c r="N227" s="57">
        <v>0</v>
      </c>
      <c r="O227" s="57">
        <v>0</v>
      </c>
      <c r="P227" s="57">
        <v>0</v>
      </c>
      <c r="Q227" s="57">
        <v>0</v>
      </c>
      <c r="R227" s="57">
        <v>0</v>
      </c>
      <c r="S227" s="57">
        <v>0</v>
      </c>
      <c r="T227" s="57">
        <v>0</v>
      </c>
      <c r="U227" s="57">
        <v>0</v>
      </c>
      <c r="V227" s="57">
        <v>0</v>
      </c>
      <c r="W227" s="57">
        <v>0</v>
      </c>
      <c r="X227" s="57">
        <v>0</v>
      </c>
      <c r="Y227" s="57">
        <v>0</v>
      </c>
      <c r="Z227" s="57">
        <v>0</v>
      </c>
      <c r="AA227" s="57">
        <v>0</v>
      </c>
      <c r="AB227" s="57">
        <v>0</v>
      </c>
      <c r="AC227" s="57">
        <v>0</v>
      </c>
      <c r="AD227" s="57">
        <v>0</v>
      </c>
      <c r="AE227" s="57">
        <v>0</v>
      </c>
      <c r="AF227" s="57">
        <v>0</v>
      </c>
      <c r="AG227" s="57">
        <v>0</v>
      </c>
      <c r="AH227" s="57">
        <v>0</v>
      </c>
      <c r="AI227" s="57">
        <v>0</v>
      </c>
      <c r="AJ227" s="57">
        <v>0</v>
      </c>
      <c r="AK227" s="57">
        <v>0</v>
      </c>
    </row>
    <row r="228" spans="1:42" x14ac:dyDescent="0.25">
      <c r="D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</row>
    <row r="229" spans="1:42" x14ac:dyDescent="0.25">
      <c r="A229" s="22" t="s">
        <v>83</v>
      </c>
    </row>
    <row r="230" spans="1:42" x14ac:dyDescent="0.25">
      <c r="A230" s="32" t="s">
        <v>8</v>
      </c>
      <c r="B230" s="33" t="s">
        <v>22</v>
      </c>
      <c r="C230" s="32" t="s">
        <v>181</v>
      </c>
      <c r="D230" s="56">
        <f>X!D58</f>
        <v>0</v>
      </c>
      <c r="E230" s="57">
        <v>0</v>
      </c>
      <c r="F230" s="57">
        <v>0</v>
      </c>
      <c r="G230" s="57">
        <v>0</v>
      </c>
      <c r="H230" s="57">
        <v>0</v>
      </c>
      <c r="I230" s="57">
        <v>0</v>
      </c>
      <c r="J230" s="57">
        <v>0</v>
      </c>
      <c r="K230" s="57">
        <v>0</v>
      </c>
      <c r="L230" s="57">
        <v>0</v>
      </c>
      <c r="M230" s="57">
        <v>0</v>
      </c>
      <c r="N230" s="57">
        <v>0</v>
      </c>
      <c r="O230" s="57">
        <v>0</v>
      </c>
      <c r="P230" s="57">
        <v>0</v>
      </c>
      <c r="Q230" s="57">
        <v>0</v>
      </c>
      <c r="R230" s="57">
        <v>0</v>
      </c>
      <c r="S230" s="57">
        <v>0</v>
      </c>
      <c r="T230" s="57">
        <v>0</v>
      </c>
      <c r="U230" s="57">
        <v>0</v>
      </c>
      <c r="V230" s="57">
        <v>0</v>
      </c>
      <c r="W230" s="57">
        <v>0</v>
      </c>
      <c r="X230" s="57">
        <v>0</v>
      </c>
      <c r="Y230" s="57">
        <v>0</v>
      </c>
      <c r="Z230" s="57">
        <v>0</v>
      </c>
      <c r="AA230" s="57">
        <v>0</v>
      </c>
      <c r="AB230" s="57">
        <v>0</v>
      </c>
      <c r="AC230" s="57">
        <v>0</v>
      </c>
      <c r="AD230" s="57">
        <v>0</v>
      </c>
      <c r="AE230" s="57">
        <v>0</v>
      </c>
      <c r="AF230" s="57">
        <v>0</v>
      </c>
      <c r="AG230" s="57">
        <v>0</v>
      </c>
      <c r="AH230" s="57">
        <v>0</v>
      </c>
      <c r="AI230" s="57">
        <v>0</v>
      </c>
      <c r="AJ230" s="57">
        <v>0</v>
      </c>
      <c r="AK230" s="57">
        <v>0</v>
      </c>
    </row>
    <row r="231" spans="1:42" x14ac:dyDescent="0.25">
      <c r="A231" s="32" t="s">
        <v>10</v>
      </c>
      <c r="B231" s="33" t="s">
        <v>22</v>
      </c>
      <c r="C231" s="32" t="s">
        <v>181</v>
      </c>
      <c r="D231" s="56">
        <f>X!D59</f>
        <v>0</v>
      </c>
      <c r="E231" s="57">
        <v>0</v>
      </c>
      <c r="F231" s="57">
        <v>0</v>
      </c>
      <c r="G231" s="57">
        <v>0</v>
      </c>
      <c r="H231" s="57">
        <v>0</v>
      </c>
      <c r="I231" s="57">
        <v>0</v>
      </c>
      <c r="J231" s="57">
        <v>0</v>
      </c>
      <c r="K231" s="57">
        <v>0</v>
      </c>
      <c r="L231" s="57">
        <v>0</v>
      </c>
      <c r="M231" s="57">
        <v>0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7">
        <v>0</v>
      </c>
      <c r="U231" s="57">
        <v>0</v>
      </c>
      <c r="V231" s="57">
        <v>0</v>
      </c>
      <c r="W231" s="57">
        <v>0</v>
      </c>
      <c r="X231" s="57">
        <v>0</v>
      </c>
      <c r="Y231" s="57">
        <v>0</v>
      </c>
      <c r="Z231" s="57">
        <v>0</v>
      </c>
      <c r="AA231" s="57">
        <v>0</v>
      </c>
      <c r="AB231" s="57">
        <v>0</v>
      </c>
      <c r="AC231" s="57">
        <v>0</v>
      </c>
      <c r="AD231" s="57">
        <v>0</v>
      </c>
      <c r="AE231" s="57">
        <v>0</v>
      </c>
      <c r="AF231" s="57">
        <v>0</v>
      </c>
      <c r="AG231" s="57">
        <v>0</v>
      </c>
      <c r="AH231" s="57">
        <v>0</v>
      </c>
      <c r="AI231" s="57">
        <v>0</v>
      </c>
      <c r="AJ231" s="57">
        <v>0</v>
      </c>
      <c r="AK231" s="57">
        <v>0</v>
      </c>
    </row>
    <row r="232" spans="1:42" x14ac:dyDescent="0.25">
      <c r="A232" s="32" t="s">
        <v>12</v>
      </c>
      <c r="B232" s="33" t="s">
        <v>22</v>
      </c>
      <c r="C232" s="32" t="s">
        <v>181</v>
      </c>
      <c r="D232" s="56">
        <f>X!D60</f>
        <v>0</v>
      </c>
      <c r="E232" s="57">
        <v>0</v>
      </c>
      <c r="F232" s="57">
        <v>0</v>
      </c>
      <c r="G232" s="57">
        <v>0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7">
        <v>0</v>
      </c>
      <c r="V232" s="57">
        <v>0</v>
      </c>
      <c r="W232" s="57">
        <v>0</v>
      </c>
      <c r="X232" s="57">
        <v>0</v>
      </c>
      <c r="Y232" s="57">
        <v>0</v>
      </c>
      <c r="Z232" s="57">
        <v>0</v>
      </c>
      <c r="AA232" s="57">
        <v>0</v>
      </c>
      <c r="AB232" s="57">
        <v>0</v>
      </c>
      <c r="AC232" s="57">
        <v>0</v>
      </c>
      <c r="AD232" s="57">
        <v>0</v>
      </c>
      <c r="AE232" s="57">
        <v>0</v>
      </c>
      <c r="AF232" s="57">
        <v>0</v>
      </c>
      <c r="AG232" s="57">
        <v>0</v>
      </c>
      <c r="AH232" s="57">
        <v>0</v>
      </c>
      <c r="AI232" s="57">
        <v>0</v>
      </c>
      <c r="AJ232" s="57">
        <v>0</v>
      </c>
      <c r="AK232" s="57">
        <v>0</v>
      </c>
    </row>
    <row r="233" spans="1:42" x14ac:dyDescent="0.25">
      <c r="A233" s="32" t="s">
        <v>13</v>
      </c>
      <c r="B233" s="33" t="s">
        <v>22</v>
      </c>
      <c r="C233" s="32" t="s">
        <v>181</v>
      </c>
      <c r="D233" s="56">
        <f>X!D61</f>
        <v>0</v>
      </c>
      <c r="E233" s="57">
        <v>6.3071407929119578E-4</v>
      </c>
      <c r="F233" s="57">
        <v>6.3071407929119578E-4</v>
      </c>
      <c r="G233" s="57">
        <v>6.3071407929119578E-4</v>
      </c>
      <c r="H233" s="57">
        <v>6.3071407929119578E-4</v>
      </c>
      <c r="I233" s="57">
        <v>6.3071407929119578E-4</v>
      </c>
      <c r="J233" s="57">
        <v>6.3071407929119578E-4</v>
      </c>
      <c r="K233" s="57">
        <v>6.3071407929119578E-4</v>
      </c>
      <c r="L233" s="57">
        <v>6.3071407929119578E-4</v>
      </c>
      <c r="M233" s="57">
        <v>6.3071407929119578E-4</v>
      </c>
      <c r="N233" s="57">
        <v>6.3071407929119578E-4</v>
      </c>
      <c r="O233" s="57">
        <v>6.3071407929119578E-4</v>
      </c>
      <c r="P233" s="57">
        <v>6.3071407929119578E-4</v>
      </c>
      <c r="Q233" s="57">
        <v>6.3071407929119578E-4</v>
      </c>
      <c r="R233" s="57">
        <v>6.3071407929119578E-4</v>
      </c>
      <c r="S233" s="57">
        <v>6.3071407929119578E-4</v>
      </c>
      <c r="T233" s="57">
        <v>6.3071407929119578E-4</v>
      </c>
      <c r="U233" s="57">
        <v>6.3071407929119578E-4</v>
      </c>
      <c r="V233" s="57">
        <v>6.3071407929119578E-4</v>
      </c>
      <c r="W233" s="57">
        <v>6.3071407929119578E-4</v>
      </c>
      <c r="X233" s="57">
        <v>6.3071407929119578E-4</v>
      </c>
      <c r="Y233" s="57">
        <v>6.3071407929119578E-4</v>
      </c>
      <c r="Z233" s="57">
        <v>6.3071407929119578E-4</v>
      </c>
      <c r="AA233" s="57">
        <v>6.3071407929119578E-4</v>
      </c>
      <c r="AB233" s="57">
        <v>6.3071407929119578E-4</v>
      </c>
      <c r="AC233" s="57">
        <v>6.3071407929119578E-4</v>
      </c>
      <c r="AD233" s="57">
        <v>6.3071407929119578E-4</v>
      </c>
      <c r="AE233" s="57">
        <v>6.3071407929119578E-4</v>
      </c>
      <c r="AF233" s="57">
        <v>6.3071407929119578E-4</v>
      </c>
      <c r="AG233" s="57">
        <v>6.3071407929119578E-4</v>
      </c>
      <c r="AH233" s="57">
        <v>6.3071407929119578E-4</v>
      </c>
      <c r="AI233" s="57">
        <v>6.3071407929119578E-4</v>
      </c>
      <c r="AJ233" s="57">
        <v>6.3071407929119578E-4</v>
      </c>
      <c r="AK233" s="57">
        <v>6.3071407929119578E-4</v>
      </c>
    </row>
    <row r="234" spans="1:42" x14ac:dyDescent="0.25">
      <c r="A234" s="32" t="s">
        <v>14</v>
      </c>
      <c r="B234" s="33" t="s">
        <v>22</v>
      </c>
      <c r="C234" s="32" t="s">
        <v>181</v>
      </c>
      <c r="D234" s="56">
        <f>X!D62</f>
        <v>0</v>
      </c>
      <c r="E234" s="57">
        <v>2.2720875017689546E-2</v>
      </c>
      <c r="F234" s="57">
        <v>2.2720875017689546E-2</v>
      </c>
      <c r="G234" s="57">
        <v>2.2720875017689546E-2</v>
      </c>
      <c r="H234" s="57">
        <v>2.2720875017689546E-2</v>
      </c>
      <c r="I234" s="57">
        <v>2.2720875017689546E-2</v>
      </c>
      <c r="J234" s="57">
        <v>2.2720875017689546E-2</v>
      </c>
      <c r="K234" s="57">
        <v>2.2720875017689546E-2</v>
      </c>
      <c r="L234" s="57">
        <v>2.2720875017689546E-2</v>
      </c>
      <c r="M234" s="57">
        <v>2.2720875017689546E-2</v>
      </c>
      <c r="N234" s="57">
        <v>2.2720875017689546E-2</v>
      </c>
      <c r="O234" s="57">
        <v>2.2720875017689546E-2</v>
      </c>
      <c r="P234" s="57">
        <v>2.2720875017689546E-2</v>
      </c>
      <c r="Q234" s="57">
        <v>2.2720875017689546E-2</v>
      </c>
      <c r="R234" s="57">
        <v>2.2720875017689546E-2</v>
      </c>
      <c r="S234" s="57">
        <v>2.2720875017689546E-2</v>
      </c>
      <c r="T234" s="57">
        <v>2.2720875017689546E-2</v>
      </c>
      <c r="U234" s="57">
        <v>2.2720875017689546E-2</v>
      </c>
      <c r="V234" s="57">
        <v>2.2720875017689546E-2</v>
      </c>
      <c r="W234" s="57">
        <v>2.2720875017689546E-2</v>
      </c>
      <c r="X234" s="57">
        <v>2.2720875017689546E-2</v>
      </c>
      <c r="Y234" s="57">
        <v>2.2720875017689546E-2</v>
      </c>
      <c r="Z234" s="57">
        <v>2.2720875017689546E-2</v>
      </c>
      <c r="AA234" s="57">
        <v>2.2720875017689546E-2</v>
      </c>
      <c r="AB234" s="57">
        <v>2.2720875017689546E-2</v>
      </c>
      <c r="AC234" s="57">
        <v>2.2720875017689546E-2</v>
      </c>
      <c r="AD234" s="57">
        <v>2.2720875017689546E-2</v>
      </c>
      <c r="AE234" s="57">
        <v>2.2720875017689546E-2</v>
      </c>
      <c r="AF234" s="57">
        <v>2.2720875017689546E-2</v>
      </c>
      <c r="AG234" s="57">
        <v>2.2720875017689546E-2</v>
      </c>
      <c r="AH234" s="57">
        <v>2.2720875017689546E-2</v>
      </c>
      <c r="AI234" s="57">
        <v>2.2720875017689546E-2</v>
      </c>
      <c r="AJ234" s="57">
        <v>2.2720875017689546E-2</v>
      </c>
      <c r="AK234" s="57">
        <v>2.2720875017689546E-2</v>
      </c>
    </row>
    <row r="235" spans="1:42" x14ac:dyDescent="0.25">
      <c r="A235" s="32" t="s">
        <v>58</v>
      </c>
      <c r="B235" s="33" t="s">
        <v>22</v>
      </c>
      <c r="C235" s="32" t="s">
        <v>181</v>
      </c>
      <c r="D235" s="56">
        <f>X!D63</f>
        <v>0</v>
      </c>
      <c r="E235" s="57">
        <v>0</v>
      </c>
      <c r="F235" s="57">
        <v>0</v>
      </c>
      <c r="G235" s="57">
        <v>0</v>
      </c>
      <c r="H235" s="57">
        <v>0</v>
      </c>
      <c r="I235" s="57">
        <v>0</v>
      </c>
      <c r="J235" s="57">
        <v>0</v>
      </c>
      <c r="K235" s="57">
        <v>0</v>
      </c>
      <c r="L235" s="57">
        <v>0</v>
      </c>
      <c r="M235" s="57">
        <v>0</v>
      </c>
      <c r="N235" s="57">
        <v>0</v>
      </c>
      <c r="O235" s="57">
        <v>0</v>
      </c>
      <c r="P235" s="57">
        <v>0</v>
      </c>
      <c r="Q235" s="57">
        <v>0</v>
      </c>
      <c r="R235" s="57">
        <v>0</v>
      </c>
      <c r="S235" s="57">
        <v>0</v>
      </c>
      <c r="T235" s="57">
        <v>0</v>
      </c>
      <c r="U235" s="57">
        <v>0</v>
      </c>
      <c r="V235" s="57">
        <v>0</v>
      </c>
      <c r="W235" s="57">
        <v>0</v>
      </c>
      <c r="X235" s="57">
        <v>0</v>
      </c>
      <c r="Y235" s="57">
        <v>0</v>
      </c>
      <c r="Z235" s="57">
        <v>0</v>
      </c>
      <c r="AA235" s="57">
        <v>0</v>
      </c>
      <c r="AB235" s="57">
        <v>0</v>
      </c>
      <c r="AC235" s="57">
        <v>0</v>
      </c>
      <c r="AD235" s="57">
        <v>0</v>
      </c>
      <c r="AE235" s="57">
        <v>0</v>
      </c>
      <c r="AF235" s="57">
        <v>0</v>
      </c>
      <c r="AG235" s="57">
        <v>0</v>
      </c>
      <c r="AH235" s="57">
        <v>0</v>
      </c>
      <c r="AI235" s="57">
        <v>0</v>
      </c>
      <c r="AJ235" s="57">
        <v>0</v>
      </c>
      <c r="AK235" s="57">
        <v>0</v>
      </c>
    </row>
    <row r="236" spans="1:42" x14ac:dyDescent="0.25">
      <c r="A236" s="32" t="s">
        <v>112</v>
      </c>
      <c r="B236" s="33" t="s">
        <v>22</v>
      </c>
      <c r="C236" s="32" t="s">
        <v>181</v>
      </c>
      <c r="D236" s="56">
        <f>X!D64</f>
        <v>0</v>
      </c>
      <c r="E236" s="57">
        <v>0</v>
      </c>
      <c r="F236" s="57">
        <v>0</v>
      </c>
      <c r="G236" s="57">
        <v>0</v>
      </c>
      <c r="H236" s="57">
        <v>0</v>
      </c>
      <c r="I236" s="57">
        <v>0</v>
      </c>
      <c r="J236" s="57">
        <v>0</v>
      </c>
      <c r="K236" s="57">
        <v>0</v>
      </c>
      <c r="L236" s="57">
        <v>0</v>
      </c>
      <c r="M236" s="57">
        <v>0</v>
      </c>
      <c r="N236" s="57">
        <v>0</v>
      </c>
      <c r="O236" s="57">
        <v>0</v>
      </c>
      <c r="P236" s="57">
        <v>0</v>
      </c>
      <c r="Q236" s="57">
        <v>0</v>
      </c>
      <c r="R236" s="57">
        <v>0</v>
      </c>
      <c r="S236" s="57">
        <v>0</v>
      </c>
      <c r="T236" s="57">
        <v>0</v>
      </c>
      <c r="U236" s="57">
        <v>0</v>
      </c>
      <c r="V236" s="57">
        <v>0</v>
      </c>
      <c r="W236" s="57">
        <v>0</v>
      </c>
      <c r="X236" s="57">
        <v>0</v>
      </c>
      <c r="Y236" s="57">
        <v>0</v>
      </c>
      <c r="Z236" s="57">
        <v>0</v>
      </c>
      <c r="AA236" s="57">
        <v>0</v>
      </c>
      <c r="AB236" s="57">
        <v>0</v>
      </c>
      <c r="AC236" s="57">
        <v>0</v>
      </c>
      <c r="AD236" s="57">
        <v>0</v>
      </c>
      <c r="AE236" s="57">
        <v>0</v>
      </c>
      <c r="AF236" s="57">
        <v>0</v>
      </c>
      <c r="AG236" s="57">
        <v>0</v>
      </c>
      <c r="AH236" s="57">
        <v>0</v>
      </c>
      <c r="AI236" s="57">
        <v>0</v>
      </c>
      <c r="AJ236" s="57">
        <v>0</v>
      </c>
      <c r="AK236" s="57">
        <v>0</v>
      </c>
    </row>
    <row r="237" spans="1:42" x14ac:dyDescent="0.25">
      <c r="A237" s="32" t="s">
        <v>15</v>
      </c>
      <c r="B237" s="33" t="s">
        <v>22</v>
      </c>
      <c r="C237" s="32" t="s">
        <v>181</v>
      </c>
      <c r="D237" s="56">
        <f>X!D65</f>
        <v>0.9359524529389569</v>
      </c>
      <c r="E237" s="57">
        <v>0.97664841090301913</v>
      </c>
      <c r="F237" s="57">
        <v>0.97664841090301913</v>
      </c>
      <c r="G237" s="57">
        <v>0.97664841090301913</v>
      </c>
      <c r="H237" s="57">
        <v>0.97664841090301913</v>
      </c>
      <c r="I237" s="57">
        <v>0.97664841090301913</v>
      </c>
      <c r="J237" s="57">
        <v>0.97664841090301913</v>
      </c>
      <c r="K237" s="57">
        <v>0.97664841090301913</v>
      </c>
      <c r="L237" s="57">
        <v>0.97664841090301913</v>
      </c>
      <c r="M237" s="57">
        <v>0.97664841090301913</v>
      </c>
      <c r="N237" s="57">
        <v>0.97664841090301913</v>
      </c>
      <c r="O237" s="57">
        <v>0.97664841090301913</v>
      </c>
      <c r="P237" s="57">
        <v>0.97664841090301913</v>
      </c>
      <c r="Q237" s="57">
        <v>0.97664841090301913</v>
      </c>
      <c r="R237" s="57">
        <v>0.97664841090301913</v>
      </c>
      <c r="S237" s="57">
        <v>0.97664841090301913</v>
      </c>
      <c r="T237" s="57">
        <v>0.97664841090301913</v>
      </c>
      <c r="U237" s="57">
        <v>0.97664841090301913</v>
      </c>
      <c r="V237" s="57">
        <v>0.97664841090301913</v>
      </c>
      <c r="W237" s="57">
        <v>0.97664841090301913</v>
      </c>
      <c r="X237" s="57">
        <v>0.97664841090301913</v>
      </c>
      <c r="Y237" s="57">
        <v>0.97664841090301913</v>
      </c>
      <c r="Z237" s="57">
        <v>0.97664841090301913</v>
      </c>
      <c r="AA237" s="57">
        <v>0.97664841090301913</v>
      </c>
      <c r="AB237" s="57">
        <v>0.97664841090301913</v>
      </c>
      <c r="AC237" s="57">
        <v>0.97664841090301913</v>
      </c>
      <c r="AD237" s="57">
        <v>0.97664841090301913</v>
      </c>
      <c r="AE237" s="57">
        <v>0.97664841090301913</v>
      </c>
      <c r="AF237" s="57">
        <v>0.97664841090301913</v>
      </c>
      <c r="AG237" s="57">
        <v>0.97664841090301913</v>
      </c>
      <c r="AH237" s="57">
        <v>0.97664841090301913</v>
      </c>
      <c r="AI237" s="57">
        <v>0.97664841090301913</v>
      </c>
      <c r="AJ237" s="57">
        <v>0.97664841090301913</v>
      </c>
      <c r="AK237" s="57">
        <v>0.97664841090301913</v>
      </c>
    </row>
    <row r="238" spans="1:42" x14ac:dyDescent="0.25">
      <c r="A238" s="32" t="s">
        <v>59</v>
      </c>
      <c r="B238" s="33" t="s">
        <v>22</v>
      </c>
      <c r="C238" s="32" t="s">
        <v>181</v>
      </c>
      <c r="D238" s="56">
        <f>X!D66</f>
        <v>5.0057693008284929E-2</v>
      </c>
      <c r="E238" s="57">
        <v>0</v>
      </c>
      <c r="F238" s="57">
        <v>0</v>
      </c>
      <c r="G238" s="57">
        <v>0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7">
        <v>0</v>
      </c>
      <c r="O238" s="57">
        <v>0</v>
      </c>
      <c r="P238" s="57">
        <v>0</v>
      </c>
      <c r="Q238" s="57">
        <v>0</v>
      </c>
      <c r="R238" s="57">
        <v>0</v>
      </c>
      <c r="S238" s="57">
        <v>0</v>
      </c>
      <c r="T238" s="57">
        <v>0</v>
      </c>
      <c r="U238" s="57">
        <v>0</v>
      </c>
      <c r="V238" s="57">
        <v>0</v>
      </c>
      <c r="W238" s="57">
        <v>0</v>
      </c>
      <c r="X238" s="57">
        <v>0</v>
      </c>
      <c r="Y238" s="57">
        <v>0</v>
      </c>
      <c r="Z238" s="57">
        <v>0</v>
      </c>
      <c r="AA238" s="57">
        <v>0</v>
      </c>
      <c r="AB238" s="57">
        <v>0</v>
      </c>
      <c r="AC238" s="57">
        <v>0</v>
      </c>
      <c r="AD238" s="57">
        <v>0</v>
      </c>
      <c r="AE238" s="57">
        <v>0</v>
      </c>
      <c r="AF238" s="57">
        <v>0</v>
      </c>
      <c r="AG238" s="57">
        <v>0</v>
      </c>
      <c r="AH238" s="57">
        <v>0</v>
      </c>
      <c r="AI238" s="57">
        <v>0</v>
      </c>
      <c r="AJ238" s="57">
        <v>0</v>
      </c>
      <c r="AK238" s="57">
        <v>0</v>
      </c>
    </row>
    <row r="239" spans="1:42" x14ac:dyDescent="0.25">
      <c r="A239" s="32" t="s">
        <v>60</v>
      </c>
      <c r="B239" s="33" t="s">
        <v>22</v>
      </c>
      <c r="C239" s="32" t="s">
        <v>181</v>
      </c>
      <c r="D239" s="56">
        <f>X!D67</f>
        <v>0</v>
      </c>
      <c r="E239" s="57">
        <v>0</v>
      </c>
      <c r="F239" s="57">
        <v>0</v>
      </c>
      <c r="G239" s="57">
        <v>0</v>
      </c>
      <c r="H239" s="57">
        <v>0</v>
      </c>
      <c r="I239" s="57">
        <v>0</v>
      </c>
      <c r="J239" s="57">
        <v>0</v>
      </c>
      <c r="K239" s="57">
        <v>0</v>
      </c>
      <c r="L239" s="57">
        <v>0</v>
      </c>
      <c r="M239" s="57">
        <v>0</v>
      </c>
      <c r="N239" s="57">
        <v>0</v>
      </c>
      <c r="O239" s="57">
        <v>0</v>
      </c>
      <c r="P239" s="57">
        <v>0</v>
      </c>
      <c r="Q239" s="57">
        <v>0</v>
      </c>
      <c r="R239" s="57">
        <v>0</v>
      </c>
      <c r="S239" s="57">
        <v>0</v>
      </c>
      <c r="T239" s="57">
        <v>0</v>
      </c>
      <c r="U239" s="57">
        <v>0</v>
      </c>
      <c r="V239" s="57">
        <v>0</v>
      </c>
      <c r="W239" s="57">
        <v>0</v>
      </c>
      <c r="X239" s="57">
        <v>0</v>
      </c>
      <c r="Y239" s="57">
        <v>0</v>
      </c>
      <c r="Z239" s="57">
        <v>0</v>
      </c>
      <c r="AA239" s="57">
        <v>0</v>
      </c>
      <c r="AB239" s="57">
        <v>0</v>
      </c>
      <c r="AC239" s="57">
        <v>0</v>
      </c>
      <c r="AD239" s="57">
        <v>0</v>
      </c>
      <c r="AE239" s="57">
        <v>0</v>
      </c>
      <c r="AF239" s="57">
        <v>0</v>
      </c>
      <c r="AG239" s="57">
        <v>0</v>
      </c>
      <c r="AH239" s="57">
        <v>0</v>
      </c>
      <c r="AI239" s="57">
        <v>0</v>
      </c>
      <c r="AJ239" s="57">
        <v>0</v>
      </c>
      <c r="AK239" s="57">
        <v>0</v>
      </c>
    </row>
    <row r="240" spans="1:42" x14ac:dyDescent="0.25">
      <c r="A240" s="32" t="s">
        <v>16</v>
      </c>
      <c r="B240" s="33" t="s">
        <v>22</v>
      </c>
      <c r="C240" s="32" t="s">
        <v>181</v>
      </c>
      <c r="D240" s="56">
        <f>X!D68</f>
        <v>0</v>
      </c>
      <c r="E240" s="57">
        <f>$AM240/(1+EXP(-(E$1-$D$1)*10/$AO240+$AN240))</f>
        <v>1.0455554222010431E-3</v>
      </c>
      <c r="F240" s="57">
        <f t="shared" ref="F240:AK241" si="10">$AM240/(1+EXP(-(F$1-$D$1)*10/$AO240+$AN240))</f>
        <v>1.0819592101281301E-3</v>
      </c>
      <c r="G240" s="57">
        <f>$AM240/(1+EXP(-(G$1-$D$1)*10/$AO240+$AN240))</f>
        <v>1.110516712895603E-3</v>
      </c>
      <c r="H240" s="57">
        <f t="shared" si="10"/>
        <v>1.1325957369977746E-3</v>
      </c>
      <c r="I240" s="57">
        <f t="shared" si="10"/>
        <v>1.1494748594284849E-3</v>
      </c>
      <c r="J240" s="57">
        <f t="shared" si="10"/>
        <v>1.1622679899043263E-3</v>
      </c>
      <c r="K240" s="57">
        <f t="shared" si="10"/>
        <v>1.1719010418910403E-3</v>
      </c>
      <c r="L240" s="57">
        <f t="shared" si="10"/>
        <v>1.1791189417877763E-3</v>
      </c>
      <c r="M240" s="57">
        <f t="shared" si="10"/>
        <v>1.1845072602150045E-3</v>
      </c>
      <c r="N240" s="57">
        <f t="shared" si="10"/>
        <v>1.1885186721039844E-3</v>
      </c>
      <c r="O240" s="57">
        <f t="shared" si="10"/>
        <v>1.1914988952673943E-3</v>
      </c>
      <c r="P240" s="57">
        <f t="shared" si="10"/>
        <v>1.1937096323020168E-3</v>
      </c>
      <c r="Q240" s="57">
        <f t="shared" si="10"/>
        <v>1.1953477055074012E-3</v>
      </c>
      <c r="R240" s="57">
        <f t="shared" si="10"/>
        <v>1.1965604375683901E-3</v>
      </c>
      <c r="S240" s="57">
        <f t="shared" si="10"/>
        <v>1.1974577142978323E-3</v>
      </c>
      <c r="T240" s="57">
        <f t="shared" si="10"/>
        <v>1.198121286463676E-3</v>
      </c>
      <c r="U240" s="57">
        <f t="shared" si="10"/>
        <v>1.1986118577852151E-3</v>
      </c>
      <c r="V240" s="57">
        <f t="shared" si="10"/>
        <v>1.1989744403430717E-3</v>
      </c>
      <c r="W240" s="57">
        <f t="shared" si="10"/>
        <v>1.1992423762485925E-3</v>
      </c>
      <c r="X240" s="57">
        <f t="shared" si="10"/>
        <v>1.1994403443671502E-3</v>
      </c>
      <c r="Y240" s="57">
        <f t="shared" si="10"/>
        <v>1.1995866009785572E-3</v>
      </c>
      <c r="Z240" s="57">
        <f t="shared" si="10"/>
        <v>1.1996946456085422E-3</v>
      </c>
      <c r="AA240" s="57">
        <f t="shared" si="10"/>
        <v>1.1997744573530578E-3</v>
      </c>
      <c r="AB240" s="57">
        <f t="shared" si="10"/>
        <v>1.199833411267396E-3</v>
      </c>
      <c r="AC240" s="57">
        <f t="shared" si="10"/>
        <v>1.1998769569756765E-3</v>
      </c>
      <c r="AD240" s="57">
        <f t="shared" si="10"/>
        <v>1.1999091208512625E-3</v>
      </c>
      <c r="AE240" s="57">
        <f t="shared" si="10"/>
        <v>1.1999328774479601E-3</v>
      </c>
      <c r="AF240" s="57">
        <f t="shared" si="10"/>
        <v>1.1999504241210776E-3</v>
      </c>
      <c r="AG240" s="57">
        <f t="shared" si="10"/>
        <v>1.1999633840147448E-3</v>
      </c>
      <c r="AH240" s="57">
        <f t="shared" si="10"/>
        <v>1.1999729560701702E-3</v>
      </c>
      <c r="AI240" s="57">
        <f t="shared" si="10"/>
        <v>1.1999800258654682E-3</v>
      </c>
      <c r="AJ240" s="57">
        <f t="shared" si="10"/>
        <v>1.1999852475051398E-3</v>
      </c>
      <c r="AK240" s="57">
        <f>$AM240/(1+EXP(-(AK$1-$D$1)*10/$AO240+$AN240))</f>
        <v>1.1999891041157913E-3</v>
      </c>
      <c r="AM240" s="90">
        <v>1.1999999999999999E-3</v>
      </c>
      <c r="AN240" s="91">
        <f>IF(D240&gt;0,LN(AM240/D240-1),LN(AM240/0.001-1))</f>
        <v>-1.6094379124341005</v>
      </c>
      <c r="AO240" s="92">
        <v>33</v>
      </c>
      <c r="AP240" s="1">
        <f>AO240+$D$1</f>
        <v>2050</v>
      </c>
    </row>
    <row r="241" spans="1:42" x14ac:dyDescent="0.25">
      <c r="A241" s="32" t="s">
        <v>79</v>
      </c>
      <c r="B241" s="33" t="s">
        <v>22</v>
      </c>
      <c r="C241" s="32" t="s">
        <v>181</v>
      </c>
      <c r="D241" s="56">
        <f>X!D69</f>
        <v>0</v>
      </c>
      <c r="E241" s="57">
        <f>$AM241/(1+EXP(-(E$1-$D$1)*10/$AO241+$AN241))</f>
        <v>1.0455554222010431E-3</v>
      </c>
      <c r="F241" s="57">
        <f t="shared" si="10"/>
        <v>1.0819592101281301E-3</v>
      </c>
      <c r="G241" s="57">
        <f>$AM241/(1+EXP(-(G$1-$D$1)*10/$AO241+$AN241))</f>
        <v>1.110516712895603E-3</v>
      </c>
      <c r="H241" s="57">
        <f t="shared" si="10"/>
        <v>1.1325957369977746E-3</v>
      </c>
      <c r="I241" s="57">
        <f t="shared" si="10"/>
        <v>1.1494748594284849E-3</v>
      </c>
      <c r="J241" s="57">
        <f t="shared" si="10"/>
        <v>1.1622679899043263E-3</v>
      </c>
      <c r="K241" s="57">
        <f t="shared" si="10"/>
        <v>1.1719010418910403E-3</v>
      </c>
      <c r="L241" s="57">
        <f t="shared" si="10"/>
        <v>1.1791189417877763E-3</v>
      </c>
      <c r="M241" s="57">
        <f t="shared" si="10"/>
        <v>1.1845072602150045E-3</v>
      </c>
      <c r="N241" s="57">
        <f t="shared" si="10"/>
        <v>1.1885186721039844E-3</v>
      </c>
      <c r="O241" s="57">
        <f t="shared" si="10"/>
        <v>1.1914988952673943E-3</v>
      </c>
      <c r="P241" s="57">
        <f t="shared" si="10"/>
        <v>1.1937096323020168E-3</v>
      </c>
      <c r="Q241" s="57">
        <f t="shared" si="10"/>
        <v>1.1953477055074012E-3</v>
      </c>
      <c r="R241" s="57">
        <f t="shared" si="10"/>
        <v>1.1965604375683901E-3</v>
      </c>
      <c r="S241" s="57">
        <f t="shared" si="10"/>
        <v>1.1974577142978323E-3</v>
      </c>
      <c r="T241" s="57">
        <f t="shared" si="10"/>
        <v>1.198121286463676E-3</v>
      </c>
      <c r="U241" s="57">
        <f t="shared" si="10"/>
        <v>1.1986118577852151E-3</v>
      </c>
      <c r="V241" s="57">
        <f t="shared" si="10"/>
        <v>1.1989744403430717E-3</v>
      </c>
      <c r="W241" s="57">
        <f t="shared" si="10"/>
        <v>1.1992423762485925E-3</v>
      </c>
      <c r="X241" s="57">
        <f t="shared" si="10"/>
        <v>1.1994403443671502E-3</v>
      </c>
      <c r="Y241" s="57">
        <f t="shared" si="10"/>
        <v>1.1995866009785572E-3</v>
      </c>
      <c r="Z241" s="57">
        <f t="shared" si="10"/>
        <v>1.1996946456085422E-3</v>
      </c>
      <c r="AA241" s="57">
        <f t="shared" si="10"/>
        <v>1.1997744573530578E-3</v>
      </c>
      <c r="AB241" s="57">
        <f t="shared" si="10"/>
        <v>1.199833411267396E-3</v>
      </c>
      <c r="AC241" s="57">
        <f t="shared" si="10"/>
        <v>1.1998769569756765E-3</v>
      </c>
      <c r="AD241" s="57">
        <f t="shared" si="10"/>
        <v>1.1999091208512625E-3</v>
      </c>
      <c r="AE241" s="57">
        <f t="shared" si="10"/>
        <v>1.1999328774479601E-3</v>
      </c>
      <c r="AF241" s="57">
        <f t="shared" si="10"/>
        <v>1.1999504241210776E-3</v>
      </c>
      <c r="AG241" s="57">
        <f t="shared" si="10"/>
        <v>1.1999633840147448E-3</v>
      </c>
      <c r="AH241" s="57">
        <f t="shared" si="10"/>
        <v>1.1999729560701702E-3</v>
      </c>
      <c r="AI241" s="57">
        <f t="shared" si="10"/>
        <v>1.1999800258654682E-3</v>
      </c>
      <c r="AJ241" s="57">
        <f t="shared" si="10"/>
        <v>1.1999852475051398E-3</v>
      </c>
      <c r="AK241" s="57">
        <f t="shared" si="10"/>
        <v>1.1999891041157913E-3</v>
      </c>
      <c r="AM241" s="90">
        <v>1.1999999999999999E-3</v>
      </c>
      <c r="AN241" s="91">
        <f>IF(D241&gt;0,LN(AM241/D241-1),LN(AM241/0.001-1))</f>
        <v>-1.6094379124341005</v>
      </c>
      <c r="AO241" s="92">
        <v>33</v>
      </c>
      <c r="AP241" s="1">
        <f>AO241+$D$1</f>
        <v>2050</v>
      </c>
    </row>
    <row r="244" spans="1:42" x14ac:dyDescent="0.25">
      <c r="A244" s="22" t="s">
        <v>38</v>
      </c>
    </row>
    <row r="245" spans="1:42" x14ac:dyDescent="0.25">
      <c r="A245" s="22" t="s">
        <v>18</v>
      </c>
    </row>
    <row r="246" spans="1:42" x14ac:dyDescent="0.25">
      <c r="A246" s="32" t="s">
        <v>8</v>
      </c>
      <c r="B246" s="33" t="s">
        <v>22</v>
      </c>
      <c r="C246" s="32" t="s">
        <v>181</v>
      </c>
      <c r="D246" s="56">
        <f>XI!D50</f>
        <v>0</v>
      </c>
      <c r="E246" s="57">
        <v>1</v>
      </c>
      <c r="F246" s="57">
        <v>1</v>
      </c>
      <c r="G246" s="57">
        <v>1</v>
      </c>
      <c r="H246" s="57">
        <v>1</v>
      </c>
      <c r="I246" s="57">
        <v>1</v>
      </c>
      <c r="J246" s="57">
        <v>1</v>
      </c>
      <c r="K246" s="57">
        <v>1</v>
      </c>
      <c r="L246" s="57">
        <v>1</v>
      </c>
      <c r="M246" s="57">
        <v>1</v>
      </c>
      <c r="N246" s="57">
        <v>1</v>
      </c>
      <c r="O246" s="57">
        <v>1</v>
      </c>
      <c r="P246" s="57">
        <v>1</v>
      </c>
      <c r="Q246" s="57">
        <v>1</v>
      </c>
      <c r="R246" s="57">
        <v>1</v>
      </c>
      <c r="S246" s="57">
        <v>1</v>
      </c>
      <c r="T246" s="57">
        <v>1</v>
      </c>
      <c r="U246" s="57">
        <v>1</v>
      </c>
      <c r="V246" s="57">
        <v>1</v>
      </c>
      <c r="W246" s="57">
        <v>1</v>
      </c>
      <c r="X246" s="57">
        <v>1</v>
      </c>
      <c r="Y246" s="57">
        <v>1</v>
      </c>
      <c r="Z246" s="57">
        <v>1</v>
      </c>
      <c r="AA246" s="57">
        <v>1</v>
      </c>
      <c r="AB246" s="57">
        <v>1</v>
      </c>
      <c r="AC246" s="57">
        <v>1</v>
      </c>
      <c r="AD246" s="57">
        <v>1</v>
      </c>
      <c r="AE246" s="57">
        <v>1</v>
      </c>
      <c r="AF246" s="57">
        <v>1</v>
      </c>
      <c r="AG246" s="57">
        <v>1</v>
      </c>
      <c r="AH246" s="57">
        <v>1</v>
      </c>
      <c r="AI246" s="57">
        <v>1</v>
      </c>
      <c r="AJ246" s="57">
        <v>1</v>
      </c>
      <c r="AK246" s="57">
        <v>1</v>
      </c>
    </row>
    <row r="247" spans="1:42" x14ac:dyDescent="0.25">
      <c r="A247" s="32" t="s">
        <v>13</v>
      </c>
      <c r="B247" s="33" t="s">
        <v>22</v>
      </c>
      <c r="C247" s="32" t="s">
        <v>181</v>
      </c>
      <c r="D247" s="56">
        <f>XI!D51</f>
        <v>0</v>
      </c>
      <c r="E247" s="57">
        <v>0</v>
      </c>
      <c r="F247" s="57">
        <v>0</v>
      </c>
      <c r="G247" s="57">
        <v>0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7">
        <v>0</v>
      </c>
      <c r="P247" s="57">
        <v>0</v>
      </c>
      <c r="Q247" s="57">
        <v>0</v>
      </c>
      <c r="R247" s="57">
        <v>0</v>
      </c>
      <c r="S247" s="57">
        <v>0</v>
      </c>
      <c r="T247" s="57">
        <v>0</v>
      </c>
      <c r="U247" s="57">
        <v>0</v>
      </c>
      <c r="V247" s="57">
        <v>0</v>
      </c>
      <c r="W247" s="57">
        <v>0</v>
      </c>
      <c r="X247" s="57">
        <v>0</v>
      </c>
      <c r="Y247" s="57">
        <v>0</v>
      </c>
      <c r="Z247" s="57">
        <v>0</v>
      </c>
      <c r="AA247" s="57">
        <v>0</v>
      </c>
      <c r="AB247" s="57">
        <v>0</v>
      </c>
      <c r="AC247" s="57">
        <v>0</v>
      </c>
      <c r="AD247" s="57">
        <v>0</v>
      </c>
      <c r="AE247" s="57">
        <v>0</v>
      </c>
      <c r="AF247" s="57">
        <v>0</v>
      </c>
      <c r="AG247" s="57">
        <v>0</v>
      </c>
      <c r="AH247" s="57">
        <v>0</v>
      </c>
      <c r="AI247" s="57">
        <v>0</v>
      </c>
      <c r="AJ247" s="57">
        <v>0</v>
      </c>
      <c r="AK247" s="57">
        <v>0</v>
      </c>
    </row>
    <row r="248" spans="1:42" x14ac:dyDescent="0.25">
      <c r="A248" s="32" t="s">
        <v>14</v>
      </c>
      <c r="B248" s="33" t="s">
        <v>22</v>
      </c>
      <c r="C248" s="32" t="s">
        <v>181</v>
      </c>
      <c r="D248" s="56">
        <f>XI!D52</f>
        <v>1</v>
      </c>
      <c r="E248" s="57">
        <v>0</v>
      </c>
      <c r="F248" s="57">
        <v>0</v>
      </c>
      <c r="G248" s="57">
        <v>0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7">
        <v>0</v>
      </c>
      <c r="U248" s="57">
        <v>0</v>
      </c>
      <c r="V248" s="57">
        <v>0</v>
      </c>
      <c r="W248" s="57">
        <v>0</v>
      </c>
      <c r="X248" s="57">
        <v>0</v>
      </c>
      <c r="Y248" s="57">
        <v>0</v>
      </c>
      <c r="Z248" s="57">
        <v>0</v>
      </c>
      <c r="AA248" s="57">
        <v>0</v>
      </c>
      <c r="AB248" s="57">
        <v>0</v>
      </c>
      <c r="AC248" s="57">
        <v>0</v>
      </c>
      <c r="AD248" s="57">
        <v>0</v>
      </c>
      <c r="AE248" s="57">
        <v>0</v>
      </c>
      <c r="AF248" s="57">
        <v>0</v>
      </c>
      <c r="AG248" s="57">
        <v>0</v>
      </c>
      <c r="AH248" s="57">
        <v>0</v>
      </c>
      <c r="AI248" s="57">
        <v>0</v>
      </c>
      <c r="AJ248" s="57">
        <v>0</v>
      </c>
      <c r="AK248" s="57">
        <v>0</v>
      </c>
    </row>
    <row r="249" spans="1:42" x14ac:dyDescent="0.25">
      <c r="A249" s="32" t="s">
        <v>15</v>
      </c>
      <c r="B249" s="33" t="s">
        <v>22</v>
      </c>
      <c r="C249" s="32" t="s">
        <v>181</v>
      </c>
      <c r="D249" s="56">
        <f>XI!D53</f>
        <v>0</v>
      </c>
      <c r="E249" s="57">
        <v>0</v>
      </c>
      <c r="F249" s="57">
        <v>0</v>
      </c>
      <c r="G249" s="57">
        <v>0</v>
      </c>
      <c r="H249" s="57">
        <v>0</v>
      </c>
      <c r="I249" s="57">
        <v>0</v>
      </c>
      <c r="J249" s="57">
        <v>0</v>
      </c>
      <c r="K249" s="57">
        <v>0</v>
      </c>
      <c r="L249" s="57">
        <v>0</v>
      </c>
      <c r="M249" s="57">
        <v>0</v>
      </c>
      <c r="N249" s="57">
        <v>0</v>
      </c>
      <c r="O249" s="57">
        <v>0</v>
      </c>
      <c r="P249" s="57">
        <v>0</v>
      </c>
      <c r="Q249" s="57">
        <v>0</v>
      </c>
      <c r="R249" s="57">
        <v>0</v>
      </c>
      <c r="S249" s="57">
        <v>0</v>
      </c>
      <c r="T249" s="57">
        <v>0</v>
      </c>
      <c r="U249" s="57">
        <v>0</v>
      </c>
      <c r="V249" s="57">
        <v>0</v>
      </c>
      <c r="W249" s="57">
        <v>0</v>
      </c>
      <c r="X249" s="57">
        <v>0</v>
      </c>
      <c r="Y249" s="57">
        <v>0</v>
      </c>
      <c r="Z249" s="57">
        <v>0</v>
      </c>
      <c r="AA249" s="57">
        <v>0</v>
      </c>
      <c r="AB249" s="57">
        <v>0</v>
      </c>
      <c r="AC249" s="57">
        <v>0</v>
      </c>
      <c r="AD249" s="57">
        <v>0</v>
      </c>
      <c r="AE249" s="57">
        <v>0</v>
      </c>
      <c r="AF249" s="57">
        <v>0</v>
      </c>
      <c r="AG249" s="57">
        <v>0</v>
      </c>
      <c r="AH249" s="57">
        <v>0</v>
      </c>
      <c r="AI249" s="57">
        <v>0</v>
      </c>
      <c r="AJ249" s="57">
        <v>0</v>
      </c>
      <c r="AK249" s="57">
        <v>0</v>
      </c>
    </row>
    <row r="250" spans="1:42" x14ac:dyDescent="0.25">
      <c r="A250" s="32" t="s">
        <v>59</v>
      </c>
      <c r="B250" s="33" t="s">
        <v>22</v>
      </c>
      <c r="C250" s="32" t="s">
        <v>181</v>
      </c>
      <c r="D250" s="56">
        <f>XI!D54</f>
        <v>0</v>
      </c>
      <c r="E250" s="57">
        <v>0</v>
      </c>
      <c r="F250" s="57">
        <v>0</v>
      </c>
      <c r="G250" s="57">
        <v>0</v>
      </c>
      <c r="H250" s="57">
        <v>0</v>
      </c>
      <c r="I250" s="57">
        <v>0</v>
      </c>
      <c r="J250" s="57">
        <v>0</v>
      </c>
      <c r="K250" s="57">
        <v>0</v>
      </c>
      <c r="L250" s="57">
        <v>0</v>
      </c>
      <c r="M250" s="57">
        <v>0</v>
      </c>
      <c r="N250" s="57">
        <v>0</v>
      </c>
      <c r="O250" s="57">
        <v>0</v>
      </c>
      <c r="P250" s="57">
        <v>0</v>
      </c>
      <c r="Q250" s="57">
        <v>0</v>
      </c>
      <c r="R250" s="57">
        <v>0</v>
      </c>
      <c r="S250" s="57">
        <v>0</v>
      </c>
      <c r="T250" s="57">
        <v>0</v>
      </c>
      <c r="U250" s="57">
        <v>0</v>
      </c>
      <c r="V250" s="57">
        <v>0</v>
      </c>
      <c r="W250" s="57">
        <v>0</v>
      </c>
      <c r="X250" s="57">
        <v>0</v>
      </c>
      <c r="Y250" s="57">
        <v>0</v>
      </c>
      <c r="Z250" s="57">
        <v>0</v>
      </c>
      <c r="AA250" s="57">
        <v>0</v>
      </c>
      <c r="AB250" s="57">
        <v>0</v>
      </c>
      <c r="AC250" s="57">
        <v>0</v>
      </c>
      <c r="AD250" s="57">
        <v>0</v>
      </c>
      <c r="AE250" s="57">
        <v>0</v>
      </c>
      <c r="AF250" s="57">
        <v>0</v>
      </c>
      <c r="AG250" s="57">
        <v>0</v>
      </c>
      <c r="AH250" s="57">
        <v>0</v>
      </c>
      <c r="AI250" s="57">
        <v>0</v>
      </c>
      <c r="AJ250" s="57">
        <v>0</v>
      </c>
      <c r="AK250" s="57">
        <v>0</v>
      </c>
    </row>
    <row r="251" spans="1:42" x14ac:dyDescent="0.25">
      <c r="A251" s="32" t="s">
        <v>79</v>
      </c>
      <c r="B251" s="33" t="s">
        <v>22</v>
      </c>
      <c r="C251" s="32" t="s">
        <v>181</v>
      </c>
      <c r="D251" s="56">
        <f>XI!D55</f>
        <v>0</v>
      </c>
      <c r="E251" s="57">
        <v>0</v>
      </c>
      <c r="F251" s="57">
        <v>0</v>
      </c>
      <c r="G251" s="57">
        <v>0</v>
      </c>
      <c r="H251" s="57">
        <v>0</v>
      </c>
      <c r="I251" s="57">
        <v>0</v>
      </c>
      <c r="J251" s="57">
        <v>0</v>
      </c>
      <c r="K251" s="57">
        <v>0</v>
      </c>
      <c r="L251" s="57">
        <v>0</v>
      </c>
      <c r="M251" s="57">
        <v>0</v>
      </c>
      <c r="N251" s="57">
        <v>0</v>
      </c>
      <c r="O251" s="57">
        <v>0</v>
      </c>
      <c r="P251" s="57">
        <v>0</v>
      </c>
      <c r="Q251" s="57">
        <v>0</v>
      </c>
      <c r="R251" s="57">
        <v>0</v>
      </c>
      <c r="S251" s="57">
        <v>0</v>
      </c>
      <c r="T251" s="57">
        <v>0</v>
      </c>
      <c r="U251" s="57">
        <v>0</v>
      </c>
      <c r="V251" s="57">
        <v>0</v>
      </c>
      <c r="W251" s="57">
        <v>0</v>
      </c>
      <c r="X251" s="57">
        <v>0</v>
      </c>
      <c r="Y251" s="57">
        <v>0</v>
      </c>
      <c r="Z251" s="57">
        <v>0</v>
      </c>
      <c r="AA251" s="57">
        <v>0</v>
      </c>
      <c r="AB251" s="57">
        <v>0</v>
      </c>
      <c r="AC251" s="57">
        <v>0</v>
      </c>
      <c r="AD251" s="57">
        <v>0</v>
      </c>
      <c r="AE251" s="57">
        <v>0</v>
      </c>
      <c r="AF251" s="57">
        <v>0</v>
      </c>
      <c r="AG251" s="57">
        <v>0</v>
      </c>
      <c r="AH251" s="57">
        <v>0</v>
      </c>
      <c r="AI251" s="57">
        <v>0</v>
      </c>
      <c r="AJ251" s="57">
        <v>0</v>
      </c>
      <c r="AK251" s="57">
        <v>0</v>
      </c>
    </row>
    <row r="252" spans="1:42" x14ac:dyDescent="0.25">
      <c r="D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</row>
    <row r="253" spans="1:42" x14ac:dyDescent="0.25">
      <c r="A253" s="22" t="s">
        <v>83</v>
      </c>
    </row>
    <row r="254" spans="1:42" x14ac:dyDescent="0.25">
      <c r="A254" s="32" t="s">
        <v>8</v>
      </c>
      <c r="B254" s="33" t="s">
        <v>22</v>
      </c>
      <c r="C254" s="32" t="s">
        <v>181</v>
      </c>
      <c r="D254" s="56">
        <f>XI!D58</f>
        <v>0</v>
      </c>
      <c r="E254" s="57">
        <v>0.99999999999999989</v>
      </c>
      <c r="F254" s="57">
        <v>0.99999999999999989</v>
      </c>
      <c r="G254" s="57">
        <v>0.99999999999999989</v>
      </c>
      <c r="H254" s="57">
        <v>0.99999999999999989</v>
      </c>
      <c r="I254" s="57">
        <v>0.99999999999999989</v>
      </c>
      <c r="J254" s="57">
        <v>0.99999999999999989</v>
      </c>
      <c r="K254" s="57">
        <v>0.99999999999999989</v>
      </c>
      <c r="L254" s="57">
        <v>0.99999999999999989</v>
      </c>
      <c r="M254" s="57">
        <v>0.99999999999999989</v>
      </c>
      <c r="N254" s="57">
        <v>0.99999999999999989</v>
      </c>
      <c r="O254" s="57">
        <v>0.99999999999999989</v>
      </c>
      <c r="P254" s="57">
        <v>0.99999999999999989</v>
      </c>
      <c r="Q254" s="57">
        <v>0.99999999999999989</v>
      </c>
      <c r="R254" s="57">
        <v>0.99999999999999989</v>
      </c>
      <c r="S254" s="57">
        <v>0.99999999999999989</v>
      </c>
      <c r="T254" s="57">
        <v>0.99999999999999989</v>
      </c>
      <c r="U254" s="57">
        <v>0.99999999999999989</v>
      </c>
      <c r="V254" s="57">
        <v>0.99999999999999989</v>
      </c>
      <c r="W254" s="57">
        <v>0.99999999999999989</v>
      </c>
      <c r="X254" s="57">
        <v>0.99999999999999989</v>
      </c>
      <c r="Y254" s="57">
        <v>0.99999999999999989</v>
      </c>
      <c r="Z254" s="57">
        <v>0.99999999999999989</v>
      </c>
      <c r="AA254" s="57">
        <v>0.99999999999999989</v>
      </c>
      <c r="AB254" s="57">
        <v>0.99999999999999989</v>
      </c>
      <c r="AC254" s="57">
        <v>0.99999999999999989</v>
      </c>
      <c r="AD254" s="57">
        <v>0.99999999999999989</v>
      </c>
      <c r="AE254" s="57">
        <v>0.99999999999999989</v>
      </c>
      <c r="AF254" s="57">
        <v>0.99999999999999989</v>
      </c>
      <c r="AG254" s="57">
        <v>0.99999999999999989</v>
      </c>
      <c r="AH254" s="57">
        <v>0.99999999999999989</v>
      </c>
      <c r="AI254" s="57">
        <v>0.99999999999999989</v>
      </c>
      <c r="AJ254" s="57">
        <v>0.99999999999999989</v>
      </c>
      <c r="AK254" s="57">
        <v>0.99999999999999989</v>
      </c>
    </row>
    <row r="255" spans="1:42" x14ac:dyDescent="0.25">
      <c r="A255" s="32" t="s">
        <v>10</v>
      </c>
      <c r="B255" s="33" t="s">
        <v>22</v>
      </c>
      <c r="C255" s="32" t="s">
        <v>181</v>
      </c>
      <c r="D255" s="56">
        <f>XI!D59</f>
        <v>0</v>
      </c>
      <c r="E255" s="57">
        <v>0</v>
      </c>
      <c r="F255" s="57">
        <v>0</v>
      </c>
      <c r="G255" s="57">
        <v>0</v>
      </c>
      <c r="H255" s="57">
        <v>0</v>
      </c>
      <c r="I255" s="57">
        <v>0</v>
      </c>
      <c r="J255" s="57">
        <v>0</v>
      </c>
      <c r="K255" s="57">
        <v>0</v>
      </c>
      <c r="L255" s="57">
        <v>0</v>
      </c>
      <c r="M255" s="57">
        <v>0</v>
      </c>
      <c r="N255" s="57">
        <v>0</v>
      </c>
      <c r="O255" s="57">
        <v>0</v>
      </c>
      <c r="P255" s="57">
        <v>0</v>
      </c>
      <c r="Q255" s="57">
        <v>0</v>
      </c>
      <c r="R255" s="57">
        <v>0</v>
      </c>
      <c r="S255" s="57">
        <v>0</v>
      </c>
      <c r="T255" s="57">
        <v>0</v>
      </c>
      <c r="U255" s="57">
        <v>0</v>
      </c>
      <c r="V255" s="57">
        <v>0</v>
      </c>
      <c r="W255" s="57">
        <v>0</v>
      </c>
      <c r="X255" s="57">
        <v>0</v>
      </c>
      <c r="Y255" s="57">
        <v>0</v>
      </c>
      <c r="Z255" s="57">
        <v>0</v>
      </c>
      <c r="AA255" s="57">
        <v>0</v>
      </c>
      <c r="AB255" s="57">
        <v>0</v>
      </c>
      <c r="AC255" s="57">
        <v>0</v>
      </c>
      <c r="AD255" s="57">
        <v>0</v>
      </c>
      <c r="AE255" s="57">
        <v>0</v>
      </c>
      <c r="AF255" s="57">
        <v>0</v>
      </c>
      <c r="AG255" s="57">
        <v>0</v>
      </c>
      <c r="AH255" s="57">
        <v>0</v>
      </c>
      <c r="AI255" s="57">
        <v>0</v>
      </c>
      <c r="AJ255" s="57">
        <v>0</v>
      </c>
      <c r="AK255" s="57">
        <v>0</v>
      </c>
    </row>
    <row r="256" spans="1:42" x14ac:dyDescent="0.25">
      <c r="A256" s="32" t="s">
        <v>12</v>
      </c>
      <c r="B256" s="33" t="s">
        <v>22</v>
      </c>
      <c r="C256" s="32" t="s">
        <v>181</v>
      </c>
      <c r="D256" s="56">
        <f>XI!D60</f>
        <v>0</v>
      </c>
      <c r="E256" s="57">
        <v>0</v>
      </c>
      <c r="F256" s="57">
        <v>0</v>
      </c>
      <c r="G256" s="57">
        <v>0</v>
      </c>
      <c r="H256" s="57">
        <v>0</v>
      </c>
      <c r="I256" s="57">
        <v>0</v>
      </c>
      <c r="J256" s="57">
        <v>0</v>
      </c>
      <c r="K256" s="57">
        <v>0</v>
      </c>
      <c r="L256" s="57">
        <v>0</v>
      </c>
      <c r="M256" s="57">
        <v>0</v>
      </c>
      <c r="N256" s="57">
        <v>0</v>
      </c>
      <c r="O256" s="57">
        <v>0</v>
      </c>
      <c r="P256" s="57">
        <v>0</v>
      </c>
      <c r="Q256" s="57">
        <v>0</v>
      </c>
      <c r="R256" s="57">
        <v>0</v>
      </c>
      <c r="S256" s="57">
        <v>0</v>
      </c>
      <c r="T256" s="57">
        <v>0</v>
      </c>
      <c r="U256" s="57">
        <v>0</v>
      </c>
      <c r="V256" s="57">
        <v>0</v>
      </c>
      <c r="W256" s="57">
        <v>0</v>
      </c>
      <c r="X256" s="57">
        <v>0</v>
      </c>
      <c r="Y256" s="57">
        <v>0</v>
      </c>
      <c r="Z256" s="57">
        <v>0</v>
      </c>
      <c r="AA256" s="57">
        <v>0</v>
      </c>
      <c r="AB256" s="57">
        <v>0</v>
      </c>
      <c r="AC256" s="57">
        <v>0</v>
      </c>
      <c r="AD256" s="57">
        <v>0</v>
      </c>
      <c r="AE256" s="57">
        <v>0</v>
      </c>
      <c r="AF256" s="57">
        <v>0</v>
      </c>
      <c r="AG256" s="57">
        <v>0</v>
      </c>
      <c r="AH256" s="57">
        <v>0</v>
      </c>
      <c r="AI256" s="57">
        <v>0</v>
      </c>
      <c r="AJ256" s="57">
        <v>0</v>
      </c>
      <c r="AK256" s="57">
        <v>0</v>
      </c>
    </row>
    <row r="257" spans="1:42" x14ac:dyDescent="0.25">
      <c r="A257" s="32" t="s">
        <v>13</v>
      </c>
      <c r="B257" s="33" t="s">
        <v>22</v>
      </c>
      <c r="C257" s="32" t="s">
        <v>181</v>
      </c>
      <c r="D257" s="56">
        <f>XI!D61</f>
        <v>0</v>
      </c>
      <c r="E257" s="57">
        <v>0</v>
      </c>
      <c r="F257" s="57">
        <v>0</v>
      </c>
      <c r="G257" s="57">
        <v>0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7">
        <v>0</v>
      </c>
      <c r="V257" s="57">
        <v>0</v>
      </c>
      <c r="W257" s="57">
        <v>0</v>
      </c>
      <c r="X257" s="57">
        <v>0</v>
      </c>
      <c r="Y257" s="57">
        <v>0</v>
      </c>
      <c r="Z257" s="57">
        <v>0</v>
      </c>
      <c r="AA257" s="57">
        <v>0</v>
      </c>
      <c r="AB257" s="57">
        <v>0</v>
      </c>
      <c r="AC257" s="57">
        <v>0</v>
      </c>
      <c r="AD257" s="57">
        <v>0</v>
      </c>
      <c r="AE257" s="57">
        <v>0</v>
      </c>
      <c r="AF257" s="57">
        <v>0</v>
      </c>
      <c r="AG257" s="57">
        <v>0</v>
      </c>
      <c r="AH257" s="57">
        <v>0</v>
      </c>
      <c r="AI257" s="57">
        <v>0</v>
      </c>
      <c r="AJ257" s="57">
        <v>0</v>
      </c>
      <c r="AK257" s="57">
        <v>0</v>
      </c>
    </row>
    <row r="258" spans="1:42" x14ac:dyDescent="0.25">
      <c r="A258" s="32" t="s">
        <v>14</v>
      </c>
      <c r="B258" s="33" t="s">
        <v>22</v>
      </c>
      <c r="C258" s="32" t="s">
        <v>181</v>
      </c>
      <c r="D258" s="56">
        <f>XI!D62</f>
        <v>0</v>
      </c>
      <c r="E258" s="57">
        <v>0</v>
      </c>
      <c r="F258" s="57">
        <v>0</v>
      </c>
      <c r="G258" s="57">
        <v>0</v>
      </c>
      <c r="H258" s="57">
        <v>0</v>
      </c>
      <c r="I258" s="57">
        <v>0</v>
      </c>
      <c r="J258" s="57">
        <v>0</v>
      </c>
      <c r="K258" s="57">
        <v>0</v>
      </c>
      <c r="L258" s="57">
        <v>0</v>
      </c>
      <c r="M258" s="57">
        <v>0</v>
      </c>
      <c r="N258" s="57">
        <v>0</v>
      </c>
      <c r="O258" s="57">
        <v>0</v>
      </c>
      <c r="P258" s="57">
        <v>0</v>
      </c>
      <c r="Q258" s="57">
        <v>0</v>
      </c>
      <c r="R258" s="57">
        <v>0</v>
      </c>
      <c r="S258" s="57">
        <v>0</v>
      </c>
      <c r="T258" s="57">
        <v>0</v>
      </c>
      <c r="U258" s="57">
        <v>0</v>
      </c>
      <c r="V258" s="57">
        <v>0</v>
      </c>
      <c r="W258" s="57">
        <v>0</v>
      </c>
      <c r="X258" s="57">
        <v>0</v>
      </c>
      <c r="Y258" s="57">
        <v>0</v>
      </c>
      <c r="Z258" s="57">
        <v>0</v>
      </c>
      <c r="AA258" s="57">
        <v>0</v>
      </c>
      <c r="AB258" s="57">
        <v>0</v>
      </c>
      <c r="AC258" s="57">
        <v>0</v>
      </c>
      <c r="AD258" s="57">
        <v>0</v>
      </c>
      <c r="AE258" s="57">
        <v>0</v>
      </c>
      <c r="AF258" s="57">
        <v>0</v>
      </c>
      <c r="AG258" s="57">
        <v>0</v>
      </c>
      <c r="AH258" s="57">
        <v>0</v>
      </c>
      <c r="AI258" s="57">
        <v>0</v>
      </c>
      <c r="AJ258" s="57">
        <v>0</v>
      </c>
      <c r="AK258" s="57">
        <v>0</v>
      </c>
    </row>
    <row r="259" spans="1:42" x14ac:dyDescent="0.25">
      <c r="A259" s="32" t="s">
        <v>58</v>
      </c>
      <c r="B259" s="33" t="s">
        <v>22</v>
      </c>
      <c r="C259" s="32" t="s">
        <v>181</v>
      </c>
      <c r="D259" s="56">
        <f>XI!D63</f>
        <v>0</v>
      </c>
      <c r="E259" s="57">
        <v>0</v>
      </c>
      <c r="F259" s="57">
        <v>0</v>
      </c>
      <c r="G259" s="57">
        <v>0</v>
      </c>
      <c r="H259" s="57">
        <v>0</v>
      </c>
      <c r="I259" s="57">
        <v>0</v>
      </c>
      <c r="J259" s="57">
        <v>0</v>
      </c>
      <c r="K259" s="57">
        <v>0</v>
      </c>
      <c r="L259" s="57">
        <v>0</v>
      </c>
      <c r="M259" s="57">
        <v>0</v>
      </c>
      <c r="N259" s="57">
        <v>0</v>
      </c>
      <c r="O259" s="57">
        <v>0</v>
      </c>
      <c r="P259" s="57">
        <v>0</v>
      </c>
      <c r="Q259" s="57">
        <v>0</v>
      </c>
      <c r="R259" s="57">
        <v>0</v>
      </c>
      <c r="S259" s="57">
        <v>0</v>
      </c>
      <c r="T259" s="57">
        <v>0</v>
      </c>
      <c r="U259" s="57">
        <v>0</v>
      </c>
      <c r="V259" s="57">
        <v>0</v>
      </c>
      <c r="W259" s="57">
        <v>0</v>
      </c>
      <c r="X259" s="57">
        <v>0</v>
      </c>
      <c r="Y259" s="57">
        <v>0</v>
      </c>
      <c r="Z259" s="57">
        <v>0</v>
      </c>
      <c r="AA259" s="57">
        <v>0</v>
      </c>
      <c r="AB259" s="57">
        <v>0</v>
      </c>
      <c r="AC259" s="57">
        <v>0</v>
      </c>
      <c r="AD259" s="57">
        <v>0</v>
      </c>
      <c r="AE259" s="57">
        <v>0</v>
      </c>
      <c r="AF259" s="57">
        <v>0</v>
      </c>
      <c r="AG259" s="57">
        <v>0</v>
      </c>
      <c r="AH259" s="57">
        <v>0</v>
      </c>
      <c r="AI259" s="57">
        <v>0</v>
      </c>
      <c r="AJ259" s="57">
        <v>0</v>
      </c>
      <c r="AK259" s="57">
        <v>0</v>
      </c>
    </row>
    <row r="260" spans="1:42" x14ac:dyDescent="0.25">
      <c r="A260" s="32" t="s">
        <v>112</v>
      </c>
      <c r="B260" s="33" t="s">
        <v>22</v>
      </c>
      <c r="C260" s="32" t="s">
        <v>181</v>
      </c>
      <c r="D260" s="56">
        <f>XI!D64</f>
        <v>0</v>
      </c>
      <c r="E260" s="57">
        <v>0</v>
      </c>
      <c r="F260" s="57">
        <v>0</v>
      </c>
      <c r="G260" s="57">
        <v>0</v>
      </c>
      <c r="H260" s="57">
        <v>0</v>
      </c>
      <c r="I260" s="57">
        <v>0</v>
      </c>
      <c r="J260" s="57">
        <v>0</v>
      </c>
      <c r="K260" s="57">
        <v>0</v>
      </c>
      <c r="L260" s="57">
        <v>0</v>
      </c>
      <c r="M260" s="57">
        <v>0</v>
      </c>
      <c r="N260" s="57">
        <v>0</v>
      </c>
      <c r="O260" s="57">
        <v>0</v>
      </c>
      <c r="P260" s="57">
        <v>0</v>
      </c>
      <c r="Q260" s="57">
        <v>0</v>
      </c>
      <c r="R260" s="57">
        <v>0</v>
      </c>
      <c r="S260" s="57">
        <v>0</v>
      </c>
      <c r="T260" s="57">
        <v>0</v>
      </c>
      <c r="U260" s="57">
        <v>0</v>
      </c>
      <c r="V260" s="57">
        <v>0</v>
      </c>
      <c r="W260" s="57">
        <v>0</v>
      </c>
      <c r="X260" s="57">
        <v>0</v>
      </c>
      <c r="Y260" s="57">
        <v>0</v>
      </c>
      <c r="Z260" s="57">
        <v>0</v>
      </c>
      <c r="AA260" s="57">
        <v>0</v>
      </c>
      <c r="AB260" s="57">
        <v>0</v>
      </c>
      <c r="AC260" s="57">
        <v>0</v>
      </c>
      <c r="AD260" s="57">
        <v>0</v>
      </c>
      <c r="AE260" s="57">
        <v>0</v>
      </c>
      <c r="AF260" s="57">
        <v>0</v>
      </c>
      <c r="AG260" s="57">
        <v>0</v>
      </c>
      <c r="AH260" s="57">
        <v>0</v>
      </c>
      <c r="AI260" s="57">
        <v>0</v>
      </c>
      <c r="AJ260" s="57">
        <v>0</v>
      </c>
      <c r="AK260" s="57">
        <v>0</v>
      </c>
    </row>
    <row r="261" spans="1:42" x14ac:dyDescent="0.25">
      <c r="A261" s="32" t="s">
        <v>15</v>
      </c>
      <c r="B261" s="33" t="s">
        <v>22</v>
      </c>
      <c r="C261" s="32" t="s">
        <v>181</v>
      </c>
      <c r="D261" s="56">
        <f>XI!D65</f>
        <v>1</v>
      </c>
      <c r="E261" s="57">
        <v>0</v>
      </c>
      <c r="F261" s="57">
        <v>0</v>
      </c>
      <c r="G261" s="57">
        <v>0</v>
      </c>
      <c r="H261" s="57">
        <v>0</v>
      </c>
      <c r="I261" s="57">
        <v>0</v>
      </c>
      <c r="J261" s="57">
        <v>0</v>
      </c>
      <c r="K261" s="57">
        <v>0</v>
      </c>
      <c r="L261" s="57">
        <v>0</v>
      </c>
      <c r="M261" s="57">
        <v>0</v>
      </c>
      <c r="N261" s="57">
        <v>0</v>
      </c>
      <c r="O261" s="57">
        <v>0</v>
      </c>
      <c r="P261" s="57">
        <v>0</v>
      </c>
      <c r="Q261" s="57">
        <v>0</v>
      </c>
      <c r="R261" s="57">
        <v>0</v>
      </c>
      <c r="S261" s="57">
        <v>0</v>
      </c>
      <c r="T261" s="57">
        <v>0</v>
      </c>
      <c r="U261" s="57">
        <v>0</v>
      </c>
      <c r="V261" s="57">
        <v>0</v>
      </c>
      <c r="W261" s="57">
        <v>0</v>
      </c>
      <c r="X261" s="57">
        <v>0</v>
      </c>
      <c r="Y261" s="57">
        <v>0</v>
      </c>
      <c r="Z261" s="57">
        <v>0</v>
      </c>
      <c r="AA261" s="57">
        <v>0</v>
      </c>
      <c r="AB261" s="57">
        <v>0</v>
      </c>
      <c r="AC261" s="57">
        <v>0</v>
      </c>
      <c r="AD261" s="57">
        <v>0</v>
      </c>
      <c r="AE261" s="57">
        <v>0</v>
      </c>
      <c r="AF261" s="57">
        <v>0</v>
      </c>
      <c r="AG261" s="57">
        <v>0</v>
      </c>
      <c r="AH261" s="57">
        <v>0</v>
      </c>
      <c r="AI261" s="57">
        <v>0</v>
      </c>
      <c r="AJ261" s="57">
        <v>0</v>
      </c>
      <c r="AK261" s="57">
        <v>0</v>
      </c>
    </row>
    <row r="262" spans="1:42" x14ac:dyDescent="0.25">
      <c r="A262" s="32" t="s">
        <v>59</v>
      </c>
      <c r="B262" s="33" t="s">
        <v>22</v>
      </c>
      <c r="C262" s="32" t="s">
        <v>181</v>
      </c>
      <c r="D262" s="56">
        <f>XI!D66</f>
        <v>0</v>
      </c>
      <c r="E262" s="57">
        <v>0</v>
      </c>
      <c r="F262" s="57">
        <v>0</v>
      </c>
      <c r="G262" s="57">
        <v>0</v>
      </c>
      <c r="H262" s="57">
        <v>0</v>
      </c>
      <c r="I262" s="57">
        <v>0</v>
      </c>
      <c r="J262" s="57">
        <v>0</v>
      </c>
      <c r="K262" s="57">
        <v>0</v>
      </c>
      <c r="L262" s="57">
        <v>0</v>
      </c>
      <c r="M262" s="57">
        <v>0</v>
      </c>
      <c r="N262" s="57">
        <v>0</v>
      </c>
      <c r="O262" s="57">
        <v>0</v>
      </c>
      <c r="P262" s="57">
        <v>0</v>
      </c>
      <c r="Q262" s="57">
        <v>0</v>
      </c>
      <c r="R262" s="57">
        <v>0</v>
      </c>
      <c r="S262" s="57">
        <v>0</v>
      </c>
      <c r="T262" s="57">
        <v>0</v>
      </c>
      <c r="U262" s="57">
        <v>0</v>
      </c>
      <c r="V262" s="57">
        <v>0</v>
      </c>
      <c r="W262" s="57">
        <v>0</v>
      </c>
      <c r="X262" s="57">
        <v>0</v>
      </c>
      <c r="Y262" s="57">
        <v>0</v>
      </c>
      <c r="Z262" s="57">
        <v>0</v>
      </c>
      <c r="AA262" s="57">
        <v>0</v>
      </c>
      <c r="AB262" s="57">
        <v>0</v>
      </c>
      <c r="AC262" s="57">
        <v>0</v>
      </c>
      <c r="AD262" s="57">
        <v>0</v>
      </c>
      <c r="AE262" s="57">
        <v>0</v>
      </c>
      <c r="AF262" s="57">
        <v>0</v>
      </c>
      <c r="AG262" s="57">
        <v>0</v>
      </c>
      <c r="AH262" s="57">
        <v>0</v>
      </c>
      <c r="AI262" s="57">
        <v>0</v>
      </c>
      <c r="AJ262" s="57">
        <v>0</v>
      </c>
      <c r="AK262" s="57">
        <v>0</v>
      </c>
    </row>
    <row r="263" spans="1:42" x14ac:dyDescent="0.25">
      <c r="A263" s="32" t="s">
        <v>60</v>
      </c>
      <c r="B263" s="33" t="s">
        <v>22</v>
      </c>
      <c r="C263" s="32" t="s">
        <v>181</v>
      </c>
      <c r="D263" s="56">
        <f>XI!D67</f>
        <v>0</v>
      </c>
      <c r="E263" s="57">
        <v>0</v>
      </c>
      <c r="F263" s="57">
        <v>0</v>
      </c>
      <c r="G263" s="57">
        <v>0</v>
      </c>
      <c r="H263" s="57">
        <v>0</v>
      </c>
      <c r="I263" s="57">
        <v>0</v>
      </c>
      <c r="J263" s="57">
        <v>0</v>
      </c>
      <c r="K263" s="57">
        <v>0</v>
      </c>
      <c r="L263" s="57">
        <v>0</v>
      </c>
      <c r="M263" s="57">
        <v>0</v>
      </c>
      <c r="N263" s="57">
        <v>0</v>
      </c>
      <c r="O263" s="57">
        <v>0</v>
      </c>
      <c r="P263" s="57">
        <v>0</v>
      </c>
      <c r="Q263" s="57">
        <v>0</v>
      </c>
      <c r="R263" s="57">
        <v>0</v>
      </c>
      <c r="S263" s="57">
        <v>0</v>
      </c>
      <c r="T263" s="57">
        <v>0</v>
      </c>
      <c r="U263" s="57">
        <v>0</v>
      </c>
      <c r="V263" s="57">
        <v>0</v>
      </c>
      <c r="W263" s="57">
        <v>0</v>
      </c>
      <c r="X263" s="57">
        <v>0</v>
      </c>
      <c r="Y263" s="57">
        <v>0</v>
      </c>
      <c r="Z263" s="57">
        <v>0</v>
      </c>
      <c r="AA263" s="57">
        <v>0</v>
      </c>
      <c r="AB263" s="57">
        <v>0</v>
      </c>
      <c r="AC263" s="57">
        <v>0</v>
      </c>
      <c r="AD263" s="57">
        <v>0</v>
      </c>
      <c r="AE263" s="57">
        <v>0</v>
      </c>
      <c r="AF263" s="57">
        <v>0</v>
      </c>
      <c r="AG263" s="57">
        <v>0</v>
      </c>
      <c r="AH263" s="57">
        <v>0</v>
      </c>
      <c r="AI263" s="57">
        <v>0</v>
      </c>
      <c r="AJ263" s="57">
        <v>0</v>
      </c>
      <c r="AK263" s="57">
        <v>0</v>
      </c>
    </row>
    <row r="264" spans="1:42" x14ac:dyDescent="0.25">
      <c r="A264" s="32" t="s">
        <v>16</v>
      </c>
      <c r="B264" s="33" t="s">
        <v>22</v>
      </c>
      <c r="C264" s="32" t="s">
        <v>181</v>
      </c>
      <c r="D264" s="56">
        <f>XI!D68</f>
        <v>0</v>
      </c>
      <c r="E264" s="57">
        <f>$AM264/(1+EXP(-(E$1-$D$1)*10/$AO264+$AN264))</f>
        <v>1.0455554222010431E-3</v>
      </c>
      <c r="F264" s="57">
        <f t="shared" ref="F264:AK265" si="11">$AM264/(1+EXP(-(F$1-$D$1)*10/$AO264+$AN264))</f>
        <v>1.0819592101281301E-3</v>
      </c>
      <c r="G264" s="57">
        <f>$AM264/(1+EXP(-(G$1-$D$1)*10/$AO264+$AN264))</f>
        <v>1.110516712895603E-3</v>
      </c>
      <c r="H264" s="57">
        <f t="shared" si="11"/>
        <v>1.1325957369977746E-3</v>
      </c>
      <c r="I264" s="57">
        <f t="shared" si="11"/>
        <v>1.1494748594284849E-3</v>
      </c>
      <c r="J264" s="57">
        <f t="shared" si="11"/>
        <v>1.1622679899043263E-3</v>
      </c>
      <c r="K264" s="57">
        <f t="shared" si="11"/>
        <v>1.1719010418910403E-3</v>
      </c>
      <c r="L264" s="57">
        <f t="shared" si="11"/>
        <v>1.1791189417877763E-3</v>
      </c>
      <c r="M264" s="57">
        <f t="shared" si="11"/>
        <v>1.1845072602150045E-3</v>
      </c>
      <c r="N264" s="57">
        <f t="shared" si="11"/>
        <v>1.1885186721039844E-3</v>
      </c>
      <c r="O264" s="57">
        <f t="shared" si="11"/>
        <v>1.1914988952673943E-3</v>
      </c>
      <c r="P264" s="57">
        <f t="shared" si="11"/>
        <v>1.1937096323020168E-3</v>
      </c>
      <c r="Q264" s="57">
        <f t="shared" si="11"/>
        <v>1.1953477055074012E-3</v>
      </c>
      <c r="R264" s="57">
        <f t="shared" si="11"/>
        <v>1.1965604375683901E-3</v>
      </c>
      <c r="S264" s="57">
        <f t="shared" si="11"/>
        <v>1.1974577142978323E-3</v>
      </c>
      <c r="T264" s="57">
        <f t="shared" si="11"/>
        <v>1.198121286463676E-3</v>
      </c>
      <c r="U264" s="57">
        <f t="shared" si="11"/>
        <v>1.1986118577852151E-3</v>
      </c>
      <c r="V264" s="57">
        <f t="shared" si="11"/>
        <v>1.1989744403430717E-3</v>
      </c>
      <c r="W264" s="57">
        <f t="shared" si="11"/>
        <v>1.1992423762485925E-3</v>
      </c>
      <c r="X264" s="57">
        <f t="shared" si="11"/>
        <v>1.1994403443671502E-3</v>
      </c>
      <c r="Y264" s="57">
        <f t="shared" si="11"/>
        <v>1.1995866009785572E-3</v>
      </c>
      <c r="Z264" s="57">
        <f t="shared" si="11"/>
        <v>1.1996946456085422E-3</v>
      </c>
      <c r="AA264" s="57">
        <f t="shared" si="11"/>
        <v>1.1997744573530578E-3</v>
      </c>
      <c r="AB264" s="57">
        <f t="shared" si="11"/>
        <v>1.199833411267396E-3</v>
      </c>
      <c r="AC264" s="57">
        <f t="shared" si="11"/>
        <v>1.1998769569756765E-3</v>
      </c>
      <c r="AD264" s="57">
        <f t="shared" si="11"/>
        <v>1.1999091208512625E-3</v>
      </c>
      <c r="AE264" s="57">
        <f t="shared" si="11"/>
        <v>1.1999328774479601E-3</v>
      </c>
      <c r="AF264" s="57">
        <f t="shared" si="11"/>
        <v>1.1999504241210776E-3</v>
      </c>
      <c r="AG264" s="57">
        <f t="shared" si="11"/>
        <v>1.1999633840147448E-3</v>
      </c>
      <c r="AH264" s="57">
        <f t="shared" si="11"/>
        <v>1.1999729560701702E-3</v>
      </c>
      <c r="AI264" s="57">
        <f t="shared" si="11"/>
        <v>1.1999800258654682E-3</v>
      </c>
      <c r="AJ264" s="57">
        <f t="shared" si="11"/>
        <v>1.1999852475051398E-3</v>
      </c>
      <c r="AK264" s="57">
        <f>$AM264/(1+EXP(-(AK$1-$D$1)*10/$AO264+$AN264))</f>
        <v>1.1999891041157913E-3</v>
      </c>
      <c r="AM264" s="90">
        <v>1.1999999999999999E-3</v>
      </c>
      <c r="AN264" s="91">
        <f>IF(D264&gt;0,LN(AM264/D264-1),LN(AM264/0.001-1))</f>
        <v>-1.6094379124341005</v>
      </c>
      <c r="AO264" s="92">
        <v>33</v>
      </c>
      <c r="AP264" s="1">
        <f>AO264+$D$1</f>
        <v>2050</v>
      </c>
    </row>
    <row r="265" spans="1:42" x14ac:dyDescent="0.25">
      <c r="A265" s="32" t="s">
        <v>79</v>
      </c>
      <c r="B265" s="33" t="s">
        <v>22</v>
      </c>
      <c r="C265" s="32" t="s">
        <v>181</v>
      </c>
      <c r="D265" s="56">
        <f>XI!D69</f>
        <v>0</v>
      </c>
      <c r="E265" s="57">
        <f>$AM265/(1+EXP(-(E$1-$D$1)*10/$AO265+$AN265))</f>
        <v>1.0455554222010431E-3</v>
      </c>
      <c r="F265" s="57">
        <f t="shared" si="11"/>
        <v>1.0819592101281301E-3</v>
      </c>
      <c r="G265" s="57">
        <f>$AM265/(1+EXP(-(G$1-$D$1)*10/$AO265+$AN265))</f>
        <v>1.110516712895603E-3</v>
      </c>
      <c r="H265" s="57">
        <f t="shared" si="11"/>
        <v>1.1325957369977746E-3</v>
      </c>
      <c r="I265" s="57">
        <f t="shared" si="11"/>
        <v>1.1494748594284849E-3</v>
      </c>
      <c r="J265" s="57">
        <f t="shared" si="11"/>
        <v>1.1622679899043263E-3</v>
      </c>
      <c r="K265" s="57">
        <f t="shared" si="11"/>
        <v>1.1719010418910403E-3</v>
      </c>
      <c r="L265" s="57">
        <f t="shared" si="11"/>
        <v>1.1791189417877763E-3</v>
      </c>
      <c r="M265" s="57">
        <f t="shared" si="11"/>
        <v>1.1845072602150045E-3</v>
      </c>
      <c r="N265" s="57">
        <f t="shared" si="11"/>
        <v>1.1885186721039844E-3</v>
      </c>
      <c r="O265" s="57">
        <f t="shared" si="11"/>
        <v>1.1914988952673943E-3</v>
      </c>
      <c r="P265" s="57">
        <f t="shared" si="11"/>
        <v>1.1937096323020168E-3</v>
      </c>
      <c r="Q265" s="57">
        <f t="shared" si="11"/>
        <v>1.1953477055074012E-3</v>
      </c>
      <c r="R265" s="57">
        <f t="shared" si="11"/>
        <v>1.1965604375683901E-3</v>
      </c>
      <c r="S265" s="57">
        <f t="shared" si="11"/>
        <v>1.1974577142978323E-3</v>
      </c>
      <c r="T265" s="57">
        <f t="shared" si="11"/>
        <v>1.198121286463676E-3</v>
      </c>
      <c r="U265" s="57">
        <f t="shared" si="11"/>
        <v>1.1986118577852151E-3</v>
      </c>
      <c r="V265" s="57">
        <f t="shared" si="11"/>
        <v>1.1989744403430717E-3</v>
      </c>
      <c r="W265" s="57">
        <f t="shared" si="11"/>
        <v>1.1992423762485925E-3</v>
      </c>
      <c r="X265" s="57">
        <f t="shared" si="11"/>
        <v>1.1994403443671502E-3</v>
      </c>
      <c r="Y265" s="57">
        <f t="shared" si="11"/>
        <v>1.1995866009785572E-3</v>
      </c>
      <c r="Z265" s="57">
        <f t="shared" si="11"/>
        <v>1.1996946456085422E-3</v>
      </c>
      <c r="AA265" s="57">
        <f t="shared" si="11"/>
        <v>1.1997744573530578E-3</v>
      </c>
      <c r="AB265" s="57">
        <f t="shared" si="11"/>
        <v>1.199833411267396E-3</v>
      </c>
      <c r="AC265" s="57">
        <f t="shared" si="11"/>
        <v>1.1998769569756765E-3</v>
      </c>
      <c r="AD265" s="57">
        <f t="shared" si="11"/>
        <v>1.1999091208512625E-3</v>
      </c>
      <c r="AE265" s="57">
        <f t="shared" si="11"/>
        <v>1.1999328774479601E-3</v>
      </c>
      <c r="AF265" s="57">
        <f t="shared" si="11"/>
        <v>1.1999504241210776E-3</v>
      </c>
      <c r="AG265" s="57">
        <f t="shared" si="11"/>
        <v>1.1999633840147448E-3</v>
      </c>
      <c r="AH265" s="57">
        <f t="shared" si="11"/>
        <v>1.1999729560701702E-3</v>
      </c>
      <c r="AI265" s="57">
        <f t="shared" si="11"/>
        <v>1.1999800258654682E-3</v>
      </c>
      <c r="AJ265" s="57">
        <f t="shared" si="11"/>
        <v>1.1999852475051398E-3</v>
      </c>
      <c r="AK265" s="57">
        <f t="shared" si="11"/>
        <v>1.1999891041157913E-3</v>
      </c>
      <c r="AM265" s="90">
        <v>1.1999999999999999E-3</v>
      </c>
      <c r="AN265" s="91">
        <f>IF(D265&gt;0,LN(AM265/D265-1),LN(AM265/0.001-1))</f>
        <v>-1.6094379124341005</v>
      </c>
      <c r="AO265" s="92">
        <v>33</v>
      </c>
      <c r="AP265" s="1">
        <f>AO265+$D$1</f>
        <v>2050</v>
      </c>
    </row>
    <row r="268" spans="1:42" x14ac:dyDescent="0.25">
      <c r="A268" s="22" t="s">
        <v>39</v>
      </c>
    </row>
    <row r="269" spans="1:42" x14ac:dyDescent="0.25">
      <c r="A269" s="22" t="s">
        <v>18</v>
      </c>
    </row>
    <row r="270" spans="1:42" x14ac:dyDescent="0.25">
      <c r="A270" s="32" t="s">
        <v>8</v>
      </c>
      <c r="B270" s="33" t="s">
        <v>22</v>
      </c>
      <c r="C270" s="32" t="s">
        <v>181</v>
      </c>
      <c r="D270" s="56">
        <f>XII!D50</f>
        <v>0</v>
      </c>
      <c r="E270" s="57">
        <v>2.3248477738541738E-2</v>
      </c>
      <c r="F270" s="57">
        <v>2.3248477738541738E-2</v>
      </c>
      <c r="G270" s="57">
        <v>2.3248477738541738E-2</v>
      </c>
      <c r="H270" s="57">
        <v>2.3248477738541738E-2</v>
      </c>
      <c r="I270" s="57">
        <v>2.3248477738541738E-2</v>
      </c>
      <c r="J270" s="57">
        <v>2.3248477738541738E-2</v>
      </c>
      <c r="K270" s="57">
        <v>2.3248477738541738E-2</v>
      </c>
      <c r="L270" s="57">
        <v>2.3248477738541738E-2</v>
      </c>
      <c r="M270" s="57">
        <v>2.3248477738541738E-2</v>
      </c>
      <c r="N270" s="57">
        <v>2.3248477738541738E-2</v>
      </c>
      <c r="O270" s="57">
        <v>2.3248477738541738E-2</v>
      </c>
      <c r="P270" s="57">
        <v>2.3248477738541738E-2</v>
      </c>
      <c r="Q270" s="57">
        <v>2.3248477738541738E-2</v>
      </c>
      <c r="R270" s="57">
        <v>2.3248477738541738E-2</v>
      </c>
      <c r="S270" s="57">
        <v>2.3248477738541738E-2</v>
      </c>
      <c r="T270" s="57">
        <v>2.3248477738541738E-2</v>
      </c>
      <c r="U270" s="57">
        <v>2.3248477738541738E-2</v>
      </c>
      <c r="V270" s="57">
        <v>2.3248477738541738E-2</v>
      </c>
      <c r="W270" s="57">
        <v>2.3248477738541738E-2</v>
      </c>
      <c r="X270" s="57">
        <v>2.3248477738541738E-2</v>
      </c>
      <c r="Y270" s="57">
        <v>2.3248477738541738E-2</v>
      </c>
      <c r="Z270" s="57">
        <v>2.3248477738541738E-2</v>
      </c>
      <c r="AA270" s="57">
        <v>2.3248477738541738E-2</v>
      </c>
      <c r="AB270" s="57">
        <v>2.3248477738541738E-2</v>
      </c>
      <c r="AC270" s="57">
        <v>2.3248477738541738E-2</v>
      </c>
      <c r="AD270" s="57">
        <v>2.3248477738541738E-2</v>
      </c>
      <c r="AE270" s="57">
        <v>2.3248477738541738E-2</v>
      </c>
      <c r="AF270" s="57">
        <v>2.3248477738541738E-2</v>
      </c>
      <c r="AG270" s="57">
        <v>2.3248477738541738E-2</v>
      </c>
      <c r="AH270" s="57">
        <v>2.3248477738541738E-2</v>
      </c>
      <c r="AI270" s="57">
        <v>2.3248477738541738E-2</v>
      </c>
      <c r="AJ270" s="57">
        <v>2.3248477738541738E-2</v>
      </c>
      <c r="AK270" s="57">
        <v>2.3248477738541738E-2</v>
      </c>
    </row>
    <row r="271" spans="1:42" x14ac:dyDescent="0.25">
      <c r="A271" s="32" t="s">
        <v>13</v>
      </c>
      <c r="B271" s="33" t="s">
        <v>22</v>
      </c>
      <c r="C271" s="32" t="s">
        <v>181</v>
      </c>
      <c r="D271" s="56">
        <f>XII!D51</f>
        <v>0</v>
      </c>
      <c r="E271" s="57">
        <v>0</v>
      </c>
      <c r="F271" s="57">
        <v>0</v>
      </c>
      <c r="G271" s="57">
        <v>0</v>
      </c>
      <c r="H271" s="57">
        <v>0</v>
      </c>
      <c r="I271" s="57">
        <v>0</v>
      </c>
      <c r="J271" s="57">
        <v>0</v>
      </c>
      <c r="K271" s="57">
        <v>0</v>
      </c>
      <c r="L271" s="57">
        <v>0</v>
      </c>
      <c r="M271" s="57">
        <v>0</v>
      </c>
      <c r="N271" s="57">
        <v>0</v>
      </c>
      <c r="O271" s="57">
        <v>0</v>
      </c>
      <c r="P271" s="57">
        <v>0</v>
      </c>
      <c r="Q271" s="57">
        <v>0</v>
      </c>
      <c r="R271" s="57">
        <v>0</v>
      </c>
      <c r="S271" s="57">
        <v>0</v>
      </c>
      <c r="T271" s="57">
        <v>0</v>
      </c>
      <c r="U271" s="57">
        <v>0</v>
      </c>
      <c r="V271" s="57">
        <v>0</v>
      </c>
      <c r="W271" s="57">
        <v>0</v>
      </c>
      <c r="X271" s="57">
        <v>0</v>
      </c>
      <c r="Y271" s="57">
        <v>0</v>
      </c>
      <c r="Z271" s="57">
        <v>0</v>
      </c>
      <c r="AA271" s="57">
        <v>0</v>
      </c>
      <c r="AB271" s="57">
        <v>0</v>
      </c>
      <c r="AC271" s="57">
        <v>0</v>
      </c>
      <c r="AD271" s="57">
        <v>0</v>
      </c>
      <c r="AE271" s="57">
        <v>0</v>
      </c>
      <c r="AF271" s="57">
        <v>0</v>
      </c>
      <c r="AG271" s="57">
        <v>0</v>
      </c>
      <c r="AH271" s="57">
        <v>0</v>
      </c>
      <c r="AI271" s="57">
        <v>0</v>
      </c>
      <c r="AJ271" s="57">
        <v>0</v>
      </c>
      <c r="AK271" s="57">
        <v>0</v>
      </c>
    </row>
    <row r="272" spans="1:42" x14ac:dyDescent="0.25">
      <c r="A272" s="32" t="s">
        <v>14</v>
      </c>
      <c r="B272" s="33" t="s">
        <v>22</v>
      </c>
      <c r="C272" s="32" t="s">
        <v>181</v>
      </c>
      <c r="D272" s="56">
        <f>XII!D52</f>
        <v>0.99319191957053399</v>
      </c>
      <c r="E272" s="57">
        <v>0.97675152226145823</v>
      </c>
      <c r="F272" s="57">
        <v>0.97675152226145823</v>
      </c>
      <c r="G272" s="57">
        <v>0.97675152226145823</v>
      </c>
      <c r="H272" s="57">
        <v>0.97675152226145823</v>
      </c>
      <c r="I272" s="57">
        <v>0.97675152226145823</v>
      </c>
      <c r="J272" s="57">
        <v>0.97675152226145823</v>
      </c>
      <c r="K272" s="57">
        <v>0.97675152226145823</v>
      </c>
      <c r="L272" s="57">
        <v>0.97675152226145823</v>
      </c>
      <c r="M272" s="57">
        <v>0.97675152226145823</v>
      </c>
      <c r="N272" s="57">
        <v>0.97675152226145823</v>
      </c>
      <c r="O272" s="57">
        <v>0.97675152226145823</v>
      </c>
      <c r="P272" s="57">
        <v>0.97675152226145823</v>
      </c>
      <c r="Q272" s="57">
        <v>0.97675152226145823</v>
      </c>
      <c r="R272" s="57">
        <v>0.97675152226145823</v>
      </c>
      <c r="S272" s="57">
        <v>0.97675152226145823</v>
      </c>
      <c r="T272" s="57">
        <v>0.97675152226145823</v>
      </c>
      <c r="U272" s="57">
        <v>0.97675152226145823</v>
      </c>
      <c r="V272" s="57">
        <v>0.97675152226145823</v>
      </c>
      <c r="W272" s="57">
        <v>0.97675152226145823</v>
      </c>
      <c r="X272" s="57">
        <v>0.97675152226145823</v>
      </c>
      <c r="Y272" s="57">
        <v>0.97675152226145823</v>
      </c>
      <c r="Z272" s="57">
        <v>0.97675152226145823</v>
      </c>
      <c r="AA272" s="57">
        <v>0.97675152226145823</v>
      </c>
      <c r="AB272" s="57">
        <v>0.97675152226145823</v>
      </c>
      <c r="AC272" s="57">
        <v>0.97675152226145823</v>
      </c>
      <c r="AD272" s="57">
        <v>0.97675152226145823</v>
      </c>
      <c r="AE272" s="57">
        <v>0.97675152226145823</v>
      </c>
      <c r="AF272" s="57">
        <v>0.97675152226145823</v>
      </c>
      <c r="AG272" s="57">
        <v>0.97675152226145823</v>
      </c>
      <c r="AH272" s="57">
        <v>0.97675152226145823</v>
      </c>
      <c r="AI272" s="57">
        <v>0.97675152226145823</v>
      </c>
      <c r="AJ272" s="57">
        <v>0.97675152226145823</v>
      </c>
      <c r="AK272" s="57">
        <v>0.97675152226145823</v>
      </c>
    </row>
    <row r="273" spans="1:42" x14ac:dyDescent="0.25">
      <c r="A273" s="32" t="s">
        <v>15</v>
      </c>
      <c r="B273" s="33" t="s">
        <v>22</v>
      </c>
      <c r="C273" s="32" t="s">
        <v>181</v>
      </c>
      <c r="D273" s="56">
        <f>XII!D53</f>
        <v>0</v>
      </c>
      <c r="E273" s="57">
        <v>0</v>
      </c>
      <c r="F273" s="57">
        <v>0</v>
      </c>
      <c r="G273" s="57">
        <v>0</v>
      </c>
      <c r="H273" s="57">
        <v>0</v>
      </c>
      <c r="I273" s="57">
        <v>0</v>
      </c>
      <c r="J273" s="57">
        <v>0</v>
      </c>
      <c r="K273" s="57">
        <v>0</v>
      </c>
      <c r="L273" s="57">
        <v>0</v>
      </c>
      <c r="M273" s="57">
        <v>0</v>
      </c>
      <c r="N273" s="57">
        <v>0</v>
      </c>
      <c r="O273" s="57">
        <v>0</v>
      </c>
      <c r="P273" s="57">
        <v>0</v>
      </c>
      <c r="Q273" s="57">
        <v>0</v>
      </c>
      <c r="R273" s="57">
        <v>0</v>
      </c>
      <c r="S273" s="57">
        <v>0</v>
      </c>
      <c r="T273" s="57">
        <v>0</v>
      </c>
      <c r="U273" s="57">
        <v>0</v>
      </c>
      <c r="V273" s="57">
        <v>0</v>
      </c>
      <c r="W273" s="57">
        <v>0</v>
      </c>
      <c r="X273" s="57">
        <v>0</v>
      </c>
      <c r="Y273" s="57">
        <v>0</v>
      </c>
      <c r="Z273" s="57">
        <v>0</v>
      </c>
      <c r="AA273" s="57">
        <v>0</v>
      </c>
      <c r="AB273" s="57">
        <v>0</v>
      </c>
      <c r="AC273" s="57">
        <v>0</v>
      </c>
      <c r="AD273" s="57">
        <v>0</v>
      </c>
      <c r="AE273" s="57">
        <v>0</v>
      </c>
      <c r="AF273" s="57">
        <v>0</v>
      </c>
      <c r="AG273" s="57">
        <v>0</v>
      </c>
      <c r="AH273" s="57">
        <v>0</v>
      </c>
      <c r="AI273" s="57">
        <v>0</v>
      </c>
      <c r="AJ273" s="57">
        <v>0</v>
      </c>
      <c r="AK273" s="57">
        <v>0</v>
      </c>
    </row>
    <row r="274" spans="1:42" x14ac:dyDescent="0.25">
      <c r="A274" s="32" t="s">
        <v>59</v>
      </c>
      <c r="B274" s="33" t="s">
        <v>22</v>
      </c>
      <c r="C274" s="32" t="s">
        <v>181</v>
      </c>
      <c r="D274" s="56">
        <f>XII!D54</f>
        <v>0</v>
      </c>
      <c r="E274" s="57">
        <v>0</v>
      </c>
      <c r="F274" s="57">
        <v>0</v>
      </c>
      <c r="G274" s="57">
        <v>0</v>
      </c>
      <c r="H274" s="57">
        <v>0</v>
      </c>
      <c r="I274" s="57">
        <v>0</v>
      </c>
      <c r="J274" s="57">
        <v>0</v>
      </c>
      <c r="K274" s="57">
        <v>0</v>
      </c>
      <c r="L274" s="57">
        <v>0</v>
      </c>
      <c r="M274" s="57">
        <v>0</v>
      </c>
      <c r="N274" s="57">
        <v>0</v>
      </c>
      <c r="O274" s="57">
        <v>0</v>
      </c>
      <c r="P274" s="57">
        <v>0</v>
      </c>
      <c r="Q274" s="57">
        <v>0</v>
      </c>
      <c r="R274" s="57">
        <v>0</v>
      </c>
      <c r="S274" s="57">
        <v>0</v>
      </c>
      <c r="T274" s="57">
        <v>0</v>
      </c>
      <c r="U274" s="57">
        <v>0</v>
      </c>
      <c r="V274" s="57">
        <v>0</v>
      </c>
      <c r="W274" s="57">
        <v>0</v>
      </c>
      <c r="X274" s="57">
        <v>0</v>
      </c>
      <c r="Y274" s="57">
        <v>0</v>
      </c>
      <c r="Z274" s="57">
        <v>0</v>
      </c>
      <c r="AA274" s="57">
        <v>0</v>
      </c>
      <c r="AB274" s="57">
        <v>0</v>
      </c>
      <c r="AC274" s="57">
        <v>0</v>
      </c>
      <c r="AD274" s="57">
        <v>0</v>
      </c>
      <c r="AE274" s="57">
        <v>0</v>
      </c>
      <c r="AF274" s="57">
        <v>0</v>
      </c>
      <c r="AG274" s="57">
        <v>0</v>
      </c>
      <c r="AH274" s="57">
        <v>0</v>
      </c>
      <c r="AI274" s="57">
        <v>0</v>
      </c>
      <c r="AJ274" s="57">
        <v>0</v>
      </c>
      <c r="AK274" s="57">
        <v>0</v>
      </c>
    </row>
    <row r="275" spans="1:42" x14ac:dyDescent="0.25">
      <c r="A275" s="32" t="s">
        <v>79</v>
      </c>
      <c r="B275" s="33" t="s">
        <v>22</v>
      </c>
      <c r="C275" s="32" t="s">
        <v>181</v>
      </c>
      <c r="D275" s="56">
        <f>XII!D55</f>
        <v>0</v>
      </c>
      <c r="E275" s="57">
        <v>0</v>
      </c>
      <c r="F275" s="57">
        <v>0</v>
      </c>
      <c r="G275" s="57">
        <v>0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7">
        <v>0</v>
      </c>
      <c r="V275" s="57">
        <v>0</v>
      </c>
      <c r="W275" s="57">
        <v>0</v>
      </c>
      <c r="X275" s="57">
        <v>0</v>
      </c>
      <c r="Y275" s="57">
        <v>0</v>
      </c>
      <c r="Z275" s="57">
        <v>0</v>
      </c>
      <c r="AA275" s="57">
        <v>0</v>
      </c>
      <c r="AB275" s="57">
        <v>0</v>
      </c>
      <c r="AC275" s="57">
        <v>0</v>
      </c>
      <c r="AD275" s="57">
        <v>0</v>
      </c>
      <c r="AE275" s="57">
        <v>0</v>
      </c>
      <c r="AF275" s="57">
        <v>0</v>
      </c>
      <c r="AG275" s="57">
        <v>0</v>
      </c>
      <c r="AH275" s="57">
        <v>0</v>
      </c>
      <c r="AI275" s="57">
        <v>0</v>
      </c>
      <c r="AJ275" s="57">
        <v>0</v>
      </c>
      <c r="AK275" s="57">
        <v>0</v>
      </c>
    </row>
    <row r="276" spans="1:42" x14ac:dyDescent="0.25">
      <c r="D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</row>
    <row r="277" spans="1:42" x14ac:dyDescent="0.25">
      <c r="A277" s="22" t="s">
        <v>83</v>
      </c>
    </row>
    <row r="278" spans="1:42" x14ac:dyDescent="0.25">
      <c r="A278" s="32" t="s">
        <v>8</v>
      </c>
      <c r="B278" s="33" t="s">
        <v>22</v>
      </c>
      <c r="C278" s="32" t="s">
        <v>181</v>
      </c>
      <c r="D278" s="56">
        <f>XII!D58</f>
        <v>0</v>
      </c>
      <c r="E278" s="57">
        <v>6.1784815328749468E-3</v>
      </c>
      <c r="F278" s="57">
        <v>6.1784815328749468E-3</v>
      </c>
      <c r="G278" s="57">
        <v>6.1784815328749468E-3</v>
      </c>
      <c r="H278" s="57">
        <v>6.1784815328749468E-3</v>
      </c>
      <c r="I278" s="57">
        <v>6.1784815328749468E-3</v>
      </c>
      <c r="J278" s="57">
        <v>6.1784815328749468E-3</v>
      </c>
      <c r="K278" s="57">
        <v>6.1784815328749468E-3</v>
      </c>
      <c r="L278" s="57">
        <v>6.1784815328749468E-3</v>
      </c>
      <c r="M278" s="57">
        <v>6.1784815328749468E-3</v>
      </c>
      <c r="N278" s="57">
        <v>6.1784815328749468E-3</v>
      </c>
      <c r="O278" s="57">
        <v>6.1784815328749468E-3</v>
      </c>
      <c r="P278" s="57">
        <v>6.1784815328749468E-3</v>
      </c>
      <c r="Q278" s="57">
        <v>6.1784815328749468E-3</v>
      </c>
      <c r="R278" s="57">
        <v>6.1784815328749468E-3</v>
      </c>
      <c r="S278" s="57">
        <v>6.1784815328749468E-3</v>
      </c>
      <c r="T278" s="57">
        <v>6.1784815328749468E-3</v>
      </c>
      <c r="U278" s="57">
        <v>6.1784815328749468E-3</v>
      </c>
      <c r="V278" s="57">
        <v>6.1784815328749468E-3</v>
      </c>
      <c r="W278" s="57">
        <v>6.1784815328749468E-3</v>
      </c>
      <c r="X278" s="57">
        <v>6.1784815328749468E-3</v>
      </c>
      <c r="Y278" s="57">
        <v>6.1784815328749468E-3</v>
      </c>
      <c r="Z278" s="57">
        <v>6.1784815328749468E-3</v>
      </c>
      <c r="AA278" s="57">
        <v>6.1784815328749468E-3</v>
      </c>
      <c r="AB278" s="57">
        <v>6.1784815328749468E-3</v>
      </c>
      <c r="AC278" s="57">
        <v>6.1784815328749468E-3</v>
      </c>
      <c r="AD278" s="57">
        <v>6.1784815328749468E-3</v>
      </c>
      <c r="AE278" s="57">
        <v>6.1784815328749468E-3</v>
      </c>
      <c r="AF278" s="57">
        <v>6.1784815328749468E-3</v>
      </c>
      <c r="AG278" s="57">
        <v>6.1784815328749468E-3</v>
      </c>
      <c r="AH278" s="57">
        <v>6.1784815328749468E-3</v>
      </c>
      <c r="AI278" s="57">
        <v>6.1784815328749468E-3</v>
      </c>
      <c r="AJ278" s="57">
        <v>6.1784815328749468E-3</v>
      </c>
      <c r="AK278" s="57">
        <v>6.1784815328749468E-3</v>
      </c>
    </row>
    <row r="279" spans="1:42" x14ac:dyDescent="0.25">
      <c r="A279" s="32" t="s">
        <v>10</v>
      </c>
      <c r="B279" s="33" t="s">
        <v>22</v>
      </c>
      <c r="C279" s="32" t="s">
        <v>181</v>
      </c>
      <c r="D279" s="56">
        <f>XII!D59</f>
        <v>0</v>
      </c>
      <c r="E279" s="57">
        <v>8.3576941163283573E-3</v>
      </c>
      <c r="F279" s="57">
        <v>8.3576941163283573E-3</v>
      </c>
      <c r="G279" s="57">
        <v>8.3576941163283573E-3</v>
      </c>
      <c r="H279" s="57">
        <v>8.3576941163283573E-3</v>
      </c>
      <c r="I279" s="57">
        <v>8.3576941163283573E-3</v>
      </c>
      <c r="J279" s="57">
        <v>8.3576941163283573E-3</v>
      </c>
      <c r="K279" s="57">
        <v>8.3576941163283573E-3</v>
      </c>
      <c r="L279" s="57">
        <v>8.3576941163283573E-3</v>
      </c>
      <c r="M279" s="57">
        <v>8.3576941163283573E-3</v>
      </c>
      <c r="N279" s="57">
        <v>8.3576941163283573E-3</v>
      </c>
      <c r="O279" s="57">
        <v>8.3576941163283573E-3</v>
      </c>
      <c r="P279" s="57">
        <v>8.3576941163283573E-3</v>
      </c>
      <c r="Q279" s="57">
        <v>8.3576941163283573E-3</v>
      </c>
      <c r="R279" s="57">
        <v>8.3576941163283573E-3</v>
      </c>
      <c r="S279" s="57">
        <v>8.3576941163283573E-3</v>
      </c>
      <c r="T279" s="57">
        <v>8.3576941163283573E-3</v>
      </c>
      <c r="U279" s="57">
        <v>8.3576941163283573E-3</v>
      </c>
      <c r="V279" s="57">
        <v>8.3576941163283573E-3</v>
      </c>
      <c r="W279" s="57">
        <v>8.3576941163283573E-3</v>
      </c>
      <c r="X279" s="57">
        <v>8.3576941163283573E-3</v>
      </c>
      <c r="Y279" s="57">
        <v>8.3576941163283573E-3</v>
      </c>
      <c r="Z279" s="57">
        <v>8.3576941163283573E-3</v>
      </c>
      <c r="AA279" s="57">
        <v>8.3576941163283573E-3</v>
      </c>
      <c r="AB279" s="57">
        <v>8.3576941163283573E-3</v>
      </c>
      <c r="AC279" s="57">
        <v>8.3576941163283573E-3</v>
      </c>
      <c r="AD279" s="57">
        <v>8.3576941163283573E-3</v>
      </c>
      <c r="AE279" s="57">
        <v>8.3576941163283573E-3</v>
      </c>
      <c r="AF279" s="57">
        <v>8.3576941163283573E-3</v>
      </c>
      <c r="AG279" s="57">
        <v>8.3576941163283573E-3</v>
      </c>
      <c r="AH279" s="57">
        <v>8.3576941163283573E-3</v>
      </c>
      <c r="AI279" s="57">
        <v>8.3576941163283573E-3</v>
      </c>
      <c r="AJ279" s="57">
        <v>8.3576941163283573E-3</v>
      </c>
      <c r="AK279" s="57">
        <v>8.3576941163283573E-3</v>
      </c>
    </row>
    <row r="280" spans="1:42" x14ac:dyDescent="0.25">
      <c r="A280" s="32" t="s">
        <v>12</v>
      </c>
      <c r="B280" s="33" t="s">
        <v>22</v>
      </c>
      <c r="C280" s="32" t="s">
        <v>181</v>
      </c>
      <c r="D280" s="56">
        <f>XII!D60</f>
        <v>0</v>
      </c>
      <c r="E280" s="57">
        <v>5.2767254719306503E-4</v>
      </c>
      <c r="F280" s="57">
        <v>5.2767254719306503E-4</v>
      </c>
      <c r="G280" s="57">
        <v>5.2767254719306503E-4</v>
      </c>
      <c r="H280" s="57">
        <v>5.2767254719306503E-4</v>
      </c>
      <c r="I280" s="57">
        <v>5.2767254719306503E-4</v>
      </c>
      <c r="J280" s="57">
        <v>5.2767254719306503E-4</v>
      </c>
      <c r="K280" s="57">
        <v>5.2767254719306503E-4</v>
      </c>
      <c r="L280" s="57">
        <v>5.2767254719306503E-4</v>
      </c>
      <c r="M280" s="57">
        <v>5.2767254719306503E-4</v>
      </c>
      <c r="N280" s="57">
        <v>5.2767254719306503E-4</v>
      </c>
      <c r="O280" s="57">
        <v>5.2767254719306503E-4</v>
      </c>
      <c r="P280" s="57">
        <v>5.2767254719306503E-4</v>
      </c>
      <c r="Q280" s="57">
        <v>5.2767254719306503E-4</v>
      </c>
      <c r="R280" s="57">
        <v>5.2767254719306503E-4</v>
      </c>
      <c r="S280" s="57">
        <v>5.2767254719306503E-4</v>
      </c>
      <c r="T280" s="57">
        <v>5.2767254719306503E-4</v>
      </c>
      <c r="U280" s="57">
        <v>5.2767254719306503E-4</v>
      </c>
      <c r="V280" s="57">
        <v>5.2767254719306503E-4</v>
      </c>
      <c r="W280" s="57">
        <v>5.2767254719306503E-4</v>
      </c>
      <c r="X280" s="57">
        <v>5.2767254719306503E-4</v>
      </c>
      <c r="Y280" s="57">
        <v>5.2767254719306503E-4</v>
      </c>
      <c r="Z280" s="57">
        <v>5.2767254719306503E-4</v>
      </c>
      <c r="AA280" s="57">
        <v>5.2767254719306503E-4</v>
      </c>
      <c r="AB280" s="57">
        <v>5.2767254719306503E-4</v>
      </c>
      <c r="AC280" s="57">
        <v>5.2767254719306503E-4</v>
      </c>
      <c r="AD280" s="57">
        <v>5.2767254719306503E-4</v>
      </c>
      <c r="AE280" s="57">
        <v>5.2767254719306503E-4</v>
      </c>
      <c r="AF280" s="57">
        <v>5.2767254719306503E-4</v>
      </c>
      <c r="AG280" s="57">
        <v>5.2767254719306503E-4</v>
      </c>
      <c r="AH280" s="57">
        <v>5.2767254719306503E-4</v>
      </c>
      <c r="AI280" s="57">
        <v>5.2767254719306503E-4</v>
      </c>
      <c r="AJ280" s="57">
        <v>5.2767254719306503E-4</v>
      </c>
      <c r="AK280" s="57">
        <v>5.2767254719306503E-4</v>
      </c>
    </row>
    <row r="281" spans="1:42" x14ac:dyDescent="0.25">
      <c r="A281" s="32" t="s">
        <v>13</v>
      </c>
      <c r="B281" s="33" t="s">
        <v>22</v>
      </c>
      <c r="C281" s="32" t="s">
        <v>181</v>
      </c>
      <c r="D281" s="56">
        <f>XII!D61</f>
        <v>0</v>
      </c>
      <c r="E281" s="57">
        <v>1.0193296853885916E-2</v>
      </c>
      <c r="F281" s="57">
        <v>1.0193296853885916E-2</v>
      </c>
      <c r="G281" s="57">
        <v>1.0193296853885916E-2</v>
      </c>
      <c r="H281" s="57">
        <v>1.0193296853885916E-2</v>
      </c>
      <c r="I281" s="57">
        <v>1.0193296853885916E-2</v>
      </c>
      <c r="J281" s="57">
        <v>1.0193296853885916E-2</v>
      </c>
      <c r="K281" s="57">
        <v>1.0193296853885916E-2</v>
      </c>
      <c r="L281" s="57">
        <v>1.0193296853885916E-2</v>
      </c>
      <c r="M281" s="57">
        <v>1.0193296853885916E-2</v>
      </c>
      <c r="N281" s="57">
        <v>1.0193296853885916E-2</v>
      </c>
      <c r="O281" s="57">
        <v>1.0193296853885916E-2</v>
      </c>
      <c r="P281" s="57">
        <v>1.0193296853885916E-2</v>
      </c>
      <c r="Q281" s="57">
        <v>1.0193296853885916E-2</v>
      </c>
      <c r="R281" s="57">
        <v>1.0193296853885916E-2</v>
      </c>
      <c r="S281" s="57">
        <v>1.0193296853885916E-2</v>
      </c>
      <c r="T281" s="57">
        <v>1.0193296853885916E-2</v>
      </c>
      <c r="U281" s="57">
        <v>1.0193296853885916E-2</v>
      </c>
      <c r="V281" s="57">
        <v>1.0193296853885916E-2</v>
      </c>
      <c r="W281" s="57">
        <v>1.0193296853885916E-2</v>
      </c>
      <c r="X281" s="57">
        <v>1.0193296853885916E-2</v>
      </c>
      <c r="Y281" s="57">
        <v>1.0193296853885916E-2</v>
      </c>
      <c r="Z281" s="57">
        <v>1.0193296853885916E-2</v>
      </c>
      <c r="AA281" s="57">
        <v>1.0193296853885916E-2</v>
      </c>
      <c r="AB281" s="57">
        <v>1.0193296853885916E-2</v>
      </c>
      <c r="AC281" s="57">
        <v>1.0193296853885916E-2</v>
      </c>
      <c r="AD281" s="57">
        <v>1.0193296853885916E-2</v>
      </c>
      <c r="AE281" s="57">
        <v>1.0193296853885916E-2</v>
      </c>
      <c r="AF281" s="57">
        <v>1.0193296853885916E-2</v>
      </c>
      <c r="AG281" s="57">
        <v>1.0193296853885916E-2</v>
      </c>
      <c r="AH281" s="57">
        <v>1.0193296853885916E-2</v>
      </c>
      <c r="AI281" s="57">
        <v>1.0193296853885916E-2</v>
      </c>
      <c r="AJ281" s="57">
        <v>1.0193296853885916E-2</v>
      </c>
      <c r="AK281" s="57">
        <v>1.0193296853885916E-2</v>
      </c>
    </row>
    <row r="282" spans="1:42" x14ac:dyDescent="0.25">
      <c r="A282" s="32" t="s">
        <v>14</v>
      </c>
      <c r="B282" s="33" t="s">
        <v>22</v>
      </c>
      <c r="C282" s="32" t="s">
        <v>181</v>
      </c>
      <c r="D282" s="56">
        <f>XII!D62</f>
        <v>0</v>
      </c>
      <c r="E282" s="57">
        <v>5.5730689739555929E-3</v>
      </c>
      <c r="F282" s="57">
        <v>5.5730689739555929E-3</v>
      </c>
      <c r="G282" s="57">
        <v>5.5730689739555929E-3</v>
      </c>
      <c r="H282" s="57">
        <v>5.5730689739555929E-3</v>
      </c>
      <c r="I282" s="57">
        <v>5.5730689739555929E-3</v>
      </c>
      <c r="J282" s="57">
        <v>5.5730689739555929E-3</v>
      </c>
      <c r="K282" s="57">
        <v>5.5730689739555929E-3</v>
      </c>
      <c r="L282" s="57">
        <v>5.5730689739555929E-3</v>
      </c>
      <c r="M282" s="57">
        <v>5.5730689739555929E-3</v>
      </c>
      <c r="N282" s="57">
        <v>5.5730689739555929E-3</v>
      </c>
      <c r="O282" s="57">
        <v>5.5730689739555929E-3</v>
      </c>
      <c r="P282" s="57">
        <v>5.5730689739555929E-3</v>
      </c>
      <c r="Q282" s="57">
        <v>5.5730689739555929E-3</v>
      </c>
      <c r="R282" s="57">
        <v>5.5730689739555929E-3</v>
      </c>
      <c r="S282" s="57">
        <v>5.5730689739555929E-3</v>
      </c>
      <c r="T282" s="57">
        <v>5.5730689739555929E-3</v>
      </c>
      <c r="U282" s="57">
        <v>5.5730689739555929E-3</v>
      </c>
      <c r="V282" s="57">
        <v>5.5730689739555929E-3</v>
      </c>
      <c r="W282" s="57">
        <v>5.5730689739555929E-3</v>
      </c>
      <c r="X282" s="57">
        <v>5.5730689739555929E-3</v>
      </c>
      <c r="Y282" s="57">
        <v>5.5730689739555929E-3</v>
      </c>
      <c r="Z282" s="57">
        <v>5.5730689739555929E-3</v>
      </c>
      <c r="AA282" s="57">
        <v>5.5730689739555929E-3</v>
      </c>
      <c r="AB282" s="57">
        <v>5.5730689739555929E-3</v>
      </c>
      <c r="AC282" s="57">
        <v>5.5730689739555929E-3</v>
      </c>
      <c r="AD282" s="57">
        <v>5.5730689739555929E-3</v>
      </c>
      <c r="AE282" s="57">
        <v>5.5730689739555929E-3</v>
      </c>
      <c r="AF282" s="57">
        <v>5.5730689739555929E-3</v>
      </c>
      <c r="AG282" s="57">
        <v>5.5730689739555929E-3</v>
      </c>
      <c r="AH282" s="57">
        <v>5.5730689739555929E-3</v>
      </c>
      <c r="AI282" s="57">
        <v>5.5730689739555929E-3</v>
      </c>
      <c r="AJ282" s="57">
        <v>5.5730689739555929E-3</v>
      </c>
      <c r="AK282" s="57">
        <v>5.5730689739555929E-3</v>
      </c>
    </row>
    <row r="283" spans="1:42" x14ac:dyDescent="0.25">
      <c r="A283" s="32" t="s">
        <v>58</v>
      </c>
      <c r="B283" s="33" t="s">
        <v>22</v>
      </c>
      <c r="C283" s="32" t="s">
        <v>181</v>
      </c>
      <c r="D283" s="56">
        <f>XII!D63</f>
        <v>0</v>
      </c>
      <c r="E283" s="57">
        <v>1.8828828268201054E-2</v>
      </c>
      <c r="F283" s="57">
        <v>1.8828828268201054E-2</v>
      </c>
      <c r="G283" s="57">
        <v>1.8828828268201054E-2</v>
      </c>
      <c r="H283" s="57">
        <v>1.8828828268201054E-2</v>
      </c>
      <c r="I283" s="57">
        <v>1.8828828268201054E-2</v>
      </c>
      <c r="J283" s="57">
        <v>1.8828828268201054E-2</v>
      </c>
      <c r="K283" s="57">
        <v>1.8828828268201054E-2</v>
      </c>
      <c r="L283" s="57">
        <v>1.8828828268201054E-2</v>
      </c>
      <c r="M283" s="57">
        <v>1.8828828268201054E-2</v>
      </c>
      <c r="N283" s="57">
        <v>1.8828828268201054E-2</v>
      </c>
      <c r="O283" s="57">
        <v>1.8828828268201054E-2</v>
      </c>
      <c r="P283" s="57">
        <v>1.8828828268201054E-2</v>
      </c>
      <c r="Q283" s="57">
        <v>1.8828828268201054E-2</v>
      </c>
      <c r="R283" s="57">
        <v>1.8828828268201054E-2</v>
      </c>
      <c r="S283" s="57">
        <v>1.8828828268201054E-2</v>
      </c>
      <c r="T283" s="57">
        <v>1.8828828268201054E-2</v>
      </c>
      <c r="U283" s="57">
        <v>1.8828828268201054E-2</v>
      </c>
      <c r="V283" s="57">
        <v>1.8828828268201054E-2</v>
      </c>
      <c r="W283" s="57">
        <v>1.8828828268201054E-2</v>
      </c>
      <c r="X283" s="57">
        <v>1.8828828268201054E-2</v>
      </c>
      <c r="Y283" s="57">
        <v>1.8828828268201054E-2</v>
      </c>
      <c r="Z283" s="57">
        <v>1.8828828268201054E-2</v>
      </c>
      <c r="AA283" s="57">
        <v>1.8828828268201054E-2</v>
      </c>
      <c r="AB283" s="57">
        <v>1.8828828268201054E-2</v>
      </c>
      <c r="AC283" s="57">
        <v>1.8828828268201054E-2</v>
      </c>
      <c r="AD283" s="57">
        <v>1.8828828268201054E-2</v>
      </c>
      <c r="AE283" s="57">
        <v>1.8828828268201054E-2</v>
      </c>
      <c r="AF283" s="57">
        <v>1.8828828268201054E-2</v>
      </c>
      <c r="AG283" s="57">
        <v>1.8828828268201054E-2</v>
      </c>
      <c r="AH283" s="57">
        <v>1.8828828268201054E-2</v>
      </c>
      <c r="AI283" s="57">
        <v>1.8828828268201054E-2</v>
      </c>
      <c r="AJ283" s="57">
        <v>1.8828828268201054E-2</v>
      </c>
      <c r="AK283" s="57">
        <v>1.8828828268201054E-2</v>
      </c>
    </row>
    <row r="284" spans="1:42" x14ac:dyDescent="0.25">
      <c r="A284" s="32" t="s">
        <v>112</v>
      </c>
      <c r="B284" s="33" t="s">
        <v>22</v>
      </c>
      <c r="C284" s="32" t="s">
        <v>181</v>
      </c>
      <c r="D284" s="56">
        <f>XII!D64</f>
        <v>0</v>
      </c>
      <c r="E284" s="57">
        <v>0.24516330696237007</v>
      </c>
      <c r="F284" s="57">
        <v>0.24516330696237007</v>
      </c>
      <c r="G284" s="57">
        <v>0.24516330696237007</v>
      </c>
      <c r="H284" s="57">
        <v>0.24516330696237007</v>
      </c>
      <c r="I284" s="57">
        <v>0.24516330696237007</v>
      </c>
      <c r="J284" s="57">
        <v>0.24516330696237007</v>
      </c>
      <c r="K284" s="57">
        <v>0.24516330696237007</v>
      </c>
      <c r="L284" s="57">
        <v>0.24516330696237007</v>
      </c>
      <c r="M284" s="57">
        <v>0.24516330696237007</v>
      </c>
      <c r="N284" s="57">
        <v>0.24516330696237007</v>
      </c>
      <c r="O284" s="57">
        <v>0.24516330696237007</v>
      </c>
      <c r="P284" s="57">
        <v>0.24516330696237007</v>
      </c>
      <c r="Q284" s="57">
        <v>0.24516330696237007</v>
      </c>
      <c r="R284" s="57">
        <v>0.24516330696237007</v>
      </c>
      <c r="S284" s="57">
        <v>0.24516330696237007</v>
      </c>
      <c r="T284" s="57">
        <v>0.24516330696237007</v>
      </c>
      <c r="U284" s="57">
        <v>0.24516330696237007</v>
      </c>
      <c r="V284" s="57">
        <v>0.24516330696237007</v>
      </c>
      <c r="W284" s="57">
        <v>0.24516330696237007</v>
      </c>
      <c r="X284" s="57">
        <v>0.24516330696237007</v>
      </c>
      <c r="Y284" s="57">
        <v>0.24516330696237007</v>
      </c>
      <c r="Z284" s="57">
        <v>0.24516330696237007</v>
      </c>
      <c r="AA284" s="57">
        <v>0.24516330696237007</v>
      </c>
      <c r="AB284" s="57">
        <v>0.24516330696237007</v>
      </c>
      <c r="AC284" s="57">
        <v>0.24516330696237007</v>
      </c>
      <c r="AD284" s="57">
        <v>0.24516330696237007</v>
      </c>
      <c r="AE284" s="57">
        <v>0.24516330696237007</v>
      </c>
      <c r="AF284" s="57">
        <v>0.24516330696237007</v>
      </c>
      <c r="AG284" s="57">
        <v>0.24516330696237007</v>
      </c>
      <c r="AH284" s="57">
        <v>0.24516330696237007</v>
      </c>
      <c r="AI284" s="57">
        <v>0.24516330696237007</v>
      </c>
      <c r="AJ284" s="57">
        <v>0.24516330696237007</v>
      </c>
      <c r="AK284" s="57">
        <v>0.24516330696237007</v>
      </c>
    </row>
    <row r="285" spans="1:42" x14ac:dyDescent="0.25">
      <c r="A285" s="32" t="s">
        <v>15</v>
      </c>
      <c r="B285" s="33" t="s">
        <v>22</v>
      </c>
      <c r="C285" s="32" t="s">
        <v>181</v>
      </c>
      <c r="D285" s="56">
        <f>XII!D65</f>
        <v>0.25044695381779863</v>
      </c>
      <c r="E285" s="57">
        <v>6.6363264293449048E-2</v>
      </c>
      <c r="F285" s="57">
        <v>6.6363264293449048E-2</v>
      </c>
      <c r="G285" s="57">
        <v>6.6363264293449048E-2</v>
      </c>
      <c r="H285" s="57">
        <v>6.6363264293449048E-2</v>
      </c>
      <c r="I285" s="57">
        <v>6.6363264293449048E-2</v>
      </c>
      <c r="J285" s="57">
        <v>6.6363264293449048E-2</v>
      </c>
      <c r="K285" s="57">
        <v>6.6363264293449048E-2</v>
      </c>
      <c r="L285" s="57">
        <v>6.6363264293449048E-2</v>
      </c>
      <c r="M285" s="57">
        <v>6.6363264293449048E-2</v>
      </c>
      <c r="N285" s="57">
        <v>6.6363264293449048E-2</v>
      </c>
      <c r="O285" s="57">
        <v>6.6363264293449048E-2</v>
      </c>
      <c r="P285" s="57">
        <v>6.6363264293449048E-2</v>
      </c>
      <c r="Q285" s="57">
        <v>6.6363264293449048E-2</v>
      </c>
      <c r="R285" s="57">
        <v>6.6363264293449048E-2</v>
      </c>
      <c r="S285" s="57">
        <v>6.6363264293449048E-2</v>
      </c>
      <c r="T285" s="57">
        <v>6.6363264293449048E-2</v>
      </c>
      <c r="U285" s="57">
        <v>6.6363264293449048E-2</v>
      </c>
      <c r="V285" s="57">
        <v>6.6363264293449048E-2</v>
      </c>
      <c r="W285" s="57">
        <v>6.6363264293449048E-2</v>
      </c>
      <c r="X285" s="57">
        <v>6.6363264293449048E-2</v>
      </c>
      <c r="Y285" s="57">
        <v>6.6363264293449048E-2</v>
      </c>
      <c r="Z285" s="57">
        <v>6.6363264293449048E-2</v>
      </c>
      <c r="AA285" s="57">
        <v>6.6363264293449048E-2</v>
      </c>
      <c r="AB285" s="57">
        <v>6.6363264293449048E-2</v>
      </c>
      <c r="AC285" s="57">
        <v>6.6363264293449048E-2</v>
      </c>
      <c r="AD285" s="57">
        <v>6.6363264293449048E-2</v>
      </c>
      <c r="AE285" s="57">
        <v>6.6363264293449048E-2</v>
      </c>
      <c r="AF285" s="57">
        <v>6.6363264293449048E-2</v>
      </c>
      <c r="AG285" s="57">
        <v>6.6363264293449048E-2</v>
      </c>
      <c r="AH285" s="57">
        <v>6.6363264293449048E-2</v>
      </c>
      <c r="AI285" s="57">
        <v>6.6363264293449048E-2</v>
      </c>
      <c r="AJ285" s="57">
        <v>6.6363264293449048E-2</v>
      </c>
      <c r="AK285" s="57">
        <v>6.6363264293449048E-2</v>
      </c>
    </row>
    <row r="286" spans="1:42" x14ac:dyDescent="0.25">
      <c r="A286" s="32" t="s">
        <v>59</v>
      </c>
      <c r="B286" s="33" t="s">
        <v>22</v>
      </c>
      <c r="C286" s="32" t="s">
        <v>181</v>
      </c>
      <c r="D286" s="56">
        <f>XII!D66</f>
        <v>4.7124802295687154E-3</v>
      </c>
      <c r="E286" s="57">
        <v>0</v>
      </c>
      <c r="F286" s="57">
        <v>0</v>
      </c>
      <c r="G286" s="57">
        <v>0</v>
      </c>
      <c r="H286" s="57">
        <v>0</v>
      </c>
      <c r="I286" s="57">
        <v>0</v>
      </c>
      <c r="J286" s="57">
        <v>0</v>
      </c>
      <c r="K286" s="57">
        <v>0</v>
      </c>
      <c r="L286" s="57">
        <v>0</v>
      </c>
      <c r="M286" s="57">
        <v>0</v>
      </c>
      <c r="N286" s="57">
        <v>0</v>
      </c>
      <c r="O286" s="57">
        <v>0</v>
      </c>
      <c r="P286" s="57">
        <v>0</v>
      </c>
      <c r="Q286" s="57">
        <v>0</v>
      </c>
      <c r="R286" s="57">
        <v>0</v>
      </c>
      <c r="S286" s="57">
        <v>0</v>
      </c>
      <c r="T286" s="57">
        <v>0</v>
      </c>
      <c r="U286" s="57">
        <v>0</v>
      </c>
      <c r="V286" s="57">
        <v>0</v>
      </c>
      <c r="W286" s="57">
        <v>0</v>
      </c>
      <c r="X286" s="57">
        <v>0</v>
      </c>
      <c r="Y286" s="57">
        <v>0</v>
      </c>
      <c r="Z286" s="57">
        <v>0</v>
      </c>
      <c r="AA286" s="57">
        <v>0</v>
      </c>
      <c r="AB286" s="57">
        <v>0</v>
      </c>
      <c r="AC286" s="57">
        <v>0</v>
      </c>
      <c r="AD286" s="57">
        <v>0</v>
      </c>
      <c r="AE286" s="57">
        <v>0</v>
      </c>
      <c r="AF286" s="57">
        <v>0</v>
      </c>
      <c r="AG286" s="57">
        <v>0</v>
      </c>
      <c r="AH286" s="57">
        <v>0</v>
      </c>
      <c r="AI286" s="57">
        <v>0</v>
      </c>
      <c r="AJ286" s="57">
        <v>0</v>
      </c>
      <c r="AK286" s="57">
        <v>0</v>
      </c>
    </row>
    <row r="287" spans="1:42" x14ac:dyDescent="0.25">
      <c r="A287" s="32" t="s">
        <v>60</v>
      </c>
      <c r="B287" s="33" t="s">
        <v>22</v>
      </c>
      <c r="C287" s="32" t="s">
        <v>181</v>
      </c>
      <c r="D287" s="56">
        <f>XII!D67</f>
        <v>0</v>
      </c>
      <c r="E287" s="57">
        <v>2.4112288366722149E-5</v>
      </c>
      <c r="F287" s="57">
        <v>2.4112288366722149E-5</v>
      </c>
      <c r="G287" s="57">
        <v>2.4112288366722149E-5</v>
      </c>
      <c r="H287" s="57">
        <v>2.4112288366722149E-5</v>
      </c>
      <c r="I287" s="57">
        <v>2.4112288366722149E-5</v>
      </c>
      <c r="J287" s="57">
        <v>2.4112288366722149E-5</v>
      </c>
      <c r="K287" s="57">
        <v>2.4112288366722149E-5</v>
      </c>
      <c r="L287" s="57">
        <v>2.4112288366722149E-5</v>
      </c>
      <c r="M287" s="57">
        <v>2.4112288366722149E-5</v>
      </c>
      <c r="N287" s="57">
        <v>2.4112288366722149E-5</v>
      </c>
      <c r="O287" s="57">
        <v>2.4112288366722149E-5</v>
      </c>
      <c r="P287" s="57">
        <v>2.4112288366722149E-5</v>
      </c>
      <c r="Q287" s="57">
        <v>2.4112288366722149E-5</v>
      </c>
      <c r="R287" s="57">
        <v>2.4112288366722149E-5</v>
      </c>
      <c r="S287" s="57">
        <v>2.4112288366722149E-5</v>
      </c>
      <c r="T287" s="57">
        <v>2.4112288366722149E-5</v>
      </c>
      <c r="U287" s="57">
        <v>2.4112288366722149E-5</v>
      </c>
      <c r="V287" s="57">
        <v>2.4112288366722149E-5</v>
      </c>
      <c r="W287" s="57">
        <v>2.4112288366722149E-5</v>
      </c>
      <c r="X287" s="57">
        <v>2.4112288366722149E-5</v>
      </c>
      <c r="Y287" s="57">
        <v>2.4112288366722149E-5</v>
      </c>
      <c r="Z287" s="57">
        <v>2.4112288366722149E-5</v>
      </c>
      <c r="AA287" s="57">
        <v>2.4112288366722149E-5</v>
      </c>
      <c r="AB287" s="57">
        <v>2.4112288366722149E-5</v>
      </c>
      <c r="AC287" s="57">
        <v>2.4112288366722149E-5</v>
      </c>
      <c r="AD287" s="57">
        <v>2.4112288366722149E-5</v>
      </c>
      <c r="AE287" s="57">
        <v>2.4112288366722149E-5</v>
      </c>
      <c r="AF287" s="57">
        <v>2.4112288366722149E-5</v>
      </c>
      <c r="AG287" s="57">
        <v>2.4112288366722149E-5</v>
      </c>
      <c r="AH287" s="57">
        <v>2.4112288366722149E-5</v>
      </c>
      <c r="AI287" s="57">
        <v>2.4112288366722149E-5</v>
      </c>
      <c r="AJ287" s="57">
        <v>2.4112288366722149E-5</v>
      </c>
      <c r="AK287" s="57">
        <v>2.4112288366722149E-5</v>
      </c>
    </row>
    <row r="288" spans="1:42" x14ac:dyDescent="0.25">
      <c r="A288" s="32" t="s">
        <v>16</v>
      </c>
      <c r="B288" s="33" t="s">
        <v>22</v>
      </c>
      <c r="C288" s="32" t="s">
        <v>181</v>
      </c>
      <c r="D288" s="56">
        <f>XII!D68</f>
        <v>0</v>
      </c>
      <c r="E288" s="57">
        <f>$AM288/(1+EXP(-(E$1-$D$1)*10/$AO288+$AN288))</f>
        <v>1.0455554222010431E-3</v>
      </c>
      <c r="F288" s="57">
        <f t="shared" ref="F288:AK289" si="12">$AM288/(1+EXP(-(F$1-$D$1)*10/$AO288+$AN288))</f>
        <v>1.0819592101281301E-3</v>
      </c>
      <c r="G288" s="57">
        <f>$AM288/(1+EXP(-(G$1-$D$1)*10/$AO288+$AN288))</f>
        <v>1.110516712895603E-3</v>
      </c>
      <c r="H288" s="57">
        <f t="shared" si="12"/>
        <v>1.1325957369977746E-3</v>
      </c>
      <c r="I288" s="57">
        <f t="shared" si="12"/>
        <v>1.1494748594284849E-3</v>
      </c>
      <c r="J288" s="57">
        <f t="shared" si="12"/>
        <v>1.1622679899043263E-3</v>
      </c>
      <c r="K288" s="57">
        <f t="shared" si="12"/>
        <v>1.1719010418910403E-3</v>
      </c>
      <c r="L288" s="57">
        <f t="shared" si="12"/>
        <v>1.1791189417877763E-3</v>
      </c>
      <c r="M288" s="57">
        <f t="shared" si="12"/>
        <v>1.1845072602150045E-3</v>
      </c>
      <c r="N288" s="57">
        <f t="shared" si="12"/>
        <v>1.1885186721039844E-3</v>
      </c>
      <c r="O288" s="57">
        <f t="shared" si="12"/>
        <v>1.1914988952673943E-3</v>
      </c>
      <c r="P288" s="57">
        <f t="shared" si="12"/>
        <v>1.1937096323020168E-3</v>
      </c>
      <c r="Q288" s="57">
        <f t="shared" si="12"/>
        <v>1.1953477055074012E-3</v>
      </c>
      <c r="R288" s="57">
        <f t="shared" si="12"/>
        <v>1.1965604375683901E-3</v>
      </c>
      <c r="S288" s="57">
        <f t="shared" si="12"/>
        <v>1.1974577142978323E-3</v>
      </c>
      <c r="T288" s="57">
        <f t="shared" si="12"/>
        <v>1.198121286463676E-3</v>
      </c>
      <c r="U288" s="57">
        <f t="shared" si="12"/>
        <v>1.1986118577852151E-3</v>
      </c>
      <c r="V288" s="57">
        <f t="shared" si="12"/>
        <v>1.1989744403430717E-3</v>
      </c>
      <c r="W288" s="57">
        <f t="shared" si="12"/>
        <v>1.1992423762485925E-3</v>
      </c>
      <c r="X288" s="57">
        <f t="shared" si="12"/>
        <v>1.1994403443671502E-3</v>
      </c>
      <c r="Y288" s="57">
        <f t="shared" si="12"/>
        <v>1.1995866009785572E-3</v>
      </c>
      <c r="Z288" s="57">
        <f t="shared" si="12"/>
        <v>1.1996946456085422E-3</v>
      </c>
      <c r="AA288" s="57">
        <f t="shared" si="12"/>
        <v>1.1997744573530578E-3</v>
      </c>
      <c r="AB288" s="57">
        <f t="shared" si="12"/>
        <v>1.199833411267396E-3</v>
      </c>
      <c r="AC288" s="57">
        <f t="shared" si="12"/>
        <v>1.1998769569756765E-3</v>
      </c>
      <c r="AD288" s="57">
        <f t="shared" si="12"/>
        <v>1.1999091208512625E-3</v>
      </c>
      <c r="AE288" s="57">
        <f t="shared" si="12"/>
        <v>1.1999328774479601E-3</v>
      </c>
      <c r="AF288" s="57">
        <f t="shared" si="12"/>
        <v>1.1999504241210776E-3</v>
      </c>
      <c r="AG288" s="57">
        <f t="shared" si="12"/>
        <v>1.1999633840147448E-3</v>
      </c>
      <c r="AH288" s="57">
        <f t="shared" si="12"/>
        <v>1.1999729560701702E-3</v>
      </c>
      <c r="AI288" s="57">
        <f t="shared" si="12"/>
        <v>1.1999800258654682E-3</v>
      </c>
      <c r="AJ288" s="57">
        <f t="shared" si="12"/>
        <v>1.1999852475051398E-3</v>
      </c>
      <c r="AK288" s="57">
        <f>$AM288/(1+EXP(-(AK$1-$D$1)*10/$AO288+$AN288))</f>
        <v>1.1999891041157913E-3</v>
      </c>
      <c r="AM288" s="90">
        <v>1.1999999999999999E-3</v>
      </c>
      <c r="AN288" s="91">
        <f>IF(D288&gt;0,LN(AM288/D288-1),LN(AM288/0.001-1))</f>
        <v>-1.6094379124341005</v>
      </c>
      <c r="AO288" s="92">
        <v>33</v>
      </c>
      <c r="AP288" s="1">
        <f>AO288+$D$1</f>
        <v>2050</v>
      </c>
    </row>
    <row r="289" spans="1:42" x14ac:dyDescent="0.25">
      <c r="A289" s="32" t="s">
        <v>79</v>
      </c>
      <c r="B289" s="33" t="s">
        <v>22</v>
      </c>
      <c r="C289" s="32" t="s">
        <v>181</v>
      </c>
      <c r="D289" s="56">
        <v>0</v>
      </c>
      <c r="E289" s="57">
        <f>$AM289/(1+EXP(-(E$1-$D$1)*10/$AO289+$AN289))</f>
        <v>1.0455554222010431E-3</v>
      </c>
      <c r="F289" s="57">
        <f t="shared" si="12"/>
        <v>1.0819592101281301E-3</v>
      </c>
      <c r="G289" s="57">
        <f>$AM289/(1+EXP(-(G$1-$D$1)*10/$AO289+$AN289))</f>
        <v>1.110516712895603E-3</v>
      </c>
      <c r="H289" s="57">
        <f t="shared" si="12"/>
        <v>1.1325957369977746E-3</v>
      </c>
      <c r="I289" s="57">
        <f t="shared" si="12"/>
        <v>1.1494748594284849E-3</v>
      </c>
      <c r="J289" s="57">
        <f t="shared" si="12"/>
        <v>1.1622679899043263E-3</v>
      </c>
      <c r="K289" s="57">
        <f t="shared" si="12"/>
        <v>1.1719010418910403E-3</v>
      </c>
      <c r="L289" s="57">
        <f t="shared" si="12"/>
        <v>1.1791189417877763E-3</v>
      </c>
      <c r="M289" s="57">
        <f t="shared" si="12"/>
        <v>1.1845072602150045E-3</v>
      </c>
      <c r="N289" s="57">
        <f t="shared" si="12"/>
        <v>1.1885186721039844E-3</v>
      </c>
      <c r="O289" s="57">
        <f t="shared" si="12"/>
        <v>1.1914988952673943E-3</v>
      </c>
      <c r="P289" s="57">
        <f t="shared" si="12"/>
        <v>1.1937096323020168E-3</v>
      </c>
      <c r="Q289" s="57">
        <f t="shared" si="12"/>
        <v>1.1953477055074012E-3</v>
      </c>
      <c r="R289" s="57">
        <f t="shared" si="12"/>
        <v>1.1965604375683901E-3</v>
      </c>
      <c r="S289" s="57">
        <f t="shared" si="12"/>
        <v>1.1974577142978323E-3</v>
      </c>
      <c r="T289" s="57">
        <f t="shared" si="12"/>
        <v>1.198121286463676E-3</v>
      </c>
      <c r="U289" s="57">
        <f t="shared" si="12"/>
        <v>1.1986118577852151E-3</v>
      </c>
      <c r="V289" s="57">
        <f t="shared" si="12"/>
        <v>1.1989744403430717E-3</v>
      </c>
      <c r="W289" s="57">
        <f t="shared" si="12"/>
        <v>1.1992423762485925E-3</v>
      </c>
      <c r="X289" s="57">
        <f t="shared" si="12"/>
        <v>1.1994403443671502E-3</v>
      </c>
      <c r="Y289" s="57">
        <f t="shared" si="12"/>
        <v>1.1995866009785572E-3</v>
      </c>
      <c r="Z289" s="57">
        <f t="shared" si="12"/>
        <v>1.1996946456085422E-3</v>
      </c>
      <c r="AA289" s="57">
        <f t="shared" si="12"/>
        <v>1.1997744573530578E-3</v>
      </c>
      <c r="AB289" s="57">
        <f t="shared" si="12"/>
        <v>1.199833411267396E-3</v>
      </c>
      <c r="AC289" s="57">
        <f t="shared" si="12"/>
        <v>1.1998769569756765E-3</v>
      </c>
      <c r="AD289" s="57">
        <f t="shared" si="12"/>
        <v>1.1999091208512625E-3</v>
      </c>
      <c r="AE289" s="57">
        <f t="shared" si="12"/>
        <v>1.1999328774479601E-3</v>
      </c>
      <c r="AF289" s="57">
        <f t="shared" si="12"/>
        <v>1.1999504241210776E-3</v>
      </c>
      <c r="AG289" s="57">
        <f t="shared" si="12"/>
        <v>1.1999633840147448E-3</v>
      </c>
      <c r="AH289" s="57">
        <f t="shared" si="12"/>
        <v>1.1999729560701702E-3</v>
      </c>
      <c r="AI289" s="57">
        <f t="shared" si="12"/>
        <v>1.1999800258654682E-3</v>
      </c>
      <c r="AJ289" s="57">
        <f t="shared" si="12"/>
        <v>1.1999852475051398E-3</v>
      </c>
      <c r="AK289" s="57">
        <f t="shared" si="12"/>
        <v>1.1999891041157913E-3</v>
      </c>
      <c r="AM289" s="90">
        <v>1.1999999999999999E-3</v>
      </c>
      <c r="AN289" s="91">
        <f>IF(D289&gt;0,LN(AM289/D289-1),LN(AM289/0.001-1))</f>
        <v>-1.6094379124341005</v>
      </c>
      <c r="AO289" s="92">
        <v>33</v>
      </c>
      <c r="AP289" s="1">
        <f>AO289+$D$1</f>
        <v>2050</v>
      </c>
    </row>
    <row r="292" spans="1:42" x14ac:dyDescent="0.25">
      <c r="A292" s="22" t="s">
        <v>189</v>
      </c>
    </row>
    <row r="293" spans="1:42" x14ac:dyDescent="0.25">
      <c r="A293" s="22" t="s">
        <v>18</v>
      </c>
    </row>
    <row r="294" spans="1:42" x14ac:dyDescent="0.25">
      <c r="A294" s="32" t="s">
        <v>8</v>
      </c>
      <c r="B294" s="33" t="s">
        <v>22</v>
      </c>
      <c r="C294" s="32" t="s">
        <v>181</v>
      </c>
      <c r="D294" s="56">
        <f>RM!D50</f>
        <v>0</v>
      </c>
      <c r="E294" s="57">
        <v>1.231618176799566E-3</v>
      </c>
      <c r="F294" s="57">
        <v>1.231618176799566E-3</v>
      </c>
      <c r="G294" s="57">
        <v>1.231618176799566E-3</v>
      </c>
      <c r="H294" s="57">
        <v>1.231618176799566E-3</v>
      </c>
      <c r="I294" s="57">
        <v>1.231618176799566E-3</v>
      </c>
      <c r="J294" s="57">
        <v>1.231618176799566E-3</v>
      </c>
      <c r="K294" s="57">
        <v>1.231618176799566E-3</v>
      </c>
      <c r="L294" s="57">
        <v>1.231618176799566E-3</v>
      </c>
      <c r="M294" s="57">
        <v>1.231618176799566E-3</v>
      </c>
      <c r="N294" s="57">
        <v>1.231618176799566E-3</v>
      </c>
      <c r="O294" s="57">
        <v>1.231618176799566E-3</v>
      </c>
      <c r="P294" s="57">
        <v>1.231618176799566E-3</v>
      </c>
      <c r="Q294" s="57">
        <v>1.231618176799566E-3</v>
      </c>
      <c r="R294" s="57">
        <v>1.231618176799566E-3</v>
      </c>
      <c r="S294" s="57">
        <v>1.231618176799566E-3</v>
      </c>
      <c r="T294" s="57">
        <v>1.231618176799566E-3</v>
      </c>
      <c r="U294" s="57">
        <v>1.231618176799566E-3</v>
      </c>
      <c r="V294" s="57">
        <v>1.231618176799566E-3</v>
      </c>
      <c r="W294" s="57">
        <v>1.231618176799566E-3</v>
      </c>
      <c r="X294" s="57">
        <v>1.231618176799566E-3</v>
      </c>
      <c r="Y294" s="57">
        <v>1.231618176799566E-3</v>
      </c>
      <c r="Z294" s="57">
        <v>1.231618176799566E-3</v>
      </c>
      <c r="AA294" s="57">
        <v>1.231618176799566E-3</v>
      </c>
      <c r="AB294" s="57">
        <v>1.231618176799566E-3</v>
      </c>
      <c r="AC294" s="57">
        <v>1.231618176799566E-3</v>
      </c>
      <c r="AD294" s="57">
        <v>1.231618176799566E-3</v>
      </c>
      <c r="AE294" s="57">
        <v>1.231618176799566E-3</v>
      </c>
      <c r="AF294" s="57">
        <v>1.231618176799566E-3</v>
      </c>
      <c r="AG294" s="57">
        <v>1.231618176799566E-3</v>
      </c>
      <c r="AH294" s="57">
        <v>1.231618176799566E-3</v>
      </c>
      <c r="AI294" s="57">
        <v>1.231618176799566E-3</v>
      </c>
      <c r="AJ294" s="57">
        <v>1.231618176799566E-3</v>
      </c>
      <c r="AK294" s="57">
        <v>1.231618176799566E-3</v>
      </c>
    </row>
    <row r="295" spans="1:42" x14ac:dyDescent="0.25">
      <c r="A295" s="32" t="s">
        <v>13</v>
      </c>
      <c r="B295" s="33" t="s">
        <v>22</v>
      </c>
      <c r="C295" s="32" t="s">
        <v>181</v>
      </c>
      <c r="D295" s="56">
        <f>RM!D51</f>
        <v>0</v>
      </c>
      <c r="E295" s="57">
        <v>0</v>
      </c>
      <c r="F295" s="57">
        <v>0</v>
      </c>
      <c r="G295" s="57">
        <v>0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7">
        <v>0</v>
      </c>
      <c r="W295" s="57">
        <v>0</v>
      </c>
      <c r="X295" s="57">
        <v>0</v>
      </c>
      <c r="Y295" s="57">
        <v>0</v>
      </c>
      <c r="Z295" s="57">
        <v>0</v>
      </c>
      <c r="AA295" s="57">
        <v>0</v>
      </c>
      <c r="AB295" s="57">
        <v>0</v>
      </c>
      <c r="AC295" s="57">
        <v>0</v>
      </c>
      <c r="AD295" s="57">
        <v>0</v>
      </c>
      <c r="AE295" s="57">
        <v>0</v>
      </c>
      <c r="AF295" s="57">
        <v>0</v>
      </c>
      <c r="AG295" s="57">
        <v>0</v>
      </c>
      <c r="AH295" s="57">
        <v>0</v>
      </c>
      <c r="AI295" s="57">
        <v>0</v>
      </c>
      <c r="AJ295" s="57">
        <v>0</v>
      </c>
      <c r="AK295" s="57">
        <v>0</v>
      </c>
    </row>
    <row r="296" spans="1:42" x14ac:dyDescent="0.25">
      <c r="A296" s="32" t="s">
        <v>14</v>
      </c>
      <c r="B296" s="33" t="s">
        <v>22</v>
      </c>
      <c r="C296" s="32" t="s">
        <v>181</v>
      </c>
      <c r="D296" s="56">
        <f>RM!D52</f>
        <v>0.62589872488235843</v>
      </c>
      <c r="E296" s="57">
        <v>0.99876838182320049</v>
      </c>
      <c r="F296" s="57">
        <v>0.99876838182320049</v>
      </c>
      <c r="G296" s="57">
        <v>0.99876838182320049</v>
      </c>
      <c r="H296" s="57">
        <v>0.99876838182320049</v>
      </c>
      <c r="I296" s="57">
        <v>0.99876838182320049</v>
      </c>
      <c r="J296" s="57">
        <v>0.99876838182320049</v>
      </c>
      <c r="K296" s="57">
        <v>0.99876838182320049</v>
      </c>
      <c r="L296" s="57">
        <v>0.99876838182320049</v>
      </c>
      <c r="M296" s="57">
        <v>0.99876838182320049</v>
      </c>
      <c r="N296" s="57">
        <v>0.99876838182320049</v>
      </c>
      <c r="O296" s="57">
        <v>0.99876838182320049</v>
      </c>
      <c r="P296" s="57">
        <v>0.99876838182320049</v>
      </c>
      <c r="Q296" s="57">
        <v>0.99876838182320049</v>
      </c>
      <c r="R296" s="57">
        <v>0.99876838182320049</v>
      </c>
      <c r="S296" s="57">
        <v>0.99876838182320049</v>
      </c>
      <c r="T296" s="57">
        <v>0.99876838182320049</v>
      </c>
      <c r="U296" s="57">
        <v>0.99876838182320049</v>
      </c>
      <c r="V296" s="57">
        <v>0.99876838182320049</v>
      </c>
      <c r="W296" s="57">
        <v>0.99876838182320049</v>
      </c>
      <c r="X296" s="57">
        <v>0.99876838182320049</v>
      </c>
      <c r="Y296" s="57">
        <v>0.99876838182320049</v>
      </c>
      <c r="Z296" s="57">
        <v>0.99876838182320049</v>
      </c>
      <c r="AA296" s="57">
        <v>0.99876838182320049</v>
      </c>
      <c r="AB296" s="57">
        <v>0.99876838182320049</v>
      </c>
      <c r="AC296" s="57">
        <v>0.99876838182320049</v>
      </c>
      <c r="AD296" s="57">
        <v>0.99876838182320049</v>
      </c>
      <c r="AE296" s="57">
        <v>0.99876838182320049</v>
      </c>
      <c r="AF296" s="57">
        <v>0.99876838182320049</v>
      </c>
      <c r="AG296" s="57">
        <v>0.99876838182320049</v>
      </c>
      <c r="AH296" s="57">
        <v>0.99876838182320049</v>
      </c>
      <c r="AI296" s="57">
        <v>0.99876838182320049</v>
      </c>
      <c r="AJ296" s="57">
        <v>0.99876838182320049</v>
      </c>
      <c r="AK296" s="57">
        <v>0.99876838182320049</v>
      </c>
    </row>
    <row r="297" spans="1:42" x14ac:dyDescent="0.25">
      <c r="A297" s="32" t="s">
        <v>15</v>
      </c>
      <c r="B297" s="33" t="s">
        <v>22</v>
      </c>
      <c r="C297" s="32" t="s">
        <v>181</v>
      </c>
      <c r="D297" s="56">
        <f>RM!D53</f>
        <v>0.32571716831500214</v>
      </c>
      <c r="E297" s="57">
        <v>0</v>
      </c>
      <c r="F297" s="57">
        <v>0</v>
      </c>
      <c r="G297" s="57">
        <v>0</v>
      </c>
      <c r="H297" s="57">
        <v>0</v>
      </c>
      <c r="I297" s="57">
        <v>0</v>
      </c>
      <c r="J297" s="57">
        <v>0</v>
      </c>
      <c r="K297" s="57">
        <v>0</v>
      </c>
      <c r="L297" s="57">
        <v>0</v>
      </c>
      <c r="M297" s="57">
        <v>0</v>
      </c>
      <c r="N297" s="57">
        <v>0</v>
      </c>
      <c r="O297" s="57">
        <v>0</v>
      </c>
      <c r="P297" s="57">
        <v>0</v>
      </c>
      <c r="Q297" s="57">
        <v>0</v>
      </c>
      <c r="R297" s="57">
        <v>0</v>
      </c>
      <c r="S297" s="57">
        <v>0</v>
      </c>
      <c r="T297" s="57">
        <v>0</v>
      </c>
      <c r="U297" s="57">
        <v>0</v>
      </c>
      <c r="V297" s="57">
        <v>0</v>
      </c>
      <c r="W297" s="57">
        <v>0</v>
      </c>
      <c r="X297" s="57">
        <v>0</v>
      </c>
      <c r="Y297" s="57">
        <v>0</v>
      </c>
      <c r="Z297" s="57">
        <v>0</v>
      </c>
      <c r="AA297" s="57">
        <v>0</v>
      </c>
      <c r="AB297" s="57">
        <v>0</v>
      </c>
      <c r="AC297" s="57">
        <v>0</v>
      </c>
      <c r="AD297" s="57">
        <v>0</v>
      </c>
      <c r="AE297" s="57">
        <v>0</v>
      </c>
      <c r="AF297" s="57">
        <v>0</v>
      </c>
      <c r="AG297" s="57">
        <v>0</v>
      </c>
      <c r="AH297" s="57">
        <v>0</v>
      </c>
      <c r="AI297" s="57">
        <v>0</v>
      </c>
      <c r="AJ297" s="57">
        <v>0</v>
      </c>
      <c r="AK297" s="57">
        <v>0</v>
      </c>
    </row>
    <row r="298" spans="1:42" x14ac:dyDescent="0.25">
      <c r="A298" s="32" t="s">
        <v>59</v>
      </c>
      <c r="B298" s="33" t="s">
        <v>22</v>
      </c>
      <c r="C298" s="32" t="s">
        <v>181</v>
      </c>
      <c r="D298" s="56">
        <f>RM!D54</f>
        <v>0</v>
      </c>
      <c r="E298" s="57">
        <v>0</v>
      </c>
      <c r="F298" s="57">
        <v>0</v>
      </c>
      <c r="G298" s="57">
        <v>0</v>
      </c>
      <c r="H298" s="57">
        <v>0</v>
      </c>
      <c r="I298" s="57">
        <v>0</v>
      </c>
      <c r="J298" s="57">
        <v>0</v>
      </c>
      <c r="K298" s="57">
        <v>0</v>
      </c>
      <c r="L298" s="57">
        <v>0</v>
      </c>
      <c r="M298" s="57">
        <v>0</v>
      </c>
      <c r="N298" s="57">
        <v>0</v>
      </c>
      <c r="O298" s="57">
        <v>0</v>
      </c>
      <c r="P298" s="57">
        <v>0</v>
      </c>
      <c r="Q298" s="57">
        <v>0</v>
      </c>
      <c r="R298" s="57">
        <v>0</v>
      </c>
      <c r="S298" s="57">
        <v>0</v>
      </c>
      <c r="T298" s="57">
        <v>0</v>
      </c>
      <c r="U298" s="57">
        <v>0</v>
      </c>
      <c r="V298" s="57">
        <v>0</v>
      </c>
      <c r="W298" s="57">
        <v>0</v>
      </c>
      <c r="X298" s="57">
        <v>0</v>
      </c>
      <c r="Y298" s="57">
        <v>0</v>
      </c>
      <c r="Z298" s="57">
        <v>0</v>
      </c>
      <c r="AA298" s="57">
        <v>0</v>
      </c>
      <c r="AB298" s="57">
        <v>0</v>
      </c>
      <c r="AC298" s="57">
        <v>0</v>
      </c>
      <c r="AD298" s="57">
        <v>0</v>
      </c>
      <c r="AE298" s="57">
        <v>0</v>
      </c>
      <c r="AF298" s="57">
        <v>0</v>
      </c>
      <c r="AG298" s="57">
        <v>0</v>
      </c>
      <c r="AH298" s="57">
        <v>0</v>
      </c>
      <c r="AI298" s="57">
        <v>0</v>
      </c>
      <c r="AJ298" s="57">
        <v>0</v>
      </c>
      <c r="AK298" s="57">
        <v>0</v>
      </c>
    </row>
    <row r="299" spans="1:42" x14ac:dyDescent="0.25">
      <c r="A299" s="32" t="s">
        <v>79</v>
      </c>
      <c r="B299" s="33" t="s">
        <v>22</v>
      </c>
      <c r="C299" s="32" t="s">
        <v>181</v>
      </c>
      <c r="D299" s="56">
        <f>RM!D55</f>
        <v>0</v>
      </c>
      <c r="E299" s="57">
        <v>0</v>
      </c>
      <c r="F299" s="57">
        <v>0</v>
      </c>
      <c r="G299" s="57">
        <v>0</v>
      </c>
      <c r="H299" s="57">
        <v>0</v>
      </c>
      <c r="I299" s="57">
        <v>0</v>
      </c>
      <c r="J299" s="57">
        <v>0</v>
      </c>
      <c r="K299" s="57">
        <v>0</v>
      </c>
      <c r="L299" s="57">
        <v>0</v>
      </c>
      <c r="M299" s="57">
        <v>0</v>
      </c>
      <c r="N299" s="57">
        <v>0</v>
      </c>
      <c r="O299" s="57">
        <v>0</v>
      </c>
      <c r="P299" s="57">
        <v>0</v>
      </c>
      <c r="Q299" s="57">
        <v>0</v>
      </c>
      <c r="R299" s="57">
        <v>0</v>
      </c>
      <c r="S299" s="57">
        <v>0</v>
      </c>
      <c r="T299" s="57">
        <v>0</v>
      </c>
      <c r="U299" s="57">
        <v>0</v>
      </c>
      <c r="V299" s="57">
        <v>0</v>
      </c>
      <c r="W299" s="57">
        <v>0</v>
      </c>
      <c r="X299" s="57">
        <v>0</v>
      </c>
      <c r="Y299" s="57">
        <v>0</v>
      </c>
      <c r="Z299" s="57">
        <v>0</v>
      </c>
      <c r="AA299" s="57">
        <v>0</v>
      </c>
      <c r="AB299" s="57">
        <v>0</v>
      </c>
      <c r="AC299" s="57">
        <v>0</v>
      </c>
      <c r="AD299" s="57">
        <v>0</v>
      </c>
      <c r="AE299" s="57">
        <v>0</v>
      </c>
      <c r="AF299" s="57">
        <v>0</v>
      </c>
      <c r="AG299" s="57">
        <v>0</v>
      </c>
      <c r="AH299" s="57">
        <v>0</v>
      </c>
      <c r="AI299" s="57">
        <v>0</v>
      </c>
      <c r="AJ299" s="57">
        <v>0</v>
      </c>
      <c r="AK299" s="57">
        <v>0</v>
      </c>
    </row>
    <row r="300" spans="1:42" x14ac:dyDescent="0.25">
      <c r="D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</row>
    <row r="301" spans="1:42" x14ac:dyDescent="0.25">
      <c r="A301" s="22" t="s">
        <v>83</v>
      </c>
    </row>
    <row r="302" spans="1:42" x14ac:dyDescent="0.25">
      <c r="A302" s="32" t="s">
        <v>8</v>
      </c>
      <c r="B302" s="33" t="s">
        <v>22</v>
      </c>
      <c r="C302" s="32" t="s">
        <v>181</v>
      </c>
      <c r="D302" s="56">
        <f>RM!D58</f>
        <v>0</v>
      </c>
      <c r="E302" s="57">
        <v>3.4763322377337632E-4</v>
      </c>
      <c r="F302" s="57">
        <v>3.4763322377337632E-4</v>
      </c>
      <c r="G302" s="57">
        <v>3.4763322377337632E-4</v>
      </c>
      <c r="H302" s="57">
        <v>3.4763322377337632E-4</v>
      </c>
      <c r="I302" s="57">
        <v>3.4763322377337632E-4</v>
      </c>
      <c r="J302" s="57">
        <v>3.4763322377337632E-4</v>
      </c>
      <c r="K302" s="57">
        <v>3.4763322377337632E-4</v>
      </c>
      <c r="L302" s="57">
        <v>3.4763322377337632E-4</v>
      </c>
      <c r="M302" s="57">
        <v>3.4763322377337632E-4</v>
      </c>
      <c r="N302" s="57">
        <v>3.4763322377337632E-4</v>
      </c>
      <c r="O302" s="57">
        <v>3.4763322377337632E-4</v>
      </c>
      <c r="P302" s="57">
        <v>3.4763322377337632E-4</v>
      </c>
      <c r="Q302" s="57">
        <v>3.4763322377337632E-4</v>
      </c>
      <c r="R302" s="57">
        <v>3.4763322377337632E-4</v>
      </c>
      <c r="S302" s="57">
        <v>3.4763322377337632E-4</v>
      </c>
      <c r="T302" s="57">
        <v>3.4763322377337632E-4</v>
      </c>
      <c r="U302" s="57">
        <v>3.4763322377337632E-4</v>
      </c>
      <c r="V302" s="57">
        <v>3.4763322377337632E-4</v>
      </c>
      <c r="W302" s="57">
        <v>3.4763322377337632E-4</v>
      </c>
      <c r="X302" s="57">
        <v>3.4763322377337632E-4</v>
      </c>
      <c r="Y302" s="57">
        <v>3.4763322377337632E-4</v>
      </c>
      <c r="Z302" s="57">
        <v>3.4763322377337632E-4</v>
      </c>
      <c r="AA302" s="57">
        <v>3.4763322377337632E-4</v>
      </c>
      <c r="AB302" s="57">
        <v>3.4763322377337632E-4</v>
      </c>
      <c r="AC302" s="57">
        <v>3.4763322377337632E-4</v>
      </c>
      <c r="AD302" s="57">
        <v>3.4763322377337632E-4</v>
      </c>
      <c r="AE302" s="57">
        <v>3.4763322377337632E-4</v>
      </c>
      <c r="AF302" s="57">
        <v>3.4763322377337632E-4</v>
      </c>
      <c r="AG302" s="57">
        <v>3.4763322377337632E-4</v>
      </c>
      <c r="AH302" s="57">
        <v>3.4763322377337632E-4</v>
      </c>
      <c r="AI302" s="57">
        <v>3.4763322377337632E-4</v>
      </c>
      <c r="AJ302" s="57">
        <v>3.4763322377337632E-4</v>
      </c>
      <c r="AK302" s="57">
        <v>3.4763322377337632E-4</v>
      </c>
    </row>
    <row r="303" spans="1:42" x14ac:dyDescent="0.25">
      <c r="A303" s="32" t="s">
        <v>10</v>
      </c>
      <c r="B303" s="33" t="s">
        <v>22</v>
      </c>
      <c r="C303" s="32" t="s">
        <v>181</v>
      </c>
      <c r="D303" s="56">
        <f>RM!D59</f>
        <v>0</v>
      </c>
      <c r="E303" s="57">
        <v>0</v>
      </c>
      <c r="F303" s="57">
        <v>0</v>
      </c>
      <c r="G303" s="57">
        <v>0</v>
      </c>
      <c r="H303" s="57">
        <v>0</v>
      </c>
      <c r="I303" s="57">
        <v>0</v>
      </c>
      <c r="J303" s="57">
        <v>0</v>
      </c>
      <c r="K303" s="57">
        <v>0</v>
      </c>
      <c r="L303" s="57">
        <v>0</v>
      </c>
      <c r="M303" s="57">
        <v>0</v>
      </c>
      <c r="N303" s="57">
        <v>0</v>
      </c>
      <c r="O303" s="57">
        <v>0</v>
      </c>
      <c r="P303" s="57">
        <v>0</v>
      </c>
      <c r="Q303" s="57">
        <v>0</v>
      </c>
      <c r="R303" s="57">
        <v>0</v>
      </c>
      <c r="S303" s="57">
        <v>0</v>
      </c>
      <c r="T303" s="57">
        <v>0</v>
      </c>
      <c r="U303" s="57">
        <v>0</v>
      </c>
      <c r="V303" s="57">
        <v>0</v>
      </c>
      <c r="W303" s="57">
        <v>0</v>
      </c>
      <c r="X303" s="57">
        <v>0</v>
      </c>
      <c r="Y303" s="57">
        <v>0</v>
      </c>
      <c r="Z303" s="57">
        <v>0</v>
      </c>
      <c r="AA303" s="57">
        <v>0</v>
      </c>
      <c r="AB303" s="57">
        <v>0</v>
      </c>
      <c r="AC303" s="57">
        <v>0</v>
      </c>
      <c r="AD303" s="57">
        <v>0</v>
      </c>
      <c r="AE303" s="57">
        <v>0</v>
      </c>
      <c r="AF303" s="57">
        <v>0</v>
      </c>
      <c r="AG303" s="57">
        <v>0</v>
      </c>
      <c r="AH303" s="57">
        <v>0</v>
      </c>
      <c r="AI303" s="57">
        <v>0</v>
      </c>
      <c r="AJ303" s="57">
        <v>0</v>
      </c>
      <c r="AK303" s="57">
        <v>0</v>
      </c>
    </row>
    <row r="304" spans="1:42" x14ac:dyDescent="0.25">
      <c r="A304" s="32" t="s">
        <v>12</v>
      </c>
      <c r="B304" s="33" t="s">
        <v>22</v>
      </c>
      <c r="C304" s="32" t="s">
        <v>181</v>
      </c>
      <c r="D304" s="56">
        <f>RM!D60</f>
        <v>0</v>
      </c>
      <c r="E304" s="57">
        <v>0</v>
      </c>
      <c r="F304" s="57">
        <v>0</v>
      </c>
      <c r="G304" s="57">
        <v>0</v>
      </c>
      <c r="H304" s="57">
        <v>0</v>
      </c>
      <c r="I304" s="57">
        <v>0</v>
      </c>
      <c r="J304" s="57">
        <v>0</v>
      </c>
      <c r="K304" s="57">
        <v>0</v>
      </c>
      <c r="L304" s="57">
        <v>0</v>
      </c>
      <c r="M304" s="57">
        <v>0</v>
      </c>
      <c r="N304" s="57">
        <v>0</v>
      </c>
      <c r="O304" s="57">
        <v>0</v>
      </c>
      <c r="P304" s="57">
        <v>0</v>
      </c>
      <c r="Q304" s="57">
        <v>0</v>
      </c>
      <c r="R304" s="57">
        <v>0</v>
      </c>
      <c r="S304" s="57">
        <v>0</v>
      </c>
      <c r="T304" s="57">
        <v>0</v>
      </c>
      <c r="U304" s="57">
        <v>0</v>
      </c>
      <c r="V304" s="57">
        <v>0</v>
      </c>
      <c r="W304" s="57">
        <v>0</v>
      </c>
      <c r="X304" s="57">
        <v>0</v>
      </c>
      <c r="Y304" s="57">
        <v>0</v>
      </c>
      <c r="Z304" s="57">
        <v>0</v>
      </c>
      <c r="AA304" s="57">
        <v>0</v>
      </c>
      <c r="AB304" s="57">
        <v>0</v>
      </c>
      <c r="AC304" s="57">
        <v>0</v>
      </c>
      <c r="AD304" s="57">
        <v>0</v>
      </c>
      <c r="AE304" s="57">
        <v>0</v>
      </c>
      <c r="AF304" s="57">
        <v>0</v>
      </c>
      <c r="AG304" s="57">
        <v>0</v>
      </c>
      <c r="AH304" s="57">
        <v>0</v>
      </c>
      <c r="AI304" s="57">
        <v>0</v>
      </c>
      <c r="AJ304" s="57">
        <v>0</v>
      </c>
      <c r="AK304" s="57">
        <v>0</v>
      </c>
    </row>
    <row r="305" spans="1:42" x14ac:dyDescent="0.25">
      <c r="A305" s="32" t="s">
        <v>13</v>
      </c>
      <c r="B305" s="33" t="s">
        <v>22</v>
      </c>
      <c r="C305" s="32" t="s">
        <v>181</v>
      </c>
      <c r="D305" s="56">
        <f>RM!D61</f>
        <v>0</v>
      </c>
      <c r="E305" s="57">
        <v>2.1977946317114232E-2</v>
      </c>
      <c r="F305" s="57">
        <v>2.1977946317114232E-2</v>
      </c>
      <c r="G305" s="57">
        <v>2.1977946317114232E-2</v>
      </c>
      <c r="H305" s="57">
        <v>2.1977946317114232E-2</v>
      </c>
      <c r="I305" s="57">
        <v>2.1977946317114232E-2</v>
      </c>
      <c r="J305" s="57">
        <v>2.1977946317114232E-2</v>
      </c>
      <c r="K305" s="57">
        <v>2.1977946317114232E-2</v>
      </c>
      <c r="L305" s="57">
        <v>2.1977946317114232E-2</v>
      </c>
      <c r="M305" s="57">
        <v>2.1977946317114232E-2</v>
      </c>
      <c r="N305" s="57">
        <v>2.1977946317114232E-2</v>
      </c>
      <c r="O305" s="57">
        <v>2.1977946317114232E-2</v>
      </c>
      <c r="P305" s="57">
        <v>2.1977946317114232E-2</v>
      </c>
      <c r="Q305" s="57">
        <v>2.1977946317114232E-2</v>
      </c>
      <c r="R305" s="57">
        <v>2.1977946317114232E-2</v>
      </c>
      <c r="S305" s="57">
        <v>2.1977946317114232E-2</v>
      </c>
      <c r="T305" s="57">
        <v>2.1977946317114232E-2</v>
      </c>
      <c r="U305" s="57">
        <v>2.1977946317114232E-2</v>
      </c>
      <c r="V305" s="57">
        <v>2.1977946317114232E-2</v>
      </c>
      <c r="W305" s="57">
        <v>2.1977946317114232E-2</v>
      </c>
      <c r="X305" s="57">
        <v>2.1977946317114232E-2</v>
      </c>
      <c r="Y305" s="57">
        <v>2.1977946317114232E-2</v>
      </c>
      <c r="Z305" s="57">
        <v>2.1977946317114232E-2</v>
      </c>
      <c r="AA305" s="57">
        <v>2.1977946317114232E-2</v>
      </c>
      <c r="AB305" s="57">
        <v>2.1977946317114232E-2</v>
      </c>
      <c r="AC305" s="57">
        <v>2.1977946317114232E-2</v>
      </c>
      <c r="AD305" s="57">
        <v>2.1977946317114232E-2</v>
      </c>
      <c r="AE305" s="57">
        <v>2.1977946317114232E-2</v>
      </c>
      <c r="AF305" s="57">
        <v>2.1977946317114232E-2</v>
      </c>
      <c r="AG305" s="57">
        <v>2.1977946317114232E-2</v>
      </c>
      <c r="AH305" s="57">
        <v>2.1977946317114232E-2</v>
      </c>
      <c r="AI305" s="57">
        <v>2.1977946317114232E-2</v>
      </c>
      <c r="AJ305" s="57">
        <v>2.1977946317114232E-2</v>
      </c>
      <c r="AK305" s="57">
        <v>2.1977946317114232E-2</v>
      </c>
    </row>
    <row r="306" spans="1:42" x14ac:dyDescent="0.25">
      <c r="A306" s="32" t="s">
        <v>14</v>
      </c>
      <c r="B306" s="33" t="s">
        <v>22</v>
      </c>
      <c r="C306" s="32" t="s">
        <v>181</v>
      </c>
      <c r="D306" s="56">
        <f>RM!D62</f>
        <v>0</v>
      </c>
      <c r="E306" s="57">
        <v>6.0524757946823137E-3</v>
      </c>
      <c r="F306" s="57">
        <v>6.0524757946823137E-3</v>
      </c>
      <c r="G306" s="57">
        <v>6.0524757946823137E-3</v>
      </c>
      <c r="H306" s="57">
        <v>6.0524757946823137E-3</v>
      </c>
      <c r="I306" s="57">
        <v>6.0524757946823137E-3</v>
      </c>
      <c r="J306" s="57">
        <v>6.0524757946823137E-3</v>
      </c>
      <c r="K306" s="57">
        <v>6.0524757946823137E-3</v>
      </c>
      <c r="L306" s="57">
        <v>6.0524757946823137E-3</v>
      </c>
      <c r="M306" s="57">
        <v>6.0524757946823137E-3</v>
      </c>
      <c r="N306" s="57">
        <v>6.0524757946823137E-3</v>
      </c>
      <c r="O306" s="57">
        <v>6.0524757946823137E-3</v>
      </c>
      <c r="P306" s="57">
        <v>6.0524757946823137E-3</v>
      </c>
      <c r="Q306" s="57">
        <v>6.0524757946823137E-3</v>
      </c>
      <c r="R306" s="57">
        <v>6.0524757946823137E-3</v>
      </c>
      <c r="S306" s="57">
        <v>6.0524757946823137E-3</v>
      </c>
      <c r="T306" s="57">
        <v>6.0524757946823137E-3</v>
      </c>
      <c r="U306" s="57">
        <v>6.0524757946823137E-3</v>
      </c>
      <c r="V306" s="57">
        <v>6.0524757946823137E-3</v>
      </c>
      <c r="W306" s="57">
        <v>6.0524757946823137E-3</v>
      </c>
      <c r="X306" s="57">
        <v>6.0524757946823137E-3</v>
      </c>
      <c r="Y306" s="57">
        <v>6.0524757946823137E-3</v>
      </c>
      <c r="Z306" s="57">
        <v>6.0524757946823137E-3</v>
      </c>
      <c r="AA306" s="57">
        <v>6.0524757946823137E-3</v>
      </c>
      <c r="AB306" s="57">
        <v>6.0524757946823137E-3</v>
      </c>
      <c r="AC306" s="57">
        <v>6.0524757946823137E-3</v>
      </c>
      <c r="AD306" s="57">
        <v>6.0524757946823137E-3</v>
      </c>
      <c r="AE306" s="57">
        <v>6.0524757946823137E-3</v>
      </c>
      <c r="AF306" s="57">
        <v>6.0524757946823137E-3</v>
      </c>
      <c r="AG306" s="57">
        <v>6.0524757946823137E-3</v>
      </c>
      <c r="AH306" s="57">
        <v>6.0524757946823137E-3</v>
      </c>
      <c r="AI306" s="57">
        <v>6.0524757946823137E-3</v>
      </c>
      <c r="AJ306" s="57">
        <v>6.0524757946823137E-3</v>
      </c>
      <c r="AK306" s="57">
        <v>6.0524757946823137E-3</v>
      </c>
    </row>
    <row r="307" spans="1:42" x14ac:dyDescent="0.25">
      <c r="A307" s="32" t="s">
        <v>58</v>
      </c>
      <c r="B307" s="33" t="s">
        <v>22</v>
      </c>
      <c r="C307" s="32" t="s">
        <v>181</v>
      </c>
      <c r="D307" s="56">
        <f>RM!D63</f>
        <v>0</v>
      </c>
      <c r="E307" s="57">
        <v>6.6483768626655226E-2</v>
      </c>
      <c r="F307" s="57">
        <v>6.6483768626655226E-2</v>
      </c>
      <c r="G307" s="57">
        <v>6.6483768626655226E-2</v>
      </c>
      <c r="H307" s="57">
        <v>6.6483768626655226E-2</v>
      </c>
      <c r="I307" s="57">
        <v>6.6483768626655226E-2</v>
      </c>
      <c r="J307" s="57">
        <v>6.6483768626655226E-2</v>
      </c>
      <c r="K307" s="57">
        <v>6.6483768626655226E-2</v>
      </c>
      <c r="L307" s="57">
        <v>6.6483768626655226E-2</v>
      </c>
      <c r="M307" s="57">
        <v>6.6483768626655226E-2</v>
      </c>
      <c r="N307" s="57">
        <v>6.6483768626655226E-2</v>
      </c>
      <c r="O307" s="57">
        <v>6.6483768626655226E-2</v>
      </c>
      <c r="P307" s="57">
        <v>6.6483768626655226E-2</v>
      </c>
      <c r="Q307" s="57">
        <v>6.6483768626655226E-2</v>
      </c>
      <c r="R307" s="57">
        <v>6.6483768626655226E-2</v>
      </c>
      <c r="S307" s="57">
        <v>6.6483768626655226E-2</v>
      </c>
      <c r="T307" s="57">
        <v>6.6483768626655226E-2</v>
      </c>
      <c r="U307" s="57">
        <v>6.6483768626655226E-2</v>
      </c>
      <c r="V307" s="57">
        <v>6.6483768626655226E-2</v>
      </c>
      <c r="W307" s="57">
        <v>6.6483768626655226E-2</v>
      </c>
      <c r="X307" s="57">
        <v>6.6483768626655226E-2</v>
      </c>
      <c r="Y307" s="57">
        <v>6.6483768626655226E-2</v>
      </c>
      <c r="Z307" s="57">
        <v>6.6483768626655226E-2</v>
      </c>
      <c r="AA307" s="57">
        <v>6.6483768626655226E-2</v>
      </c>
      <c r="AB307" s="57">
        <v>6.6483768626655226E-2</v>
      </c>
      <c r="AC307" s="57">
        <v>6.6483768626655226E-2</v>
      </c>
      <c r="AD307" s="57">
        <v>6.6483768626655226E-2</v>
      </c>
      <c r="AE307" s="57">
        <v>6.6483768626655226E-2</v>
      </c>
      <c r="AF307" s="57">
        <v>6.6483768626655226E-2</v>
      </c>
      <c r="AG307" s="57">
        <v>6.6483768626655226E-2</v>
      </c>
      <c r="AH307" s="57">
        <v>6.6483768626655226E-2</v>
      </c>
      <c r="AI307" s="57">
        <v>6.6483768626655226E-2</v>
      </c>
      <c r="AJ307" s="57">
        <v>6.6483768626655226E-2</v>
      </c>
      <c r="AK307" s="57">
        <v>6.6483768626655226E-2</v>
      </c>
    </row>
    <row r="308" spans="1:42" x14ac:dyDescent="0.25">
      <c r="A308" s="32" t="s">
        <v>112</v>
      </c>
      <c r="B308" s="33" t="s">
        <v>22</v>
      </c>
      <c r="C308" s="32" t="s">
        <v>181</v>
      </c>
      <c r="D308" s="56">
        <f>RM!D64</f>
        <v>1.212365227946492E-2</v>
      </c>
      <c r="E308" s="57">
        <v>0.8656609080321247</v>
      </c>
      <c r="F308" s="57">
        <v>0.8656609080321247</v>
      </c>
      <c r="G308" s="57">
        <v>0.8656609080321247</v>
      </c>
      <c r="H308" s="57">
        <v>0.8656609080321247</v>
      </c>
      <c r="I308" s="57">
        <v>0.8656609080321247</v>
      </c>
      <c r="J308" s="57">
        <v>0.8656609080321247</v>
      </c>
      <c r="K308" s="57">
        <v>0.8656609080321247</v>
      </c>
      <c r="L308" s="57">
        <v>0.8656609080321247</v>
      </c>
      <c r="M308" s="57">
        <v>0.8656609080321247</v>
      </c>
      <c r="N308" s="57">
        <v>0.8656609080321247</v>
      </c>
      <c r="O308" s="57">
        <v>0.8656609080321247</v>
      </c>
      <c r="P308" s="57">
        <v>0.8656609080321247</v>
      </c>
      <c r="Q308" s="57">
        <v>0.8656609080321247</v>
      </c>
      <c r="R308" s="57">
        <v>0.8656609080321247</v>
      </c>
      <c r="S308" s="57">
        <v>0.8656609080321247</v>
      </c>
      <c r="T308" s="57">
        <v>0.8656609080321247</v>
      </c>
      <c r="U308" s="57">
        <v>0.8656609080321247</v>
      </c>
      <c r="V308" s="57">
        <v>0.8656609080321247</v>
      </c>
      <c r="W308" s="57">
        <v>0.8656609080321247</v>
      </c>
      <c r="X308" s="57">
        <v>0.8656609080321247</v>
      </c>
      <c r="Y308" s="57">
        <v>0.8656609080321247</v>
      </c>
      <c r="Z308" s="57">
        <v>0.8656609080321247</v>
      </c>
      <c r="AA308" s="57">
        <v>0.8656609080321247</v>
      </c>
      <c r="AB308" s="57">
        <v>0.8656609080321247</v>
      </c>
      <c r="AC308" s="57">
        <v>0.8656609080321247</v>
      </c>
      <c r="AD308" s="57">
        <v>0.8656609080321247</v>
      </c>
      <c r="AE308" s="57">
        <v>0.8656609080321247</v>
      </c>
      <c r="AF308" s="57">
        <v>0.8656609080321247</v>
      </c>
      <c r="AG308" s="57">
        <v>0.8656609080321247</v>
      </c>
      <c r="AH308" s="57">
        <v>0.8656609080321247</v>
      </c>
      <c r="AI308" s="57">
        <v>0.8656609080321247</v>
      </c>
      <c r="AJ308" s="57">
        <v>0.8656609080321247</v>
      </c>
      <c r="AK308" s="57">
        <v>0.8656609080321247</v>
      </c>
    </row>
    <row r="309" spans="1:42" x14ac:dyDescent="0.25">
      <c r="A309" s="32" t="s">
        <v>15</v>
      </c>
      <c r="B309" s="33" t="s">
        <v>22</v>
      </c>
      <c r="C309" s="32" t="s">
        <v>181</v>
      </c>
      <c r="D309" s="56">
        <f>RM!D65</f>
        <v>0.5680847708415786</v>
      </c>
      <c r="E309" s="57">
        <v>3.9477268005650247E-2</v>
      </c>
      <c r="F309" s="57">
        <v>3.9477268005650247E-2</v>
      </c>
      <c r="G309" s="57">
        <v>3.9477268005650247E-2</v>
      </c>
      <c r="H309" s="57">
        <v>3.9477268005650247E-2</v>
      </c>
      <c r="I309" s="57">
        <v>3.9477268005650247E-2</v>
      </c>
      <c r="J309" s="57">
        <v>3.9477268005650247E-2</v>
      </c>
      <c r="K309" s="57">
        <v>3.9477268005650247E-2</v>
      </c>
      <c r="L309" s="57">
        <v>3.9477268005650247E-2</v>
      </c>
      <c r="M309" s="57">
        <v>3.9477268005650247E-2</v>
      </c>
      <c r="N309" s="57">
        <v>3.9477268005650247E-2</v>
      </c>
      <c r="O309" s="57">
        <v>3.9477268005650247E-2</v>
      </c>
      <c r="P309" s="57">
        <v>3.9477268005650247E-2</v>
      </c>
      <c r="Q309" s="57">
        <v>3.9477268005650247E-2</v>
      </c>
      <c r="R309" s="57">
        <v>3.9477268005650247E-2</v>
      </c>
      <c r="S309" s="57">
        <v>3.9477268005650247E-2</v>
      </c>
      <c r="T309" s="57">
        <v>3.9477268005650247E-2</v>
      </c>
      <c r="U309" s="57">
        <v>3.9477268005650247E-2</v>
      </c>
      <c r="V309" s="57">
        <v>3.9477268005650247E-2</v>
      </c>
      <c r="W309" s="57">
        <v>3.9477268005650247E-2</v>
      </c>
      <c r="X309" s="57">
        <v>3.9477268005650247E-2</v>
      </c>
      <c r="Y309" s="57">
        <v>3.9477268005650247E-2</v>
      </c>
      <c r="Z309" s="57">
        <v>3.9477268005650247E-2</v>
      </c>
      <c r="AA309" s="57">
        <v>3.9477268005650247E-2</v>
      </c>
      <c r="AB309" s="57">
        <v>3.9477268005650247E-2</v>
      </c>
      <c r="AC309" s="57">
        <v>3.9477268005650247E-2</v>
      </c>
      <c r="AD309" s="57">
        <v>3.9477268005650247E-2</v>
      </c>
      <c r="AE309" s="57">
        <v>3.9477268005650247E-2</v>
      </c>
      <c r="AF309" s="57">
        <v>3.9477268005650247E-2</v>
      </c>
      <c r="AG309" s="57">
        <v>3.9477268005650247E-2</v>
      </c>
      <c r="AH309" s="57">
        <v>3.9477268005650247E-2</v>
      </c>
      <c r="AI309" s="57">
        <v>3.9477268005650247E-2</v>
      </c>
      <c r="AJ309" s="57">
        <v>3.9477268005650247E-2</v>
      </c>
      <c r="AK309" s="57">
        <v>3.9477268005650247E-2</v>
      </c>
    </row>
    <row r="310" spans="1:42" x14ac:dyDescent="0.25">
      <c r="A310" s="32" t="s">
        <v>59</v>
      </c>
      <c r="B310" s="33" t="s">
        <v>22</v>
      </c>
      <c r="C310" s="32" t="s">
        <v>181</v>
      </c>
      <c r="D310" s="56">
        <f>RM!D66</f>
        <v>7.8834890782801828E-2</v>
      </c>
      <c r="E310" s="57">
        <v>0</v>
      </c>
      <c r="F310" s="57">
        <v>0</v>
      </c>
      <c r="G310" s="57">
        <v>0</v>
      </c>
      <c r="H310" s="57">
        <v>0</v>
      </c>
      <c r="I310" s="57">
        <v>0</v>
      </c>
      <c r="J310" s="57">
        <v>0</v>
      </c>
      <c r="K310" s="57">
        <v>0</v>
      </c>
      <c r="L310" s="57">
        <v>0</v>
      </c>
      <c r="M310" s="57">
        <v>0</v>
      </c>
      <c r="N310" s="57">
        <v>0</v>
      </c>
      <c r="O310" s="57">
        <v>0</v>
      </c>
      <c r="P310" s="57">
        <v>0</v>
      </c>
      <c r="Q310" s="57">
        <v>0</v>
      </c>
      <c r="R310" s="57">
        <v>0</v>
      </c>
      <c r="S310" s="57">
        <v>0</v>
      </c>
      <c r="T310" s="57">
        <v>0</v>
      </c>
      <c r="U310" s="57">
        <v>0</v>
      </c>
      <c r="V310" s="57">
        <v>0</v>
      </c>
      <c r="W310" s="57">
        <v>0</v>
      </c>
      <c r="X310" s="57">
        <v>0</v>
      </c>
      <c r="Y310" s="57">
        <v>0</v>
      </c>
      <c r="Z310" s="57">
        <v>0</v>
      </c>
      <c r="AA310" s="57">
        <v>0</v>
      </c>
      <c r="AB310" s="57">
        <v>0</v>
      </c>
      <c r="AC310" s="57">
        <v>0</v>
      </c>
      <c r="AD310" s="57">
        <v>0</v>
      </c>
      <c r="AE310" s="57">
        <v>0</v>
      </c>
      <c r="AF310" s="57">
        <v>0</v>
      </c>
      <c r="AG310" s="57">
        <v>0</v>
      </c>
      <c r="AH310" s="57">
        <v>0</v>
      </c>
      <c r="AI310" s="57">
        <v>0</v>
      </c>
      <c r="AJ310" s="57">
        <v>0</v>
      </c>
      <c r="AK310" s="57">
        <v>0</v>
      </c>
    </row>
    <row r="311" spans="1:42" x14ac:dyDescent="0.25">
      <c r="A311" s="32" t="s">
        <v>60</v>
      </c>
      <c r="B311" s="33" t="s">
        <v>22</v>
      </c>
      <c r="C311" s="32" t="s">
        <v>181</v>
      </c>
      <c r="D311" s="56">
        <f>RM!D67</f>
        <v>0.20944036850140299</v>
      </c>
      <c r="E311" s="57">
        <v>0</v>
      </c>
      <c r="F311" s="57">
        <v>0</v>
      </c>
      <c r="G311" s="57">
        <v>0</v>
      </c>
      <c r="H311" s="57">
        <v>0</v>
      </c>
      <c r="I311" s="57">
        <v>0</v>
      </c>
      <c r="J311" s="57">
        <v>0</v>
      </c>
      <c r="K311" s="57">
        <v>0</v>
      </c>
      <c r="L311" s="57">
        <v>0</v>
      </c>
      <c r="M311" s="57">
        <v>0</v>
      </c>
      <c r="N311" s="57">
        <v>0</v>
      </c>
      <c r="O311" s="57">
        <v>0</v>
      </c>
      <c r="P311" s="57">
        <v>0</v>
      </c>
      <c r="Q311" s="57">
        <v>0</v>
      </c>
      <c r="R311" s="57">
        <v>0</v>
      </c>
      <c r="S311" s="57">
        <v>0</v>
      </c>
      <c r="T311" s="57">
        <v>0</v>
      </c>
      <c r="U311" s="57">
        <v>0</v>
      </c>
      <c r="V311" s="57">
        <v>0</v>
      </c>
      <c r="W311" s="57">
        <v>0</v>
      </c>
      <c r="X311" s="57">
        <v>0</v>
      </c>
      <c r="Y311" s="57">
        <v>0</v>
      </c>
      <c r="Z311" s="57">
        <v>0</v>
      </c>
      <c r="AA311" s="57">
        <v>0</v>
      </c>
      <c r="AB311" s="57">
        <v>0</v>
      </c>
      <c r="AC311" s="57">
        <v>0</v>
      </c>
      <c r="AD311" s="57">
        <v>0</v>
      </c>
      <c r="AE311" s="57">
        <v>0</v>
      </c>
      <c r="AF311" s="57">
        <v>0</v>
      </c>
      <c r="AG311" s="57">
        <v>0</v>
      </c>
      <c r="AH311" s="57">
        <v>0</v>
      </c>
      <c r="AI311" s="57">
        <v>0</v>
      </c>
      <c r="AJ311" s="57">
        <v>0</v>
      </c>
      <c r="AK311" s="57">
        <v>0</v>
      </c>
    </row>
    <row r="312" spans="1:42" x14ac:dyDescent="0.25">
      <c r="A312" s="32" t="s">
        <v>16</v>
      </c>
      <c r="B312" s="33" t="s">
        <v>22</v>
      </c>
      <c r="C312" s="32" t="s">
        <v>181</v>
      </c>
      <c r="D312" s="56">
        <f>RM!D68</f>
        <v>0</v>
      </c>
      <c r="E312" s="57">
        <f>$AM312/(1+EXP(-(E$1-$D$1)*10/$AO312+$AN312))</f>
        <v>1.3529976908461961E-3</v>
      </c>
      <c r="F312" s="57">
        <f t="shared" ref="F312:AK313" si="13">$AM312/(1+EXP(-(F$1-$D$1)*10/$AO312+$AN312))</f>
        <v>1.8301457381151558E-3</v>
      </c>
      <c r="G312" s="57">
        <f>$AM312/(1+EXP(-(G$1-$D$1)*10/$AO312+$AN312))</f>
        <v>2.4747296637659152E-3</v>
      </c>
      <c r="H312" s="57">
        <f t="shared" si="13"/>
        <v>3.3448140806843938E-3</v>
      </c>
      <c r="I312" s="57">
        <f t="shared" si="13"/>
        <v>4.5180314635564177E-3</v>
      </c>
      <c r="J312" s="57">
        <f t="shared" si="13"/>
        <v>6.0977108172051552E-3</v>
      </c>
      <c r="K312" s="57">
        <f t="shared" si="13"/>
        <v>8.2205439544367331E-3</v>
      </c>
      <c r="L312" s="57">
        <f t="shared" si="13"/>
        <v>1.106585386276015E-2</v>
      </c>
      <c r="M312" s="57">
        <f t="shared" si="13"/>
        <v>1.4866217034544636E-2</v>
      </c>
      <c r="N312" s="57">
        <f t="shared" si="13"/>
        <v>1.9918573967831404E-2</v>
      </c>
      <c r="O312" s="57">
        <f t="shared" si="13"/>
        <v>2.6593873659987721E-2</v>
      </c>
      <c r="P312" s="57">
        <f t="shared" si="13"/>
        <v>3.5341577411274673E-2</v>
      </c>
      <c r="Q312" s="57">
        <f t="shared" si="13"/>
        <v>4.6682975914804359E-2</v>
      </c>
      <c r="R312" s="57">
        <f t="shared" si="13"/>
        <v>6.118467766311543E-2</v>
      </c>
      <c r="S312" s="57">
        <f t="shared" si="13"/>
        <v>7.9402160368993974E-2</v>
      </c>
      <c r="T312" s="57">
        <f t="shared" si="13"/>
        <v>0.10178565400242374</v>
      </c>
      <c r="U312" s="57">
        <f t="shared" si="13"/>
        <v>0.12855051452010083</v>
      </c>
      <c r="V312" s="57">
        <f t="shared" si="13"/>
        <v>0.1595337350024188</v>
      </c>
      <c r="W312" s="57">
        <f t="shared" si="13"/>
        <v>0.19408271293429555</v>
      </c>
      <c r="X312" s="57">
        <f t="shared" si="13"/>
        <v>0.23103649264504864</v>
      </c>
      <c r="Y312" s="57">
        <f t="shared" si="13"/>
        <v>0.26884297950871361</v>
      </c>
      <c r="Z312" s="57">
        <f t="shared" si="13"/>
        <v>0.30580211810264907</v>
      </c>
      <c r="AA312" s="57">
        <f t="shared" si="13"/>
        <v>0.34036089904244732</v>
      </c>
      <c r="AB312" s="57">
        <f t="shared" si="13"/>
        <v>0.37135685084958231</v>
      </c>
      <c r="AC312" s="57">
        <f t="shared" si="13"/>
        <v>0.39813570920046687</v>
      </c>
      <c r="AD312" s="57">
        <f t="shared" si="13"/>
        <v>0.42053304477043973</v>
      </c>
      <c r="AE312" s="57">
        <f t="shared" si="13"/>
        <v>0.43876322913959337</v>
      </c>
      <c r="AF312" s="57">
        <f t="shared" si="13"/>
        <v>0.45327596310278789</v>
      </c>
      <c r="AG312" s="57">
        <f t="shared" si="13"/>
        <v>0.46462655875156944</v>
      </c>
      <c r="AH312" s="57">
        <f t="shared" si="13"/>
        <v>0.47338169759383059</v>
      </c>
      <c r="AI312" s="57">
        <f t="shared" si="13"/>
        <v>0.4800628708819828</v>
      </c>
      <c r="AJ312" s="57">
        <f t="shared" si="13"/>
        <v>0.48511978845946757</v>
      </c>
      <c r="AK312" s="57">
        <f>$AM312/(1+EXP(-(AK$1-$D$1)*10/$AO312+$AN312))</f>
        <v>0.48892364747203038</v>
      </c>
      <c r="AM312" s="90">
        <v>0.5</v>
      </c>
      <c r="AN312" s="91">
        <f>IF(D312&gt;0,LN(AM312/D312-1),LN(AM312/0.001-1))</f>
        <v>6.2126060957515188</v>
      </c>
      <c r="AO312" s="92">
        <v>33</v>
      </c>
      <c r="AP312" s="1">
        <f>AO312+$D$1</f>
        <v>2050</v>
      </c>
    </row>
    <row r="313" spans="1:42" x14ac:dyDescent="0.25">
      <c r="A313" s="32" t="s">
        <v>79</v>
      </c>
      <c r="B313" s="33" t="s">
        <v>22</v>
      </c>
      <c r="C313" s="32" t="s">
        <v>181</v>
      </c>
      <c r="D313" s="56">
        <v>0</v>
      </c>
      <c r="E313" s="57">
        <f>$AM313/(1+EXP(-(E$1-$D$1)*10/$AO313+$AN313))</f>
        <v>1.0455554222010431E-3</v>
      </c>
      <c r="F313" s="57">
        <f t="shared" si="13"/>
        <v>1.0819592101281301E-3</v>
      </c>
      <c r="G313" s="57">
        <f>$AM313/(1+EXP(-(G$1-$D$1)*10/$AO313+$AN313))</f>
        <v>1.110516712895603E-3</v>
      </c>
      <c r="H313" s="57">
        <f t="shared" si="13"/>
        <v>1.1325957369977746E-3</v>
      </c>
      <c r="I313" s="57">
        <f t="shared" si="13"/>
        <v>1.1494748594284849E-3</v>
      </c>
      <c r="J313" s="57">
        <f t="shared" si="13"/>
        <v>1.1622679899043263E-3</v>
      </c>
      <c r="K313" s="57">
        <f t="shared" si="13"/>
        <v>1.1719010418910403E-3</v>
      </c>
      <c r="L313" s="57">
        <f t="shared" si="13"/>
        <v>1.1791189417877763E-3</v>
      </c>
      <c r="M313" s="57">
        <f t="shared" si="13"/>
        <v>1.1845072602150045E-3</v>
      </c>
      <c r="N313" s="57">
        <f t="shared" si="13"/>
        <v>1.1885186721039844E-3</v>
      </c>
      <c r="O313" s="57">
        <f t="shared" si="13"/>
        <v>1.1914988952673943E-3</v>
      </c>
      <c r="P313" s="57">
        <f t="shared" si="13"/>
        <v>1.1937096323020168E-3</v>
      </c>
      <c r="Q313" s="57">
        <f t="shared" si="13"/>
        <v>1.1953477055074012E-3</v>
      </c>
      <c r="R313" s="57">
        <f t="shared" si="13"/>
        <v>1.1965604375683901E-3</v>
      </c>
      <c r="S313" s="57">
        <f t="shared" si="13"/>
        <v>1.1974577142978323E-3</v>
      </c>
      <c r="T313" s="57">
        <f t="shared" si="13"/>
        <v>1.198121286463676E-3</v>
      </c>
      <c r="U313" s="57">
        <f t="shared" si="13"/>
        <v>1.1986118577852151E-3</v>
      </c>
      <c r="V313" s="57">
        <f t="shared" si="13"/>
        <v>1.1989744403430717E-3</v>
      </c>
      <c r="W313" s="57">
        <f t="shared" si="13"/>
        <v>1.1992423762485925E-3</v>
      </c>
      <c r="X313" s="57">
        <f t="shared" si="13"/>
        <v>1.1994403443671502E-3</v>
      </c>
      <c r="Y313" s="57">
        <f t="shared" si="13"/>
        <v>1.1995866009785572E-3</v>
      </c>
      <c r="Z313" s="57">
        <f t="shared" si="13"/>
        <v>1.1996946456085422E-3</v>
      </c>
      <c r="AA313" s="57">
        <f t="shared" si="13"/>
        <v>1.1997744573530578E-3</v>
      </c>
      <c r="AB313" s="57">
        <f t="shared" si="13"/>
        <v>1.199833411267396E-3</v>
      </c>
      <c r="AC313" s="57">
        <f t="shared" si="13"/>
        <v>1.1998769569756765E-3</v>
      </c>
      <c r="AD313" s="57">
        <f t="shared" si="13"/>
        <v>1.1999091208512625E-3</v>
      </c>
      <c r="AE313" s="57">
        <f t="shared" si="13"/>
        <v>1.1999328774479601E-3</v>
      </c>
      <c r="AF313" s="57">
        <f t="shared" si="13"/>
        <v>1.1999504241210776E-3</v>
      </c>
      <c r="AG313" s="57">
        <f t="shared" si="13"/>
        <v>1.1999633840147448E-3</v>
      </c>
      <c r="AH313" s="57">
        <f t="shared" si="13"/>
        <v>1.1999729560701702E-3</v>
      </c>
      <c r="AI313" s="57">
        <f t="shared" si="13"/>
        <v>1.1999800258654682E-3</v>
      </c>
      <c r="AJ313" s="57">
        <f t="shared" si="13"/>
        <v>1.1999852475051398E-3</v>
      </c>
      <c r="AK313" s="57">
        <f t="shared" si="13"/>
        <v>1.1999891041157913E-3</v>
      </c>
      <c r="AM313" s="90">
        <v>1.1999999999999999E-3</v>
      </c>
      <c r="AN313" s="91">
        <f>IF(D313&gt;0,LN(AM313/D313-1),LN(AM313/0.001-1))</f>
        <v>-1.6094379124341005</v>
      </c>
      <c r="AO313" s="92">
        <v>33</v>
      </c>
      <c r="AP313" s="1">
        <f>AO313+$D$1</f>
        <v>2050</v>
      </c>
    </row>
    <row r="316" spans="1:42" x14ac:dyDescent="0.25">
      <c r="A316" s="22" t="s">
        <v>40</v>
      </c>
    </row>
    <row r="317" spans="1:42" x14ac:dyDescent="0.25">
      <c r="A317" s="22" t="s">
        <v>18</v>
      </c>
    </row>
    <row r="318" spans="1:42" x14ac:dyDescent="0.25">
      <c r="A318" s="32" t="s">
        <v>8</v>
      </c>
      <c r="B318" s="33" t="s">
        <v>22</v>
      </c>
      <c r="C318" s="32" t="s">
        <v>181</v>
      </c>
      <c r="D318" s="56">
        <f>XIV!D50</f>
        <v>0</v>
      </c>
      <c r="E318" s="57">
        <v>2.3248477738541738E-2</v>
      </c>
      <c r="F318" s="57">
        <v>2.3248477738541738E-2</v>
      </c>
      <c r="G318" s="57">
        <v>2.3248477738541738E-2</v>
      </c>
      <c r="H318" s="57">
        <v>2.3248477738541738E-2</v>
      </c>
      <c r="I318" s="57">
        <v>2.3248477738541738E-2</v>
      </c>
      <c r="J318" s="57">
        <v>2.3248477738541738E-2</v>
      </c>
      <c r="K318" s="57">
        <v>2.3248477738541738E-2</v>
      </c>
      <c r="L318" s="57">
        <v>2.3248477738541738E-2</v>
      </c>
      <c r="M318" s="57">
        <v>2.3248477738541738E-2</v>
      </c>
      <c r="N318" s="57">
        <v>2.3248477738541738E-2</v>
      </c>
      <c r="O318" s="57">
        <v>2.3248477738541738E-2</v>
      </c>
      <c r="P318" s="57">
        <v>2.3248477738541738E-2</v>
      </c>
      <c r="Q318" s="57">
        <v>2.3248477738541738E-2</v>
      </c>
      <c r="R318" s="57">
        <v>2.3248477738541738E-2</v>
      </c>
      <c r="S318" s="57">
        <v>2.3248477738541738E-2</v>
      </c>
      <c r="T318" s="57">
        <v>2.3248477738541738E-2</v>
      </c>
      <c r="U318" s="57">
        <v>2.3248477738541738E-2</v>
      </c>
      <c r="V318" s="57">
        <v>2.3248477738541738E-2</v>
      </c>
      <c r="W318" s="57">
        <v>2.3248477738541738E-2</v>
      </c>
      <c r="X318" s="57">
        <v>2.3248477738541738E-2</v>
      </c>
      <c r="Y318" s="57">
        <v>2.3248477738541738E-2</v>
      </c>
      <c r="Z318" s="57">
        <v>2.3248477738541738E-2</v>
      </c>
      <c r="AA318" s="57">
        <v>2.3248477738541738E-2</v>
      </c>
      <c r="AB318" s="57">
        <v>2.3248477738541738E-2</v>
      </c>
      <c r="AC318" s="57">
        <v>2.3248477738541738E-2</v>
      </c>
      <c r="AD318" s="57">
        <v>2.3248477738541738E-2</v>
      </c>
      <c r="AE318" s="57">
        <v>2.3248477738541738E-2</v>
      </c>
      <c r="AF318" s="57">
        <v>2.3248477738541738E-2</v>
      </c>
      <c r="AG318" s="57">
        <v>2.3248477738541738E-2</v>
      </c>
      <c r="AH318" s="57">
        <v>2.3248477738541738E-2</v>
      </c>
      <c r="AI318" s="57">
        <v>2.3248477738541738E-2</v>
      </c>
      <c r="AJ318" s="57">
        <v>2.3248477738541738E-2</v>
      </c>
      <c r="AK318" s="57">
        <v>2.3248477738541738E-2</v>
      </c>
    </row>
    <row r="319" spans="1:42" x14ac:dyDescent="0.25">
      <c r="A319" s="32" t="s">
        <v>13</v>
      </c>
      <c r="B319" s="33" t="s">
        <v>22</v>
      </c>
      <c r="C319" s="32" t="s">
        <v>181</v>
      </c>
      <c r="D319" s="56">
        <f>XIV!D51</f>
        <v>0</v>
      </c>
      <c r="E319" s="57">
        <v>0</v>
      </c>
      <c r="F319" s="57">
        <v>0</v>
      </c>
      <c r="G319" s="57">
        <v>0</v>
      </c>
      <c r="H319" s="57">
        <v>0</v>
      </c>
      <c r="I319" s="57">
        <v>0</v>
      </c>
      <c r="J319" s="57">
        <v>0</v>
      </c>
      <c r="K319" s="57">
        <v>0</v>
      </c>
      <c r="L319" s="57">
        <v>0</v>
      </c>
      <c r="M319" s="57">
        <v>0</v>
      </c>
      <c r="N319" s="57">
        <v>0</v>
      </c>
      <c r="O319" s="57">
        <v>0</v>
      </c>
      <c r="P319" s="57">
        <v>0</v>
      </c>
      <c r="Q319" s="57">
        <v>0</v>
      </c>
      <c r="R319" s="57">
        <v>0</v>
      </c>
      <c r="S319" s="57">
        <v>0</v>
      </c>
      <c r="T319" s="57">
        <v>0</v>
      </c>
      <c r="U319" s="57">
        <v>0</v>
      </c>
      <c r="V319" s="57">
        <v>0</v>
      </c>
      <c r="W319" s="57">
        <v>0</v>
      </c>
      <c r="X319" s="57">
        <v>0</v>
      </c>
      <c r="Y319" s="57">
        <v>0</v>
      </c>
      <c r="Z319" s="57">
        <v>0</v>
      </c>
      <c r="AA319" s="57">
        <v>0</v>
      </c>
      <c r="AB319" s="57">
        <v>0</v>
      </c>
      <c r="AC319" s="57">
        <v>0</v>
      </c>
      <c r="AD319" s="57">
        <v>0</v>
      </c>
      <c r="AE319" s="57">
        <v>0</v>
      </c>
      <c r="AF319" s="57">
        <v>0</v>
      </c>
      <c r="AG319" s="57">
        <v>0</v>
      </c>
      <c r="AH319" s="57">
        <v>0</v>
      </c>
      <c r="AI319" s="57">
        <v>0</v>
      </c>
      <c r="AJ319" s="57">
        <v>0</v>
      </c>
      <c r="AK319" s="57">
        <v>0</v>
      </c>
    </row>
    <row r="320" spans="1:42" x14ac:dyDescent="0.25">
      <c r="A320" s="32" t="s">
        <v>14</v>
      </c>
      <c r="B320" s="33" t="s">
        <v>22</v>
      </c>
      <c r="C320" s="32" t="s">
        <v>181</v>
      </c>
      <c r="D320" s="56">
        <f>XIV!D52</f>
        <v>5.4408036416388125E-2</v>
      </c>
      <c r="E320" s="57">
        <v>0.97675152226145823</v>
      </c>
      <c r="F320" s="57">
        <v>0.97675152226145823</v>
      </c>
      <c r="G320" s="57">
        <v>0.97675152226145823</v>
      </c>
      <c r="H320" s="57">
        <v>0.97675152226145823</v>
      </c>
      <c r="I320" s="57">
        <v>0.97675152226145823</v>
      </c>
      <c r="J320" s="57">
        <v>0.97675152226145823</v>
      </c>
      <c r="K320" s="57">
        <v>0.97675152226145823</v>
      </c>
      <c r="L320" s="57">
        <v>0.97675152226145823</v>
      </c>
      <c r="M320" s="57">
        <v>0.97675152226145823</v>
      </c>
      <c r="N320" s="57">
        <v>0.97675152226145823</v>
      </c>
      <c r="O320" s="57">
        <v>0.97675152226145823</v>
      </c>
      <c r="P320" s="57">
        <v>0.97675152226145823</v>
      </c>
      <c r="Q320" s="57">
        <v>0.97675152226145823</v>
      </c>
      <c r="R320" s="57">
        <v>0.97675152226145823</v>
      </c>
      <c r="S320" s="57">
        <v>0.97675152226145823</v>
      </c>
      <c r="T320" s="57">
        <v>0.97675152226145823</v>
      </c>
      <c r="U320" s="57">
        <v>0.97675152226145823</v>
      </c>
      <c r="V320" s="57">
        <v>0.97675152226145823</v>
      </c>
      <c r="W320" s="57">
        <v>0.97675152226145823</v>
      </c>
      <c r="X320" s="57">
        <v>0.97675152226145823</v>
      </c>
      <c r="Y320" s="57">
        <v>0.97675152226145823</v>
      </c>
      <c r="Z320" s="57">
        <v>0.97675152226145823</v>
      </c>
      <c r="AA320" s="57">
        <v>0.97675152226145823</v>
      </c>
      <c r="AB320" s="57">
        <v>0.97675152226145823</v>
      </c>
      <c r="AC320" s="57">
        <v>0.97675152226145823</v>
      </c>
      <c r="AD320" s="57">
        <v>0.97675152226145823</v>
      </c>
      <c r="AE320" s="57">
        <v>0.97675152226145823</v>
      </c>
      <c r="AF320" s="57">
        <v>0.97675152226145823</v>
      </c>
      <c r="AG320" s="57">
        <v>0.97675152226145823</v>
      </c>
      <c r="AH320" s="57">
        <v>0.97675152226145823</v>
      </c>
      <c r="AI320" s="57">
        <v>0.97675152226145823</v>
      </c>
      <c r="AJ320" s="57">
        <v>0.97675152226145823</v>
      </c>
      <c r="AK320" s="57">
        <v>0.97675152226145823</v>
      </c>
    </row>
    <row r="321" spans="1:42" x14ac:dyDescent="0.25">
      <c r="A321" s="32" t="s">
        <v>15</v>
      </c>
      <c r="B321" s="33" t="s">
        <v>22</v>
      </c>
      <c r="C321" s="32" t="s">
        <v>181</v>
      </c>
      <c r="D321" s="56">
        <f>XIV!D53</f>
        <v>0.94559196358361186</v>
      </c>
      <c r="E321" s="57">
        <v>0</v>
      </c>
      <c r="F321" s="57">
        <v>0</v>
      </c>
      <c r="G321" s="57">
        <v>0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7">
        <v>0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57">
        <v>0</v>
      </c>
      <c r="X321" s="57">
        <v>0</v>
      </c>
      <c r="Y321" s="57">
        <v>0</v>
      </c>
      <c r="Z321" s="57">
        <v>0</v>
      </c>
      <c r="AA321" s="57">
        <v>0</v>
      </c>
      <c r="AB321" s="57">
        <v>0</v>
      </c>
      <c r="AC321" s="57">
        <v>0</v>
      </c>
      <c r="AD321" s="57">
        <v>0</v>
      </c>
      <c r="AE321" s="57">
        <v>0</v>
      </c>
      <c r="AF321" s="57">
        <v>0</v>
      </c>
      <c r="AG321" s="57">
        <v>0</v>
      </c>
      <c r="AH321" s="57">
        <v>0</v>
      </c>
      <c r="AI321" s="57">
        <v>0</v>
      </c>
      <c r="AJ321" s="57">
        <v>0</v>
      </c>
      <c r="AK321" s="57">
        <v>0</v>
      </c>
    </row>
    <row r="322" spans="1:42" x14ac:dyDescent="0.25">
      <c r="A322" s="32" t="s">
        <v>59</v>
      </c>
      <c r="B322" s="33" t="s">
        <v>22</v>
      </c>
      <c r="C322" s="32" t="s">
        <v>181</v>
      </c>
      <c r="D322" s="56">
        <f>XIV!D54</f>
        <v>0</v>
      </c>
      <c r="E322" s="57">
        <v>0</v>
      </c>
      <c r="F322" s="57">
        <v>0</v>
      </c>
      <c r="G322" s="57">
        <v>0</v>
      </c>
      <c r="H322" s="57">
        <v>0</v>
      </c>
      <c r="I322" s="57">
        <v>0</v>
      </c>
      <c r="J322" s="57">
        <v>0</v>
      </c>
      <c r="K322" s="57">
        <v>0</v>
      </c>
      <c r="L322" s="57">
        <v>0</v>
      </c>
      <c r="M322" s="57">
        <v>0</v>
      </c>
      <c r="N322" s="57">
        <v>0</v>
      </c>
      <c r="O322" s="57">
        <v>0</v>
      </c>
      <c r="P322" s="57">
        <v>0</v>
      </c>
      <c r="Q322" s="57">
        <v>0</v>
      </c>
      <c r="R322" s="57">
        <v>0</v>
      </c>
      <c r="S322" s="57">
        <v>0</v>
      </c>
      <c r="T322" s="57">
        <v>0</v>
      </c>
      <c r="U322" s="57">
        <v>0</v>
      </c>
      <c r="V322" s="57">
        <v>0</v>
      </c>
      <c r="W322" s="57">
        <v>0</v>
      </c>
      <c r="X322" s="57">
        <v>0</v>
      </c>
      <c r="Y322" s="57">
        <v>0</v>
      </c>
      <c r="Z322" s="57">
        <v>0</v>
      </c>
      <c r="AA322" s="57">
        <v>0</v>
      </c>
      <c r="AB322" s="57">
        <v>0</v>
      </c>
      <c r="AC322" s="57">
        <v>0</v>
      </c>
      <c r="AD322" s="57">
        <v>0</v>
      </c>
      <c r="AE322" s="57">
        <v>0</v>
      </c>
      <c r="AF322" s="57">
        <v>0</v>
      </c>
      <c r="AG322" s="57">
        <v>0</v>
      </c>
      <c r="AH322" s="57">
        <v>0</v>
      </c>
      <c r="AI322" s="57">
        <v>0</v>
      </c>
      <c r="AJ322" s="57">
        <v>0</v>
      </c>
      <c r="AK322" s="57">
        <v>0</v>
      </c>
    </row>
    <row r="323" spans="1:42" x14ac:dyDescent="0.25">
      <c r="A323" s="32" t="s">
        <v>79</v>
      </c>
      <c r="B323" s="33" t="s">
        <v>22</v>
      </c>
      <c r="C323" s="32" t="s">
        <v>181</v>
      </c>
      <c r="D323" s="56">
        <f>XIV!D55</f>
        <v>0</v>
      </c>
      <c r="E323" s="57">
        <v>0</v>
      </c>
      <c r="F323" s="57">
        <v>0</v>
      </c>
      <c r="G323" s="57">
        <v>0</v>
      </c>
      <c r="H323" s="57">
        <v>0</v>
      </c>
      <c r="I323" s="57">
        <v>0</v>
      </c>
      <c r="J323" s="57">
        <v>0</v>
      </c>
      <c r="K323" s="57">
        <v>0</v>
      </c>
      <c r="L323" s="57">
        <v>0</v>
      </c>
      <c r="M323" s="57">
        <v>0</v>
      </c>
      <c r="N323" s="57">
        <v>0</v>
      </c>
      <c r="O323" s="57">
        <v>0</v>
      </c>
      <c r="P323" s="57">
        <v>0</v>
      </c>
      <c r="Q323" s="57">
        <v>0</v>
      </c>
      <c r="R323" s="57">
        <v>0</v>
      </c>
      <c r="S323" s="57">
        <v>0</v>
      </c>
      <c r="T323" s="57">
        <v>0</v>
      </c>
      <c r="U323" s="57">
        <v>0</v>
      </c>
      <c r="V323" s="57">
        <v>0</v>
      </c>
      <c r="W323" s="57">
        <v>0</v>
      </c>
      <c r="X323" s="57">
        <v>0</v>
      </c>
      <c r="Y323" s="57">
        <v>0</v>
      </c>
      <c r="Z323" s="57">
        <v>0</v>
      </c>
      <c r="AA323" s="57">
        <v>0</v>
      </c>
      <c r="AB323" s="57">
        <v>0</v>
      </c>
      <c r="AC323" s="57">
        <v>0</v>
      </c>
      <c r="AD323" s="57">
        <v>0</v>
      </c>
      <c r="AE323" s="57">
        <v>0</v>
      </c>
      <c r="AF323" s="57">
        <v>0</v>
      </c>
      <c r="AG323" s="57">
        <v>0</v>
      </c>
      <c r="AH323" s="57">
        <v>0</v>
      </c>
      <c r="AI323" s="57">
        <v>0</v>
      </c>
      <c r="AJ323" s="57">
        <v>0</v>
      </c>
      <c r="AK323" s="57">
        <v>0</v>
      </c>
    </row>
    <row r="324" spans="1:42" x14ac:dyDescent="0.25">
      <c r="D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</row>
    <row r="325" spans="1:42" x14ac:dyDescent="0.25">
      <c r="A325" s="22" t="s">
        <v>83</v>
      </c>
    </row>
    <row r="326" spans="1:42" x14ac:dyDescent="0.25">
      <c r="A326" s="32" t="s">
        <v>8</v>
      </c>
      <c r="B326" s="33" t="s">
        <v>22</v>
      </c>
      <c r="C326" s="32" t="s">
        <v>181</v>
      </c>
      <c r="D326" s="56">
        <f>XIV!D58</f>
        <v>0</v>
      </c>
      <c r="E326" s="57">
        <v>6.1784815328749468E-3</v>
      </c>
      <c r="F326" s="57">
        <v>6.1784815328749468E-3</v>
      </c>
      <c r="G326" s="57">
        <v>6.1784815328749468E-3</v>
      </c>
      <c r="H326" s="57">
        <v>6.1784815328749468E-3</v>
      </c>
      <c r="I326" s="57">
        <v>6.1784815328749468E-3</v>
      </c>
      <c r="J326" s="57">
        <v>6.1784815328749468E-3</v>
      </c>
      <c r="K326" s="57">
        <v>6.1784815328749468E-3</v>
      </c>
      <c r="L326" s="57">
        <v>6.1784815328749468E-3</v>
      </c>
      <c r="M326" s="57">
        <v>6.1784815328749468E-3</v>
      </c>
      <c r="N326" s="57">
        <v>6.1784815328749468E-3</v>
      </c>
      <c r="O326" s="57">
        <v>6.1784815328749468E-3</v>
      </c>
      <c r="P326" s="57">
        <v>6.1784815328749468E-3</v>
      </c>
      <c r="Q326" s="57">
        <v>6.1784815328749468E-3</v>
      </c>
      <c r="R326" s="57">
        <v>6.1784815328749468E-3</v>
      </c>
      <c r="S326" s="57">
        <v>6.1784815328749468E-3</v>
      </c>
      <c r="T326" s="57">
        <v>6.1784815328749468E-3</v>
      </c>
      <c r="U326" s="57">
        <v>6.1784815328749468E-3</v>
      </c>
      <c r="V326" s="57">
        <v>6.1784815328749468E-3</v>
      </c>
      <c r="W326" s="57">
        <v>6.1784815328749468E-3</v>
      </c>
      <c r="X326" s="57">
        <v>6.1784815328749468E-3</v>
      </c>
      <c r="Y326" s="57">
        <v>6.1784815328749468E-3</v>
      </c>
      <c r="Z326" s="57">
        <v>6.1784815328749468E-3</v>
      </c>
      <c r="AA326" s="57">
        <v>6.1784815328749468E-3</v>
      </c>
      <c r="AB326" s="57">
        <v>6.1784815328749468E-3</v>
      </c>
      <c r="AC326" s="57">
        <v>6.1784815328749468E-3</v>
      </c>
      <c r="AD326" s="57">
        <v>6.1784815328749468E-3</v>
      </c>
      <c r="AE326" s="57">
        <v>6.1784815328749468E-3</v>
      </c>
      <c r="AF326" s="57">
        <v>6.1784815328749468E-3</v>
      </c>
      <c r="AG326" s="57">
        <v>6.1784815328749468E-3</v>
      </c>
      <c r="AH326" s="57">
        <v>6.1784815328749468E-3</v>
      </c>
      <c r="AI326" s="57">
        <v>6.1784815328749468E-3</v>
      </c>
      <c r="AJ326" s="57">
        <v>6.1784815328749468E-3</v>
      </c>
      <c r="AK326" s="57">
        <v>6.1784815328749468E-3</v>
      </c>
    </row>
    <row r="327" spans="1:42" x14ac:dyDescent="0.25">
      <c r="A327" s="32" t="s">
        <v>10</v>
      </c>
      <c r="B327" s="33" t="s">
        <v>22</v>
      </c>
      <c r="C327" s="32" t="s">
        <v>181</v>
      </c>
      <c r="D327" s="56">
        <f>XIV!D59</f>
        <v>0</v>
      </c>
      <c r="E327" s="57">
        <v>8.3576941163283573E-3</v>
      </c>
      <c r="F327" s="57">
        <v>8.3576941163283573E-3</v>
      </c>
      <c r="G327" s="57">
        <v>8.3576941163283573E-3</v>
      </c>
      <c r="H327" s="57">
        <v>8.3576941163283573E-3</v>
      </c>
      <c r="I327" s="57">
        <v>8.3576941163283573E-3</v>
      </c>
      <c r="J327" s="57">
        <v>8.3576941163283573E-3</v>
      </c>
      <c r="K327" s="57">
        <v>8.3576941163283573E-3</v>
      </c>
      <c r="L327" s="57">
        <v>8.3576941163283573E-3</v>
      </c>
      <c r="M327" s="57">
        <v>8.3576941163283573E-3</v>
      </c>
      <c r="N327" s="57">
        <v>8.3576941163283573E-3</v>
      </c>
      <c r="O327" s="57">
        <v>8.3576941163283573E-3</v>
      </c>
      <c r="P327" s="57">
        <v>8.3576941163283573E-3</v>
      </c>
      <c r="Q327" s="57">
        <v>8.3576941163283573E-3</v>
      </c>
      <c r="R327" s="57">
        <v>8.3576941163283573E-3</v>
      </c>
      <c r="S327" s="57">
        <v>8.3576941163283573E-3</v>
      </c>
      <c r="T327" s="57">
        <v>8.3576941163283573E-3</v>
      </c>
      <c r="U327" s="57">
        <v>8.3576941163283573E-3</v>
      </c>
      <c r="V327" s="57">
        <v>8.3576941163283573E-3</v>
      </c>
      <c r="W327" s="57">
        <v>8.3576941163283573E-3</v>
      </c>
      <c r="X327" s="57">
        <v>8.3576941163283573E-3</v>
      </c>
      <c r="Y327" s="57">
        <v>8.3576941163283573E-3</v>
      </c>
      <c r="Z327" s="57">
        <v>8.3576941163283573E-3</v>
      </c>
      <c r="AA327" s="57">
        <v>8.3576941163283573E-3</v>
      </c>
      <c r="AB327" s="57">
        <v>8.3576941163283573E-3</v>
      </c>
      <c r="AC327" s="57">
        <v>8.3576941163283573E-3</v>
      </c>
      <c r="AD327" s="57">
        <v>8.3576941163283573E-3</v>
      </c>
      <c r="AE327" s="57">
        <v>8.3576941163283573E-3</v>
      </c>
      <c r="AF327" s="57">
        <v>8.3576941163283573E-3</v>
      </c>
      <c r="AG327" s="57">
        <v>8.3576941163283573E-3</v>
      </c>
      <c r="AH327" s="57">
        <v>8.3576941163283573E-3</v>
      </c>
      <c r="AI327" s="57">
        <v>8.3576941163283573E-3</v>
      </c>
      <c r="AJ327" s="57">
        <v>8.3576941163283573E-3</v>
      </c>
      <c r="AK327" s="57">
        <v>8.3576941163283573E-3</v>
      </c>
    </row>
    <row r="328" spans="1:42" x14ac:dyDescent="0.25">
      <c r="A328" s="32" t="s">
        <v>12</v>
      </c>
      <c r="B328" s="33" t="s">
        <v>22</v>
      </c>
      <c r="C328" s="32" t="s">
        <v>181</v>
      </c>
      <c r="D328" s="56">
        <f>XIV!D60</f>
        <v>0</v>
      </c>
      <c r="E328" s="57">
        <v>5.2767254719306503E-4</v>
      </c>
      <c r="F328" s="57">
        <v>5.2767254719306503E-4</v>
      </c>
      <c r="G328" s="57">
        <v>5.2767254719306503E-4</v>
      </c>
      <c r="H328" s="57">
        <v>5.2767254719306503E-4</v>
      </c>
      <c r="I328" s="57">
        <v>5.2767254719306503E-4</v>
      </c>
      <c r="J328" s="57">
        <v>5.2767254719306503E-4</v>
      </c>
      <c r="K328" s="57">
        <v>5.2767254719306503E-4</v>
      </c>
      <c r="L328" s="57">
        <v>5.2767254719306503E-4</v>
      </c>
      <c r="M328" s="57">
        <v>5.2767254719306503E-4</v>
      </c>
      <c r="N328" s="57">
        <v>5.2767254719306503E-4</v>
      </c>
      <c r="O328" s="57">
        <v>5.2767254719306503E-4</v>
      </c>
      <c r="P328" s="57">
        <v>5.2767254719306503E-4</v>
      </c>
      <c r="Q328" s="57">
        <v>5.2767254719306503E-4</v>
      </c>
      <c r="R328" s="57">
        <v>5.2767254719306503E-4</v>
      </c>
      <c r="S328" s="57">
        <v>5.2767254719306503E-4</v>
      </c>
      <c r="T328" s="57">
        <v>5.2767254719306503E-4</v>
      </c>
      <c r="U328" s="57">
        <v>5.2767254719306503E-4</v>
      </c>
      <c r="V328" s="57">
        <v>5.2767254719306503E-4</v>
      </c>
      <c r="W328" s="57">
        <v>5.2767254719306503E-4</v>
      </c>
      <c r="X328" s="57">
        <v>5.2767254719306503E-4</v>
      </c>
      <c r="Y328" s="57">
        <v>5.2767254719306503E-4</v>
      </c>
      <c r="Z328" s="57">
        <v>5.2767254719306503E-4</v>
      </c>
      <c r="AA328" s="57">
        <v>5.2767254719306503E-4</v>
      </c>
      <c r="AB328" s="57">
        <v>5.2767254719306503E-4</v>
      </c>
      <c r="AC328" s="57">
        <v>5.2767254719306503E-4</v>
      </c>
      <c r="AD328" s="57">
        <v>5.2767254719306503E-4</v>
      </c>
      <c r="AE328" s="57">
        <v>5.2767254719306503E-4</v>
      </c>
      <c r="AF328" s="57">
        <v>5.2767254719306503E-4</v>
      </c>
      <c r="AG328" s="57">
        <v>5.2767254719306503E-4</v>
      </c>
      <c r="AH328" s="57">
        <v>5.2767254719306503E-4</v>
      </c>
      <c r="AI328" s="57">
        <v>5.2767254719306503E-4</v>
      </c>
      <c r="AJ328" s="57">
        <v>5.2767254719306503E-4</v>
      </c>
      <c r="AK328" s="57">
        <v>5.2767254719306503E-4</v>
      </c>
    </row>
    <row r="329" spans="1:42" x14ac:dyDescent="0.25">
      <c r="A329" s="32" t="s">
        <v>13</v>
      </c>
      <c r="B329" s="33" t="s">
        <v>22</v>
      </c>
      <c r="C329" s="32" t="s">
        <v>181</v>
      </c>
      <c r="D329" s="56">
        <f>XIV!D61</f>
        <v>0</v>
      </c>
      <c r="E329" s="57">
        <v>1.0193296853885916E-2</v>
      </c>
      <c r="F329" s="57">
        <v>1.0193296853885916E-2</v>
      </c>
      <c r="G329" s="57">
        <v>1.0193296853885916E-2</v>
      </c>
      <c r="H329" s="57">
        <v>1.0193296853885916E-2</v>
      </c>
      <c r="I329" s="57">
        <v>1.0193296853885916E-2</v>
      </c>
      <c r="J329" s="57">
        <v>1.0193296853885916E-2</v>
      </c>
      <c r="K329" s="57">
        <v>1.0193296853885916E-2</v>
      </c>
      <c r="L329" s="57">
        <v>1.0193296853885916E-2</v>
      </c>
      <c r="M329" s="57">
        <v>1.0193296853885916E-2</v>
      </c>
      <c r="N329" s="57">
        <v>1.0193296853885916E-2</v>
      </c>
      <c r="O329" s="57">
        <v>1.0193296853885916E-2</v>
      </c>
      <c r="P329" s="57">
        <v>1.0193296853885916E-2</v>
      </c>
      <c r="Q329" s="57">
        <v>1.0193296853885916E-2</v>
      </c>
      <c r="R329" s="57">
        <v>1.0193296853885916E-2</v>
      </c>
      <c r="S329" s="57">
        <v>1.0193296853885916E-2</v>
      </c>
      <c r="T329" s="57">
        <v>1.0193296853885916E-2</v>
      </c>
      <c r="U329" s="57">
        <v>1.0193296853885916E-2</v>
      </c>
      <c r="V329" s="57">
        <v>1.0193296853885916E-2</v>
      </c>
      <c r="W329" s="57">
        <v>1.0193296853885916E-2</v>
      </c>
      <c r="X329" s="57">
        <v>1.0193296853885916E-2</v>
      </c>
      <c r="Y329" s="57">
        <v>1.0193296853885916E-2</v>
      </c>
      <c r="Z329" s="57">
        <v>1.0193296853885916E-2</v>
      </c>
      <c r="AA329" s="57">
        <v>1.0193296853885916E-2</v>
      </c>
      <c r="AB329" s="57">
        <v>1.0193296853885916E-2</v>
      </c>
      <c r="AC329" s="57">
        <v>1.0193296853885916E-2</v>
      </c>
      <c r="AD329" s="57">
        <v>1.0193296853885916E-2</v>
      </c>
      <c r="AE329" s="57">
        <v>1.0193296853885916E-2</v>
      </c>
      <c r="AF329" s="57">
        <v>1.0193296853885916E-2</v>
      </c>
      <c r="AG329" s="57">
        <v>1.0193296853885916E-2</v>
      </c>
      <c r="AH329" s="57">
        <v>1.0193296853885916E-2</v>
      </c>
      <c r="AI329" s="57">
        <v>1.0193296853885916E-2</v>
      </c>
      <c r="AJ329" s="57">
        <v>1.0193296853885916E-2</v>
      </c>
      <c r="AK329" s="57">
        <v>1.0193296853885916E-2</v>
      </c>
    </row>
    <row r="330" spans="1:42" x14ac:dyDescent="0.25">
      <c r="A330" s="32" t="s">
        <v>14</v>
      </c>
      <c r="B330" s="33" t="s">
        <v>22</v>
      </c>
      <c r="C330" s="32" t="s">
        <v>181</v>
      </c>
      <c r="D330" s="56">
        <f>XIV!D62</f>
        <v>0</v>
      </c>
      <c r="E330" s="57">
        <v>5.5730689739555929E-3</v>
      </c>
      <c r="F330" s="57">
        <v>5.5730689739555929E-3</v>
      </c>
      <c r="G330" s="57">
        <v>5.5730689739555929E-3</v>
      </c>
      <c r="H330" s="57">
        <v>5.5730689739555929E-3</v>
      </c>
      <c r="I330" s="57">
        <v>5.5730689739555929E-3</v>
      </c>
      <c r="J330" s="57">
        <v>5.5730689739555929E-3</v>
      </c>
      <c r="K330" s="57">
        <v>5.5730689739555929E-3</v>
      </c>
      <c r="L330" s="57">
        <v>5.5730689739555929E-3</v>
      </c>
      <c r="M330" s="57">
        <v>5.5730689739555929E-3</v>
      </c>
      <c r="N330" s="57">
        <v>5.5730689739555929E-3</v>
      </c>
      <c r="O330" s="57">
        <v>5.5730689739555929E-3</v>
      </c>
      <c r="P330" s="57">
        <v>5.5730689739555929E-3</v>
      </c>
      <c r="Q330" s="57">
        <v>5.5730689739555929E-3</v>
      </c>
      <c r="R330" s="57">
        <v>5.5730689739555929E-3</v>
      </c>
      <c r="S330" s="57">
        <v>5.5730689739555929E-3</v>
      </c>
      <c r="T330" s="57">
        <v>5.5730689739555929E-3</v>
      </c>
      <c r="U330" s="57">
        <v>5.5730689739555929E-3</v>
      </c>
      <c r="V330" s="57">
        <v>5.5730689739555929E-3</v>
      </c>
      <c r="W330" s="57">
        <v>5.5730689739555929E-3</v>
      </c>
      <c r="X330" s="57">
        <v>5.5730689739555929E-3</v>
      </c>
      <c r="Y330" s="57">
        <v>5.5730689739555929E-3</v>
      </c>
      <c r="Z330" s="57">
        <v>5.5730689739555929E-3</v>
      </c>
      <c r="AA330" s="57">
        <v>5.5730689739555929E-3</v>
      </c>
      <c r="AB330" s="57">
        <v>5.5730689739555929E-3</v>
      </c>
      <c r="AC330" s="57">
        <v>5.5730689739555929E-3</v>
      </c>
      <c r="AD330" s="57">
        <v>5.5730689739555929E-3</v>
      </c>
      <c r="AE330" s="57">
        <v>5.5730689739555929E-3</v>
      </c>
      <c r="AF330" s="57">
        <v>5.5730689739555929E-3</v>
      </c>
      <c r="AG330" s="57">
        <v>5.5730689739555929E-3</v>
      </c>
      <c r="AH330" s="57">
        <v>5.5730689739555929E-3</v>
      </c>
      <c r="AI330" s="57">
        <v>5.5730689739555929E-3</v>
      </c>
      <c r="AJ330" s="57">
        <v>5.5730689739555929E-3</v>
      </c>
      <c r="AK330" s="57">
        <v>5.5730689739555929E-3</v>
      </c>
    </row>
    <row r="331" spans="1:42" x14ac:dyDescent="0.25">
      <c r="A331" s="32" t="s">
        <v>58</v>
      </c>
      <c r="B331" s="33" t="s">
        <v>22</v>
      </c>
      <c r="C331" s="32" t="s">
        <v>181</v>
      </c>
      <c r="D331" s="56">
        <f>XIV!D63</f>
        <v>0</v>
      </c>
      <c r="E331" s="57">
        <v>1.8828828268201054E-2</v>
      </c>
      <c r="F331" s="57">
        <v>1.8828828268201054E-2</v>
      </c>
      <c r="G331" s="57">
        <v>1.8828828268201054E-2</v>
      </c>
      <c r="H331" s="57">
        <v>1.8828828268201054E-2</v>
      </c>
      <c r="I331" s="57">
        <v>1.8828828268201054E-2</v>
      </c>
      <c r="J331" s="57">
        <v>1.8828828268201054E-2</v>
      </c>
      <c r="K331" s="57">
        <v>1.8828828268201054E-2</v>
      </c>
      <c r="L331" s="57">
        <v>1.8828828268201054E-2</v>
      </c>
      <c r="M331" s="57">
        <v>1.8828828268201054E-2</v>
      </c>
      <c r="N331" s="57">
        <v>1.8828828268201054E-2</v>
      </c>
      <c r="O331" s="57">
        <v>1.8828828268201054E-2</v>
      </c>
      <c r="P331" s="57">
        <v>1.8828828268201054E-2</v>
      </c>
      <c r="Q331" s="57">
        <v>1.8828828268201054E-2</v>
      </c>
      <c r="R331" s="57">
        <v>1.8828828268201054E-2</v>
      </c>
      <c r="S331" s="57">
        <v>1.8828828268201054E-2</v>
      </c>
      <c r="T331" s="57">
        <v>1.8828828268201054E-2</v>
      </c>
      <c r="U331" s="57">
        <v>1.8828828268201054E-2</v>
      </c>
      <c r="V331" s="57">
        <v>1.8828828268201054E-2</v>
      </c>
      <c r="W331" s="57">
        <v>1.8828828268201054E-2</v>
      </c>
      <c r="X331" s="57">
        <v>1.8828828268201054E-2</v>
      </c>
      <c r="Y331" s="57">
        <v>1.8828828268201054E-2</v>
      </c>
      <c r="Z331" s="57">
        <v>1.8828828268201054E-2</v>
      </c>
      <c r="AA331" s="57">
        <v>1.8828828268201054E-2</v>
      </c>
      <c r="AB331" s="57">
        <v>1.8828828268201054E-2</v>
      </c>
      <c r="AC331" s="57">
        <v>1.8828828268201054E-2</v>
      </c>
      <c r="AD331" s="57">
        <v>1.8828828268201054E-2</v>
      </c>
      <c r="AE331" s="57">
        <v>1.8828828268201054E-2</v>
      </c>
      <c r="AF331" s="57">
        <v>1.8828828268201054E-2</v>
      </c>
      <c r="AG331" s="57">
        <v>1.8828828268201054E-2</v>
      </c>
      <c r="AH331" s="57">
        <v>1.8828828268201054E-2</v>
      </c>
      <c r="AI331" s="57">
        <v>1.8828828268201054E-2</v>
      </c>
      <c r="AJ331" s="57">
        <v>1.8828828268201054E-2</v>
      </c>
      <c r="AK331" s="57">
        <v>1.8828828268201054E-2</v>
      </c>
    </row>
    <row r="332" spans="1:42" x14ac:dyDescent="0.25">
      <c r="A332" s="32" t="s">
        <v>112</v>
      </c>
      <c r="B332" s="33" t="s">
        <v>22</v>
      </c>
      <c r="C332" s="32" t="s">
        <v>181</v>
      </c>
      <c r="D332" s="56">
        <f>XIV!D64</f>
        <v>0</v>
      </c>
      <c r="E332" s="57">
        <v>0.24516330696237007</v>
      </c>
      <c r="F332" s="57">
        <v>0.24516330696237007</v>
      </c>
      <c r="G332" s="57">
        <v>0.24516330696237007</v>
      </c>
      <c r="H332" s="57">
        <v>0.24516330696237007</v>
      </c>
      <c r="I332" s="57">
        <v>0.24516330696237007</v>
      </c>
      <c r="J332" s="57">
        <v>0.24516330696237007</v>
      </c>
      <c r="K332" s="57">
        <v>0.24516330696237007</v>
      </c>
      <c r="L332" s="57">
        <v>0.24516330696237007</v>
      </c>
      <c r="M332" s="57">
        <v>0.24516330696237007</v>
      </c>
      <c r="N332" s="57">
        <v>0.24516330696237007</v>
      </c>
      <c r="O332" s="57">
        <v>0.24516330696237007</v>
      </c>
      <c r="P332" s="57">
        <v>0.24516330696237007</v>
      </c>
      <c r="Q332" s="57">
        <v>0.24516330696237007</v>
      </c>
      <c r="R332" s="57">
        <v>0.24516330696237007</v>
      </c>
      <c r="S332" s="57">
        <v>0.24516330696237007</v>
      </c>
      <c r="T332" s="57">
        <v>0.24516330696237007</v>
      </c>
      <c r="U332" s="57">
        <v>0.24516330696237007</v>
      </c>
      <c r="V332" s="57">
        <v>0.24516330696237007</v>
      </c>
      <c r="W332" s="57">
        <v>0.24516330696237007</v>
      </c>
      <c r="X332" s="57">
        <v>0.24516330696237007</v>
      </c>
      <c r="Y332" s="57">
        <v>0.24516330696237007</v>
      </c>
      <c r="Z332" s="57">
        <v>0.24516330696237007</v>
      </c>
      <c r="AA332" s="57">
        <v>0.24516330696237007</v>
      </c>
      <c r="AB332" s="57">
        <v>0.24516330696237007</v>
      </c>
      <c r="AC332" s="57">
        <v>0.24516330696237007</v>
      </c>
      <c r="AD332" s="57">
        <v>0.24516330696237007</v>
      </c>
      <c r="AE332" s="57">
        <v>0.24516330696237007</v>
      </c>
      <c r="AF332" s="57">
        <v>0.24516330696237007</v>
      </c>
      <c r="AG332" s="57">
        <v>0.24516330696237007</v>
      </c>
      <c r="AH332" s="57">
        <v>0.24516330696237007</v>
      </c>
      <c r="AI332" s="57">
        <v>0.24516330696237007</v>
      </c>
      <c r="AJ332" s="57">
        <v>0.24516330696237007</v>
      </c>
      <c r="AK332" s="57">
        <v>0.24516330696237007</v>
      </c>
    </row>
    <row r="333" spans="1:42" x14ac:dyDescent="0.25">
      <c r="A333" s="32" t="s">
        <v>15</v>
      </c>
      <c r="B333" s="33" t="s">
        <v>22</v>
      </c>
      <c r="C333" s="32" t="s">
        <v>181</v>
      </c>
      <c r="D333" s="56">
        <f>XIV!D65</f>
        <v>1</v>
      </c>
      <c r="E333" s="57">
        <v>6.6363264293449048E-2</v>
      </c>
      <c r="F333" s="57">
        <v>6.6363264293449048E-2</v>
      </c>
      <c r="G333" s="57">
        <v>6.6363264293449048E-2</v>
      </c>
      <c r="H333" s="57">
        <v>6.6363264293449048E-2</v>
      </c>
      <c r="I333" s="57">
        <v>6.6363264293449048E-2</v>
      </c>
      <c r="J333" s="57">
        <v>6.6363264293449048E-2</v>
      </c>
      <c r="K333" s="57">
        <v>6.6363264293449048E-2</v>
      </c>
      <c r="L333" s="57">
        <v>6.6363264293449048E-2</v>
      </c>
      <c r="M333" s="57">
        <v>6.6363264293449048E-2</v>
      </c>
      <c r="N333" s="57">
        <v>6.6363264293449048E-2</v>
      </c>
      <c r="O333" s="57">
        <v>6.6363264293449048E-2</v>
      </c>
      <c r="P333" s="57">
        <v>6.6363264293449048E-2</v>
      </c>
      <c r="Q333" s="57">
        <v>6.6363264293449048E-2</v>
      </c>
      <c r="R333" s="57">
        <v>6.6363264293449048E-2</v>
      </c>
      <c r="S333" s="57">
        <v>6.6363264293449048E-2</v>
      </c>
      <c r="T333" s="57">
        <v>6.6363264293449048E-2</v>
      </c>
      <c r="U333" s="57">
        <v>6.6363264293449048E-2</v>
      </c>
      <c r="V333" s="57">
        <v>6.6363264293449048E-2</v>
      </c>
      <c r="W333" s="57">
        <v>6.6363264293449048E-2</v>
      </c>
      <c r="X333" s="57">
        <v>6.6363264293449048E-2</v>
      </c>
      <c r="Y333" s="57">
        <v>6.6363264293449048E-2</v>
      </c>
      <c r="Z333" s="57">
        <v>6.6363264293449048E-2</v>
      </c>
      <c r="AA333" s="57">
        <v>6.6363264293449048E-2</v>
      </c>
      <c r="AB333" s="57">
        <v>6.6363264293449048E-2</v>
      </c>
      <c r="AC333" s="57">
        <v>6.6363264293449048E-2</v>
      </c>
      <c r="AD333" s="57">
        <v>6.6363264293449048E-2</v>
      </c>
      <c r="AE333" s="57">
        <v>6.6363264293449048E-2</v>
      </c>
      <c r="AF333" s="57">
        <v>6.6363264293449048E-2</v>
      </c>
      <c r="AG333" s="57">
        <v>6.6363264293449048E-2</v>
      </c>
      <c r="AH333" s="57">
        <v>6.6363264293449048E-2</v>
      </c>
      <c r="AI333" s="57">
        <v>6.6363264293449048E-2</v>
      </c>
      <c r="AJ333" s="57">
        <v>6.6363264293449048E-2</v>
      </c>
      <c r="AK333" s="57">
        <v>6.6363264293449048E-2</v>
      </c>
    </row>
    <row r="334" spans="1:42" x14ac:dyDescent="0.25">
      <c r="A334" s="32" t="s">
        <v>59</v>
      </c>
      <c r="B334" s="33" t="s">
        <v>22</v>
      </c>
      <c r="C334" s="32" t="s">
        <v>181</v>
      </c>
      <c r="D334" s="56">
        <f>XIV!D66</f>
        <v>0</v>
      </c>
      <c r="E334" s="57">
        <v>0</v>
      </c>
      <c r="F334" s="57">
        <v>0</v>
      </c>
      <c r="G334" s="57">
        <v>0</v>
      </c>
      <c r="H334" s="57">
        <v>0</v>
      </c>
      <c r="I334" s="57">
        <v>0</v>
      </c>
      <c r="J334" s="57">
        <v>0</v>
      </c>
      <c r="K334" s="57">
        <v>0</v>
      </c>
      <c r="L334" s="57">
        <v>0</v>
      </c>
      <c r="M334" s="57">
        <v>0</v>
      </c>
      <c r="N334" s="57">
        <v>0</v>
      </c>
      <c r="O334" s="57">
        <v>0</v>
      </c>
      <c r="P334" s="57">
        <v>0</v>
      </c>
      <c r="Q334" s="57">
        <v>0</v>
      </c>
      <c r="R334" s="57">
        <v>0</v>
      </c>
      <c r="S334" s="57">
        <v>0</v>
      </c>
      <c r="T334" s="57">
        <v>0</v>
      </c>
      <c r="U334" s="57">
        <v>0</v>
      </c>
      <c r="V334" s="57">
        <v>0</v>
      </c>
      <c r="W334" s="57">
        <v>0</v>
      </c>
      <c r="X334" s="57">
        <v>0</v>
      </c>
      <c r="Y334" s="57">
        <v>0</v>
      </c>
      <c r="Z334" s="57">
        <v>0</v>
      </c>
      <c r="AA334" s="57">
        <v>0</v>
      </c>
      <c r="AB334" s="57">
        <v>0</v>
      </c>
      <c r="AC334" s="57">
        <v>0</v>
      </c>
      <c r="AD334" s="57">
        <v>0</v>
      </c>
      <c r="AE334" s="57">
        <v>0</v>
      </c>
      <c r="AF334" s="57">
        <v>0</v>
      </c>
      <c r="AG334" s="57">
        <v>0</v>
      </c>
      <c r="AH334" s="57">
        <v>0</v>
      </c>
      <c r="AI334" s="57">
        <v>0</v>
      </c>
      <c r="AJ334" s="57">
        <v>0</v>
      </c>
      <c r="AK334" s="57">
        <v>0</v>
      </c>
    </row>
    <row r="335" spans="1:42" x14ac:dyDescent="0.25">
      <c r="A335" s="32" t="s">
        <v>60</v>
      </c>
      <c r="B335" s="33" t="s">
        <v>22</v>
      </c>
      <c r="C335" s="32" t="s">
        <v>181</v>
      </c>
      <c r="D335" s="56">
        <f>XIV!D67</f>
        <v>0</v>
      </c>
      <c r="E335" s="57">
        <v>2.4112288366722149E-5</v>
      </c>
      <c r="F335" s="57">
        <v>2.4112288366722149E-5</v>
      </c>
      <c r="G335" s="57">
        <v>2.4112288366722149E-5</v>
      </c>
      <c r="H335" s="57">
        <v>2.4112288366722149E-5</v>
      </c>
      <c r="I335" s="57">
        <v>2.4112288366722149E-5</v>
      </c>
      <c r="J335" s="57">
        <v>2.4112288366722149E-5</v>
      </c>
      <c r="K335" s="57">
        <v>2.4112288366722149E-5</v>
      </c>
      <c r="L335" s="57">
        <v>2.4112288366722149E-5</v>
      </c>
      <c r="M335" s="57">
        <v>2.4112288366722149E-5</v>
      </c>
      <c r="N335" s="57">
        <v>2.4112288366722149E-5</v>
      </c>
      <c r="O335" s="57">
        <v>2.4112288366722149E-5</v>
      </c>
      <c r="P335" s="57">
        <v>2.4112288366722149E-5</v>
      </c>
      <c r="Q335" s="57">
        <v>2.4112288366722149E-5</v>
      </c>
      <c r="R335" s="57">
        <v>2.4112288366722149E-5</v>
      </c>
      <c r="S335" s="57">
        <v>2.4112288366722149E-5</v>
      </c>
      <c r="T335" s="57">
        <v>2.4112288366722149E-5</v>
      </c>
      <c r="U335" s="57">
        <v>2.4112288366722149E-5</v>
      </c>
      <c r="V335" s="57">
        <v>2.4112288366722149E-5</v>
      </c>
      <c r="W335" s="57">
        <v>2.4112288366722149E-5</v>
      </c>
      <c r="X335" s="57">
        <v>2.4112288366722149E-5</v>
      </c>
      <c r="Y335" s="57">
        <v>2.4112288366722149E-5</v>
      </c>
      <c r="Z335" s="57">
        <v>2.4112288366722149E-5</v>
      </c>
      <c r="AA335" s="57">
        <v>2.4112288366722149E-5</v>
      </c>
      <c r="AB335" s="57">
        <v>2.4112288366722149E-5</v>
      </c>
      <c r="AC335" s="57">
        <v>2.4112288366722149E-5</v>
      </c>
      <c r="AD335" s="57">
        <v>2.4112288366722149E-5</v>
      </c>
      <c r="AE335" s="57">
        <v>2.4112288366722149E-5</v>
      </c>
      <c r="AF335" s="57">
        <v>2.4112288366722149E-5</v>
      </c>
      <c r="AG335" s="57">
        <v>2.4112288366722149E-5</v>
      </c>
      <c r="AH335" s="57">
        <v>2.4112288366722149E-5</v>
      </c>
      <c r="AI335" s="57">
        <v>2.4112288366722149E-5</v>
      </c>
      <c r="AJ335" s="57">
        <v>2.4112288366722149E-5</v>
      </c>
      <c r="AK335" s="57">
        <v>2.4112288366722149E-5</v>
      </c>
    </row>
    <row r="336" spans="1:42" x14ac:dyDescent="0.25">
      <c r="A336" s="32" t="s">
        <v>16</v>
      </c>
      <c r="B336" s="33" t="s">
        <v>22</v>
      </c>
      <c r="C336" s="32" t="s">
        <v>181</v>
      </c>
      <c r="D336" s="56">
        <f>XIV!D68</f>
        <v>0</v>
      </c>
      <c r="E336" s="57">
        <f>$AM336/(1+EXP(-(E$1-$D$1)*10/$AO336+$AN336))</f>
        <v>1.0455554222010431E-3</v>
      </c>
      <c r="F336" s="57">
        <f t="shared" ref="F336:AK337" si="14">$AM336/(1+EXP(-(F$1-$D$1)*10/$AO336+$AN336))</f>
        <v>1.0819592101281301E-3</v>
      </c>
      <c r="G336" s="57">
        <f>$AM336/(1+EXP(-(G$1-$D$1)*10/$AO336+$AN336))</f>
        <v>1.110516712895603E-3</v>
      </c>
      <c r="H336" s="57">
        <f t="shared" si="14"/>
        <v>1.1325957369977746E-3</v>
      </c>
      <c r="I336" s="57">
        <f t="shared" si="14"/>
        <v>1.1494748594284849E-3</v>
      </c>
      <c r="J336" s="57">
        <f t="shared" si="14"/>
        <v>1.1622679899043263E-3</v>
      </c>
      <c r="K336" s="57">
        <f t="shared" si="14"/>
        <v>1.1719010418910403E-3</v>
      </c>
      <c r="L336" s="57">
        <f t="shared" si="14"/>
        <v>1.1791189417877763E-3</v>
      </c>
      <c r="M336" s="57">
        <f t="shared" si="14"/>
        <v>1.1845072602150045E-3</v>
      </c>
      <c r="N336" s="57">
        <f t="shared" si="14"/>
        <v>1.1885186721039844E-3</v>
      </c>
      <c r="O336" s="57">
        <f t="shared" si="14"/>
        <v>1.1914988952673943E-3</v>
      </c>
      <c r="P336" s="57">
        <f t="shared" si="14"/>
        <v>1.1937096323020168E-3</v>
      </c>
      <c r="Q336" s="57">
        <f t="shared" si="14"/>
        <v>1.1953477055074012E-3</v>
      </c>
      <c r="R336" s="57">
        <f t="shared" si="14"/>
        <v>1.1965604375683901E-3</v>
      </c>
      <c r="S336" s="57">
        <f t="shared" si="14"/>
        <v>1.1974577142978323E-3</v>
      </c>
      <c r="T336" s="57">
        <f t="shared" si="14"/>
        <v>1.198121286463676E-3</v>
      </c>
      <c r="U336" s="57">
        <f t="shared" si="14"/>
        <v>1.1986118577852151E-3</v>
      </c>
      <c r="V336" s="57">
        <f t="shared" si="14"/>
        <v>1.1989744403430717E-3</v>
      </c>
      <c r="W336" s="57">
        <f t="shared" si="14"/>
        <v>1.1992423762485925E-3</v>
      </c>
      <c r="X336" s="57">
        <f t="shared" si="14"/>
        <v>1.1994403443671502E-3</v>
      </c>
      <c r="Y336" s="57">
        <f t="shared" si="14"/>
        <v>1.1995866009785572E-3</v>
      </c>
      <c r="Z336" s="57">
        <f t="shared" si="14"/>
        <v>1.1996946456085422E-3</v>
      </c>
      <c r="AA336" s="57">
        <f t="shared" si="14"/>
        <v>1.1997744573530578E-3</v>
      </c>
      <c r="AB336" s="57">
        <f t="shared" si="14"/>
        <v>1.199833411267396E-3</v>
      </c>
      <c r="AC336" s="57">
        <f t="shared" si="14"/>
        <v>1.1998769569756765E-3</v>
      </c>
      <c r="AD336" s="57">
        <f t="shared" si="14"/>
        <v>1.1999091208512625E-3</v>
      </c>
      <c r="AE336" s="57">
        <f t="shared" si="14"/>
        <v>1.1999328774479601E-3</v>
      </c>
      <c r="AF336" s="57">
        <f t="shared" si="14"/>
        <v>1.1999504241210776E-3</v>
      </c>
      <c r="AG336" s="57">
        <f t="shared" si="14"/>
        <v>1.1999633840147448E-3</v>
      </c>
      <c r="AH336" s="57">
        <f t="shared" si="14"/>
        <v>1.1999729560701702E-3</v>
      </c>
      <c r="AI336" s="57">
        <f t="shared" si="14"/>
        <v>1.1999800258654682E-3</v>
      </c>
      <c r="AJ336" s="57">
        <f t="shared" si="14"/>
        <v>1.1999852475051398E-3</v>
      </c>
      <c r="AK336" s="57">
        <f>$AM336/(1+EXP(-(AK$1-$D$1)*10/$AO336+$AN336))</f>
        <v>1.1999891041157913E-3</v>
      </c>
      <c r="AM336" s="90">
        <v>1.1999999999999999E-3</v>
      </c>
      <c r="AN336" s="91">
        <f>IF(D336&gt;0,LN(AM336/D336-1),LN(AM336/0.001-1))</f>
        <v>-1.6094379124341005</v>
      </c>
      <c r="AO336" s="92">
        <v>33</v>
      </c>
      <c r="AP336" s="1">
        <f>AO336+$D$1</f>
        <v>2050</v>
      </c>
    </row>
    <row r="337" spans="1:42" x14ac:dyDescent="0.25">
      <c r="A337" s="32" t="s">
        <v>79</v>
      </c>
      <c r="B337" s="33" t="s">
        <v>22</v>
      </c>
      <c r="C337" s="32" t="s">
        <v>181</v>
      </c>
      <c r="D337" s="56">
        <f>XIV!D69</f>
        <v>0</v>
      </c>
      <c r="E337" s="57">
        <f>$AM337/(1+EXP(-(E$1-$D$1)*10/$AO337+$AN337))</f>
        <v>1.0455554222010431E-3</v>
      </c>
      <c r="F337" s="57">
        <f t="shared" si="14"/>
        <v>1.0819592101281301E-3</v>
      </c>
      <c r="G337" s="57">
        <f>$AM337/(1+EXP(-(G$1-$D$1)*10/$AO337+$AN337))</f>
        <v>1.110516712895603E-3</v>
      </c>
      <c r="H337" s="57">
        <f t="shared" si="14"/>
        <v>1.1325957369977746E-3</v>
      </c>
      <c r="I337" s="57">
        <f t="shared" si="14"/>
        <v>1.1494748594284849E-3</v>
      </c>
      <c r="J337" s="57">
        <f t="shared" si="14"/>
        <v>1.1622679899043263E-3</v>
      </c>
      <c r="K337" s="57">
        <f t="shared" si="14"/>
        <v>1.1719010418910403E-3</v>
      </c>
      <c r="L337" s="57">
        <f t="shared" si="14"/>
        <v>1.1791189417877763E-3</v>
      </c>
      <c r="M337" s="57">
        <f t="shared" si="14"/>
        <v>1.1845072602150045E-3</v>
      </c>
      <c r="N337" s="57">
        <f t="shared" si="14"/>
        <v>1.1885186721039844E-3</v>
      </c>
      <c r="O337" s="57">
        <f t="shared" si="14"/>
        <v>1.1914988952673943E-3</v>
      </c>
      <c r="P337" s="57">
        <f t="shared" si="14"/>
        <v>1.1937096323020168E-3</v>
      </c>
      <c r="Q337" s="57">
        <f t="shared" si="14"/>
        <v>1.1953477055074012E-3</v>
      </c>
      <c r="R337" s="57">
        <f t="shared" si="14"/>
        <v>1.1965604375683901E-3</v>
      </c>
      <c r="S337" s="57">
        <f t="shared" si="14"/>
        <v>1.1974577142978323E-3</v>
      </c>
      <c r="T337" s="57">
        <f t="shared" si="14"/>
        <v>1.198121286463676E-3</v>
      </c>
      <c r="U337" s="57">
        <f t="shared" si="14"/>
        <v>1.1986118577852151E-3</v>
      </c>
      <c r="V337" s="57">
        <f t="shared" si="14"/>
        <v>1.1989744403430717E-3</v>
      </c>
      <c r="W337" s="57">
        <f t="shared" si="14"/>
        <v>1.1992423762485925E-3</v>
      </c>
      <c r="X337" s="57">
        <f t="shared" si="14"/>
        <v>1.1994403443671502E-3</v>
      </c>
      <c r="Y337" s="57">
        <f t="shared" si="14"/>
        <v>1.1995866009785572E-3</v>
      </c>
      <c r="Z337" s="57">
        <f t="shared" si="14"/>
        <v>1.1996946456085422E-3</v>
      </c>
      <c r="AA337" s="57">
        <f t="shared" si="14"/>
        <v>1.1997744573530578E-3</v>
      </c>
      <c r="AB337" s="57">
        <f t="shared" si="14"/>
        <v>1.199833411267396E-3</v>
      </c>
      <c r="AC337" s="57">
        <f t="shared" si="14"/>
        <v>1.1998769569756765E-3</v>
      </c>
      <c r="AD337" s="57">
        <f t="shared" si="14"/>
        <v>1.1999091208512625E-3</v>
      </c>
      <c r="AE337" s="57">
        <f t="shared" si="14"/>
        <v>1.1999328774479601E-3</v>
      </c>
      <c r="AF337" s="57">
        <f t="shared" si="14"/>
        <v>1.1999504241210776E-3</v>
      </c>
      <c r="AG337" s="57">
        <f t="shared" si="14"/>
        <v>1.1999633840147448E-3</v>
      </c>
      <c r="AH337" s="57">
        <f t="shared" si="14"/>
        <v>1.1999729560701702E-3</v>
      </c>
      <c r="AI337" s="57">
        <f t="shared" si="14"/>
        <v>1.1999800258654682E-3</v>
      </c>
      <c r="AJ337" s="57">
        <f t="shared" si="14"/>
        <v>1.1999852475051398E-3</v>
      </c>
      <c r="AK337" s="57">
        <f t="shared" si="14"/>
        <v>1.1999891041157913E-3</v>
      </c>
      <c r="AM337" s="90">
        <v>1.1999999999999999E-3</v>
      </c>
      <c r="AN337" s="91">
        <f>IF(D337&gt;0,LN(AM337/D337-1),LN(AM337/0.001-1))</f>
        <v>-1.6094379124341005</v>
      </c>
      <c r="AO337" s="92">
        <v>33</v>
      </c>
      <c r="AP337" s="1">
        <f>AO337+$D$1</f>
        <v>2050</v>
      </c>
    </row>
    <row r="340" spans="1:42" x14ac:dyDescent="0.25">
      <c r="A340" s="22" t="s">
        <v>41</v>
      </c>
    </row>
    <row r="341" spans="1:42" x14ac:dyDescent="0.25">
      <c r="A341" s="22" t="s">
        <v>18</v>
      </c>
    </row>
    <row r="342" spans="1:42" x14ac:dyDescent="0.25">
      <c r="A342" s="32" t="s">
        <v>8</v>
      </c>
      <c r="B342" s="33" t="s">
        <v>22</v>
      </c>
      <c r="C342" s="32" t="s">
        <v>181</v>
      </c>
      <c r="D342" s="56">
        <f>XV!D50</f>
        <v>0</v>
      </c>
      <c r="E342" s="57">
        <v>2.3248477738541738E-2</v>
      </c>
      <c r="F342" s="57">
        <v>2.3248477738541738E-2</v>
      </c>
      <c r="G342" s="57">
        <v>2.3248477738541738E-2</v>
      </c>
      <c r="H342" s="57">
        <v>2.3248477738541738E-2</v>
      </c>
      <c r="I342" s="57">
        <v>2.3248477738541738E-2</v>
      </c>
      <c r="J342" s="57">
        <v>2.3248477738541738E-2</v>
      </c>
      <c r="K342" s="57">
        <v>2.3248477738541738E-2</v>
      </c>
      <c r="L342" s="57">
        <v>2.3248477738541738E-2</v>
      </c>
      <c r="M342" s="57">
        <v>2.3248477738541738E-2</v>
      </c>
      <c r="N342" s="57">
        <v>2.3248477738541738E-2</v>
      </c>
      <c r="O342" s="57">
        <v>2.3248477738541738E-2</v>
      </c>
      <c r="P342" s="57">
        <v>2.3248477738541738E-2</v>
      </c>
      <c r="Q342" s="57">
        <v>2.3248477738541738E-2</v>
      </c>
      <c r="R342" s="57">
        <v>2.3248477738541738E-2</v>
      </c>
      <c r="S342" s="57">
        <v>2.3248477738541738E-2</v>
      </c>
      <c r="T342" s="57">
        <v>2.3248477738541738E-2</v>
      </c>
      <c r="U342" s="57">
        <v>2.3248477738541738E-2</v>
      </c>
      <c r="V342" s="57">
        <v>2.3248477738541738E-2</v>
      </c>
      <c r="W342" s="57">
        <v>2.3248477738541738E-2</v>
      </c>
      <c r="X342" s="57">
        <v>2.3248477738541738E-2</v>
      </c>
      <c r="Y342" s="57">
        <v>2.3248477738541738E-2</v>
      </c>
      <c r="Z342" s="57">
        <v>2.3248477738541738E-2</v>
      </c>
      <c r="AA342" s="57">
        <v>2.3248477738541738E-2</v>
      </c>
      <c r="AB342" s="57">
        <v>2.3248477738541738E-2</v>
      </c>
      <c r="AC342" s="57">
        <v>2.3248477738541738E-2</v>
      </c>
      <c r="AD342" s="57">
        <v>2.3248477738541738E-2</v>
      </c>
      <c r="AE342" s="57">
        <v>2.3248477738541738E-2</v>
      </c>
      <c r="AF342" s="57">
        <v>2.3248477738541738E-2</v>
      </c>
      <c r="AG342" s="57">
        <v>2.3248477738541738E-2</v>
      </c>
      <c r="AH342" s="57">
        <v>2.3248477738541738E-2</v>
      </c>
      <c r="AI342" s="57">
        <v>2.3248477738541738E-2</v>
      </c>
      <c r="AJ342" s="57">
        <v>2.3248477738541738E-2</v>
      </c>
      <c r="AK342" s="57">
        <v>2.3248477738541738E-2</v>
      </c>
    </row>
    <row r="343" spans="1:42" x14ac:dyDescent="0.25">
      <c r="A343" s="32" t="s">
        <v>13</v>
      </c>
      <c r="B343" s="33" t="s">
        <v>22</v>
      </c>
      <c r="C343" s="32" t="s">
        <v>181</v>
      </c>
      <c r="D343" s="56">
        <f>XV!D51</f>
        <v>0</v>
      </c>
      <c r="E343" s="57">
        <v>0</v>
      </c>
      <c r="F343" s="57">
        <v>0</v>
      </c>
      <c r="G343" s="57">
        <v>0</v>
      </c>
      <c r="H343" s="57">
        <v>0</v>
      </c>
      <c r="I343" s="57">
        <v>0</v>
      </c>
      <c r="J343" s="57">
        <v>0</v>
      </c>
      <c r="K343" s="57">
        <v>0</v>
      </c>
      <c r="L343" s="57">
        <v>0</v>
      </c>
      <c r="M343" s="57">
        <v>0</v>
      </c>
      <c r="N343" s="57">
        <v>0</v>
      </c>
      <c r="O343" s="57">
        <v>0</v>
      </c>
      <c r="P343" s="57">
        <v>0</v>
      </c>
      <c r="Q343" s="57">
        <v>0</v>
      </c>
      <c r="R343" s="57">
        <v>0</v>
      </c>
      <c r="S343" s="57">
        <v>0</v>
      </c>
      <c r="T343" s="57">
        <v>0</v>
      </c>
      <c r="U343" s="57">
        <v>0</v>
      </c>
      <c r="V343" s="57">
        <v>0</v>
      </c>
      <c r="W343" s="57">
        <v>0</v>
      </c>
      <c r="X343" s="57">
        <v>0</v>
      </c>
      <c r="Y343" s="57">
        <v>0</v>
      </c>
      <c r="Z343" s="57">
        <v>0</v>
      </c>
      <c r="AA343" s="57">
        <v>0</v>
      </c>
      <c r="AB343" s="57">
        <v>0</v>
      </c>
      <c r="AC343" s="57">
        <v>0</v>
      </c>
      <c r="AD343" s="57">
        <v>0</v>
      </c>
      <c r="AE343" s="57">
        <v>0</v>
      </c>
      <c r="AF343" s="57">
        <v>0</v>
      </c>
      <c r="AG343" s="57">
        <v>0</v>
      </c>
      <c r="AH343" s="57">
        <v>0</v>
      </c>
      <c r="AI343" s="57">
        <v>0</v>
      </c>
      <c r="AJ343" s="57">
        <v>0</v>
      </c>
      <c r="AK343" s="57">
        <v>0</v>
      </c>
    </row>
    <row r="344" spans="1:42" x14ac:dyDescent="0.25">
      <c r="A344" s="32" t="s">
        <v>14</v>
      </c>
      <c r="B344" s="33" t="s">
        <v>22</v>
      </c>
      <c r="C344" s="32" t="s">
        <v>181</v>
      </c>
      <c r="D344" s="56">
        <f>XV!D52</f>
        <v>0.32984583737340362</v>
      </c>
      <c r="E344" s="57">
        <v>0.97675152226145823</v>
      </c>
      <c r="F344" s="57">
        <v>0.97675152226145823</v>
      </c>
      <c r="G344" s="57">
        <v>0.97675152226145823</v>
      </c>
      <c r="H344" s="57">
        <v>0.97675152226145823</v>
      </c>
      <c r="I344" s="57">
        <v>0.97675152226145823</v>
      </c>
      <c r="J344" s="57">
        <v>0.97675152226145823</v>
      </c>
      <c r="K344" s="57">
        <v>0.97675152226145823</v>
      </c>
      <c r="L344" s="57">
        <v>0.97675152226145823</v>
      </c>
      <c r="M344" s="57">
        <v>0.97675152226145823</v>
      </c>
      <c r="N344" s="57">
        <v>0.97675152226145823</v>
      </c>
      <c r="O344" s="57">
        <v>0.97675152226145823</v>
      </c>
      <c r="P344" s="57">
        <v>0.97675152226145823</v>
      </c>
      <c r="Q344" s="57">
        <v>0.97675152226145823</v>
      </c>
      <c r="R344" s="57">
        <v>0.97675152226145823</v>
      </c>
      <c r="S344" s="57">
        <v>0.97675152226145823</v>
      </c>
      <c r="T344" s="57">
        <v>0.97675152226145823</v>
      </c>
      <c r="U344" s="57">
        <v>0.97675152226145823</v>
      </c>
      <c r="V344" s="57">
        <v>0.97675152226145823</v>
      </c>
      <c r="W344" s="57">
        <v>0.97675152226145823</v>
      </c>
      <c r="X344" s="57">
        <v>0.97675152226145823</v>
      </c>
      <c r="Y344" s="57">
        <v>0.97675152226145823</v>
      </c>
      <c r="Z344" s="57">
        <v>0.97675152226145823</v>
      </c>
      <c r="AA344" s="57">
        <v>0.97675152226145823</v>
      </c>
      <c r="AB344" s="57">
        <v>0.97675152226145823</v>
      </c>
      <c r="AC344" s="57">
        <v>0.97675152226145823</v>
      </c>
      <c r="AD344" s="57">
        <v>0.97675152226145823</v>
      </c>
      <c r="AE344" s="57">
        <v>0.97675152226145823</v>
      </c>
      <c r="AF344" s="57">
        <v>0.97675152226145823</v>
      </c>
      <c r="AG344" s="57">
        <v>0.97675152226145823</v>
      </c>
      <c r="AH344" s="57">
        <v>0.97675152226145823</v>
      </c>
      <c r="AI344" s="57">
        <v>0.97675152226145823</v>
      </c>
      <c r="AJ344" s="57">
        <v>0.97675152226145823</v>
      </c>
      <c r="AK344" s="57">
        <v>0.97675152226145823</v>
      </c>
    </row>
    <row r="345" spans="1:42" x14ac:dyDescent="0.25">
      <c r="A345" s="32" t="s">
        <v>15</v>
      </c>
      <c r="B345" s="33" t="s">
        <v>22</v>
      </c>
      <c r="C345" s="32" t="s">
        <v>181</v>
      </c>
      <c r="D345" s="56">
        <f>XV!D53</f>
        <v>0.61947801793982116</v>
      </c>
      <c r="E345" s="57">
        <v>0</v>
      </c>
      <c r="F345" s="57">
        <v>0</v>
      </c>
      <c r="G345" s="57">
        <v>0</v>
      </c>
      <c r="H345" s="57">
        <v>0</v>
      </c>
      <c r="I345" s="57">
        <v>0</v>
      </c>
      <c r="J345" s="57">
        <v>0</v>
      </c>
      <c r="K345" s="57">
        <v>0</v>
      </c>
      <c r="L345" s="57">
        <v>0</v>
      </c>
      <c r="M345" s="57">
        <v>0</v>
      </c>
      <c r="N345" s="57">
        <v>0</v>
      </c>
      <c r="O345" s="57">
        <v>0</v>
      </c>
      <c r="P345" s="57">
        <v>0</v>
      </c>
      <c r="Q345" s="57">
        <v>0</v>
      </c>
      <c r="R345" s="57">
        <v>0</v>
      </c>
      <c r="S345" s="57">
        <v>0</v>
      </c>
      <c r="T345" s="57">
        <v>0</v>
      </c>
      <c r="U345" s="57">
        <v>0</v>
      </c>
      <c r="V345" s="57">
        <v>0</v>
      </c>
      <c r="W345" s="57">
        <v>0</v>
      </c>
      <c r="X345" s="57">
        <v>0</v>
      </c>
      <c r="Y345" s="57">
        <v>0</v>
      </c>
      <c r="Z345" s="57">
        <v>0</v>
      </c>
      <c r="AA345" s="57">
        <v>0</v>
      </c>
      <c r="AB345" s="57">
        <v>0</v>
      </c>
      <c r="AC345" s="57">
        <v>0</v>
      </c>
      <c r="AD345" s="57">
        <v>0</v>
      </c>
      <c r="AE345" s="57">
        <v>0</v>
      </c>
      <c r="AF345" s="57">
        <v>0</v>
      </c>
      <c r="AG345" s="57">
        <v>0</v>
      </c>
      <c r="AH345" s="57">
        <v>0</v>
      </c>
      <c r="AI345" s="57">
        <v>0</v>
      </c>
      <c r="AJ345" s="57">
        <v>0</v>
      </c>
      <c r="AK345" s="57">
        <v>0</v>
      </c>
    </row>
    <row r="346" spans="1:42" x14ac:dyDescent="0.25">
      <c r="A346" s="32" t="s">
        <v>59</v>
      </c>
      <c r="B346" s="33" t="s">
        <v>22</v>
      </c>
      <c r="C346" s="32" t="s">
        <v>181</v>
      </c>
      <c r="D346" s="56">
        <f>XV!D54</f>
        <v>0</v>
      </c>
      <c r="E346" s="57">
        <v>0</v>
      </c>
      <c r="F346" s="57">
        <v>0</v>
      </c>
      <c r="G346" s="57">
        <v>0</v>
      </c>
      <c r="H346" s="57">
        <v>0</v>
      </c>
      <c r="I346" s="57">
        <v>0</v>
      </c>
      <c r="J346" s="57">
        <v>0</v>
      </c>
      <c r="K346" s="57">
        <v>0</v>
      </c>
      <c r="L346" s="57">
        <v>0</v>
      </c>
      <c r="M346" s="57">
        <v>0</v>
      </c>
      <c r="N346" s="57">
        <v>0</v>
      </c>
      <c r="O346" s="57">
        <v>0</v>
      </c>
      <c r="P346" s="57">
        <v>0</v>
      </c>
      <c r="Q346" s="57">
        <v>0</v>
      </c>
      <c r="R346" s="57">
        <v>0</v>
      </c>
      <c r="S346" s="57">
        <v>0</v>
      </c>
      <c r="T346" s="57">
        <v>0</v>
      </c>
      <c r="U346" s="57">
        <v>0</v>
      </c>
      <c r="V346" s="57">
        <v>0</v>
      </c>
      <c r="W346" s="57">
        <v>0</v>
      </c>
      <c r="X346" s="57">
        <v>0</v>
      </c>
      <c r="Y346" s="57">
        <v>0</v>
      </c>
      <c r="Z346" s="57">
        <v>0</v>
      </c>
      <c r="AA346" s="57">
        <v>0</v>
      </c>
      <c r="AB346" s="57">
        <v>0</v>
      </c>
      <c r="AC346" s="57">
        <v>0</v>
      </c>
      <c r="AD346" s="57">
        <v>0</v>
      </c>
      <c r="AE346" s="57">
        <v>0</v>
      </c>
      <c r="AF346" s="57">
        <v>0</v>
      </c>
      <c r="AG346" s="57">
        <v>0</v>
      </c>
      <c r="AH346" s="57">
        <v>0</v>
      </c>
      <c r="AI346" s="57">
        <v>0</v>
      </c>
      <c r="AJ346" s="57">
        <v>0</v>
      </c>
      <c r="AK346" s="57">
        <v>0</v>
      </c>
    </row>
    <row r="347" spans="1:42" x14ac:dyDescent="0.25">
      <c r="A347" s="32" t="s">
        <v>79</v>
      </c>
      <c r="B347" s="33" t="s">
        <v>22</v>
      </c>
      <c r="C347" s="32" t="s">
        <v>181</v>
      </c>
      <c r="D347" s="56">
        <f>XV!D55</f>
        <v>0</v>
      </c>
      <c r="E347" s="57">
        <v>0</v>
      </c>
      <c r="F347" s="57">
        <v>0</v>
      </c>
      <c r="G347" s="57">
        <v>0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7">
        <v>0</v>
      </c>
      <c r="N347" s="57">
        <v>0</v>
      </c>
      <c r="O347" s="57">
        <v>0</v>
      </c>
      <c r="P347" s="57">
        <v>0</v>
      </c>
      <c r="Q347" s="57">
        <v>0</v>
      </c>
      <c r="R347" s="57">
        <v>0</v>
      </c>
      <c r="S347" s="57">
        <v>0</v>
      </c>
      <c r="T347" s="57">
        <v>0</v>
      </c>
      <c r="U347" s="57">
        <v>0</v>
      </c>
      <c r="V347" s="57">
        <v>0</v>
      </c>
      <c r="W347" s="57">
        <v>0</v>
      </c>
      <c r="X347" s="57">
        <v>0</v>
      </c>
      <c r="Y347" s="57">
        <v>0</v>
      </c>
      <c r="Z347" s="57">
        <v>0</v>
      </c>
      <c r="AA347" s="57">
        <v>0</v>
      </c>
      <c r="AB347" s="57">
        <v>0</v>
      </c>
      <c r="AC347" s="57">
        <v>0</v>
      </c>
      <c r="AD347" s="57">
        <v>0</v>
      </c>
      <c r="AE347" s="57">
        <v>0</v>
      </c>
      <c r="AF347" s="57">
        <v>0</v>
      </c>
      <c r="AG347" s="57">
        <v>0</v>
      </c>
      <c r="AH347" s="57">
        <v>0</v>
      </c>
      <c r="AI347" s="57">
        <v>0</v>
      </c>
      <c r="AJ347" s="57">
        <v>0</v>
      </c>
      <c r="AK347" s="57">
        <v>0</v>
      </c>
    </row>
    <row r="348" spans="1:42" x14ac:dyDescent="0.25">
      <c r="D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</row>
    <row r="349" spans="1:42" x14ac:dyDescent="0.25">
      <c r="A349" s="22" t="s">
        <v>83</v>
      </c>
    </row>
    <row r="350" spans="1:42" x14ac:dyDescent="0.25">
      <c r="A350" s="32" t="s">
        <v>8</v>
      </c>
      <c r="B350" s="33" t="s">
        <v>22</v>
      </c>
      <c r="C350" s="32" t="s">
        <v>181</v>
      </c>
      <c r="D350" s="56">
        <f>XV!D58</f>
        <v>0</v>
      </c>
      <c r="E350" s="57">
        <v>6.1784815328749468E-3</v>
      </c>
      <c r="F350" s="57">
        <v>6.1784815328749468E-3</v>
      </c>
      <c r="G350" s="57">
        <v>6.1784815328749468E-3</v>
      </c>
      <c r="H350" s="57">
        <v>6.1784815328749468E-3</v>
      </c>
      <c r="I350" s="57">
        <v>6.1784815328749468E-3</v>
      </c>
      <c r="J350" s="57">
        <v>6.1784815328749468E-3</v>
      </c>
      <c r="K350" s="57">
        <v>6.1784815328749468E-3</v>
      </c>
      <c r="L350" s="57">
        <v>6.1784815328749468E-3</v>
      </c>
      <c r="M350" s="57">
        <v>6.1784815328749468E-3</v>
      </c>
      <c r="N350" s="57">
        <v>6.1784815328749468E-3</v>
      </c>
      <c r="O350" s="57">
        <v>6.1784815328749468E-3</v>
      </c>
      <c r="P350" s="57">
        <v>6.1784815328749468E-3</v>
      </c>
      <c r="Q350" s="57">
        <v>6.1784815328749468E-3</v>
      </c>
      <c r="R350" s="57">
        <v>6.1784815328749468E-3</v>
      </c>
      <c r="S350" s="57">
        <v>6.1784815328749468E-3</v>
      </c>
      <c r="T350" s="57">
        <v>6.1784815328749468E-3</v>
      </c>
      <c r="U350" s="57">
        <v>6.1784815328749468E-3</v>
      </c>
      <c r="V350" s="57">
        <v>6.1784815328749468E-3</v>
      </c>
      <c r="W350" s="57">
        <v>6.1784815328749468E-3</v>
      </c>
      <c r="X350" s="57">
        <v>6.1784815328749468E-3</v>
      </c>
      <c r="Y350" s="57">
        <v>6.1784815328749468E-3</v>
      </c>
      <c r="Z350" s="57">
        <v>6.1784815328749468E-3</v>
      </c>
      <c r="AA350" s="57">
        <v>6.1784815328749468E-3</v>
      </c>
      <c r="AB350" s="57">
        <v>6.1784815328749468E-3</v>
      </c>
      <c r="AC350" s="57">
        <v>6.1784815328749468E-3</v>
      </c>
      <c r="AD350" s="57">
        <v>6.1784815328749468E-3</v>
      </c>
      <c r="AE350" s="57">
        <v>6.1784815328749468E-3</v>
      </c>
      <c r="AF350" s="57">
        <v>6.1784815328749468E-3</v>
      </c>
      <c r="AG350" s="57">
        <v>6.1784815328749468E-3</v>
      </c>
      <c r="AH350" s="57">
        <v>6.1784815328749468E-3</v>
      </c>
      <c r="AI350" s="57">
        <v>6.1784815328749468E-3</v>
      </c>
      <c r="AJ350" s="57">
        <v>6.1784815328749468E-3</v>
      </c>
      <c r="AK350" s="57">
        <v>6.1784815328749468E-3</v>
      </c>
    </row>
    <row r="351" spans="1:42" x14ac:dyDescent="0.25">
      <c r="A351" s="32" t="s">
        <v>10</v>
      </c>
      <c r="B351" s="33" t="s">
        <v>22</v>
      </c>
      <c r="C351" s="32" t="s">
        <v>181</v>
      </c>
      <c r="D351" s="56">
        <f>XV!D59</f>
        <v>0</v>
      </c>
      <c r="E351" s="57">
        <v>8.3576941163283573E-3</v>
      </c>
      <c r="F351" s="57">
        <v>8.3576941163283573E-3</v>
      </c>
      <c r="G351" s="57">
        <v>8.3576941163283573E-3</v>
      </c>
      <c r="H351" s="57">
        <v>8.3576941163283573E-3</v>
      </c>
      <c r="I351" s="57">
        <v>8.3576941163283573E-3</v>
      </c>
      <c r="J351" s="57">
        <v>8.3576941163283573E-3</v>
      </c>
      <c r="K351" s="57">
        <v>8.3576941163283573E-3</v>
      </c>
      <c r="L351" s="57">
        <v>8.3576941163283573E-3</v>
      </c>
      <c r="M351" s="57">
        <v>8.3576941163283573E-3</v>
      </c>
      <c r="N351" s="57">
        <v>8.3576941163283573E-3</v>
      </c>
      <c r="O351" s="57">
        <v>8.3576941163283573E-3</v>
      </c>
      <c r="P351" s="57">
        <v>8.3576941163283573E-3</v>
      </c>
      <c r="Q351" s="57">
        <v>8.3576941163283573E-3</v>
      </c>
      <c r="R351" s="57">
        <v>8.3576941163283573E-3</v>
      </c>
      <c r="S351" s="57">
        <v>8.3576941163283573E-3</v>
      </c>
      <c r="T351" s="57">
        <v>8.3576941163283573E-3</v>
      </c>
      <c r="U351" s="57">
        <v>8.3576941163283573E-3</v>
      </c>
      <c r="V351" s="57">
        <v>8.3576941163283573E-3</v>
      </c>
      <c r="W351" s="57">
        <v>8.3576941163283573E-3</v>
      </c>
      <c r="X351" s="57">
        <v>8.3576941163283573E-3</v>
      </c>
      <c r="Y351" s="57">
        <v>8.3576941163283573E-3</v>
      </c>
      <c r="Z351" s="57">
        <v>8.3576941163283573E-3</v>
      </c>
      <c r="AA351" s="57">
        <v>8.3576941163283573E-3</v>
      </c>
      <c r="AB351" s="57">
        <v>8.3576941163283573E-3</v>
      </c>
      <c r="AC351" s="57">
        <v>8.3576941163283573E-3</v>
      </c>
      <c r="AD351" s="57">
        <v>8.3576941163283573E-3</v>
      </c>
      <c r="AE351" s="57">
        <v>8.3576941163283573E-3</v>
      </c>
      <c r="AF351" s="57">
        <v>8.3576941163283573E-3</v>
      </c>
      <c r="AG351" s="57">
        <v>8.3576941163283573E-3</v>
      </c>
      <c r="AH351" s="57">
        <v>8.3576941163283573E-3</v>
      </c>
      <c r="AI351" s="57">
        <v>8.3576941163283573E-3</v>
      </c>
      <c r="AJ351" s="57">
        <v>8.3576941163283573E-3</v>
      </c>
      <c r="AK351" s="57">
        <v>8.3576941163283573E-3</v>
      </c>
    </row>
    <row r="352" spans="1:42" x14ac:dyDescent="0.25">
      <c r="A352" s="32" t="s">
        <v>12</v>
      </c>
      <c r="B352" s="33" t="s">
        <v>22</v>
      </c>
      <c r="C352" s="32" t="s">
        <v>181</v>
      </c>
      <c r="D352" s="56">
        <f>XV!D60</f>
        <v>0</v>
      </c>
      <c r="E352" s="57">
        <v>5.2767254719306503E-4</v>
      </c>
      <c r="F352" s="57">
        <v>5.2767254719306503E-4</v>
      </c>
      <c r="G352" s="57">
        <v>5.2767254719306503E-4</v>
      </c>
      <c r="H352" s="57">
        <v>5.2767254719306503E-4</v>
      </c>
      <c r="I352" s="57">
        <v>5.2767254719306503E-4</v>
      </c>
      <c r="J352" s="57">
        <v>5.2767254719306503E-4</v>
      </c>
      <c r="K352" s="57">
        <v>5.2767254719306503E-4</v>
      </c>
      <c r="L352" s="57">
        <v>5.2767254719306503E-4</v>
      </c>
      <c r="M352" s="57">
        <v>5.2767254719306503E-4</v>
      </c>
      <c r="N352" s="57">
        <v>5.2767254719306503E-4</v>
      </c>
      <c r="O352" s="57">
        <v>5.2767254719306503E-4</v>
      </c>
      <c r="P352" s="57">
        <v>5.2767254719306503E-4</v>
      </c>
      <c r="Q352" s="57">
        <v>5.2767254719306503E-4</v>
      </c>
      <c r="R352" s="57">
        <v>5.2767254719306503E-4</v>
      </c>
      <c r="S352" s="57">
        <v>5.2767254719306503E-4</v>
      </c>
      <c r="T352" s="57">
        <v>5.2767254719306503E-4</v>
      </c>
      <c r="U352" s="57">
        <v>5.2767254719306503E-4</v>
      </c>
      <c r="V352" s="57">
        <v>5.2767254719306503E-4</v>
      </c>
      <c r="W352" s="57">
        <v>5.2767254719306503E-4</v>
      </c>
      <c r="X352" s="57">
        <v>5.2767254719306503E-4</v>
      </c>
      <c r="Y352" s="57">
        <v>5.2767254719306503E-4</v>
      </c>
      <c r="Z352" s="57">
        <v>5.2767254719306503E-4</v>
      </c>
      <c r="AA352" s="57">
        <v>5.2767254719306503E-4</v>
      </c>
      <c r="AB352" s="57">
        <v>5.2767254719306503E-4</v>
      </c>
      <c r="AC352" s="57">
        <v>5.2767254719306503E-4</v>
      </c>
      <c r="AD352" s="57">
        <v>5.2767254719306503E-4</v>
      </c>
      <c r="AE352" s="57">
        <v>5.2767254719306503E-4</v>
      </c>
      <c r="AF352" s="57">
        <v>5.2767254719306503E-4</v>
      </c>
      <c r="AG352" s="57">
        <v>5.2767254719306503E-4</v>
      </c>
      <c r="AH352" s="57">
        <v>5.2767254719306503E-4</v>
      </c>
      <c r="AI352" s="57">
        <v>5.2767254719306503E-4</v>
      </c>
      <c r="AJ352" s="57">
        <v>5.2767254719306503E-4</v>
      </c>
      <c r="AK352" s="57">
        <v>5.2767254719306503E-4</v>
      </c>
    </row>
    <row r="353" spans="1:42" x14ac:dyDescent="0.25">
      <c r="A353" s="32" t="s">
        <v>13</v>
      </c>
      <c r="B353" s="33" t="s">
        <v>22</v>
      </c>
      <c r="C353" s="32" t="s">
        <v>181</v>
      </c>
      <c r="D353" s="56">
        <f>XV!D61</f>
        <v>0</v>
      </c>
      <c r="E353" s="57">
        <v>1.0193296853885916E-2</v>
      </c>
      <c r="F353" s="57">
        <v>1.0193296853885916E-2</v>
      </c>
      <c r="G353" s="57">
        <v>1.0193296853885916E-2</v>
      </c>
      <c r="H353" s="57">
        <v>1.0193296853885916E-2</v>
      </c>
      <c r="I353" s="57">
        <v>1.0193296853885916E-2</v>
      </c>
      <c r="J353" s="57">
        <v>1.0193296853885916E-2</v>
      </c>
      <c r="K353" s="57">
        <v>1.0193296853885916E-2</v>
      </c>
      <c r="L353" s="57">
        <v>1.0193296853885916E-2</v>
      </c>
      <c r="M353" s="57">
        <v>1.0193296853885916E-2</v>
      </c>
      <c r="N353" s="57">
        <v>1.0193296853885916E-2</v>
      </c>
      <c r="O353" s="57">
        <v>1.0193296853885916E-2</v>
      </c>
      <c r="P353" s="57">
        <v>1.0193296853885916E-2</v>
      </c>
      <c r="Q353" s="57">
        <v>1.0193296853885916E-2</v>
      </c>
      <c r="R353" s="57">
        <v>1.0193296853885916E-2</v>
      </c>
      <c r="S353" s="57">
        <v>1.0193296853885916E-2</v>
      </c>
      <c r="T353" s="57">
        <v>1.0193296853885916E-2</v>
      </c>
      <c r="U353" s="57">
        <v>1.0193296853885916E-2</v>
      </c>
      <c r="V353" s="57">
        <v>1.0193296853885916E-2</v>
      </c>
      <c r="W353" s="57">
        <v>1.0193296853885916E-2</v>
      </c>
      <c r="X353" s="57">
        <v>1.0193296853885916E-2</v>
      </c>
      <c r="Y353" s="57">
        <v>1.0193296853885916E-2</v>
      </c>
      <c r="Z353" s="57">
        <v>1.0193296853885916E-2</v>
      </c>
      <c r="AA353" s="57">
        <v>1.0193296853885916E-2</v>
      </c>
      <c r="AB353" s="57">
        <v>1.0193296853885916E-2</v>
      </c>
      <c r="AC353" s="57">
        <v>1.0193296853885916E-2</v>
      </c>
      <c r="AD353" s="57">
        <v>1.0193296853885916E-2</v>
      </c>
      <c r="AE353" s="57">
        <v>1.0193296853885916E-2</v>
      </c>
      <c r="AF353" s="57">
        <v>1.0193296853885916E-2</v>
      </c>
      <c r="AG353" s="57">
        <v>1.0193296853885916E-2</v>
      </c>
      <c r="AH353" s="57">
        <v>1.0193296853885916E-2</v>
      </c>
      <c r="AI353" s="57">
        <v>1.0193296853885916E-2</v>
      </c>
      <c r="AJ353" s="57">
        <v>1.0193296853885916E-2</v>
      </c>
      <c r="AK353" s="57">
        <v>1.0193296853885916E-2</v>
      </c>
    </row>
    <row r="354" spans="1:42" x14ac:dyDescent="0.25">
      <c r="A354" s="32" t="s">
        <v>14</v>
      </c>
      <c r="B354" s="33" t="s">
        <v>22</v>
      </c>
      <c r="C354" s="32" t="s">
        <v>181</v>
      </c>
      <c r="D354" s="56">
        <f>XV!D62</f>
        <v>0</v>
      </c>
      <c r="E354" s="57">
        <v>5.5730689739555929E-3</v>
      </c>
      <c r="F354" s="57">
        <v>5.5730689739555929E-3</v>
      </c>
      <c r="G354" s="57">
        <v>5.5730689739555929E-3</v>
      </c>
      <c r="H354" s="57">
        <v>5.5730689739555929E-3</v>
      </c>
      <c r="I354" s="57">
        <v>5.5730689739555929E-3</v>
      </c>
      <c r="J354" s="57">
        <v>5.5730689739555929E-3</v>
      </c>
      <c r="K354" s="57">
        <v>5.5730689739555929E-3</v>
      </c>
      <c r="L354" s="57">
        <v>5.5730689739555929E-3</v>
      </c>
      <c r="M354" s="57">
        <v>5.5730689739555929E-3</v>
      </c>
      <c r="N354" s="57">
        <v>5.5730689739555929E-3</v>
      </c>
      <c r="O354" s="57">
        <v>5.5730689739555929E-3</v>
      </c>
      <c r="P354" s="57">
        <v>5.5730689739555929E-3</v>
      </c>
      <c r="Q354" s="57">
        <v>5.5730689739555929E-3</v>
      </c>
      <c r="R354" s="57">
        <v>5.5730689739555929E-3</v>
      </c>
      <c r="S354" s="57">
        <v>5.5730689739555929E-3</v>
      </c>
      <c r="T354" s="57">
        <v>5.5730689739555929E-3</v>
      </c>
      <c r="U354" s="57">
        <v>5.5730689739555929E-3</v>
      </c>
      <c r="V354" s="57">
        <v>5.5730689739555929E-3</v>
      </c>
      <c r="W354" s="57">
        <v>5.5730689739555929E-3</v>
      </c>
      <c r="X354" s="57">
        <v>5.5730689739555929E-3</v>
      </c>
      <c r="Y354" s="57">
        <v>5.5730689739555929E-3</v>
      </c>
      <c r="Z354" s="57">
        <v>5.5730689739555929E-3</v>
      </c>
      <c r="AA354" s="57">
        <v>5.5730689739555929E-3</v>
      </c>
      <c r="AB354" s="57">
        <v>5.5730689739555929E-3</v>
      </c>
      <c r="AC354" s="57">
        <v>5.5730689739555929E-3</v>
      </c>
      <c r="AD354" s="57">
        <v>5.5730689739555929E-3</v>
      </c>
      <c r="AE354" s="57">
        <v>5.5730689739555929E-3</v>
      </c>
      <c r="AF354" s="57">
        <v>5.5730689739555929E-3</v>
      </c>
      <c r="AG354" s="57">
        <v>5.5730689739555929E-3</v>
      </c>
      <c r="AH354" s="57">
        <v>5.5730689739555929E-3</v>
      </c>
      <c r="AI354" s="57">
        <v>5.5730689739555929E-3</v>
      </c>
      <c r="AJ354" s="57">
        <v>5.5730689739555929E-3</v>
      </c>
      <c r="AK354" s="57">
        <v>5.5730689739555929E-3</v>
      </c>
    </row>
    <row r="355" spans="1:42" x14ac:dyDescent="0.25">
      <c r="A355" s="32" t="s">
        <v>58</v>
      </c>
      <c r="B355" s="33" t="s">
        <v>22</v>
      </c>
      <c r="C355" s="32" t="s">
        <v>181</v>
      </c>
      <c r="D355" s="56">
        <f>XV!D63</f>
        <v>0</v>
      </c>
      <c r="E355" s="57">
        <v>1.8828828268201054E-2</v>
      </c>
      <c r="F355" s="57">
        <v>1.8828828268201054E-2</v>
      </c>
      <c r="G355" s="57">
        <v>1.8828828268201054E-2</v>
      </c>
      <c r="H355" s="57">
        <v>1.8828828268201054E-2</v>
      </c>
      <c r="I355" s="57">
        <v>1.8828828268201054E-2</v>
      </c>
      <c r="J355" s="57">
        <v>1.8828828268201054E-2</v>
      </c>
      <c r="K355" s="57">
        <v>1.8828828268201054E-2</v>
      </c>
      <c r="L355" s="57">
        <v>1.8828828268201054E-2</v>
      </c>
      <c r="M355" s="57">
        <v>1.8828828268201054E-2</v>
      </c>
      <c r="N355" s="57">
        <v>1.8828828268201054E-2</v>
      </c>
      <c r="O355" s="57">
        <v>1.8828828268201054E-2</v>
      </c>
      <c r="P355" s="57">
        <v>1.8828828268201054E-2</v>
      </c>
      <c r="Q355" s="57">
        <v>1.8828828268201054E-2</v>
      </c>
      <c r="R355" s="57">
        <v>1.8828828268201054E-2</v>
      </c>
      <c r="S355" s="57">
        <v>1.8828828268201054E-2</v>
      </c>
      <c r="T355" s="57">
        <v>1.8828828268201054E-2</v>
      </c>
      <c r="U355" s="57">
        <v>1.8828828268201054E-2</v>
      </c>
      <c r="V355" s="57">
        <v>1.8828828268201054E-2</v>
      </c>
      <c r="W355" s="57">
        <v>1.8828828268201054E-2</v>
      </c>
      <c r="X355" s="57">
        <v>1.8828828268201054E-2</v>
      </c>
      <c r="Y355" s="57">
        <v>1.8828828268201054E-2</v>
      </c>
      <c r="Z355" s="57">
        <v>1.8828828268201054E-2</v>
      </c>
      <c r="AA355" s="57">
        <v>1.8828828268201054E-2</v>
      </c>
      <c r="AB355" s="57">
        <v>1.8828828268201054E-2</v>
      </c>
      <c r="AC355" s="57">
        <v>1.8828828268201054E-2</v>
      </c>
      <c r="AD355" s="57">
        <v>1.8828828268201054E-2</v>
      </c>
      <c r="AE355" s="57">
        <v>1.8828828268201054E-2</v>
      </c>
      <c r="AF355" s="57">
        <v>1.8828828268201054E-2</v>
      </c>
      <c r="AG355" s="57">
        <v>1.8828828268201054E-2</v>
      </c>
      <c r="AH355" s="57">
        <v>1.8828828268201054E-2</v>
      </c>
      <c r="AI355" s="57">
        <v>1.8828828268201054E-2</v>
      </c>
      <c r="AJ355" s="57">
        <v>1.8828828268201054E-2</v>
      </c>
      <c r="AK355" s="57">
        <v>1.8828828268201054E-2</v>
      </c>
    </row>
    <row r="356" spans="1:42" x14ac:dyDescent="0.25">
      <c r="A356" s="32" t="s">
        <v>112</v>
      </c>
      <c r="B356" s="33" t="s">
        <v>22</v>
      </c>
      <c r="C356" s="32" t="s">
        <v>181</v>
      </c>
      <c r="D356" s="56">
        <f>XV!D64</f>
        <v>0</v>
      </c>
      <c r="E356" s="57">
        <v>0.24516330696237007</v>
      </c>
      <c r="F356" s="57">
        <v>0.24516330696237007</v>
      </c>
      <c r="G356" s="57">
        <v>0.24516330696237007</v>
      </c>
      <c r="H356" s="57">
        <v>0.24516330696237007</v>
      </c>
      <c r="I356" s="57">
        <v>0.24516330696237007</v>
      </c>
      <c r="J356" s="57">
        <v>0.24516330696237007</v>
      </c>
      <c r="K356" s="57">
        <v>0.24516330696237007</v>
      </c>
      <c r="L356" s="57">
        <v>0.24516330696237007</v>
      </c>
      <c r="M356" s="57">
        <v>0.24516330696237007</v>
      </c>
      <c r="N356" s="57">
        <v>0.24516330696237007</v>
      </c>
      <c r="O356" s="57">
        <v>0.24516330696237007</v>
      </c>
      <c r="P356" s="57">
        <v>0.24516330696237007</v>
      </c>
      <c r="Q356" s="57">
        <v>0.24516330696237007</v>
      </c>
      <c r="R356" s="57">
        <v>0.24516330696237007</v>
      </c>
      <c r="S356" s="57">
        <v>0.24516330696237007</v>
      </c>
      <c r="T356" s="57">
        <v>0.24516330696237007</v>
      </c>
      <c r="U356" s="57">
        <v>0.24516330696237007</v>
      </c>
      <c r="V356" s="57">
        <v>0.24516330696237007</v>
      </c>
      <c r="W356" s="57">
        <v>0.24516330696237007</v>
      </c>
      <c r="X356" s="57">
        <v>0.24516330696237007</v>
      </c>
      <c r="Y356" s="57">
        <v>0.24516330696237007</v>
      </c>
      <c r="Z356" s="57">
        <v>0.24516330696237007</v>
      </c>
      <c r="AA356" s="57">
        <v>0.24516330696237007</v>
      </c>
      <c r="AB356" s="57">
        <v>0.24516330696237007</v>
      </c>
      <c r="AC356" s="57">
        <v>0.24516330696237007</v>
      </c>
      <c r="AD356" s="57">
        <v>0.24516330696237007</v>
      </c>
      <c r="AE356" s="57">
        <v>0.24516330696237007</v>
      </c>
      <c r="AF356" s="57">
        <v>0.24516330696237007</v>
      </c>
      <c r="AG356" s="57">
        <v>0.24516330696237007</v>
      </c>
      <c r="AH356" s="57">
        <v>0.24516330696237007</v>
      </c>
      <c r="AI356" s="57">
        <v>0.24516330696237007</v>
      </c>
      <c r="AJ356" s="57">
        <v>0.24516330696237007</v>
      </c>
      <c r="AK356" s="57">
        <v>0.24516330696237007</v>
      </c>
    </row>
    <row r="357" spans="1:42" x14ac:dyDescent="0.25">
      <c r="A357" s="32" t="s">
        <v>15</v>
      </c>
      <c r="B357" s="33" t="s">
        <v>22</v>
      </c>
      <c r="C357" s="32" t="s">
        <v>181</v>
      </c>
      <c r="D357" s="56">
        <f>XV!D65</f>
        <v>0.21212704737227722</v>
      </c>
      <c r="E357" s="57">
        <v>6.6363264293449048E-2</v>
      </c>
      <c r="F357" s="57">
        <v>6.6363264293449048E-2</v>
      </c>
      <c r="G357" s="57">
        <v>6.6363264293449048E-2</v>
      </c>
      <c r="H357" s="57">
        <v>6.6363264293449048E-2</v>
      </c>
      <c r="I357" s="57">
        <v>6.6363264293449048E-2</v>
      </c>
      <c r="J357" s="57">
        <v>6.6363264293449048E-2</v>
      </c>
      <c r="K357" s="57">
        <v>6.6363264293449048E-2</v>
      </c>
      <c r="L357" s="57">
        <v>6.6363264293449048E-2</v>
      </c>
      <c r="M357" s="57">
        <v>6.6363264293449048E-2</v>
      </c>
      <c r="N357" s="57">
        <v>6.6363264293449048E-2</v>
      </c>
      <c r="O357" s="57">
        <v>6.6363264293449048E-2</v>
      </c>
      <c r="P357" s="57">
        <v>6.6363264293449048E-2</v>
      </c>
      <c r="Q357" s="57">
        <v>6.6363264293449048E-2</v>
      </c>
      <c r="R357" s="57">
        <v>6.6363264293449048E-2</v>
      </c>
      <c r="S357" s="57">
        <v>6.6363264293449048E-2</v>
      </c>
      <c r="T357" s="57">
        <v>6.6363264293449048E-2</v>
      </c>
      <c r="U357" s="57">
        <v>6.6363264293449048E-2</v>
      </c>
      <c r="V357" s="57">
        <v>6.6363264293449048E-2</v>
      </c>
      <c r="W357" s="57">
        <v>6.6363264293449048E-2</v>
      </c>
      <c r="X357" s="57">
        <v>6.6363264293449048E-2</v>
      </c>
      <c r="Y357" s="57">
        <v>6.6363264293449048E-2</v>
      </c>
      <c r="Z357" s="57">
        <v>6.6363264293449048E-2</v>
      </c>
      <c r="AA357" s="57">
        <v>6.6363264293449048E-2</v>
      </c>
      <c r="AB357" s="57">
        <v>6.6363264293449048E-2</v>
      </c>
      <c r="AC357" s="57">
        <v>6.6363264293449048E-2</v>
      </c>
      <c r="AD357" s="57">
        <v>6.6363264293449048E-2</v>
      </c>
      <c r="AE357" s="57">
        <v>6.6363264293449048E-2</v>
      </c>
      <c r="AF357" s="57">
        <v>6.6363264293449048E-2</v>
      </c>
      <c r="AG357" s="57">
        <v>6.6363264293449048E-2</v>
      </c>
      <c r="AH357" s="57">
        <v>6.6363264293449048E-2</v>
      </c>
      <c r="AI357" s="57">
        <v>6.6363264293449048E-2</v>
      </c>
      <c r="AJ357" s="57">
        <v>6.6363264293449048E-2</v>
      </c>
      <c r="AK357" s="57">
        <v>6.6363264293449048E-2</v>
      </c>
    </row>
    <row r="358" spans="1:42" x14ac:dyDescent="0.25">
      <c r="A358" s="32" t="s">
        <v>59</v>
      </c>
      <c r="B358" s="33" t="s">
        <v>22</v>
      </c>
      <c r="C358" s="32" t="s">
        <v>181</v>
      </c>
      <c r="D358" s="56">
        <f>XV!D66</f>
        <v>0.78787295262772283</v>
      </c>
      <c r="E358" s="57">
        <v>0</v>
      </c>
      <c r="F358" s="57">
        <v>0</v>
      </c>
      <c r="G358" s="57">
        <v>0</v>
      </c>
      <c r="H358" s="57">
        <v>0</v>
      </c>
      <c r="I358" s="57">
        <v>0</v>
      </c>
      <c r="J358" s="57">
        <v>0</v>
      </c>
      <c r="K358" s="57">
        <v>0</v>
      </c>
      <c r="L358" s="57">
        <v>0</v>
      </c>
      <c r="M358" s="57">
        <v>0</v>
      </c>
      <c r="N358" s="57">
        <v>0</v>
      </c>
      <c r="O358" s="57">
        <v>0</v>
      </c>
      <c r="P358" s="57">
        <v>0</v>
      </c>
      <c r="Q358" s="57">
        <v>0</v>
      </c>
      <c r="R358" s="57">
        <v>0</v>
      </c>
      <c r="S358" s="57">
        <v>0</v>
      </c>
      <c r="T358" s="57">
        <v>0</v>
      </c>
      <c r="U358" s="57">
        <v>0</v>
      </c>
      <c r="V358" s="57">
        <v>0</v>
      </c>
      <c r="W358" s="57">
        <v>0</v>
      </c>
      <c r="X358" s="57">
        <v>0</v>
      </c>
      <c r="Y358" s="57">
        <v>0</v>
      </c>
      <c r="Z358" s="57">
        <v>0</v>
      </c>
      <c r="AA358" s="57">
        <v>0</v>
      </c>
      <c r="AB358" s="57">
        <v>0</v>
      </c>
      <c r="AC358" s="57">
        <v>0</v>
      </c>
      <c r="AD358" s="57">
        <v>0</v>
      </c>
      <c r="AE358" s="57">
        <v>0</v>
      </c>
      <c r="AF358" s="57">
        <v>0</v>
      </c>
      <c r="AG358" s="57">
        <v>0</v>
      </c>
      <c r="AH358" s="57">
        <v>0</v>
      </c>
      <c r="AI358" s="57">
        <v>0</v>
      </c>
      <c r="AJ358" s="57">
        <v>0</v>
      </c>
      <c r="AK358" s="57">
        <v>0</v>
      </c>
    </row>
    <row r="359" spans="1:42" x14ac:dyDescent="0.25">
      <c r="A359" s="32" t="s">
        <v>60</v>
      </c>
      <c r="B359" s="33" t="s">
        <v>22</v>
      </c>
      <c r="C359" s="32" t="s">
        <v>181</v>
      </c>
      <c r="D359" s="56">
        <f>XV!D67</f>
        <v>0</v>
      </c>
      <c r="E359" s="57">
        <v>2.4112288366722149E-5</v>
      </c>
      <c r="F359" s="57">
        <v>2.4112288366722149E-5</v>
      </c>
      <c r="G359" s="57">
        <v>2.4112288366722149E-5</v>
      </c>
      <c r="H359" s="57">
        <v>2.4112288366722149E-5</v>
      </c>
      <c r="I359" s="57">
        <v>2.4112288366722149E-5</v>
      </c>
      <c r="J359" s="57">
        <v>2.4112288366722149E-5</v>
      </c>
      <c r="K359" s="57">
        <v>2.4112288366722149E-5</v>
      </c>
      <c r="L359" s="57">
        <v>2.4112288366722149E-5</v>
      </c>
      <c r="M359" s="57">
        <v>2.4112288366722149E-5</v>
      </c>
      <c r="N359" s="57">
        <v>2.4112288366722149E-5</v>
      </c>
      <c r="O359" s="57">
        <v>2.4112288366722149E-5</v>
      </c>
      <c r="P359" s="57">
        <v>2.4112288366722149E-5</v>
      </c>
      <c r="Q359" s="57">
        <v>2.4112288366722149E-5</v>
      </c>
      <c r="R359" s="57">
        <v>2.4112288366722149E-5</v>
      </c>
      <c r="S359" s="57">
        <v>2.4112288366722149E-5</v>
      </c>
      <c r="T359" s="57">
        <v>2.4112288366722149E-5</v>
      </c>
      <c r="U359" s="57">
        <v>2.4112288366722149E-5</v>
      </c>
      <c r="V359" s="57">
        <v>2.4112288366722149E-5</v>
      </c>
      <c r="W359" s="57">
        <v>2.4112288366722149E-5</v>
      </c>
      <c r="X359" s="57">
        <v>2.4112288366722149E-5</v>
      </c>
      <c r="Y359" s="57">
        <v>2.4112288366722149E-5</v>
      </c>
      <c r="Z359" s="57">
        <v>2.4112288366722149E-5</v>
      </c>
      <c r="AA359" s="57">
        <v>2.4112288366722149E-5</v>
      </c>
      <c r="AB359" s="57">
        <v>2.4112288366722149E-5</v>
      </c>
      <c r="AC359" s="57">
        <v>2.4112288366722149E-5</v>
      </c>
      <c r="AD359" s="57">
        <v>2.4112288366722149E-5</v>
      </c>
      <c r="AE359" s="57">
        <v>2.4112288366722149E-5</v>
      </c>
      <c r="AF359" s="57">
        <v>2.4112288366722149E-5</v>
      </c>
      <c r="AG359" s="57">
        <v>2.4112288366722149E-5</v>
      </c>
      <c r="AH359" s="57">
        <v>2.4112288366722149E-5</v>
      </c>
      <c r="AI359" s="57">
        <v>2.4112288366722149E-5</v>
      </c>
      <c r="AJ359" s="57">
        <v>2.4112288366722149E-5</v>
      </c>
      <c r="AK359" s="57">
        <v>2.4112288366722149E-5</v>
      </c>
    </row>
    <row r="360" spans="1:42" x14ac:dyDescent="0.25">
      <c r="A360" s="32" t="s">
        <v>16</v>
      </c>
      <c r="B360" s="33" t="s">
        <v>22</v>
      </c>
      <c r="C360" s="32" t="s">
        <v>181</v>
      </c>
      <c r="D360" s="56">
        <f>XV!D68</f>
        <v>0</v>
      </c>
      <c r="E360" s="57">
        <f>$AM360/(1+EXP(-(E$1-$D$1)*10/$AO360+$AN360))</f>
        <v>1.3529976908461961E-3</v>
      </c>
      <c r="F360" s="57">
        <f t="shared" ref="F360:AK361" si="15">$AM360/(1+EXP(-(F$1-$D$1)*10/$AO360+$AN360))</f>
        <v>1.8301457381151558E-3</v>
      </c>
      <c r="G360" s="57">
        <f>$AM360/(1+EXP(-(G$1-$D$1)*10/$AO360+$AN360))</f>
        <v>2.4747296637659152E-3</v>
      </c>
      <c r="H360" s="57">
        <f t="shared" si="15"/>
        <v>3.3448140806843938E-3</v>
      </c>
      <c r="I360" s="57">
        <f t="shared" si="15"/>
        <v>4.5180314635564177E-3</v>
      </c>
      <c r="J360" s="57">
        <f t="shared" si="15"/>
        <v>6.0977108172051552E-3</v>
      </c>
      <c r="K360" s="57">
        <f t="shared" si="15"/>
        <v>8.2205439544367331E-3</v>
      </c>
      <c r="L360" s="57">
        <f t="shared" si="15"/>
        <v>1.106585386276015E-2</v>
      </c>
      <c r="M360" s="57">
        <f t="shared" si="15"/>
        <v>1.4866217034544636E-2</v>
      </c>
      <c r="N360" s="57">
        <f t="shared" si="15"/>
        <v>1.9918573967831404E-2</v>
      </c>
      <c r="O360" s="57">
        <f t="shared" si="15"/>
        <v>2.6593873659987721E-2</v>
      </c>
      <c r="P360" s="57">
        <f t="shared" si="15"/>
        <v>3.5341577411274673E-2</v>
      </c>
      <c r="Q360" s="57">
        <f t="shared" si="15"/>
        <v>4.6682975914804359E-2</v>
      </c>
      <c r="R360" s="57">
        <f t="shared" si="15"/>
        <v>6.118467766311543E-2</v>
      </c>
      <c r="S360" s="57">
        <f t="shared" si="15"/>
        <v>7.9402160368993974E-2</v>
      </c>
      <c r="T360" s="57">
        <f t="shared" si="15"/>
        <v>0.10178565400242374</v>
      </c>
      <c r="U360" s="57">
        <f t="shared" si="15"/>
        <v>0.12855051452010083</v>
      </c>
      <c r="V360" s="57">
        <f t="shared" si="15"/>
        <v>0.1595337350024188</v>
      </c>
      <c r="W360" s="57">
        <f t="shared" si="15"/>
        <v>0.19408271293429555</v>
      </c>
      <c r="X360" s="57">
        <f t="shared" si="15"/>
        <v>0.23103649264504864</v>
      </c>
      <c r="Y360" s="57">
        <f t="shared" si="15"/>
        <v>0.26884297950871361</v>
      </c>
      <c r="Z360" s="57">
        <f t="shared" si="15"/>
        <v>0.30580211810264907</v>
      </c>
      <c r="AA360" s="57">
        <f t="shared" si="15"/>
        <v>0.34036089904244732</v>
      </c>
      <c r="AB360" s="57">
        <f t="shared" si="15"/>
        <v>0.37135685084958231</v>
      </c>
      <c r="AC360" s="57">
        <f t="shared" si="15"/>
        <v>0.39813570920046687</v>
      </c>
      <c r="AD360" s="57">
        <f t="shared" si="15"/>
        <v>0.42053304477043973</v>
      </c>
      <c r="AE360" s="57">
        <f t="shared" si="15"/>
        <v>0.43876322913959337</v>
      </c>
      <c r="AF360" s="57">
        <f t="shared" si="15"/>
        <v>0.45327596310278789</v>
      </c>
      <c r="AG360" s="57">
        <f t="shared" si="15"/>
        <v>0.46462655875156944</v>
      </c>
      <c r="AH360" s="57">
        <f t="shared" si="15"/>
        <v>0.47338169759383059</v>
      </c>
      <c r="AI360" s="57">
        <f t="shared" si="15"/>
        <v>0.4800628708819828</v>
      </c>
      <c r="AJ360" s="57">
        <f t="shared" si="15"/>
        <v>0.48511978845946757</v>
      </c>
      <c r="AK360" s="57">
        <f>$AM360/(1+EXP(-(AK$1-$D$1)*10/$AO360+$AN360))</f>
        <v>0.48892364747203038</v>
      </c>
      <c r="AM360" s="90">
        <v>0.5</v>
      </c>
      <c r="AN360" s="91">
        <f>IF(D360&gt;0,LN(AM360/D360-1),LN(AM360/0.001-1))</f>
        <v>6.2126060957515188</v>
      </c>
      <c r="AO360" s="92">
        <v>33</v>
      </c>
      <c r="AP360" s="1">
        <f>AO360+$D$1</f>
        <v>2050</v>
      </c>
    </row>
    <row r="361" spans="1:42" x14ac:dyDescent="0.25">
      <c r="A361" s="32" t="s">
        <v>79</v>
      </c>
      <c r="B361" s="33" t="s">
        <v>22</v>
      </c>
      <c r="C361" s="32" t="s">
        <v>181</v>
      </c>
      <c r="D361" s="56">
        <f>XV!D69</f>
        <v>0</v>
      </c>
      <c r="E361" s="57">
        <f>$AM361/(1+EXP(-(E$1-$D$1)*10/$AO361+$AN361))</f>
        <v>1.0455554222010431E-3</v>
      </c>
      <c r="F361" s="57">
        <f t="shared" si="15"/>
        <v>1.0819592101281301E-3</v>
      </c>
      <c r="G361" s="57">
        <f>$AM361/(1+EXP(-(G$1-$D$1)*10/$AO361+$AN361))</f>
        <v>1.110516712895603E-3</v>
      </c>
      <c r="H361" s="57">
        <f t="shared" si="15"/>
        <v>1.1325957369977746E-3</v>
      </c>
      <c r="I361" s="57">
        <f t="shared" si="15"/>
        <v>1.1494748594284849E-3</v>
      </c>
      <c r="J361" s="57">
        <f t="shared" si="15"/>
        <v>1.1622679899043263E-3</v>
      </c>
      <c r="K361" s="57">
        <f t="shared" si="15"/>
        <v>1.1719010418910403E-3</v>
      </c>
      <c r="L361" s="57">
        <f t="shared" si="15"/>
        <v>1.1791189417877763E-3</v>
      </c>
      <c r="M361" s="57">
        <f t="shared" si="15"/>
        <v>1.1845072602150045E-3</v>
      </c>
      <c r="N361" s="57">
        <f t="shared" si="15"/>
        <v>1.1885186721039844E-3</v>
      </c>
      <c r="O361" s="57">
        <f t="shared" si="15"/>
        <v>1.1914988952673943E-3</v>
      </c>
      <c r="P361" s="57">
        <f t="shared" si="15"/>
        <v>1.1937096323020168E-3</v>
      </c>
      <c r="Q361" s="57">
        <f t="shared" si="15"/>
        <v>1.1953477055074012E-3</v>
      </c>
      <c r="R361" s="57">
        <f t="shared" si="15"/>
        <v>1.1965604375683901E-3</v>
      </c>
      <c r="S361" s="57">
        <f t="shared" si="15"/>
        <v>1.1974577142978323E-3</v>
      </c>
      <c r="T361" s="57">
        <f t="shared" si="15"/>
        <v>1.198121286463676E-3</v>
      </c>
      <c r="U361" s="57">
        <f t="shared" si="15"/>
        <v>1.1986118577852151E-3</v>
      </c>
      <c r="V361" s="57">
        <f t="shared" si="15"/>
        <v>1.1989744403430717E-3</v>
      </c>
      <c r="W361" s="57">
        <f t="shared" si="15"/>
        <v>1.1992423762485925E-3</v>
      </c>
      <c r="X361" s="57">
        <f t="shared" si="15"/>
        <v>1.1994403443671502E-3</v>
      </c>
      <c r="Y361" s="57">
        <f t="shared" si="15"/>
        <v>1.1995866009785572E-3</v>
      </c>
      <c r="Z361" s="57">
        <f t="shared" si="15"/>
        <v>1.1996946456085422E-3</v>
      </c>
      <c r="AA361" s="57">
        <f t="shared" si="15"/>
        <v>1.1997744573530578E-3</v>
      </c>
      <c r="AB361" s="57">
        <f t="shared" si="15"/>
        <v>1.199833411267396E-3</v>
      </c>
      <c r="AC361" s="57">
        <f t="shared" si="15"/>
        <v>1.1998769569756765E-3</v>
      </c>
      <c r="AD361" s="57">
        <f t="shared" si="15"/>
        <v>1.1999091208512625E-3</v>
      </c>
      <c r="AE361" s="57">
        <f t="shared" si="15"/>
        <v>1.1999328774479601E-3</v>
      </c>
      <c r="AF361" s="57">
        <f t="shared" si="15"/>
        <v>1.1999504241210776E-3</v>
      </c>
      <c r="AG361" s="57">
        <f t="shared" si="15"/>
        <v>1.1999633840147448E-3</v>
      </c>
      <c r="AH361" s="57">
        <f t="shared" si="15"/>
        <v>1.1999729560701702E-3</v>
      </c>
      <c r="AI361" s="57">
        <f t="shared" si="15"/>
        <v>1.1999800258654682E-3</v>
      </c>
      <c r="AJ361" s="57">
        <f t="shared" si="15"/>
        <v>1.1999852475051398E-3</v>
      </c>
      <c r="AK361" s="57">
        <f t="shared" si="15"/>
        <v>1.1999891041157913E-3</v>
      </c>
      <c r="AM361" s="90">
        <v>1.1999999999999999E-3</v>
      </c>
      <c r="AN361" s="91">
        <f>IF(D361&gt;0,LN(AM361/D361-1),LN(AM361/0.001-1))</f>
        <v>-1.6094379124341005</v>
      </c>
      <c r="AO361" s="92">
        <v>33</v>
      </c>
      <c r="AP361" s="1">
        <f>AO361+$D$1</f>
        <v>2050</v>
      </c>
    </row>
  </sheetData>
  <conditionalFormatting sqref="E1:AK1">
    <cfRule type="cellIs" dxfId="30" priority="31" operator="equal">
      <formula>0</formula>
    </cfRule>
  </conditionalFormatting>
  <conditionalFormatting sqref="D1 D14:D25 D87:D97 D183:D193 D255:D265 D279:D289 D303:D313 D327:D337 D351:D361">
    <cfRule type="cellIs" dxfId="29" priority="30" operator="equal">
      <formula>0</formula>
    </cfRule>
  </conditionalFormatting>
  <conditionalFormatting sqref="D30:D35">
    <cfRule type="cellIs" dxfId="28" priority="28" operator="equal">
      <formula>0</formula>
    </cfRule>
  </conditionalFormatting>
  <conditionalFormatting sqref="D78:D83">
    <cfRule type="cellIs" dxfId="27" priority="26" operator="equal">
      <formula>0</formula>
    </cfRule>
  </conditionalFormatting>
  <conditionalFormatting sqref="D126:D131">
    <cfRule type="cellIs" dxfId="26" priority="24" operator="equal">
      <formula>0</formula>
    </cfRule>
  </conditionalFormatting>
  <conditionalFormatting sqref="D174:D179">
    <cfRule type="cellIs" dxfId="25" priority="22" operator="equal">
      <formula>0</formula>
    </cfRule>
  </conditionalFormatting>
  <conditionalFormatting sqref="D222:D227">
    <cfRule type="cellIs" dxfId="24" priority="20" operator="equal">
      <formula>0</formula>
    </cfRule>
  </conditionalFormatting>
  <conditionalFormatting sqref="D270:D275">
    <cfRule type="cellIs" dxfId="23" priority="18" operator="equal">
      <formula>0</formula>
    </cfRule>
  </conditionalFormatting>
  <conditionalFormatting sqref="D318:D323">
    <cfRule type="cellIs" dxfId="22" priority="16" operator="equal">
      <formula>0</formula>
    </cfRule>
  </conditionalFormatting>
  <conditionalFormatting sqref="D38:D49">
    <cfRule type="cellIs" dxfId="21" priority="14" operator="equal">
      <formula>0</formula>
    </cfRule>
  </conditionalFormatting>
  <conditionalFormatting sqref="D86:D97">
    <cfRule type="cellIs" dxfId="20" priority="12" operator="equal">
      <formula>0</formula>
    </cfRule>
  </conditionalFormatting>
  <conditionalFormatting sqref="D134:D145">
    <cfRule type="cellIs" dxfId="19" priority="10" operator="equal">
      <formula>0</formula>
    </cfRule>
  </conditionalFormatting>
  <conditionalFormatting sqref="D182:D193">
    <cfRule type="cellIs" dxfId="18" priority="8" operator="equal">
      <formula>0</formula>
    </cfRule>
  </conditionalFormatting>
  <conditionalFormatting sqref="D230:D241">
    <cfRule type="cellIs" dxfId="17" priority="6" operator="equal">
      <formula>0</formula>
    </cfRule>
  </conditionalFormatting>
  <conditionalFormatting sqref="D278:D289">
    <cfRule type="cellIs" dxfId="16" priority="4" operator="equal">
      <formula>0</formula>
    </cfRule>
  </conditionalFormatting>
  <conditionalFormatting sqref="D326:D337">
    <cfRule type="cellIs" dxfId="15" priority="2" operator="equal">
      <formula>0</formula>
    </cfRule>
  </conditionalFormatting>
  <conditionalFormatting sqref="D6:D11">
    <cfRule type="cellIs" dxfId="14" priority="29" operator="equal">
      <formula>0</formula>
    </cfRule>
  </conditionalFormatting>
  <conditionalFormatting sqref="D54:D59">
    <cfRule type="cellIs" dxfId="13" priority="27" operator="equal">
      <formula>0</formula>
    </cfRule>
  </conditionalFormatting>
  <conditionalFormatting sqref="D102:D107">
    <cfRule type="cellIs" dxfId="12" priority="25" operator="equal">
      <formula>0</formula>
    </cfRule>
  </conditionalFormatting>
  <conditionalFormatting sqref="D246:D251">
    <cfRule type="cellIs" dxfId="11" priority="19" operator="equal">
      <formula>0</formula>
    </cfRule>
  </conditionalFormatting>
  <conditionalFormatting sqref="D150:D155">
    <cfRule type="cellIs" dxfId="10" priority="23" operator="equal">
      <formula>0</formula>
    </cfRule>
  </conditionalFormatting>
  <conditionalFormatting sqref="D198:D203">
    <cfRule type="cellIs" dxfId="9" priority="21" operator="equal">
      <formula>0</formula>
    </cfRule>
  </conditionalFormatting>
  <conditionalFormatting sqref="D294:D299">
    <cfRule type="cellIs" dxfId="8" priority="17" operator="equal">
      <formula>0</formula>
    </cfRule>
  </conditionalFormatting>
  <conditionalFormatting sqref="D342:D347">
    <cfRule type="cellIs" dxfId="7" priority="15" operator="equal">
      <formula>0</formula>
    </cfRule>
  </conditionalFormatting>
  <conditionalFormatting sqref="D62:D73">
    <cfRule type="cellIs" dxfId="6" priority="13" operator="equal">
      <formula>0</formula>
    </cfRule>
  </conditionalFormatting>
  <conditionalFormatting sqref="D110:D121">
    <cfRule type="cellIs" dxfId="5" priority="11" operator="equal">
      <formula>0</formula>
    </cfRule>
  </conditionalFormatting>
  <conditionalFormatting sqref="D158:D169">
    <cfRule type="cellIs" dxfId="4" priority="9" operator="equal">
      <formula>0</formula>
    </cfRule>
  </conditionalFormatting>
  <conditionalFormatting sqref="D206:D217">
    <cfRule type="cellIs" dxfId="3" priority="7" operator="equal">
      <formula>0</formula>
    </cfRule>
  </conditionalFormatting>
  <conditionalFormatting sqref="D254:D265">
    <cfRule type="cellIs" dxfId="2" priority="5" operator="equal">
      <formula>0</formula>
    </cfRule>
  </conditionalFormatting>
  <conditionalFormatting sqref="D302:D313">
    <cfRule type="cellIs" dxfId="1" priority="3" operator="equal">
      <formula>0</formula>
    </cfRule>
  </conditionalFormatting>
  <conditionalFormatting sqref="D350:D361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Datos Generales</vt:lpstr>
      <vt:lpstr>Datos Específicos</vt:lpstr>
      <vt:lpstr>Curva Hidrógeno</vt:lpstr>
      <vt:lpstr>Curva ERNC</vt:lpstr>
      <vt:lpstr>SGE</vt:lpstr>
      <vt:lpstr>Medidas</vt:lpstr>
      <vt:lpstr>Particip. Energético</vt:lpstr>
      <vt:lpstr>Param.Transv.</vt:lpstr>
      <vt:lpstr>Datos MAED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2021-08-21T16:17:09Z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672790706157684</vt:r8>
  </property>
</Properties>
</file>